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2"/>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1" documentId="8_{81BF2A4C-25DD-4695-9E80-D1D88B4B5048}" xr6:coauthVersionLast="47" xr6:coauthVersionMax="47" xr10:uidLastSave="{DE764DAD-E361-4CAF-8226-BBEB33F85E52}"/>
  <bookViews>
    <workbookView xWindow="-108" yWindow="-108" windowWidth="23256" windowHeight="12576" tabRatio="893" firstSheet="2" activeTab="2"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l="1"/>
  <c r="H6" i="63"/>
  <c r="Y18" i="3"/>
  <c r="S11" i="3"/>
  <c r="C22" i="68" s="1"/>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22" i="66" s="1"/>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23" i="66"/>
  <c r="B14" i="63"/>
  <c r="B13" i="63"/>
  <c r="B12" i="63"/>
  <c r="B11" i="63"/>
  <c r="B10" i="63"/>
  <c r="B9" i="63"/>
  <c r="B8" i="63"/>
  <c r="D7" i="63"/>
  <c r="C7" i="63"/>
  <c r="C6" i="63"/>
  <c r="I6" i="63" s="1"/>
  <c r="I5" i="63"/>
  <c r="F5" i="63"/>
  <c r="C5" i="63"/>
  <c r="K7" i="63" l="1"/>
  <c r="H7" i="63"/>
  <c r="E7" i="63"/>
  <c r="AN16" i="67"/>
  <c r="AR31" i="67"/>
  <c r="W12" i="4"/>
  <c r="P26" i="68" s="1"/>
  <c r="AB12" i="4"/>
  <c r="P31" i="68" s="1"/>
  <c r="AA15" i="4"/>
  <c r="AP38" i="67"/>
  <c r="AO6" i="67"/>
  <c r="C101" i="68" s="1"/>
  <c r="AU29" i="67"/>
  <c r="D124" i="68" s="1"/>
  <c r="AJ31" i="67"/>
  <c r="G113" i="68" s="1"/>
  <c r="AK38" i="67"/>
  <c r="AN30" i="67"/>
  <c r="E117" i="68" s="1"/>
  <c r="AA12" i="4"/>
  <c r="P30" i="68" s="1"/>
  <c r="C47" i="66"/>
  <c r="O64" i="67"/>
  <c r="P64" i="67"/>
  <c r="C64" i="67"/>
  <c r="AS64" i="67" s="1"/>
  <c r="N139" i="68" s="1"/>
  <c r="D64" i="67"/>
  <c r="G64" i="67"/>
  <c r="Q64" i="67"/>
  <c r="AU66" i="67"/>
  <c r="AU53" i="67"/>
  <c r="D141" i="68" s="1"/>
  <c r="AE15" i="5"/>
  <c r="W14" i="5"/>
  <c r="AE26" i="68" s="1"/>
  <c r="AG12" i="5"/>
  <c r="AB36" i="68" s="1"/>
  <c r="AA11" i="5"/>
  <c r="Y30" i="68" s="1"/>
  <c r="AI41" i="67"/>
  <c r="K40" i="67"/>
  <c r="O40" i="67"/>
  <c r="P40" i="67"/>
  <c r="Q40" i="67"/>
  <c r="AU42" i="67"/>
  <c r="AH42" i="67"/>
  <c r="E33" i="67"/>
  <c r="T12" i="4"/>
  <c r="P23" i="68" s="1"/>
  <c r="AH15" i="67"/>
  <c r="AJ15" i="67"/>
  <c r="Q13" i="67"/>
  <c r="N17" i="67"/>
  <c r="Z14" i="3"/>
  <c r="I29" i="68" s="1"/>
  <c r="AB16" i="3"/>
  <c r="C14" i="68" s="1"/>
  <c r="W16" i="3"/>
  <c r="C9" i="68" s="1"/>
  <c r="W15" i="3"/>
  <c r="Y15" i="3"/>
  <c r="AB15" i="3"/>
  <c r="AC16" i="3"/>
  <c r="C15" i="68" s="1"/>
  <c r="AC15" i="3"/>
  <c r="U15" i="3"/>
  <c r="AD15" i="3"/>
  <c r="T15" i="3"/>
  <c r="V15" i="3"/>
  <c r="X16" i="3"/>
  <c r="C10"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O67" i="67" s="1"/>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D30" i="70"/>
  <c r="D32" i="70" s="1"/>
  <c r="N30" i="70"/>
  <c r="N32" i="70" s="1"/>
  <c r="Y15" i="68"/>
  <c r="E30" i="70"/>
  <c r="E33" i="70" s="1"/>
  <c r="O30" i="70"/>
  <c r="O35" i="70" s="1"/>
  <c r="F32" i="70"/>
  <c r="P30" i="70"/>
  <c r="P33" i="70" s="1"/>
  <c r="C49" i="68"/>
  <c r="K49" i="68"/>
  <c r="S49" i="68"/>
  <c r="W49" i="68"/>
  <c r="I66" i="68"/>
  <c r="M66" i="68"/>
  <c r="Q66" i="68"/>
  <c r="Y66" i="68"/>
  <c r="C83" i="68"/>
  <c r="G83" i="68"/>
  <c r="K83" i="68"/>
  <c r="O83" i="68"/>
  <c r="S83" i="68"/>
  <c r="W83" i="68"/>
  <c r="H30" i="70"/>
  <c r="H32" i="70" s="1"/>
  <c r="AD16" i="4"/>
  <c r="I30" i="70"/>
  <c r="I34" i="70" s="1"/>
  <c r="R35" i="70"/>
  <c r="D38" i="71"/>
  <c r="AB16" i="5"/>
  <c r="Y14" i="68" s="1"/>
  <c r="E49" i="68"/>
  <c r="M49" i="68"/>
  <c r="U49" i="68"/>
  <c r="G66" i="68"/>
  <c r="K66" i="68"/>
  <c r="O66" i="68"/>
  <c r="W66" i="68"/>
  <c r="E83" i="68"/>
  <c r="I83" i="68"/>
  <c r="M83" i="68"/>
  <c r="U83" i="68"/>
  <c r="AO64" i="67" l="1"/>
  <c r="M135" i="68" s="1"/>
  <c r="G67" i="67"/>
  <c r="Q67" i="67"/>
  <c r="AU67" i="67" s="1"/>
  <c r="AQ64" i="67"/>
  <c r="AL64" i="67"/>
  <c r="M132" i="68" s="1"/>
  <c r="AT64" i="67"/>
  <c r="N140" i="68" s="1"/>
  <c r="AN64" i="67"/>
  <c r="M134" i="68" s="1"/>
  <c r="AK64" i="67"/>
  <c r="M131" i="68" s="1"/>
  <c r="AH64" i="67"/>
  <c r="M128" i="68" s="1"/>
  <c r="AP64" i="67"/>
  <c r="M136" i="68" s="1"/>
  <c r="AI64" i="67"/>
  <c r="M129" i="68" s="1"/>
  <c r="AR64" i="67"/>
  <c r="N138" i="68" s="1"/>
  <c r="AJ64" i="67"/>
  <c r="M130" i="68" s="1"/>
  <c r="AS67" i="67"/>
  <c r="AK67" i="67"/>
  <c r="AN17" i="67"/>
  <c r="M100" i="68" s="1"/>
  <c r="M20" i="67"/>
  <c r="H34" i="68"/>
  <c r="AU64" i="67"/>
  <c r="N141" i="68" s="1"/>
  <c r="AT60" i="67"/>
  <c r="L140" i="68" s="1"/>
  <c r="AQ36" i="67"/>
  <c r="K120" i="68" s="1"/>
  <c r="K45" i="67"/>
  <c r="K47" i="67" s="1"/>
  <c r="AS36" i="67"/>
  <c r="L122" i="68" s="1"/>
  <c r="D104" i="68"/>
  <c r="C104" i="68"/>
  <c r="F104" i="68"/>
  <c r="E104" i="68"/>
  <c r="H104" i="68"/>
  <c r="G104" i="68"/>
  <c r="J104" i="68"/>
  <c r="I104" i="68"/>
  <c r="AU10" i="67"/>
  <c r="I20" i="67"/>
  <c r="I22" i="67" s="1"/>
  <c r="N20" i="67"/>
  <c r="N22" i="67" s="1"/>
  <c r="C13" i="63"/>
  <c r="D10" i="63" s="1"/>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8" i="63"/>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D11" i="63"/>
  <c r="F69" i="67" l="1"/>
  <c r="AJ69" i="67" s="1"/>
  <c r="M138" i="68"/>
  <c r="J12" i="63"/>
  <c r="D12" i="63"/>
  <c r="D9" i="63"/>
  <c r="L69" i="67"/>
  <c r="H69" i="67"/>
  <c r="AL69" i="67" s="1"/>
  <c r="J10" i="63"/>
  <c r="J8" i="63"/>
  <c r="AR43" i="67"/>
  <c r="N104" i="68"/>
  <c r="M104" i="68"/>
  <c r="L104" i="68"/>
  <c r="K104" i="68"/>
  <c r="AR20" i="67"/>
  <c r="E69" i="67"/>
  <c r="AI69"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H72" i="67"/>
  <c r="H71"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AQ43" i="67"/>
  <c r="AS43" i="67"/>
  <c r="AI43" i="67"/>
  <c r="E25" i="67"/>
  <c r="H22" i="67"/>
  <c r="M120" i="68"/>
  <c r="G24" i="67"/>
  <c r="G25" i="67"/>
  <c r="AO43" i="67"/>
  <c r="AK69" i="67"/>
  <c r="G71" i="67"/>
  <c r="G72" i="67"/>
  <c r="E72" i="67" l="1"/>
  <c r="F71" i="67"/>
  <c r="J71" i="67"/>
  <c r="E71" i="67"/>
  <c r="J72" i="67"/>
  <c r="J13" i="63"/>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<sst xmlns="http://schemas.openxmlformats.org/spreadsheetml/2006/main" count="2337" uniqueCount="315">
  <si>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</si>
  <si>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</si>
  <si>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</si>
  <si>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</si>
  <si>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</si>
  <si>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</si>
  <si>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</si>
  <si>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</si>
  <si>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</si>
  <si>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</si>
  <si>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</si>
  <si>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</si>
  <si>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</si>
  <si>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</si>
  <si>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</si>
  <si>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</si>
  <si>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</si>
  <si>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</si>
  <si>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</si>
  <si>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</si>
  <si>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</si>
  <si>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</si>
  <si>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</si>
  <si>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</si>
  <si>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</si>
  <si>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</si>
  <si>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</si>
  <si>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</si>
  <si>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</si>
  <si>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</si>
  <si>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</si>
  <si>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</si>
  <si>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</si>
  <si>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</si>
  <si>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</si>
  <si>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</si>
  <si>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2018</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</si>
  <si>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</si>
  <si>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</si>
  <si>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</si>
  <si>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</si>
  <si>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</si>
  <si>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</si>
  <si>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</si>
  <si>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</si>
  <si>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</si>
  <si>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</si>
  <si>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</si>
  <si>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</si>
  <si>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</si>
  <si>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</si>
  <si>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</si>
  <si>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</si>
  <si>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</si>
  <si>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</si>
  <si>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</si>
  <si>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</si>
  <si>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</si>
  <si>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</si>
  <si>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</si>
  <si>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</si>
  <si>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</si>
  <si>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</si>
  <si>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</si>
  <si>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</si>
  <si>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Belgium</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</si>
  <si>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</si>
  <si>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</si>
  <si>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</si>
  <si>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</si>
  <si>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</si>
  <si>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</si>
  <si>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</si>
  <si>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</si>
  <si>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</si>
  <si>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</si>
  <si>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</si>
  <si>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</si>
  <si>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</si>
  <si>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</si>
  <si>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</si>
  <si>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</si>
  <si>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</si>
  <si>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</si>
  <si>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</si>
  <si>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</si>
  <si>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</si>
  <si>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</si>
  <si>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</si>
  <si>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</si>
  <si>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</si>
  <si>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</si>
  <si>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</si>
  <si>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</si>
  <si>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</si>
  <si>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</si>
  <si>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</si>
  <si>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</si>
  <si>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</si>
  <si>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</si>
  <si>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</si>
  <si>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</si>
  <si>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</si>
  <si>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</si>
  <si>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</si>
  <si>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</si>
  <si>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</si>
  <si>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</si>
  <si>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</si>
  <si>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</si>
  <si>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</si>
  <si>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</si>
  <si>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</si>
  <si>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</si>
  <si>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</si>
  <si>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</si>
  <si>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</si>
  <si>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</si>
  <si>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</si>
  <si>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</si>
  <si>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</si>
  <si>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</si>
  <si>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</si>
  <si>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</si>
  <si>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</si>
  <si>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</si>
  <si>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</si>
  <si>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</si>
  <si>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</si>
  <si>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</si>
  <si>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</si>
  <si>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</si>
  <si>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</si>
  <si>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</si>
  <si>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</si>
  <si>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</si>
  <si>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</si>
  <si>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</si>
  <si>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</si>
  <si>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</si>
  <si>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</si>
  <si>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</si>
  <si>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</si>
  <si>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</si>
  <si>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</si>
  <si>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</si>
  <si>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</si>
  <si>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</si>
  <si>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</si>
  <si>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</si>
  <si>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</si>
  <si>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</si>
  <si>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</si>
  <si>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</si>
  <si>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</si>
  <si>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</si>
  <si>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</si>
  <si>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</si>
  <si>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</si>
  <si>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</si>
  <si>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</si>
  <si>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</si>
  <si>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</si>
  <si>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</si>
  <si>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</si>
  <si>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</si>
  <si>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</si>
  <si>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</si>
  <si>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</si>
  <si>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</si>
  <si>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</si>
  <si>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</si>
  <si>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</si>
  <si>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Belgium</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</si>
  <si>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</si>
  <si>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</si>
  <si>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</si>
  <si>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</si>
  <si>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</si>
  <si>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</si>
  <si>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</si>
  <si>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</si>
  <si>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</si>
  <si>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</si>
  <si>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</si>
  <si>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</si>
  <si>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</si>
  <si>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</si>
  <si>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</si>
  <si>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</si>
  <si>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</si>
  <si>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</si>
  <si>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</si>
  <si>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</si>
  <si>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</si>
  <si>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</si>
  <si>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</si>
  <si>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</si>
  <si>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</si>
  <si>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</si>
  <si>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</si>
  <si>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</si>
  <si>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</si>
  <si>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</si>
  <si>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</si>
  <si>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</si>
  <si>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</si>
  <si>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</si>
  <si>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</si>
  <si>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</si>
  <si>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</si>
  <si>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</si>
  <si>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</si>
  <si>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</si>
  <si>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</si>
  <si>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</si>
  <si>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</si>
  <si>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</si>
  <si>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</si>
  <si>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</si>
  <si>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</si>
  <si>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</si>
  <si>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</si>
  <si>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</si>
  <si>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</si>
  <si>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</si>
  <si>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</si>
  <si>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</si>
  <si>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</si>
  <si>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</si>
  <si>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</si>
  <si>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</si>
  <si>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</si>
  <si>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</si>
  <si>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</si>
  <si>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</si>
  <si>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</si>
  <si>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</si>
  <si>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</si>
  <si>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</si>
  <si>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</si>
  <si>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</si>
  <si>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</si>
  <si>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</si>
  <si>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</si>
  <si>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</si>
  <si>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 c</t>
  </si>
  <si>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</si>
  <si>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</si>
  <si>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</si>
  <si>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</si>
  <si>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</si>
  <si>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</si>
  <si>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</si>
  <si>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</si>
  <si>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</si>
  <si>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</si>
  <si>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</si>
  <si>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</si>
  <si>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</si>
  <si>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</si>
  <si>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</si>
  <si>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</si>
  <si>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</si>
  <si>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</si>
  <si>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</si>
  <si>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</si>
  <si>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</si>
  <si>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</si>
  <si>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</si>
  <si>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</si>
  <si>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</si>
  <si>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</si>
  <si>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</si>
  <si>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</si>
  <si>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</si>
  <si>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</si>
  <si>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</si>
  <si>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</si>
  <si>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</si>
  <si>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</si>
  <si>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</si>
  <si>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</si>
  <si>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</si>
  <si>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</si>
  <si>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</si>
  <si>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</si>
  <si>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</si>
  <si>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</si>
  <si>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</si>
  <si>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</si>
  <si>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</si>
  <si>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</si>
  <si>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</si>
  <si>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</si>
  <si>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</si>
  <si>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</si>
  <si>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BE</t>
  </si>
  <si>
    <t>in Belgium</t>
  </si>
  <si>
    <t>Belgium vs. EU27</t>
  </si>
  <si>
    <t>TOTAL</t>
  </si>
  <si>
    <t>EU</t>
  </si>
  <si>
    <t>SMEs in BE</t>
  </si>
  <si>
    <t>Number of SMEs in Belgium</t>
  </si>
  <si>
    <t>Number of persons employed in SMEs in Belgium</t>
  </si>
  <si>
    <t>Value added of SMEs</t>
  </si>
  <si>
    <t>Value added of SMEs in Belgium</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</si>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</sst>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51">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9">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1" fontId="29" fillId="0" borderId="1" xfId="0" applyNumberFormat="1" applyFont="1" applyBorder="1" applyAlignment="1">
      <alignment horizontal="right" vertical="center" wrapText="1"/>
    </xf>
    <xf numFmtId="1" fontId="29" fillId="0" borderId="4" xfId="0" applyNumberFormat="1" applyFont="1" applyBorder="1" applyAlignment="1">
      <alignment horizontal="right" vertical="center" wrapText="1"/>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2" fontId="29" fillId="4" borderId="144" xfId="0" applyNumberFormat="1" applyFont="1" applyFill="1" applyBorder="1"/>
    <xf numFmtId="2" fontId="29" fillId="4" borderId="145" xfId="0" applyNumberFormat="1" applyFont="1" applyFill="1" applyBorder="1"/>
    <xf numFmtId="2" fontId="29" fillId="4" borderId="146" xfId="0" applyNumberFormat="1" applyFont="1" applyFill="1" applyBorder="1"/>
    <xf numFmtId="2" fontId="29" fillId="4" borderId="147" xfId="0" applyNumberFormat="1" applyFont="1" applyFill="1" applyBorder="1"/>
    <xf numFmtId="2" fontId="29" fillId="4" borderId="45" xfId="0" applyNumberFormat="1" applyFont="1" applyFill="1" applyBorder="1"/>
    <xf numFmtId="2" fontId="29" fillId="4" borderId="148" xfId="0" applyNumberFormat="1" applyFont="1" applyFill="1" applyBorder="1"/>
    <xf numFmtId="2" fontId="29" fillId="4" borderId="149" xfId="0" applyNumberFormat="1" applyFont="1" applyFill="1" applyBorder="1"/>
    <xf numFmtId="2" fontId="29" fillId="4" borderId="150" xfId="0" applyNumberFormat="1" applyFon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9" xfId="2" applyFont="1" applyFill="1" applyBorder="1" applyAlignment="1">
      <alignment horizontal="center"/>
    </xf>
    <xf numFmtId="0" fontId="11" fillId="16"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BE</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106.49855814151499</c:v>
                </c:pt>
                <c:pt idx="2">
                  <c:v>119.89585457283121</c:v>
                </c:pt>
                <c:pt idx="3">
                  <c:v>122.55438618504635</c:v>
                </c:pt>
                <c:pt idx="4">
                  <c:v>125.91872265006195</c:v>
                </c:pt>
                <c:pt idx="5">
                  <c:v>125.84321273406394</c:v>
                </c:pt>
                <c:pt idx="6">
                  <c:v>132.09081803902765</c:v>
                </c:pt>
                <c:pt idx="7">
                  <c:v>134.34401600720594</c:v>
                </c:pt>
                <c:pt idx="8">
                  <c:v>136.42670048554893</c:v>
                </c:pt>
                <c:pt idx="9">
                  <c:v>140.67609382947307</c:v>
                </c:pt>
                <c:pt idx="10" formatCode="General">
                  <c:v>141.10585056206713</c:v>
                </c:pt>
                <c:pt idx="11">
                  <c:v>149.98420341519923</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BE</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149.98420341519923</c:v>
                </c:pt>
                <c:pt idx="12" formatCode="0">
                  <c:v>149.53151066008917</c:v>
                </c:pt>
                <c:pt idx="13" formatCode="0">
                  <c:v>152.95642607310344</c:v>
                </c:pt>
                <c:pt idx="14" formatCode="0">
                  <c:v>154.12402895816481</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6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125.7510729613734</c:v>
                </c:pt>
                <c:pt idx="2">
                  <c:v>125.32188841201717</c:v>
                </c:pt>
                <c:pt idx="3">
                  <c:v>117.16738197424893</c:v>
                </c:pt>
                <c:pt idx="4">
                  <c:v>86.695278969957087</c:v>
                </c:pt>
                <c:pt idx="5">
                  <c:v>91.41630901287553</c:v>
                </c:pt>
                <c:pt idx="6">
                  <c:v>76.824034334763951</c:v>
                </c:pt>
                <c:pt idx="7">
                  <c:v>90.557939914163086</c:v>
                </c:pt>
                <c:pt idx="8">
                  <c:v>81.545064377682408</c:v>
                </c:pt>
                <c:pt idx="9">
                  <c:v>92.70386266094421</c:v>
                </c:pt>
                <c:pt idx="10" formatCode="General">
                  <c:v>62.660944206008587</c:v>
                </c:pt>
                <c:pt idx="11">
                  <c:v>74.248927038626604</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74.248927038626604</c:v>
                </c:pt>
                <c:pt idx="12" formatCode="0">
                  <c:v>75.536480686695285</c:v>
                </c:pt>
                <c:pt idx="13" formatCode="0">
                  <c:v>76.824034334763951</c:v>
                </c:pt>
                <c:pt idx="14" formatCode="0">
                  <c:v>76.394849785407729</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102.15669252889154</c:v>
                </c:pt>
                <c:pt idx="2">
                  <c:v>100.34181541967338</c:v>
                </c:pt>
                <c:pt idx="3">
                  <c:v>100.77315392545168</c:v>
                </c:pt>
                <c:pt idx="4">
                  <c:v>91.308122185448426</c:v>
                </c:pt>
                <c:pt idx="5">
                  <c:v>89.924583582008566</c:v>
                </c:pt>
                <c:pt idx="6">
                  <c:v>96.131517551950523</c:v>
                </c:pt>
                <c:pt idx="7">
                  <c:v>90.822527263848954</c:v>
                </c:pt>
                <c:pt idx="8">
                  <c:v>91.761163257555211</c:v>
                </c:pt>
                <c:pt idx="9">
                  <c:v>98.977266561770932</c:v>
                </c:pt>
                <c:pt idx="10">
                  <c:v>86.536270413976453</c:v>
                </c:pt>
                <c:pt idx="11">
                  <c:v>104.52769790027671</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104.52769790027671</c:v>
                </c:pt>
                <c:pt idx="12">
                  <c:v>103.90917475991536</c:v>
                </c:pt>
                <c:pt idx="13">
                  <c:v>103.94444143019912</c:v>
                </c:pt>
                <c:pt idx="14">
                  <c:v>101.17193858173729</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75.746268656716424</c:v>
                </c:pt>
                <c:pt idx="2">
                  <c:v>109.32835820895522</c:v>
                </c:pt>
                <c:pt idx="3">
                  <c:v>157.08955223880596</c:v>
                </c:pt>
                <c:pt idx="4">
                  <c:v>195.8955223880597</c:v>
                </c:pt>
                <c:pt idx="5">
                  <c:v>226.49253731343285</c:v>
                </c:pt>
                <c:pt idx="6">
                  <c:v>254.1044776119403</c:v>
                </c:pt>
                <c:pt idx="7">
                  <c:v>313.80597014925371</c:v>
                </c:pt>
                <c:pt idx="8">
                  <c:v>267.91044776119401</c:v>
                </c:pt>
                <c:pt idx="9">
                  <c:v>258.58208955223881</c:v>
                </c:pt>
                <c:pt idx="10" formatCode="General">
                  <c:v>212.31343283582089</c:v>
                </c:pt>
                <c:pt idx="11">
                  <c:v>267.53731343283584</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267.53731343283584</c:v>
                </c:pt>
                <c:pt idx="12" formatCode="0">
                  <c:v>272.0149253731343</c:v>
                </c:pt>
                <c:pt idx="13" formatCode="0">
                  <c:v>275.37313432835822</c:v>
                </c:pt>
                <c:pt idx="14" formatCode="0">
                  <c:v>282.46268656716416</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120.88724584103512</c:v>
                </c:pt>
                <c:pt idx="2">
                  <c:v>128.7430683918669</c:v>
                </c:pt>
                <c:pt idx="3">
                  <c:v>138.17005545286506</c:v>
                </c:pt>
                <c:pt idx="4">
                  <c:v>120.42513863216266</c:v>
                </c:pt>
                <c:pt idx="5">
                  <c:v>112.2920517560074</c:v>
                </c:pt>
                <c:pt idx="6">
                  <c:v>114.97227356746765</c:v>
                </c:pt>
                <c:pt idx="7">
                  <c:v>117.65249537892791</c:v>
                </c:pt>
                <c:pt idx="8">
                  <c:v>115.43438077634011</c:v>
                </c:pt>
                <c:pt idx="9">
                  <c:v>130.86876155268021</c:v>
                </c:pt>
                <c:pt idx="10">
                  <c:v>111.18299445471349</c:v>
                </c:pt>
                <c:pt idx="11">
                  <c:v>135.02772643253235</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135.02772643253235</c:v>
                </c:pt>
                <c:pt idx="12">
                  <c:v>137.61552680221811</c:v>
                </c:pt>
                <c:pt idx="13">
                  <c:v>139.46395563770795</c:v>
                </c:pt>
                <c:pt idx="14">
                  <c:v>137.7079482439926</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109.03246458772374</c:v>
                </c:pt>
                <c:pt idx="2">
                  <c:v>122.91060901112385</c:v>
                </c:pt>
                <c:pt idx="3">
                  <c:v>126.79595593138954</c:v>
                </c:pt>
                <c:pt idx="4">
                  <c:v>127.36948808920425</c:v>
                </c:pt>
                <c:pt idx="5">
                  <c:v>129.02606236828768</c:v>
                </c:pt>
                <c:pt idx="6">
                  <c:v>141.31165470696507</c:v>
                </c:pt>
                <c:pt idx="7">
                  <c:v>136.90612745751861</c:v>
                </c:pt>
                <c:pt idx="8">
                  <c:v>141.90252620908581</c:v>
                </c:pt>
                <c:pt idx="9">
                  <c:v>152.83298210046149</c:v>
                </c:pt>
                <c:pt idx="10" formatCode="General">
                  <c:v>140.29530237148879</c:v>
                </c:pt>
                <c:pt idx="11">
                  <c:v>160.73838930829353</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160.73838930829353</c:v>
                </c:pt>
                <c:pt idx="12" formatCode="0">
                  <c:v>162.67772827913677</c:v>
                </c:pt>
                <c:pt idx="13" formatCode="0">
                  <c:v>165.47336409955452</c:v>
                </c:pt>
                <c:pt idx="14" formatCode="0">
                  <c:v>164.59972790567397</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98.018690781948067</c:v>
                </c:pt>
                <c:pt idx="2">
                  <c:v>102.93527291563248</c:v>
                </c:pt>
                <c:pt idx="3">
                  <c:v>102.73239375822848</c:v>
                </c:pt>
                <c:pt idx="4">
                  <c:v>106.57342858581717</c:v>
                </c:pt>
                <c:pt idx="5">
                  <c:v>95.540975114928884</c:v>
                </c:pt>
                <c:pt idx="6">
                  <c:v>97.492787717897258</c:v>
                </c:pt>
                <c:pt idx="7">
                  <c:v>98.052503974848733</c:v>
                </c:pt>
                <c:pt idx="8">
                  <c:v>91.813610169857341</c:v>
                </c:pt>
                <c:pt idx="9">
                  <c:v>92.874049453593187</c:v>
                </c:pt>
                <c:pt idx="10">
                  <c:v>101.40576550910438</c:v>
                </c:pt>
                <c:pt idx="11">
                  <c:v>92.175483276858102</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92.175483276858102</c:v>
                </c:pt>
                <c:pt idx="12">
                  <c:v>91.175476082561744</c:v>
                </c:pt>
                <c:pt idx="13">
                  <c:v>91.330872883977577</c:v>
                </c:pt>
                <c:pt idx="14">
                  <c:v>89.515032482248074</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103.97851477109488</c:v>
                </c:pt>
                <c:pt idx="2">
                  <c:v>114.27143838610955</c:v>
                </c:pt>
                <c:pt idx="3">
                  <c:v>106.68915120854413</c:v>
                </c:pt>
                <c:pt idx="4">
                  <c:v>106.22072325276372</c:v>
                </c:pt>
                <c:pt idx="5">
                  <c:v>114.66491786896509</c:v>
                </c:pt>
                <c:pt idx="6">
                  <c:v>107.13884204609332</c:v>
                </c:pt>
                <c:pt idx="7">
                  <c:v>107.07638498532259</c:v>
                </c:pt>
                <c:pt idx="8">
                  <c:v>112.59134345137718</c:v>
                </c:pt>
                <c:pt idx="9">
                  <c:v>112.922365873462</c:v>
                </c:pt>
                <c:pt idx="10">
                  <c:v>118.31241021797514</c:v>
                </c:pt>
                <c:pt idx="11">
                  <c:v>132.02173505714822</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132.02173505714822</c:v>
                </c:pt>
                <c:pt idx="12">
                  <c:v>130.59146836549871</c:v>
                </c:pt>
                <c:pt idx="13">
                  <c:v>130.87877084504404</c:v>
                </c:pt>
                <c:pt idx="14">
                  <c:v>129.42352132908624</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98.954996354638453</c:v>
                </c:pt>
                <c:pt idx="2">
                  <c:v>107.60444513178534</c:v>
                </c:pt>
                <c:pt idx="3">
                  <c:v>108.70468152795881</c:v>
                </c:pt>
                <c:pt idx="4">
                  <c:v>110.41026887303096</c:v>
                </c:pt>
                <c:pt idx="5">
                  <c:v>106.08885844950622</c:v>
                </c:pt>
                <c:pt idx="6">
                  <c:v>108.51909948523077</c:v>
                </c:pt>
                <c:pt idx="7">
                  <c:v>113.4414422375892</c:v>
                </c:pt>
                <c:pt idx="8">
                  <c:v>111.55248215982149</c:v>
                </c:pt>
                <c:pt idx="9">
                  <c:v>110.12747718887391</c:v>
                </c:pt>
                <c:pt idx="10">
                  <c:v>113.17632503369198</c:v>
                </c:pt>
                <c:pt idx="11">
                  <c:v>112.99737092106135</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112.99737092106135</c:v>
                </c:pt>
                <c:pt idx="12">
                  <c:v>111.7712038530367</c:v>
                </c:pt>
                <c:pt idx="13">
                  <c:v>109.82922033448953</c:v>
                </c:pt>
                <c:pt idx="14">
                  <c:v>107.83200406513046</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106.57461841324631</c:v>
                </c:pt>
                <c:pt idx="2">
                  <c:v>132.60881290113801</c:v>
                </c:pt>
                <c:pt idx="3">
                  <c:v>138.2773313197778</c:v>
                </c:pt>
                <c:pt idx="4">
                  <c:v>148.4224151879618</c:v>
                </c:pt>
                <c:pt idx="5">
                  <c:v>161.77660320371069</c:v>
                </c:pt>
                <c:pt idx="6">
                  <c:v>157.56431691926002</c:v>
                </c:pt>
                <c:pt idx="7">
                  <c:v>162.87147403052694</c:v>
                </c:pt>
                <c:pt idx="8">
                  <c:v>172.74688528126853</c:v>
                </c:pt>
                <c:pt idx="9">
                  <c:v>185.49161318159753</c:v>
                </c:pt>
                <c:pt idx="10">
                  <c:v>195.5288280028046</c:v>
                </c:pt>
                <c:pt idx="11">
                  <c:v>220.66231594843859</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220.66231594843859</c:v>
                </c:pt>
                <c:pt idx="12">
                  <c:v>222.62013915107059</c:v>
                </c:pt>
                <c:pt idx="13">
                  <c:v>228.87115042338601</c:v>
                </c:pt>
                <c:pt idx="14">
                  <c:v>229.56690577638747</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137.07938939650927</c:v>
                </c:pt>
                <c:pt idx="2">
                  <c:v>185.16714996990754</c:v>
                </c:pt>
                <c:pt idx="3">
                  <c:v>206.07867812004159</c:v>
                </c:pt>
                <c:pt idx="4">
                  <c:v>213.20238551184548</c:v>
                </c:pt>
                <c:pt idx="5">
                  <c:v>211.03025660666412</c:v>
                </c:pt>
                <c:pt idx="6">
                  <c:v>224.70865021611863</c:v>
                </c:pt>
                <c:pt idx="7">
                  <c:v>246.13995732341195</c:v>
                </c:pt>
                <c:pt idx="8">
                  <c:v>259.21650161405046</c:v>
                </c:pt>
                <c:pt idx="9">
                  <c:v>264.11336652623515</c:v>
                </c:pt>
                <c:pt idx="10">
                  <c:v>247.81419270120918</c:v>
                </c:pt>
                <c:pt idx="11">
                  <c:v>276.3363790556437</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276.3363790556437</c:v>
                </c:pt>
                <c:pt idx="12">
                  <c:v>282.4041144607977</c:v>
                </c:pt>
                <c:pt idx="13">
                  <c:v>287.88094326202332</c:v>
                </c:pt>
                <c:pt idx="14">
                  <c:v>306.94862395360286</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108.06905468096433</c:v>
                </c:pt>
                <c:pt idx="2">
                  <c:v>130.29507947372423</c:v>
                </c:pt>
                <c:pt idx="3">
                  <c:v>135.13701929170787</c:v>
                </c:pt>
                <c:pt idx="4">
                  <c:v>144.87540243871524</c:v>
                </c:pt>
                <c:pt idx="5">
                  <c:v>154.73927041346616</c:v>
                </c:pt>
                <c:pt idx="6">
                  <c:v>173.47453545263264</c:v>
                </c:pt>
                <c:pt idx="7">
                  <c:v>180.80589144928638</c:v>
                </c:pt>
                <c:pt idx="8">
                  <c:v>190.17415773062589</c:v>
                </c:pt>
                <c:pt idx="9">
                  <c:v>195.16313027606662</c:v>
                </c:pt>
                <c:pt idx="10">
                  <c:v>193.97799579182194</c:v>
                </c:pt>
                <c:pt idx="11">
                  <c:v>209.64458640707784</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209.64458640707784</c:v>
                </c:pt>
                <c:pt idx="12">
                  <c:v>207.45177073034705</c:v>
                </c:pt>
                <c:pt idx="13">
                  <c:v>219.20805130935179</c:v>
                </c:pt>
                <c:pt idx="14">
                  <c:v>226.19210586356377</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155.89227582124889</c:v>
                </c:pt>
                <c:pt idx="2">
                  <c:v>193.38265759100327</c:v>
                </c:pt>
                <c:pt idx="3">
                  <c:v>198.63273157738976</c:v>
                </c:pt>
                <c:pt idx="4">
                  <c:v>206.51080201242971</c:v>
                </c:pt>
                <c:pt idx="5">
                  <c:v>236.12903225806451</c:v>
                </c:pt>
                <c:pt idx="6">
                  <c:v>219.59751405741343</c:v>
                </c:pt>
                <c:pt idx="7">
                  <c:v>227.9668540988458</c:v>
                </c:pt>
                <c:pt idx="8">
                  <c:v>242.18999704054454</c:v>
                </c:pt>
                <c:pt idx="9">
                  <c:v>241.39686297721218</c:v>
                </c:pt>
                <c:pt idx="10">
                  <c:v>266.62326131991716</c:v>
                </c:pt>
                <c:pt idx="11">
                  <c:v>300.44983722994971</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300.44983722994971</c:v>
                </c:pt>
                <c:pt idx="12">
                  <c:v>297.30689553122227</c:v>
                </c:pt>
                <c:pt idx="13">
                  <c:v>309.14471737200353</c:v>
                </c:pt>
                <c:pt idx="14">
                  <c:v>317.58508434448061</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3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BE</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98.95298739057057</c:v>
                </c:pt>
                <c:pt idx="2">
                  <c:v>105.88826132611068</c:v>
                </c:pt>
                <c:pt idx="3">
                  <c:v>109.40293137791141</c:v>
                </c:pt>
                <c:pt idx="4">
                  <c:v>111.06500100910534</c:v>
                </c:pt>
                <c:pt idx="5">
                  <c:v>110.54196269527651</c:v>
                </c:pt>
                <c:pt idx="6">
                  <c:v>111.62740905620863</c:v>
                </c:pt>
                <c:pt idx="7">
                  <c:v>111.99916931617757</c:v>
                </c:pt>
                <c:pt idx="8">
                  <c:v>113.08403068850234</c:v>
                </c:pt>
                <c:pt idx="9">
                  <c:v>114.8291102030788</c:v>
                </c:pt>
                <c:pt idx="10" formatCode="General">
                  <c:v>112.38742625487369</c:v>
                </c:pt>
                <c:pt idx="11">
                  <c:v>112.59094379136967</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112.59094379136967</c:v>
                </c:pt>
                <c:pt idx="12" formatCode="0">
                  <c:v>112.56789524024019</c:v>
                </c:pt>
                <c:pt idx="13" formatCode="0">
                  <c:v>114.85291923939781</c:v>
                </c:pt>
                <c:pt idx="14">
                  <c:v>115.22350952215206</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BE</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103.80900756241431</c:v>
                </c:pt>
                <c:pt idx="2">
                  <c:v>107.63338636272606</c:v>
                </c:pt>
                <c:pt idx="3">
                  <c:v>113.44095285022476</c:v>
                </c:pt>
                <c:pt idx="4">
                  <c:v>118.24026394925617</c:v>
                </c:pt>
                <c:pt idx="5">
                  <c:v>118.43125007685673</c:v>
                </c:pt>
                <c:pt idx="6">
                  <c:v>121.74429482909305</c:v>
                </c:pt>
                <c:pt idx="7">
                  <c:v>125.83447829316715</c:v>
                </c:pt>
                <c:pt idx="8">
                  <c:v>132.51139472460682</c:v>
                </c:pt>
                <c:pt idx="9">
                  <c:v>138.0476773351898</c:v>
                </c:pt>
                <c:pt idx="10" formatCode="General">
                  <c:v>128.40149288910499</c:v>
                </c:pt>
                <c:pt idx="11">
                  <c:v>147.01679658899278</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147.01679658899278</c:v>
                </c:pt>
                <c:pt idx="12" formatCode="0">
                  <c:v>136.5139664396703</c:v>
                </c:pt>
                <c:pt idx="13" formatCode="0">
                  <c:v>157.47454135133356</c:v>
                </c:pt>
                <c:pt idx="14" formatCode="0">
                  <c:v>165.50440367501349</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7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107.55685367459607</c:v>
                </c:pt>
                <c:pt idx="2">
                  <c:v>121.45281066622931</c:v>
                </c:pt>
                <c:pt idx="3">
                  <c:v>124.17604680946512</c:v>
                </c:pt>
                <c:pt idx="4">
                  <c:v>127.88284127278911</c:v>
                </c:pt>
                <c:pt idx="5">
                  <c:v>127.88260008634475</c:v>
                </c:pt>
                <c:pt idx="6">
                  <c:v>134.6505329014488</c:v>
                </c:pt>
                <c:pt idx="7">
                  <c:v>136.75657293357483</c:v>
                </c:pt>
                <c:pt idx="8">
                  <c:v>138.90289110190849</c:v>
                </c:pt>
                <c:pt idx="9">
                  <c:v>143.69213032750707</c:v>
                </c:pt>
                <c:pt idx="10" formatCode="General">
                  <c:v>144.48732203455236</c:v>
                </c:pt>
                <c:pt idx="11">
                  <c:v>154.05880607886314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154.05880607886314</c:v>
                </c:pt>
                <c:pt idx="12" formatCode="0">
                  <c:v>153.67700793744589</c:v>
                </c:pt>
                <c:pt idx="13" formatCode="0">
                  <c:v>157.22871951704826</c:v>
                </c:pt>
                <c:pt idx="14" formatCode="0">
                  <c:v>158.55403902879041</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91.51319605568446</c:v>
                </c:pt>
                <c:pt idx="2">
                  <c:v>99.017546403712302</c:v>
                </c:pt>
                <c:pt idx="3">
                  <c:v>101.06220997679814</c:v>
                </c:pt>
                <c:pt idx="4">
                  <c:v>99.94924593967518</c:v>
                </c:pt>
                <c:pt idx="5">
                  <c:v>98.702146171693741</c:v>
                </c:pt>
                <c:pt idx="6">
                  <c:v>98.546258700696058</c:v>
                </c:pt>
                <c:pt idx="7">
                  <c:v>103.32076566125291</c:v>
                </c:pt>
                <c:pt idx="8">
                  <c:v>104.37572505800465</c:v>
                </c:pt>
                <c:pt idx="9">
                  <c:v>100.69968097447796</c:v>
                </c:pt>
                <c:pt idx="10" formatCode="General">
                  <c:v>96.313080046403712</c:v>
                </c:pt>
                <c:pt idx="11">
                  <c:v>95.051479118329468</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95.051479118329468</c:v>
                </c:pt>
                <c:pt idx="12" formatCode="0">
                  <c:v>94.855713457076561</c:v>
                </c:pt>
                <c:pt idx="13" formatCode="0">
                  <c:v>95.602523201856144</c:v>
                </c:pt>
                <c:pt idx="14" formatCode="0">
                  <c:v>94.768706496519727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100.29282576866764</c:v>
                </c:pt>
                <c:pt idx="2">
                  <c:v>102.90385553928746</c:v>
                </c:pt>
                <c:pt idx="3">
                  <c:v>103.14787701317717</c:v>
                </c:pt>
                <c:pt idx="4">
                  <c:v>102.00097608589556</c:v>
                </c:pt>
                <c:pt idx="5">
                  <c:v>102.19619326500732</c:v>
                </c:pt>
                <c:pt idx="6">
                  <c:v>98.901903367496345</c:v>
                </c:pt>
                <c:pt idx="7">
                  <c:v>99.072718399219127</c:v>
                </c:pt>
                <c:pt idx="8">
                  <c:v>101.63494387506101</c:v>
                </c:pt>
                <c:pt idx="9">
                  <c:v>104.61200585651537</c:v>
                </c:pt>
                <c:pt idx="10" formatCode="General">
                  <c:v>100.48804294777941</c:v>
                </c:pt>
                <c:pt idx="11">
                  <c:v>107.49145924841386</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107.49145924841386</c:v>
                </c:pt>
                <c:pt idx="12" formatCode="0">
                  <c:v>106.75939482674475</c:v>
                </c:pt>
                <c:pt idx="13" formatCode="0">
                  <c:v>106.75939482674475</c:v>
                </c:pt>
                <c:pt idx="14" formatCode="0">
                  <c:v>105.44167886774036</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95.809739524348814</c:v>
                </c:pt>
                <c:pt idx="2">
                  <c:v>98.301245753114387</c:v>
                </c:pt>
                <c:pt idx="3">
                  <c:v>100.79275198187996</c:v>
                </c:pt>
                <c:pt idx="4">
                  <c:v>99.433748584371457</c:v>
                </c:pt>
                <c:pt idx="5">
                  <c:v>100.56625141562854</c:v>
                </c:pt>
                <c:pt idx="6">
                  <c:v>100.33975084937713</c:v>
                </c:pt>
                <c:pt idx="7">
                  <c:v>105.32276330690827</c:v>
                </c:pt>
                <c:pt idx="8">
                  <c:v>106.90826727066818</c:v>
                </c:pt>
                <c:pt idx="9">
                  <c:v>108.49377123442808</c:v>
                </c:pt>
                <c:pt idx="10" formatCode="General">
                  <c:v>112.34428086070216</c:v>
                </c:pt>
                <c:pt idx="11">
                  <c:v>115.06228765571915</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115.06228765571915</c:v>
                </c:pt>
                <c:pt idx="12" formatCode="0">
                  <c:v>112.57078142695357</c:v>
                </c:pt>
                <c:pt idx="13" formatCode="0">
                  <c:v>112.00453001132503</c:v>
                </c:pt>
                <c:pt idx="14" formatCode="0">
                  <c:v>109.51302378255946</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103.41705887687469</c:v>
                </c:pt>
                <c:pt idx="2">
                  <c:v>113.03868390858227</c:v>
                </c:pt>
                <c:pt idx="3">
                  <c:v>118.4043298429801</c:v>
                </c:pt>
                <c:pt idx="4">
                  <c:v>121.38556552528129</c:v>
                </c:pt>
                <c:pt idx="5">
                  <c:v>121.01493180733881</c:v>
                </c:pt>
                <c:pt idx="6">
                  <c:v>124.37889280405436</c:v>
                </c:pt>
                <c:pt idx="7">
                  <c:v>125.55966348561297</c:v>
                </c:pt>
                <c:pt idx="8">
                  <c:v>126.83519548300013</c:v>
                </c:pt>
                <c:pt idx="9">
                  <c:v>129.78975079482532</c:v>
                </c:pt>
                <c:pt idx="10" formatCode="General">
                  <c:v>130.055240195621</c:v>
                </c:pt>
                <c:pt idx="11">
                  <c:v>127.29375613615663</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127.29375613615663</c:v>
                </c:pt>
                <c:pt idx="12" formatCode="0">
                  <c:v>127.24670405423343</c:v>
                </c:pt>
                <c:pt idx="13" formatCode="0">
                  <c:v>130.4780517809476</c:v>
                </c:pt>
                <c:pt idx="14" formatCode="0">
                  <c:v>131.77408692017838</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91.485311810891162</c:v>
                </c:pt>
                <c:pt idx="2">
                  <c:v>97.704707607578683</c:v>
                </c:pt>
                <c:pt idx="3">
                  <c:v>100.64819656903796</c:v>
                </c:pt>
                <c:pt idx="4">
                  <c:v>100.85847190173011</c:v>
                </c:pt>
                <c:pt idx="5">
                  <c:v>99.90656461303854</c:v>
                </c:pt>
                <c:pt idx="6">
                  <c:v>100.47979345476887</c:v>
                </c:pt>
                <c:pt idx="7">
                  <c:v>99.767417197230955</c:v>
                </c:pt>
                <c:pt idx="8">
                  <c:v>99.73944143557712</c:v>
                </c:pt>
                <c:pt idx="9">
                  <c:v>99.756994854654039</c:v>
                </c:pt>
                <c:pt idx="10" formatCode="General">
                  <c:v>94.39716804838892</c:v>
                </c:pt>
                <c:pt idx="11">
                  <c:v>94.273928418619789</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94.273928418619789</c:v>
                </c:pt>
                <c:pt idx="12" formatCode="0">
                  <c:v>94.674365791311786</c:v>
                </c:pt>
                <c:pt idx="13" formatCode="0">
                  <c:v>96.144464639002962</c:v>
                </c:pt>
                <c:pt idx="14" formatCode="0">
                  <c:v>95.928338166618516</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100.66471815452331</c:v>
                </c:pt>
                <c:pt idx="2">
                  <c:v>103.48616041864796</c:v>
                </c:pt>
                <c:pt idx="3">
                  <c:v>104.27237013100176</c:v>
                </c:pt>
                <c:pt idx="4">
                  <c:v>105.41234931810374</c:v>
                </c:pt>
                <c:pt idx="5">
                  <c:v>105.18455264717159</c:v>
                </c:pt>
                <c:pt idx="6">
                  <c:v>102.65140387478402</c:v>
                </c:pt>
                <c:pt idx="7">
                  <c:v>102.96683380054472</c:v>
                </c:pt>
                <c:pt idx="8">
                  <c:v>105.2057140865478</c:v>
                </c:pt>
                <c:pt idx="9">
                  <c:v>107.01190517683494</c:v>
                </c:pt>
                <c:pt idx="10" formatCode="General">
                  <c:v>103.41545631532038</c:v>
                </c:pt>
                <c:pt idx="11">
                  <c:v>109.68023820311994</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109.68023820311994</c:v>
                </c:pt>
                <c:pt idx="12" formatCode="0">
                  <c:v>109.12605744957354</c:v>
                </c:pt>
                <c:pt idx="13" formatCode="0">
                  <c:v>110.72810288940782</c:v>
                </c:pt>
                <c:pt idx="14" formatCode="0">
                  <c:v>110.14454507884503</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93.699145941183204</c:v>
                </c:pt>
                <c:pt idx="2">
                  <c:v>98.491725751568211</c:v>
                </c:pt>
                <c:pt idx="3">
                  <c:v>99.134130108437475</c:v>
                </c:pt>
                <c:pt idx="4">
                  <c:v>96.208172555077994</c:v>
                </c:pt>
                <c:pt idx="5">
                  <c:v>96.253290860708447</c:v>
                </c:pt>
                <c:pt idx="6">
                  <c:v>98.201645755158779</c:v>
                </c:pt>
                <c:pt idx="7">
                  <c:v>100.3771276174818</c:v>
                </c:pt>
                <c:pt idx="8">
                  <c:v>101.94374857528911</c:v>
                </c:pt>
                <c:pt idx="9">
                  <c:v>106.70727314173408</c:v>
                </c:pt>
                <c:pt idx="10" formatCode="General">
                  <c:v>122.26033262348774</c:v>
                </c:pt>
                <c:pt idx="11">
                  <c:v>122.3159627856656</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122.3159627856656</c:v>
                </c:pt>
                <c:pt idx="12" formatCode="0">
                  <c:v>120.60040417497871</c:v>
                </c:pt>
                <c:pt idx="13" formatCode="0">
                  <c:v>121.72907048022648</c:v>
                </c:pt>
                <c:pt idx="14" formatCode="0">
                  <c:v>120.6790659329627</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107.50916500757182</c:v>
                </c:pt>
                <c:pt idx="2">
                  <c:v>113.60831764348809</c:v>
                </c:pt>
                <c:pt idx="3">
                  <c:v>123.25585771015795</c:v>
                </c:pt>
                <c:pt idx="4">
                  <c:v>132.67500620785736</c:v>
                </c:pt>
                <c:pt idx="5">
                  <c:v>125.09400562714551</c:v>
                </c:pt>
                <c:pt idx="6">
                  <c:v>136.53032524372676</c:v>
                </c:pt>
                <c:pt idx="7">
                  <c:v>143.28029365406863</c:v>
                </c:pt>
                <c:pt idx="8">
                  <c:v>151.80491406742561</c:v>
                </c:pt>
                <c:pt idx="9">
                  <c:v>161.3689861095157</c:v>
                </c:pt>
                <c:pt idx="10" formatCode="General">
                  <c:v>150.49354706635711</c:v>
                </c:pt>
                <c:pt idx="11">
                  <c:v>189.64759690727138</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189.64759690727138</c:v>
                </c:pt>
                <c:pt idx="12" formatCode="0">
                  <c:v>180.64942317968868</c:v>
                </c:pt>
                <c:pt idx="13" formatCode="0">
                  <c:v>202.20264359487919</c:v>
                </c:pt>
                <c:pt idx="14" formatCode="0">
                  <c:v>213.93774833490801</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102.45067482739849</c:v>
                </c:pt>
                <c:pt idx="2">
                  <c:v>99.483839453604574</c:v>
                </c:pt>
                <c:pt idx="3">
                  <c:v>106.04196164598774</c:v>
                </c:pt>
                <c:pt idx="4">
                  <c:v>109.51094808107405</c:v>
                </c:pt>
                <c:pt idx="5">
                  <c:v>116.87414016334625</c:v>
                </c:pt>
                <c:pt idx="6">
                  <c:v>113.23548161044749</c:v>
                </c:pt>
                <c:pt idx="7">
                  <c:v>115.97640862878875</c:v>
                </c:pt>
                <c:pt idx="8">
                  <c:v>121.79902803566331</c:v>
                </c:pt>
                <c:pt idx="9">
                  <c:v>121.30586300356084</c:v>
                </c:pt>
                <c:pt idx="10" formatCode="General">
                  <c:v>112.39151088821085</c:v>
                </c:pt>
                <c:pt idx="11">
                  <c:v>119.33031014604529</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119.33031014604529</c:v>
                </c:pt>
                <c:pt idx="12" formatCode="0">
                  <c:v>101.7469601338147</c:v>
                </c:pt>
                <c:pt idx="13" formatCode="0">
                  <c:v>126.9466157916486</c:v>
                </c:pt>
                <c:pt idx="14" formatCode="0">
                  <c:v>133.23429407972418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101.25244708399319</c:v>
                </c:pt>
                <c:pt idx="2">
                  <c:v>109.95522432729651</c:v>
                </c:pt>
                <c:pt idx="3">
                  <c:v>110.77025411589659</c:v>
                </c:pt>
                <c:pt idx="4">
                  <c:v>111.9816207741254</c:v>
                </c:pt>
                <c:pt idx="5">
                  <c:v>112.86522421246931</c:v>
                </c:pt>
                <c:pt idx="6">
                  <c:v>114.86449155100873</c:v>
                </c:pt>
                <c:pt idx="7">
                  <c:v>117.52070994203407</c:v>
                </c:pt>
                <c:pt idx="8">
                  <c:v>123.11158611637644</c:v>
                </c:pt>
                <c:pt idx="9">
                  <c:v>130.7932014574296</c:v>
                </c:pt>
                <c:pt idx="10" formatCode="General">
                  <c:v>121.69250892109181</c:v>
                </c:pt>
                <c:pt idx="11">
                  <c:v>130.596698366499</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130.596698366499</c:v>
                </c:pt>
                <c:pt idx="12" formatCode="0">
                  <c:v>126.1238231669053</c:v>
                </c:pt>
                <c:pt idx="13" formatCode="0">
                  <c:v>141.84866635403242</c:v>
                </c:pt>
                <c:pt idx="14" formatCode="0">
                  <c:v>147.73211933403684</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93.323540323510429</c:v>
                </c:pt>
                <c:pt idx="2">
                  <c:v>103.14812282365304</c:v>
                </c:pt>
                <c:pt idx="3">
                  <c:v>105.35953454035774</c:v>
                </c:pt>
                <c:pt idx="4">
                  <c:v>105.59630412957328</c:v>
                </c:pt>
                <c:pt idx="5">
                  <c:v>108.37118603717094</c:v>
                </c:pt>
                <c:pt idx="6">
                  <c:v>109.09109189923402</c:v>
                </c:pt>
                <c:pt idx="7">
                  <c:v>112.96997538912304</c:v>
                </c:pt>
                <c:pt idx="8">
                  <c:v>117.96355507757252</c:v>
                </c:pt>
                <c:pt idx="9">
                  <c:v>125.07195905146213</c:v>
                </c:pt>
                <c:pt idx="10" formatCode="General">
                  <c:v>144.38636331195065</c:v>
                </c:pt>
                <c:pt idx="11">
                  <c:v>151.40000415932428</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151.40000415932428</c:v>
                </c:pt>
                <c:pt idx="12" formatCode="0">
                  <c:v>147.84692478822217</c:v>
                </c:pt>
                <c:pt idx="13" formatCode="0">
                  <c:v>164.3465846808617</c:v>
                </c:pt>
                <c:pt idx="14" formatCode="0">
                  <c:v>168.73157432004365</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22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171.13249444855663</c:v>
                </c:pt>
                <c:pt idx="2">
                  <c:v>176.83197631384161</c:v>
                </c:pt>
                <c:pt idx="3">
                  <c:v>169.5040710584752</c:v>
                </c:pt>
                <c:pt idx="4">
                  <c:v>155.51443375277572</c:v>
                </c:pt>
                <c:pt idx="5">
                  <c:v>155.66247224278311</c:v>
                </c:pt>
                <c:pt idx="6">
                  <c:v>148.77868245743895</c:v>
                </c:pt>
                <c:pt idx="7">
                  <c:v>151.29533678756476</c:v>
                </c:pt>
                <c:pt idx="8">
                  <c:v>147.81643227239081</c:v>
                </c:pt>
                <c:pt idx="9">
                  <c:v>146.2620281273131</c:v>
                </c:pt>
                <c:pt idx="10" formatCode="General">
                  <c:v>120.05921539600295</c:v>
                </c:pt>
                <c:pt idx="11">
                  <c:v>143.67135455218357</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143.67135455218357</c:v>
                </c:pt>
                <c:pt idx="12" formatCode="0">
                  <c:v>147.15025906735752</c:v>
                </c:pt>
                <c:pt idx="13" formatCode="0">
                  <c:v>150.55514433752776</c:v>
                </c:pt>
                <c:pt idx="14" formatCode="0">
                  <c:v>152.10954848260548</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96.990859448085956</c:v>
                </c:pt>
                <c:pt idx="2">
                  <c:v>94.281949197054885</c:v>
                </c:pt>
                <c:pt idx="3">
                  <c:v>94.014352624528755</c:v>
                </c:pt>
                <c:pt idx="4">
                  <c:v>90.939012223662246</c:v>
                </c:pt>
                <c:pt idx="5">
                  <c:v>88.043312727464851</c:v>
                </c:pt>
                <c:pt idx="6">
                  <c:v>87.698327599121072</c:v>
                </c:pt>
                <c:pt idx="7">
                  <c:v>85.449708316627977</c:v>
                </c:pt>
                <c:pt idx="8">
                  <c:v>85.690887109055708</c:v>
                </c:pt>
                <c:pt idx="9">
                  <c:v>86.790177558562007</c:v>
                </c:pt>
                <c:pt idx="10">
                  <c:v>77.937734846295143</c:v>
                </c:pt>
                <c:pt idx="11">
                  <c:v>84.368133319658241</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84.368133319658241</c:v>
                </c:pt>
                <c:pt idx="12">
                  <c:v>85.571851699906446</c:v>
                </c:pt>
                <c:pt idx="13">
                  <c:v>87.29522335456079</c:v>
                </c:pt>
                <c:pt idx="14">
                  <c:v>86.657777860657092</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82.63565891472868</c:v>
                </c:pt>
                <c:pt idx="2">
                  <c:v>145.81395348837211</c:v>
                </c:pt>
                <c:pt idx="3">
                  <c:v>128.91472868217053</c:v>
                </c:pt>
                <c:pt idx="4">
                  <c:v>154.18604651162789</c:v>
                </c:pt>
                <c:pt idx="5">
                  <c:v>184.10852713178295</c:v>
                </c:pt>
                <c:pt idx="6">
                  <c:v>193.48837209302326</c:v>
                </c:pt>
                <c:pt idx="7">
                  <c:v>283.6434108527132</c:v>
                </c:pt>
                <c:pt idx="8">
                  <c:v>223.72093023255815</c:v>
                </c:pt>
                <c:pt idx="9">
                  <c:v>216.43410852713177</c:v>
                </c:pt>
                <c:pt idx="10" formatCode="General">
                  <c:v>185.89147286821705</c:v>
                </c:pt>
                <c:pt idx="11">
                  <c:v>229.45736434108528</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229.45736434108528</c:v>
                </c:pt>
                <c:pt idx="12" formatCode="0">
                  <c:v>242.1705426356589</c:v>
                </c:pt>
                <c:pt idx="13" formatCode="0">
                  <c:v>254.80620155038758</c:v>
                </c:pt>
                <c:pt idx="14" formatCode="0">
                  <c:v>271.70542635658916</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111.74402884182064</c:v>
                </c:pt>
                <c:pt idx="2">
                  <c:v>108.36412798557909</c:v>
                </c:pt>
                <c:pt idx="3">
                  <c:v>101.1626858945471</c:v>
                </c:pt>
                <c:pt idx="4">
                  <c:v>106.00270392068499</c:v>
                </c:pt>
                <c:pt idx="5">
                  <c:v>106.75078864353313</c:v>
                </c:pt>
                <c:pt idx="6">
                  <c:v>96.593059936908517</c:v>
                </c:pt>
                <c:pt idx="7">
                  <c:v>109.73411446597567</c:v>
                </c:pt>
                <c:pt idx="8">
                  <c:v>95.844975214060383</c:v>
                </c:pt>
                <c:pt idx="9">
                  <c:v>106.51644885083371</c:v>
                </c:pt>
                <c:pt idx="10">
                  <c:v>103.58720144209103</c:v>
                </c:pt>
                <c:pt idx="11">
                  <c:v>108.02163136547995</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108.02163136547995</c:v>
                </c:pt>
                <c:pt idx="12">
                  <c:v>112.19468228931952</c:v>
                </c:pt>
                <c:pt idx="13">
                  <c:v>116.34069400630915</c:v>
                </c:pt>
                <c:pt idx="14">
                  <c:v>117.62054979720595</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99.578137902945556</c:v>
                </c:pt>
                <c:pt idx="2">
                  <c:v>104.01161335161775</c:v>
                </c:pt>
                <c:pt idx="3">
                  <c:v>106.47216420113368</c:v>
                </c:pt>
                <c:pt idx="4">
                  <c:v>108.01351154422453</c:v>
                </c:pt>
                <c:pt idx="5">
                  <c:v>107.76428034959626</c:v>
                </c:pt>
                <c:pt idx="6">
                  <c:v>111.90368540820482</c:v>
                </c:pt>
                <c:pt idx="7">
                  <c:v>107.69739521640517</c:v>
                </c:pt>
                <c:pt idx="8">
                  <c:v>109.96887412516861</c:v>
                </c:pt>
                <c:pt idx="9">
                  <c:v>114.52528370132612</c:v>
                </c:pt>
                <c:pt idx="10" formatCode="General">
                  <c:v>101.41131367632826</c:v>
                </c:pt>
                <c:pt idx="11">
                  <c:v>107.8752573582988</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107.8752573582988</c:v>
                </c:pt>
                <c:pt idx="12" formatCode="0">
                  <c:v>109.80894766144912</c:v>
                </c:pt>
                <c:pt idx="13" formatCode="0">
                  <c:v>112.2709931508129</c:v>
                </c:pt>
                <c:pt idx="14" formatCode="0">
                  <c:v>112.23362715461676</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96.197242041012132</c:v>
                </c:pt>
                <c:pt idx="2">
                  <c:v>100.19760949668779</c:v>
                </c:pt>
                <c:pt idx="3">
                  <c:v>101.29630196690857</c:v>
                </c:pt>
                <c:pt idx="4">
                  <c:v>103.05049453409683</c:v>
                </c:pt>
                <c:pt idx="5">
                  <c:v>97.081993651182486</c:v>
                </c:pt>
                <c:pt idx="6">
                  <c:v>98.144348837921427</c:v>
                </c:pt>
                <c:pt idx="7">
                  <c:v>98.290514540016943</c:v>
                </c:pt>
                <c:pt idx="8">
                  <c:v>95.03220340713068</c:v>
                </c:pt>
                <c:pt idx="9">
                  <c:v>95.007298078002677</c:v>
                </c:pt>
                <c:pt idx="10">
                  <c:v>100.13636688407794</c:v>
                </c:pt>
                <c:pt idx="11">
                  <c:v>88.174868073205332</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88.174868073205332</c:v>
                </c:pt>
                <c:pt idx="12">
                  <c:v>87.220095742617715</c:v>
                </c:pt>
                <c:pt idx="13">
                  <c:v>87.368507007175594</c:v>
                </c:pt>
                <c:pt idx="14">
                  <c:v>85.631258229476074</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96.064023841944348</c:v>
                </c:pt>
                <c:pt idx="2">
                  <c:v>97.957505844873211</c:v>
                </c:pt>
                <c:pt idx="3">
                  <c:v>100.48557408216222</c:v>
                </c:pt>
                <c:pt idx="4">
                  <c:v>99.022000702241172</c:v>
                </c:pt>
                <c:pt idx="5">
                  <c:v>99.329445315109325</c:v>
                </c:pt>
                <c:pt idx="6">
                  <c:v>94.856511574133549</c:v>
                </c:pt>
                <c:pt idx="7">
                  <c:v>95.487672241776494</c:v>
                </c:pt>
                <c:pt idx="8">
                  <c:v>97.663763498873848</c:v>
                </c:pt>
                <c:pt idx="9">
                  <c:v>99.82957805581961</c:v>
                </c:pt>
                <c:pt idx="10">
                  <c:v>91.005318192328446</c:v>
                </c:pt>
                <c:pt idx="11">
                  <c:v>96.726871001721349</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96.726871001721349</c:v>
                </c:pt>
                <c:pt idx="12">
                  <c:v>95.685498719694436</c:v>
                </c:pt>
                <c:pt idx="13">
                  <c:v>95.892745506084665</c:v>
                </c:pt>
                <c:pt idx="14">
                  <c:v>94.829963432075289</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86.934790490495672</c:v>
                </c:pt>
                <c:pt idx="2">
                  <c:v>99.133086445330704</c:v>
                </c:pt>
                <c:pt idx="3">
                  <c:v>100.87468275754908</c:v>
                </c:pt>
                <c:pt idx="4">
                  <c:v>101.88079453048117</c:v>
                </c:pt>
                <c:pt idx="5">
                  <c:v>104.44204174651681</c:v>
                </c:pt>
                <c:pt idx="6">
                  <c:v>106.55073289480499</c:v>
                </c:pt>
                <c:pt idx="7">
                  <c:v>105.74208836173409</c:v>
                </c:pt>
                <c:pt idx="8">
                  <c:v>103.80690941109442</c:v>
                </c:pt>
                <c:pt idx="9">
                  <c:v>108.18550266742632</c:v>
                </c:pt>
                <c:pt idx="10">
                  <c:v>111.26404930854095</c:v>
                </c:pt>
                <c:pt idx="11">
                  <c:v>99.676930646915622</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99.676930646915622</c:v>
                </c:pt>
                <c:pt idx="12">
                  <c:v>98.595069145905626</c:v>
                </c:pt>
                <c:pt idx="13">
                  <c:v>96.881959910913139</c:v>
                </c:pt>
                <c:pt idx="14">
                  <c:v>95.120293157921992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100.69677648416349</c:v>
                </c:pt>
                <c:pt idx="2">
                  <c:v>108.22373773984053</c:v>
                </c:pt>
                <c:pt idx="3">
                  <c:v>110.82148616062842</c:v>
                </c:pt>
                <c:pt idx="4">
                  <c:v>118.45791973016554</c:v>
                </c:pt>
                <c:pt idx="5">
                  <c:v>122.82201872864181</c:v>
                </c:pt>
                <c:pt idx="6">
                  <c:v>120.77902865511783</c:v>
                </c:pt>
                <c:pt idx="7">
                  <c:v>124.08390904921816</c:v>
                </c:pt>
                <c:pt idx="8">
                  <c:v>129.88742103939524</c:v>
                </c:pt>
                <c:pt idx="9">
                  <c:v>136.51641345030106</c:v>
                </c:pt>
                <c:pt idx="10">
                  <c:v>139.43666139029838</c:v>
                </c:pt>
                <c:pt idx="11">
                  <c:v>148.26693492314749</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148.26693492314749</c:v>
                </c:pt>
                <c:pt idx="12">
                  <c:v>149.58356140065388</c:v>
                </c:pt>
                <c:pt idx="13">
                  <c:v>153.79972483985975</c:v>
                </c:pt>
                <c:pt idx="14">
                  <c:v>154.26720120715416</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123.16439465514914</c:v>
                </c:pt>
                <c:pt idx="2">
                  <c:v>161.73910109326494</c:v>
                </c:pt>
                <c:pt idx="3">
                  <c:v>204.24821163449857</c:v>
                </c:pt>
                <c:pt idx="4">
                  <c:v>214.45201781616953</c:v>
                </c:pt>
                <c:pt idx="5">
                  <c:v>208.07801322715616</c:v>
                </c:pt>
                <c:pt idx="6">
                  <c:v>217.5259819138885</c:v>
                </c:pt>
                <c:pt idx="7">
                  <c:v>237.25536509650425</c:v>
                </c:pt>
                <c:pt idx="8">
                  <c:v>250.49939263058442</c:v>
                </c:pt>
                <c:pt idx="9">
                  <c:v>250.17208800107977</c:v>
                </c:pt>
                <c:pt idx="10">
                  <c:v>256.09393980294237</c:v>
                </c:pt>
                <c:pt idx="11">
                  <c:v>269.20299635578351</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269.20299635578351</c:v>
                </c:pt>
                <c:pt idx="12">
                  <c:v>274.14968281819409</c:v>
                </c:pt>
                <c:pt idx="13">
                  <c:v>279.47091375354302</c:v>
                </c:pt>
                <c:pt idx="14">
                  <c:v>297.98555810500744</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100.39145327026586</c:v>
                </c:pt>
                <c:pt idx="2">
                  <c:v>116.33734883612554</c:v>
                </c:pt>
                <c:pt idx="3">
                  <c:v>127.45590325512035</c:v>
                </c:pt>
                <c:pt idx="4">
                  <c:v>134.89409790991914</c:v>
                </c:pt>
                <c:pt idx="5">
                  <c:v>143.43849756506745</c:v>
                </c:pt>
                <c:pt idx="6">
                  <c:v>149.83398187198546</c:v>
                </c:pt>
                <c:pt idx="7">
                  <c:v>156.06752568912086</c:v>
                </c:pt>
                <c:pt idx="8">
                  <c:v>164.85483607894307</c:v>
                </c:pt>
                <c:pt idx="9">
                  <c:v>167.22860404967727</c:v>
                </c:pt>
                <c:pt idx="10">
                  <c:v>165.56609269054221</c:v>
                </c:pt>
                <c:pt idx="11">
                  <c:v>173.38700281939558</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173.38700281939558</c:v>
                </c:pt>
                <c:pt idx="12">
                  <c:v>171.56895868769951</c:v>
                </c:pt>
                <c:pt idx="13">
                  <c:v>181.32558193722767</c:v>
                </c:pt>
                <c:pt idx="14">
                  <c:v>187.12340098329332</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134.40963034764613</c:v>
                </c:pt>
                <c:pt idx="2">
                  <c:v>174.15970239186817</c:v>
                </c:pt>
                <c:pt idx="3">
                  <c:v>188.57902596211784</c:v>
                </c:pt>
                <c:pt idx="4">
                  <c:v>193.96924366665795</c:v>
                </c:pt>
                <c:pt idx="5">
                  <c:v>206.76036781850095</c:v>
                </c:pt>
                <c:pt idx="6">
                  <c:v>198.96649288727045</c:v>
                </c:pt>
                <c:pt idx="7">
                  <c:v>203.16601608550994</c:v>
                </c:pt>
                <c:pt idx="8">
                  <c:v>213.02559534725316</c:v>
                </c:pt>
                <c:pt idx="9">
                  <c:v>207.00269838358963</c:v>
                </c:pt>
                <c:pt idx="10">
                  <c:v>210.22765974168871</c:v>
                </c:pt>
                <c:pt idx="11">
                  <c:v>224.17411123627886</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224.17411123627886</c:v>
                </c:pt>
                <c:pt idx="12">
                  <c:v>221.83332896701685</c:v>
                </c:pt>
                <c:pt idx="13">
                  <c:v>230.68690890990541</c:v>
                </c:pt>
                <c:pt idx="14">
                  <c:v>237.00191244662179</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171.71171995207064</c:v>
                </c:pt>
                <c:pt idx="2">
                  <c:v>149.88559633722639</c:v>
                </c:pt>
                <c:pt idx="3">
                  <c:v>178.9564740059063</c:v>
                </c:pt>
                <c:pt idx="4">
                  <c:v>170.57541766958275</c:v>
                </c:pt>
                <c:pt idx="5">
                  <c:v>161.45582371479233</c:v>
                </c:pt>
                <c:pt idx="6">
                  <c:v>172.61306297696436</c:v>
                </c:pt>
                <c:pt idx="7">
                  <c:v>131.81539060046092</c:v>
                </c:pt>
                <c:pt idx="8">
                  <c:v>145.26371117772521</c:v>
                </c:pt>
                <c:pt idx="9">
                  <c:v>157.43315784585647</c:v>
                </c:pt>
                <c:pt idx="10" formatCode="General">
                  <c:v>85.920959322054742</c:v>
                </c:pt>
                <c:pt idx="11">
                  <c:v>128.55387479405053</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128.55387479405053</c:v>
                </c:pt>
                <c:pt idx="12" formatCode="0">
                  <c:v>137.98280841153738</c:v>
                </c:pt>
                <c:pt idx="13" formatCode="0">
                  <c:v>194.30601165914902</c:v>
                </c:pt>
                <c:pt idx="14" formatCode="0">
                  <c:v>206.09886959587359</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93.114594818285255</c:v>
                </c:pt>
                <c:pt idx="2">
                  <c:v>97.62492425474052</c:v>
                </c:pt>
                <c:pt idx="3">
                  <c:v>99.406846878802654</c:v>
                </c:pt>
                <c:pt idx="4">
                  <c:v>98.792509717562538</c:v>
                </c:pt>
                <c:pt idx="5">
                  <c:v>95.606528625549913</c:v>
                </c:pt>
                <c:pt idx="6">
                  <c:v>99.918712404487067</c:v>
                </c:pt>
                <c:pt idx="7">
                  <c:v>99.217668474699835</c:v>
                </c:pt>
                <c:pt idx="8">
                  <c:v>104.40135380795435</c:v>
                </c:pt>
                <c:pt idx="9">
                  <c:v>106.65277387761535</c:v>
                </c:pt>
                <c:pt idx="10">
                  <c:v>95.547903026361794</c:v>
                </c:pt>
                <c:pt idx="11">
                  <c:v>109.07563687599452</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109.07563687599452</c:v>
                </c:pt>
                <c:pt idx="12">
                  <c:v>101.52913987870906</c:v>
                </c:pt>
                <c:pt idx="13">
                  <c:v>125.94755373602713</c:v>
                </c:pt>
                <c:pt idx="14">
                  <c:v>131.62616918658213</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98.393340351304559</c:v>
                </c:pt>
                <c:pt idx="2">
                  <c:v>140.2504689664197</c:v>
                </c:pt>
                <c:pt idx="3">
                  <c:v>145.02315480612523</c:v>
                </c:pt>
                <c:pt idx="4">
                  <c:v>114.23532232589237</c:v>
                </c:pt>
                <c:pt idx="5">
                  <c:v>213.92951638519747</c:v>
                </c:pt>
                <c:pt idx="6">
                  <c:v>144.08290139941357</c:v>
                </c:pt>
                <c:pt idx="7">
                  <c:v>166.3975200400937</c:v>
                </c:pt>
                <c:pt idx="8">
                  <c:v>180.58878657395104</c:v>
                </c:pt>
                <c:pt idx="9">
                  <c:v>172.48183423584996</c:v>
                </c:pt>
                <c:pt idx="10" formatCode="General">
                  <c:v>110.76950453603662</c:v>
                </c:pt>
                <c:pt idx="11">
                  <c:v>142.38279204192912</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142.38279204192912</c:v>
                </c:pt>
                <c:pt idx="12" formatCode="0">
                  <c:v>153.4400737062459</c:v>
                </c:pt>
                <c:pt idx="13" formatCode="0">
                  <c:v>209.2123393893433</c:v>
                </c:pt>
                <c:pt idx="14" formatCode="0">
                  <c:v>230.0350054703342</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105.66218809980805</c:v>
                </c:pt>
                <c:pt idx="2">
                  <c:v>97.893016634676897</c:v>
                </c:pt>
                <c:pt idx="3">
                  <c:v>85.420665387076113</c:v>
                </c:pt>
                <c:pt idx="4">
                  <c:v>94.905835732565563</c:v>
                </c:pt>
                <c:pt idx="5">
                  <c:v>106.8937939859245</c:v>
                </c:pt>
                <c:pt idx="6">
                  <c:v>101.24218410108764</c:v>
                </c:pt>
                <c:pt idx="7">
                  <c:v>105.7989003518874</c:v>
                </c:pt>
                <c:pt idx="8">
                  <c:v>148.70932901471528</c:v>
                </c:pt>
                <c:pt idx="9">
                  <c:v>144.98435540626997</c:v>
                </c:pt>
                <c:pt idx="10">
                  <c:v>96.649329014715292</c:v>
                </c:pt>
                <c:pt idx="11">
                  <c:v>89.182552783109386</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89.182552783109386</c:v>
                </c:pt>
                <c:pt idx="12">
                  <c:v>95.684373000639766</c:v>
                </c:pt>
                <c:pt idx="13">
                  <c:v>137.63855006397949</c:v>
                </c:pt>
                <c:pt idx="14">
                  <c:v>145.93797504798465</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98.907549065365103</c:v>
                </c:pt>
                <c:pt idx="2">
                  <c:v>102.8137928852254</c:v>
                </c:pt>
                <c:pt idx="3">
                  <c:v>110.65317649292398</c:v>
                </c:pt>
                <c:pt idx="4">
                  <c:v>107.11161035652978</c:v>
                </c:pt>
                <c:pt idx="5">
                  <c:v>107.17014863977596</c:v>
                </c:pt>
                <c:pt idx="6">
                  <c:v>115.46676370310014</c:v>
                </c:pt>
                <c:pt idx="7">
                  <c:v>113.17190478827337</c:v>
                </c:pt>
                <c:pt idx="8">
                  <c:v>117.54882804774824</c:v>
                </c:pt>
                <c:pt idx="9">
                  <c:v>125.93483265170511</c:v>
                </c:pt>
                <c:pt idx="10" formatCode="General">
                  <c:v>113.18693488802575</c:v>
                </c:pt>
                <c:pt idx="11">
                  <c:v>128.92819567607762</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128.92819567607762</c:v>
                </c:pt>
                <c:pt idx="12" formatCode="0">
                  <c:v>122.4608719039972</c:v>
                </c:pt>
                <c:pt idx="13" formatCode="0">
                  <c:v>140.6673403842959</c:v>
                </c:pt>
                <c:pt idx="14" formatCode="0">
                  <c:v>147.29636271585991</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118.82685743676065</c:v>
                </c:pt>
                <c:pt idx="2">
                  <c:v>108.36762207571577</c:v>
                </c:pt>
                <c:pt idx="3">
                  <c:v>115.6870996399682</c:v>
                </c:pt>
                <c:pt idx="4">
                  <c:v>124.51411293464876</c:v>
                </c:pt>
                <c:pt idx="5">
                  <c:v>112.10509499540218</c:v>
                </c:pt>
                <c:pt idx="6">
                  <c:v>117.61662068858028</c:v>
                </c:pt>
                <c:pt idx="7">
                  <c:v>119.4861364380231</c:v>
                </c:pt>
                <c:pt idx="8">
                  <c:v>123.06151712099249</c:v>
                </c:pt>
                <c:pt idx="9">
                  <c:v>135.23635853555896</c:v>
                </c:pt>
                <c:pt idx="10">
                  <c:v>129.81873723913279</c:v>
                </c:pt>
                <c:pt idx="11">
                  <c:v>156.51564034226399</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156.51564034226399</c:v>
                </c:pt>
                <c:pt idx="12">
                  <c:v>138.54174927136421</c:v>
                </c:pt>
                <c:pt idx="13">
                  <c:v>156.85050887610851</c:v>
                </c:pt>
                <c:pt idx="14">
                  <c:v>160.72625504590013</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84.156104424948566</c:v>
                </c:pt>
                <c:pt idx="2">
                  <c:v>96.437442036478387</c:v>
                </c:pt>
                <c:pt idx="3">
                  <c:v>92.645694975961803</c:v>
                </c:pt>
                <c:pt idx="4">
                  <c:v>92.820518287157967</c:v>
                </c:pt>
                <c:pt idx="5">
                  <c:v>89.295270176635526</c:v>
                </c:pt>
                <c:pt idx="6">
                  <c:v>92.463409694165804</c:v>
                </c:pt>
                <c:pt idx="7">
                  <c:v>95.161445063906456</c:v>
                </c:pt>
                <c:pt idx="8">
                  <c:v>96.725260902472058</c:v>
                </c:pt>
                <c:pt idx="9">
                  <c:v>100.37416452579177</c:v>
                </c:pt>
                <c:pt idx="10">
                  <c:v>90.47639352300952</c:v>
                </c:pt>
                <c:pt idx="11">
                  <c:v>109.65365796458762</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109.65365796458762</c:v>
                </c:pt>
                <c:pt idx="12">
                  <c:v>92.927520813567995</c:v>
                </c:pt>
                <c:pt idx="13">
                  <c:v>108.72075280623395</c:v>
                </c:pt>
                <c:pt idx="14">
                  <c:v>112.41178564956454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97.262001307986012</c:v>
                </c:pt>
                <c:pt idx="2">
                  <c:v>98.977814231505704</c:v>
                </c:pt>
                <c:pt idx="3">
                  <c:v>105.96681768708028</c:v>
                </c:pt>
                <c:pt idx="4">
                  <c:v>111.5666459045851</c:v>
                </c:pt>
                <c:pt idx="5">
                  <c:v>119.15214417791563</c:v>
                </c:pt>
                <c:pt idx="6">
                  <c:v>123.29104599672483</c:v>
                </c:pt>
                <c:pt idx="7">
                  <c:v>127.85600763810612</c:v>
                </c:pt>
                <c:pt idx="8">
                  <c:v>128.09074425956484</c:v>
                </c:pt>
                <c:pt idx="9">
                  <c:v>139.95978151274173</c:v>
                </c:pt>
                <c:pt idx="10">
                  <c:v>148.46532410546416</c:v>
                </c:pt>
                <c:pt idx="11">
                  <c:v>150.91329172924799</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150.91329172924799</c:v>
                </c:pt>
                <c:pt idx="12">
                  <c:v>134.08882271675952</c:v>
                </c:pt>
                <c:pt idx="13">
                  <c:v>150.98236046507697</c:v>
                </c:pt>
                <c:pt idx="14">
                  <c:v>154.98488002737028</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96.409783291457288</c:v>
                </c:pt>
                <c:pt idx="2">
                  <c:v>116.63983982412061</c:v>
                </c:pt>
                <c:pt idx="3">
                  <c:v>105.0231626884422</c:v>
                </c:pt>
                <c:pt idx="4">
                  <c:v>120.80716080402011</c:v>
                </c:pt>
                <c:pt idx="5">
                  <c:v>128.45477386934675</c:v>
                </c:pt>
                <c:pt idx="6">
                  <c:v>132.93812814070353</c:v>
                </c:pt>
                <c:pt idx="7">
                  <c:v>144.64313756281408</c:v>
                </c:pt>
                <c:pt idx="8">
                  <c:v>150.79302763819098</c:v>
                </c:pt>
                <c:pt idx="9">
                  <c:v>149.25997173366835</c:v>
                </c:pt>
                <c:pt idx="10">
                  <c:v>149.0636777638191</c:v>
                </c:pt>
                <c:pt idx="11">
                  <c:v>172.17532977386932</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172.17532977386932</c:v>
                </c:pt>
                <c:pt idx="12">
                  <c:v>176.17640153894476</c:v>
                </c:pt>
                <c:pt idx="13">
                  <c:v>194.4418184673367</c:v>
                </c:pt>
                <c:pt idx="14">
                  <c:v>203.90834053077893</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129.71936723665601</c:v>
                </c:pt>
                <c:pt idx="2">
                  <c:v>155.18459013656152</c:v>
                </c:pt>
                <c:pt idx="3">
                  <c:v>189.90783700450498</c:v>
                </c:pt>
                <c:pt idx="4">
                  <c:v>208.58390337836926</c:v>
                </c:pt>
                <c:pt idx="5">
                  <c:v>179.50232502823749</c:v>
                </c:pt>
                <c:pt idx="6">
                  <c:v>199.11176856908031</c:v>
                </c:pt>
                <c:pt idx="7">
                  <c:v>234.46767325323978</c:v>
                </c:pt>
                <c:pt idx="8">
                  <c:v>255.11170241128701</c:v>
                </c:pt>
                <c:pt idx="9">
                  <c:v>240.58597395494948</c:v>
                </c:pt>
                <c:pt idx="10">
                  <c:v>235.50943127976268</c:v>
                </c:pt>
                <c:pt idx="11">
                  <c:v>293.67083800202499</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293.67083800202499</c:v>
                </c:pt>
                <c:pt idx="12">
                  <c:v>296.67029413538916</c:v>
                </c:pt>
                <c:pt idx="13">
                  <c:v>306.24583166220515</c:v>
                </c:pt>
                <c:pt idx="14">
                  <c:v>341.39693021316032</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102.0017096452486</c:v>
                </c:pt>
                <c:pt idx="2">
                  <c:v>109.94443652942013</c:v>
                </c:pt>
                <c:pt idx="3">
                  <c:v>124.93677874341074</c:v>
                </c:pt>
                <c:pt idx="4">
                  <c:v>140.75901125516452</c:v>
                </c:pt>
                <c:pt idx="5">
                  <c:v>156.63199886023651</c:v>
                </c:pt>
                <c:pt idx="6">
                  <c:v>158.81892007408462</c:v>
                </c:pt>
                <c:pt idx="7">
                  <c:v>171.0143895141758</c:v>
                </c:pt>
                <c:pt idx="8">
                  <c:v>183.99522724034762</c:v>
                </c:pt>
                <c:pt idx="9">
                  <c:v>189.17313719903117</c:v>
                </c:pt>
                <c:pt idx="10">
                  <c:v>179.95797122097161</c:v>
                </c:pt>
                <c:pt idx="11">
                  <c:v>183.98899415871205</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183.98899415871205</c:v>
                </c:pt>
                <c:pt idx="12">
                  <c:v>173.75353059552643</c:v>
                </c:pt>
                <c:pt idx="13">
                  <c:v>195.4990721612765</c:v>
                </c:pt>
                <c:pt idx="14">
                  <c:v>210.93878846701807</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120.30195280561313</c:v>
                </c:pt>
                <c:pt idx="2">
                  <c:v>131.45024814131693</c:v>
                </c:pt>
                <c:pt idx="3">
                  <c:v>143.08151584871936</c:v>
                </c:pt>
                <c:pt idx="4">
                  <c:v>147.00043733718695</c:v>
                </c:pt>
                <c:pt idx="5">
                  <c:v>161.09030062177939</c:v>
                </c:pt>
                <c:pt idx="6">
                  <c:v>157.64294270882849</c:v>
                </c:pt>
                <c:pt idx="7">
                  <c:v>162.13040254035857</c:v>
                </c:pt>
                <c:pt idx="8">
                  <c:v>177.06451674240839</c:v>
                </c:pt>
                <c:pt idx="9">
                  <c:v>180.01559202144855</c:v>
                </c:pt>
                <c:pt idx="10">
                  <c:v>167.27006522028483</c:v>
                </c:pt>
                <c:pt idx="11">
                  <c:v>190.11998250651251</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190.11998250651251</c:v>
                </c:pt>
                <c:pt idx="12">
                  <c:v>176.63160806982179</c:v>
                </c:pt>
                <c:pt idx="13">
                  <c:v>204.73334791123955</c:v>
                </c:pt>
                <c:pt idx="14">
                  <c:v>219.90572531421728</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BE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5.61288989999165E-2</c:v>
                </c:pt>
                <c:pt idx="1">
                  <c:v>0.18173774579099178</c:v>
                </c:pt>
                <c:pt idx="2">
                  <c:v>0.18596689631329993</c:v>
                </c:pt>
                <c:pt idx="3">
                  <c:v>0.57261262475408081</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BE</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0.14306007733775575</c:v>
                </c:pt>
                <c:pt idx="1">
                  <c:v>0.15303697380377074</c:v>
                </c:pt>
                <c:pt idx="2">
                  <c:v>0.21798561224365059</c:v>
                </c:pt>
                <c:pt idx="3">
                  <c:v>0.47663262936145417</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BE</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0.16379415352106039</c:v>
                </c:pt>
                <c:pt idx="1">
                  <c:v>0.11392892687835048</c:v>
                </c:pt>
                <c:pt idx="2">
                  <c:v>0.25790872822513888</c:v>
                </c:pt>
                <c:pt idx="3">
                  <c:v>0.42721761448156015</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Belgium</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86.344086021505376</c:v>
                </c:pt>
                <c:pt idx="2">
                  <c:v>66.666666666666671</c:v>
                </c:pt>
                <c:pt idx="3">
                  <c:v>65.053763440860209</c:v>
                </c:pt>
                <c:pt idx="4">
                  <c:v>63.978494623655912</c:v>
                </c:pt>
                <c:pt idx="5">
                  <c:v>60.752688172043008</c:v>
                </c:pt>
                <c:pt idx="6">
                  <c:v>58.817204301075272</c:v>
                </c:pt>
                <c:pt idx="7">
                  <c:v>56.021505376344088</c:v>
                </c:pt>
                <c:pt idx="8">
                  <c:v>51.075268817204304</c:v>
                </c:pt>
                <c:pt idx="9">
                  <c:v>55.806451612903224</c:v>
                </c:pt>
                <c:pt idx="10" formatCode="General">
                  <c:v>51.935483870967744</c:v>
                </c:pt>
                <c:pt idx="11">
                  <c:v>67.634408602150543</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67.634408602150543</c:v>
                </c:pt>
                <c:pt idx="12" formatCode="0">
                  <c:v>67.311827956989248</c:v>
                </c:pt>
                <c:pt idx="13" formatCode="0">
                  <c:v>67.41935483870968</c:v>
                </c:pt>
                <c:pt idx="14" formatCode="0">
                  <c:v>65.591397849462368</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89.770143975751452</c:v>
                </c:pt>
                <c:pt idx="2">
                  <c:v>87.042182369285172</c:v>
                </c:pt>
                <c:pt idx="3">
                  <c:v>80.626420813336708</c:v>
                </c:pt>
                <c:pt idx="4">
                  <c:v>73.175044203081583</c:v>
                </c:pt>
                <c:pt idx="5">
                  <c:v>67.794897701439751</c:v>
                </c:pt>
                <c:pt idx="6">
                  <c:v>73.705481182116699</c:v>
                </c:pt>
                <c:pt idx="7">
                  <c:v>71.179590805759034</c:v>
                </c:pt>
                <c:pt idx="8">
                  <c:v>71.81106339984845</c:v>
                </c:pt>
                <c:pt idx="9">
                  <c:v>79.742359181611519</c:v>
                </c:pt>
                <c:pt idx="10">
                  <c:v>66.582470320788076</c:v>
                </c:pt>
                <c:pt idx="11">
                  <c:v>82.722909825713558</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82.722909825713558</c:v>
                </c:pt>
                <c:pt idx="12">
                  <c:v>81.66203586764334</c:v>
                </c:pt>
                <c:pt idx="13">
                  <c:v>81.687294771406926</c:v>
                </c:pt>
                <c:pt idx="14">
                  <c:v>79.565546855266476</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108.35016835016835</c:v>
                </c:pt>
                <c:pt idx="2">
                  <c:v>109.68734968734968</c:v>
                </c:pt>
                <c:pt idx="3">
                  <c:v>113.91053391053391</c:v>
                </c:pt>
                <c:pt idx="4">
                  <c:v>106.92640692640693</c:v>
                </c:pt>
                <c:pt idx="5">
                  <c:v>108.9081289081289</c:v>
                </c:pt>
                <c:pt idx="6">
                  <c:v>112.3039923039923</c:v>
                </c:pt>
                <c:pt idx="7">
                  <c:v>108.92736892736893</c:v>
                </c:pt>
                <c:pt idx="8">
                  <c:v>115.44011544011543</c:v>
                </c:pt>
                <c:pt idx="9">
                  <c:v>124.06926406926407</c:v>
                </c:pt>
                <c:pt idx="10" formatCode="General">
                  <c:v>118.37421837421837</c:v>
                </c:pt>
                <c:pt idx="11">
                  <c:v>137.47955747955749</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137.47955747955749</c:v>
                </c:pt>
                <c:pt idx="12" formatCode="0">
                  <c:v>136.87349687349686</c:v>
                </c:pt>
                <c:pt idx="13" formatCode="0">
                  <c:v>136.95045695045695</c:v>
                </c:pt>
                <c:pt idx="14" formatCode="0">
                  <c:v>133.30447330447331</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102.08468451774299</c:v>
                </c:pt>
                <c:pt idx="2">
                  <c:v>99.722042064300936</c:v>
                </c:pt>
                <c:pt idx="3">
                  <c:v>99.610858890021305</c:v>
                </c:pt>
                <c:pt idx="4">
                  <c:v>88.25164458445289</c:v>
                </c:pt>
                <c:pt idx="5">
                  <c:v>86.060409524691934</c:v>
                </c:pt>
                <c:pt idx="6">
                  <c:v>94.019271750208475</c:v>
                </c:pt>
                <c:pt idx="7">
                  <c:v>87.153710738441589</c:v>
                </c:pt>
                <c:pt idx="8">
                  <c:v>85.712962105068101</c:v>
                </c:pt>
                <c:pt idx="9">
                  <c:v>92.207912535902906</c:v>
                </c:pt>
                <c:pt idx="10">
                  <c:v>76.299453349393119</c:v>
                </c:pt>
                <c:pt idx="11">
                  <c:v>94.181413879366261</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94.181413879366261</c:v>
                </c:pt>
                <c:pt idx="12">
                  <c:v>93.644028537014734</c:v>
                </c:pt>
                <c:pt idx="13">
                  <c:v>93.681089595107935</c:v>
                </c:pt>
                <c:pt idx="14">
                  <c:v>91.165570277031406</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108.10530763349563</c:v>
                </c:pt>
                <c:pt idx="2">
                  <c:v>131.20799967808136</c:v>
                </c:pt>
                <c:pt idx="3">
                  <c:v>135.98748541306185</c:v>
                </c:pt>
                <c:pt idx="4">
                  <c:v>145.36738964226791</c:v>
                </c:pt>
                <c:pt idx="5">
                  <c:v>156.04301637761057</c:v>
                </c:pt>
                <c:pt idx="6">
                  <c:v>169.89859562995454</c:v>
                </c:pt>
                <c:pt idx="7">
                  <c:v>176.53514949096615</c:v>
                </c:pt>
                <c:pt idx="8">
                  <c:v>186.00257534908053</c:v>
                </c:pt>
                <c:pt idx="9">
                  <c:v>192.3665043660215</c:v>
                </c:pt>
                <c:pt idx="10" formatCode="General">
                  <c:v>193.655184902016</c:v>
                </c:pt>
                <c:pt idx="11">
                  <c:v>211.37378777513985</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211.37378777513985</c:v>
                </c:pt>
                <c:pt idx="12" formatCode="0">
                  <c:v>209.9985916059716</c:v>
                </c:pt>
                <c:pt idx="13" formatCode="0">
                  <c:v>220.61285260150498</c:v>
                </c:pt>
                <c:pt idx="14" formatCode="0">
                  <c:v>226.35306426300752</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105.63126921989704</c:v>
                </c:pt>
                <c:pt idx="2">
                  <c:v>117.15635466545601</c:v>
                </c:pt>
                <c:pt idx="3">
                  <c:v>118.77318165854327</c:v>
                </c:pt>
                <c:pt idx="4">
                  <c:v>122.61930255865549</c:v>
                </c:pt>
                <c:pt idx="5">
                  <c:v>117.60692473081437</c:v>
                </c:pt>
                <c:pt idx="6">
                  <c:v>118.70379729486642</c:v>
                </c:pt>
                <c:pt idx="7">
                  <c:v>121.7926863741102</c:v>
                </c:pt>
                <c:pt idx="8">
                  <c:v>120.0730677311313</c:v>
                </c:pt>
                <c:pt idx="9">
                  <c:v>121.30057135025397</c:v>
                </c:pt>
                <c:pt idx="10" formatCode="General">
                  <c:v>127.73789842471797</c:v>
                </c:pt>
                <c:pt idx="11">
                  <c:v>127.58756563675144</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127.58756563675144</c:v>
                </c:pt>
                <c:pt idx="12" formatCode="0">
                  <c:v>126.89329370144165</c:v>
                </c:pt>
                <c:pt idx="13" formatCode="0">
                  <c:v>127.8659596885413</c:v>
                </c:pt>
                <c:pt idx="14" formatCode="0">
                  <c:v>128.37092366863399</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40"/>
        <c:auto val="1"/>
        <c:lblAlgn val="ctr"/>
        <c:lblOffset val="100"/>
        <c:tickLblSkip val="1"/>
        <c:tickMarkSkip val="1"/>
        <c:noMultiLvlLbl val="0"/>
      </c:catAx>
      <c:valAx>
        <c:axId val="1421978048"/>
        <c:scaling>
          <c:orientation val="minMax"/>
          <c:max val="170"/>
          <c:min val="4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Belgium</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104.05022658610272</c:v>
                </c:pt>
                <c:pt idx="2">
                  <c:v>99.679003021148034</c:v>
                </c:pt>
                <c:pt idx="3">
                  <c:v>87.915407854984892</c:v>
                </c:pt>
                <c:pt idx="4">
                  <c:v>89.001132930513592</c:v>
                </c:pt>
                <c:pt idx="5">
                  <c:v>83.770770392749242</c:v>
                </c:pt>
                <c:pt idx="6">
                  <c:v>83.534743202416919</c:v>
                </c:pt>
                <c:pt idx="7">
                  <c:v>88.991691842900309</c:v>
                </c:pt>
                <c:pt idx="8">
                  <c:v>83.166540785498484</c:v>
                </c:pt>
                <c:pt idx="9">
                  <c:v>79.352341389728096</c:v>
                </c:pt>
                <c:pt idx="10" formatCode="General">
                  <c:v>75.075528700906347</c:v>
                </c:pt>
                <c:pt idx="11">
                  <c:v>81.674848942598189</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81.674848942598189</c:v>
                </c:pt>
                <c:pt idx="12" formatCode="0">
                  <c:v>82.354607250755294</c:v>
                </c:pt>
                <c:pt idx="13" formatCode="0">
                  <c:v>83.695241691842895</c:v>
                </c:pt>
                <c:pt idx="14" formatCode="0">
                  <c:v>82.770015105740185</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96.361984372160634</c:v>
                </c:pt>
                <c:pt idx="2">
                  <c:v>96.565509721969832</c:v>
                </c:pt>
                <c:pt idx="3">
                  <c:v>94.108667999273123</c:v>
                </c:pt>
                <c:pt idx="4">
                  <c:v>91.24295838633472</c:v>
                </c:pt>
                <c:pt idx="5">
                  <c:v>89.294930038160999</c:v>
                </c:pt>
                <c:pt idx="6">
                  <c:v>89.998182809376701</c:v>
                </c:pt>
                <c:pt idx="7">
                  <c:v>88.526258404506635</c:v>
                </c:pt>
                <c:pt idx="8">
                  <c:v>87.183354533890608</c:v>
                </c:pt>
                <c:pt idx="9">
                  <c:v>89.304015991277481</c:v>
                </c:pt>
                <c:pt idx="10">
                  <c:v>83.936034890059972</c:v>
                </c:pt>
                <c:pt idx="11">
                  <c:v>90.41068508086498</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90.41068508086498</c:v>
                </c:pt>
                <c:pt idx="12">
                  <c:v>90.806832636743593</c:v>
                </c:pt>
                <c:pt idx="13">
                  <c:v>92.253316372887511</c:v>
                </c:pt>
                <c:pt idx="14">
                  <c:v>91.202980192622206</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98.086357767895564</c:v>
                </c:pt>
                <c:pt idx="2">
                  <c:v>95.673504518720407</c:v>
                </c:pt>
                <c:pt idx="3">
                  <c:v>97.817625400468614</c:v>
                </c:pt>
                <c:pt idx="4">
                  <c:v>95.345478888729502</c:v>
                </c:pt>
                <c:pt idx="5">
                  <c:v>92.484100798546365</c:v>
                </c:pt>
                <c:pt idx="6">
                  <c:v>91.219815425811703</c:v>
                </c:pt>
                <c:pt idx="7">
                  <c:v>88.53631712332043</c:v>
                </c:pt>
                <c:pt idx="8">
                  <c:v>91.288672117821449</c:v>
                </c:pt>
                <c:pt idx="9">
                  <c:v>92.015492755702198</c:v>
                </c:pt>
                <c:pt idx="10" formatCode="General">
                  <c:v>82.201501458422996</c:v>
                </c:pt>
                <c:pt idx="11">
                  <c:v>88.507626834983029</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88.507626834983029</c:v>
                </c:pt>
                <c:pt idx="12" formatCode="0">
                  <c:v>89.847463300339498</c:v>
                </c:pt>
                <c:pt idx="13" formatCode="0">
                  <c:v>91.763974561277678</c:v>
                </c:pt>
                <c:pt idx="14" formatCode="0">
                  <c:v>91.209295653421322</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94.766334626632499</c:v>
                </c:pt>
                <c:pt idx="2">
                  <c:v>89.371275847153996</c:v>
                </c:pt>
                <c:pt idx="3">
                  <c:v>89.313174220954025</c:v>
                </c:pt>
                <c:pt idx="4">
                  <c:v>86.103382160218459</c:v>
                </c:pt>
                <c:pt idx="5">
                  <c:v>83.404238836418102</c:v>
                </c:pt>
                <c:pt idx="6">
                  <c:v>83.285453289520404</c:v>
                </c:pt>
                <c:pt idx="7">
                  <c:v>80.397802467382391</c:v>
                </c:pt>
                <c:pt idx="8">
                  <c:v>79.379087288009757</c:v>
                </c:pt>
                <c:pt idx="9">
                  <c:v>80.736083046591048</c:v>
                </c:pt>
                <c:pt idx="10" formatCode="General">
                  <c:v>71.466291373199653</c:v>
                </c:pt>
                <c:pt idx="11">
                  <c:v>77.732228972053122</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77.732228972053122</c:v>
                </c:pt>
                <c:pt idx="12" formatCode="0">
                  <c:v>79.204136835785434</c:v>
                </c:pt>
                <c:pt idx="13" formatCode="0">
                  <c:v>80.881982685715386</c:v>
                </c:pt>
                <c:pt idx="14" formatCode="0">
                  <c:v>80.37133394878019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103.45553162024927</c:v>
                </c:pt>
                <c:pt idx="2">
                  <c:v>123.76557931989537</c:v>
                </c:pt>
                <c:pt idx="3">
                  <c:v>126.54485305431605</c:v>
                </c:pt>
                <c:pt idx="4">
                  <c:v>133.31704877673488</c:v>
                </c:pt>
                <c:pt idx="5">
                  <c:v>140.25196184028312</c:v>
                </c:pt>
                <c:pt idx="6">
                  <c:v>141.55254654562239</c:v>
                </c:pt>
                <c:pt idx="7">
                  <c:v>146.26288659793815</c:v>
                </c:pt>
                <c:pt idx="8">
                  <c:v>154.4837667333436</c:v>
                </c:pt>
                <c:pt idx="9">
                  <c:v>157.36267118018156</c:v>
                </c:pt>
                <c:pt idx="10" formatCode="General">
                  <c:v>157.39267579627634</c:v>
                </c:pt>
                <c:pt idx="11">
                  <c:v>166.06170180027698</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166.06170180027698</c:v>
                </c:pt>
                <c:pt idx="12" formatCode="0">
                  <c:v>165.42006462532697</c:v>
                </c:pt>
                <c:pt idx="13" formatCode="0">
                  <c:v>173.42591167871981</c:v>
                </c:pt>
                <c:pt idx="14" formatCode="0">
                  <c:v>177.69002923526696</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97.755793467949587</c:v>
                </c:pt>
                <c:pt idx="2">
                  <c:v>105.39439184053454</c:v>
                </c:pt>
                <c:pt idx="3">
                  <c:v>110.65338180618323</c:v>
                </c:pt>
                <c:pt idx="4">
                  <c:v>112.60792967115846</c:v>
                </c:pt>
                <c:pt idx="5">
                  <c:v>110.21005556308442</c:v>
                </c:pt>
                <c:pt idx="6">
                  <c:v>111.2718230937384</c:v>
                </c:pt>
                <c:pt idx="7">
                  <c:v>112.32357394957488</c:v>
                </c:pt>
                <c:pt idx="8">
                  <c:v>111.34252903362656</c:v>
                </c:pt>
                <c:pt idx="9">
                  <c:v>111.8268647218605</c:v>
                </c:pt>
                <c:pt idx="10" formatCode="General">
                  <c:v>114.7547976926295</c:v>
                </c:pt>
                <c:pt idx="11">
                  <c:v>107.75738435159707</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107.75738435159707</c:v>
                </c:pt>
                <c:pt idx="12" formatCode="0">
                  <c:v>106.94084858912188</c:v>
                </c:pt>
                <c:pt idx="13" formatCode="0">
                  <c:v>107.5827406800733</c:v>
                </c:pt>
                <c:pt idx="14" formatCode="0">
                  <c:v>107.23192137499484</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70"/>
        <c:auto val="1"/>
        <c:lblAlgn val="ctr"/>
        <c:lblOffset val="100"/>
        <c:tickLblSkip val="1"/>
        <c:tickMarkSkip val="1"/>
        <c:noMultiLvlLbl val="0"/>
      </c:catAx>
      <c:valAx>
        <c:axId val="1421968256"/>
        <c:scaling>
          <c:orientation val="minMax"/>
          <c:max val="17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Belgium</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86.930264262847501</c:v>
                </c:pt>
                <c:pt idx="2">
                  <c:v>97.028288649049742</c:v>
                </c:pt>
                <c:pt idx="3">
                  <c:v>79.054454469033132</c:v>
                </c:pt>
                <c:pt idx="4">
                  <c:v>88.121612402315932</c:v>
                </c:pt>
                <c:pt idx="5">
                  <c:v>81.612748965404336</c:v>
                </c:pt>
                <c:pt idx="6">
                  <c:v>97.895433964585806</c:v>
                </c:pt>
                <c:pt idx="7">
                  <c:v>91.439033121774088</c:v>
                </c:pt>
                <c:pt idx="8">
                  <c:v>93.811618826196693</c:v>
                </c:pt>
                <c:pt idx="9">
                  <c:v>95.113391513579018</c:v>
                </c:pt>
                <c:pt idx="10" formatCode="General">
                  <c:v>78.820236587632593</c:v>
                </c:pt>
                <c:pt idx="11">
                  <c:v>89.580857592204168</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89.580857592204168</c:v>
                </c:pt>
                <c:pt idx="12" formatCode="0">
                  <c:v>87.039173820305649</c:v>
                </c:pt>
                <c:pt idx="13" formatCode="0">
                  <c:v>107.37471339414022</c:v>
                </c:pt>
                <c:pt idx="14" formatCode="0">
                  <c:v>112.00109300614172</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96.958109022197775</c:v>
                </c:pt>
                <c:pt idx="2">
                  <c:v>104.84653354993701</c:v>
                </c:pt>
                <c:pt idx="3">
                  <c:v>110.81200717474313</c:v>
                </c:pt>
                <c:pt idx="4">
                  <c:v>114.00401850520994</c:v>
                </c:pt>
                <c:pt idx="5">
                  <c:v>106.55752521410652</c:v>
                </c:pt>
                <c:pt idx="6">
                  <c:v>112.70748179607634</c:v>
                </c:pt>
                <c:pt idx="7">
                  <c:v>119.00413069451939</c:v>
                </c:pt>
                <c:pt idx="8">
                  <c:v>123.69733821552524</c:v>
                </c:pt>
                <c:pt idx="9">
                  <c:v>95.113391513579018</c:v>
                </c:pt>
                <c:pt idx="10">
                  <c:v>116.15885667720568</c:v>
                </c:pt>
                <c:pt idx="11">
                  <c:v>135.48800192551104</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135.48800192551104</c:v>
                </c:pt>
                <c:pt idx="12">
                  <c:v>126.4703647359258</c:v>
                </c:pt>
                <c:pt idx="13">
                  <c:v>155.12996366327772</c:v>
                </c:pt>
                <c:pt idx="14">
                  <c:v>161.59780589707145</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91.606972289065993</c:v>
                </c:pt>
                <c:pt idx="2">
                  <c:v>94.322333880218025</c:v>
                </c:pt>
                <c:pt idx="3">
                  <c:v>97.959028761042447</c:v>
                </c:pt>
                <c:pt idx="4">
                  <c:v>96.721523517433141</c:v>
                </c:pt>
                <c:pt idx="5">
                  <c:v>94.049080548178367</c:v>
                </c:pt>
                <c:pt idx="6">
                  <c:v>95.774436453712312</c:v>
                </c:pt>
                <c:pt idx="7">
                  <c:v>92.794406493837428</c:v>
                </c:pt>
                <c:pt idx="8">
                  <c:v>102.03779492399197</c:v>
                </c:pt>
                <c:pt idx="9">
                  <c:v>104.67590175965287</c:v>
                </c:pt>
                <c:pt idx="10" formatCode="General">
                  <c:v>93.287978542808688</c:v>
                </c:pt>
                <c:pt idx="11">
                  <c:v>105.10652267525901</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105.10652267525901</c:v>
                </c:pt>
                <c:pt idx="12" formatCode="0">
                  <c:v>96.799009937045724</c:v>
                </c:pt>
                <c:pt idx="13" formatCode="0">
                  <c:v>120.97912291407968</c:v>
                </c:pt>
                <c:pt idx="14" formatCode="0">
                  <c:v>126.67920258410496</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90.152350027284456</c:v>
                </c:pt>
                <c:pt idx="2">
                  <c:v>88.361501117623277</c:v>
                </c:pt>
                <c:pt idx="3">
                  <c:v>74.78931061873422</c:v>
                </c:pt>
                <c:pt idx="4">
                  <c:v>72.679351403763803</c:v>
                </c:pt>
                <c:pt idx="5">
                  <c:v>72.392640853755694</c:v>
                </c:pt>
                <c:pt idx="6">
                  <c:v>75.971518955999215</c:v>
                </c:pt>
                <c:pt idx="7">
                  <c:v>74.112912587996718</c:v>
                </c:pt>
                <c:pt idx="8">
                  <c:v>75.629388766675319</c:v>
                </c:pt>
                <c:pt idx="9">
                  <c:v>76.200531488987849</c:v>
                </c:pt>
                <c:pt idx="10">
                  <c:v>68.316026891513417</c:v>
                </c:pt>
                <c:pt idx="11">
                  <c:v>77.696006288583163</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77.696006288583163</c:v>
                </c:pt>
                <c:pt idx="12">
                  <c:v>72.557559598691299</c:v>
                </c:pt>
                <c:pt idx="13">
                  <c:v>90.193967359909394</c:v>
                </c:pt>
                <c:pt idx="14">
                  <c:v>94.335725051407536</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97.414124430423698</c:v>
                </c:pt>
                <c:pt idx="2">
                  <c:v>111.72751273639693</c:v>
                </c:pt>
                <c:pt idx="3">
                  <c:v>118.05127308529106</c:v>
                </c:pt>
                <c:pt idx="4">
                  <c:v>131.78118397263316</c:v>
                </c:pt>
                <c:pt idx="5">
                  <c:v>142.55789049359299</c:v>
                </c:pt>
                <c:pt idx="6">
                  <c:v>144.80608295890153</c:v>
                </c:pt>
                <c:pt idx="7">
                  <c:v>158.05499508197749</c:v>
                </c:pt>
                <c:pt idx="8">
                  <c:v>167.66917610363475</c:v>
                </c:pt>
                <c:pt idx="9">
                  <c:v>170.71672786078702</c:v>
                </c:pt>
                <c:pt idx="10" formatCode="General">
                  <c:v>164.22312044109412</c:v>
                </c:pt>
                <c:pt idx="11">
                  <c:v>178.5427140248313</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178.5427140248313</c:v>
                </c:pt>
                <c:pt idx="12" formatCode="0">
                  <c:v>168.5961327314804</c:v>
                </c:pt>
                <c:pt idx="13" formatCode="0">
                  <c:v>189.25313666093012</c:v>
                </c:pt>
                <c:pt idx="14" formatCode="0">
                  <c:v>202.1261491810163</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111.98347731260617</c:v>
                </c:pt>
                <c:pt idx="2">
                  <c:v>109.42438431427259</c:v>
                </c:pt>
                <c:pt idx="3">
                  <c:v>116.66135912486712</c:v>
                </c:pt>
                <c:pt idx="4">
                  <c:v>124.29588912041551</c:v>
                </c:pt>
                <c:pt idx="5">
                  <c:v>117.09241582048436</c:v>
                </c:pt>
                <c:pt idx="6">
                  <c:v>122.43259207070923</c:v>
                </c:pt>
                <c:pt idx="7">
                  <c:v>126.30421754986784</c:v>
                </c:pt>
                <c:pt idx="8">
                  <c:v>131.46210673134598</c:v>
                </c:pt>
                <c:pt idx="9">
                  <c:v>139.70025687130803</c:v>
                </c:pt>
                <c:pt idx="10" formatCode="General">
                  <c:v>133.54872504284393</c:v>
                </c:pt>
                <c:pt idx="11">
                  <c:v>156.76670356278075</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156.76670356278075</c:v>
                </c:pt>
                <c:pt idx="12" formatCode="0">
                  <c:v>142.35400311790772</c:v>
                </c:pt>
                <c:pt idx="13" formatCode="0">
                  <c:v>160.36497806763984</c:v>
                </c:pt>
                <c:pt idx="14" formatCode="0">
                  <c:v>167.25109373917536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60"/>
        <c:auto val="1"/>
        <c:lblAlgn val="ctr"/>
        <c:lblOffset val="100"/>
        <c:tickLblSkip val="1"/>
        <c:tickMarkSkip val="1"/>
        <c:noMultiLvlLbl val="0"/>
      </c:catAx>
      <c:valAx>
        <c:axId val="1421975328"/>
        <c:scaling>
          <c:orientation val="minMax"/>
          <c:max val="19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Belgium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6.02</c:v>
                </c:pt>
                <c:pt idx="1">
                  <c:v>0</c:v>
                </c:pt>
                <c:pt idx="2">
                  <c:v>3.31</c:v>
                </c:pt>
                <c:pt idx="3">
                  <c:v>-1E+18</c:v>
                </c:pt>
                <c:pt idx="4">
                  <c:v>3.37</c:v>
                </c:pt>
                <c:pt idx="5">
                  <c:v>5.13</c:v>
                </c:pt>
                <c:pt idx="6">
                  <c:v>4.83</c:v>
                </c:pt>
                <c:pt idx="7">
                  <c:v>5.01</c:v>
                </c:pt>
                <c:pt idx="8">
                  <c:v>9.16</c:v>
                </c:pt>
                <c:pt idx="9">
                  <c:v>9.4600000000000009</c:v>
                </c:pt>
                <c:pt idx="10">
                  <c:v>-1E+18</c:v>
                </c:pt>
                <c:pt idx="11">
                  <c:v>9.52</c:v>
                </c:pt>
                <c:pt idx="12">
                  <c:v>9.58</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Belgium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7.37</c:v>
                </c:pt>
                <c:pt idx="1">
                  <c:v>0</c:v>
                </c:pt>
                <c:pt idx="2">
                  <c:v>5.73</c:v>
                </c:pt>
                <c:pt idx="3">
                  <c:v>5</c:v>
                </c:pt>
                <c:pt idx="4">
                  <c:v>10.67</c:v>
                </c:pt>
                <c:pt idx="5">
                  <c:v>6.22</c:v>
                </c:pt>
                <c:pt idx="6">
                  <c:v>5.33</c:v>
                </c:pt>
                <c:pt idx="7">
                  <c:v>9.32</c:v>
                </c:pt>
                <c:pt idx="8">
                  <c:v>6.85</c:v>
                </c:pt>
                <c:pt idx="9">
                  <c:v>12.2</c:v>
                </c:pt>
                <c:pt idx="10">
                  <c:v>3.93</c:v>
                </c:pt>
                <c:pt idx="11">
                  <c:v>8.09</c:v>
                </c:pt>
                <c:pt idx="12">
                  <c:v>14.9</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Belgium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 </a:t>
            </a:r>
            <a:r>
              <a:rPr lang="en-US" sz="1200">
                <a:solidFill>
                  <a:srgbClr val="FF0000"/>
                </a:solidFill>
              </a:rPr>
              <a:t>(inapplicable</a:t>
            </a:r>
            <a:r>
              <a:rPr lang="en-US" sz="1200" baseline="0">
                <a:solidFill>
                  <a:srgbClr val="FF0000"/>
                </a:solidFill>
              </a:rPr>
              <a:t> because of lack of data)</a:t>
            </a:r>
            <a:endParaRPr lang="en-US" sz="1200">
              <a:solidFill>
                <a:srgbClr val="FF0000"/>
              </a:solidFill>
            </a:endParaRP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BE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-1.477500000000176E-14</c:v>
                </c:pt>
                <c:pt idx="1">
                  <c:v>-7.6110000000009072E-15</c:v>
                </c:pt>
                <c:pt idx="2">
                  <c:v>-1.9101000000002277E-14</c:v>
                </c:pt>
                <c:pt idx="3">
                  <c:v>1.0000000000000415</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BE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-2.1794000000003462E-14</c:v>
                      </c:pt>
                      <c:pt idx="1">
                        <c:v>-9.6860000000015383E-15</c:v>
                      </c:pt>
                      <c:pt idx="2">
                        <c:v>-2.8286000000004493E-14</c:v>
                      </c:pt>
                      <c:pt idx="3">
                        <c:v>1.0000000000000597</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Belgium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BE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0.13699332991277577</c:v>
                </c:pt>
                <c:pt idx="1">
                  <c:v>0.11698306824012314</c:v>
                </c:pt>
                <c:pt idx="2">
                  <c:v>0.20164186762442279</c:v>
                </c:pt>
                <c:pt idx="3">
                  <c:v>0.54438173422267833</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Belgium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Belgium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Belgium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172644</xdr:colOff>
      <xdr:row>4</xdr:row>
      <xdr:rowOff>56434</xdr:rowOff>
    </xdr:from>
    <xdr:to>
      <xdr:col>28</xdr:col>
      <xdr:colOff>178737</xdr:colOff>
      <xdr:row>25</xdr:row>
      <xdr:rowOff>4573</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20"/>
      <c r="E4" s="320"/>
      <c r="F4" s="320"/>
      <c r="G4" s="320"/>
      <c r="H4" s="320"/>
      <c r="I4" s="320"/>
      <c r="J4" s="320"/>
      <c r="K4" s="320"/>
      <c r="L4" s="320"/>
      <c r="M4" s="320"/>
      <c r="N4" s="320"/>
      <c r="O4" s="320"/>
      <c r="P4" s="320"/>
      <c r="Q4" s="320"/>
      <c r="R4" s="320"/>
    </row>
    <row r="9" spans="2:18" ht="66.75" customHeight="1">
      <c r="D9" s="321" t="s">
        <v>0</v>
      </c>
      <c r="E9" s="320"/>
      <c r="F9" s="320"/>
      <c r="G9" s="320"/>
      <c r="H9" s="320"/>
      <c r="I9" s="320"/>
      <c r="J9" s="320"/>
      <c r="K9" s="320"/>
      <c r="L9" s="320"/>
      <c r="M9" s="320"/>
      <c r="N9" s="320"/>
      <c r="O9" s="320"/>
      <c r="P9" s="320"/>
      <c r="Q9" s="320"/>
      <c r="R9" s="320"/>
    </row>
    <row r="10" spans="2:18" ht="15" thickBot="1">
      <c r="I10" s="357"/>
      <c r="J10" s="357"/>
      <c r="K10" s="357"/>
      <c r="R10" s="358"/>
    </row>
    <row r="11" spans="2:18" ht="15" thickBot="1">
      <c r="B11" s="359" t="s">
        <v>1</v>
      </c>
      <c r="C11" s="360"/>
      <c r="I11" s="357"/>
      <c r="J11" s="357"/>
      <c r="K11" s="357"/>
      <c r="R11" s="358"/>
    </row>
    <row r="12" spans="2:18" ht="31.5" customHeight="1">
      <c r="B12" s="361" t="s">
        <v>2</v>
      </c>
      <c r="C12" s="362" t="s">
        <v>3</v>
      </c>
      <c r="I12" s="357"/>
      <c r="J12" s="357"/>
      <c r="K12" s="357"/>
      <c r="R12" s="358"/>
    </row>
    <row r="13" spans="2:18" ht="32.25" customHeight="1">
      <c r="B13" s="363" t="s">
        <v>4</v>
      </c>
      <c r="C13" s="364" t="s">
        <v>5</v>
      </c>
      <c r="R13" s="358"/>
    </row>
    <row r="14" spans="2:18" ht="27" customHeight="1">
      <c r="B14" s="365" t="s">
        <v>6</v>
      </c>
      <c r="C14" s="362" t="s">
        <v>7</v>
      </c>
      <c r="D14" s="322"/>
      <c r="E14" s="322"/>
      <c r="F14" s="322"/>
      <c r="G14" s="322"/>
      <c r="H14" s="322"/>
      <c r="I14" s="322"/>
      <c r="J14" s="322"/>
      <c r="K14" s="322"/>
      <c r="L14" s="322"/>
      <c r="M14" s="322"/>
      <c r="N14" s="322"/>
      <c r="O14" s="322"/>
      <c r="P14" s="322"/>
      <c r="Q14" s="322"/>
      <c r="R14" s="322"/>
    </row>
    <row r="15" spans="2:18" ht="27" customHeight="1">
      <c r="B15" s="363" t="s">
        <v>8</v>
      </c>
      <c r="C15" s="364" t="s">
        <v>9</v>
      </c>
      <c r="D15" s="57"/>
      <c r="E15" s="57"/>
      <c r="F15" s="57"/>
      <c r="G15" s="57"/>
      <c r="H15" s="57"/>
      <c r="I15" s="57"/>
      <c r="J15" s="57"/>
      <c r="K15" s="57"/>
      <c r="L15" s="57"/>
      <c r="M15" s="57"/>
      <c r="N15" s="57"/>
      <c r="O15" s="57"/>
      <c r="P15" s="57"/>
      <c r="Q15" s="57"/>
      <c r="R15" s="57"/>
    </row>
    <row r="16" spans="2:18" ht="26.25" customHeight="1">
      <c r="B16" s="363" t="s">
        <v>10</v>
      </c>
      <c r="C16" s="364" t="s">
        <v>11</v>
      </c>
      <c r="D16" s="57"/>
      <c r="H16" s="299" t="s">
        <v>12</v>
      </c>
      <c r="R16" s="358"/>
    </row>
    <row r="17" spans="2:8" ht="26.25" customHeight="1">
      <c r="B17" s="363" t="s">
        <v>13</v>
      </c>
      <c r="C17" s="364" t="s">
        <v>14</v>
      </c>
      <c r="D17" s="57"/>
      <c r="H17" s="58" t="s">
        <v>15</v>
      </c>
    </row>
    <row r="18" spans="2:8" ht="26.25" customHeight="1">
      <c r="B18" s="363" t="s">
        <v>16</v>
      </c>
      <c r="C18" s="364" t="s">
        <v>17</v>
      </c>
      <c r="D18" s="57"/>
      <c r="H18" s="58"/>
    </row>
    <row r="19" spans="2:8" ht="26.25" customHeight="1">
      <c r="B19" s="363" t="s">
        <v>18</v>
      </c>
      <c r="C19" s="364" t="s">
        <v>19</v>
      </c>
      <c r="D19" s="57"/>
      <c r="H19" s="58"/>
    </row>
    <row r="20" spans="2:8" ht="26.25" customHeight="1">
      <c r="B20" s="363" t="s">
        <v>20</v>
      </c>
      <c r="C20" s="364" t="s">
        <v>21</v>
      </c>
      <c r="D20" s="57"/>
      <c r="H20" s="58"/>
    </row>
    <row r="21" spans="2:8" ht="26.25" customHeight="1">
      <c r="B21" s="363" t="s">
        <v>22</v>
      </c>
      <c r="C21" s="364" t="s">
        <v>23</v>
      </c>
      <c r="D21" s="57"/>
      <c r="H21" s="58"/>
    </row>
    <row r="22" spans="2:8" ht="26.25" customHeight="1">
      <c r="B22" s="363" t="s">
        <v>24</v>
      </c>
      <c r="C22" s="364" t="s">
        <v>25</v>
      </c>
      <c r="D22" s="57"/>
      <c r="H22" s="58"/>
    </row>
    <row r="23" spans="2:8" ht="26.25" customHeight="1">
      <c r="B23" s="363" t="s">
        <v>26</v>
      </c>
      <c r="C23" s="364" t="s">
        <v>27</v>
      </c>
      <c r="D23" s="57"/>
      <c r="H23" s="58"/>
    </row>
    <row r="24" spans="2:8" ht="15" thickBot="1">
      <c r="B24" s="366" t="s">
        <v>28</v>
      </c>
      <c r="C24" s="367"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68" t="s">
        <v>30</v>
      </c>
      <c r="B1" s="306"/>
      <c r="C1" s="306"/>
      <c r="D1" s="306"/>
      <c r="E1" s="306"/>
      <c r="F1" s="306"/>
      <c r="G1" s="306"/>
      <c r="H1" s="306"/>
      <c r="I1" s="306"/>
      <c r="J1" s="306"/>
      <c r="K1" s="306"/>
      <c r="L1" s="306"/>
    </row>
    <row r="2" spans="1:12">
      <c r="A2" s="306"/>
      <c r="B2" s="306"/>
      <c r="C2" s="306"/>
      <c r="D2" s="306"/>
      <c r="E2" s="306"/>
      <c r="F2" s="306"/>
      <c r="G2" s="306"/>
      <c r="H2" s="306"/>
      <c r="I2" s="306"/>
      <c r="J2" s="306"/>
      <c r="K2" s="306"/>
      <c r="L2" s="306"/>
    </row>
    <row r="3" spans="1:12">
      <c r="A3" s="306"/>
      <c r="B3" s="306"/>
      <c r="C3" s="306"/>
      <c r="D3" s="306"/>
      <c r="E3" s="306"/>
      <c r="F3" s="306"/>
      <c r="G3" s="306"/>
      <c r="H3" s="306"/>
      <c r="I3" s="306"/>
      <c r="J3" s="306"/>
      <c r="K3" s="306"/>
      <c r="L3" s="306"/>
    </row>
    <row r="4" spans="1:12" s="45" customFormat="1" ht="13.9" thickBot="1">
      <c r="A4" s="306"/>
      <c r="B4" s="306"/>
      <c r="C4" s="306"/>
      <c r="D4" s="306"/>
      <c r="E4" s="306"/>
      <c r="F4" s="306"/>
      <c r="G4" s="306"/>
      <c r="H4" s="306"/>
      <c r="I4" s="306"/>
      <c r="J4" s="306"/>
      <c r="K4" s="306"/>
      <c r="L4" s="306"/>
    </row>
    <row r="5" spans="1:12" ht="33.75" customHeight="1" thickBot="1">
      <c r="A5" s="306"/>
      <c r="B5" s="56" t="s">
        <v>31</v>
      </c>
      <c r="C5" s="326" t="str">
        <f>Translate.!A2</f>
        <v>Number of enterprises</v>
      </c>
      <c r="D5" s="327"/>
      <c r="E5" s="328"/>
      <c r="F5" s="329" t="str">
        <f>Translate.!A3</f>
        <v>Number of persons employed</v>
      </c>
      <c r="G5" s="327"/>
      <c r="H5" s="330"/>
      <c r="I5" s="326" t="str">
        <f>Translate.!A4</f>
        <v>Value added</v>
      </c>
      <c r="J5" s="327"/>
      <c r="K5" s="331"/>
      <c r="L5" s="369"/>
    </row>
    <row r="6" spans="1:12" ht="13.5" customHeight="1">
      <c r="A6" s="306"/>
      <c r="B6" s="334"/>
      <c r="C6" s="332" t="str">
        <f>Translate.!B6</f>
        <v>Belgium</v>
      </c>
      <c r="D6" s="333"/>
      <c r="E6" s="300" t="str">
        <f>[1]Translate!A7</f>
        <v>EU</v>
      </c>
      <c r="F6" s="332" t="str">
        <f>C6</f>
        <v>Belgium</v>
      </c>
      <c r="G6" s="333"/>
      <c r="H6" s="300" t="str">
        <f>E6</f>
        <v>EU</v>
      </c>
      <c r="I6" s="332" t="str">
        <f>C6</f>
        <v>Belgium</v>
      </c>
      <c r="J6" s="333"/>
      <c r="K6" s="300" t="str">
        <f>E6</f>
        <v>EU</v>
      </c>
      <c r="L6" s="306"/>
    </row>
    <row r="7" spans="1:12" ht="13.9">
      <c r="A7" s="306"/>
      <c r="B7" s="335"/>
      <c r="C7" s="370" t="str">
        <f>Translate.!A23</f>
        <v>Number</v>
      </c>
      <c r="D7" s="60" t="str">
        <f>Translate.!A24</f>
        <v>Share</v>
      </c>
      <c r="E7" s="301" t="str">
        <f>D7</f>
        <v>Share</v>
      </c>
      <c r="F7" s="370" t="s">
        <v>32</v>
      </c>
      <c r="G7" s="60" t="str">
        <f>D7</f>
        <v>Share</v>
      </c>
      <c r="H7" s="301" t="str">
        <f>D7</f>
        <v>Share</v>
      </c>
      <c r="I7" s="370" t="s">
        <v>33</v>
      </c>
      <c r="J7" s="60" t="str">
        <f>D7</f>
        <v>Share</v>
      </c>
      <c r="K7" s="301" t="str">
        <f>D7</f>
        <v>Share</v>
      </c>
      <c r="L7" s="306"/>
    </row>
    <row r="8" spans="1:12" ht="14.65" customHeight="1">
      <c r="A8" s="306"/>
      <c r="B8" s="66" t="str">
        <f>Translate.!A28</f>
        <v>Micro</v>
      </c>
      <c r="C8" s="371">
        <f>'NoE 1DGT'!Q11</f>
        <v>651897</v>
      </c>
      <c r="D8" s="61">
        <f>C8/C13</f>
        <v>0.95357882603505983</v>
      </c>
      <c r="E8" s="243">
        <v>0.93054117893954269</v>
      </c>
      <c r="F8" s="371">
        <f>'EMP 1DGT'!Q11</f>
        <v>992754</v>
      </c>
      <c r="G8" s="61">
        <f>F8/F13</f>
        <v>0.33158437406374341</v>
      </c>
      <c r="H8" s="243">
        <v>0.28549265940441765</v>
      </c>
      <c r="I8" s="372">
        <f>'VA 1DGT'!Q11/1000</f>
        <v>68.785167870000009</v>
      </c>
      <c r="J8" s="61">
        <f>I8/I13</f>
        <v>0.25692036141462959</v>
      </c>
      <c r="K8" s="243">
        <v>0.18227470795251291</v>
      </c>
      <c r="L8" s="306"/>
    </row>
    <row r="9" spans="1:12" ht="14.65" customHeight="1">
      <c r="A9" s="306"/>
      <c r="B9" s="66" t="str">
        <f>Translate.!A29</f>
        <v>Small</v>
      </c>
      <c r="C9" s="371">
        <f>'NoE 1DGT'!Q12</f>
        <v>26371</v>
      </c>
      <c r="D9" s="61">
        <f>C9/C13</f>
        <v>3.8574847286259276E-2</v>
      </c>
      <c r="E9" s="243">
        <v>5.8641338402466339E-2</v>
      </c>
      <c r="F9" s="371">
        <f>'EMP 1DGT'!Q12</f>
        <v>525816</v>
      </c>
      <c r="G9" s="61">
        <f>F9/F13</f>
        <v>0.1756249476030329</v>
      </c>
      <c r="H9" s="243">
        <v>0.19973479456129623</v>
      </c>
      <c r="I9" s="372">
        <f>'VA 1DGT'!Q12/1000</f>
        <v>42.964635989999998</v>
      </c>
      <c r="J9" s="61">
        <f>I9/I13</f>
        <v>0.16047776211669512</v>
      </c>
      <c r="K9" s="243">
        <v>0.16722009077013297</v>
      </c>
      <c r="L9" s="306"/>
    </row>
    <row r="10" spans="1:12" ht="14.65" customHeight="1">
      <c r="A10" s="306"/>
      <c r="B10" s="66" t="str">
        <f>Translate.!A30</f>
        <v>Medium-sized</v>
      </c>
      <c r="C10" s="371">
        <f>'NoE 1DGT'!Q13</f>
        <v>4375</v>
      </c>
      <c r="D10" s="61">
        <f>C10/C13</f>
        <v>6.3996419126079529E-3</v>
      </c>
      <c r="E10" s="243">
        <v>8.9696799722941267E-3</v>
      </c>
      <c r="F10" s="371">
        <f>'EMP 1DGT'!Q13</f>
        <v>444766</v>
      </c>
      <c r="G10" s="61">
        <f>F10/F13</f>
        <v>0.1485538771083621</v>
      </c>
      <c r="H10" s="243">
        <v>0.15888440773847803</v>
      </c>
      <c r="I10" s="372">
        <f>'VA 1DGT'!Q13/1000</f>
        <v>44.331544285999996</v>
      </c>
      <c r="J10" s="61">
        <f>I10/I13</f>
        <v>0.16558331879851781</v>
      </c>
      <c r="K10" s="243">
        <v>0.16835012146674116</v>
      </c>
      <c r="L10" s="306"/>
    </row>
    <row r="11" spans="1:12" ht="14.65" customHeight="1">
      <c r="A11" s="306"/>
      <c r="B11" s="67" t="str">
        <f>Translate.!A31</f>
        <v>SMEs</v>
      </c>
      <c r="C11" s="373">
        <f>SUM(C8:C10)</f>
        <v>682643</v>
      </c>
      <c r="D11" s="62">
        <f>C11/C13</f>
        <v>0.99855331523392699</v>
      </c>
      <c r="E11" s="302">
        <v>0.99815219731430316</v>
      </c>
      <c r="F11" s="373">
        <f>SUM(F8:F10)</f>
        <v>1963336</v>
      </c>
      <c r="G11" s="62">
        <f>F11/F13</f>
        <v>0.65576319877513845</v>
      </c>
      <c r="H11" s="244">
        <v>0.64411186170419188</v>
      </c>
      <c r="I11" s="374">
        <f>SUM(I8:I10)</f>
        <v>156.08134814600001</v>
      </c>
      <c r="J11" s="62">
        <f>I11/I13</f>
        <v>0.58298144232984261</v>
      </c>
      <c r="K11" s="244">
        <v>0.51784492018938699</v>
      </c>
      <c r="L11" s="306"/>
    </row>
    <row r="12" spans="1:12" ht="14.65" customHeight="1">
      <c r="A12" s="306"/>
      <c r="B12" s="66" t="str">
        <f>Translate.!A32</f>
        <v>Large</v>
      </c>
      <c r="C12" s="371">
        <f>'NoE 1DGT'!Q14</f>
        <v>989</v>
      </c>
      <c r="D12" s="61">
        <f>C12/C13</f>
        <v>1.446684766072975E-3</v>
      </c>
      <c r="E12" s="303">
        <v>1.8478026856968781E-3</v>
      </c>
      <c r="F12" s="371">
        <f>'EMP 1DGT'!Q14</f>
        <v>1030635</v>
      </c>
      <c r="G12" s="61">
        <f>F12/F13</f>
        <v>0.34423680122486155</v>
      </c>
      <c r="H12" s="243">
        <v>0.35588813829580807</v>
      </c>
      <c r="I12" s="372">
        <f>'VA 1DGT'!Q14/1000</f>
        <v>111.64818287</v>
      </c>
      <c r="J12" s="61">
        <f>I12/I13</f>
        <v>0.41701855767015744</v>
      </c>
      <c r="K12" s="243">
        <v>0.48215507981061301</v>
      </c>
      <c r="L12" s="306"/>
    </row>
    <row r="13" spans="1:12" ht="14.65" customHeight="1" thickBot="1">
      <c r="A13" s="306"/>
      <c r="B13" s="68" t="str">
        <f>Translate.!A33</f>
        <v>Total</v>
      </c>
      <c r="C13" s="63">
        <f>C11+C12</f>
        <v>683632</v>
      </c>
      <c r="D13" s="64">
        <f>D8+D9+D10+D12</f>
        <v>1</v>
      </c>
      <c r="E13" s="304">
        <v>1</v>
      </c>
      <c r="F13" s="63">
        <f>F11+F12</f>
        <v>2993971</v>
      </c>
      <c r="G13" s="64">
        <f>G8+G9+G10+G12</f>
        <v>1</v>
      </c>
      <c r="H13" s="245">
        <v>1</v>
      </c>
      <c r="I13" s="65">
        <f>I11+I12</f>
        <v>267.72953101600001</v>
      </c>
      <c r="J13" s="64">
        <f>J8+J9+J10+J12</f>
        <v>1</v>
      </c>
      <c r="K13" s="245">
        <v>1</v>
      </c>
      <c r="L13" s="306"/>
    </row>
    <row r="14" spans="1:12" ht="100.5" customHeight="1" thickBot="1">
      <c r="A14" s="306"/>
      <c r="B14" s="323"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24"/>
      <c r="D14" s="324"/>
      <c r="E14" s="324"/>
      <c r="F14" s="324"/>
      <c r="G14" s="324"/>
      <c r="H14" s="324"/>
      <c r="I14" s="324"/>
      <c r="J14" s="324"/>
      <c r="K14" s="325"/>
      <c r="L14" s="306"/>
    </row>
    <row r="15" spans="1:12" s="45" customFormat="1">
      <c r="A15" s="306"/>
      <c r="B15" s="306"/>
      <c r="C15" s="306"/>
      <c r="D15" s="306"/>
      <c r="E15" s="306"/>
      <c r="F15" s="306"/>
      <c r="G15" s="306"/>
      <c r="H15" s="306"/>
      <c r="I15" s="306"/>
      <c r="J15" s="306"/>
      <c r="K15" s="306"/>
      <c r="L15" s="306"/>
    </row>
    <row r="16" spans="1:12" s="45" customFormat="1">
      <c r="A16" s="306"/>
      <c r="B16" s="306"/>
      <c r="C16" s="306"/>
      <c r="D16" s="306"/>
      <c r="E16" s="306"/>
      <c r="F16" s="306"/>
      <c r="G16" s="306"/>
      <c r="H16" s="306"/>
      <c r="I16" s="306"/>
      <c r="J16" s="306"/>
      <c r="K16" s="306"/>
      <c r="L16" s="306"/>
    </row>
    <row r="17" spans="3:9" s="45" customFormat="1">
      <c r="C17" s="305"/>
      <c r="D17" s="306"/>
      <c r="E17" s="306"/>
      <c r="F17" s="305"/>
      <c r="G17" s="306"/>
      <c r="H17" s="306"/>
      <c r="I17" s="305"/>
    </row>
    <row r="18" spans="3:9" s="45" customFormat="1">
      <c r="C18" s="305"/>
      <c r="D18" s="306"/>
      <c r="E18" s="306"/>
      <c r="F18" s="305"/>
      <c r="G18" s="306"/>
      <c r="H18" s="306"/>
      <c r="I18" s="305"/>
    </row>
    <row r="19" spans="3:9" s="45" customFormat="1">
      <c r="C19" s="306"/>
      <c r="D19" s="306"/>
      <c r="E19" s="306"/>
      <c r="F19" s="306"/>
      <c r="G19" s="306"/>
      <c r="H19" s="306"/>
      <c r="I19" s="306"/>
    </row>
    <row r="20" spans="3:9" s="45" customFormat="1">
      <c r="C20" s="306"/>
      <c r="D20" s="306"/>
      <c r="E20" s="306"/>
      <c r="F20" s="306"/>
      <c r="G20" s="306"/>
      <c r="H20" s="306"/>
      <c r="I20" s="306"/>
    </row>
    <row r="21" spans="3:9" s="45" customFormat="1">
      <c r="C21" s="306"/>
      <c r="D21" s="306"/>
      <c r="E21" s="306"/>
      <c r="F21" s="306"/>
      <c r="G21" s="306"/>
      <c r="H21" s="306"/>
      <c r="I21" s="306"/>
    </row>
    <row r="22" spans="3:9" s="45" customFormat="1">
      <c r="C22" s="306"/>
      <c r="D22" s="306"/>
      <c r="E22" s="306"/>
      <c r="F22" s="306"/>
      <c r="G22" s="306"/>
      <c r="H22" s="306"/>
      <c r="I22" s="306"/>
    </row>
    <row r="23" spans="3:9" s="45" customFormat="1">
      <c r="C23" s="306"/>
      <c r="D23" s="306"/>
      <c r="E23" s="306"/>
      <c r="F23" s="306"/>
      <c r="G23" s="306"/>
      <c r="H23" s="306"/>
      <c r="I23" s="306"/>
    </row>
    <row r="24" spans="3:9" s="45" customFormat="1">
      <c r="C24" s="306"/>
      <c r="D24" s="306"/>
      <c r="E24" s="306"/>
      <c r="F24" s="306"/>
      <c r="G24" s="306"/>
      <c r="H24" s="306"/>
      <c r="I24" s="306"/>
    </row>
    <row r="25" spans="3:9" s="45" customFormat="1">
      <c r="C25" s="306"/>
      <c r="D25" s="306"/>
      <c r="E25" s="306"/>
      <c r="F25" s="306"/>
      <c r="G25" s="306"/>
      <c r="H25" s="306"/>
      <c r="I25" s="306"/>
    </row>
    <row r="26" spans="3:9" s="45" customFormat="1">
      <c r="C26" s="306"/>
      <c r="D26" s="306"/>
      <c r="E26" s="306"/>
      <c r="F26" s="306"/>
      <c r="G26" s="306"/>
      <c r="H26" s="306"/>
      <c r="I26" s="306"/>
    </row>
    <row r="27" spans="3:9" s="45" customFormat="1">
      <c r="C27" s="306"/>
      <c r="D27" s="306"/>
      <c r="E27" s="306"/>
      <c r="F27" s="306"/>
      <c r="G27" s="306"/>
      <c r="H27" s="306"/>
      <c r="I27" s="306"/>
    </row>
    <row r="28" spans="3:9" s="45" customFormat="1">
      <c r="C28" s="306"/>
      <c r="D28" s="306"/>
      <c r="E28" s="306"/>
      <c r="F28" s="306"/>
      <c r="G28" s="306"/>
      <c r="H28" s="306"/>
      <c r="I28" s="306"/>
    </row>
    <row r="29" spans="3:9" s="45" customFormat="1">
      <c r="C29" s="306"/>
      <c r="D29" s="306"/>
      <c r="E29" s="306"/>
      <c r="F29" s="306"/>
      <c r="G29" s="306"/>
      <c r="H29" s="306"/>
      <c r="I29" s="306"/>
    </row>
    <row r="30" spans="3:9" s="45" customFormat="1">
      <c r="C30" s="306"/>
      <c r="D30" s="306"/>
      <c r="E30" s="306"/>
      <c r="F30" s="306"/>
      <c r="G30" s="306"/>
      <c r="H30" s="306"/>
      <c r="I30" s="306"/>
    </row>
    <row r="31" spans="3:9" s="45" customFormat="1">
      <c r="C31" s="306"/>
      <c r="D31" s="306"/>
      <c r="E31" s="306"/>
      <c r="F31" s="306"/>
      <c r="G31" s="306"/>
      <c r="H31" s="306"/>
      <c r="I31" s="306"/>
    </row>
    <row r="32" spans="3:9" s="45" customFormat="1">
      <c r="C32" s="306"/>
      <c r="D32" s="306"/>
      <c r="E32" s="306"/>
      <c r="F32" s="306"/>
      <c r="G32" s="306"/>
      <c r="H32" s="306"/>
      <c r="I32" s="306"/>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tabSelected="1" zoomScale="70" zoomScaleNormal="70" workbookViewId="0">
      <selection activeCell="X13" sqref="X13"/>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68" t="s">
        <v>34</v>
      </c>
      <c r="B1" s="306"/>
      <c r="C1" s="306"/>
      <c r="D1" s="306"/>
      <c r="E1" s="306"/>
      <c r="F1" s="306"/>
      <c r="G1" s="306"/>
      <c r="H1" s="306"/>
      <c r="I1" s="306"/>
      <c r="J1" s="306"/>
      <c r="K1" s="306"/>
      <c r="L1" s="306"/>
      <c r="M1" s="306"/>
      <c r="N1" s="306"/>
      <c r="O1" s="306"/>
      <c r="P1" s="306"/>
      <c r="Q1" s="306"/>
      <c r="R1" s="306"/>
      <c r="S1" s="306"/>
      <c r="T1" s="306"/>
      <c r="U1" s="306"/>
      <c r="V1" s="306"/>
      <c r="W1" s="375"/>
      <c r="X1" s="306"/>
    </row>
    <row r="2" spans="1:24" ht="13.9">
      <c r="A2" s="368" t="s">
        <v>35</v>
      </c>
      <c r="B2" s="306"/>
      <c r="C2" s="306"/>
      <c r="D2" s="306"/>
      <c r="E2" s="306"/>
      <c r="F2" s="306"/>
      <c r="G2" s="306"/>
      <c r="H2" s="306"/>
      <c r="I2" s="306"/>
      <c r="J2" s="306"/>
      <c r="K2" s="306"/>
      <c r="L2" s="306"/>
      <c r="M2" s="306"/>
      <c r="N2" s="306"/>
      <c r="O2" s="306"/>
      <c r="P2" s="306"/>
      <c r="Q2" s="306"/>
      <c r="R2" s="306"/>
      <c r="S2" s="306"/>
      <c r="T2" s="306"/>
      <c r="U2" s="306"/>
      <c r="V2" s="306"/>
      <c r="W2" s="375"/>
      <c r="X2" s="306"/>
    </row>
    <row r="6" spans="1:24" ht="11.25" customHeight="1">
      <c r="A6" s="306"/>
      <c r="B6" s="306"/>
      <c r="C6" s="306"/>
      <c r="D6" s="306"/>
      <c r="E6" s="306"/>
      <c r="F6" s="306"/>
      <c r="G6" s="306"/>
      <c r="H6" s="306"/>
      <c r="I6" s="306"/>
      <c r="J6" s="306"/>
      <c r="K6" s="306"/>
      <c r="L6" s="306"/>
      <c r="M6" s="306"/>
      <c r="N6" s="306"/>
      <c r="O6" s="306"/>
      <c r="P6" s="306"/>
      <c r="Q6" s="306"/>
      <c r="R6" s="306"/>
      <c r="S6" s="306"/>
      <c r="T6" s="306"/>
      <c r="U6" s="306"/>
      <c r="V6" s="306"/>
      <c r="W6" s="376" t="s">
        <v>36</v>
      </c>
      <c r="X6" s="376"/>
    </row>
    <row r="8" spans="1:24" ht="25.5" customHeight="1">
      <c r="A8" s="306"/>
      <c r="B8" s="306"/>
      <c r="C8" s="306"/>
      <c r="D8" s="306"/>
      <c r="E8" s="306"/>
      <c r="F8" s="306"/>
      <c r="G8" s="306"/>
      <c r="H8" s="306"/>
      <c r="I8" s="306"/>
      <c r="J8" s="306"/>
      <c r="K8" s="306"/>
      <c r="L8" s="306"/>
      <c r="M8" s="306"/>
      <c r="N8" s="306"/>
      <c r="O8" s="306"/>
      <c r="P8" s="306"/>
      <c r="Q8" s="306"/>
      <c r="R8" s="306"/>
      <c r="S8" s="306"/>
      <c r="T8" s="306"/>
      <c r="U8" s="306"/>
      <c r="V8" s="306"/>
      <c r="W8" s="375"/>
      <c r="X8" s="306"/>
    </row>
    <row r="9" spans="1:24" ht="25.5" customHeight="1">
      <c r="A9" s="306"/>
      <c r="B9" s="306"/>
      <c r="C9" s="306"/>
      <c r="D9" s="306"/>
      <c r="E9" s="306"/>
      <c r="F9" s="306"/>
      <c r="G9" s="306"/>
      <c r="H9" s="306"/>
      <c r="I9" s="306"/>
      <c r="J9" s="306"/>
      <c r="K9" s="306"/>
      <c r="L9" s="306"/>
      <c r="M9" s="306"/>
      <c r="N9" s="306"/>
      <c r="O9" s="306"/>
      <c r="P9" s="306"/>
      <c r="Q9" s="306"/>
      <c r="R9" s="306"/>
      <c r="S9" s="306"/>
      <c r="T9" s="306"/>
      <c r="U9" s="306"/>
      <c r="V9" s="306"/>
      <c r="W9" s="375"/>
      <c r="X9" s="306"/>
    </row>
    <row r="11" spans="1:24" ht="25.5" customHeight="1">
      <c r="A11" s="306"/>
      <c r="B11" s="306"/>
      <c r="C11" s="306"/>
      <c r="D11" s="306"/>
      <c r="E11" s="306"/>
      <c r="F11" s="306"/>
      <c r="G11" s="306"/>
      <c r="H11" s="306"/>
      <c r="I11" s="306"/>
      <c r="J11" s="306"/>
      <c r="K11" s="306"/>
      <c r="L11" s="306"/>
      <c r="M11" s="306"/>
      <c r="N11" s="306"/>
      <c r="O11" s="306"/>
      <c r="P11" s="306"/>
      <c r="Q11" s="306"/>
      <c r="R11" s="306"/>
      <c r="S11" s="306"/>
      <c r="T11" s="306"/>
      <c r="U11" s="306"/>
      <c r="V11" s="306"/>
      <c r="W11" s="375"/>
      <c r="X11" s="306"/>
    </row>
    <row r="17" spans="23:26" ht="12" customHeight="1">
      <c r="W17" s="375"/>
      <c r="X17" s="306"/>
      <c r="Y17" s="306"/>
      <c r="Z17" s="306"/>
    </row>
    <row r="20" spans="23:26" ht="11.25" customHeight="1">
      <c r="W20" s="369"/>
      <c r="X20" s="306"/>
      <c r="Y20" s="306"/>
      <c r="Z20" s="306"/>
    </row>
    <row r="24" spans="23:26" ht="14.25" customHeight="1">
      <c r="W24" s="375"/>
      <c r="X24" s="306"/>
      <c r="Y24" s="306"/>
      <c r="Z24" s="208" t="s">
        <v>37</v>
      </c>
    </row>
    <row r="42" spans="23:24" ht="11.25" customHeight="1" thickBot="1">
      <c r="W42" s="375"/>
      <c r="X42" s="306"/>
    </row>
    <row r="43" spans="23:24" ht="11.25" customHeight="1">
      <c r="W43" s="377" t="s">
        <v>38</v>
      </c>
      <c r="X43" s="378"/>
    </row>
    <row r="44" spans="23:24" ht="13.15">
      <c r="W44" s="379" t="s">
        <v>39</v>
      </c>
      <c r="X44" s="380" t="s">
        <v>40</v>
      </c>
    </row>
    <row r="45" spans="23:24" ht="13.15">
      <c r="W45" s="379" t="s">
        <v>41</v>
      </c>
      <c r="X45" s="380" t="s">
        <v>42</v>
      </c>
    </row>
    <row r="46" spans="23:24" ht="13.15">
      <c r="W46" s="379" t="s">
        <v>43</v>
      </c>
      <c r="X46" s="380" t="s">
        <v>44</v>
      </c>
    </row>
    <row r="47" spans="23:24" ht="22.9">
      <c r="W47" s="379" t="s">
        <v>45</v>
      </c>
      <c r="X47" s="380" t="s">
        <v>46</v>
      </c>
    </row>
    <row r="48" spans="23:24" ht="13.15">
      <c r="W48" s="379" t="s">
        <v>47</v>
      </c>
      <c r="X48" s="380" t="s">
        <v>48</v>
      </c>
    </row>
    <row r="49" spans="23:24" ht="22.9">
      <c r="W49" s="379" t="s">
        <v>49</v>
      </c>
      <c r="X49" s="380" t="s">
        <v>50</v>
      </c>
    </row>
    <row r="50" spans="23:24" ht="13.15">
      <c r="W50" s="379" t="s">
        <v>51</v>
      </c>
      <c r="X50" s="380" t="s">
        <v>52</v>
      </c>
    </row>
    <row r="51" spans="23:24" ht="13.15">
      <c r="W51" s="379" t="s">
        <v>53</v>
      </c>
      <c r="X51" s="380" t="s">
        <v>54</v>
      </c>
    </row>
    <row r="52" spans="23:24" ht="13.15">
      <c r="W52" s="379" t="s">
        <v>55</v>
      </c>
      <c r="X52" s="380" t="s">
        <v>56</v>
      </c>
    </row>
    <row r="53" spans="23:24" ht="13.15">
      <c r="W53" s="379" t="s">
        <v>57</v>
      </c>
      <c r="X53" s="380" t="s">
        <v>58</v>
      </c>
    </row>
    <row r="54" spans="23:24" ht="13.15">
      <c r="W54" s="379" t="s">
        <v>59</v>
      </c>
      <c r="X54" s="380" t="s">
        <v>60</v>
      </c>
    </row>
    <row r="55" spans="23:24" ht="13.9" thickBot="1">
      <c r="W55" s="381" t="s">
        <v>61</v>
      </c>
      <c r="X55" s="382"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zoomScale="85" zoomScaleNormal="85" workbookViewId="0">
      <selection activeCell="R19" sqref="R19"/>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305" bestFit="1" customWidth="1"/>
    <col min="6" max="6" width="9.28515625" style="306"/>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68" t="s">
        <v>63</v>
      </c>
      <c r="B1" s="306"/>
      <c r="C1" s="305"/>
      <c r="D1" s="383"/>
      <c r="G1" s="306"/>
      <c r="H1" s="306"/>
      <c r="I1" s="306"/>
      <c r="J1" s="306"/>
      <c r="K1" s="306"/>
      <c r="L1" s="306"/>
      <c r="M1" s="306"/>
      <c r="N1" s="306"/>
      <c r="O1" s="375"/>
      <c r="P1" s="306"/>
      <c r="Q1" s="306"/>
      <c r="R1" s="306"/>
      <c r="S1" s="306"/>
      <c r="T1" s="306"/>
      <c r="U1" s="306"/>
      <c r="V1" s="306"/>
      <c r="W1" s="306"/>
      <c r="X1" s="306"/>
      <c r="Y1" s="306"/>
      <c r="Z1" s="306"/>
      <c r="AA1" s="306"/>
      <c r="AB1" s="306"/>
      <c r="AC1" s="306"/>
      <c r="AD1" s="306"/>
      <c r="AE1" s="306"/>
      <c r="AF1" s="306"/>
      <c r="AG1" s="306"/>
      <c r="AH1" s="306"/>
      <c r="AI1" s="306"/>
      <c r="AJ1" s="306"/>
      <c r="AK1" s="306"/>
      <c r="AL1" s="306"/>
      <c r="AM1" s="306"/>
      <c r="AN1" s="306"/>
      <c r="AO1" s="306"/>
      <c r="AP1" s="306"/>
      <c r="AQ1" s="306"/>
      <c r="AR1" s="306"/>
      <c r="AS1" s="306"/>
      <c r="AT1" s="306"/>
      <c r="AU1" s="306"/>
      <c r="AV1" s="306"/>
      <c r="AW1" s="306"/>
      <c r="AX1" s="306"/>
      <c r="AY1" s="306"/>
      <c r="AZ1" s="306"/>
      <c r="BA1" s="306"/>
      <c r="BB1" s="306"/>
      <c r="BC1" s="306"/>
      <c r="BD1" s="306"/>
      <c r="BE1" s="306"/>
      <c r="BF1" s="306"/>
      <c r="BG1" s="306"/>
      <c r="BH1" s="306"/>
      <c r="BI1" s="306"/>
    </row>
    <row r="2" spans="1:61">
      <c r="A2" s="306"/>
      <c r="B2" s="154"/>
      <c r="C2" s="305"/>
      <c r="D2" s="383"/>
      <c r="G2" s="306"/>
      <c r="H2" s="306"/>
      <c r="I2" s="306"/>
      <c r="J2" s="306"/>
      <c r="K2" s="306"/>
      <c r="L2" s="306"/>
      <c r="M2" s="306"/>
      <c r="N2" s="306"/>
      <c r="O2" s="375"/>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row>
    <row r="3" spans="1:61" ht="13.9" thickBot="1">
      <c r="A3" s="306"/>
      <c r="B3" s="306"/>
      <c r="C3" s="305"/>
      <c r="D3" s="383"/>
      <c r="G3" s="306"/>
      <c r="H3" s="306"/>
      <c r="I3" s="306"/>
      <c r="J3" s="306"/>
      <c r="K3" s="306"/>
      <c r="L3" s="306"/>
      <c r="M3" s="306"/>
      <c r="N3" s="306"/>
      <c r="O3" s="375"/>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row>
    <row r="4" spans="1:61" ht="15.75" customHeight="1" thickBot="1">
      <c r="A4" s="306"/>
      <c r="B4" s="384" t="s">
        <v>64</v>
      </c>
      <c r="C4" s="385"/>
      <c r="D4" s="385"/>
      <c r="E4" s="385"/>
      <c r="F4" s="386"/>
      <c r="G4" s="306"/>
      <c r="H4" s="306"/>
      <c r="I4" s="306"/>
      <c r="J4" s="306"/>
      <c r="K4" s="306"/>
      <c r="L4" s="306"/>
      <c r="M4" s="306"/>
      <c r="N4" s="306"/>
      <c r="O4" s="375"/>
      <c r="P4" s="306"/>
      <c r="Q4" s="306"/>
      <c r="R4" s="306"/>
      <c r="S4" s="306"/>
      <c r="T4" s="306"/>
      <c r="U4" s="306"/>
      <c r="V4" s="306"/>
      <c r="W4" s="306"/>
      <c r="X4" s="306"/>
      <c r="Y4" s="306"/>
      <c r="Z4" s="306"/>
      <c r="AA4" s="306"/>
      <c r="AB4" s="306"/>
      <c r="AC4" s="306"/>
      <c r="AD4" s="306"/>
      <c r="AE4" s="306"/>
      <c r="AF4" s="306"/>
      <c r="AG4" s="306"/>
      <c r="AH4" s="306"/>
      <c r="AI4" s="306"/>
      <c r="AJ4" s="306"/>
      <c r="AK4" s="306"/>
      <c r="AL4" s="306"/>
      <c r="AM4" s="306"/>
      <c r="AN4" s="306"/>
      <c r="AO4" s="306"/>
      <c r="AP4" s="306"/>
      <c r="AQ4" s="306"/>
      <c r="AR4" s="306"/>
      <c r="AS4" s="306"/>
      <c r="AT4" s="306"/>
      <c r="AU4" s="306"/>
      <c r="AV4" s="306"/>
      <c r="AW4" s="306"/>
      <c r="AX4" s="306"/>
      <c r="AY4" s="306"/>
      <c r="AZ4" s="306"/>
      <c r="BA4" s="306"/>
      <c r="BB4" s="306"/>
      <c r="BC4" s="306"/>
      <c r="BD4" s="306"/>
      <c r="BE4" s="306"/>
      <c r="BF4" s="306"/>
      <c r="BG4" s="306"/>
      <c r="BH4" s="306"/>
      <c r="BI4" s="306"/>
    </row>
    <row r="5" spans="1:61" ht="15.75" customHeight="1" thickBot="1">
      <c r="A5" s="306"/>
      <c r="B5" s="387"/>
      <c r="C5" s="336" t="s">
        <v>65</v>
      </c>
      <c r="D5" s="337"/>
      <c r="E5" s="336" t="s">
        <v>66</v>
      </c>
      <c r="F5" s="337"/>
      <c r="G5" s="306"/>
      <c r="H5" s="306"/>
      <c r="I5" s="306"/>
      <c r="J5" s="306"/>
      <c r="K5" s="306"/>
      <c r="L5" s="306"/>
      <c r="M5" s="306"/>
      <c r="N5" s="306"/>
      <c r="O5" s="375"/>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306"/>
      <c r="AP5" s="306"/>
      <c r="AQ5" s="306"/>
      <c r="AR5" s="306"/>
      <c r="AS5" s="306"/>
      <c r="AT5" s="306"/>
      <c r="AU5" s="306"/>
      <c r="AV5" s="306"/>
      <c r="AW5" s="306"/>
      <c r="AX5" s="306"/>
      <c r="AY5" s="306"/>
      <c r="AZ5" s="306"/>
      <c r="BA5" s="306"/>
      <c r="BB5" s="306"/>
      <c r="BC5" s="306"/>
      <c r="BD5" s="306"/>
      <c r="BE5" s="306"/>
      <c r="BF5" s="306"/>
      <c r="BG5" s="306"/>
      <c r="BH5" s="306"/>
      <c r="BI5" s="306"/>
    </row>
    <row r="6" spans="1:61" ht="13.5" customHeight="1" thickBot="1">
      <c r="A6" s="306"/>
      <c r="B6" s="388"/>
      <c r="C6" s="319" t="s">
        <v>67</v>
      </c>
      <c r="D6" s="389" t="s">
        <v>68</v>
      </c>
      <c r="E6" s="307" t="s">
        <v>67</v>
      </c>
      <c r="F6" s="308" t="s">
        <v>68</v>
      </c>
      <c r="G6" s="306"/>
      <c r="H6" s="306"/>
      <c r="I6" s="306"/>
      <c r="J6" s="306"/>
      <c r="K6" s="306"/>
      <c r="L6" s="306"/>
      <c r="M6" s="306"/>
      <c r="N6" s="306"/>
      <c r="O6" s="390"/>
      <c r="P6" s="390"/>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306"/>
      <c r="AP6" s="306"/>
      <c r="AQ6" s="306"/>
      <c r="AR6" s="306"/>
      <c r="AS6" s="306"/>
      <c r="AT6" s="306"/>
      <c r="AU6" s="306"/>
      <c r="AV6" s="306"/>
      <c r="AW6" s="306"/>
      <c r="AX6" s="306"/>
      <c r="AY6" s="306"/>
      <c r="AZ6" s="306"/>
      <c r="BA6" s="306"/>
      <c r="BB6" s="306"/>
      <c r="BC6" s="306"/>
      <c r="BD6" s="306"/>
      <c r="BE6" s="306"/>
      <c r="BF6" s="306"/>
      <c r="BG6" s="306"/>
      <c r="BH6" s="306"/>
      <c r="BI6" s="306"/>
    </row>
    <row r="7" spans="1:61" s="31" customFormat="1" ht="13.9" thickBot="1">
      <c r="A7" s="391"/>
      <c r="B7" s="392" t="s">
        <v>69</v>
      </c>
      <c r="C7" s="393">
        <f>SUM(C8:C19)</f>
        <v>682643</v>
      </c>
      <c r="D7" s="389">
        <f>SUM(D8:D19)</f>
        <v>1</v>
      </c>
      <c r="E7" s="262">
        <v>22808796</v>
      </c>
      <c r="F7" s="263">
        <v>0.99999999999999989</v>
      </c>
      <c r="G7" s="306"/>
      <c r="H7" s="391"/>
      <c r="I7" s="391"/>
      <c r="J7" s="391"/>
      <c r="K7" s="391"/>
      <c r="L7" s="391"/>
      <c r="M7" s="391"/>
      <c r="N7" s="391"/>
      <c r="O7" s="390"/>
      <c r="P7" s="390"/>
      <c r="Q7" s="391"/>
      <c r="R7" s="391"/>
      <c r="S7" s="391"/>
      <c r="T7" s="391"/>
      <c r="U7" s="391"/>
      <c r="V7" s="391"/>
      <c r="W7" s="391"/>
      <c r="X7" s="391"/>
      <c r="Y7" s="391"/>
      <c r="Z7" s="391"/>
      <c r="AA7" s="391"/>
      <c r="AB7" s="391"/>
      <c r="AC7" s="391"/>
      <c r="AD7" s="391"/>
      <c r="AE7" s="391"/>
      <c r="AF7" s="391"/>
      <c r="AG7" s="391"/>
      <c r="AH7" s="391"/>
      <c r="AI7" s="391"/>
      <c r="AJ7" s="391"/>
      <c r="AK7" s="391"/>
      <c r="AL7" s="391"/>
      <c r="AM7" s="391"/>
      <c r="AN7" s="391"/>
      <c r="AO7" s="391"/>
      <c r="AP7" s="391"/>
      <c r="AQ7" s="391"/>
      <c r="AR7" s="391"/>
      <c r="AS7" s="391"/>
      <c r="AT7" s="391"/>
      <c r="AU7" s="391"/>
      <c r="AV7" s="391"/>
      <c r="AW7" s="391"/>
      <c r="AX7" s="391"/>
      <c r="AY7" s="391"/>
      <c r="AZ7" s="391"/>
      <c r="BA7" s="391"/>
      <c r="BB7" s="391"/>
      <c r="BC7" s="391"/>
      <c r="BD7" s="391"/>
      <c r="BE7" s="391"/>
      <c r="BF7" s="391"/>
      <c r="BG7" s="391"/>
      <c r="BH7" s="391"/>
      <c r="BI7" s="391"/>
    </row>
    <row r="8" spans="1:61">
      <c r="A8" s="306"/>
      <c r="B8" s="394" t="s">
        <v>70</v>
      </c>
      <c r="C8" s="395">
        <f>'NoE 1DGT'!Q22</f>
        <v>179</v>
      </c>
      <c r="D8" s="396">
        <f>C8/$C$7</f>
        <v>2.6221612175031459E-4</v>
      </c>
      <c r="E8" s="264">
        <v>16750</v>
      </c>
      <c r="F8" s="265">
        <v>7.3436581220683462E-4</v>
      </c>
      <c r="G8" s="306"/>
      <c r="H8" s="306"/>
      <c r="I8" s="306"/>
      <c r="J8" s="306"/>
      <c r="K8" s="306"/>
      <c r="L8" s="306"/>
      <c r="M8" s="306"/>
      <c r="N8" s="306"/>
      <c r="O8" s="375"/>
      <c r="P8" s="306"/>
      <c r="Q8" s="306"/>
      <c r="R8" s="306"/>
      <c r="S8" s="306"/>
      <c r="T8" s="306"/>
      <c r="U8" s="306"/>
      <c r="V8" s="306"/>
      <c r="W8" s="306"/>
      <c r="X8" s="306"/>
      <c r="Y8" s="306"/>
      <c r="Z8" s="306"/>
      <c r="AA8" s="306"/>
      <c r="AB8" s="306"/>
      <c r="AC8" s="306"/>
      <c r="AD8" s="306"/>
      <c r="AE8" s="306"/>
      <c r="AF8" s="306"/>
      <c r="AG8" s="306"/>
      <c r="AH8" s="306"/>
      <c r="AI8" s="306"/>
      <c r="AJ8" s="306"/>
      <c r="AK8" s="306"/>
      <c r="AL8" s="306"/>
      <c r="AM8" s="306"/>
      <c r="AN8" s="306"/>
      <c r="AO8" s="306"/>
      <c r="AP8" s="306"/>
      <c r="AQ8" s="306"/>
      <c r="AR8" s="306"/>
      <c r="AS8" s="306"/>
      <c r="AT8" s="306"/>
      <c r="AU8" s="306"/>
      <c r="AV8" s="306"/>
      <c r="AW8" s="306"/>
      <c r="AX8" s="306"/>
      <c r="AY8" s="306"/>
      <c r="AZ8" s="306"/>
      <c r="BA8" s="306"/>
      <c r="BB8" s="306"/>
      <c r="BC8" s="306"/>
      <c r="BD8" s="306"/>
      <c r="BE8" s="306"/>
      <c r="BF8" s="306"/>
      <c r="BG8" s="306"/>
      <c r="BH8" s="306"/>
      <c r="BI8" s="306"/>
    </row>
    <row r="9" spans="1:61">
      <c r="A9" s="306"/>
      <c r="B9" s="387" t="s">
        <v>42</v>
      </c>
      <c r="C9" s="397">
        <f>'NoE 1DGT'!Q28</f>
        <v>38316</v>
      </c>
      <c r="D9" s="398">
        <f t="shared" ref="D9:D19" si="0">C9/$C$7</f>
        <v>5.61288989999165E-2</v>
      </c>
      <c r="E9" s="266">
        <v>1980884</v>
      </c>
      <c r="F9" s="267">
        <v>8.6847372390896918E-2</v>
      </c>
      <c r="G9" s="306"/>
      <c r="H9" s="306"/>
      <c r="I9" s="306"/>
      <c r="J9" s="306"/>
      <c r="K9" s="306"/>
      <c r="L9" s="306"/>
      <c r="M9" s="306"/>
      <c r="N9" s="306"/>
      <c r="O9" s="375"/>
      <c r="P9" s="306"/>
      <c r="Q9" s="306"/>
      <c r="R9" s="306"/>
      <c r="S9" s="306"/>
      <c r="T9" s="306"/>
      <c r="U9" s="306"/>
      <c r="V9" s="306"/>
      <c r="W9" s="306"/>
      <c r="X9" s="306"/>
      <c r="Y9" s="306"/>
      <c r="Z9" s="306"/>
      <c r="AA9" s="306"/>
      <c r="AB9" s="306"/>
      <c r="AC9" s="306"/>
      <c r="AD9" s="306"/>
      <c r="AE9" s="306"/>
      <c r="AF9" s="306"/>
      <c r="AG9" s="306"/>
      <c r="AH9" s="306"/>
      <c r="AI9" s="306"/>
      <c r="AJ9" s="306"/>
      <c r="AK9" s="306"/>
      <c r="AL9" s="306"/>
      <c r="AM9" s="306"/>
      <c r="AN9" s="306"/>
      <c r="AO9" s="306"/>
      <c r="AP9" s="306"/>
      <c r="AQ9" s="306"/>
      <c r="AR9" s="306"/>
      <c r="AS9" s="306"/>
      <c r="AT9" s="306"/>
      <c r="AU9" s="306"/>
      <c r="AV9" s="306"/>
      <c r="AW9" s="306"/>
      <c r="AX9" s="306"/>
      <c r="AY9" s="306"/>
      <c r="AZ9" s="306"/>
      <c r="BA9" s="306"/>
      <c r="BB9" s="306"/>
      <c r="BC9" s="306"/>
      <c r="BD9" s="306"/>
      <c r="BE9" s="306"/>
      <c r="BF9" s="306"/>
      <c r="BG9" s="306"/>
      <c r="BH9" s="306"/>
      <c r="BI9" s="306"/>
    </row>
    <row r="10" spans="1:61">
      <c r="A10" s="306"/>
      <c r="B10" s="387" t="s">
        <v>71</v>
      </c>
      <c r="C10" s="397">
        <f>'NoE 1DGT'!Q34</f>
        <v>738</v>
      </c>
      <c r="D10" s="398">
        <f t="shared" si="0"/>
        <v>1.0810921667694534E-3</v>
      </c>
      <c r="E10" s="266">
        <v>172622</v>
      </c>
      <c r="F10" s="267">
        <v>7.5682206110309373E-3</v>
      </c>
      <c r="G10" s="306"/>
      <c r="H10" s="306"/>
      <c r="I10" s="306"/>
      <c r="J10" s="306"/>
      <c r="K10" s="306"/>
      <c r="L10" s="306"/>
      <c r="M10" s="306"/>
      <c r="N10" s="306"/>
      <c r="O10" s="375"/>
      <c r="P10" s="306"/>
      <c r="Q10" s="306"/>
      <c r="R10" s="306"/>
      <c r="S10" s="306"/>
      <c r="T10" s="306"/>
      <c r="U10" s="306"/>
      <c r="V10" s="306"/>
      <c r="W10" s="306"/>
      <c r="X10" s="306"/>
      <c r="Y10" s="306"/>
      <c r="Z10" s="306"/>
      <c r="AA10" s="306"/>
      <c r="AB10" s="306"/>
      <c r="AC10" s="306"/>
      <c r="AD10" s="306"/>
      <c r="AE10" s="306"/>
      <c r="AF10" s="306"/>
      <c r="AG10" s="306"/>
      <c r="AH10" s="306"/>
      <c r="AI10" s="306"/>
      <c r="AJ10" s="306"/>
      <c r="AK10" s="306"/>
      <c r="AL10" s="306"/>
      <c r="AM10" s="306"/>
      <c r="AN10" s="306"/>
      <c r="AO10" s="306"/>
      <c r="AP10" s="306"/>
      <c r="AQ10" s="306"/>
      <c r="AR10" s="306"/>
      <c r="AS10" s="306"/>
      <c r="AT10" s="306"/>
      <c r="AU10" s="306"/>
      <c r="AV10" s="306"/>
      <c r="AW10" s="306"/>
      <c r="AX10" s="306"/>
      <c r="AY10" s="306"/>
      <c r="AZ10" s="306"/>
      <c r="BA10" s="306"/>
      <c r="BB10" s="306"/>
      <c r="BC10" s="306"/>
      <c r="BD10" s="306"/>
      <c r="BE10" s="306"/>
      <c r="BF10" s="306"/>
      <c r="BG10" s="306"/>
      <c r="BH10" s="306"/>
      <c r="BI10" s="306"/>
    </row>
    <row r="11" spans="1:61">
      <c r="A11" s="306"/>
      <c r="B11" s="387" t="s">
        <v>72</v>
      </c>
      <c r="C11" s="397">
        <f>'NoE 1DGT'!Q40</f>
        <v>1509</v>
      </c>
      <c r="D11" s="398">
        <f t="shared" si="0"/>
        <v>2.2105258531911996E-3</v>
      </c>
      <c r="E11" s="266">
        <v>76215</v>
      </c>
      <c r="F11" s="267">
        <v>3.3414740523787403E-3</v>
      </c>
      <c r="G11" s="306"/>
      <c r="H11" s="306"/>
      <c r="I11" s="306"/>
      <c r="J11" s="306"/>
      <c r="K11" s="306"/>
      <c r="L11" s="306"/>
      <c r="M11" s="306"/>
      <c r="N11" s="306"/>
      <c r="O11" s="375"/>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306"/>
      <c r="AP11" s="306"/>
      <c r="AQ11" s="306"/>
      <c r="AR11" s="306"/>
      <c r="AS11" s="306"/>
      <c r="AT11" s="306"/>
      <c r="AU11" s="306"/>
      <c r="AV11" s="306"/>
      <c r="AW11" s="306"/>
      <c r="AX11" s="306"/>
      <c r="AY11" s="306"/>
      <c r="AZ11" s="306"/>
      <c r="BA11" s="306"/>
      <c r="BB11" s="306"/>
      <c r="BC11" s="306"/>
      <c r="BD11" s="306"/>
      <c r="BE11" s="306"/>
      <c r="BF11" s="306"/>
      <c r="BG11" s="306"/>
      <c r="BH11" s="306"/>
      <c r="BI11" s="306"/>
    </row>
    <row r="12" spans="1:61">
      <c r="A12" s="306"/>
      <c r="B12" s="387" t="s">
        <v>48</v>
      </c>
      <c r="C12" s="397">
        <f>'NoE 1DGT'!Q46</f>
        <v>124062</v>
      </c>
      <c r="D12" s="398">
        <f t="shared" si="0"/>
        <v>0.18173774579099178</v>
      </c>
      <c r="E12" s="266">
        <v>3544252</v>
      </c>
      <c r="F12" s="267">
        <v>0.15538970141168346</v>
      </c>
      <c r="G12" s="306"/>
      <c r="H12" s="306"/>
      <c r="I12" s="306"/>
      <c r="J12" s="306"/>
      <c r="K12" s="306"/>
      <c r="L12" s="306"/>
      <c r="M12" s="306"/>
      <c r="N12" s="306"/>
      <c r="O12" s="375"/>
      <c r="P12" s="306"/>
      <c r="Q12" s="306"/>
      <c r="R12" s="306"/>
      <c r="S12" s="306"/>
      <c r="T12" s="306"/>
      <c r="U12" s="306"/>
      <c r="V12" s="306"/>
      <c r="W12" s="306"/>
      <c r="X12" s="306"/>
      <c r="Y12" s="306"/>
      <c r="Z12" s="306"/>
      <c r="AA12" s="306"/>
      <c r="AB12" s="306"/>
      <c r="AC12" s="306"/>
      <c r="AD12" s="306"/>
      <c r="AE12" s="306"/>
      <c r="AF12" s="306"/>
      <c r="AG12" s="306"/>
      <c r="AH12" s="306"/>
      <c r="AI12" s="306"/>
      <c r="AJ12" s="306"/>
      <c r="AK12" s="306"/>
      <c r="AL12" s="306"/>
      <c r="AM12" s="306"/>
      <c r="AN12" s="306"/>
      <c r="AO12" s="306"/>
      <c r="AP12" s="306"/>
      <c r="AQ12" s="306"/>
      <c r="AR12" s="306"/>
      <c r="AS12" s="306"/>
      <c r="AT12" s="306"/>
      <c r="AU12" s="306"/>
      <c r="AV12" s="306"/>
      <c r="AW12" s="306"/>
      <c r="AX12" s="306"/>
      <c r="AY12" s="306"/>
      <c r="AZ12" s="306"/>
      <c r="BA12" s="306"/>
      <c r="BB12" s="306"/>
      <c r="BC12" s="306"/>
      <c r="BD12" s="306"/>
      <c r="BE12" s="306"/>
      <c r="BF12" s="306"/>
      <c r="BG12" s="306"/>
      <c r="BH12" s="306"/>
      <c r="BI12" s="306"/>
    </row>
    <row r="13" spans="1:61">
      <c r="A13" s="306"/>
      <c r="B13" s="387" t="s">
        <v>73</v>
      </c>
      <c r="C13" s="397">
        <f>'NoE 1DGT'!Q52</f>
        <v>126949</v>
      </c>
      <c r="D13" s="398">
        <f t="shared" si="0"/>
        <v>0.18596689631329993</v>
      </c>
      <c r="E13" s="266">
        <v>5558164</v>
      </c>
      <c r="F13" s="267">
        <v>0.24368511165604709</v>
      </c>
      <c r="G13" s="306"/>
      <c r="H13" s="306"/>
      <c r="I13" s="306"/>
      <c r="J13" s="306"/>
      <c r="K13" s="306"/>
      <c r="L13" s="306"/>
      <c r="M13" s="306"/>
      <c r="N13" s="306"/>
      <c r="O13" s="375"/>
      <c r="P13" s="306"/>
      <c r="Q13" s="306"/>
      <c r="R13" s="306"/>
      <c r="S13" s="306"/>
      <c r="T13" s="306"/>
      <c r="U13" s="306"/>
      <c r="V13" s="306"/>
      <c r="W13" s="306"/>
      <c r="X13" s="306"/>
      <c r="Y13" s="306"/>
      <c r="Z13" s="306"/>
      <c r="AA13" s="306"/>
      <c r="AB13" s="306"/>
      <c r="AC13" s="306"/>
      <c r="AD13" s="306"/>
      <c r="AE13" s="306"/>
      <c r="AF13" s="306"/>
      <c r="AG13" s="306"/>
      <c r="AH13" s="306"/>
      <c r="AI13" s="306"/>
      <c r="AJ13" s="306"/>
      <c r="AK13" s="306"/>
      <c r="AL13" s="306"/>
      <c r="AM13" s="306"/>
      <c r="AN13" s="306"/>
      <c r="AO13" s="306"/>
      <c r="AP13" s="306"/>
      <c r="AQ13" s="306"/>
      <c r="AR13" s="306"/>
      <c r="AS13" s="306"/>
      <c r="AT13" s="306"/>
      <c r="AU13" s="306"/>
      <c r="AV13" s="306"/>
      <c r="AW13" s="306"/>
      <c r="AX13" s="306"/>
      <c r="AY13" s="306"/>
      <c r="AZ13" s="306"/>
      <c r="BA13" s="306"/>
      <c r="BB13" s="306"/>
      <c r="BC13" s="306"/>
      <c r="BD13" s="306"/>
      <c r="BE13" s="306"/>
      <c r="BF13" s="306"/>
      <c r="BG13" s="306"/>
      <c r="BH13" s="306"/>
      <c r="BI13" s="306"/>
    </row>
    <row r="14" spans="1:61">
      <c r="A14" s="306"/>
      <c r="B14" s="387" t="s">
        <v>74</v>
      </c>
      <c r="C14" s="397">
        <f>'NoE 1DGT'!Q58</f>
        <v>20955</v>
      </c>
      <c r="D14" s="398">
        <f t="shared" si="0"/>
        <v>3.0696864979205821E-2</v>
      </c>
      <c r="E14" s="266">
        <v>1218570</v>
      </c>
      <c r="F14" s="267">
        <v>5.3425441658560148E-2</v>
      </c>
      <c r="G14" s="306"/>
      <c r="H14" s="306"/>
      <c r="I14" s="306"/>
      <c r="J14" s="306"/>
      <c r="K14" s="306"/>
      <c r="L14" s="306"/>
      <c r="M14" s="306"/>
      <c r="N14" s="306"/>
      <c r="O14" s="375"/>
      <c r="P14" s="306"/>
      <c r="Q14" s="306"/>
      <c r="R14" s="306"/>
      <c r="S14" s="306"/>
      <c r="T14" s="306"/>
      <c r="U14" s="306"/>
      <c r="V14" s="306"/>
      <c r="W14" s="306"/>
      <c r="X14" s="306"/>
      <c r="Y14" s="306"/>
      <c r="Z14" s="306"/>
      <c r="AA14" s="306"/>
      <c r="AB14" s="306"/>
      <c r="AC14" s="306"/>
      <c r="AD14" s="306"/>
      <c r="AE14" s="306"/>
      <c r="AF14" s="306"/>
      <c r="AG14" s="306"/>
      <c r="AH14" s="306"/>
      <c r="AI14" s="306"/>
      <c r="AJ14" s="306"/>
      <c r="AK14" s="306"/>
      <c r="AL14" s="306"/>
      <c r="AM14" s="306"/>
      <c r="AN14" s="306"/>
      <c r="AO14" s="306"/>
      <c r="AP14" s="306"/>
      <c r="AQ14" s="306"/>
      <c r="AR14" s="306"/>
      <c r="AS14" s="306"/>
      <c r="AT14" s="306"/>
      <c r="AU14" s="306"/>
      <c r="AV14" s="306"/>
      <c r="AW14" s="306"/>
      <c r="AX14" s="306"/>
      <c r="AY14" s="306"/>
      <c r="AZ14" s="306"/>
      <c r="BA14" s="306"/>
      <c r="BB14" s="306"/>
      <c r="BC14" s="306"/>
      <c r="BD14" s="306"/>
      <c r="BE14" s="306"/>
      <c r="BF14" s="306"/>
      <c r="BG14" s="306"/>
      <c r="BH14" s="306"/>
      <c r="BI14" s="306"/>
    </row>
    <row r="15" spans="1:61">
      <c r="A15" s="306"/>
      <c r="B15" s="387" t="s">
        <v>75</v>
      </c>
      <c r="C15" s="397">
        <f>'NoE 1DGT'!Q64</f>
        <v>49712</v>
      </c>
      <c r="D15" s="398">
        <f t="shared" si="0"/>
        <v>7.2822837119841555E-2</v>
      </c>
      <c r="E15" s="266">
        <v>1729105</v>
      </c>
      <c r="F15" s="267">
        <v>7.5808692400949174E-2</v>
      </c>
      <c r="G15" s="306"/>
      <c r="H15" s="306"/>
      <c r="I15" s="306"/>
      <c r="J15" s="306"/>
      <c r="K15" s="306"/>
      <c r="L15" s="306"/>
      <c r="M15" s="306"/>
      <c r="N15" s="306"/>
      <c r="O15" s="375"/>
      <c r="P15" s="306"/>
      <c r="Q15" s="306"/>
      <c r="R15" s="306"/>
      <c r="S15" s="306"/>
      <c r="T15" s="306"/>
      <c r="U15" s="306"/>
      <c r="V15" s="306"/>
      <c r="W15" s="306"/>
      <c r="X15" s="306"/>
      <c r="Y15" s="306"/>
      <c r="Z15" s="306"/>
      <c r="AA15" s="306"/>
      <c r="AB15" s="306"/>
      <c r="AC15" s="306"/>
      <c r="AD15" s="306"/>
      <c r="AE15" s="306"/>
      <c r="AF15" s="306"/>
      <c r="AG15" s="306"/>
      <c r="AH15" s="306"/>
      <c r="AI15" s="306"/>
      <c r="AJ15" s="306"/>
      <c r="AK15" s="306"/>
      <c r="AL15" s="306"/>
      <c r="AM15" s="306"/>
      <c r="AN15" s="306"/>
      <c r="AO15" s="306"/>
      <c r="AP15" s="306"/>
      <c r="AQ15" s="306"/>
      <c r="AR15" s="306"/>
      <c r="AS15" s="306"/>
      <c r="AT15" s="306"/>
      <c r="AU15" s="306"/>
      <c r="AV15" s="306"/>
      <c r="AW15" s="306"/>
      <c r="AX15" s="306"/>
      <c r="AY15" s="306"/>
      <c r="AZ15" s="306"/>
      <c r="BA15" s="306"/>
      <c r="BB15" s="306"/>
      <c r="BC15" s="306"/>
      <c r="BD15" s="306"/>
      <c r="BE15" s="306"/>
      <c r="BF15" s="306"/>
      <c r="BG15" s="306"/>
      <c r="BH15" s="306"/>
      <c r="BI15" s="306"/>
    </row>
    <row r="16" spans="1:61">
      <c r="A16" s="306"/>
      <c r="B16" s="387" t="s">
        <v>76</v>
      </c>
      <c r="C16" s="397">
        <f>'NoE 1DGT'!Q70</f>
        <v>42435</v>
      </c>
      <c r="D16" s="398">
        <f t="shared" si="0"/>
        <v>6.2162799589243575E-2</v>
      </c>
      <c r="E16" s="266">
        <v>1200868</v>
      </c>
      <c r="F16" s="267">
        <v>5.2649337562578925E-2</v>
      </c>
      <c r="G16" s="306"/>
      <c r="H16" s="306"/>
      <c r="I16" s="306"/>
      <c r="J16" s="306"/>
      <c r="K16" s="306"/>
      <c r="L16" s="306"/>
      <c r="M16" s="306"/>
      <c r="N16" s="306"/>
      <c r="O16" s="375"/>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row>
    <row r="17" spans="2:6">
      <c r="B17" s="387" t="s">
        <v>77</v>
      </c>
      <c r="C17" s="397">
        <f>'NoE 1DGT'!Q76</f>
        <v>52616</v>
      </c>
      <c r="D17" s="398">
        <f t="shared" si="0"/>
        <v>7.707689084924331E-2</v>
      </c>
      <c r="E17" s="266">
        <v>1345230</v>
      </c>
      <c r="F17" s="267">
        <v>5.897856248089553E-2</v>
      </c>
    </row>
    <row r="18" spans="2:6">
      <c r="B18" s="387" t="s">
        <v>78</v>
      </c>
      <c r="C18" s="397">
        <f>'NoE 1DGT'!Q82</f>
        <v>172942</v>
      </c>
      <c r="D18" s="398">
        <f t="shared" si="0"/>
        <v>0.25334179065778162</v>
      </c>
      <c r="E18" s="266">
        <v>4425375</v>
      </c>
      <c r="F18" s="267">
        <v>0.19402054365342214</v>
      </c>
    </row>
    <row r="19" spans="2:6">
      <c r="B19" s="387" t="s">
        <v>79</v>
      </c>
      <c r="C19" s="397">
        <f>'NoE 1DGT'!Q88</f>
        <v>52230</v>
      </c>
      <c r="D19" s="398">
        <f t="shared" si="0"/>
        <v>7.6511441558764978E-2</v>
      </c>
      <c r="E19" s="266">
        <v>1540761</v>
      </c>
      <c r="F19" s="267">
        <v>6.7551176309350133E-2</v>
      </c>
    </row>
    <row r="20" spans="2:6">
      <c r="B20" s="387"/>
      <c r="C20" s="399"/>
      <c r="D20" s="398"/>
      <c r="E20" s="266"/>
      <c r="F20" s="267"/>
    </row>
    <row r="21" spans="2:6">
      <c r="B21" s="387" t="s">
        <v>80</v>
      </c>
      <c r="C21" s="399">
        <f>C9</f>
        <v>38316</v>
      </c>
      <c r="D21" s="398">
        <f>C21/$C$7</f>
        <v>5.61288989999165E-2</v>
      </c>
      <c r="E21" s="266">
        <v>1980884</v>
      </c>
      <c r="F21" s="267">
        <v>8.6847372390896918E-2</v>
      </c>
    </row>
    <row r="22" spans="2:6">
      <c r="B22" s="387" t="s">
        <v>48</v>
      </c>
      <c r="C22" s="399">
        <f>C12</f>
        <v>124062</v>
      </c>
      <c r="D22" s="398">
        <f>C22/$C$7</f>
        <v>0.18173774579099178</v>
      </c>
      <c r="E22" s="266">
        <v>3544252</v>
      </c>
      <c r="F22" s="267">
        <v>0.15538970141168346</v>
      </c>
    </row>
    <row r="23" spans="2:6">
      <c r="B23" s="387" t="s">
        <v>81</v>
      </c>
      <c r="C23" s="399">
        <f>C13</f>
        <v>126949</v>
      </c>
      <c r="D23" s="398">
        <f>C23/$C$7</f>
        <v>0.18596689631329993</v>
      </c>
      <c r="E23" s="266">
        <v>5558164</v>
      </c>
      <c r="F23" s="267">
        <v>0.24368511165604709</v>
      </c>
    </row>
    <row r="24" spans="2:6" ht="14.25" customHeight="1" thickBot="1">
      <c r="B24" s="400" t="s">
        <v>82</v>
      </c>
      <c r="C24" s="401">
        <f>C14+C15+C16+C17+C18+C19</f>
        <v>390890</v>
      </c>
      <c r="D24" s="402">
        <f>C24/$C$7</f>
        <v>0.57261262475408081</v>
      </c>
      <c r="E24" s="268">
        <v>11459909</v>
      </c>
      <c r="F24" s="269">
        <v>0.50243375406575608</v>
      </c>
    </row>
    <row r="25" spans="2:6">
      <c r="B25" s="403"/>
      <c r="C25" s="309"/>
      <c r="D25" s="404"/>
      <c r="E25" s="309"/>
      <c r="F25" s="310"/>
    </row>
    <row r="26" spans="2:6" ht="13.9" thickBot="1">
      <c r="B26" s="405"/>
      <c r="C26" s="311"/>
      <c r="D26" s="406"/>
      <c r="E26" s="311"/>
      <c r="F26" s="312"/>
    </row>
    <row r="27" spans="2:6" ht="15.75" customHeight="1" thickBot="1">
      <c r="B27" s="338" t="s">
        <v>83</v>
      </c>
      <c r="C27" s="407"/>
      <c r="D27" s="407"/>
      <c r="E27" s="407"/>
      <c r="F27" s="408"/>
    </row>
    <row r="28" spans="2:6" ht="15.75" customHeight="1" thickBot="1">
      <c r="B28" s="409"/>
      <c r="C28" s="338" t="s">
        <v>65</v>
      </c>
      <c r="D28" s="339"/>
      <c r="E28" s="338" t="s">
        <v>66</v>
      </c>
      <c r="F28" s="339"/>
    </row>
    <row r="29" spans="2:6" ht="13.9" thickBot="1">
      <c r="B29" s="410"/>
      <c r="C29" s="313" t="s">
        <v>67</v>
      </c>
      <c r="D29" s="411" t="s">
        <v>68</v>
      </c>
      <c r="E29" s="313" t="s">
        <v>67</v>
      </c>
      <c r="F29" s="314" t="s">
        <v>68</v>
      </c>
    </row>
    <row r="30" spans="2:6" ht="13.9" thickBot="1">
      <c r="B30" s="412" t="s">
        <v>69</v>
      </c>
      <c r="C30" s="413">
        <f>SUM(C31:C42)</f>
        <v>1963336</v>
      </c>
      <c r="D30" s="414">
        <f>SUM(D31:D42)</f>
        <v>1</v>
      </c>
      <c r="E30" s="270">
        <v>83211291</v>
      </c>
      <c r="F30" s="271">
        <v>1</v>
      </c>
    </row>
    <row r="31" spans="2:6">
      <c r="B31" s="415" t="s">
        <v>70</v>
      </c>
      <c r="C31" s="416">
        <f>'EMP 1DGT'!Q22</f>
        <v>2034</v>
      </c>
      <c r="D31" s="417">
        <f>C31/$C$30</f>
        <v>1.035991801708928E-3</v>
      </c>
      <c r="E31" s="272">
        <v>158280</v>
      </c>
      <c r="F31" s="273">
        <v>1.9021457076059546E-3</v>
      </c>
    </row>
    <row r="32" spans="2:6">
      <c r="B32" s="410" t="s">
        <v>42</v>
      </c>
      <c r="C32" s="418">
        <f>'EMP 1DGT'!Q28</f>
        <v>280875</v>
      </c>
      <c r="D32" s="419">
        <f t="shared" ref="D32:D42" si="1">C32/$C$30</f>
        <v>0.14306007733775575</v>
      </c>
      <c r="E32" s="274">
        <v>15245314</v>
      </c>
      <c r="F32" s="275">
        <v>0.18321208356207333</v>
      </c>
    </row>
    <row r="33" spans="2:6">
      <c r="B33" s="410" t="s">
        <v>71</v>
      </c>
      <c r="C33" s="418">
        <f>'EMP 1DGT'!Q34</f>
        <v>3287</v>
      </c>
      <c r="D33" s="419">
        <f t="shared" si="1"/>
        <v>1.6741912744430907E-3</v>
      </c>
      <c r="E33" s="274">
        <v>415241</v>
      </c>
      <c r="F33" s="275">
        <v>4.9902001880970694E-3</v>
      </c>
    </row>
    <row r="34" spans="2:6">
      <c r="B34" s="410" t="s">
        <v>72</v>
      </c>
      <c r="C34" s="418">
        <f>'EMP 1DGT'!Q40</f>
        <v>12908</v>
      </c>
      <c r="D34" s="419">
        <f t="shared" si="1"/>
        <v>6.5745241772167369E-3</v>
      </c>
      <c r="E34" s="274">
        <v>727073</v>
      </c>
      <c r="F34" s="275">
        <v>8.737672391118171E-3</v>
      </c>
    </row>
    <row r="35" spans="2:6">
      <c r="B35" s="410" t="s">
        <v>48</v>
      </c>
      <c r="C35" s="418">
        <f>'EMP 1DGT'!Q46</f>
        <v>300463</v>
      </c>
      <c r="D35" s="419">
        <f t="shared" si="1"/>
        <v>0.15303697380377074</v>
      </c>
      <c r="E35" s="274">
        <v>11478897</v>
      </c>
      <c r="F35" s="275">
        <v>0.13794879110816824</v>
      </c>
    </row>
    <row r="36" spans="2:6">
      <c r="B36" s="410" t="s">
        <v>73</v>
      </c>
      <c r="C36" s="418">
        <f>'EMP 1DGT'!Q52</f>
        <v>427979</v>
      </c>
      <c r="D36" s="420">
        <f t="shared" si="1"/>
        <v>0.21798561224365059</v>
      </c>
      <c r="E36" s="276">
        <v>19775630</v>
      </c>
      <c r="F36" s="275">
        <v>0.23765560853995163</v>
      </c>
    </row>
    <row r="37" spans="2:6">
      <c r="B37" s="410" t="s">
        <v>74</v>
      </c>
      <c r="C37" s="418">
        <f>'EMP 1DGT'!Q58</f>
        <v>111973</v>
      </c>
      <c r="D37" s="419">
        <f t="shared" si="1"/>
        <v>5.7032010822396166E-2</v>
      </c>
      <c r="E37" s="274">
        <v>5348894</v>
      </c>
      <c r="F37" s="275">
        <v>6.4280867845206244E-2</v>
      </c>
    </row>
    <row r="38" spans="2:6">
      <c r="B38" s="410" t="s">
        <v>75</v>
      </c>
      <c r="C38" s="418">
        <f>'EMP 1DGT'!Q64</f>
        <v>149640</v>
      </c>
      <c r="D38" s="419">
        <f t="shared" si="1"/>
        <v>7.6217213966432648E-2</v>
      </c>
      <c r="E38" s="274">
        <v>8490024</v>
      </c>
      <c r="F38" s="275">
        <v>0.10202971132847825</v>
      </c>
    </row>
    <row r="39" spans="2:6">
      <c r="B39" s="410" t="s">
        <v>76</v>
      </c>
      <c r="C39" s="418">
        <f>'EMP 1DGT'!Q70</f>
        <v>103964</v>
      </c>
      <c r="D39" s="419">
        <f t="shared" si="1"/>
        <v>5.295272943602114E-2</v>
      </c>
      <c r="E39" s="274">
        <v>3699719</v>
      </c>
      <c r="F39" s="275">
        <v>4.4461742577698977E-2</v>
      </c>
    </row>
    <row r="40" spans="2:6">
      <c r="B40" s="410" t="s">
        <v>77</v>
      </c>
      <c r="C40" s="418">
        <f>'EMP 1DGT'!Q76</f>
        <v>82824</v>
      </c>
      <c r="D40" s="419">
        <f t="shared" si="1"/>
        <v>4.2185341683746443E-2</v>
      </c>
      <c r="E40" s="274">
        <v>2283513</v>
      </c>
      <c r="F40" s="275">
        <v>2.7442345534574149E-2</v>
      </c>
    </row>
    <row r="41" spans="2:6">
      <c r="B41" s="410" t="s">
        <v>78</v>
      </c>
      <c r="C41" s="418">
        <f>'EMP 1DGT'!Q82</f>
        <v>311278</v>
      </c>
      <c r="D41" s="419">
        <f t="shared" si="1"/>
        <v>0.15854545528630862</v>
      </c>
      <c r="E41" s="274">
        <v>9247663</v>
      </c>
      <c r="F41" s="275">
        <v>0.11113471367725805</v>
      </c>
    </row>
    <row r="42" spans="2:6">
      <c r="B42" s="410" t="s">
        <v>79</v>
      </c>
      <c r="C42" s="418">
        <f>'EMP 1DGT'!Q88</f>
        <v>176111</v>
      </c>
      <c r="D42" s="419">
        <f t="shared" si="1"/>
        <v>8.9699878166549174E-2</v>
      </c>
      <c r="E42" s="274">
        <v>6341043</v>
      </c>
      <c r="F42" s="275">
        <v>7.6204117539769939E-2</v>
      </c>
    </row>
    <row r="43" spans="2:6">
      <c r="B43" s="421"/>
      <c r="C43" s="277"/>
      <c r="D43" s="422"/>
      <c r="E43" s="277"/>
      <c r="F43" s="275"/>
    </row>
    <row r="44" spans="2:6">
      <c r="B44" s="410" t="s">
        <v>80</v>
      </c>
      <c r="C44" s="274">
        <f>C32</f>
        <v>280875</v>
      </c>
      <c r="D44" s="419">
        <f>C44/$C$30</f>
        <v>0.14306007733775575</v>
      </c>
      <c r="E44" s="274">
        <v>15245314</v>
      </c>
      <c r="F44" s="275">
        <v>0.18321208356207333</v>
      </c>
    </row>
    <row r="45" spans="2:6">
      <c r="B45" s="410" t="s">
        <v>48</v>
      </c>
      <c r="C45" s="274">
        <f>C35</f>
        <v>300463</v>
      </c>
      <c r="D45" s="419">
        <f>C45/$C$30</f>
        <v>0.15303697380377074</v>
      </c>
      <c r="E45" s="274">
        <v>11478897</v>
      </c>
      <c r="F45" s="275">
        <v>0.13794879110816824</v>
      </c>
    </row>
    <row r="46" spans="2:6">
      <c r="B46" s="410" t="s">
        <v>81</v>
      </c>
      <c r="C46" s="274">
        <f>C36</f>
        <v>427979</v>
      </c>
      <c r="D46" s="419">
        <f>C46/$C$30</f>
        <v>0.21798561224365059</v>
      </c>
      <c r="E46" s="274">
        <v>19775630</v>
      </c>
      <c r="F46" s="275">
        <v>0.23765560853995163</v>
      </c>
    </row>
    <row r="47" spans="2:6" ht="13.9" thickBot="1">
      <c r="B47" s="423" t="s">
        <v>82</v>
      </c>
      <c r="C47" s="278">
        <f>C37+C38+C39+C40+C41+C42</f>
        <v>935790</v>
      </c>
      <c r="D47" s="424">
        <f>C47/$C$30</f>
        <v>0.47663262936145417</v>
      </c>
      <c r="E47" s="278">
        <v>35410856</v>
      </c>
      <c r="F47" s="279">
        <v>0.42555349850298563</v>
      </c>
    </row>
    <row r="48" spans="2:6">
      <c r="B48" s="403"/>
      <c r="C48" s="309"/>
      <c r="D48" s="404"/>
      <c r="E48" s="309"/>
      <c r="F48" s="310"/>
    </row>
    <row r="49" spans="2:7" ht="9" customHeight="1">
      <c r="B49" s="403"/>
      <c r="C49" s="315"/>
      <c r="D49" s="425"/>
      <c r="E49" s="315"/>
      <c r="F49" s="316"/>
      <c r="G49" s="306"/>
    </row>
    <row r="50" spans="2:7" ht="6.75" customHeight="1" thickBot="1">
      <c r="B50" s="403"/>
      <c r="C50" s="315"/>
      <c r="D50" s="425"/>
      <c r="E50" s="315"/>
      <c r="F50" s="316"/>
      <c r="G50" s="306"/>
    </row>
    <row r="51" spans="2:7" ht="15.75" customHeight="1" thickBot="1">
      <c r="B51" s="426" t="s">
        <v>84</v>
      </c>
      <c r="C51" s="340"/>
      <c r="D51" s="340"/>
      <c r="E51" s="340"/>
      <c r="F51" s="341"/>
      <c r="G51" s="306"/>
    </row>
    <row r="52" spans="2:7" ht="15.75" customHeight="1" thickBot="1">
      <c r="B52" s="427"/>
      <c r="C52" s="426" t="s">
        <v>65</v>
      </c>
      <c r="D52" s="341"/>
      <c r="E52" s="340" t="s">
        <v>66</v>
      </c>
      <c r="F52" s="341"/>
      <c r="G52" s="306"/>
    </row>
    <row r="53" spans="2:7" ht="13.9" thickBot="1">
      <c r="B53" s="428"/>
      <c r="C53" s="317" t="s">
        <v>85</v>
      </c>
      <c r="D53" s="429" t="s">
        <v>68</v>
      </c>
      <c r="E53" s="317" t="s">
        <v>85</v>
      </c>
      <c r="F53" s="318" t="s">
        <v>68</v>
      </c>
      <c r="G53" s="306"/>
    </row>
    <row r="54" spans="2:7" ht="13.9" thickBot="1">
      <c r="B54" s="430" t="s">
        <v>69</v>
      </c>
      <c r="C54" s="431">
        <f>SUM(C55:C66)</f>
        <v>156081.348146</v>
      </c>
      <c r="D54" s="429">
        <f>SUM(D55:D66)</f>
        <v>0.99999999999999989</v>
      </c>
      <c r="E54" s="280">
        <v>3648974.5691999998</v>
      </c>
      <c r="F54" s="281">
        <v>1</v>
      </c>
      <c r="G54" s="306"/>
    </row>
    <row r="55" spans="2:7">
      <c r="B55" s="432" t="s">
        <v>70</v>
      </c>
      <c r="C55" s="433">
        <f>'VA 1DGT'!Q22</f>
        <v>250.37073599999999</v>
      </c>
      <c r="D55" s="434">
        <f>C55/$C$54</f>
        <v>1.6041041352731064E-3</v>
      </c>
      <c r="E55" s="282">
        <v>15004.703600000001</v>
      </c>
      <c r="F55" s="283">
        <v>4.1120329329370001E-3</v>
      </c>
      <c r="G55" s="306"/>
    </row>
    <row r="56" spans="2:7">
      <c r="B56" s="428" t="s">
        <v>42</v>
      </c>
      <c r="C56" s="435">
        <f>'VA 1DGT'!Q28</f>
        <v>25565.212299999999</v>
      </c>
      <c r="D56" s="436">
        <f t="shared" ref="D56:D66" si="2">C56/$C$54</f>
        <v>0.16379415352106039</v>
      </c>
      <c r="E56" s="284">
        <v>721095.89999999991</v>
      </c>
      <c r="F56" s="285">
        <v>0.19761603878705375</v>
      </c>
      <c r="G56" s="306"/>
    </row>
    <row r="57" spans="2:7">
      <c r="B57" s="428" t="s">
        <v>71</v>
      </c>
      <c r="C57" s="435">
        <f>'VA 1DGT'!Q34</f>
        <v>3827.1089599999996</v>
      </c>
      <c r="D57" s="436">
        <f t="shared" si="2"/>
        <v>2.4519963502750403E-2</v>
      </c>
      <c r="E57" s="284">
        <v>79312.634000000005</v>
      </c>
      <c r="F57" s="285">
        <v>2.1735595164037683E-2</v>
      </c>
      <c r="G57" s="306"/>
    </row>
    <row r="58" spans="2:7">
      <c r="B58" s="428" t="s">
        <v>72</v>
      </c>
      <c r="C58" s="435">
        <f>'VA 1DGT'!Q40</f>
        <v>1721.03243</v>
      </c>
      <c r="D58" s="436">
        <f t="shared" si="2"/>
        <v>1.1026509255866559E-2</v>
      </c>
      <c r="E58" s="284">
        <v>47530.232600000003</v>
      </c>
      <c r="F58" s="285">
        <v>1.3025640957103332E-2</v>
      </c>
      <c r="G58" s="306"/>
    </row>
    <row r="59" spans="2:7">
      <c r="B59" s="428" t="s">
        <v>48</v>
      </c>
      <c r="C59" s="435">
        <f>'VA 1DGT'!Q46</f>
        <v>17782.180499999999</v>
      </c>
      <c r="D59" s="436">
        <f t="shared" si="2"/>
        <v>0.11392892687835048</v>
      </c>
      <c r="E59" s="284">
        <v>477461.65899999999</v>
      </c>
      <c r="F59" s="285">
        <v>0.1308481739034642</v>
      </c>
      <c r="G59" s="306"/>
    </row>
    <row r="60" spans="2:7">
      <c r="B60" s="428" t="s">
        <v>73</v>
      </c>
      <c r="C60" s="435">
        <f>'VA 1DGT'!Q52</f>
        <v>40254.741999999998</v>
      </c>
      <c r="D60" s="436">
        <f t="shared" si="2"/>
        <v>0.25790872822513888</v>
      </c>
      <c r="E60" s="284">
        <v>784824.89</v>
      </c>
      <c r="F60" s="285">
        <v>0.21508094263645822</v>
      </c>
      <c r="G60" s="306"/>
    </row>
    <row r="61" spans="2:7">
      <c r="B61" s="428" t="s">
        <v>74</v>
      </c>
      <c r="C61" s="435">
        <f>'VA 1DGT'!Q58</f>
        <v>10198.9851</v>
      </c>
      <c r="D61" s="436">
        <f t="shared" si="2"/>
        <v>6.534403515312906E-2</v>
      </c>
      <c r="E61" s="284">
        <v>216299.65700000001</v>
      </c>
      <c r="F61" s="285">
        <v>5.9276833230279671E-2</v>
      </c>
      <c r="G61" s="306"/>
    </row>
    <row r="62" spans="2:7">
      <c r="B62" s="428" t="s">
        <v>75</v>
      </c>
      <c r="C62" s="435">
        <f>'VA 1DGT'!Q64</f>
        <v>5402.8716100000001</v>
      </c>
      <c r="D62" s="436">
        <f t="shared" si="2"/>
        <v>3.4615741561548417E-2</v>
      </c>
      <c r="E62" s="284">
        <v>178205.09</v>
      </c>
      <c r="F62" s="285">
        <v>4.8837032602030338E-2</v>
      </c>
      <c r="G62" s="306"/>
    </row>
    <row r="63" spans="2:7">
      <c r="B63" s="428" t="s">
        <v>76</v>
      </c>
      <c r="C63" s="435">
        <f>'VA 1DGT'!Q70</f>
        <v>9905.6440000000002</v>
      </c>
      <c r="D63" s="436">
        <f t="shared" si="2"/>
        <v>6.3464623529098207E-2</v>
      </c>
      <c r="E63" s="284">
        <v>226471.41499999998</v>
      </c>
      <c r="F63" s="285">
        <v>6.2064399382660403E-2</v>
      </c>
      <c r="G63" s="306"/>
    </row>
    <row r="64" spans="2:7">
      <c r="B64" s="428" t="s">
        <v>77</v>
      </c>
      <c r="C64" s="435">
        <f>'VA 1DGT'!Q76</f>
        <v>8450.7412100000001</v>
      </c>
      <c r="D64" s="436">
        <f t="shared" si="2"/>
        <v>5.4143184373927213E-2</v>
      </c>
      <c r="E64" s="284">
        <v>224740.641</v>
      </c>
      <c r="F64" s="285">
        <v>6.1590081470277849E-2</v>
      </c>
      <c r="G64" s="306"/>
    </row>
    <row r="65" spans="2:6">
      <c r="B65" s="428" t="s">
        <v>78</v>
      </c>
      <c r="C65" s="435">
        <f>'VA 1DGT'!Q82</f>
        <v>21955.327799999999</v>
      </c>
      <c r="D65" s="436">
        <f t="shared" si="2"/>
        <v>0.14066592876595846</v>
      </c>
      <c r="E65" s="284">
        <v>445541.114</v>
      </c>
      <c r="F65" s="285">
        <v>0.12210036149900609</v>
      </c>
    </row>
    <row r="66" spans="2:6">
      <c r="B66" s="428" t="s">
        <v>79</v>
      </c>
      <c r="C66" s="435">
        <f>'VA 1DGT'!Q88</f>
        <v>10767.1315</v>
      </c>
      <c r="D66" s="436">
        <f t="shared" si="2"/>
        <v>6.8984101097898778E-2</v>
      </c>
      <c r="E66" s="284">
        <v>232486.63299999997</v>
      </c>
      <c r="F66" s="285">
        <v>6.3712867434691456E-2</v>
      </c>
    </row>
    <row r="67" spans="2:6">
      <c r="B67" s="437"/>
      <c r="C67" s="286"/>
      <c r="D67" s="438"/>
      <c r="E67" s="286"/>
      <c r="F67" s="287"/>
    </row>
    <row r="68" spans="2:6">
      <c r="B68" s="428" t="s">
        <v>80</v>
      </c>
      <c r="C68" s="284">
        <f>C56</f>
        <v>25565.212299999999</v>
      </c>
      <c r="D68" s="436">
        <f>C68/$C$54</f>
        <v>0.16379415352106039</v>
      </c>
      <c r="E68" s="284">
        <v>721095.89999999991</v>
      </c>
      <c r="F68" s="285">
        <v>0.19761603878705375</v>
      </c>
    </row>
    <row r="69" spans="2:6">
      <c r="B69" s="428" t="s">
        <v>48</v>
      </c>
      <c r="C69" s="284">
        <f>C59</f>
        <v>17782.180499999999</v>
      </c>
      <c r="D69" s="436">
        <f>C69/$C$54</f>
        <v>0.11392892687835048</v>
      </c>
      <c r="E69" s="284">
        <v>477461.65899999999</v>
      </c>
      <c r="F69" s="285">
        <v>0.1308481739034642</v>
      </c>
    </row>
    <row r="70" spans="2:6">
      <c r="B70" s="428" t="s">
        <v>81</v>
      </c>
      <c r="C70" s="284">
        <f>C60</f>
        <v>40254.741999999998</v>
      </c>
      <c r="D70" s="436">
        <f>C70/$C$54</f>
        <v>0.25790872822513888</v>
      </c>
      <c r="E70" s="284">
        <v>784824.89</v>
      </c>
      <c r="F70" s="285">
        <v>0.21508094263645822</v>
      </c>
    </row>
    <row r="71" spans="2:6" ht="13.9" thickBot="1">
      <c r="B71" s="439" t="s">
        <v>82</v>
      </c>
      <c r="C71" s="288">
        <f>C61+C62+C63+C64+C65+C66</f>
        <v>66680.701220000003</v>
      </c>
      <c r="D71" s="440">
        <f>C71/$C$54</f>
        <v>0.42721761448156015</v>
      </c>
      <c r="E71" s="288">
        <v>1523744.55</v>
      </c>
      <c r="F71" s="289">
        <v>0.41758157561894582</v>
      </c>
    </row>
    <row r="72" spans="2:6">
      <c r="B72" s="403"/>
      <c r="C72" s="309"/>
      <c r="D72" s="404"/>
      <c r="E72" s="309"/>
      <c r="F72" s="310"/>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0" zoomScale="55" zoomScaleNormal="55" workbookViewId="0">
      <selection activeCell="O75" sqref="O75"/>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41" t="s">
        <v>86</v>
      </c>
      <c r="B1" s="442"/>
      <c r="C1" s="443"/>
      <c r="D1" s="443"/>
      <c r="E1" s="443"/>
      <c r="F1" s="443"/>
      <c r="G1" s="444"/>
      <c r="H1" s="444"/>
      <c r="I1" s="444"/>
      <c r="J1" s="444"/>
      <c r="K1" s="444"/>
      <c r="L1" s="444"/>
      <c r="M1" s="444"/>
      <c r="N1" s="444"/>
      <c r="O1" s="444"/>
      <c r="P1" s="445"/>
      <c r="Q1" s="445"/>
      <c r="R1" s="445"/>
      <c r="S1" s="445"/>
      <c r="T1" s="445"/>
      <c r="U1" s="445"/>
      <c r="V1" s="445"/>
      <c r="W1" s="445"/>
      <c r="X1" s="445"/>
      <c r="Y1" s="445"/>
      <c r="Z1" s="445"/>
      <c r="AA1" s="445"/>
      <c r="AB1" s="445"/>
      <c r="AC1" s="445"/>
      <c r="AD1" s="445"/>
      <c r="AE1" s="445"/>
      <c r="AF1" s="445"/>
      <c r="AG1" s="446"/>
      <c r="AH1" s="446"/>
      <c r="AI1" s="446"/>
      <c r="AJ1" s="446"/>
      <c r="AK1" s="446"/>
      <c r="AL1" s="446"/>
      <c r="AM1" s="446"/>
      <c r="AN1" s="446"/>
      <c r="AO1" s="446"/>
      <c r="AP1" s="446"/>
      <c r="AQ1" s="446"/>
      <c r="AR1" s="445"/>
      <c r="AS1" s="445"/>
      <c r="AT1" s="445"/>
      <c r="AU1" s="445"/>
      <c r="AV1" s="445"/>
      <c r="AW1" s="445"/>
      <c r="AX1" s="445"/>
      <c r="AY1" s="445"/>
      <c r="AZ1" s="445"/>
      <c r="BA1" s="445"/>
      <c r="BB1" s="445"/>
      <c r="BC1" s="445"/>
      <c r="BD1" s="445"/>
      <c r="BE1" s="445"/>
      <c r="BF1" s="445"/>
      <c r="BG1" s="445"/>
      <c r="BH1" s="445"/>
      <c r="BI1" s="445"/>
      <c r="BJ1" s="445"/>
      <c r="BK1" s="445"/>
      <c r="BL1" s="445"/>
      <c r="BM1" s="445"/>
      <c r="BN1" s="445"/>
      <c r="BO1" s="445"/>
      <c r="BP1" s="445"/>
      <c r="BQ1" s="445"/>
      <c r="BR1" s="445"/>
    </row>
    <row r="3" spans="1:70" ht="10.9" thickBot="1">
      <c r="A3" s="445"/>
      <c r="B3" s="442"/>
      <c r="C3" s="443"/>
      <c r="D3" s="443"/>
      <c r="E3" s="443"/>
      <c r="F3" s="443"/>
      <c r="G3" s="444"/>
      <c r="H3" s="444"/>
      <c r="I3" s="444"/>
      <c r="J3" s="444"/>
      <c r="K3" s="444"/>
      <c r="L3" s="444"/>
      <c r="M3" s="444"/>
      <c r="N3" s="444"/>
      <c r="O3" s="444"/>
      <c r="P3" s="445"/>
      <c r="Q3" s="445"/>
      <c r="R3" s="445"/>
      <c r="S3" s="445"/>
      <c r="T3" s="445"/>
      <c r="U3" s="445"/>
      <c r="V3" s="445"/>
      <c r="W3" s="445"/>
      <c r="X3" s="445"/>
      <c r="Y3" s="445"/>
      <c r="Z3" s="445"/>
      <c r="AA3" s="445"/>
      <c r="AB3" s="445"/>
      <c r="AC3" s="445"/>
      <c r="AD3" s="445"/>
      <c r="AE3" s="445"/>
      <c r="AF3" s="445"/>
      <c r="AG3" s="446"/>
      <c r="AH3" s="446"/>
      <c r="AI3" s="446"/>
      <c r="AJ3" s="446"/>
      <c r="AK3" s="446"/>
      <c r="AL3" s="446"/>
      <c r="AM3" s="446"/>
      <c r="AN3" s="446"/>
      <c r="AO3" s="446"/>
      <c r="AP3" s="446"/>
      <c r="AQ3" s="446"/>
      <c r="AR3" s="445"/>
      <c r="AS3" s="445"/>
      <c r="AT3" s="445"/>
      <c r="AU3" s="445"/>
      <c r="AV3" s="445"/>
      <c r="AW3" s="445"/>
      <c r="AX3" s="445"/>
      <c r="AY3" s="445"/>
      <c r="AZ3" s="445"/>
      <c r="BA3" s="445"/>
      <c r="BB3" s="445"/>
      <c r="BC3" s="445"/>
      <c r="BD3" s="445"/>
      <c r="BE3" s="445"/>
      <c r="BF3" s="445"/>
      <c r="BG3" s="445"/>
      <c r="BH3" s="445"/>
      <c r="BI3" s="445"/>
      <c r="BJ3" s="445"/>
      <c r="BK3" s="445"/>
      <c r="BL3" s="445"/>
      <c r="BM3" s="445"/>
      <c r="BN3" s="445"/>
      <c r="BO3" s="445"/>
      <c r="BP3" s="445"/>
      <c r="BQ3" s="445"/>
      <c r="BR3" s="445"/>
    </row>
    <row r="4" spans="1:70" ht="15.75" customHeight="1" thickBot="1">
      <c r="A4" s="445"/>
      <c r="B4" s="447" t="s">
        <v>87</v>
      </c>
      <c r="C4" s="448"/>
      <c r="D4" s="448"/>
      <c r="E4" s="448"/>
      <c r="F4" s="448"/>
      <c r="G4" s="448"/>
      <c r="H4" s="448"/>
      <c r="I4" s="448"/>
      <c r="J4" s="448"/>
      <c r="K4" s="448"/>
      <c r="L4" s="448"/>
      <c r="M4" s="448"/>
      <c r="N4" s="448"/>
      <c r="O4" s="448"/>
      <c r="P4" s="448"/>
      <c r="Q4" s="449"/>
      <c r="R4" s="445"/>
      <c r="S4" s="445"/>
      <c r="T4" s="445"/>
      <c r="U4" s="445"/>
      <c r="V4" s="445"/>
      <c r="W4" s="445"/>
      <c r="X4" s="445"/>
      <c r="Y4" s="445"/>
      <c r="Z4" s="445"/>
      <c r="AA4" s="445"/>
      <c r="AB4" s="445"/>
      <c r="AC4" s="445"/>
      <c r="AD4" s="445"/>
      <c r="AE4" s="445"/>
      <c r="AF4" s="445"/>
      <c r="AG4" s="446"/>
      <c r="AH4" s="446"/>
      <c r="AI4" s="446"/>
      <c r="AJ4" s="446"/>
      <c r="AK4" s="446"/>
      <c r="AL4" s="446"/>
      <c r="AM4" s="446"/>
      <c r="AN4" s="446"/>
      <c r="AO4" s="446"/>
      <c r="AP4" s="446"/>
      <c r="AQ4" s="446"/>
      <c r="AR4" s="445"/>
      <c r="AS4" s="445"/>
      <c r="AT4" s="445"/>
      <c r="AU4" s="445"/>
      <c r="AV4" s="445"/>
      <c r="AW4" s="445"/>
      <c r="AX4" s="445"/>
      <c r="AY4" s="445"/>
      <c r="AZ4" s="445"/>
      <c r="BA4" s="445"/>
      <c r="BB4" s="445"/>
      <c r="BC4" s="445"/>
      <c r="BD4" s="445"/>
      <c r="BE4" s="445"/>
      <c r="BF4" s="445"/>
      <c r="BG4" s="445"/>
      <c r="BH4" s="445"/>
      <c r="BI4" s="445"/>
      <c r="BJ4" s="445"/>
      <c r="BK4" s="445"/>
      <c r="BL4" s="445"/>
      <c r="BM4" s="445"/>
      <c r="BN4" s="445"/>
      <c r="BO4" s="445"/>
      <c r="BP4" s="445"/>
      <c r="BQ4" s="445"/>
      <c r="BR4" s="445"/>
    </row>
    <row r="5" spans="1:70" s="33" customFormat="1" ht="10.9" thickBot="1">
      <c r="A5" s="450"/>
      <c r="B5" s="451" t="s">
        <v>88</v>
      </c>
      <c r="C5" s="452">
        <v>2008</v>
      </c>
      <c r="D5" s="453">
        <v>2009</v>
      </c>
      <c r="E5" s="453">
        <v>2010</v>
      </c>
      <c r="F5" s="453">
        <v>2011</v>
      </c>
      <c r="G5" s="453">
        <v>2012</v>
      </c>
      <c r="H5" s="453">
        <v>2013</v>
      </c>
      <c r="I5" s="453">
        <v>2014</v>
      </c>
      <c r="J5" s="453">
        <v>2015</v>
      </c>
      <c r="K5" s="453">
        <v>2016</v>
      </c>
      <c r="L5" s="454">
        <v>2017</v>
      </c>
      <c r="M5" s="454">
        <v>2018</v>
      </c>
      <c r="N5" s="454">
        <v>2019</v>
      </c>
      <c r="O5" s="454">
        <v>2020</v>
      </c>
      <c r="P5" s="454">
        <v>2021</v>
      </c>
      <c r="Q5" s="454">
        <v>2022</v>
      </c>
      <c r="R5" s="450"/>
      <c r="S5" s="450"/>
      <c r="T5" s="450"/>
      <c r="U5" s="450"/>
      <c r="V5" s="450"/>
      <c r="W5" s="450"/>
      <c r="X5" s="450"/>
      <c r="Y5" s="450"/>
      <c r="Z5" s="450"/>
      <c r="AA5" s="450"/>
      <c r="AB5" s="450"/>
      <c r="AC5" s="450"/>
      <c r="AD5" s="450"/>
      <c r="AE5" s="450"/>
      <c r="AF5" s="450"/>
      <c r="AG5" s="455">
        <v>2008</v>
      </c>
      <c r="AH5" s="455">
        <v>2009</v>
      </c>
      <c r="AI5" s="455">
        <v>2010</v>
      </c>
      <c r="AJ5" s="455">
        <v>2011</v>
      </c>
      <c r="AK5" s="455">
        <v>2012</v>
      </c>
      <c r="AL5" s="455">
        <v>2013</v>
      </c>
      <c r="AM5" s="455">
        <v>2014</v>
      </c>
      <c r="AN5" s="455">
        <v>2015</v>
      </c>
      <c r="AO5" s="455">
        <v>2016</v>
      </c>
      <c r="AP5" s="455">
        <v>2017</v>
      </c>
      <c r="AQ5" s="455">
        <v>2018</v>
      </c>
      <c r="AR5" s="455">
        <v>2019</v>
      </c>
      <c r="AS5" s="455">
        <v>2020</v>
      </c>
      <c r="AT5" s="455">
        <v>2021</v>
      </c>
      <c r="AU5" s="455">
        <v>2022</v>
      </c>
      <c r="AV5" s="450"/>
      <c r="AW5" s="450"/>
      <c r="AX5" s="450"/>
      <c r="AY5" s="450"/>
      <c r="AZ5" s="450"/>
      <c r="BA5" s="450"/>
      <c r="BB5" s="450"/>
      <c r="BC5" s="450"/>
      <c r="BD5" s="450"/>
      <c r="BE5" s="450"/>
      <c r="BF5" s="450"/>
      <c r="BG5" s="450"/>
      <c r="BH5" s="450"/>
      <c r="BI5" s="450"/>
      <c r="BJ5" s="450"/>
      <c r="BK5" s="450"/>
      <c r="BL5" s="450"/>
      <c r="BM5" s="450"/>
      <c r="BN5" s="450"/>
      <c r="BO5" s="450"/>
      <c r="BP5" s="450"/>
      <c r="BQ5" s="450"/>
      <c r="BR5" s="450"/>
    </row>
    <row r="6" spans="1:70">
      <c r="A6" s="445"/>
      <c r="B6" s="456" t="s">
        <v>89</v>
      </c>
      <c r="C6" s="457">
        <f>'NoE 2DGT'!D$113+'NoE 2DGT'!D$143</f>
        <v>930</v>
      </c>
      <c r="D6" s="458">
        <f>'NoE 2DGT'!E$113+'NoE 2DGT'!E$143</f>
        <v>803</v>
      </c>
      <c r="E6" s="458">
        <f>'NoE 2DGT'!F$113+'NoE 2DGT'!F$143</f>
        <v>620</v>
      </c>
      <c r="F6" s="458">
        <f>'NoE 2DGT'!G$113+'NoE 2DGT'!G$143</f>
        <v>605</v>
      </c>
      <c r="G6" s="458">
        <f>'NoE 2DGT'!H$113+'NoE 2DGT'!H$143</f>
        <v>595</v>
      </c>
      <c r="H6" s="458">
        <f>'NoE 2DGT'!I$113+'NoE 2DGT'!I$143</f>
        <v>565</v>
      </c>
      <c r="I6" s="458">
        <f>'NoE 2DGT'!J$113+'NoE 2DGT'!J$143</f>
        <v>547</v>
      </c>
      <c r="J6" s="458">
        <f>'NoE 2DGT'!K$113+'NoE 2DGT'!K$143</f>
        <v>521</v>
      </c>
      <c r="K6" s="458">
        <f>'NoE 2DGT'!L$113+'NoE 2DGT'!L$143</f>
        <v>475</v>
      </c>
      <c r="L6" s="459">
        <f>'NoE 2DGT'!M$113+'NoE 2DGT'!M$143</f>
        <v>519</v>
      </c>
      <c r="M6" s="459">
        <f>'NoE 2DGT'!N$113+'NoE 2DGT'!N$143</f>
        <v>483</v>
      </c>
      <c r="N6" s="459">
        <f>'NoE 2DGT'!O$113+'NoE 2DGT'!O$143</f>
        <v>629</v>
      </c>
      <c r="O6" s="459">
        <f>'NoE 2DGT'!P$113+'NoE 2DGT'!P$143</f>
        <v>626</v>
      </c>
      <c r="P6" s="459">
        <f>'NoE 2DGT'!Q$113+'NoE 2DGT'!Q$143</f>
        <v>627</v>
      </c>
      <c r="Q6" s="459">
        <f>'NoE 2DGT'!R$113+'NoE 2DGT'!R$143</f>
        <v>610</v>
      </c>
      <c r="R6" s="445"/>
      <c r="S6" s="445"/>
      <c r="T6" s="445"/>
      <c r="U6" s="445"/>
      <c r="V6" s="445"/>
      <c r="W6" s="445"/>
      <c r="X6" s="445"/>
      <c r="Y6" s="445"/>
      <c r="Z6" s="445"/>
      <c r="AA6" s="445"/>
      <c r="AB6" s="445"/>
      <c r="AC6" s="445"/>
      <c r="AD6" s="445"/>
      <c r="AE6" s="445"/>
      <c r="AF6" s="445"/>
      <c r="AG6" s="446">
        <f>100</f>
        <v>100</v>
      </c>
      <c r="AH6" s="446">
        <f t="shared" ref="AH6:AU10" si="0">D6*100/$C6</f>
        <v>86.344086021505376</v>
      </c>
      <c r="AI6" s="446">
        <f t="shared" si="0"/>
        <v>66.666666666666671</v>
      </c>
      <c r="AJ6" s="446">
        <f t="shared" si="0"/>
        <v>65.053763440860209</v>
      </c>
      <c r="AK6" s="446">
        <f t="shared" si="0"/>
        <v>63.978494623655912</v>
      </c>
      <c r="AL6" s="446">
        <f t="shared" si="0"/>
        <v>60.752688172043008</v>
      </c>
      <c r="AM6" s="446">
        <f t="shared" si="0"/>
        <v>58.817204301075272</v>
      </c>
      <c r="AN6" s="446">
        <f t="shared" si="0"/>
        <v>56.021505376344088</v>
      </c>
      <c r="AO6" s="446">
        <f t="shared" si="0"/>
        <v>51.075268817204304</v>
      </c>
      <c r="AP6" s="446">
        <f t="shared" si="0"/>
        <v>55.806451612903224</v>
      </c>
      <c r="AQ6" s="446">
        <f t="shared" si="0"/>
        <v>51.935483870967744</v>
      </c>
      <c r="AR6" s="446">
        <f t="shared" si="0"/>
        <v>67.634408602150543</v>
      </c>
      <c r="AS6" s="446">
        <f t="shared" si="0"/>
        <v>67.311827956989248</v>
      </c>
      <c r="AT6" s="446">
        <f t="shared" si="0"/>
        <v>67.41935483870968</v>
      </c>
      <c r="AU6" s="446">
        <f t="shared" si="0"/>
        <v>65.591397849462368</v>
      </c>
      <c r="AV6" s="445"/>
      <c r="AW6" s="445"/>
      <c r="AX6" s="445"/>
      <c r="AY6" s="445"/>
      <c r="AZ6" s="445"/>
      <c r="BA6" s="445"/>
      <c r="BB6" s="445"/>
      <c r="BC6" s="445"/>
      <c r="BD6" s="445"/>
      <c r="BE6" s="445"/>
      <c r="BF6" s="445"/>
      <c r="BG6" s="445"/>
      <c r="BH6" s="445"/>
      <c r="BI6" s="445"/>
      <c r="BJ6" s="445"/>
      <c r="BK6" s="445"/>
      <c r="BL6" s="445"/>
      <c r="BM6" s="445"/>
      <c r="BN6" s="445"/>
      <c r="BO6" s="445"/>
      <c r="BP6" s="445"/>
      <c r="BQ6" s="445"/>
      <c r="BR6" s="445"/>
    </row>
    <row r="7" spans="1:70">
      <c r="A7" s="445"/>
      <c r="B7" s="460" t="s">
        <v>90</v>
      </c>
      <c r="C7" s="461">
        <f>'NoE 2DGT'!D$107+'NoE 2DGT'!D$149+'NoE 2DGT'!D$155+'NoE 2DGT'!D$161+'NoE 2DGT'!D$167</f>
        <v>3959</v>
      </c>
      <c r="D7" s="462">
        <f>'NoE 2DGT'!E$107+'NoE 2DGT'!E$149+'NoE 2DGT'!E$155+'NoE 2DGT'!E$161+'NoE 2DGT'!E$167</f>
        <v>3554</v>
      </c>
      <c r="E7" s="462">
        <f>'NoE 2DGT'!F$107+'NoE 2DGT'!F$149+'NoE 2DGT'!F$155+'NoE 2DGT'!F$161+'NoE 2DGT'!F$167</f>
        <v>3446</v>
      </c>
      <c r="F7" s="462">
        <f>'NoE 2DGT'!G$107+'NoE 2DGT'!G$149+'NoE 2DGT'!G$155+'NoE 2DGT'!G$161+'NoE 2DGT'!G$167</f>
        <v>3192</v>
      </c>
      <c r="G7" s="462">
        <f>'NoE 2DGT'!H$107+'NoE 2DGT'!H$149+'NoE 2DGT'!H$155+'NoE 2DGT'!H$161+'NoE 2DGT'!H$167</f>
        <v>2897</v>
      </c>
      <c r="H7" s="462">
        <f>'NoE 2DGT'!I$107+'NoE 2DGT'!I$149+'NoE 2DGT'!I$155+'NoE 2DGT'!I$161+'NoE 2DGT'!I$167</f>
        <v>2684</v>
      </c>
      <c r="I7" s="462">
        <f>'NoE 2DGT'!J$107+'NoE 2DGT'!J$149+'NoE 2DGT'!J$155+'NoE 2DGT'!J$161+'NoE 2DGT'!J$167</f>
        <v>2918</v>
      </c>
      <c r="J7" s="462">
        <f>'NoE 2DGT'!K$107+'NoE 2DGT'!K$149+'NoE 2DGT'!K$155+'NoE 2DGT'!K$161+'NoE 2DGT'!K$167</f>
        <v>2818</v>
      </c>
      <c r="K7" s="462">
        <f>'NoE 2DGT'!L$107+'NoE 2DGT'!L$149+'NoE 2DGT'!L$155+'NoE 2DGT'!L$161+'NoE 2DGT'!L$167</f>
        <v>2843</v>
      </c>
      <c r="L7" s="463">
        <f>'NoE 2DGT'!M$107+'NoE 2DGT'!M$149+'NoE 2DGT'!M$155+'NoE 2DGT'!M$161+'NoE 2DGT'!M$167</f>
        <v>3157</v>
      </c>
      <c r="M7" s="463">
        <f>'NoE 2DGT'!N$107+'NoE 2DGT'!N$149+'NoE 2DGT'!N$155+'NoE 2DGT'!N$161+'NoE 2DGT'!N$167</f>
        <v>2636</v>
      </c>
      <c r="N7" s="463">
        <f>'NoE 2DGT'!O$107+'NoE 2DGT'!O$149+'NoE 2DGT'!O$155+'NoE 2DGT'!O$161+'NoE 2DGT'!O$167</f>
        <v>3275</v>
      </c>
      <c r="O7" s="463">
        <f>'NoE 2DGT'!P$107+'NoE 2DGT'!P$149+'NoE 2DGT'!P$155+'NoE 2DGT'!P$161+'NoE 2DGT'!P$167</f>
        <v>3233</v>
      </c>
      <c r="P7" s="463">
        <f>'NoE 2DGT'!Q$107+'NoE 2DGT'!Q$149+'NoE 2DGT'!Q$155+'NoE 2DGT'!Q$161+'NoE 2DGT'!Q$167</f>
        <v>3234</v>
      </c>
      <c r="Q7" s="463">
        <f>'NoE 2DGT'!R$107+'NoE 2DGT'!R$149+'NoE 2DGT'!R$155+'NoE 2DGT'!R$161+'NoE 2DGT'!R$167</f>
        <v>3150</v>
      </c>
      <c r="R7" s="445"/>
      <c r="S7" s="445"/>
      <c r="T7" s="445"/>
      <c r="U7" s="445"/>
      <c r="V7" s="445"/>
      <c r="W7" s="445"/>
      <c r="X7" s="445"/>
      <c r="Y7" s="445"/>
      <c r="Z7" s="445"/>
      <c r="AA7" s="445"/>
      <c r="AB7" s="445"/>
      <c r="AC7" s="445"/>
      <c r="AD7" s="445"/>
      <c r="AE7" s="445"/>
      <c r="AF7" s="445"/>
      <c r="AG7" s="446">
        <f>100</f>
        <v>100</v>
      </c>
      <c r="AH7" s="446">
        <f t="shared" si="0"/>
        <v>89.770143975751452</v>
      </c>
      <c r="AI7" s="446">
        <f t="shared" si="0"/>
        <v>87.042182369285172</v>
      </c>
      <c r="AJ7" s="446">
        <f>F7*100/$C7</f>
        <v>80.626420813336708</v>
      </c>
      <c r="AK7" s="446">
        <f t="shared" si="0"/>
        <v>73.175044203081583</v>
      </c>
      <c r="AL7" s="446">
        <f t="shared" si="0"/>
        <v>67.794897701439751</v>
      </c>
      <c r="AM7" s="446">
        <f t="shared" si="0"/>
        <v>73.705481182116699</v>
      </c>
      <c r="AN7" s="446">
        <f t="shared" si="0"/>
        <v>71.179590805759034</v>
      </c>
      <c r="AO7" s="446">
        <f t="shared" si="0"/>
        <v>71.81106339984845</v>
      </c>
      <c r="AP7" s="446">
        <f t="shared" si="0"/>
        <v>79.742359181611519</v>
      </c>
      <c r="AQ7" s="446">
        <f t="shared" si="0"/>
        <v>66.582470320788076</v>
      </c>
      <c r="AR7" s="446">
        <f t="shared" si="0"/>
        <v>82.722909825713558</v>
      </c>
      <c r="AS7" s="446">
        <f t="shared" si="0"/>
        <v>81.66203586764334</v>
      </c>
      <c r="AT7" s="446">
        <f t="shared" si="0"/>
        <v>81.687294771406926</v>
      </c>
      <c r="AU7" s="446">
        <f t="shared" si="0"/>
        <v>79.565546855266476</v>
      </c>
      <c r="AV7" s="445"/>
      <c r="AW7" s="445"/>
      <c r="AX7" s="445"/>
      <c r="AY7" s="445"/>
      <c r="AZ7" s="445"/>
      <c r="BA7" s="445"/>
      <c r="BB7" s="445"/>
      <c r="BC7" s="445"/>
      <c r="BD7" s="445"/>
      <c r="BE7" s="445"/>
      <c r="BF7" s="445"/>
      <c r="BG7" s="445"/>
      <c r="BH7" s="445"/>
      <c r="BI7" s="445"/>
      <c r="BJ7" s="445"/>
      <c r="BK7" s="445"/>
      <c r="BL7" s="445"/>
      <c r="BM7" s="445"/>
      <c r="BN7" s="445"/>
      <c r="BO7" s="445"/>
      <c r="BP7" s="445"/>
      <c r="BQ7" s="445"/>
      <c r="BR7" s="445"/>
    </row>
    <row r="8" spans="1:70">
      <c r="A8" s="445"/>
      <c r="B8" s="460" t="s">
        <v>91</v>
      </c>
      <c r="C8" s="461">
        <f>'NoE 2DGT'!D$101+'NoE 2DGT'!D$119+'NoE 2DGT'!D$125+'NoE 2DGT'!D$131+'NoE 2DGT'!D$137+'NoE 2DGT'!D$185</f>
        <v>10395</v>
      </c>
      <c r="D8" s="462">
        <f>'NoE 2DGT'!E$101+'NoE 2DGT'!E$119+'NoE 2DGT'!E$125+'NoE 2DGT'!E$131+'NoE 2DGT'!E$137+'NoE 2DGT'!E$185</f>
        <v>11263</v>
      </c>
      <c r="E8" s="462">
        <f>'NoE 2DGT'!F$101+'NoE 2DGT'!F$119+'NoE 2DGT'!F$125+'NoE 2DGT'!F$131+'NoE 2DGT'!F$137+'NoE 2DGT'!F$185</f>
        <v>11402</v>
      </c>
      <c r="F8" s="462">
        <f>'NoE 2DGT'!G$101+'NoE 2DGT'!G$119+'NoE 2DGT'!G$125+'NoE 2DGT'!G$131+'NoE 2DGT'!G$137+'NoE 2DGT'!G$185</f>
        <v>11841</v>
      </c>
      <c r="G8" s="462">
        <f>'NoE 2DGT'!H$101+'NoE 2DGT'!H$119+'NoE 2DGT'!H$125+'NoE 2DGT'!H$131+'NoE 2DGT'!H$137+'NoE 2DGT'!H$185</f>
        <v>11115</v>
      </c>
      <c r="H8" s="462">
        <f>'NoE 2DGT'!I$101+'NoE 2DGT'!I$119+'NoE 2DGT'!I$125+'NoE 2DGT'!I$131+'NoE 2DGT'!I$137+'NoE 2DGT'!I$185</f>
        <v>11321</v>
      </c>
      <c r="I8" s="462">
        <f>'NoE 2DGT'!J$101+'NoE 2DGT'!J$119+'NoE 2DGT'!J$125+'NoE 2DGT'!J$131+'NoE 2DGT'!J$137+'NoE 2DGT'!J$185</f>
        <v>11674</v>
      </c>
      <c r="J8" s="462">
        <f>'NoE 2DGT'!K$101+'NoE 2DGT'!K$119+'NoE 2DGT'!K$125+'NoE 2DGT'!K$131+'NoE 2DGT'!K$137+'NoE 2DGT'!K$185</f>
        <v>11323</v>
      </c>
      <c r="K8" s="462">
        <f>'NoE 2DGT'!L$101+'NoE 2DGT'!L$119+'NoE 2DGT'!L$125+'NoE 2DGT'!L$131+'NoE 2DGT'!L$137+'NoE 2DGT'!L$185</f>
        <v>12000</v>
      </c>
      <c r="L8" s="463">
        <f>'NoE 2DGT'!M$101+'NoE 2DGT'!M$119+'NoE 2DGT'!M$125+'NoE 2DGT'!M$131+'NoE 2DGT'!M$137+'NoE 2DGT'!M$185</f>
        <v>12897</v>
      </c>
      <c r="M8" s="463">
        <f>'NoE 2DGT'!N$101+'NoE 2DGT'!N$119+'NoE 2DGT'!N$125+'NoE 2DGT'!N$131+'NoE 2DGT'!N$137+'NoE 2DGT'!N$185</f>
        <v>12305</v>
      </c>
      <c r="N8" s="463">
        <f>'NoE 2DGT'!O$101+'NoE 2DGT'!O$119+'NoE 2DGT'!O$125+'NoE 2DGT'!O$131+'NoE 2DGT'!O$137+'NoE 2DGT'!O$185</f>
        <v>14291</v>
      </c>
      <c r="O8" s="463">
        <f>'NoE 2DGT'!P$101+'NoE 2DGT'!P$119+'NoE 2DGT'!P$125+'NoE 2DGT'!P$131+'NoE 2DGT'!P$137+'NoE 2DGT'!P$185</f>
        <v>14228</v>
      </c>
      <c r="P8" s="463">
        <f>'NoE 2DGT'!Q$101+'NoE 2DGT'!Q$119+'NoE 2DGT'!Q$125+'NoE 2DGT'!Q$131+'NoE 2DGT'!Q$137+'NoE 2DGT'!Q$185</f>
        <v>14236</v>
      </c>
      <c r="Q8" s="463">
        <f>'NoE 2DGT'!R$101+'NoE 2DGT'!R$119+'NoE 2DGT'!R$125+'NoE 2DGT'!R$131+'NoE 2DGT'!R$137+'NoE 2DGT'!R$185</f>
        <v>13857</v>
      </c>
      <c r="R8" s="445"/>
      <c r="S8" s="445"/>
      <c r="T8" s="445"/>
      <c r="U8" s="445"/>
      <c r="V8" s="445"/>
      <c r="W8" s="445"/>
      <c r="X8" s="445"/>
      <c r="Y8" s="445"/>
      <c r="Z8" s="445"/>
      <c r="AA8" s="445"/>
      <c r="AB8" s="445"/>
      <c r="AC8" s="445"/>
      <c r="AD8" s="445"/>
      <c r="AE8" s="445"/>
      <c r="AF8" s="445"/>
      <c r="AG8" s="446">
        <f>100</f>
        <v>100</v>
      </c>
      <c r="AH8" s="446">
        <f t="shared" si="0"/>
        <v>108.35016835016835</v>
      </c>
      <c r="AI8" s="446">
        <f t="shared" si="0"/>
        <v>109.68734968734968</v>
      </c>
      <c r="AJ8" s="446">
        <f t="shared" si="0"/>
        <v>113.91053391053391</v>
      </c>
      <c r="AK8" s="446">
        <f t="shared" si="0"/>
        <v>106.92640692640693</v>
      </c>
      <c r="AL8" s="446">
        <f t="shared" si="0"/>
        <v>108.9081289081289</v>
      </c>
      <c r="AM8" s="446">
        <f t="shared" si="0"/>
        <v>112.3039923039923</v>
      </c>
      <c r="AN8" s="446">
        <f t="shared" si="0"/>
        <v>108.92736892736893</v>
      </c>
      <c r="AO8" s="446">
        <f t="shared" si="0"/>
        <v>115.44011544011543</v>
      </c>
      <c r="AP8" s="446">
        <f t="shared" si="0"/>
        <v>124.06926406926407</v>
      </c>
      <c r="AQ8" s="446">
        <f t="shared" si="0"/>
        <v>118.37421837421837</v>
      </c>
      <c r="AR8" s="446">
        <f t="shared" si="0"/>
        <v>137.47955747955749</v>
      </c>
      <c r="AS8" s="446">
        <f t="shared" si="0"/>
        <v>136.87349687349686</v>
      </c>
      <c r="AT8" s="446">
        <f t="shared" si="0"/>
        <v>136.95045695045695</v>
      </c>
      <c r="AU8" s="446">
        <f t="shared" si="0"/>
        <v>133.30447330447331</v>
      </c>
      <c r="AV8" s="445"/>
      <c r="AW8" s="445"/>
      <c r="AX8" s="445"/>
      <c r="AY8" s="445"/>
      <c r="AZ8" s="445"/>
      <c r="BA8" s="445"/>
      <c r="BB8" s="445"/>
      <c r="BC8" s="445"/>
      <c r="BD8" s="445"/>
      <c r="BE8" s="445"/>
      <c r="BF8" s="445"/>
      <c r="BG8" s="445"/>
      <c r="BH8" s="445"/>
      <c r="BI8" s="445"/>
      <c r="BJ8" s="445"/>
      <c r="BK8" s="445"/>
      <c r="BL8" s="445"/>
      <c r="BM8" s="445"/>
      <c r="BN8" s="445"/>
      <c r="BO8" s="445"/>
      <c r="BP8" s="445"/>
      <c r="BQ8" s="445"/>
      <c r="BR8" s="445"/>
    </row>
    <row r="9" spans="1:70">
      <c r="A9" s="445"/>
      <c r="B9" s="460" t="s">
        <v>92</v>
      </c>
      <c r="C9" s="461">
        <f>'NoE 2DGT'!D$47+'NoE 2DGT'!D$53+'NoE 2DGT'!D$59+'NoE 2DGT'!D$65+'NoE 2DGT'!D$71+'NoE 2DGT'!D$77+'NoE 2DGT'!D$83+'NoE 2DGT'!D$89+'NoE 2DGT'!D$95+'NoE 2DGT'!D$173+'NoE 2DGT'!D$179</f>
        <v>21586</v>
      </c>
      <c r="D9" s="462">
        <f>'NoE 2DGT'!E$47+'NoE 2DGT'!E$53+'NoE 2DGT'!E$59+'NoE 2DGT'!E$65+'NoE 2DGT'!E$71+'NoE 2DGT'!E$77+'NoE 2DGT'!E$83+'NoE 2DGT'!E$89+'NoE 2DGT'!E$95+'NoE 2DGT'!E$173+'NoE 2DGT'!E$179</f>
        <v>22036</v>
      </c>
      <c r="E9" s="462">
        <f>'NoE 2DGT'!F$47+'NoE 2DGT'!F$53+'NoE 2DGT'!F$59+'NoE 2DGT'!F$65+'NoE 2DGT'!F$71+'NoE 2DGT'!F$77+'NoE 2DGT'!F$83+'NoE 2DGT'!F$89+'NoE 2DGT'!F$95+'NoE 2DGT'!F$173+'NoE 2DGT'!F$179</f>
        <v>21526</v>
      </c>
      <c r="F9" s="462">
        <f>'NoE 2DGT'!G$47+'NoE 2DGT'!G$53+'NoE 2DGT'!G$59+'NoE 2DGT'!G$65+'NoE 2DGT'!G$71+'NoE 2DGT'!G$77+'NoE 2DGT'!G$83+'NoE 2DGT'!G$89+'NoE 2DGT'!G$95+'NoE 2DGT'!G$173+'NoE 2DGT'!G$179</f>
        <v>21502</v>
      </c>
      <c r="G9" s="462">
        <f>'NoE 2DGT'!H$47+'NoE 2DGT'!H$53+'NoE 2DGT'!H$59+'NoE 2DGT'!H$65+'NoE 2DGT'!H$71+'NoE 2DGT'!H$77+'NoE 2DGT'!H$83+'NoE 2DGT'!H$89+'NoE 2DGT'!H$95+'NoE 2DGT'!H$173+'NoE 2DGT'!H$179</f>
        <v>19050</v>
      </c>
      <c r="H9" s="462">
        <f>'NoE 2DGT'!I$47+'NoE 2DGT'!I$53+'NoE 2DGT'!I$59+'NoE 2DGT'!I$65+'NoE 2DGT'!I$71+'NoE 2DGT'!I$77+'NoE 2DGT'!I$83+'NoE 2DGT'!I$89+'NoE 2DGT'!I$95+'NoE 2DGT'!I$173+'NoE 2DGT'!I$179</f>
        <v>18577</v>
      </c>
      <c r="I9" s="462">
        <f>'NoE 2DGT'!J$47+'NoE 2DGT'!J$53+'NoE 2DGT'!J$59+'NoE 2DGT'!J$65+'NoE 2DGT'!J$71+'NoE 2DGT'!J$77+'NoE 2DGT'!J$83+'NoE 2DGT'!J$89+'NoE 2DGT'!J$95+'NoE 2DGT'!J$173+'NoE 2DGT'!J$179</f>
        <v>20295</v>
      </c>
      <c r="J9" s="462">
        <f>'NoE 2DGT'!K$47+'NoE 2DGT'!K$53+'NoE 2DGT'!K$59+'NoE 2DGT'!K$65+'NoE 2DGT'!K$71+'NoE 2DGT'!K$77+'NoE 2DGT'!K$83+'NoE 2DGT'!K$89+'NoE 2DGT'!K$95+'NoE 2DGT'!K$173+'NoE 2DGT'!K$179</f>
        <v>18813</v>
      </c>
      <c r="K9" s="462">
        <f>'NoE 2DGT'!L$47+'NoE 2DGT'!L$53+'NoE 2DGT'!L$59+'NoE 2DGT'!L$65+'NoE 2DGT'!L$71+'NoE 2DGT'!L$77+'NoE 2DGT'!L$83+'NoE 2DGT'!L$89+'NoE 2DGT'!L$95+'NoE 2DGT'!L$173+'NoE 2DGT'!L$179</f>
        <v>18502</v>
      </c>
      <c r="L9" s="463">
        <f>'NoE 2DGT'!M$47+'NoE 2DGT'!M$53+'NoE 2DGT'!M$59+'NoE 2DGT'!M$65+'NoE 2DGT'!M$71+'NoE 2DGT'!M$77+'NoE 2DGT'!M$83+'NoE 2DGT'!M$89+'NoE 2DGT'!M$95+'NoE 2DGT'!M$173+'NoE 2DGT'!M$179</f>
        <v>19904</v>
      </c>
      <c r="M9" s="463">
        <f>'NoE 2DGT'!N$47+'NoE 2DGT'!N$53+'NoE 2DGT'!N$59+'NoE 2DGT'!N$65+'NoE 2DGT'!N$71+'NoE 2DGT'!N$77+'NoE 2DGT'!N$83+'NoE 2DGT'!N$89+'NoE 2DGT'!N$95+'NoE 2DGT'!N$173+'NoE 2DGT'!N$179</f>
        <v>16470</v>
      </c>
      <c r="N9" s="463">
        <f>'NoE 2DGT'!O$47+'NoE 2DGT'!O$53+'NoE 2DGT'!O$59+'NoE 2DGT'!O$65+'NoE 2DGT'!O$71+'NoE 2DGT'!O$77+'NoE 2DGT'!O$83+'NoE 2DGT'!O$89+'NoE 2DGT'!O$95+'NoE 2DGT'!O$173+'NoE 2DGT'!O$179</f>
        <v>20330</v>
      </c>
      <c r="O9" s="463">
        <f>'NoE 2DGT'!P$47+'NoE 2DGT'!P$53+'NoE 2DGT'!P$59+'NoE 2DGT'!P$65+'NoE 2DGT'!P$71+'NoE 2DGT'!P$77+'NoE 2DGT'!P$83+'NoE 2DGT'!P$89+'NoE 2DGT'!P$95+'NoE 2DGT'!P$173+'NoE 2DGT'!P$179</f>
        <v>20214</v>
      </c>
      <c r="P9" s="463">
        <f>'NoE 2DGT'!Q$47+'NoE 2DGT'!Q$53+'NoE 2DGT'!Q$59+'NoE 2DGT'!Q$65+'NoE 2DGT'!Q$71+'NoE 2DGT'!Q$77+'NoE 2DGT'!Q$83+'NoE 2DGT'!Q$89+'NoE 2DGT'!Q$95+'NoE 2DGT'!Q$173+'NoE 2DGT'!Q$179</f>
        <v>20222</v>
      </c>
      <c r="Q9" s="463">
        <f>'NoE 2DGT'!R$47+'NoE 2DGT'!R$53+'NoE 2DGT'!R$59+'NoE 2DGT'!R$65+'NoE 2DGT'!R$71+'NoE 2DGT'!R$77+'NoE 2DGT'!R$83+'NoE 2DGT'!R$89+'NoE 2DGT'!R$95+'NoE 2DGT'!R$173+'NoE 2DGT'!R$179</f>
        <v>19679</v>
      </c>
      <c r="R9" s="445"/>
      <c r="S9" s="445"/>
      <c r="T9" s="445"/>
      <c r="U9" s="445"/>
      <c r="V9" s="445"/>
      <c r="W9" s="445"/>
      <c r="X9" s="445"/>
      <c r="Y9" s="445"/>
      <c r="Z9" s="445"/>
      <c r="AA9" s="445"/>
      <c r="AB9" s="445"/>
      <c r="AC9" s="445"/>
      <c r="AD9" s="445"/>
      <c r="AE9" s="445"/>
      <c r="AF9" s="445"/>
      <c r="AG9" s="446">
        <f>100</f>
        <v>100</v>
      </c>
      <c r="AH9" s="446">
        <f t="shared" si="0"/>
        <v>102.08468451774299</v>
      </c>
      <c r="AI9" s="446">
        <f t="shared" si="0"/>
        <v>99.722042064300936</v>
      </c>
      <c r="AJ9" s="446">
        <f t="shared" si="0"/>
        <v>99.610858890021305</v>
      </c>
      <c r="AK9" s="446">
        <f t="shared" si="0"/>
        <v>88.25164458445289</v>
      </c>
      <c r="AL9" s="446">
        <f t="shared" si="0"/>
        <v>86.060409524691934</v>
      </c>
      <c r="AM9" s="446">
        <f t="shared" si="0"/>
        <v>94.019271750208475</v>
      </c>
      <c r="AN9" s="446">
        <f t="shared" si="0"/>
        <v>87.153710738441589</v>
      </c>
      <c r="AO9" s="446">
        <f t="shared" si="0"/>
        <v>85.712962105068101</v>
      </c>
      <c r="AP9" s="446">
        <f t="shared" si="0"/>
        <v>92.207912535902906</v>
      </c>
      <c r="AQ9" s="446">
        <f t="shared" si="0"/>
        <v>76.299453349393119</v>
      </c>
      <c r="AR9" s="446">
        <f t="shared" si="0"/>
        <v>94.181413879366261</v>
      </c>
      <c r="AS9" s="446">
        <f t="shared" si="0"/>
        <v>93.644028537014734</v>
      </c>
      <c r="AT9" s="446">
        <f t="shared" si="0"/>
        <v>93.681089595107935</v>
      </c>
      <c r="AU9" s="446">
        <f t="shared" si="0"/>
        <v>91.165570277031406</v>
      </c>
      <c r="AV9" s="445"/>
      <c r="AW9" s="445"/>
      <c r="AX9" s="445"/>
      <c r="AY9" s="445"/>
      <c r="AZ9" s="445"/>
      <c r="BA9" s="445"/>
      <c r="BB9" s="445"/>
      <c r="BC9" s="445"/>
      <c r="BD9" s="445"/>
      <c r="BE9" s="445"/>
      <c r="BF9" s="445"/>
      <c r="BG9" s="445"/>
      <c r="BH9" s="445"/>
      <c r="BI9" s="445"/>
      <c r="BJ9" s="445"/>
      <c r="BK9" s="445"/>
      <c r="BL9" s="445"/>
      <c r="BM9" s="445"/>
      <c r="BN9" s="445"/>
      <c r="BO9" s="445"/>
      <c r="BP9" s="445"/>
      <c r="BQ9" s="445"/>
      <c r="BR9" s="445"/>
    </row>
    <row r="10" spans="1:70" s="33" customFormat="1" ht="10.9" thickBot="1">
      <c r="A10" s="450"/>
      <c r="B10" s="464" t="s">
        <v>93</v>
      </c>
      <c r="C10" s="465">
        <f>SUM(C6:C9)</f>
        <v>36870</v>
      </c>
      <c r="D10" s="466">
        <f t="shared" ref="D10:K10" si="1">SUM(D6:D9)</f>
        <v>37656</v>
      </c>
      <c r="E10" s="466">
        <f t="shared" si="1"/>
        <v>36994</v>
      </c>
      <c r="F10" s="466">
        <f t="shared" si="1"/>
        <v>37140</v>
      </c>
      <c r="G10" s="466">
        <f t="shared" si="1"/>
        <v>33657</v>
      </c>
      <c r="H10" s="466">
        <f t="shared" si="1"/>
        <v>33147</v>
      </c>
      <c r="I10" s="466">
        <f t="shared" si="1"/>
        <v>35434</v>
      </c>
      <c r="J10" s="466">
        <f t="shared" si="1"/>
        <v>33475</v>
      </c>
      <c r="K10" s="466">
        <f t="shared" si="1"/>
        <v>33820</v>
      </c>
      <c r="L10" s="467">
        <f>SUM(L6:L9)</f>
        <v>36477</v>
      </c>
      <c r="M10" s="467">
        <f t="shared" ref="M10:N10" si="2">SUM(M6:M9)</f>
        <v>31894</v>
      </c>
      <c r="N10" s="467">
        <f t="shared" si="2"/>
        <v>38525</v>
      </c>
      <c r="O10" s="467">
        <f t="shared" ref="O10:P10" si="3">SUM(O6:O9)</f>
        <v>38301</v>
      </c>
      <c r="P10" s="467">
        <f t="shared" si="3"/>
        <v>38319</v>
      </c>
      <c r="Q10" s="467">
        <f t="shared" ref="Q10" si="4">SUM(Q6:Q9)</f>
        <v>37296</v>
      </c>
      <c r="R10" s="450"/>
      <c r="S10" s="450"/>
      <c r="T10" s="450"/>
      <c r="U10" s="450"/>
      <c r="V10" s="450"/>
      <c r="W10" s="450"/>
      <c r="X10" s="450"/>
      <c r="Y10" s="450"/>
      <c r="Z10" s="450"/>
      <c r="AA10" s="450"/>
      <c r="AB10" s="450"/>
      <c r="AC10" s="450"/>
      <c r="AD10" s="450"/>
      <c r="AE10" s="450"/>
      <c r="AF10" s="450"/>
      <c r="AG10" s="446">
        <f>100</f>
        <v>100</v>
      </c>
      <c r="AH10" s="446">
        <f t="shared" si="0"/>
        <v>102.13181448331977</v>
      </c>
      <c r="AI10" s="446">
        <f t="shared" si="0"/>
        <v>100.33631678871711</v>
      </c>
      <c r="AJ10" s="446">
        <f t="shared" si="0"/>
        <v>100.73230268510984</v>
      </c>
      <c r="AK10" s="446">
        <f t="shared" si="0"/>
        <v>91.285598047192835</v>
      </c>
      <c r="AL10" s="446">
        <f t="shared" si="0"/>
        <v>89.902359641985356</v>
      </c>
      <c r="AM10" s="446">
        <f t="shared" si="0"/>
        <v>96.105234608082455</v>
      </c>
      <c r="AN10" s="446">
        <f t="shared" si="0"/>
        <v>90.791971792785461</v>
      </c>
      <c r="AO10" s="446">
        <f t="shared" si="0"/>
        <v>91.727691890425817</v>
      </c>
      <c r="AP10" s="446">
        <f t="shared" si="0"/>
        <v>98.934092758340114</v>
      </c>
      <c r="AQ10" s="446">
        <f t="shared" si="0"/>
        <v>86.503932736642255</v>
      </c>
      <c r="AR10" s="446">
        <f t="shared" si="0"/>
        <v>104.48874423650665</v>
      </c>
      <c r="AS10" s="446">
        <f t="shared" si="0"/>
        <v>103.88120423108218</v>
      </c>
      <c r="AT10" s="446">
        <f t="shared" si="0"/>
        <v>103.9300244100895</v>
      </c>
      <c r="AU10" s="446">
        <f t="shared" si="0"/>
        <v>101.1554109031733</v>
      </c>
      <c r="AV10" s="450"/>
      <c r="AW10" s="450"/>
      <c r="AX10" s="450"/>
      <c r="AY10" s="450"/>
      <c r="AZ10" s="450"/>
      <c r="BA10" s="450"/>
      <c r="BB10" s="450"/>
      <c r="BC10" s="450"/>
      <c r="BD10" s="450"/>
      <c r="BE10" s="450"/>
      <c r="BF10" s="450"/>
      <c r="BG10" s="450"/>
      <c r="BH10" s="450"/>
      <c r="BI10" s="450"/>
      <c r="BJ10" s="450"/>
      <c r="BK10" s="450"/>
      <c r="BL10" s="450"/>
      <c r="BM10" s="450"/>
      <c r="BN10" s="450"/>
      <c r="BO10" s="450"/>
      <c r="BP10" s="450"/>
      <c r="BQ10" s="450"/>
      <c r="BR10" s="450"/>
    </row>
    <row r="11" spans="1:70" ht="10.9" thickBot="1">
      <c r="A11" s="445"/>
      <c r="B11" s="468"/>
      <c r="C11" s="469"/>
      <c r="D11" s="469"/>
      <c r="E11" s="469"/>
      <c r="F11" s="469"/>
      <c r="G11" s="469"/>
      <c r="H11" s="469"/>
      <c r="I11" s="469"/>
      <c r="J11" s="469"/>
      <c r="K11" s="469"/>
      <c r="L11" s="469"/>
      <c r="M11" s="469"/>
      <c r="N11" s="470"/>
      <c r="O11" s="470"/>
      <c r="P11" s="470"/>
      <c r="Q11" s="470"/>
      <c r="R11" s="445"/>
      <c r="S11" s="445"/>
      <c r="T11" s="445"/>
      <c r="U11" s="445"/>
      <c r="V11" s="445"/>
      <c r="W11" s="445"/>
      <c r="X11" s="445"/>
      <c r="Y11" s="445"/>
      <c r="Z11" s="445"/>
      <c r="AA11" s="445"/>
      <c r="AB11" s="445"/>
      <c r="AC11" s="445"/>
      <c r="AD11" s="445"/>
      <c r="AE11" s="445"/>
      <c r="AF11" s="445"/>
      <c r="AG11" s="446"/>
      <c r="AH11" s="446"/>
      <c r="AI11" s="446"/>
      <c r="AJ11" s="446"/>
      <c r="AK11" s="446"/>
      <c r="AL11" s="446"/>
      <c r="AM11" s="446"/>
      <c r="AN11" s="446"/>
      <c r="AO11" s="446"/>
      <c r="AP11" s="446"/>
      <c r="AQ11" s="446"/>
      <c r="AR11" s="446"/>
      <c r="AS11" s="446"/>
      <c r="AT11" s="446"/>
      <c r="AU11" s="446"/>
      <c r="AV11" s="445"/>
      <c r="AW11" s="445"/>
      <c r="AX11" s="445"/>
      <c r="AY11" s="445"/>
      <c r="AZ11" s="445"/>
      <c r="BA11" s="445"/>
      <c r="BB11" s="445"/>
      <c r="BC11" s="445"/>
      <c r="BD11" s="445"/>
      <c r="BE11" s="445"/>
      <c r="BF11" s="445"/>
      <c r="BG11" s="445"/>
      <c r="BH11" s="445"/>
      <c r="BI11" s="445"/>
      <c r="BJ11" s="445"/>
      <c r="BK11" s="445"/>
      <c r="BL11" s="445"/>
      <c r="BM11" s="445"/>
      <c r="BN11" s="445"/>
      <c r="BO11" s="445"/>
      <c r="BP11" s="445"/>
      <c r="BQ11" s="445"/>
      <c r="BR11" s="445"/>
    </row>
    <row r="12" spans="1:70" s="33" customFormat="1" ht="10.9" thickBot="1">
      <c r="A12" s="450"/>
      <c r="B12" s="471" t="s">
        <v>94</v>
      </c>
      <c r="C12" s="472">
        <v>2008</v>
      </c>
      <c r="D12" s="473">
        <v>2009</v>
      </c>
      <c r="E12" s="473">
        <v>2010</v>
      </c>
      <c r="F12" s="473">
        <v>2011</v>
      </c>
      <c r="G12" s="473">
        <v>2012</v>
      </c>
      <c r="H12" s="473">
        <v>2013</v>
      </c>
      <c r="I12" s="473">
        <v>2014</v>
      </c>
      <c r="J12" s="473">
        <v>2015</v>
      </c>
      <c r="K12" s="473">
        <v>2016</v>
      </c>
      <c r="L12" s="474">
        <v>2017</v>
      </c>
      <c r="M12" s="474">
        <v>2018</v>
      </c>
      <c r="N12" s="473">
        <v>2019</v>
      </c>
      <c r="O12" s="474">
        <v>2020</v>
      </c>
      <c r="P12" s="474">
        <v>2021</v>
      </c>
      <c r="Q12" s="474">
        <v>2022</v>
      </c>
      <c r="R12" s="450"/>
      <c r="S12" s="450"/>
      <c r="T12" s="450"/>
      <c r="U12" s="450"/>
      <c r="V12" s="450"/>
      <c r="W12" s="450"/>
      <c r="X12" s="450"/>
      <c r="Y12" s="450"/>
      <c r="Z12" s="450"/>
      <c r="AA12" s="450"/>
      <c r="AB12" s="450"/>
      <c r="AC12" s="450"/>
      <c r="AD12" s="450"/>
      <c r="AE12" s="450"/>
      <c r="AF12" s="450"/>
      <c r="AG12" s="446"/>
      <c r="AH12" s="446"/>
      <c r="AI12" s="446"/>
      <c r="AJ12" s="446"/>
      <c r="AK12" s="446"/>
      <c r="AL12" s="446"/>
      <c r="AM12" s="446"/>
      <c r="AN12" s="446"/>
      <c r="AO12" s="446"/>
      <c r="AP12" s="446"/>
      <c r="AQ12" s="446"/>
      <c r="AR12" s="446"/>
      <c r="AS12" s="446"/>
      <c r="AT12" s="446"/>
      <c r="AU12" s="446"/>
      <c r="AV12" s="450"/>
      <c r="AW12" s="450"/>
      <c r="AX12" s="450"/>
      <c r="AY12" s="450"/>
      <c r="AZ12" s="450"/>
      <c r="BA12" s="450"/>
      <c r="BB12" s="450"/>
      <c r="BC12" s="450"/>
      <c r="BD12" s="450"/>
      <c r="BE12" s="450"/>
      <c r="BF12" s="450"/>
      <c r="BG12" s="450"/>
      <c r="BH12" s="450"/>
      <c r="BI12" s="450"/>
      <c r="BJ12" s="450"/>
      <c r="BK12" s="450"/>
      <c r="BL12" s="450"/>
      <c r="BM12" s="450"/>
      <c r="BN12" s="450"/>
      <c r="BO12" s="450"/>
      <c r="BP12" s="450"/>
      <c r="BQ12" s="450"/>
      <c r="BR12" s="450"/>
    </row>
    <row r="13" spans="1:70" s="33" customFormat="1" ht="20.25" customHeight="1">
      <c r="A13" s="450"/>
      <c r="B13" s="456" t="s">
        <v>95</v>
      </c>
      <c r="C13" s="475">
        <f>SUM(C14:C16)</f>
        <v>99404</v>
      </c>
      <c r="D13" s="476">
        <f t="shared" ref="D13:K13" si="5">SUM(D14:D16)</f>
        <v>107461</v>
      </c>
      <c r="E13" s="476">
        <f t="shared" si="5"/>
        <v>130426</v>
      </c>
      <c r="F13" s="476">
        <f t="shared" si="5"/>
        <v>135177</v>
      </c>
      <c r="G13" s="476">
        <f t="shared" si="5"/>
        <v>144501</v>
      </c>
      <c r="H13" s="476">
        <f t="shared" si="5"/>
        <v>155113</v>
      </c>
      <c r="I13" s="476">
        <f t="shared" si="5"/>
        <v>168886</v>
      </c>
      <c r="J13" s="476">
        <f t="shared" si="5"/>
        <v>175483</v>
      </c>
      <c r="K13" s="476">
        <f t="shared" si="5"/>
        <v>184894</v>
      </c>
      <c r="L13" s="477">
        <f>SUM(L14:L16)</f>
        <v>191220</v>
      </c>
      <c r="M13" s="477">
        <f t="shared" ref="M13:N13" si="6">SUM(M14:M16)</f>
        <v>192501</v>
      </c>
      <c r="N13" s="477">
        <f t="shared" si="6"/>
        <v>210114</v>
      </c>
      <c r="O13" s="477">
        <f t="shared" ref="O13:P13" si="7">SUM(O14:O16)</f>
        <v>208747</v>
      </c>
      <c r="P13" s="477">
        <f t="shared" si="7"/>
        <v>219298</v>
      </c>
      <c r="Q13" s="477">
        <f t="shared" ref="Q13" si="8">SUM(Q14:Q16)</f>
        <v>225004</v>
      </c>
      <c r="R13" s="450"/>
      <c r="S13" s="450"/>
      <c r="T13" s="450"/>
      <c r="U13" s="450"/>
      <c r="V13" s="450"/>
      <c r="W13" s="450"/>
      <c r="X13" s="450"/>
      <c r="Y13" s="450"/>
      <c r="Z13" s="450"/>
      <c r="AA13" s="450"/>
      <c r="AB13" s="450"/>
      <c r="AC13" s="450"/>
      <c r="AD13" s="450"/>
      <c r="AE13" s="450"/>
      <c r="AF13" s="450"/>
      <c r="AG13" s="446">
        <f>100</f>
        <v>100</v>
      </c>
      <c r="AH13" s="446">
        <f t="shared" ref="AH13:AU20" si="9">D13*100/$C13</f>
        <v>108.10530763349563</v>
      </c>
      <c r="AI13" s="446">
        <f t="shared" si="9"/>
        <v>131.20799967808136</v>
      </c>
      <c r="AJ13" s="446">
        <f t="shared" si="9"/>
        <v>135.98748541306185</v>
      </c>
      <c r="AK13" s="446">
        <f t="shared" si="9"/>
        <v>145.36738964226791</v>
      </c>
      <c r="AL13" s="446">
        <f t="shared" si="9"/>
        <v>156.04301637761057</v>
      </c>
      <c r="AM13" s="446">
        <f t="shared" si="9"/>
        <v>169.89859562995454</v>
      </c>
      <c r="AN13" s="446">
        <f t="shared" si="9"/>
        <v>176.53514949096615</v>
      </c>
      <c r="AO13" s="446">
        <f t="shared" si="9"/>
        <v>186.00257534908053</v>
      </c>
      <c r="AP13" s="446">
        <f t="shared" si="9"/>
        <v>192.3665043660215</v>
      </c>
      <c r="AQ13" s="446">
        <f t="shared" si="9"/>
        <v>193.655184902016</v>
      </c>
      <c r="AR13" s="446">
        <f t="shared" si="9"/>
        <v>211.37378777513985</v>
      </c>
      <c r="AS13" s="446">
        <f t="shared" si="9"/>
        <v>209.9985916059716</v>
      </c>
      <c r="AT13" s="446">
        <f t="shared" si="9"/>
        <v>220.61285260150498</v>
      </c>
      <c r="AU13" s="446">
        <f t="shared" si="9"/>
        <v>226.35306426300752</v>
      </c>
      <c r="AV13" s="450"/>
      <c r="AW13" s="450"/>
      <c r="AX13" s="450"/>
      <c r="AY13" s="450"/>
      <c r="AZ13" s="450"/>
      <c r="BA13" s="450"/>
      <c r="BB13" s="450"/>
      <c r="BC13" s="450"/>
      <c r="BD13" s="450"/>
      <c r="BE13" s="450"/>
      <c r="BF13" s="450"/>
      <c r="BG13" s="450"/>
      <c r="BH13" s="450"/>
      <c r="BI13" s="450"/>
      <c r="BJ13" s="450"/>
      <c r="BK13" s="450"/>
      <c r="BL13" s="450"/>
      <c r="BM13" s="450"/>
      <c r="BN13" s="450"/>
      <c r="BO13" s="450"/>
      <c r="BP13" s="450"/>
      <c r="BQ13" s="450"/>
      <c r="BR13" s="450"/>
    </row>
    <row r="14" spans="1:70">
      <c r="A14" s="445"/>
      <c r="B14" s="460" t="s">
        <v>96</v>
      </c>
      <c r="C14" s="461">
        <f>'NoE 2DGT'!D$263+'NoE 2DGT'!D$269+'NoE 2DGT'!D$341+'NoE 2DGT'!D$347+'NoE 2DGT'!D$353+'NoE 2DGT'!D$365+'NoE 2DGT'!D$371+'NoE 2DGT'!D$389+'NoE 2DGT'!D$401</f>
        <v>77258</v>
      </c>
      <c r="D14" s="462">
        <f>'NoE 2DGT'!E$263+'NoE 2DGT'!E$269+'NoE 2DGT'!E$341+'NoE 2DGT'!E$347+'NoE 2DGT'!E$353+'NoE 2DGT'!E$365+'NoE 2DGT'!E$371+'NoE 2DGT'!E$389+'NoE 2DGT'!E$401</f>
        <v>83931</v>
      </c>
      <c r="E14" s="462">
        <f>'NoE 2DGT'!F$263+'NoE 2DGT'!F$269+'NoE 2DGT'!F$341+'NoE 2DGT'!F$347+'NoE 2DGT'!F$353+'NoE 2DGT'!F$365+'NoE 2DGT'!F$371+'NoE 2DGT'!F$389+'NoE 2DGT'!F$401</f>
        <v>101102</v>
      </c>
      <c r="F14" s="462">
        <f>'NoE 2DGT'!G$263+'NoE 2DGT'!G$269+'NoE 2DGT'!G$341+'NoE 2DGT'!G$347+'NoE 2DGT'!G$353+'NoE 2DGT'!G$365+'NoE 2DGT'!G$371+'NoE 2DGT'!G$389+'NoE 2DGT'!G$401</f>
        <v>104997</v>
      </c>
      <c r="G14" s="462">
        <f>'NoE 2DGT'!H$263+'NoE 2DGT'!H$269+'NoE 2DGT'!H$341+'NoE 2DGT'!H$347+'NoE 2DGT'!H$353+'NoE 2DGT'!H$365+'NoE 2DGT'!H$371+'NoE 2DGT'!H$389+'NoE 2DGT'!H$401</f>
        <v>112341</v>
      </c>
      <c r="H14" s="462">
        <f>'NoE 2DGT'!I$263+'NoE 2DGT'!I$269+'NoE 2DGT'!I$341+'NoE 2DGT'!I$347+'NoE 2DGT'!I$353+'NoE 2DGT'!I$365+'NoE 2DGT'!I$371+'NoE 2DGT'!I$389+'NoE 2DGT'!I$401</f>
        <v>120449</v>
      </c>
      <c r="I14" s="462">
        <f>'NoE 2DGT'!J$263+'NoE 2DGT'!J$269+'NoE 2DGT'!J$341+'NoE 2DGT'!J$347+'NoE 2DGT'!J$353+'NoE 2DGT'!J$365+'NoE 2DGT'!J$371+'NoE 2DGT'!J$389+'NoE 2DGT'!J$401</f>
        <v>134720</v>
      </c>
      <c r="J14" s="462">
        <f>'NoE 2DGT'!K$263+'NoE 2DGT'!K$269+'NoE 2DGT'!K$341+'NoE 2DGT'!K$347+'NoE 2DGT'!K$353+'NoE 2DGT'!K$365+'NoE 2DGT'!K$371+'NoE 2DGT'!K$389+'NoE 2DGT'!K$401</f>
        <v>140336</v>
      </c>
      <c r="K14" s="462">
        <f>'NoE 2DGT'!L$263+'NoE 2DGT'!L$269+'NoE 2DGT'!L$341+'NoE 2DGT'!L$347+'NoE 2DGT'!L$353+'NoE 2DGT'!L$365+'NoE 2DGT'!L$371+'NoE 2DGT'!L$389+'NoE 2DGT'!L$401</f>
        <v>147886</v>
      </c>
      <c r="L14" s="463">
        <f>'NoE 2DGT'!M$263+'NoE 2DGT'!M$269+'NoE 2DGT'!M$341+'NoE 2DGT'!M$347+'NoE 2DGT'!M$353+'NoE 2DGT'!M$365+'NoE 2DGT'!M$371+'NoE 2DGT'!M$389+'NoE 2DGT'!M$401</f>
        <v>151445</v>
      </c>
      <c r="M14" s="463">
        <f>'NoE 2DGT'!N$263+'NoE 2DGT'!N$269+'NoE 2DGT'!N$341+'NoE 2DGT'!N$347+'NoE 2DGT'!N$353+'NoE 2DGT'!N$365+'NoE 2DGT'!N$371+'NoE 2DGT'!N$389+'NoE 2DGT'!N$401</f>
        <v>150495</v>
      </c>
      <c r="N14" s="463">
        <f>'NoE 2DGT'!O$263+'NoE 2DGT'!O$269+'NoE 2DGT'!O$341+'NoE 2DGT'!O$347+'NoE 2DGT'!O$353+'NoE 2DGT'!O$365+'NoE 2DGT'!O$371+'NoE 2DGT'!O$389+'NoE 2DGT'!O$401</f>
        <v>163204</v>
      </c>
      <c r="O14" s="463">
        <f>'NoE 2DGT'!P$263+'NoE 2DGT'!P$269+'NoE 2DGT'!P$341+'NoE 2DGT'!P$347+'NoE 2DGT'!P$353+'NoE 2DGT'!P$365+'NoE 2DGT'!P$371+'NoE 2DGT'!P$389+'NoE 2DGT'!P$401</f>
        <v>161453</v>
      </c>
      <c r="P14" s="463">
        <f>'NoE 2DGT'!Q$263+'NoE 2DGT'!Q$269+'NoE 2DGT'!Q$341+'NoE 2DGT'!Q$347+'NoE 2DGT'!Q$353+'NoE 2DGT'!Q$365+'NoE 2DGT'!Q$371+'NoE 2DGT'!Q$389+'NoE 2DGT'!Q$401</f>
        <v>170503</v>
      </c>
      <c r="Q14" s="463">
        <f>'NoE 2DGT'!R$263+'NoE 2DGT'!R$269+'NoE 2DGT'!R$341+'NoE 2DGT'!R$347+'NoE 2DGT'!R$353+'NoE 2DGT'!R$365+'NoE 2DGT'!R$371+'NoE 2DGT'!R$389+'NoE 2DGT'!R$401</f>
        <v>175880</v>
      </c>
      <c r="R14" s="445"/>
      <c r="S14" s="445"/>
      <c r="T14" s="445"/>
      <c r="U14" s="445"/>
      <c r="V14" s="445"/>
      <c r="W14" s="445"/>
      <c r="X14" s="445"/>
      <c r="Y14" s="445"/>
      <c r="Z14" s="445"/>
      <c r="AA14" s="445"/>
      <c r="AB14" s="445"/>
      <c r="AC14" s="445"/>
      <c r="AD14" s="445"/>
      <c r="AE14" s="445"/>
      <c r="AF14" s="445"/>
      <c r="AG14" s="446">
        <f>100</f>
        <v>100</v>
      </c>
      <c r="AH14" s="446">
        <f t="shared" si="9"/>
        <v>108.63729322529706</v>
      </c>
      <c r="AI14" s="446">
        <f t="shared" si="9"/>
        <v>130.86282326749333</v>
      </c>
      <c r="AJ14" s="446">
        <f t="shared" si="9"/>
        <v>135.90437236273266</v>
      </c>
      <c r="AK14" s="446">
        <f t="shared" si="9"/>
        <v>145.41018405860882</v>
      </c>
      <c r="AL14" s="446">
        <f t="shared" si="9"/>
        <v>155.90489010846773</v>
      </c>
      <c r="AM14" s="446">
        <f t="shared" si="9"/>
        <v>174.37676357141007</v>
      </c>
      <c r="AN14" s="446">
        <f t="shared" si="9"/>
        <v>181.64591369178598</v>
      </c>
      <c r="AO14" s="446">
        <f t="shared" si="9"/>
        <v>191.41836444122291</v>
      </c>
      <c r="AP14" s="446">
        <f t="shared" si="9"/>
        <v>196.02500711900385</v>
      </c>
      <c r="AQ14" s="446">
        <f t="shared" si="9"/>
        <v>194.79536099821377</v>
      </c>
      <c r="AR14" s="446">
        <f t="shared" si="9"/>
        <v>211.24543736570971</v>
      </c>
      <c r="AS14" s="446">
        <f t="shared" si="9"/>
        <v>208.97900541044294</v>
      </c>
      <c r="AT14" s="446">
        <f t="shared" si="9"/>
        <v>220.69300266639053</v>
      </c>
      <c r="AU14" s="446">
        <f t="shared" si="9"/>
        <v>227.6527997100624</v>
      </c>
      <c r="AV14" s="445"/>
      <c r="AW14" s="445"/>
      <c r="AX14" s="445"/>
      <c r="AY14" s="445"/>
      <c r="AZ14" s="445"/>
      <c r="BA14" s="445"/>
      <c r="BB14" s="445"/>
      <c r="BC14" s="445"/>
      <c r="BD14" s="445"/>
      <c r="BE14" s="445"/>
      <c r="BF14" s="445"/>
      <c r="BG14" s="445"/>
      <c r="BH14" s="445"/>
      <c r="BI14" s="445"/>
      <c r="BJ14" s="445"/>
      <c r="BK14" s="445"/>
      <c r="BL14" s="445"/>
      <c r="BM14" s="445"/>
      <c r="BN14" s="445"/>
      <c r="BO14" s="445"/>
      <c r="BP14" s="445"/>
      <c r="BQ14" s="445"/>
      <c r="BR14" s="445"/>
    </row>
    <row r="15" spans="1:70">
      <c r="A15" s="445"/>
      <c r="B15" s="460" t="s">
        <v>97</v>
      </c>
      <c r="C15" s="461">
        <f>'NoE 2DGT'!D$305+'NoE 2DGT'!D$311+'NoE 2DGT'!D$317+'NoE 2DGT'!D$323+'NoE 2DGT'!D$329+'NoE 2DGT'!D$359</f>
        <v>17485</v>
      </c>
      <c r="D15" s="462">
        <f>'NoE 2DGT'!E$305+'NoE 2DGT'!E$311+'NoE 2DGT'!E$317+'NoE 2DGT'!E$323+'NoE 2DGT'!E$329+'NoE 2DGT'!E$359</f>
        <v>18569</v>
      </c>
      <c r="E15" s="462">
        <f>'NoE 2DGT'!F$305+'NoE 2DGT'!F$311+'NoE 2DGT'!F$317+'NoE 2DGT'!F$323+'NoE 2DGT'!F$329+'NoE 2DGT'!F$359</f>
        <v>23336</v>
      </c>
      <c r="F15" s="462">
        <f>'NoE 2DGT'!G$305+'NoE 2DGT'!G$311+'NoE 2DGT'!G$317+'NoE 2DGT'!G$323+'NoE 2DGT'!G$329+'NoE 2DGT'!G$359</f>
        <v>24399</v>
      </c>
      <c r="G15" s="462">
        <f>'NoE 2DGT'!H$305+'NoE 2DGT'!H$311+'NoE 2DGT'!H$317+'NoE 2DGT'!H$323+'NoE 2DGT'!H$329+'NoE 2DGT'!H$359</f>
        <v>26302</v>
      </c>
      <c r="H15" s="462">
        <f>'NoE 2DGT'!I$305+'NoE 2DGT'!I$311+'NoE 2DGT'!I$317+'NoE 2DGT'!I$323+'NoE 2DGT'!I$329+'NoE 2DGT'!I$359</f>
        <v>28871</v>
      </c>
      <c r="I15" s="462">
        <f>'NoE 2DGT'!J$305+'NoE 2DGT'!J$311+'NoE 2DGT'!J$317+'NoE 2DGT'!J$323+'NoE 2DGT'!J$329+'NoE 2DGT'!J$359</f>
        <v>28575</v>
      </c>
      <c r="J15" s="462">
        <f>'NoE 2DGT'!K$305+'NoE 2DGT'!K$311+'NoE 2DGT'!K$317+'NoE 2DGT'!K$323+'NoE 2DGT'!K$329+'NoE 2DGT'!K$359</f>
        <v>29621</v>
      </c>
      <c r="K15" s="462">
        <f>'NoE 2DGT'!L$305+'NoE 2DGT'!L$311+'NoE 2DGT'!L$317+'NoE 2DGT'!L$323+'NoE 2DGT'!L$329+'NoE 2DGT'!L$359</f>
        <v>31333</v>
      </c>
      <c r="L15" s="463">
        <f>'NoE 2DGT'!M$305+'NoE 2DGT'!M$311+'NoE 2DGT'!M$317+'NoE 2DGT'!M$323+'NoE 2DGT'!M$329+'NoE 2DGT'!M$359</f>
        <v>33897</v>
      </c>
      <c r="M15" s="463">
        <f>'NoE 2DGT'!N$305+'NoE 2DGT'!N$311+'NoE 2DGT'!N$317+'NoE 2DGT'!N$323+'NoE 2DGT'!N$329+'NoE 2DGT'!N$359</f>
        <v>35743</v>
      </c>
      <c r="N15" s="463">
        <f>'NoE 2DGT'!O$305+'NoE 2DGT'!O$311+'NoE 2DGT'!O$317+'NoE 2DGT'!O$323+'NoE 2DGT'!O$329+'NoE 2DGT'!O$359</f>
        <v>40141</v>
      </c>
      <c r="O15" s="463">
        <f>'NoE 2DGT'!P$305+'NoE 2DGT'!P$311+'NoE 2DGT'!P$317+'NoE 2DGT'!P$323+'NoE 2DGT'!P$329+'NoE 2DGT'!P$359</f>
        <v>40521</v>
      </c>
      <c r="P15" s="463">
        <f>'NoE 2DGT'!Q$305+'NoE 2DGT'!Q$311+'NoE 2DGT'!Q$317+'NoE 2DGT'!Q$323+'NoE 2DGT'!Q$329+'NoE 2DGT'!Q$359</f>
        <v>41694</v>
      </c>
      <c r="Q15" s="463">
        <f>'NoE 2DGT'!R$305+'NoE 2DGT'!R$311+'NoE 2DGT'!R$317+'NoE 2DGT'!R$323+'NoE 2DGT'!R$329+'NoE 2DGT'!R$359</f>
        <v>41856</v>
      </c>
      <c r="R15" s="445"/>
      <c r="S15" s="445"/>
      <c r="T15" s="445"/>
      <c r="U15" s="445"/>
      <c r="V15" s="445"/>
      <c r="W15" s="445"/>
      <c r="X15" s="445"/>
      <c r="Y15" s="445"/>
      <c r="Z15" s="445"/>
      <c r="AA15" s="445"/>
      <c r="AB15" s="445"/>
      <c r="AC15" s="445"/>
      <c r="AD15" s="445"/>
      <c r="AE15" s="445"/>
      <c r="AF15" s="445"/>
      <c r="AG15" s="446">
        <f>100</f>
        <v>100</v>
      </c>
      <c r="AH15" s="446">
        <f t="shared" si="9"/>
        <v>106.19959965684873</v>
      </c>
      <c r="AI15" s="446">
        <f t="shared" si="9"/>
        <v>133.46296825850729</v>
      </c>
      <c r="AJ15" s="446">
        <f t="shared" si="9"/>
        <v>139.54246496997428</v>
      </c>
      <c r="AK15" s="446">
        <f t="shared" si="9"/>
        <v>150.42607949671148</v>
      </c>
      <c r="AL15" s="446">
        <f t="shared" si="9"/>
        <v>165.11867314841294</v>
      </c>
      <c r="AM15" s="446">
        <f t="shared" si="9"/>
        <v>163.4257935373177</v>
      </c>
      <c r="AN15" s="446">
        <f t="shared" si="9"/>
        <v>169.4080640549042</v>
      </c>
      <c r="AO15" s="446">
        <f t="shared" si="9"/>
        <v>179.19931369745495</v>
      </c>
      <c r="AP15" s="446">
        <f t="shared" si="9"/>
        <v>193.86331140977981</v>
      </c>
      <c r="AQ15" s="446">
        <f t="shared" si="9"/>
        <v>204.42093222762367</v>
      </c>
      <c r="AR15" s="446">
        <f t="shared" si="9"/>
        <v>229.57392050328852</v>
      </c>
      <c r="AS15" s="446">
        <f t="shared" si="9"/>
        <v>231.74721189591079</v>
      </c>
      <c r="AT15" s="446">
        <f t="shared" si="9"/>
        <v>238.45581927366314</v>
      </c>
      <c r="AU15" s="446">
        <f t="shared" si="9"/>
        <v>239.38232770946524</v>
      </c>
      <c r="AV15" s="445"/>
      <c r="AW15" s="445"/>
      <c r="AX15" s="445"/>
      <c r="AY15" s="445"/>
      <c r="AZ15" s="445"/>
      <c r="BA15" s="445"/>
      <c r="BB15" s="445"/>
      <c r="BC15" s="445"/>
      <c r="BD15" s="445"/>
      <c r="BE15" s="445"/>
      <c r="BF15" s="445"/>
      <c r="BG15" s="445"/>
      <c r="BH15" s="445"/>
      <c r="BI15" s="445"/>
      <c r="BJ15" s="445"/>
      <c r="BK15" s="445"/>
      <c r="BL15" s="445"/>
      <c r="BM15" s="445"/>
      <c r="BN15" s="445"/>
      <c r="BO15" s="445"/>
      <c r="BP15" s="445"/>
      <c r="BQ15" s="445"/>
      <c r="BR15" s="445"/>
    </row>
    <row r="16" spans="1:70">
      <c r="A16" s="445"/>
      <c r="B16" s="460" t="s">
        <v>98</v>
      </c>
      <c r="C16" s="461">
        <f>'NoE 2DGT'!D$299+'NoE 2DGT'!D$377</f>
        <v>4661</v>
      </c>
      <c r="D16" s="462">
        <f>'NoE 2DGT'!E$299+'NoE 2DGT'!E$377</f>
        <v>4961</v>
      </c>
      <c r="E16" s="462">
        <f>'NoE 2DGT'!F$299+'NoE 2DGT'!F$377</f>
        <v>5988</v>
      </c>
      <c r="F16" s="462">
        <f>'NoE 2DGT'!G$299+'NoE 2DGT'!G$377</f>
        <v>5781</v>
      </c>
      <c r="G16" s="462">
        <f>'NoE 2DGT'!H$299+'NoE 2DGT'!H$377</f>
        <v>5858</v>
      </c>
      <c r="H16" s="462">
        <f>'NoE 2DGT'!I$299+'NoE 2DGT'!I$377</f>
        <v>5793</v>
      </c>
      <c r="I16" s="462">
        <f>'NoE 2DGT'!J$299+'NoE 2DGT'!J$377</f>
        <v>5591</v>
      </c>
      <c r="J16" s="462">
        <f>'NoE 2DGT'!K$299+'NoE 2DGT'!K$377</f>
        <v>5526</v>
      </c>
      <c r="K16" s="462">
        <f>'NoE 2DGT'!L$299+'NoE 2DGT'!L$377</f>
        <v>5675</v>
      </c>
      <c r="L16" s="463">
        <f>'NoE 2DGT'!M$299+'NoE 2DGT'!M$377</f>
        <v>5878</v>
      </c>
      <c r="M16" s="463">
        <f>'NoE 2DGT'!N$299+'NoE 2DGT'!N$377</f>
        <v>6263</v>
      </c>
      <c r="N16" s="463">
        <f>'NoE 2DGT'!O$299+'NoE 2DGT'!O$377</f>
        <v>6769</v>
      </c>
      <c r="O16" s="463">
        <f>'NoE 2DGT'!P$299+'NoE 2DGT'!P$377</f>
        <v>6773</v>
      </c>
      <c r="P16" s="463">
        <f>'NoE 2DGT'!Q$299+'NoE 2DGT'!Q$377</f>
        <v>7101</v>
      </c>
      <c r="Q16" s="463">
        <f>'NoE 2DGT'!R$299+'NoE 2DGT'!R$377</f>
        <v>7268</v>
      </c>
      <c r="R16" s="445"/>
      <c r="S16" s="445"/>
      <c r="T16" s="445"/>
      <c r="U16" s="445"/>
      <c r="V16" s="445"/>
      <c r="W16" s="445"/>
      <c r="X16" s="445"/>
      <c r="Y16" s="445"/>
      <c r="Z16" s="445"/>
      <c r="AA16" s="445"/>
      <c r="AB16" s="445"/>
      <c r="AC16" s="445"/>
      <c r="AD16" s="445"/>
      <c r="AE16" s="445"/>
      <c r="AF16" s="445"/>
      <c r="AG16" s="446">
        <f>100</f>
        <v>100</v>
      </c>
      <c r="AH16" s="446">
        <f t="shared" si="9"/>
        <v>106.43638704140743</v>
      </c>
      <c r="AI16" s="446">
        <f t="shared" si="9"/>
        <v>128.47028534649218</v>
      </c>
      <c r="AJ16" s="446">
        <f t="shared" si="9"/>
        <v>124.02917828792104</v>
      </c>
      <c r="AK16" s="446">
        <f t="shared" si="9"/>
        <v>125.68118429521562</v>
      </c>
      <c r="AL16" s="446">
        <f t="shared" si="9"/>
        <v>124.28663376957735</v>
      </c>
      <c r="AM16" s="446">
        <f t="shared" si="9"/>
        <v>119.95279982836301</v>
      </c>
      <c r="AN16" s="446">
        <f t="shared" si="9"/>
        <v>118.55824930272473</v>
      </c>
      <c r="AO16" s="446">
        <f t="shared" si="9"/>
        <v>121.7549881999571</v>
      </c>
      <c r="AP16" s="446">
        <f t="shared" si="9"/>
        <v>126.11027676464278</v>
      </c>
      <c r="AQ16" s="446">
        <f t="shared" si="9"/>
        <v>134.37030680111565</v>
      </c>
      <c r="AR16" s="446">
        <f t="shared" si="9"/>
        <v>145.22634627762284</v>
      </c>
      <c r="AS16" s="446">
        <f t="shared" si="9"/>
        <v>145.31216477150826</v>
      </c>
      <c r="AT16" s="446">
        <f t="shared" si="9"/>
        <v>152.34928127011372</v>
      </c>
      <c r="AU16" s="446">
        <f t="shared" si="9"/>
        <v>155.93220338983051</v>
      </c>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row>
    <row r="17" spans="1:70" s="33" customFormat="1" ht="21" customHeight="1">
      <c r="A17" s="450"/>
      <c r="B17" s="460" t="s">
        <v>99</v>
      </c>
      <c r="C17" s="478">
        <f>SUM(C18:C19)</f>
        <v>233482</v>
      </c>
      <c r="D17" s="479">
        <f>SUM(D18:D19)</f>
        <v>246630</v>
      </c>
      <c r="E17" s="479">
        <f t="shared" ref="E17:K17" si="10">SUM(E18:E19)</f>
        <v>273539</v>
      </c>
      <c r="F17" s="479">
        <f t="shared" si="10"/>
        <v>277314</v>
      </c>
      <c r="G17" s="479">
        <f t="shared" si="10"/>
        <v>286294</v>
      </c>
      <c r="H17" s="479">
        <f t="shared" si="10"/>
        <v>274591</v>
      </c>
      <c r="I17" s="479">
        <f t="shared" si="10"/>
        <v>277152</v>
      </c>
      <c r="J17" s="479">
        <f t="shared" si="10"/>
        <v>284364</v>
      </c>
      <c r="K17" s="479">
        <f t="shared" si="10"/>
        <v>280349</v>
      </c>
      <c r="L17" s="480">
        <f>SUM(L18:L19)</f>
        <v>283215</v>
      </c>
      <c r="M17" s="480">
        <f t="shared" ref="M17:N17" si="11">SUM(M18:M19)</f>
        <v>298245</v>
      </c>
      <c r="N17" s="480">
        <f t="shared" si="11"/>
        <v>297894</v>
      </c>
      <c r="O17" s="480">
        <f t="shared" ref="O17:P17" si="12">SUM(O18:O19)</f>
        <v>296273</v>
      </c>
      <c r="P17" s="480">
        <f t="shared" si="12"/>
        <v>298544</v>
      </c>
      <c r="Q17" s="480">
        <f t="shared" ref="Q17" si="13">SUM(Q18:Q19)</f>
        <v>299723</v>
      </c>
      <c r="R17" s="450"/>
      <c r="S17" s="450"/>
      <c r="T17" s="450"/>
      <c r="U17" s="450"/>
      <c r="V17" s="450"/>
      <c r="W17" s="450"/>
      <c r="X17" s="450"/>
      <c r="Y17" s="450"/>
      <c r="Z17" s="450"/>
      <c r="AA17" s="450"/>
      <c r="AB17" s="450"/>
      <c r="AC17" s="450"/>
      <c r="AD17" s="450"/>
      <c r="AE17" s="450"/>
      <c r="AF17" s="450"/>
      <c r="AG17" s="446">
        <f>100</f>
        <v>100</v>
      </c>
      <c r="AH17" s="446">
        <f t="shared" si="9"/>
        <v>105.63126921989704</v>
      </c>
      <c r="AI17" s="446">
        <f t="shared" si="9"/>
        <v>117.15635466545601</v>
      </c>
      <c r="AJ17" s="446">
        <f t="shared" si="9"/>
        <v>118.77318165854327</v>
      </c>
      <c r="AK17" s="446">
        <f t="shared" si="9"/>
        <v>122.61930255865549</v>
      </c>
      <c r="AL17" s="446">
        <f t="shared" si="9"/>
        <v>117.60692473081437</v>
      </c>
      <c r="AM17" s="446">
        <f t="shared" si="9"/>
        <v>118.70379729486642</v>
      </c>
      <c r="AN17" s="446">
        <f t="shared" si="9"/>
        <v>121.7926863741102</v>
      </c>
      <c r="AO17" s="446">
        <f t="shared" si="9"/>
        <v>120.0730677311313</v>
      </c>
      <c r="AP17" s="446">
        <f t="shared" si="9"/>
        <v>121.30057135025397</v>
      </c>
      <c r="AQ17" s="446">
        <f t="shared" si="9"/>
        <v>127.73789842471797</v>
      </c>
      <c r="AR17" s="446">
        <f t="shared" si="9"/>
        <v>127.58756563675144</v>
      </c>
      <c r="AS17" s="446">
        <f t="shared" si="9"/>
        <v>126.89329370144165</v>
      </c>
      <c r="AT17" s="446">
        <f t="shared" si="9"/>
        <v>127.8659596885413</v>
      </c>
      <c r="AU17" s="446">
        <f t="shared" si="9"/>
        <v>128.37092366863399</v>
      </c>
      <c r="AV17" s="450"/>
      <c r="AW17" s="450"/>
      <c r="AX17" s="450"/>
      <c r="AY17" s="450"/>
      <c r="AZ17" s="450"/>
      <c r="BA17" s="450"/>
      <c r="BB17" s="450"/>
      <c r="BC17" s="450"/>
      <c r="BD17" s="450"/>
      <c r="BE17" s="450"/>
      <c r="BF17" s="450"/>
      <c r="BG17" s="450"/>
      <c r="BH17" s="450"/>
      <c r="BI17" s="450"/>
      <c r="BJ17" s="450"/>
      <c r="BK17" s="450"/>
      <c r="BL17" s="450"/>
      <c r="BM17" s="450"/>
      <c r="BN17" s="450"/>
      <c r="BO17" s="450"/>
      <c r="BP17" s="450"/>
      <c r="BQ17" s="450"/>
      <c r="BR17" s="450"/>
    </row>
    <row r="18" spans="1:70">
      <c r="A18" s="481"/>
      <c r="B18" s="460" t="s">
        <v>96</v>
      </c>
      <c r="C18" s="461">
        <f>'NoE 2DGT'!D$239+'NoE 2DGT'!D$245+'NoE 2DGT'!D$251+'NoE 2DGT'!D$257+'NoE 2DGT'!D$275+'NoE 2DGT'!D$287+'NoE 2DGT'!D$293+'NoE 2DGT'!D$335+'NoE 2DGT'!D$383+'NoE 2DGT'!D$395+'NoE 2DGT'!D$407+'NoE 2DGT'!D$413</f>
        <v>230853</v>
      </c>
      <c r="D18" s="462">
        <f>'NoE 2DGT'!E$239+'NoE 2DGT'!E$245+'NoE 2DGT'!E$251+'NoE 2DGT'!E$257+'NoE 2DGT'!E$275+'NoE 2DGT'!E$287+'NoE 2DGT'!E$293+'NoE 2DGT'!E$335+'NoE 2DGT'!E$383+'NoE 2DGT'!E$395+'NoE 2DGT'!E$407+'NoE 2DGT'!E$413</f>
        <v>243827</v>
      </c>
      <c r="E18" s="462">
        <f>'NoE 2DGT'!F$239+'NoE 2DGT'!F$245+'NoE 2DGT'!F$251+'NoE 2DGT'!F$257+'NoE 2DGT'!F$275+'NoE 2DGT'!F$287+'NoE 2DGT'!F$293+'NoE 2DGT'!F$335+'NoE 2DGT'!F$383+'NoE 2DGT'!F$395+'NoE 2DGT'!F$407+'NoE 2DGT'!F$413</f>
        <v>270707</v>
      </c>
      <c r="F18" s="462">
        <f>'NoE 2DGT'!G$239+'NoE 2DGT'!G$245+'NoE 2DGT'!G$251+'NoE 2DGT'!G$257+'NoE 2DGT'!G$275+'NoE 2DGT'!G$287+'NoE 2DGT'!G$293+'NoE 2DGT'!G$335+'NoE 2DGT'!G$383+'NoE 2DGT'!G$395+'NoE 2DGT'!G$407+'NoE 2DGT'!G$413</f>
        <v>274574</v>
      </c>
      <c r="G18" s="462">
        <f>'NoE 2DGT'!H$239+'NoE 2DGT'!H$245+'NoE 2DGT'!H$251+'NoE 2DGT'!H$257+'NoE 2DGT'!H$275+'NoE 2DGT'!H$287+'NoE 2DGT'!H$293+'NoE 2DGT'!H$335+'NoE 2DGT'!H$383+'NoE 2DGT'!H$395+'NoE 2DGT'!H$407+'NoE 2DGT'!H$413</f>
        <v>283656</v>
      </c>
      <c r="H18" s="462">
        <f>'NoE 2DGT'!I$239+'NoE 2DGT'!I$245+'NoE 2DGT'!I$251+'NoE 2DGT'!I$257+'NoE 2DGT'!I$275+'NoE 2DGT'!I$287+'NoE 2DGT'!I$293+'NoE 2DGT'!I$335+'NoE 2DGT'!I$383+'NoE 2DGT'!I$395+'NoE 2DGT'!I$407+'NoE 2DGT'!I$413</f>
        <v>271562</v>
      </c>
      <c r="I18" s="462">
        <f>'NoE 2DGT'!J$239+'NoE 2DGT'!J$245+'NoE 2DGT'!J$251+'NoE 2DGT'!J$257+'NoE 2DGT'!J$275+'NoE 2DGT'!J$287+'NoE 2DGT'!J$293+'NoE 2DGT'!J$335+'NoE 2DGT'!J$383+'NoE 2DGT'!J$395+'NoE 2DGT'!J$407+'NoE 2DGT'!J$413</f>
        <v>274539</v>
      </c>
      <c r="J18" s="462">
        <f>'NoE 2DGT'!K$239+'NoE 2DGT'!K$245+'NoE 2DGT'!K$251+'NoE 2DGT'!K$257+'NoE 2DGT'!K$275+'NoE 2DGT'!K$287+'NoE 2DGT'!K$293+'NoE 2DGT'!K$335+'NoE 2DGT'!K$383+'NoE 2DGT'!K$395+'NoE 2DGT'!K$407+'NoE 2DGT'!K$413</f>
        <v>281951</v>
      </c>
      <c r="K18" s="462">
        <f>'NoE 2DGT'!L$239+'NoE 2DGT'!L$245+'NoE 2DGT'!L$251+'NoE 2DGT'!L$257+'NoE 2DGT'!L$275+'NoE 2DGT'!L$287+'NoE 2DGT'!L$293+'NoE 2DGT'!L$335+'NoE 2DGT'!L$383+'NoE 2DGT'!L$395+'NoE 2DGT'!L$407+'NoE 2DGT'!L$413</f>
        <v>277878</v>
      </c>
      <c r="L18" s="463">
        <f>'NoE 2DGT'!M$239+'NoE 2DGT'!M$245+'NoE 2DGT'!M$251+'NoE 2DGT'!M$257+'NoE 2DGT'!M$275+'NoE 2DGT'!M$287+'NoE 2DGT'!M$293+'NoE 2DGT'!M$335+'NoE 2DGT'!M$383+'NoE 2DGT'!M$395+'NoE 2DGT'!M$407+'NoE 2DGT'!M$413</f>
        <v>280679</v>
      </c>
      <c r="M18" s="463">
        <f>'NoE 2DGT'!N$239+'NoE 2DGT'!N$245+'NoE 2DGT'!N$251+'NoE 2DGT'!N$257+'NoE 2DGT'!N$275+'NoE 2DGT'!N$287+'NoE 2DGT'!N$293+'NoE 2DGT'!N$335+'NoE 2DGT'!N$383+'NoE 2DGT'!N$395+'NoE 2DGT'!N$407+'NoE 2DGT'!N$413</f>
        <v>295570</v>
      </c>
      <c r="N18" s="463">
        <f>'NoE 2DGT'!O$239+'NoE 2DGT'!O$245+'NoE 2DGT'!O$251+'NoE 2DGT'!O$257+'NoE 2DGT'!O$275+'NoE 2DGT'!O$287+'NoE 2DGT'!O$293+'NoE 2DGT'!O$335+'NoE 2DGT'!O$383+'NoE 2DGT'!O$395+'NoE 2DGT'!O$407+'NoE 2DGT'!O$413</f>
        <v>294962</v>
      </c>
      <c r="O18" s="463">
        <f>'NoE 2DGT'!P$239+'NoE 2DGT'!P$245+'NoE 2DGT'!P$251+'NoE 2DGT'!P$257+'NoE 2DGT'!P$275+'NoE 2DGT'!P$287+'NoE 2DGT'!P$293+'NoE 2DGT'!P$335+'NoE 2DGT'!P$383+'NoE 2DGT'!P$395+'NoE 2DGT'!P$407+'NoE 2DGT'!P$413</f>
        <v>293373</v>
      </c>
      <c r="P18" s="463">
        <f>'NoE 2DGT'!Q$239+'NoE 2DGT'!Q$245+'NoE 2DGT'!Q$251+'NoE 2DGT'!Q$257+'NoE 2DGT'!Q$275+'NoE 2DGT'!Q$287+'NoE 2DGT'!Q$293+'NoE 2DGT'!Q$335+'NoE 2DGT'!Q$383+'NoE 2DGT'!Q$395+'NoE 2DGT'!Q$407+'NoE 2DGT'!Q$413</f>
        <v>295637</v>
      </c>
      <c r="Q18" s="463">
        <f>'NoE 2DGT'!R$239+'NoE 2DGT'!R$245+'NoE 2DGT'!R$251+'NoE 2DGT'!R$257+'NoE 2DGT'!R$275+'NoE 2DGT'!R$287+'NoE 2DGT'!R$293+'NoE 2DGT'!R$335+'NoE 2DGT'!R$383+'NoE 2DGT'!R$395+'NoE 2DGT'!R$407+'NoE 2DGT'!R$413</f>
        <v>296848</v>
      </c>
      <c r="R18" s="445"/>
      <c r="S18" s="445"/>
      <c r="T18" s="445"/>
      <c r="U18" s="445"/>
      <c r="V18" s="445"/>
      <c r="W18" s="445"/>
      <c r="X18" s="445"/>
      <c r="Y18" s="445"/>
      <c r="Z18" s="445"/>
      <c r="AA18" s="445"/>
      <c r="AB18" s="445"/>
      <c r="AC18" s="445"/>
      <c r="AD18" s="445"/>
      <c r="AE18" s="445"/>
      <c r="AF18" s="445"/>
      <c r="AG18" s="446">
        <f>100</f>
        <v>100</v>
      </c>
      <c r="AH18" s="446">
        <f t="shared" si="9"/>
        <v>105.62002659701196</v>
      </c>
      <c r="AI18" s="446">
        <f t="shared" si="9"/>
        <v>117.26379990730031</v>
      </c>
      <c r="AJ18" s="446">
        <f t="shared" si="9"/>
        <v>118.93889184892551</v>
      </c>
      <c r="AK18" s="446">
        <f t="shared" si="9"/>
        <v>122.87299710205195</v>
      </c>
      <c r="AL18" s="446">
        <f t="shared" si="9"/>
        <v>117.63416546460302</v>
      </c>
      <c r="AM18" s="446">
        <f t="shared" si="9"/>
        <v>118.92373068576107</v>
      </c>
      <c r="AN18" s="446">
        <f t="shared" si="9"/>
        <v>122.13443186789861</v>
      </c>
      <c r="AO18" s="446">
        <f t="shared" si="9"/>
        <v>120.37010565164846</v>
      </c>
      <c r="AP18" s="446">
        <f t="shared" si="9"/>
        <v>121.5834318808939</v>
      </c>
      <c r="AQ18" s="446">
        <f t="shared" si="9"/>
        <v>128.03385704322665</v>
      </c>
      <c r="AR18" s="446">
        <f t="shared" si="9"/>
        <v>127.77048598025583</v>
      </c>
      <c r="AS18" s="446">
        <f t="shared" si="9"/>
        <v>127.08216917259035</v>
      </c>
      <c r="AT18" s="446">
        <f t="shared" si="9"/>
        <v>128.06287984128429</v>
      </c>
      <c r="AU18" s="446">
        <f t="shared" si="9"/>
        <v>128.58745608677384</v>
      </c>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row>
    <row r="19" spans="1:70" ht="10.9" thickBot="1">
      <c r="A19" s="445"/>
      <c r="B19" s="482" t="s">
        <v>100</v>
      </c>
      <c r="C19" s="483">
        <f>'NoE 2DGT'!D$281</f>
        <v>2629</v>
      </c>
      <c r="D19" s="484">
        <f>'NoE 2DGT'!E$281</f>
        <v>2803</v>
      </c>
      <c r="E19" s="484">
        <f>'NoE 2DGT'!F$281</f>
        <v>2832</v>
      </c>
      <c r="F19" s="484">
        <f>'NoE 2DGT'!G$281</f>
        <v>2740</v>
      </c>
      <c r="G19" s="484">
        <f>'NoE 2DGT'!H$281</f>
        <v>2638</v>
      </c>
      <c r="H19" s="484">
        <f>'NoE 2DGT'!I$281</f>
        <v>3029</v>
      </c>
      <c r="I19" s="484">
        <f>'NoE 2DGT'!J$281</f>
        <v>2613</v>
      </c>
      <c r="J19" s="484">
        <f>'NoE 2DGT'!K$281</f>
        <v>2413</v>
      </c>
      <c r="K19" s="484">
        <f>'NoE 2DGT'!L$281</f>
        <v>2471</v>
      </c>
      <c r="L19" s="485">
        <f>'NoE 2DGT'!M$281</f>
        <v>2536</v>
      </c>
      <c r="M19" s="485">
        <f>'NoE 2DGT'!N$281</f>
        <v>2675</v>
      </c>
      <c r="N19" s="485">
        <f>'NoE 2DGT'!O$281</f>
        <v>2932</v>
      </c>
      <c r="O19" s="485">
        <f>'NoE 2DGT'!P$281</f>
        <v>2900</v>
      </c>
      <c r="P19" s="485">
        <f>'NoE 2DGT'!Q$281</f>
        <v>2907</v>
      </c>
      <c r="Q19" s="485">
        <f>'NoE 2DGT'!R$281</f>
        <v>2875</v>
      </c>
      <c r="R19" s="445"/>
      <c r="S19" s="445"/>
      <c r="T19" s="445"/>
      <c r="U19" s="445"/>
      <c r="V19" s="445"/>
      <c r="W19" s="445"/>
      <c r="X19" s="445"/>
      <c r="Y19" s="445"/>
      <c r="Z19" s="445"/>
      <c r="AA19" s="445"/>
      <c r="AB19" s="445"/>
      <c r="AC19" s="445"/>
      <c r="AD19" s="445"/>
      <c r="AE19" s="445"/>
      <c r="AF19" s="445"/>
      <c r="AG19" s="446">
        <f>100</f>
        <v>100</v>
      </c>
      <c r="AH19" s="446">
        <f t="shared" si="9"/>
        <v>106.61848611639407</v>
      </c>
      <c r="AI19" s="446">
        <f t="shared" si="9"/>
        <v>107.72156713579308</v>
      </c>
      <c r="AJ19" s="446">
        <f t="shared" si="9"/>
        <v>104.22213769494104</v>
      </c>
      <c r="AK19" s="446">
        <f t="shared" si="9"/>
        <v>100.342335488779</v>
      </c>
      <c r="AL19" s="446">
        <f t="shared" si="9"/>
        <v>115.21491061240015</v>
      </c>
      <c r="AM19" s="446">
        <f t="shared" si="9"/>
        <v>99.391403575504</v>
      </c>
      <c r="AN19" s="446">
        <f t="shared" si="9"/>
        <v>91.78394826930392</v>
      </c>
      <c r="AO19" s="446">
        <f t="shared" si="9"/>
        <v>93.990110308101933</v>
      </c>
      <c r="AP19" s="446">
        <f t="shared" si="9"/>
        <v>96.46253328261696</v>
      </c>
      <c r="AQ19" s="446">
        <f t="shared" si="9"/>
        <v>101.74971472042601</v>
      </c>
      <c r="AR19" s="446">
        <f t="shared" si="9"/>
        <v>111.52529478889312</v>
      </c>
      <c r="AS19" s="446">
        <f t="shared" si="9"/>
        <v>110.30810193990111</v>
      </c>
      <c r="AT19" s="446">
        <f t="shared" si="9"/>
        <v>110.57436287561811</v>
      </c>
      <c r="AU19" s="446">
        <f t="shared" si="9"/>
        <v>109.35717002662609</v>
      </c>
      <c r="AV19" s="445"/>
      <c r="AW19" s="445"/>
      <c r="AX19" s="445"/>
      <c r="AY19" s="445"/>
      <c r="AZ19" s="445"/>
      <c r="BA19" s="445"/>
      <c r="BB19" s="445"/>
      <c r="BC19" s="445"/>
      <c r="BD19" s="445"/>
      <c r="BE19" s="445"/>
      <c r="BF19" s="445"/>
      <c r="BG19" s="445"/>
      <c r="BH19" s="445"/>
      <c r="BI19" s="445"/>
      <c r="BJ19" s="445"/>
      <c r="BK19" s="445"/>
      <c r="BL19" s="445"/>
      <c r="BM19" s="445"/>
      <c r="BN19" s="445"/>
      <c r="BO19" s="445"/>
      <c r="BP19" s="445"/>
      <c r="BQ19" s="445"/>
      <c r="BR19" s="445"/>
    </row>
    <row r="20" spans="1:70" s="33" customFormat="1" ht="10.9" thickBot="1">
      <c r="A20" s="450"/>
      <c r="B20" s="451" t="s">
        <v>101</v>
      </c>
      <c r="C20" s="486">
        <f>C13+C17</f>
        <v>332886</v>
      </c>
      <c r="D20" s="487">
        <f t="shared" ref="D20:K20" si="14">D13+D17</f>
        <v>354091</v>
      </c>
      <c r="E20" s="487">
        <f t="shared" si="14"/>
        <v>403965</v>
      </c>
      <c r="F20" s="487">
        <f t="shared" si="14"/>
        <v>412491</v>
      </c>
      <c r="G20" s="487">
        <f t="shared" si="14"/>
        <v>430795</v>
      </c>
      <c r="H20" s="487">
        <f t="shared" si="14"/>
        <v>429704</v>
      </c>
      <c r="I20" s="487">
        <f t="shared" si="14"/>
        <v>446038</v>
      </c>
      <c r="J20" s="487">
        <f t="shared" si="14"/>
        <v>459847</v>
      </c>
      <c r="K20" s="487">
        <f t="shared" si="14"/>
        <v>465243</v>
      </c>
      <c r="L20" s="488">
        <f>L13+L17</f>
        <v>474435</v>
      </c>
      <c r="M20" s="488">
        <f t="shared" ref="M20:N20" si="15">M13+M17</f>
        <v>490746</v>
      </c>
      <c r="N20" s="488">
        <f t="shared" si="15"/>
        <v>508008</v>
      </c>
      <c r="O20" s="488">
        <f t="shared" ref="O20:P20" si="16">O13+O17</f>
        <v>505020</v>
      </c>
      <c r="P20" s="488">
        <f t="shared" si="16"/>
        <v>517842</v>
      </c>
      <c r="Q20" s="488">
        <f t="shared" ref="Q20" si="17">Q13+Q17</f>
        <v>524727</v>
      </c>
      <c r="R20" s="450"/>
      <c r="S20" s="450"/>
      <c r="T20" s="450"/>
      <c r="U20" s="450"/>
      <c r="V20" s="450"/>
      <c r="W20" s="450"/>
      <c r="X20" s="450"/>
      <c r="Y20" s="450"/>
      <c r="Z20" s="450"/>
      <c r="AA20" s="450"/>
      <c r="AB20" s="450"/>
      <c r="AC20" s="450"/>
      <c r="AD20" s="450"/>
      <c r="AE20" s="450"/>
      <c r="AF20" s="450"/>
      <c r="AG20" s="446">
        <f>100</f>
        <v>100</v>
      </c>
      <c r="AH20" s="446">
        <f t="shared" si="9"/>
        <v>106.37004860522822</v>
      </c>
      <c r="AI20" s="446">
        <f t="shared" si="9"/>
        <v>121.35235486022242</v>
      </c>
      <c r="AJ20" s="446">
        <f t="shared" si="9"/>
        <v>123.91359204051838</v>
      </c>
      <c r="AK20" s="446">
        <f t="shared" si="9"/>
        <v>129.41217113366136</v>
      </c>
      <c r="AL20" s="446">
        <f t="shared" si="9"/>
        <v>129.08443130681374</v>
      </c>
      <c r="AM20" s="446">
        <f t="shared" si="9"/>
        <v>133.9912162121567</v>
      </c>
      <c r="AN20" s="446">
        <f t="shared" si="9"/>
        <v>138.13948318643619</v>
      </c>
      <c r="AO20" s="446">
        <f t="shared" si="9"/>
        <v>139.76045853535445</v>
      </c>
      <c r="AP20" s="446">
        <f t="shared" si="9"/>
        <v>142.52176420756655</v>
      </c>
      <c r="AQ20" s="446">
        <f t="shared" si="9"/>
        <v>147.42163984066619</v>
      </c>
      <c r="AR20" s="446">
        <f t="shared" si="9"/>
        <v>152.60719886087128</v>
      </c>
      <c r="AS20" s="446">
        <f t="shared" si="9"/>
        <v>151.70959427551776</v>
      </c>
      <c r="AT20" s="446">
        <f t="shared" si="9"/>
        <v>155.56136334961519</v>
      </c>
      <c r="AU20" s="446">
        <f t="shared" si="9"/>
        <v>157.62963897550512</v>
      </c>
      <c r="AV20" s="450"/>
      <c r="AW20" s="450"/>
      <c r="AX20" s="450"/>
      <c r="AY20" s="450"/>
      <c r="AZ20" s="450"/>
      <c r="BA20" s="450"/>
      <c r="BB20" s="450"/>
      <c r="BC20" s="450"/>
      <c r="BD20" s="450"/>
      <c r="BE20" s="450"/>
      <c r="BF20" s="450"/>
      <c r="BG20" s="450"/>
      <c r="BH20" s="450"/>
      <c r="BI20" s="450"/>
      <c r="BJ20" s="450"/>
      <c r="BK20" s="450"/>
      <c r="BL20" s="450"/>
      <c r="BM20" s="450"/>
      <c r="BN20" s="450"/>
      <c r="BO20" s="450"/>
      <c r="BP20" s="450"/>
      <c r="BQ20" s="450"/>
      <c r="BR20" s="450"/>
    </row>
    <row r="21" spans="1:70" ht="10.9" thickBot="1">
      <c r="A21" s="445"/>
      <c r="B21" s="489"/>
      <c r="C21" s="490"/>
      <c r="D21" s="490"/>
      <c r="E21" s="490"/>
      <c r="F21" s="490"/>
      <c r="G21" s="490"/>
      <c r="H21" s="490"/>
      <c r="I21" s="490"/>
      <c r="J21" s="490"/>
      <c r="K21" s="490"/>
      <c r="L21" s="490"/>
      <c r="M21" s="490"/>
      <c r="N21" s="491"/>
      <c r="O21" s="491"/>
      <c r="P21" s="491"/>
      <c r="Q21" s="491"/>
      <c r="R21" s="445"/>
      <c r="S21" s="445"/>
      <c r="T21" s="445"/>
      <c r="U21" s="445"/>
      <c r="V21" s="445"/>
      <c r="W21" s="445"/>
      <c r="X21" s="445"/>
      <c r="Y21" s="445"/>
      <c r="Z21" s="445"/>
      <c r="AA21" s="445"/>
      <c r="AB21" s="445"/>
      <c r="AC21" s="445"/>
      <c r="AD21" s="445"/>
      <c r="AE21" s="445"/>
      <c r="AF21" s="445"/>
      <c r="AG21" s="446"/>
      <c r="AH21" s="446"/>
      <c r="AI21" s="446"/>
      <c r="AJ21" s="446"/>
      <c r="AK21" s="446"/>
      <c r="AL21" s="446"/>
      <c r="AM21" s="446"/>
      <c r="AN21" s="446"/>
      <c r="AO21" s="446"/>
      <c r="AP21" s="446"/>
      <c r="AQ21" s="446"/>
      <c r="AR21" s="446"/>
      <c r="AS21" s="446"/>
      <c r="AT21" s="446"/>
      <c r="AU21" s="446"/>
      <c r="AV21" s="445"/>
      <c r="AW21" s="445"/>
      <c r="AX21" s="445"/>
      <c r="AY21" s="445"/>
      <c r="AZ21" s="445"/>
      <c r="BA21" s="445"/>
      <c r="BB21" s="445"/>
      <c r="BC21" s="445"/>
      <c r="BD21" s="445"/>
      <c r="BE21" s="445"/>
      <c r="BF21" s="445"/>
      <c r="BG21" s="445"/>
      <c r="BH21" s="445"/>
      <c r="BI21" s="445"/>
      <c r="BJ21" s="445"/>
      <c r="BK21" s="445"/>
      <c r="BL21" s="445"/>
      <c r="BM21" s="445"/>
      <c r="BN21" s="445"/>
      <c r="BO21" s="445"/>
      <c r="BP21" s="445"/>
      <c r="BQ21" s="445"/>
      <c r="BR21" s="445"/>
    </row>
    <row r="22" spans="1:70" s="33" customFormat="1" ht="10.9" thickBot="1">
      <c r="A22" s="450"/>
      <c r="B22" s="492" t="s">
        <v>102</v>
      </c>
      <c r="C22" s="493">
        <f>C10+C20</f>
        <v>369756</v>
      </c>
      <c r="D22" s="494">
        <f t="shared" ref="D22:K22" si="18">D10+D20</f>
        <v>391747</v>
      </c>
      <c r="E22" s="494">
        <f t="shared" si="18"/>
        <v>440959</v>
      </c>
      <c r="F22" s="494">
        <f t="shared" si="18"/>
        <v>449631</v>
      </c>
      <c r="G22" s="494">
        <f t="shared" si="18"/>
        <v>464452</v>
      </c>
      <c r="H22" s="494">
        <f t="shared" si="18"/>
        <v>462851</v>
      </c>
      <c r="I22" s="494">
        <f t="shared" si="18"/>
        <v>481472</v>
      </c>
      <c r="J22" s="494">
        <f t="shared" si="18"/>
        <v>493322</v>
      </c>
      <c r="K22" s="494">
        <f t="shared" si="18"/>
        <v>499063</v>
      </c>
      <c r="L22" s="495">
        <f>L10+L20</f>
        <v>510912</v>
      </c>
      <c r="M22" s="495">
        <f t="shared" ref="M22:N22" si="19">M10+M20</f>
        <v>522640</v>
      </c>
      <c r="N22" s="495">
        <f t="shared" si="19"/>
        <v>546533</v>
      </c>
      <c r="O22" s="495">
        <f t="shared" ref="O22:P22" si="20">O10+O20</f>
        <v>543321</v>
      </c>
      <c r="P22" s="495">
        <f t="shared" si="20"/>
        <v>556161</v>
      </c>
      <c r="Q22" s="495">
        <f t="shared" ref="Q22" si="21">Q10+Q20</f>
        <v>562023</v>
      </c>
      <c r="R22" s="450"/>
      <c r="S22" s="450"/>
      <c r="T22" s="450"/>
      <c r="U22" s="450"/>
      <c r="V22" s="450"/>
      <c r="W22" s="450"/>
      <c r="X22" s="450"/>
      <c r="Y22" s="450"/>
      <c r="Z22" s="450"/>
      <c r="AA22" s="450"/>
      <c r="AB22" s="450"/>
      <c r="AC22" s="450"/>
      <c r="AD22" s="450"/>
      <c r="AE22" s="450"/>
      <c r="AF22" s="450"/>
      <c r="AG22" s="446">
        <f>100</f>
        <v>100</v>
      </c>
      <c r="AH22" s="446">
        <f t="shared" ref="AH22:AU22" si="22">D22*100/$C22</f>
        <v>105.94743560618353</v>
      </c>
      <c r="AI22" s="446">
        <f t="shared" si="22"/>
        <v>119.25675310204568</v>
      </c>
      <c r="AJ22" s="446">
        <f t="shared" si="22"/>
        <v>121.6020835361698</v>
      </c>
      <c r="AK22" s="446">
        <f t="shared" si="22"/>
        <v>125.61040253572627</v>
      </c>
      <c r="AL22" s="446">
        <f t="shared" si="22"/>
        <v>125.17741429483227</v>
      </c>
      <c r="AM22" s="446">
        <f t="shared" si="22"/>
        <v>130.21343805103908</v>
      </c>
      <c r="AN22" s="446">
        <f t="shared" si="22"/>
        <v>133.41825420006708</v>
      </c>
      <c r="AO22" s="446">
        <f t="shared" si="22"/>
        <v>134.97089972846959</v>
      </c>
      <c r="AP22" s="446">
        <f t="shared" si="22"/>
        <v>138.17544542887742</v>
      </c>
      <c r="AQ22" s="446">
        <f t="shared" si="22"/>
        <v>141.34726684624454</v>
      </c>
      <c r="AR22" s="446">
        <f t="shared" si="22"/>
        <v>147.80909572799359</v>
      </c>
      <c r="AS22" s="446">
        <f t="shared" si="22"/>
        <v>146.9404147600039</v>
      </c>
      <c r="AT22" s="446">
        <f t="shared" si="22"/>
        <v>150.41297504300132</v>
      </c>
      <c r="AU22" s="446">
        <f t="shared" si="22"/>
        <v>151.99834485444455</v>
      </c>
      <c r="AV22" s="450"/>
      <c r="AW22" s="450"/>
      <c r="AX22" s="450"/>
      <c r="AY22" s="450"/>
      <c r="AZ22" s="450"/>
      <c r="BA22" s="450"/>
      <c r="BB22" s="450"/>
      <c r="BC22" s="450"/>
      <c r="BD22" s="450"/>
      <c r="BE22" s="450"/>
      <c r="BF22" s="450"/>
      <c r="BG22" s="450"/>
      <c r="BH22" s="450"/>
      <c r="BI22" s="450"/>
      <c r="BJ22" s="450"/>
      <c r="BK22" s="450"/>
      <c r="BL22" s="450"/>
      <c r="BM22" s="450"/>
      <c r="BN22" s="450"/>
      <c r="BO22" s="450"/>
      <c r="BP22" s="450"/>
      <c r="BQ22" s="450"/>
      <c r="BR22" s="450"/>
    </row>
    <row r="23" spans="1:70" s="33" customFormat="1" ht="10.9" thickBot="1">
      <c r="A23" s="450"/>
      <c r="B23" s="496"/>
      <c r="C23" s="497"/>
      <c r="D23" s="497"/>
      <c r="E23" s="497"/>
      <c r="F23" s="497"/>
      <c r="G23" s="497"/>
      <c r="H23" s="497"/>
      <c r="I23" s="497"/>
      <c r="J23" s="497"/>
      <c r="K23" s="497"/>
      <c r="L23" s="497"/>
      <c r="M23" s="497"/>
      <c r="N23" s="498"/>
      <c r="O23" s="498"/>
      <c r="P23" s="498"/>
      <c r="Q23" s="498"/>
      <c r="R23" s="450"/>
      <c r="S23" s="450"/>
      <c r="T23" s="450"/>
      <c r="U23" s="450"/>
      <c r="V23" s="450"/>
      <c r="W23" s="450"/>
      <c r="X23" s="450"/>
      <c r="Y23" s="450"/>
      <c r="Z23" s="450"/>
      <c r="AA23" s="450"/>
      <c r="AB23" s="450"/>
      <c r="AC23" s="450"/>
      <c r="AD23" s="450"/>
      <c r="AE23" s="450"/>
      <c r="AF23" s="450"/>
      <c r="AG23" s="446"/>
      <c r="AH23" s="446"/>
      <c r="AI23" s="446"/>
      <c r="AJ23" s="446"/>
      <c r="AK23" s="446"/>
      <c r="AL23" s="446"/>
      <c r="AM23" s="446"/>
      <c r="AN23" s="446"/>
      <c r="AO23" s="446"/>
      <c r="AP23" s="446"/>
      <c r="AQ23" s="446"/>
      <c r="AR23" s="450"/>
      <c r="AS23" s="450"/>
      <c r="AT23" s="450"/>
      <c r="AU23" s="450"/>
      <c r="AV23" s="450"/>
      <c r="AW23" s="450"/>
      <c r="AX23" s="450"/>
      <c r="AY23" s="450"/>
      <c r="AZ23" s="450"/>
      <c r="BA23" s="450"/>
      <c r="BB23" s="450"/>
      <c r="BC23" s="450"/>
      <c r="BD23" s="450"/>
      <c r="BE23" s="450"/>
      <c r="BF23" s="450"/>
      <c r="BG23" s="450"/>
      <c r="BH23" s="450"/>
      <c r="BI23" s="450"/>
      <c r="BJ23" s="450"/>
      <c r="BK23" s="450"/>
      <c r="BL23" s="450"/>
      <c r="BM23" s="450"/>
      <c r="BN23" s="450"/>
      <c r="BO23" s="450"/>
      <c r="BP23" s="450"/>
      <c r="BQ23" s="450"/>
      <c r="BR23" s="450"/>
    </row>
    <row r="24" spans="1:70" s="33" customFormat="1" ht="21" thickBot="1">
      <c r="A24" s="450"/>
      <c r="B24" s="451" t="s">
        <v>103</v>
      </c>
      <c r="C24" s="499">
        <f>(C6+C7+C13)/C22</f>
        <v>0.2820589794350869</v>
      </c>
      <c r="D24" s="499">
        <f t="shared" ref="D24:I24" si="23">(D6+D7+D13)/D22</f>
        <v>0.28543422157668086</v>
      </c>
      <c r="E24" s="499">
        <f t="shared" si="23"/>
        <v>0.30499887744665605</v>
      </c>
      <c r="F24" s="499">
        <f t="shared" si="23"/>
        <v>0.30908456045068067</v>
      </c>
      <c r="G24" s="499">
        <f t="shared" si="23"/>
        <v>0.31864003169326433</v>
      </c>
      <c r="H24" s="499">
        <f t="shared" si="23"/>
        <v>0.34214466426560597</v>
      </c>
      <c r="I24" s="499">
        <f t="shared" si="23"/>
        <v>0.35796681842350125</v>
      </c>
      <c r="J24" s="499">
        <f>(J6+J7+J13)/J22</f>
        <v>0.36248535439327662</v>
      </c>
      <c r="K24" s="499">
        <f>(K6+K7+K13)/K22</f>
        <v>0.37713074301240523</v>
      </c>
      <c r="L24" s="499">
        <f>(L6+L7+L13)/L22</f>
        <v>0.38146686709257172</v>
      </c>
      <c r="M24" s="500">
        <f t="shared" ref="M24:N24" si="24">(M6+M7+M13)/M22</f>
        <v>0.37429205571712842</v>
      </c>
      <c r="N24" s="501">
        <f t="shared" si="24"/>
        <v>0.39159209050505644</v>
      </c>
      <c r="O24" s="501">
        <f t="shared" ref="O24:P24" si="25">(O6+O7+O13)/O22</f>
        <v>0.39130826896070647</v>
      </c>
      <c r="P24" s="501">
        <f t="shared" si="25"/>
        <v>0.40124891892815212</v>
      </c>
      <c r="Q24" s="501">
        <f t="shared" ref="Q24" si="26">(Q6+Q7+Q13)/Q22</f>
        <v>0.40703672269640212</v>
      </c>
      <c r="R24" s="450"/>
      <c r="S24" s="450"/>
      <c r="T24" s="450"/>
      <c r="U24" s="450"/>
      <c r="V24" s="450"/>
      <c r="W24" s="450"/>
      <c r="X24" s="450"/>
      <c r="Y24" s="450"/>
      <c r="Z24" s="450"/>
      <c r="AA24" s="450"/>
      <c r="AB24" s="450"/>
      <c r="AC24" s="450"/>
      <c r="AD24" s="450"/>
      <c r="AE24" s="450"/>
      <c r="AF24" s="450"/>
      <c r="AG24" s="446"/>
      <c r="AH24" s="446"/>
      <c r="AI24" s="446"/>
      <c r="AJ24" s="446"/>
      <c r="AK24" s="446"/>
      <c r="AL24" s="446"/>
      <c r="AM24" s="446"/>
      <c r="AN24" s="446"/>
      <c r="AO24" s="446"/>
      <c r="AP24" s="446"/>
      <c r="AQ24" s="446"/>
      <c r="AR24" s="450"/>
      <c r="AS24" s="450"/>
      <c r="AT24" s="450"/>
      <c r="AU24" s="450"/>
      <c r="AV24" s="450"/>
      <c r="AW24" s="450"/>
      <c r="AX24" s="450"/>
      <c r="AY24" s="450"/>
      <c r="AZ24" s="450"/>
      <c r="BA24" s="450"/>
      <c r="BB24" s="450"/>
      <c r="BC24" s="450"/>
      <c r="BD24" s="450"/>
      <c r="BE24" s="450"/>
      <c r="BF24" s="450"/>
      <c r="BG24" s="450"/>
      <c r="BH24" s="450"/>
      <c r="BI24" s="450"/>
      <c r="BJ24" s="450"/>
      <c r="BK24" s="450"/>
      <c r="BL24" s="450"/>
      <c r="BM24" s="450"/>
      <c r="BN24" s="450"/>
      <c r="BO24" s="450"/>
      <c r="BP24" s="450"/>
      <c r="BQ24" s="450"/>
      <c r="BR24" s="450"/>
    </row>
    <row r="25" spans="1:70" s="33" customFormat="1" ht="21" thickBot="1">
      <c r="A25" s="450"/>
      <c r="B25" s="471" t="s">
        <v>104</v>
      </c>
      <c r="C25" s="499">
        <f t="shared" ref="C25:K25" si="27">(C8+C9+C17)/C22</f>
        <v>0.71794102056491305</v>
      </c>
      <c r="D25" s="499">
        <f t="shared" si="27"/>
        <v>0.71456577842331914</v>
      </c>
      <c r="E25" s="499">
        <f t="shared" si="27"/>
        <v>0.69500112255334401</v>
      </c>
      <c r="F25" s="499">
        <f t="shared" si="27"/>
        <v>0.69091543954931933</v>
      </c>
      <c r="G25" s="499">
        <f t="shared" si="27"/>
        <v>0.68135996830673573</v>
      </c>
      <c r="H25" s="499">
        <f t="shared" si="27"/>
        <v>0.65785533573439403</v>
      </c>
      <c r="I25" s="499">
        <f t="shared" si="27"/>
        <v>0.64203318157649869</v>
      </c>
      <c r="J25" s="499">
        <f t="shared" si="27"/>
        <v>0.63751464560672344</v>
      </c>
      <c r="K25" s="499">
        <f t="shared" si="27"/>
        <v>0.62286925698759477</v>
      </c>
      <c r="L25" s="499">
        <f>(L8+L9+L17)/L22</f>
        <v>0.61853313290742828</v>
      </c>
      <c r="M25" s="500">
        <f t="shared" ref="M25:N25" si="28">(M8+M9+M17)/M22</f>
        <v>0.62570794428287158</v>
      </c>
      <c r="N25" s="500">
        <f t="shared" si="28"/>
        <v>0.60840790949494361</v>
      </c>
      <c r="O25" s="500">
        <f t="shared" ref="O25:P25" si="29">(O8+O9+O17)/O22</f>
        <v>0.60869173103929353</v>
      </c>
      <c r="P25" s="501">
        <f t="shared" si="29"/>
        <v>0.59875108107184793</v>
      </c>
      <c r="Q25" s="501">
        <f t="shared" ref="Q25" si="30">(Q8+Q9+Q17)/Q22</f>
        <v>0.59296327730359788</v>
      </c>
      <c r="R25" s="450"/>
      <c r="S25" s="450"/>
      <c r="T25" s="450"/>
      <c r="U25" s="450"/>
      <c r="V25" s="450"/>
      <c r="W25" s="450"/>
      <c r="X25" s="450"/>
      <c r="Y25" s="450"/>
      <c r="Z25" s="450"/>
      <c r="AA25" s="450"/>
      <c r="AB25" s="450"/>
      <c r="AC25" s="450"/>
      <c r="AD25" s="450"/>
      <c r="AE25" s="450"/>
      <c r="AF25" s="450"/>
      <c r="AG25" s="455"/>
      <c r="AH25" s="455"/>
      <c r="AI25" s="455"/>
      <c r="AJ25" s="455"/>
      <c r="AK25" s="455"/>
      <c r="AL25" s="455"/>
      <c r="AM25" s="455"/>
      <c r="AN25" s="455"/>
      <c r="AO25" s="455"/>
      <c r="AP25" s="455"/>
      <c r="AQ25" s="455"/>
      <c r="AR25" s="450"/>
      <c r="AS25" s="450"/>
      <c r="AT25" s="450"/>
      <c r="AU25" s="450"/>
      <c r="AV25" s="450"/>
      <c r="AW25" s="450"/>
      <c r="AX25" s="450"/>
      <c r="AY25" s="450"/>
      <c r="AZ25" s="450"/>
      <c r="BA25" s="450"/>
      <c r="BB25" s="450"/>
      <c r="BC25" s="450"/>
      <c r="BD25" s="450"/>
      <c r="BE25" s="450"/>
      <c r="BF25" s="450"/>
      <c r="BG25" s="450"/>
      <c r="BH25" s="450"/>
      <c r="BI25" s="450"/>
      <c r="BJ25" s="450"/>
      <c r="BK25" s="450"/>
      <c r="BL25" s="450"/>
      <c r="BM25" s="450"/>
      <c r="BN25" s="450"/>
      <c r="BO25" s="450"/>
      <c r="BP25" s="450"/>
      <c r="BQ25" s="450"/>
      <c r="BR25" s="450"/>
    </row>
    <row r="26" spans="1:70" ht="10.9" thickBot="1">
      <c r="A26" s="445"/>
      <c r="B26" s="442"/>
      <c r="C26" s="443"/>
      <c r="D26" s="443"/>
      <c r="E26" s="443"/>
      <c r="F26" s="443"/>
      <c r="G26" s="444"/>
      <c r="H26" s="444"/>
      <c r="I26" s="444"/>
      <c r="J26" s="444"/>
      <c r="K26" s="444"/>
      <c r="L26" s="444"/>
      <c r="M26" s="444"/>
      <c r="N26" s="444"/>
      <c r="O26" s="444"/>
      <c r="P26" s="445"/>
      <c r="Q26" s="445"/>
      <c r="R26" s="445"/>
      <c r="S26" s="445"/>
      <c r="T26" s="445"/>
      <c r="U26" s="445"/>
      <c r="V26" s="445"/>
      <c r="W26" s="445"/>
      <c r="X26" s="445"/>
      <c r="Y26" s="445"/>
      <c r="Z26" s="445"/>
      <c r="AA26" s="445"/>
      <c r="AB26" s="445"/>
      <c r="AC26" s="445"/>
      <c r="AD26" s="445"/>
      <c r="AE26" s="445"/>
      <c r="AF26" s="445"/>
      <c r="AG26" s="446"/>
      <c r="AH26" s="446"/>
      <c r="AI26" s="446"/>
      <c r="AJ26" s="446"/>
      <c r="AK26" s="446"/>
      <c r="AL26" s="446"/>
      <c r="AM26" s="446"/>
      <c r="AN26" s="446"/>
      <c r="AO26" s="446"/>
      <c r="AP26" s="446"/>
      <c r="AQ26" s="446"/>
      <c r="AR26" s="445"/>
      <c r="AS26" s="445"/>
      <c r="AT26" s="445"/>
      <c r="AU26" s="445"/>
      <c r="AV26" s="445"/>
      <c r="AW26" s="445"/>
      <c r="AX26" s="445"/>
      <c r="AY26" s="445"/>
      <c r="AZ26" s="445"/>
      <c r="BA26" s="445"/>
      <c r="BB26" s="445"/>
      <c r="BC26" s="445"/>
      <c r="BD26" s="445"/>
      <c r="BE26" s="445"/>
      <c r="BF26" s="445"/>
      <c r="BG26" s="445"/>
      <c r="BH26" s="445"/>
      <c r="BI26" s="445"/>
      <c r="BJ26" s="445"/>
      <c r="BK26" s="445"/>
      <c r="BL26" s="445"/>
      <c r="BM26" s="445"/>
      <c r="BN26" s="445"/>
      <c r="BO26" s="445"/>
      <c r="BP26" s="445"/>
      <c r="BQ26" s="445"/>
      <c r="BR26" s="445"/>
    </row>
    <row r="27" spans="1:70" ht="12" customHeight="1" thickBot="1">
      <c r="A27" s="445"/>
      <c r="B27" s="502" t="s">
        <v>105</v>
      </c>
      <c r="C27" s="503"/>
      <c r="D27" s="503"/>
      <c r="E27" s="503"/>
      <c r="F27" s="503"/>
      <c r="G27" s="503"/>
      <c r="H27" s="503"/>
      <c r="I27" s="503"/>
      <c r="J27" s="503"/>
      <c r="K27" s="503"/>
      <c r="L27" s="503"/>
      <c r="M27" s="503"/>
      <c r="N27" s="503"/>
      <c r="O27" s="503"/>
      <c r="P27" s="503"/>
      <c r="Q27" s="504"/>
      <c r="R27" s="445"/>
      <c r="S27" s="445"/>
      <c r="T27" s="445"/>
      <c r="U27" s="445"/>
      <c r="V27" s="445"/>
      <c r="W27" s="445"/>
      <c r="X27" s="445"/>
      <c r="Y27" s="445"/>
      <c r="Z27" s="445"/>
      <c r="AA27" s="445"/>
      <c r="AB27" s="445"/>
      <c r="AC27" s="445"/>
      <c r="AD27" s="445"/>
      <c r="AE27" s="445"/>
      <c r="AF27" s="445"/>
      <c r="AG27" s="446"/>
      <c r="AH27" s="446"/>
      <c r="AI27" s="446"/>
      <c r="AJ27" s="446"/>
      <c r="AK27" s="446"/>
      <c r="AL27" s="446"/>
      <c r="AM27" s="446"/>
      <c r="AN27" s="446"/>
      <c r="AO27" s="446"/>
      <c r="AP27" s="446"/>
      <c r="AQ27" s="446"/>
      <c r="AR27" s="445"/>
      <c r="AS27" s="445"/>
      <c r="AT27" s="445"/>
      <c r="AU27" s="445"/>
      <c r="AV27" s="445"/>
      <c r="AW27" s="445"/>
      <c r="AX27" s="445"/>
      <c r="AY27" s="445"/>
      <c r="AZ27" s="445"/>
      <c r="BA27" s="445"/>
      <c r="BB27" s="445"/>
      <c r="BC27" s="445"/>
      <c r="BD27" s="445"/>
      <c r="BE27" s="445"/>
      <c r="BF27" s="445"/>
      <c r="BG27" s="445"/>
      <c r="BH27" s="445"/>
      <c r="BI27" s="445"/>
      <c r="BJ27" s="445"/>
      <c r="BK27" s="445"/>
      <c r="BL27" s="445"/>
      <c r="BM27" s="445"/>
      <c r="BN27" s="445"/>
      <c r="BO27" s="445"/>
      <c r="BP27" s="445"/>
      <c r="BQ27" s="445"/>
      <c r="BR27" s="445"/>
    </row>
    <row r="28" spans="1:70" ht="10.9" thickBot="1">
      <c r="A28" s="445"/>
      <c r="B28" s="505" t="s">
        <v>88</v>
      </c>
      <c r="C28" s="506">
        <v>2008</v>
      </c>
      <c r="D28" s="507">
        <v>2009</v>
      </c>
      <c r="E28" s="507">
        <v>2010</v>
      </c>
      <c r="F28" s="507">
        <v>2011</v>
      </c>
      <c r="G28" s="507">
        <v>2012</v>
      </c>
      <c r="H28" s="507">
        <v>2013</v>
      </c>
      <c r="I28" s="507">
        <v>2014</v>
      </c>
      <c r="J28" s="507">
        <v>2015</v>
      </c>
      <c r="K28" s="507">
        <v>2016</v>
      </c>
      <c r="L28" s="508">
        <v>2017</v>
      </c>
      <c r="M28" s="508">
        <v>2018</v>
      </c>
      <c r="N28" s="508">
        <v>2019</v>
      </c>
      <c r="O28" s="508">
        <v>2020</v>
      </c>
      <c r="P28" s="508">
        <v>2021</v>
      </c>
      <c r="Q28" s="508">
        <v>2022</v>
      </c>
      <c r="R28" s="445"/>
      <c r="S28" s="445"/>
      <c r="T28" s="445"/>
      <c r="U28" s="445"/>
      <c r="V28" s="445"/>
      <c r="W28" s="445"/>
      <c r="X28" s="445"/>
      <c r="Y28" s="445"/>
      <c r="Z28" s="445"/>
      <c r="AA28" s="445"/>
      <c r="AB28" s="445"/>
      <c r="AC28" s="445"/>
      <c r="AD28" s="445"/>
      <c r="AE28" s="445"/>
      <c r="AF28" s="445"/>
      <c r="AG28" s="455">
        <v>2008</v>
      </c>
      <c r="AH28" s="455">
        <v>2009</v>
      </c>
      <c r="AI28" s="455">
        <v>2010</v>
      </c>
      <c r="AJ28" s="455">
        <v>2011</v>
      </c>
      <c r="AK28" s="455">
        <v>2012</v>
      </c>
      <c r="AL28" s="455">
        <v>2013</v>
      </c>
      <c r="AM28" s="455">
        <v>2014</v>
      </c>
      <c r="AN28" s="455">
        <v>2015</v>
      </c>
      <c r="AO28" s="455">
        <v>2016</v>
      </c>
      <c r="AP28" s="455">
        <v>2017</v>
      </c>
      <c r="AQ28" s="455">
        <v>2018</v>
      </c>
      <c r="AR28" s="455">
        <v>2019</v>
      </c>
      <c r="AS28" s="455">
        <v>2020</v>
      </c>
      <c r="AT28" s="455">
        <v>2021</v>
      </c>
      <c r="AU28" s="455">
        <v>2022</v>
      </c>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row>
    <row r="29" spans="1:70">
      <c r="A29" s="445"/>
      <c r="B29" s="509" t="s">
        <v>89</v>
      </c>
      <c r="C29" s="510">
        <f>'EMP 2DGT'!D$113+'EMP 2DGT'!D$143</f>
        <v>10592</v>
      </c>
      <c r="D29" s="511">
        <f>'EMP 2DGT'!E$113+'EMP 2DGT'!E$143</f>
        <v>11021</v>
      </c>
      <c r="E29" s="511">
        <f>'EMP 2DGT'!F$113+'EMP 2DGT'!F$143</f>
        <v>10558</v>
      </c>
      <c r="F29" s="511">
        <f>'EMP 2DGT'!G$113+'EMP 2DGT'!G$143</f>
        <v>9312</v>
      </c>
      <c r="G29" s="511">
        <f>'EMP 2DGT'!H$113+'EMP 2DGT'!H$143</f>
        <v>9427</v>
      </c>
      <c r="H29" s="511">
        <f>'EMP 2DGT'!I$113+'EMP 2DGT'!I$143</f>
        <v>8873</v>
      </c>
      <c r="I29" s="511">
        <f>'EMP 2DGT'!J$113+'EMP 2DGT'!J$143</f>
        <v>8848</v>
      </c>
      <c r="J29" s="511">
        <f>'EMP 2DGT'!K$113+'EMP 2DGT'!K$143</f>
        <v>9426</v>
      </c>
      <c r="K29" s="511">
        <f>'EMP 2DGT'!L$113+'EMP 2DGT'!L$143</f>
        <v>8809</v>
      </c>
      <c r="L29" s="512">
        <f>'EMP 2DGT'!M$113+'EMP 2DGT'!M$143</f>
        <v>8405</v>
      </c>
      <c r="M29" s="512">
        <f>'EMP 2DGT'!N$113+'EMP 2DGT'!N$143</f>
        <v>7952</v>
      </c>
      <c r="N29" s="512">
        <f>'EMP 2DGT'!O$113+'EMP 2DGT'!O$143</f>
        <v>8651</v>
      </c>
      <c r="O29" s="512">
        <f>'EMP 2DGT'!P$113+'EMP 2DGT'!P$143</f>
        <v>8723</v>
      </c>
      <c r="P29" s="512">
        <f>'EMP 2DGT'!Q$113+'EMP 2DGT'!Q$143</f>
        <v>8865</v>
      </c>
      <c r="Q29" s="512">
        <f>'EMP 2DGT'!R$113+'EMP 2DGT'!R$143</f>
        <v>8767</v>
      </c>
      <c r="R29" s="445"/>
      <c r="S29" s="445"/>
      <c r="T29" s="445"/>
      <c r="U29" s="445"/>
      <c r="V29" s="445"/>
      <c r="W29" s="445"/>
      <c r="X29" s="445"/>
      <c r="Y29" s="445"/>
      <c r="Z29" s="445"/>
      <c r="AA29" s="445"/>
      <c r="AB29" s="445"/>
      <c r="AC29" s="445"/>
      <c r="AD29" s="445"/>
      <c r="AE29" s="445"/>
      <c r="AF29" s="445"/>
      <c r="AG29" s="446">
        <f>100</f>
        <v>100</v>
      </c>
      <c r="AH29" s="446">
        <f t="shared" ref="AH29:AU33" si="31">D29*100/$C29</f>
        <v>104.05022658610272</v>
      </c>
      <c r="AI29" s="446">
        <f t="shared" si="31"/>
        <v>99.679003021148034</v>
      </c>
      <c r="AJ29" s="446">
        <f t="shared" si="31"/>
        <v>87.915407854984892</v>
      </c>
      <c r="AK29" s="446">
        <f t="shared" si="31"/>
        <v>89.001132930513592</v>
      </c>
      <c r="AL29" s="446">
        <f t="shared" si="31"/>
        <v>83.770770392749242</v>
      </c>
      <c r="AM29" s="446">
        <f t="shared" si="31"/>
        <v>83.534743202416919</v>
      </c>
      <c r="AN29" s="446">
        <f t="shared" si="31"/>
        <v>88.991691842900309</v>
      </c>
      <c r="AO29" s="446">
        <f t="shared" si="31"/>
        <v>83.166540785498484</v>
      </c>
      <c r="AP29" s="446">
        <f t="shared" si="31"/>
        <v>79.352341389728096</v>
      </c>
      <c r="AQ29" s="446">
        <f t="shared" si="31"/>
        <v>75.075528700906347</v>
      </c>
      <c r="AR29" s="446">
        <f t="shared" si="31"/>
        <v>81.674848942598189</v>
      </c>
      <c r="AS29" s="446">
        <f t="shared" si="31"/>
        <v>82.354607250755294</v>
      </c>
      <c r="AT29" s="446">
        <f t="shared" si="31"/>
        <v>83.695241691842895</v>
      </c>
      <c r="AU29" s="446">
        <f t="shared" si="31"/>
        <v>82.770015105740185</v>
      </c>
      <c r="AV29" s="445"/>
      <c r="AW29" s="445"/>
      <c r="AX29" s="445"/>
      <c r="AY29" s="445"/>
      <c r="AZ29" s="445"/>
      <c r="BA29" s="445"/>
      <c r="BB29" s="445"/>
      <c r="BC29" s="445"/>
      <c r="BD29" s="445"/>
      <c r="BE29" s="445"/>
      <c r="BF29" s="445"/>
      <c r="BG29" s="445"/>
      <c r="BH29" s="445"/>
      <c r="BI29" s="445"/>
      <c r="BJ29" s="445"/>
      <c r="BK29" s="445"/>
      <c r="BL29" s="445"/>
      <c r="BM29" s="445"/>
      <c r="BN29" s="445"/>
      <c r="BO29" s="445"/>
      <c r="BP29" s="445"/>
      <c r="BQ29" s="445"/>
      <c r="BR29" s="445"/>
    </row>
    <row r="30" spans="1:70">
      <c r="A30" s="445"/>
      <c r="B30" s="513" t="s">
        <v>90</v>
      </c>
      <c r="C30" s="514">
        <f>'EMP 2DGT'!D$107+'EMP 2DGT'!D$149+'EMP 2DGT'!D$155+'EMP 2DGT'!D$161+'EMP 2DGT'!D$167</f>
        <v>55030</v>
      </c>
      <c r="D30" s="515">
        <f>'EMP 2DGT'!E$107+'EMP 2DGT'!E$149+'EMP 2DGT'!E$155+'EMP 2DGT'!E$161+'EMP 2DGT'!E$167</f>
        <v>53028</v>
      </c>
      <c r="E30" s="515">
        <f>'EMP 2DGT'!F$107+'EMP 2DGT'!F$149+'EMP 2DGT'!F$155+'EMP 2DGT'!F$161+'EMP 2DGT'!F$167</f>
        <v>53140</v>
      </c>
      <c r="F30" s="515">
        <f>'EMP 2DGT'!G$107+'EMP 2DGT'!G$149+'EMP 2DGT'!G$155+'EMP 2DGT'!G$161+'EMP 2DGT'!G$167</f>
        <v>51788</v>
      </c>
      <c r="G30" s="515">
        <f>'EMP 2DGT'!H$107+'EMP 2DGT'!H$149+'EMP 2DGT'!H$155+'EMP 2DGT'!H$161+'EMP 2DGT'!H$167</f>
        <v>50211</v>
      </c>
      <c r="H30" s="515">
        <f>'EMP 2DGT'!I$107+'EMP 2DGT'!I$149+'EMP 2DGT'!I$155+'EMP 2DGT'!I$161+'EMP 2DGT'!I$167</f>
        <v>49139</v>
      </c>
      <c r="I30" s="515">
        <f>'EMP 2DGT'!J$107+'EMP 2DGT'!J$149+'EMP 2DGT'!J$155+'EMP 2DGT'!J$161+'EMP 2DGT'!J$167</f>
        <v>49526</v>
      </c>
      <c r="J30" s="515">
        <f>'EMP 2DGT'!K$107+'EMP 2DGT'!K$149+'EMP 2DGT'!K$155+'EMP 2DGT'!K$161+'EMP 2DGT'!K$167</f>
        <v>48716</v>
      </c>
      <c r="K30" s="515">
        <f>'EMP 2DGT'!L$107+'EMP 2DGT'!L$149+'EMP 2DGT'!L$155+'EMP 2DGT'!L$161+'EMP 2DGT'!L$167</f>
        <v>47977</v>
      </c>
      <c r="L30" s="516">
        <f>'EMP 2DGT'!M$107+'EMP 2DGT'!M$149+'EMP 2DGT'!M$155+'EMP 2DGT'!M$161+'EMP 2DGT'!M$167</f>
        <v>49144</v>
      </c>
      <c r="M30" s="516">
        <f>'EMP 2DGT'!N$107+'EMP 2DGT'!N$149+'EMP 2DGT'!N$155+'EMP 2DGT'!N$161+'EMP 2DGT'!N$167</f>
        <v>46190</v>
      </c>
      <c r="N30" s="516">
        <f>'EMP 2DGT'!O$107+'EMP 2DGT'!O$149+'EMP 2DGT'!O$155+'EMP 2DGT'!O$161+'EMP 2DGT'!O$167</f>
        <v>49753</v>
      </c>
      <c r="O30" s="516">
        <f>'EMP 2DGT'!P$107+'EMP 2DGT'!P$149+'EMP 2DGT'!P$155+'EMP 2DGT'!P$161+'EMP 2DGT'!P$167</f>
        <v>49971</v>
      </c>
      <c r="P30" s="516">
        <f>'EMP 2DGT'!Q$107+'EMP 2DGT'!Q$149+'EMP 2DGT'!Q$155+'EMP 2DGT'!Q$161+'EMP 2DGT'!Q$167</f>
        <v>50767</v>
      </c>
      <c r="Q30" s="516">
        <f>'EMP 2DGT'!R$107+'EMP 2DGT'!R$149+'EMP 2DGT'!R$155+'EMP 2DGT'!R$161+'EMP 2DGT'!R$167</f>
        <v>50189</v>
      </c>
      <c r="R30" s="445"/>
      <c r="S30" s="445"/>
      <c r="T30" s="445"/>
      <c r="U30" s="445"/>
      <c r="V30" s="445"/>
      <c r="W30" s="445"/>
      <c r="X30" s="445"/>
      <c r="Y30" s="445"/>
      <c r="Z30" s="445"/>
      <c r="AA30" s="445"/>
      <c r="AB30" s="445"/>
      <c r="AC30" s="445"/>
      <c r="AD30" s="445"/>
      <c r="AE30" s="445"/>
      <c r="AF30" s="445"/>
      <c r="AG30" s="446">
        <f>100</f>
        <v>100</v>
      </c>
      <c r="AH30" s="446">
        <f t="shared" si="31"/>
        <v>96.361984372160634</v>
      </c>
      <c r="AI30" s="446">
        <f t="shared" si="31"/>
        <v>96.565509721969832</v>
      </c>
      <c r="AJ30" s="446">
        <f t="shared" si="31"/>
        <v>94.108667999273123</v>
      </c>
      <c r="AK30" s="446">
        <f t="shared" si="31"/>
        <v>91.24295838633472</v>
      </c>
      <c r="AL30" s="446">
        <f t="shared" si="31"/>
        <v>89.294930038160999</v>
      </c>
      <c r="AM30" s="446">
        <f t="shared" si="31"/>
        <v>89.998182809376701</v>
      </c>
      <c r="AN30" s="446">
        <f t="shared" si="31"/>
        <v>88.526258404506635</v>
      </c>
      <c r="AO30" s="446">
        <f t="shared" si="31"/>
        <v>87.183354533890608</v>
      </c>
      <c r="AP30" s="446">
        <f t="shared" si="31"/>
        <v>89.304015991277481</v>
      </c>
      <c r="AQ30" s="446">
        <f t="shared" si="31"/>
        <v>83.936034890059972</v>
      </c>
      <c r="AR30" s="446">
        <f t="shared" si="31"/>
        <v>90.41068508086498</v>
      </c>
      <c r="AS30" s="446">
        <f t="shared" si="31"/>
        <v>90.806832636743593</v>
      </c>
      <c r="AT30" s="446">
        <f t="shared" si="31"/>
        <v>92.253316372887511</v>
      </c>
      <c r="AU30" s="446">
        <f t="shared" si="31"/>
        <v>91.202980192622206</v>
      </c>
      <c r="AV30" s="445"/>
      <c r="AW30" s="445"/>
      <c r="AX30" s="445"/>
      <c r="AY30" s="445"/>
      <c r="AZ30" s="445"/>
      <c r="BA30" s="445"/>
      <c r="BB30" s="445"/>
      <c r="BC30" s="445"/>
      <c r="BD30" s="445"/>
      <c r="BE30" s="445"/>
      <c r="BF30" s="445"/>
      <c r="BG30" s="445"/>
      <c r="BH30" s="445"/>
      <c r="BI30" s="445"/>
      <c r="BJ30" s="445"/>
      <c r="BK30" s="445"/>
      <c r="BL30" s="445"/>
      <c r="BM30" s="445"/>
      <c r="BN30" s="445"/>
      <c r="BO30" s="445"/>
      <c r="BP30" s="445"/>
      <c r="BQ30" s="445"/>
      <c r="BR30" s="445"/>
    </row>
    <row r="31" spans="1:70">
      <c r="A31" s="445"/>
      <c r="B31" s="513" t="s">
        <v>91</v>
      </c>
      <c r="C31" s="514">
        <f>'EMP 2DGT'!D$101+'EMP 2DGT'!D$119+'EMP 2DGT'!D$125+'EMP 2DGT'!D$131+'EMP 2DGT'!D$137+'EMP 2DGT'!D$185</f>
        <v>104565</v>
      </c>
      <c r="D31" s="515">
        <f>'EMP 2DGT'!E$101+'EMP 2DGT'!E$119+'EMP 2DGT'!E$125+'EMP 2DGT'!E$131+'EMP 2DGT'!E$137+'EMP 2DGT'!E$185</f>
        <v>102564</v>
      </c>
      <c r="E31" s="515">
        <f>'EMP 2DGT'!F$101+'EMP 2DGT'!F$119+'EMP 2DGT'!F$125+'EMP 2DGT'!F$131+'EMP 2DGT'!F$137+'EMP 2DGT'!F$185</f>
        <v>100041</v>
      </c>
      <c r="F31" s="515">
        <f>'EMP 2DGT'!G$101+'EMP 2DGT'!G$119+'EMP 2DGT'!G$125+'EMP 2DGT'!G$131+'EMP 2DGT'!G$137+'EMP 2DGT'!G$185</f>
        <v>102283</v>
      </c>
      <c r="G31" s="515">
        <f>'EMP 2DGT'!H$101+'EMP 2DGT'!H$119+'EMP 2DGT'!H$125+'EMP 2DGT'!H$131+'EMP 2DGT'!H$137+'EMP 2DGT'!H$185</f>
        <v>99698</v>
      </c>
      <c r="H31" s="515">
        <f>'EMP 2DGT'!I$101+'EMP 2DGT'!I$119+'EMP 2DGT'!I$125+'EMP 2DGT'!I$131+'EMP 2DGT'!I$137+'EMP 2DGT'!I$185</f>
        <v>96706</v>
      </c>
      <c r="I31" s="515">
        <f>'EMP 2DGT'!J$101+'EMP 2DGT'!J$119+'EMP 2DGT'!J$125+'EMP 2DGT'!J$131+'EMP 2DGT'!J$137+'EMP 2DGT'!J$185</f>
        <v>95384</v>
      </c>
      <c r="J31" s="515">
        <f>'EMP 2DGT'!K$101+'EMP 2DGT'!K$119+'EMP 2DGT'!K$125+'EMP 2DGT'!K$131+'EMP 2DGT'!K$137+'EMP 2DGT'!K$185</f>
        <v>92578</v>
      </c>
      <c r="K31" s="515">
        <f>'EMP 2DGT'!L$101+'EMP 2DGT'!L$119+'EMP 2DGT'!L$125+'EMP 2DGT'!L$131+'EMP 2DGT'!L$137+'EMP 2DGT'!L$185</f>
        <v>95456</v>
      </c>
      <c r="L31" s="516">
        <f>'EMP 2DGT'!M$101+'EMP 2DGT'!M$119+'EMP 2DGT'!M$125+'EMP 2DGT'!M$131+'EMP 2DGT'!M$137+'EMP 2DGT'!M$185</f>
        <v>96216</v>
      </c>
      <c r="M31" s="516">
        <f>'EMP 2DGT'!N$101+'EMP 2DGT'!N$119+'EMP 2DGT'!N$125+'EMP 2DGT'!N$131+'EMP 2DGT'!N$137+'EMP 2DGT'!N$185</f>
        <v>85954</v>
      </c>
      <c r="N31" s="516">
        <f>'EMP 2DGT'!O$101+'EMP 2DGT'!O$119+'EMP 2DGT'!O$125+'EMP 2DGT'!O$131+'EMP 2DGT'!O$137+'EMP 2DGT'!O$185</f>
        <v>92548</v>
      </c>
      <c r="O31" s="516">
        <f>'EMP 2DGT'!P$101+'EMP 2DGT'!P$119+'EMP 2DGT'!P$125+'EMP 2DGT'!P$131+'EMP 2DGT'!P$137+'EMP 2DGT'!P$185</f>
        <v>93949</v>
      </c>
      <c r="P31" s="516">
        <f>'EMP 2DGT'!Q$101+'EMP 2DGT'!Q$119+'EMP 2DGT'!Q$125+'EMP 2DGT'!Q$131+'EMP 2DGT'!Q$137+'EMP 2DGT'!Q$185</f>
        <v>95953</v>
      </c>
      <c r="Q31" s="516">
        <f>'EMP 2DGT'!R$101+'EMP 2DGT'!R$119+'EMP 2DGT'!R$125+'EMP 2DGT'!R$131+'EMP 2DGT'!R$137+'EMP 2DGT'!R$185</f>
        <v>95373</v>
      </c>
      <c r="R31" s="445"/>
      <c r="S31" s="445"/>
      <c r="T31" s="445"/>
      <c r="U31" s="445"/>
      <c r="V31" s="445"/>
      <c r="W31" s="445"/>
      <c r="X31" s="445"/>
      <c r="Y31" s="445"/>
      <c r="Z31" s="445"/>
      <c r="AA31" s="445"/>
      <c r="AB31" s="445"/>
      <c r="AC31" s="445"/>
      <c r="AD31" s="445"/>
      <c r="AE31" s="445"/>
      <c r="AF31" s="445"/>
      <c r="AG31" s="446">
        <f>100</f>
        <v>100</v>
      </c>
      <c r="AH31" s="446">
        <f t="shared" si="31"/>
        <v>98.086357767895564</v>
      </c>
      <c r="AI31" s="446">
        <f t="shared" si="31"/>
        <v>95.673504518720407</v>
      </c>
      <c r="AJ31" s="446">
        <f t="shared" si="31"/>
        <v>97.817625400468614</v>
      </c>
      <c r="AK31" s="446">
        <f t="shared" si="31"/>
        <v>95.345478888729502</v>
      </c>
      <c r="AL31" s="446">
        <f t="shared" si="31"/>
        <v>92.484100798546365</v>
      </c>
      <c r="AM31" s="446">
        <f t="shared" si="31"/>
        <v>91.219815425811703</v>
      </c>
      <c r="AN31" s="446">
        <f t="shared" si="31"/>
        <v>88.53631712332043</v>
      </c>
      <c r="AO31" s="446">
        <f t="shared" si="31"/>
        <v>91.288672117821449</v>
      </c>
      <c r="AP31" s="446">
        <f t="shared" si="31"/>
        <v>92.015492755702198</v>
      </c>
      <c r="AQ31" s="446">
        <f t="shared" si="31"/>
        <v>82.201501458422996</v>
      </c>
      <c r="AR31" s="446">
        <f t="shared" si="31"/>
        <v>88.507626834983029</v>
      </c>
      <c r="AS31" s="446">
        <f t="shared" si="31"/>
        <v>89.847463300339498</v>
      </c>
      <c r="AT31" s="446">
        <f t="shared" si="31"/>
        <v>91.763974561277678</v>
      </c>
      <c r="AU31" s="446">
        <f t="shared" si="31"/>
        <v>91.209295653421322</v>
      </c>
      <c r="AV31" s="445"/>
      <c r="AW31" s="445"/>
      <c r="AX31" s="445"/>
      <c r="AY31" s="445"/>
      <c r="AZ31" s="445"/>
      <c r="BA31" s="445"/>
      <c r="BB31" s="445"/>
      <c r="BC31" s="445"/>
      <c r="BD31" s="445"/>
      <c r="BE31" s="445"/>
      <c r="BF31" s="445"/>
      <c r="BG31" s="445"/>
      <c r="BH31" s="445"/>
      <c r="BI31" s="445"/>
      <c r="BJ31" s="445"/>
      <c r="BK31" s="445"/>
      <c r="BL31" s="445"/>
      <c r="BM31" s="445"/>
      <c r="BN31" s="445"/>
      <c r="BO31" s="445"/>
      <c r="BP31" s="445"/>
      <c r="BQ31" s="445"/>
      <c r="BR31" s="445"/>
    </row>
    <row r="32" spans="1:70">
      <c r="A32" s="445"/>
      <c r="B32" s="513" t="s">
        <v>92</v>
      </c>
      <c r="C32" s="514">
        <f>'EMP 2DGT'!D$47+'EMP 2DGT'!D$53+'EMP 2DGT'!D$59+'EMP 2DGT'!D$65+'EMP 2DGT'!D$71+'EMP 2DGT'!D$77+'EMP 2DGT'!D$83+'EMP 2DGT'!D$89+'EMP 2DGT'!D$95+'EMP 2DGT'!D$173+'EMP 2DGT'!D$179</f>
        <v>154901</v>
      </c>
      <c r="D32" s="515">
        <f>'EMP 2DGT'!E$47+'EMP 2DGT'!E$53+'EMP 2DGT'!E$59+'EMP 2DGT'!E$65+'EMP 2DGT'!E$71+'EMP 2DGT'!E$77+'EMP 2DGT'!E$83+'EMP 2DGT'!E$89+'EMP 2DGT'!E$95+'EMP 2DGT'!E$173+'EMP 2DGT'!E$179</f>
        <v>146794</v>
      </c>
      <c r="E32" s="515">
        <f>'EMP 2DGT'!F$47+'EMP 2DGT'!F$53+'EMP 2DGT'!F$59+'EMP 2DGT'!F$65+'EMP 2DGT'!F$71+'EMP 2DGT'!F$77+'EMP 2DGT'!F$83+'EMP 2DGT'!F$89+'EMP 2DGT'!F$95+'EMP 2DGT'!F$173+'EMP 2DGT'!F$179</f>
        <v>138437</v>
      </c>
      <c r="F32" s="515">
        <f>'EMP 2DGT'!G$47+'EMP 2DGT'!G$53+'EMP 2DGT'!G$59+'EMP 2DGT'!G$65+'EMP 2DGT'!G$71+'EMP 2DGT'!G$77+'EMP 2DGT'!G$83+'EMP 2DGT'!G$89+'EMP 2DGT'!G$95+'EMP 2DGT'!G$173+'EMP 2DGT'!G$179</f>
        <v>138347</v>
      </c>
      <c r="G32" s="515">
        <f>'EMP 2DGT'!H$47+'EMP 2DGT'!H$53+'EMP 2DGT'!H$59+'EMP 2DGT'!H$65+'EMP 2DGT'!H$71+'EMP 2DGT'!H$77+'EMP 2DGT'!H$83+'EMP 2DGT'!H$89+'EMP 2DGT'!H$95+'EMP 2DGT'!H$173+'EMP 2DGT'!H$179</f>
        <v>133375</v>
      </c>
      <c r="H32" s="515">
        <f>'EMP 2DGT'!I$47+'EMP 2DGT'!I$53+'EMP 2DGT'!I$59+'EMP 2DGT'!I$65+'EMP 2DGT'!I$71+'EMP 2DGT'!I$77+'EMP 2DGT'!I$83+'EMP 2DGT'!I$89+'EMP 2DGT'!I$95+'EMP 2DGT'!I$173+'EMP 2DGT'!I$179</f>
        <v>129194</v>
      </c>
      <c r="I32" s="515">
        <f>'EMP 2DGT'!J$47+'EMP 2DGT'!J$53+'EMP 2DGT'!J$59+'EMP 2DGT'!J$65+'EMP 2DGT'!J$71+'EMP 2DGT'!J$77+'EMP 2DGT'!J$83+'EMP 2DGT'!J$89+'EMP 2DGT'!J$95+'EMP 2DGT'!J$173+'EMP 2DGT'!J$179</f>
        <v>129010</v>
      </c>
      <c r="J32" s="515">
        <f>'EMP 2DGT'!K$47+'EMP 2DGT'!K$53+'EMP 2DGT'!K$59+'EMP 2DGT'!K$65+'EMP 2DGT'!K$71+'EMP 2DGT'!K$77+'EMP 2DGT'!K$83+'EMP 2DGT'!K$89+'EMP 2DGT'!K$95+'EMP 2DGT'!K$173+'EMP 2DGT'!K$179</f>
        <v>124537</v>
      </c>
      <c r="K32" s="515">
        <f>'EMP 2DGT'!L$47+'EMP 2DGT'!L$53+'EMP 2DGT'!L$59+'EMP 2DGT'!L$65+'EMP 2DGT'!L$71+'EMP 2DGT'!L$77+'EMP 2DGT'!L$83+'EMP 2DGT'!L$89+'EMP 2DGT'!L$95+'EMP 2DGT'!L$173+'EMP 2DGT'!L$179</f>
        <v>122959</v>
      </c>
      <c r="L32" s="516">
        <f>'EMP 2DGT'!M$47+'EMP 2DGT'!M$53+'EMP 2DGT'!M$59+'EMP 2DGT'!M$65+'EMP 2DGT'!M$71+'EMP 2DGT'!M$77+'EMP 2DGT'!M$83+'EMP 2DGT'!M$89+'EMP 2DGT'!M$95+'EMP 2DGT'!M$173+'EMP 2DGT'!M$179</f>
        <v>125061</v>
      </c>
      <c r="M32" s="516">
        <f>'EMP 2DGT'!N$47+'EMP 2DGT'!N$53+'EMP 2DGT'!N$59+'EMP 2DGT'!N$65+'EMP 2DGT'!N$71+'EMP 2DGT'!N$77+'EMP 2DGT'!N$83+'EMP 2DGT'!N$89+'EMP 2DGT'!N$95+'EMP 2DGT'!N$173+'EMP 2DGT'!N$179</f>
        <v>110702</v>
      </c>
      <c r="N32" s="516">
        <f>'EMP 2DGT'!O$47+'EMP 2DGT'!O$53+'EMP 2DGT'!O$59+'EMP 2DGT'!O$65+'EMP 2DGT'!O$71+'EMP 2DGT'!O$77+'EMP 2DGT'!O$83+'EMP 2DGT'!O$89+'EMP 2DGT'!O$95+'EMP 2DGT'!O$173+'EMP 2DGT'!O$179</f>
        <v>120408</v>
      </c>
      <c r="O32" s="516">
        <f>'EMP 2DGT'!P$47+'EMP 2DGT'!P$53+'EMP 2DGT'!P$59+'EMP 2DGT'!P$65+'EMP 2DGT'!P$71+'EMP 2DGT'!P$77+'EMP 2DGT'!P$83+'EMP 2DGT'!P$89+'EMP 2DGT'!P$95+'EMP 2DGT'!P$173+'EMP 2DGT'!P$179</f>
        <v>122688</v>
      </c>
      <c r="P32" s="516">
        <f>'EMP 2DGT'!Q$47+'EMP 2DGT'!Q$53+'EMP 2DGT'!Q$59+'EMP 2DGT'!Q$65+'EMP 2DGT'!Q$71+'EMP 2DGT'!Q$77+'EMP 2DGT'!Q$83+'EMP 2DGT'!Q$89+'EMP 2DGT'!Q$95+'EMP 2DGT'!Q$173+'EMP 2DGT'!Q$179</f>
        <v>125287</v>
      </c>
      <c r="Q32" s="516">
        <f>'EMP 2DGT'!R$47+'EMP 2DGT'!R$53+'EMP 2DGT'!R$59+'EMP 2DGT'!R$65+'EMP 2DGT'!R$71+'EMP 2DGT'!R$77+'EMP 2DGT'!R$83+'EMP 2DGT'!R$89+'EMP 2DGT'!R$95+'EMP 2DGT'!R$173+'EMP 2DGT'!R$179</f>
        <v>124496</v>
      </c>
      <c r="R32" s="445"/>
      <c r="S32" s="445"/>
      <c r="T32" s="445"/>
      <c r="U32" s="445"/>
      <c r="V32" s="445"/>
      <c r="W32" s="445"/>
      <c r="X32" s="445"/>
      <c r="Y32" s="445"/>
      <c r="Z32" s="445"/>
      <c r="AA32" s="445"/>
      <c r="AB32" s="445"/>
      <c r="AC32" s="445"/>
      <c r="AD32" s="445"/>
      <c r="AE32" s="445"/>
      <c r="AF32" s="445"/>
      <c r="AG32" s="446">
        <f>100</f>
        <v>100</v>
      </c>
      <c r="AH32" s="446">
        <f t="shared" si="31"/>
        <v>94.766334626632499</v>
      </c>
      <c r="AI32" s="446">
        <f t="shared" si="31"/>
        <v>89.371275847153996</v>
      </c>
      <c r="AJ32" s="446">
        <f t="shared" si="31"/>
        <v>89.313174220954025</v>
      </c>
      <c r="AK32" s="446">
        <f t="shared" si="31"/>
        <v>86.103382160218459</v>
      </c>
      <c r="AL32" s="446">
        <f t="shared" si="31"/>
        <v>83.404238836418102</v>
      </c>
      <c r="AM32" s="446">
        <f t="shared" si="31"/>
        <v>83.285453289520404</v>
      </c>
      <c r="AN32" s="446">
        <f t="shared" si="31"/>
        <v>80.397802467382391</v>
      </c>
      <c r="AO32" s="446">
        <f t="shared" si="31"/>
        <v>79.379087288009757</v>
      </c>
      <c r="AP32" s="446">
        <f t="shared" si="31"/>
        <v>80.736083046591048</v>
      </c>
      <c r="AQ32" s="446">
        <f t="shared" si="31"/>
        <v>71.466291373199653</v>
      </c>
      <c r="AR32" s="446">
        <f t="shared" si="31"/>
        <v>77.732228972053122</v>
      </c>
      <c r="AS32" s="446">
        <f t="shared" si="31"/>
        <v>79.204136835785434</v>
      </c>
      <c r="AT32" s="446">
        <f t="shared" si="31"/>
        <v>80.881982685715386</v>
      </c>
      <c r="AU32" s="446">
        <f t="shared" si="31"/>
        <v>80.37133394878019</v>
      </c>
      <c r="AV32" s="445"/>
      <c r="AW32" s="445"/>
      <c r="AX32" s="445"/>
      <c r="AY32" s="445"/>
      <c r="AZ32" s="445"/>
      <c r="BA32" s="445"/>
      <c r="BB32" s="445"/>
      <c r="BC32" s="445"/>
      <c r="BD32" s="445"/>
      <c r="BE32" s="445"/>
      <c r="BF32" s="445"/>
      <c r="BG32" s="445"/>
      <c r="BH32" s="445"/>
      <c r="BI32" s="445"/>
      <c r="BJ32" s="445"/>
      <c r="BK32" s="445"/>
      <c r="BL32" s="445"/>
      <c r="BM32" s="445"/>
      <c r="BN32" s="445"/>
      <c r="BO32" s="445"/>
      <c r="BP32" s="445"/>
      <c r="BQ32" s="445"/>
      <c r="BR32" s="445"/>
    </row>
    <row r="33" spans="1:70" ht="10.9" thickBot="1">
      <c r="A33" s="445"/>
      <c r="B33" s="517" t="s">
        <v>93</v>
      </c>
      <c r="C33" s="518">
        <f>SUM(C29:C32)</f>
        <v>325088</v>
      </c>
      <c r="D33" s="519">
        <f t="shared" ref="D33:K33" si="32">SUM(D29:D32)</f>
        <v>313407</v>
      </c>
      <c r="E33" s="519">
        <f t="shared" si="32"/>
        <v>302176</v>
      </c>
      <c r="F33" s="519">
        <f t="shared" si="32"/>
        <v>301730</v>
      </c>
      <c r="G33" s="519">
        <f t="shared" si="32"/>
        <v>292711</v>
      </c>
      <c r="H33" s="519">
        <f t="shared" si="32"/>
        <v>283912</v>
      </c>
      <c r="I33" s="519">
        <f t="shared" si="32"/>
        <v>282768</v>
      </c>
      <c r="J33" s="519">
        <f t="shared" si="32"/>
        <v>275257</v>
      </c>
      <c r="K33" s="519">
        <f t="shared" si="32"/>
        <v>275201</v>
      </c>
      <c r="L33" s="520">
        <f>SUM(L29:L32)</f>
        <v>278826</v>
      </c>
      <c r="M33" s="520">
        <f t="shared" ref="M33:N33" si="33">SUM(M29:M32)</f>
        <v>250798</v>
      </c>
      <c r="N33" s="520">
        <f t="shared" si="33"/>
        <v>271360</v>
      </c>
      <c r="O33" s="520">
        <f t="shared" ref="O33:P33" si="34">SUM(O29:O32)</f>
        <v>275331</v>
      </c>
      <c r="P33" s="520">
        <f t="shared" si="34"/>
        <v>280872</v>
      </c>
      <c r="Q33" s="520">
        <f t="shared" ref="Q33" si="35">SUM(Q29:Q32)</f>
        <v>278825</v>
      </c>
      <c r="R33" s="445"/>
      <c r="S33" s="445"/>
      <c r="T33" s="445"/>
      <c r="U33" s="445"/>
      <c r="V33" s="445"/>
      <c r="W33" s="445"/>
      <c r="X33" s="445"/>
      <c r="Y33" s="445"/>
      <c r="Z33" s="445"/>
      <c r="AA33" s="445"/>
      <c r="AB33" s="445"/>
      <c r="AC33" s="445"/>
      <c r="AD33" s="445"/>
      <c r="AE33" s="445"/>
      <c r="AF33" s="445"/>
      <c r="AG33" s="446">
        <f>100</f>
        <v>100</v>
      </c>
      <c r="AH33" s="446">
        <f t="shared" si="31"/>
        <v>96.406819076680776</v>
      </c>
      <c r="AI33" s="446">
        <f t="shared" si="31"/>
        <v>92.952062210847529</v>
      </c>
      <c r="AJ33" s="446">
        <f t="shared" si="31"/>
        <v>92.814868589428087</v>
      </c>
      <c r="AK33" s="446">
        <f t="shared" si="31"/>
        <v>90.040542868392563</v>
      </c>
      <c r="AL33" s="446">
        <f t="shared" si="31"/>
        <v>87.333891131016827</v>
      </c>
      <c r="AM33" s="446">
        <f t="shared" si="31"/>
        <v>86.98198641598583</v>
      </c>
      <c r="AN33" s="446">
        <f t="shared" si="31"/>
        <v>84.671535092036621</v>
      </c>
      <c r="AO33" s="446">
        <f t="shared" si="31"/>
        <v>84.654308987105026</v>
      </c>
      <c r="AP33" s="446">
        <f t="shared" si="31"/>
        <v>85.769391672408702</v>
      </c>
      <c r="AQ33" s="446">
        <f t="shared" si="31"/>
        <v>77.147726154149026</v>
      </c>
      <c r="AR33" s="446">
        <f t="shared" si="31"/>
        <v>83.472782754208097</v>
      </c>
      <c r="AS33" s="446">
        <f t="shared" si="31"/>
        <v>84.694298159267646</v>
      </c>
      <c r="AT33" s="446">
        <f t="shared" si="31"/>
        <v>86.398759720444929</v>
      </c>
      <c r="AU33" s="446">
        <f t="shared" si="31"/>
        <v>85.769084063392071</v>
      </c>
      <c r="AV33" s="445"/>
      <c r="AW33" s="445"/>
      <c r="AX33" s="445"/>
      <c r="AY33" s="445"/>
      <c r="AZ33" s="445"/>
      <c r="BA33" s="445"/>
      <c r="BB33" s="445"/>
      <c r="BC33" s="445"/>
      <c r="BD33" s="445"/>
      <c r="BE33" s="445"/>
      <c r="BF33" s="445"/>
      <c r="BG33" s="445"/>
      <c r="BH33" s="445"/>
      <c r="BI33" s="445"/>
      <c r="BJ33" s="445"/>
      <c r="BK33" s="445"/>
      <c r="BL33" s="445"/>
      <c r="BM33" s="445"/>
      <c r="BN33" s="445"/>
      <c r="BO33" s="445"/>
      <c r="BP33" s="445"/>
      <c r="BQ33" s="445"/>
      <c r="BR33" s="445"/>
    </row>
    <row r="34" spans="1:70" ht="10.9" thickBot="1">
      <c r="A34" s="445"/>
      <c r="B34" s="521"/>
      <c r="C34" s="522"/>
      <c r="D34" s="522"/>
      <c r="E34" s="522"/>
      <c r="F34" s="522"/>
      <c r="G34" s="522"/>
      <c r="H34" s="522"/>
      <c r="I34" s="522"/>
      <c r="J34" s="522"/>
      <c r="K34" s="522"/>
      <c r="L34" s="522"/>
      <c r="M34" s="522"/>
      <c r="N34" s="523"/>
      <c r="O34" s="523"/>
      <c r="P34" s="523"/>
      <c r="Q34" s="523"/>
      <c r="R34" s="445"/>
      <c r="S34" s="445"/>
      <c r="T34" s="445"/>
      <c r="U34" s="445"/>
      <c r="V34" s="445"/>
      <c r="W34" s="445"/>
      <c r="X34" s="445"/>
      <c r="Y34" s="445"/>
      <c r="Z34" s="445"/>
      <c r="AA34" s="445"/>
      <c r="AB34" s="445"/>
      <c r="AC34" s="445"/>
      <c r="AD34" s="445"/>
      <c r="AE34" s="445"/>
      <c r="AF34" s="445"/>
      <c r="AG34" s="446"/>
      <c r="AH34" s="446"/>
      <c r="AI34" s="446"/>
      <c r="AJ34" s="446"/>
      <c r="AK34" s="446"/>
      <c r="AL34" s="446"/>
      <c r="AM34" s="446"/>
      <c r="AN34" s="446"/>
      <c r="AO34" s="446"/>
      <c r="AP34" s="446"/>
      <c r="AQ34" s="446"/>
      <c r="AR34" s="446"/>
      <c r="AS34" s="446"/>
      <c r="AT34" s="446"/>
      <c r="AU34" s="446"/>
      <c r="AV34" s="445"/>
      <c r="AW34" s="445"/>
      <c r="AX34" s="445"/>
      <c r="AY34" s="445"/>
      <c r="AZ34" s="445"/>
      <c r="BA34" s="445"/>
      <c r="BB34" s="445"/>
      <c r="BC34" s="445"/>
      <c r="BD34" s="445"/>
      <c r="BE34" s="445"/>
      <c r="BF34" s="445"/>
      <c r="BG34" s="445"/>
      <c r="BH34" s="445"/>
      <c r="BI34" s="445"/>
      <c r="BJ34" s="445"/>
      <c r="BK34" s="445"/>
      <c r="BL34" s="445"/>
      <c r="BM34" s="445"/>
      <c r="BN34" s="445"/>
      <c r="BO34" s="445"/>
      <c r="BP34" s="445"/>
      <c r="BQ34" s="445"/>
      <c r="BR34" s="445"/>
    </row>
    <row r="35" spans="1:70" ht="10.9" thickBot="1">
      <c r="A35" s="445"/>
      <c r="B35" s="524" t="s">
        <v>94</v>
      </c>
      <c r="C35" s="525">
        <v>2008</v>
      </c>
      <c r="D35" s="526">
        <v>2009</v>
      </c>
      <c r="E35" s="526">
        <v>2010</v>
      </c>
      <c r="F35" s="526">
        <v>2011</v>
      </c>
      <c r="G35" s="526">
        <v>2012</v>
      </c>
      <c r="H35" s="526">
        <v>2013</v>
      </c>
      <c r="I35" s="526">
        <v>2014</v>
      </c>
      <c r="J35" s="526">
        <v>2015</v>
      </c>
      <c r="K35" s="526">
        <v>2016</v>
      </c>
      <c r="L35" s="527">
        <v>2017</v>
      </c>
      <c r="M35" s="527">
        <v>2018</v>
      </c>
      <c r="N35" s="527">
        <v>2019</v>
      </c>
      <c r="O35" s="527">
        <v>2020</v>
      </c>
      <c r="P35" s="527">
        <v>2021</v>
      </c>
      <c r="Q35" s="527">
        <v>2022</v>
      </c>
      <c r="R35" s="445"/>
      <c r="S35" s="445"/>
      <c r="T35" s="445"/>
      <c r="U35" s="445"/>
      <c r="V35" s="445"/>
      <c r="W35" s="445"/>
      <c r="X35" s="445"/>
      <c r="Y35" s="445"/>
      <c r="Z35" s="445"/>
      <c r="AA35" s="445"/>
      <c r="AB35" s="445"/>
      <c r="AC35" s="445"/>
      <c r="AD35" s="445"/>
      <c r="AE35" s="445"/>
      <c r="AF35" s="445"/>
      <c r="AG35" s="446"/>
      <c r="AH35" s="446"/>
      <c r="AI35" s="446"/>
      <c r="AJ35" s="446"/>
      <c r="AK35" s="446"/>
      <c r="AL35" s="446"/>
      <c r="AM35" s="446"/>
      <c r="AN35" s="446"/>
      <c r="AO35" s="446"/>
      <c r="AP35" s="446"/>
      <c r="AQ35" s="446"/>
      <c r="AR35" s="446"/>
      <c r="AS35" s="446"/>
      <c r="AT35" s="446"/>
      <c r="AU35" s="446"/>
      <c r="AV35" s="445"/>
      <c r="AW35" s="445"/>
      <c r="AX35" s="445"/>
      <c r="AY35" s="445"/>
      <c r="AZ35" s="445"/>
      <c r="BA35" s="445"/>
      <c r="BB35" s="445"/>
      <c r="BC35" s="445"/>
      <c r="BD35" s="445"/>
      <c r="BE35" s="445"/>
      <c r="BF35" s="445"/>
      <c r="BG35" s="445"/>
      <c r="BH35" s="445"/>
      <c r="BI35" s="445"/>
      <c r="BJ35" s="445"/>
      <c r="BK35" s="445"/>
      <c r="BL35" s="445"/>
      <c r="BM35" s="445"/>
      <c r="BN35" s="445"/>
      <c r="BO35" s="445"/>
      <c r="BP35" s="445"/>
      <c r="BQ35" s="445"/>
      <c r="BR35" s="445"/>
    </row>
    <row r="36" spans="1:70">
      <c r="A36" s="445"/>
      <c r="B36" s="509" t="s">
        <v>95</v>
      </c>
      <c r="C36" s="528">
        <f>SUM(C37:C39)</f>
        <v>259960</v>
      </c>
      <c r="D36" s="529">
        <f t="shared" ref="D36:K36" si="36">SUM(D37:D39)</f>
        <v>268943</v>
      </c>
      <c r="E36" s="529">
        <f t="shared" si="36"/>
        <v>321741</v>
      </c>
      <c r="F36" s="529">
        <f t="shared" si="36"/>
        <v>328966</v>
      </c>
      <c r="G36" s="529">
        <f t="shared" si="36"/>
        <v>346571</v>
      </c>
      <c r="H36" s="529">
        <f t="shared" si="36"/>
        <v>364599</v>
      </c>
      <c r="I36" s="529">
        <f t="shared" si="36"/>
        <v>367980</v>
      </c>
      <c r="J36" s="529">
        <f t="shared" si="36"/>
        <v>380225</v>
      </c>
      <c r="K36" s="529">
        <f t="shared" si="36"/>
        <v>401596</v>
      </c>
      <c r="L36" s="530">
        <f>SUM(L37:L39)</f>
        <v>409080</v>
      </c>
      <c r="M36" s="530">
        <f t="shared" ref="M36:N36" si="37">SUM(M37:M39)</f>
        <v>409158</v>
      </c>
      <c r="N36" s="530">
        <f t="shared" si="37"/>
        <v>431694</v>
      </c>
      <c r="O36" s="530">
        <f t="shared" ref="O36:P36" si="38">SUM(O37:O39)</f>
        <v>430026</v>
      </c>
      <c r="P36" s="530">
        <f t="shared" si="38"/>
        <v>450838</v>
      </c>
      <c r="Q36" s="530">
        <f t="shared" ref="Q36" si="39">SUM(Q37:Q39)</f>
        <v>461923</v>
      </c>
      <c r="R36" s="445"/>
      <c r="S36" s="445"/>
      <c r="T36" s="445"/>
      <c r="U36" s="445"/>
      <c r="V36" s="445"/>
      <c r="W36" s="445"/>
      <c r="X36" s="445"/>
      <c r="Y36" s="445"/>
      <c r="Z36" s="445"/>
      <c r="AA36" s="445"/>
      <c r="AB36" s="445"/>
      <c r="AC36" s="445"/>
      <c r="AD36" s="445"/>
      <c r="AE36" s="445"/>
      <c r="AF36" s="445"/>
      <c r="AG36" s="446">
        <f>100</f>
        <v>100</v>
      </c>
      <c r="AH36" s="446">
        <f t="shared" ref="AH36:AU43" si="40">D36*100/$C36</f>
        <v>103.45553162024927</v>
      </c>
      <c r="AI36" s="446">
        <f t="shared" si="40"/>
        <v>123.76557931989537</v>
      </c>
      <c r="AJ36" s="446">
        <f t="shared" si="40"/>
        <v>126.54485305431605</v>
      </c>
      <c r="AK36" s="446">
        <f t="shared" si="40"/>
        <v>133.31704877673488</v>
      </c>
      <c r="AL36" s="446">
        <f t="shared" si="40"/>
        <v>140.25196184028312</v>
      </c>
      <c r="AM36" s="446">
        <f t="shared" si="40"/>
        <v>141.55254654562239</v>
      </c>
      <c r="AN36" s="446">
        <f t="shared" si="40"/>
        <v>146.26288659793815</v>
      </c>
      <c r="AO36" s="446">
        <f t="shared" si="40"/>
        <v>154.4837667333436</v>
      </c>
      <c r="AP36" s="446">
        <f t="shared" si="40"/>
        <v>157.36267118018156</v>
      </c>
      <c r="AQ36" s="446">
        <f t="shared" si="40"/>
        <v>157.39267579627634</v>
      </c>
      <c r="AR36" s="446">
        <f t="shared" si="40"/>
        <v>166.06170180027698</v>
      </c>
      <c r="AS36" s="446">
        <f t="shared" si="40"/>
        <v>165.42006462532697</v>
      </c>
      <c r="AT36" s="446">
        <f t="shared" si="40"/>
        <v>173.42591167871981</v>
      </c>
      <c r="AU36" s="446">
        <f t="shared" si="40"/>
        <v>177.69002923526696</v>
      </c>
      <c r="AV36" s="445"/>
      <c r="AW36" s="445"/>
      <c r="AX36" s="445"/>
      <c r="AY36" s="445"/>
      <c r="AZ36" s="445"/>
      <c r="BA36" s="445"/>
      <c r="BB36" s="445"/>
      <c r="BC36" s="445"/>
      <c r="BD36" s="445"/>
      <c r="BE36" s="445"/>
      <c r="BF36" s="445"/>
      <c r="BG36" s="445"/>
      <c r="BH36" s="445"/>
      <c r="BI36" s="445"/>
      <c r="BJ36" s="445"/>
      <c r="BK36" s="445"/>
      <c r="BL36" s="445"/>
      <c r="BM36" s="445"/>
      <c r="BN36" s="445"/>
      <c r="BO36" s="445"/>
      <c r="BP36" s="445"/>
      <c r="BQ36" s="445"/>
      <c r="BR36" s="445"/>
    </row>
    <row r="37" spans="1:70">
      <c r="A37" s="445"/>
      <c r="B37" s="513" t="s">
        <v>96</v>
      </c>
      <c r="C37" s="514">
        <f>'EMP 2DGT'!D$263+'EMP 2DGT'!D$269+'EMP 2DGT'!D$341+'EMP 2DGT'!D$347+'EMP 2DGT'!D$353+'EMP 2DGT'!D$365+'EMP 2DGT'!D$371+'EMP 2DGT'!D$389+'EMP 2DGT'!D$401</f>
        <v>185048</v>
      </c>
      <c r="D37" s="515">
        <f>'EMP 2DGT'!E$263+'EMP 2DGT'!E$269+'EMP 2DGT'!E$341+'EMP 2DGT'!E$347+'EMP 2DGT'!E$353+'EMP 2DGT'!E$365+'EMP 2DGT'!E$371+'EMP 2DGT'!E$389+'EMP 2DGT'!E$401</f>
        <v>192093</v>
      </c>
      <c r="E37" s="515">
        <f>'EMP 2DGT'!F$263+'EMP 2DGT'!F$269+'EMP 2DGT'!F$341+'EMP 2DGT'!F$347+'EMP 2DGT'!F$353+'EMP 2DGT'!F$365+'EMP 2DGT'!F$371+'EMP 2DGT'!F$389+'EMP 2DGT'!F$401</f>
        <v>237672</v>
      </c>
      <c r="F37" s="515">
        <f>'EMP 2DGT'!G$263+'EMP 2DGT'!G$269+'EMP 2DGT'!G$341+'EMP 2DGT'!G$347+'EMP 2DGT'!G$353+'EMP 2DGT'!G$365+'EMP 2DGT'!G$371+'EMP 2DGT'!G$389+'EMP 2DGT'!G$401</f>
        <v>244206</v>
      </c>
      <c r="G37" s="515">
        <f>'EMP 2DGT'!H$263+'EMP 2DGT'!H$269+'EMP 2DGT'!H$341+'EMP 2DGT'!H$347+'EMP 2DGT'!H$353+'EMP 2DGT'!H$365+'EMP 2DGT'!H$371+'EMP 2DGT'!H$389+'EMP 2DGT'!H$401</f>
        <v>255640</v>
      </c>
      <c r="H37" s="515">
        <f>'EMP 2DGT'!I$263+'EMP 2DGT'!I$269+'EMP 2DGT'!I$341+'EMP 2DGT'!I$347+'EMP 2DGT'!I$353+'EMP 2DGT'!I$365+'EMP 2DGT'!I$371+'EMP 2DGT'!I$389+'EMP 2DGT'!I$401</f>
        <v>270044</v>
      </c>
      <c r="I37" s="515">
        <f>'EMP 2DGT'!J$263+'EMP 2DGT'!J$269+'EMP 2DGT'!J$341+'EMP 2DGT'!J$347+'EMP 2DGT'!J$353+'EMP 2DGT'!J$365+'EMP 2DGT'!J$371+'EMP 2DGT'!J$389+'EMP 2DGT'!J$401</f>
        <v>274497</v>
      </c>
      <c r="J37" s="515">
        <f>'EMP 2DGT'!K$263+'EMP 2DGT'!K$269+'EMP 2DGT'!K$341+'EMP 2DGT'!K$347+'EMP 2DGT'!K$353+'EMP 2DGT'!K$365+'EMP 2DGT'!K$371+'EMP 2DGT'!K$389+'EMP 2DGT'!K$401</f>
        <v>284752</v>
      </c>
      <c r="K37" s="515">
        <f>'EMP 2DGT'!L$263+'EMP 2DGT'!L$269+'EMP 2DGT'!L$341+'EMP 2DGT'!L$347+'EMP 2DGT'!L$353+'EMP 2DGT'!L$365+'EMP 2DGT'!L$371+'EMP 2DGT'!L$389+'EMP 2DGT'!L$401</f>
        <v>301437</v>
      </c>
      <c r="L37" s="516">
        <f>'EMP 2DGT'!M$263+'EMP 2DGT'!M$269+'EMP 2DGT'!M$341+'EMP 2DGT'!M$347+'EMP 2DGT'!M$353+'EMP 2DGT'!M$365+'EMP 2DGT'!M$371+'EMP 2DGT'!M$389+'EMP 2DGT'!M$401</f>
        <v>303553</v>
      </c>
      <c r="M37" s="516">
        <f>'EMP 2DGT'!N$263+'EMP 2DGT'!N$269+'EMP 2DGT'!N$341+'EMP 2DGT'!N$347+'EMP 2DGT'!N$353+'EMP 2DGT'!N$365+'EMP 2DGT'!N$371+'EMP 2DGT'!N$389+'EMP 2DGT'!N$401</f>
        <v>301086</v>
      </c>
      <c r="N37" s="516">
        <f>'EMP 2DGT'!O$263+'EMP 2DGT'!O$269+'EMP 2DGT'!O$341+'EMP 2DGT'!O$347+'EMP 2DGT'!O$353+'EMP 2DGT'!O$365+'EMP 2DGT'!O$371+'EMP 2DGT'!O$389+'EMP 2DGT'!O$401</f>
        <v>318036</v>
      </c>
      <c r="O37" s="516">
        <f>'EMP 2DGT'!P$263+'EMP 2DGT'!P$269+'EMP 2DGT'!P$341+'EMP 2DGT'!P$347+'EMP 2DGT'!P$353+'EMP 2DGT'!P$365+'EMP 2DGT'!P$371+'EMP 2DGT'!P$389+'EMP 2DGT'!P$401</f>
        <v>314342</v>
      </c>
      <c r="P37" s="516">
        <f>'EMP 2DGT'!Q$263+'EMP 2DGT'!Q$269+'EMP 2DGT'!Q$341+'EMP 2DGT'!Q$347+'EMP 2DGT'!Q$353+'EMP 2DGT'!Q$365+'EMP 2DGT'!Q$371+'EMP 2DGT'!Q$389+'EMP 2DGT'!Q$401</f>
        <v>331487</v>
      </c>
      <c r="Q37" s="516">
        <f>'EMP 2DGT'!R$263+'EMP 2DGT'!R$269+'EMP 2DGT'!R$341+'EMP 2DGT'!R$347+'EMP 2DGT'!R$353+'EMP 2DGT'!R$365+'EMP 2DGT'!R$371+'EMP 2DGT'!R$389+'EMP 2DGT'!R$401</f>
        <v>341769</v>
      </c>
      <c r="R37" s="445"/>
      <c r="S37" s="445"/>
      <c r="T37" s="445"/>
      <c r="U37" s="445"/>
      <c r="V37" s="445"/>
      <c r="W37" s="445"/>
      <c r="X37" s="445"/>
      <c r="Y37" s="445"/>
      <c r="Z37" s="445"/>
      <c r="AA37" s="445"/>
      <c r="AB37" s="445"/>
      <c r="AC37" s="445"/>
      <c r="AD37" s="445"/>
      <c r="AE37" s="445"/>
      <c r="AF37" s="445"/>
      <c r="AG37" s="446">
        <f>100</f>
        <v>100</v>
      </c>
      <c r="AH37" s="446">
        <f t="shared" si="40"/>
        <v>103.80712031472915</v>
      </c>
      <c r="AI37" s="446">
        <f t="shared" si="40"/>
        <v>128.43802689032034</v>
      </c>
      <c r="AJ37" s="446">
        <f t="shared" si="40"/>
        <v>131.96900263715361</v>
      </c>
      <c r="AK37" s="446">
        <f t="shared" si="40"/>
        <v>138.14793999394752</v>
      </c>
      <c r="AL37" s="446">
        <f t="shared" si="40"/>
        <v>145.93186632657472</v>
      </c>
      <c r="AM37" s="446">
        <f t="shared" si="40"/>
        <v>148.33826898966754</v>
      </c>
      <c r="AN37" s="446">
        <f t="shared" si="40"/>
        <v>153.8800743590852</v>
      </c>
      <c r="AO37" s="446">
        <f t="shared" si="40"/>
        <v>162.89665384116554</v>
      </c>
      <c r="AP37" s="446">
        <f t="shared" si="40"/>
        <v>164.04014093640569</v>
      </c>
      <c r="AQ37" s="446">
        <f t="shared" si="40"/>
        <v>162.70697332583978</v>
      </c>
      <c r="AR37" s="446">
        <f t="shared" si="40"/>
        <v>171.8667588949894</v>
      </c>
      <c r="AS37" s="446">
        <f t="shared" si="40"/>
        <v>169.8705200812762</v>
      </c>
      <c r="AT37" s="446">
        <f t="shared" si="40"/>
        <v>179.13568371449571</v>
      </c>
      <c r="AU37" s="446">
        <f t="shared" si="40"/>
        <v>184.69207989278456</v>
      </c>
      <c r="AV37" s="445"/>
      <c r="AW37" s="445"/>
      <c r="AX37" s="445"/>
      <c r="AY37" s="445"/>
      <c r="AZ37" s="445"/>
      <c r="BA37" s="445"/>
      <c r="BB37" s="445"/>
      <c r="BC37" s="445"/>
      <c r="BD37" s="445"/>
      <c r="BE37" s="445"/>
      <c r="BF37" s="445"/>
      <c r="BG37" s="445"/>
      <c r="BH37" s="445"/>
      <c r="BI37" s="445"/>
      <c r="BJ37" s="445"/>
      <c r="BK37" s="445"/>
      <c r="BL37" s="445"/>
      <c r="BM37" s="445"/>
      <c r="BN37" s="445"/>
      <c r="BO37" s="445"/>
      <c r="BP37" s="445"/>
      <c r="BQ37" s="445"/>
      <c r="BR37" s="445"/>
    </row>
    <row r="38" spans="1:70">
      <c r="A38" s="445"/>
      <c r="B38" s="513" t="s">
        <v>97</v>
      </c>
      <c r="C38" s="514">
        <f>'EMP 2DGT'!D$305+'EMP 2DGT'!D$311+'EMP 2DGT'!D$317+'EMP 2DGT'!D$323+'EMP 2DGT'!D$329+'EMP 2DGT'!D$359</f>
        <v>63298</v>
      </c>
      <c r="D38" s="515">
        <f>'EMP 2DGT'!E$305+'EMP 2DGT'!E$311+'EMP 2DGT'!E$317+'EMP 2DGT'!E$323+'EMP 2DGT'!E$329+'EMP 2DGT'!E$359</f>
        <v>64243</v>
      </c>
      <c r="E38" s="515">
        <f>'EMP 2DGT'!F$305+'EMP 2DGT'!F$311+'EMP 2DGT'!F$317+'EMP 2DGT'!F$323+'EMP 2DGT'!F$329+'EMP 2DGT'!F$359</f>
        <v>71511</v>
      </c>
      <c r="F38" s="515">
        <f>'EMP 2DGT'!G$305+'EMP 2DGT'!G$311+'EMP 2DGT'!G$317+'EMP 2DGT'!G$323+'EMP 2DGT'!G$329+'EMP 2DGT'!G$359</f>
        <v>72355</v>
      </c>
      <c r="G38" s="515">
        <f>'EMP 2DGT'!H$305+'EMP 2DGT'!H$311+'EMP 2DGT'!H$317+'EMP 2DGT'!H$323+'EMP 2DGT'!H$329+'EMP 2DGT'!H$359</f>
        <v>78897</v>
      </c>
      <c r="H38" s="515">
        <f>'EMP 2DGT'!I$305+'EMP 2DGT'!I$311+'EMP 2DGT'!I$317+'EMP 2DGT'!I$323+'EMP 2DGT'!I$329+'EMP 2DGT'!I$359</f>
        <v>82557</v>
      </c>
      <c r="I38" s="515">
        <f>'EMP 2DGT'!J$305+'EMP 2DGT'!J$311+'EMP 2DGT'!J$317+'EMP 2DGT'!J$323+'EMP 2DGT'!J$329+'EMP 2DGT'!J$359</f>
        <v>82433</v>
      </c>
      <c r="J38" s="515">
        <f>'EMP 2DGT'!K$305+'EMP 2DGT'!K$311+'EMP 2DGT'!K$317+'EMP 2DGT'!K$323+'EMP 2DGT'!K$329+'EMP 2DGT'!K$359</f>
        <v>84366</v>
      </c>
      <c r="K38" s="515">
        <f>'EMP 2DGT'!L$305+'EMP 2DGT'!L$311+'EMP 2DGT'!L$317+'EMP 2DGT'!L$323+'EMP 2DGT'!L$329+'EMP 2DGT'!L$359</f>
        <v>88711</v>
      </c>
      <c r="L38" s="516">
        <f>'EMP 2DGT'!M$305+'EMP 2DGT'!M$311+'EMP 2DGT'!M$317+'EMP 2DGT'!M$323+'EMP 2DGT'!M$329+'EMP 2DGT'!M$359</f>
        <v>94424</v>
      </c>
      <c r="M38" s="516">
        <f>'EMP 2DGT'!N$305+'EMP 2DGT'!N$311+'EMP 2DGT'!N$317+'EMP 2DGT'!N$323+'EMP 2DGT'!N$329+'EMP 2DGT'!N$359</f>
        <v>96351</v>
      </c>
      <c r="N38" s="516">
        <f>'EMP 2DGT'!O$305+'EMP 2DGT'!O$311+'EMP 2DGT'!O$317+'EMP 2DGT'!O$323+'EMP 2DGT'!O$329+'EMP 2DGT'!O$359</f>
        <v>102197</v>
      </c>
      <c r="O38" s="516">
        <f>'EMP 2DGT'!P$305+'EMP 2DGT'!P$311+'EMP 2DGT'!P$317+'EMP 2DGT'!P$323+'EMP 2DGT'!P$329+'EMP 2DGT'!P$359</f>
        <v>103858</v>
      </c>
      <c r="P38" s="516">
        <f>'EMP 2DGT'!Q$305+'EMP 2DGT'!Q$311+'EMP 2DGT'!Q$317+'EMP 2DGT'!Q$323+'EMP 2DGT'!Q$329+'EMP 2DGT'!Q$359</f>
        <v>107013</v>
      </c>
      <c r="Q38" s="516">
        <f>'EMP 2DGT'!R$305+'EMP 2DGT'!R$311+'EMP 2DGT'!R$317+'EMP 2DGT'!R$323+'EMP 2DGT'!R$329+'EMP 2DGT'!R$359</f>
        <v>107590</v>
      </c>
      <c r="R38" s="445"/>
      <c r="S38" s="445"/>
      <c r="T38" s="445"/>
      <c r="U38" s="445"/>
      <c r="V38" s="445"/>
      <c r="W38" s="445"/>
      <c r="X38" s="445"/>
      <c r="Y38" s="445"/>
      <c r="Z38" s="445"/>
      <c r="AA38" s="445"/>
      <c r="AB38" s="445"/>
      <c r="AC38" s="445"/>
      <c r="AD38" s="445"/>
      <c r="AE38" s="445"/>
      <c r="AF38" s="445"/>
      <c r="AG38" s="446">
        <f>100</f>
        <v>100</v>
      </c>
      <c r="AH38" s="446">
        <f t="shared" si="40"/>
        <v>101.49293816550286</v>
      </c>
      <c r="AI38" s="446">
        <f t="shared" si="40"/>
        <v>112.97513349552908</v>
      </c>
      <c r="AJ38" s="446">
        <f t="shared" si="40"/>
        <v>114.30850895762899</v>
      </c>
      <c r="AK38" s="446">
        <f t="shared" si="40"/>
        <v>124.64374861764985</v>
      </c>
      <c r="AL38" s="446">
        <f t="shared" si="40"/>
        <v>130.42592183007363</v>
      </c>
      <c r="AM38" s="446">
        <f t="shared" si="40"/>
        <v>130.23002306549969</v>
      </c>
      <c r="AN38" s="446">
        <f t="shared" si="40"/>
        <v>133.28383203260768</v>
      </c>
      <c r="AO38" s="446">
        <f t="shared" si="40"/>
        <v>140.14818793642769</v>
      </c>
      <c r="AP38" s="446">
        <f t="shared" si="40"/>
        <v>149.1737495655471</v>
      </c>
      <c r="AQ38" s="446">
        <f t="shared" si="40"/>
        <v>152.21807956017568</v>
      </c>
      <c r="AR38" s="446">
        <f t="shared" si="40"/>
        <v>161.45375841258809</v>
      </c>
      <c r="AS38" s="446">
        <f t="shared" si="40"/>
        <v>164.07785396063068</v>
      </c>
      <c r="AT38" s="446">
        <f t="shared" si="40"/>
        <v>169.06221365603969</v>
      </c>
      <c r="AU38" s="446">
        <f t="shared" si="40"/>
        <v>169.97377484280705</v>
      </c>
      <c r="AV38" s="445"/>
      <c r="AW38" s="445"/>
      <c r="AX38" s="445"/>
      <c r="AY38" s="445"/>
      <c r="AZ38" s="445"/>
      <c r="BA38" s="445"/>
      <c r="BB38" s="445"/>
      <c r="BC38" s="445"/>
      <c r="BD38" s="445"/>
      <c r="BE38" s="445"/>
      <c r="BF38" s="445"/>
      <c r="BG38" s="445"/>
      <c r="BH38" s="445"/>
      <c r="BI38" s="445"/>
      <c r="BJ38" s="445"/>
      <c r="BK38" s="445"/>
      <c r="BL38" s="445"/>
      <c r="BM38" s="445"/>
      <c r="BN38" s="445"/>
      <c r="BO38" s="445"/>
      <c r="BP38" s="445"/>
      <c r="BQ38" s="445"/>
      <c r="BR38" s="445"/>
    </row>
    <row r="39" spans="1:70">
      <c r="A39" s="445"/>
      <c r="B39" s="513" t="s">
        <v>98</v>
      </c>
      <c r="C39" s="514">
        <f>'EMP 2DGT'!D$299+'EMP 2DGT'!D$377</f>
        <v>11614</v>
      </c>
      <c r="D39" s="515">
        <f>'EMP 2DGT'!E$299+'EMP 2DGT'!E$377</f>
        <v>12607</v>
      </c>
      <c r="E39" s="515">
        <f>'EMP 2DGT'!F$299+'EMP 2DGT'!F$377</f>
        <v>12558</v>
      </c>
      <c r="F39" s="515">
        <f>'EMP 2DGT'!G$299+'EMP 2DGT'!G$377</f>
        <v>12405</v>
      </c>
      <c r="G39" s="515">
        <f>'EMP 2DGT'!H$299+'EMP 2DGT'!H$377</f>
        <v>12034</v>
      </c>
      <c r="H39" s="515">
        <f>'EMP 2DGT'!I$299+'EMP 2DGT'!I$377</f>
        <v>11998</v>
      </c>
      <c r="I39" s="515">
        <f>'EMP 2DGT'!J$299+'EMP 2DGT'!J$377</f>
        <v>11050</v>
      </c>
      <c r="J39" s="515">
        <f>'EMP 2DGT'!K$299+'EMP 2DGT'!K$377</f>
        <v>11107</v>
      </c>
      <c r="K39" s="515">
        <f>'EMP 2DGT'!L$299+'EMP 2DGT'!L$377</f>
        <v>11448</v>
      </c>
      <c r="L39" s="516">
        <f>'EMP 2DGT'!M$299+'EMP 2DGT'!M$377</f>
        <v>11103</v>
      </c>
      <c r="M39" s="516">
        <f>'EMP 2DGT'!N$299+'EMP 2DGT'!N$377</f>
        <v>11721</v>
      </c>
      <c r="N39" s="516">
        <f>'EMP 2DGT'!O$299+'EMP 2DGT'!O$377</f>
        <v>11461</v>
      </c>
      <c r="O39" s="516">
        <f>'EMP 2DGT'!P$299+'EMP 2DGT'!P$377</f>
        <v>11826</v>
      </c>
      <c r="P39" s="516">
        <f>'EMP 2DGT'!Q$299+'EMP 2DGT'!Q$377</f>
        <v>12338</v>
      </c>
      <c r="Q39" s="516">
        <f>'EMP 2DGT'!R$299+'EMP 2DGT'!R$377</f>
        <v>12564</v>
      </c>
      <c r="R39" s="445"/>
      <c r="S39" s="445"/>
      <c r="T39" s="445"/>
      <c r="U39" s="445"/>
      <c r="V39" s="445"/>
      <c r="W39" s="445"/>
      <c r="X39" s="445"/>
      <c r="Y39" s="445"/>
      <c r="Z39" s="445"/>
      <c r="AA39" s="445"/>
      <c r="AB39" s="445"/>
      <c r="AC39" s="445"/>
      <c r="AD39" s="445"/>
      <c r="AE39" s="445"/>
      <c r="AF39" s="445"/>
      <c r="AG39" s="446">
        <f>100</f>
        <v>100</v>
      </c>
      <c r="AH39" s="446">
        <f t="shared" si="40"/>
        <v>108.55002583089374</v>
      </c>
      <c r="AI39" s="446">
        <f t="shared" si="40"/>
        <v>108.12812123299466</v>
      </c>
      <c r="AJ39" s="446">
        <f t="shared" si="40"/>
        <v>106.81074565179955</v>
      </c>
      <c r="AK39" s="446">
        <f t="shared" si="40"/>
        <v>103.61632512484933</v>
      </c>
      <c r="AL39" s="446">
        <f t="shared" si="40"/>
        <v>103.30635439986223</v>
      </c>
      <c r="AM39" s="446">
        <f t="shared" si="40"/>
        <v>95.143791975202348</v>
      </c>
      <c r="AN39" s="446">
        <f t="shared" si="40"/>
        <v>95.634578956431895</v>
      </c>
      <c r="AO39" s="446">
        <f t="shared" si="40"/>
        <v>98.570690545892887</v>
      </c>
      <c r="AP39" s="446">
        <f t="shared" si="40"/>
        <v>95.600137764766657</v>
      </c>
      <c r="AQ39" s="446">
        <f t="shared" si="40"/>
        <v>100.92130187704494</v>
      </c>
      <c r="AR39" s="446">
        <f t="shared" si="40"/>
        <v>98.682624418804892</v>
      </c>
      <c r="AS39" s="446">
        <f t="shared" si="40"/>
        <v>101.82538315825728</v>
      </c>
      <c r="AT39" s="446">
        <f t="shared" si="40"/>
        <v>106.23385569140692</v>
      </c>
      <c r="AU39" s="446">
        <f t="shared" si="40"/>
        <v>108.17978302049251</v>
      </c>
      <c r="AV39" s="445"/>
      <c r="AW39" s="445"/>
      <c r="AX39" s="445"/>
      <c r="AY39" s="445"/>
      <c r="AZ39" s="445"/>
      <c r="BA39" s="445"/>
      <c r="BB39" s="445"/>
      <c r="BC39" s="445"/>
      <c r="BD39" s="445"/>
      <c r="BE39" s="445"/>
      <c r="BF39" s="445"/>
      <c r="BG39" s="445"/>
      <c r="BH39" s="445"/>
      <c r="BI39" s="445"/>
      <c r="BJ39" s="445"/>
      <c r="BK39" s="445"/>
      <c r="BL39" s="445"/>
      <c r="BM39" s="445"/>
      <c r="BN39" s="445"/>
      <c r="BO39" s="445"/>
      <c r="BP39" s="445"/>
      <c r="BQ39" s="445"/>
      <c r="BR39" s="445"/>
    </row>
    <row r="40" spans="1:70">
      <c r="A40" s="445"/>
      <c r="B40" s="513" t="s">
        <v>99</v>
      </c>
      <c r="C40" s="531">
        <f>SUM(C41:C42)</f>
        <v>848585</v>
      </c>
      <c r="D40" s="532">
        <f t="shared" ref="D40:K40" si="41">SUM(D41:D42)</f>
        <v>829541</v>
      </c>
      <c r="E40" s="532">
        <f t="shared" si="41"/>
        <v>894361</v>
      </c>
      <c r="F40" s="532">
        <f t="shared" si="41"/>
        <v>938988</v>
      </c>
      <c r="G40" s="532">
        <f t="shared" si="41"/>
        <v>955574</v>
      </c>
      <c r="H40" s="532">
        <f t="shared" si="41"/>
        <v>935226</v>
      </c>
      <c r="I40" s="532">
        <f t="shared" si="41"/>
        <v>944236</v>
      </c>
      <c r="J40" s="532">
        <f t="shared" si="41"/>
        <v>953161</v>
      </c>
      <c r="K40" s="532">
        <f t="shared" si="41"/>
        <v>944836</v>
      </c>
      <c r="L40" s="533">
        <f>SUM(L41:L42)</f>
        <v>948946</v>
      </c>
      <c r="M40" s="533">
        <f t="shared" ref="M40:N40" si="42">SUM(M41:M42)</f>
        <v>973792</v>
      </c>
      <c r="N40" s="533">
        <f t="shared" si="42"/>
        <v>914413</v>
      </c>
      <c r="O40" s="533">
        <f t="shared" ref="O40:P40" si="43">SUM(O41:O42)</f>
        <v>907484</v>
      </c>
      <c r="P40" s="533">
        <f t="shared" si="43"/>
        <v>912931</v>
      </c>
      <c r="Q40" s="533">
        <f t="shared" ref="Q40" si="44">SUM(Q41:Q42)</f>
        <v>909954</v>
      </c>
      <c r="R40" s="445"/>
      <c r="S40" s="445"/>
      <c r="T40" s="445"/>
      <c r="U40" s="445"/>
      <c r="V40" s="445"/>
      <c r="W40" s="445"/>
      <c r="X40" s="445"/>
      <c r="Y40" s="445"/>
      <c r="Z40" s="445"/>
      <c r="AA40" s="445"/>
      <c r="AB40" s="445"/>
      <c r="AC40" s="445"/>
      <c r="AD40" s="445"/>
      <c r="AE40" s="445"/>
      <c r="AF40" s="445"/>
      <c r="AG40" s="446">
        <f>100</f>
        <v>100</v>
      </c>
      <c r="AH40" s="446">
        <f t="shared" si="40"/>
        <v>97.755793467949587</v>
      </c>
      <c r="AI40" s="446">
        <f t="shared" si="40"/>
        <v>105.39439184053454</v>
      </c>
      <c r="AJ40" s="446">
        <f t="shared" si="40"/>
        <v>110.65338180618323</v>
      </c>
      <c r="AK40" s="446">
        <f t="shared" si="40"/>
        <v>112.60792967115846</v>
      </c>
      <c r="AL40" s="446">
        <f t="shared" si="40"/>
        <v>110.21005556308442</v>
      </c>
      <c r="AM40" s="446">
        <f t="shared" si="40"/>
        <v>111.2718230937384</v>
      </c>
      <c r="AN40" s="446">
        <f t="shared" si="40"/>
        <v>112.32357394957488</v>
      </c>
      <c r="AO40" s="446">
        <f t="shared" si="40"/>
        <v>111.34252903362656</v>
      </c>
      <c r="AP40" s="446">
        <f t="shared" si="40"/>
        <v>111.8268647218605</v>
      </c>
      <c r="AQ40" s="446">
        <f t="shared" si="40"/>
        <v>114.7547976926295</v>
      </c>
      <c r="AR40" s="446">
        <f t="shared" si="40"/>
        <v>107.75738435159707</v>
      </c>
      <c r="AS40" s="446">
        <f t="shared" si="40"/>
        <v>106.94084858912188</v>
      </c>
      <c r="AT40" s="446">
        <f t="shared" si="40"/>
        <v>107.5827406800733</v>
      </c>
      <c r="AU40" s="446">
        <f t="shared" si="40"/>
        <v>107.23192137499484</v>
      </c>
      <c r="AV40" s="445"/>
      <c r="AW40" s="445"/>
      <c r="AX40" s="445"/>
      <c r="AY40" s="445"/>
      <c r="AZ40" s="445"/>
      <c r="BA40" s="445"/>
      <c r="BB40" s="445"/>
      <c r="BC40" s="445"/>
      <c r="BD40" s="445"/>
      <c r="BE40" s="445"/>
      <c r="BF40" s="445"/>
      <c r="BG40" s="445"/>
      <c r="BH40" s="445"/>
      <c r="BI40" s="445"/>
      <c r="BJ40" s="445"/>
      <c r="BK40" s="445"/>
      <c r="BL40" s="445"/>
      <c r="BM40" s="445"/>
      <c r="BN40" s="445"/>
      <c r="BO40" s="445"/>
      <c r="BP40" s="445"/>
      <c r="BQ40" s="445"/>
      <c r="BR40" s="445"/>
    </row>
    <row r="41" spans="1:70">
      <c r="A41" s="445"/>
      <c r="B41" s="513" t="s">
        <v>96</v>
      </c>
      <c r="C41" s="514">
        <f>'EMP 2DGT'!D$239+'EMP 2DGT'!D$245+'EMP 2DGT'!D$251+'EMP 2DGT'!D$257+'EMP 2DGT'!D$275+'EMP 2DGT'!D$287+'EMP 2DGT'!D$293+'EMP 2DGT'!D$335+'EMP 2DGT'!D$383+'EMP 2DGT'!D$395+'EMP 2DGT'!D$407+'EMP 2DGT'!D$413</f>
        <v>843263</v>
      </c>
      <c r="D41" s="515">
        <f>'EMP 2DGT'!E$239+'EMP 2DGT'!E$245+'EMP 2DGT'!E$251+'EMP 2DGT'!E$257+'EMP 2DGT'!E$275+'EMP 2DGT'!E$287+'EMP 2DGT'!E$293+'EMP 2DGT'!E$335+'EMP 2DGT'!E$383+'EMP 2DGT'!E$395+'EMP 2DGT'!E$407+'EMP 2DGT'!E$413</f>
        <v>824311</v>
      </c>
      <c r="E41" s="515">
        <f>'EMP 2DGT'!F$239+'EMP 2DGT'!F$245+'EMP 2DGT'!F$251+'EMP 2DGT'!F$257+'EMP 2DGT'!F$275+'EMP 2DGT'!F$287+'EMP 2DGT'!F$293+'EMP 2DGT'!F$335+'EMP 2DGT'!F$383+'EMP 2DGT'!F$395+'EMP 2DGT'!F$407+'EMP 2DGT'!F$413</f>
        <v>889094</v>
      </c>
      <c r="F41" s="515">
        <f>'EMP 2DGT'!G$239+'EMP 2DGT'!G$245+'EMP 2DGT'!G$251+'EMP 2DGT'!G$257+'EMP 2DGT'!G$275+'EMP 2DGT'!G$287+'EMP 2DGT'!G$293+'EMP 2DGT'!G$335+'EMP 2DGT'!G$383+'EMP 2DGT'!G$395+'EMP 2DGT'!G$407+'EMP 2DGT'!G$413</f>
        <v>933288</v>
      </c>
      <c r="G41" s="515">
        <f>'EMP 2DGT'!H$239+'EMP 2DGT'!H$245+'EMP 2DGT'!H$251+'EMP 2DGT'!H$257+'EMP 2DGT'!H$275+'EMP 2DGT'!H$287+'EMP 2DGT'!H$293+'EMP 2DGT'!H$335+'EMP 2DGT'!H$383+'EMP 2DGT'!H$395+'EMP 2DGT'!H$407+'EMP 2DGT'!H$413</f>
        <v>949935</v>
      </c>
      <c r="H41" s="515">
        <f>'EMP 2DGT'!I$239+'EMP 2DGT'!I$245+'EMP 2DGT'!I$251+'EMP 2DGT'!I$257+'EMP 2DGT'!I$275+'EMP 2DGT'!I$287+'EMP 2DGT'!I$293+'EMP 2DGT'!I$335+'EMP 2DGT'!I$383+'EMP 2DGT'!I$395+'EMP 2DGT'!I$407+'EMP 2DGT'!I$413</f>
        <v>929670</v>
      </c>
      <c r="I41" s="515">
        <f>'EMP 2DGT'!J$239+'EMP 2DGT'!J$245+'EMP 2DGT'!J$251+'EMP 2DGT'!J$257+'EMP 2DGT'!J$275+'EMP 2DGT'!J$287+'EMP 2DGT'!J$293+'EMP 2DGT'!J$335+'EMP 2DGT'!J$383+'EMP 2DGT'!J$395+'EMP 2DGT'!J$407+'EMP 2DGT'!J$413</f>
        <v>938730</v>
      </c>
      <c r="J41" s="515">
        <f>'EMP 2DGT'!K$239+'EMP 2DGT'!K$245+'EMP 2DGT'!K$251+'EMP 2DGT'!K$257+'EMP 2DGT'!K$275+'EMP 2DGT'!K$287+'EMP 2DGT'!K$293+'EMP 2DGT'!K$335+'EMP 2DGT'!K$383+'EMP 2DGT'!K$395+'EMP 2DGT'!K$407+'EMP 2DGT'!K$413</f>
        <v>947847</v>
      </c>
      <c r="K41" s="515">
        <f>'EMP 2DGT'!L$239+'EMP 2DGT'!L$245+'EMP 2DGT'!L$251+'EMP 2DGT'!L$257+'EMP 2DGT'!L$275+'EMP 2DGT'!L$287+'EMP 2DGT'!L$293+'EMP 2DGT'!L$335+'EMP 2DGT'!L$383+'EMP 2DGT'!L$395+'EMP 2DGT'!L$407+'EMP 2DGT'!L$413</f>
        <v>939098</v>
      </c>
      <c r="L41" s="516">
        <f>'EMP 2DGT'!M$239+'EMP 2DGT'!M$245+'EMP 2DGT'!M$251+'EMP 2DGT'!M$257+'EMP 2DGT'!M$275+'EMP 2DGT'!M$287+'EMP 2DGT'!M$293+'EMP 2DGT'!M$335+'EMP 2DGT'!M$383+'EMP 2DGT'!M$395+'EMP 2DGT'!M$407+'EMP 2DGT'!M$413</f>
        <v>942874</v>
      </c>
      <c r="M41" s="516">
        <f>'EMP 2DGT'!N$239+'EMP 2DGT'!N$245+'EMP 2DGT'!N$251+'EMP 2DGT'!N$257+'EMP 2DGT'!N$275+'EMP 2DGT'!N$287+'EMP 2DGT'!N$293+'EMP 2DGT'!N$335+'EMP 2DGT'!N$383+'EMP 2DGT'!N$395+'EMP 2DGT'!N$407+'EMP 2DGT'!N$413</f>
        <v>966986</v>
      </c>
      <c r="N41" s="516">
        <f>'EMP 2DGT'!O$239+'EMP 2DGT'!O$245+'EMP 2DGT'!O$251+'EMP 2DGT'!O$257+'EMP 2DGT'!O$275+'EMP 2DGT'!O$287+'EMP 2DGT'!O$293+'EMP 2DGT'!O$335+'EMP 2DGT'!O$383+'EMP 2DGT'!O$395+'EMP 2DGT'!O$407+'EMP 2DGT'!O$413</f>
        <v>906656</v>
      </c>
      <c r="O41" s="516">
        <f>'EMP 2DGT'!P$239+'EMP 2DGT'!P$245+'EMP 2DGT'!P$251+'EMP 2DGT'!P$257+'EMP 2DGT'!P$275+'EMP 2DGT'!P$287+'EMP 2DGT'!P$293+'EMP 2DGT'!P$335+'EMP 2DGT'!P$383+'EMP 2DGT'!P$395+'EMP 2DGT'!P$407+'EMP 2DGT'!P$413</f>
        <v>899812</v>
      </c>
      <c r="P41" s="516">
        <f>'EMP 2DGT'!Q$239+'EMP 2DGT'!Q$245+'EMP 2DGT'!Q$251+'EMP 2DGT'!Q$257+'EMP 2DGT'!Q$275+'EMP 2DGT'!Q$287+'EMP 2DGT'!Q$293+'EMP 2DGT'!Q$335+'EMP 2DGT'!Q$383+'EMP 2DGT'!Q$395+'EMP 2DGT'!Q$407+'EMP 2DGT'!Q$413</f>
        <v>905242</v>
      </c>
      <c r="Q41" s="516">
        <f>'EMP 2DGT'!R$239+'EMP 2DGT'!R$245+'EMP 2DGT'!R$251+'EMP 2DGT'!R$257+'EMP 2DGT'!R$275+'EMP 2DGT'!R$287+'EMP 2DGT'!R$293+'EMP 2DGT'!R$335+'EMP 2DGT'!R$383+'EMP 2DGT'!R$395+'EMP 2DGT'!R$407+'EMP 2DGT'!R$413</f>
        <v>902352</v>
      </c>
      <c r="R41" s="445"/>
      <c r="S41" s="445"/>
      <c r="T41" s="445"/>
      <c r="U41" s="445"/>
      <c r="V41" s="445"/>
      <c r="W41" s="445"/>
      <c r="X41" s="445"/>
      <c r="Y41" s="445"/>
      <c r="Z41" s="445"/>
      <c r="AA41" s="445"/>
      <c r="AB41" s="445"/>
      <c r="AC41" s="445"/>
      <c r="AD41" s="445"/>
      <c r="AE41" s="445"/>
      <c r="AF41" s="445"/>
      <c r="AG41" s="446">
        <f>100</f>
        <v>100</v>
      </c>
      <c r="AH41" s="446">
        <f t="shared" si="40"/>
        <v>97.752539836326264</v>
      </c>
      <c r="AI41" s="446">
        <f t="shared" si="40"/>
        <v>105.43495920015464</v>
      </c>
      <c r="AJ41" s="446">
        <f t="shared" si="40"/>
        <v>110.67579153834569</v>
      </c>
      <c r="AK41" s="446">
        <f t="shared" si="40"/>
        <v>112.64990874733031</v>
      </c>
      <c r="AL41" s="446">
        <f t="shared" si="40"/>
        <v>110.24674389840418</v>
      </c>
      <c r="AM41" s="446">
        <f t="shared" si="40"/>
        <v>111.32114180273533</v>
      </c>
      <c r="AN41" s="446">
        <f t="shared" si="40"/>
        <v>112.40229916408049</v>
      </c>
      <c r="AO41" s="446">
        <f t="shared" si="40"/>
        <v>111.36478180591345</v>
      </c>
      <c r="AP41" s="446">
        <f t="shared" si="40"/>
        <v>111.81256618634993</v>
      </c>
      <c r="AQ41" s="446">
        <f t="shared" si="40"/>
        <v>114.67193509023875</v>
      </c>
      <c r="AR41" s="446">
        <f t="shared" si="40"/>
        <v>107.5175834822588</v>
      </c>
      <c r="AS41" s="446">
        <f t="shared" si="40"/>
        <v>106.7059742927177</v>
      </c>
      <c r="AT41" s="446">
        <f t="shared" si="40"/>
        <v>107.34990151352544</v>
      </c>
      <c r="AU41" s="446">
        <f t="shared" si="40"/>
        <v>107.00718518421893</v>
      </c>
      <c r="AV41" s="445"/>
      <c r="AW41" s="445"/>
      <c r="AX41" s="445"/>
      <c r="AY41" s="445"/>
      <c r="AZ41" s="445"/>
      <c r="BA41" s="445"/>
      <c r="BB41" s="445"/>
      <c r="BC41" s="445"/>
      <c r="BD41" s="445"/>
      <c r="BE41" s="445"/>
      <c r="BF41" s="445"/>
      <c r="BG41" s="445"/>
      <c r="BH41" s="445"/>
      <c r="BI41" s="445"/>
      <c r="BJ41" s="445"/>
      <c r="BK41" s="445"/>
      <c r="BL41" s="445"/>
      <c r="BM41" s="445"/>
      <c r="BN41" s="445"/>
      <c r="BO41" s="445"/>
      <c r="BP41" s="445"/>
      <c r="BQ41" s="445"/>
      <c r="BR41" s="445"/>
    </row>
    <row r="42" spans="1:70" ht="10.9" thickBot="1">
      <c r="A42" s="445"/>
      <c r="B42" s="534" t="s">
        <v>100</v>
      </c>
      <c r="C42" s="535">
        <f>'EMP 2DGT'!D$281</f>
        <v>5322</v>
      </c>
      <c r="D42" s="536">
        <f>'EMP 2DGT'!E$281</f>
        <v>5230</v>
      </c>
      <c r="E42" s="536">
        <f>'EMP 2DGT'!F$281</f>
        <v>5267</v>
      </c>
      <c r="F42" s="536">
        <f>'EMP 2DGT'!G$281</f>
        <v>5700</v>
      </c>
      <c r="G42" s="536">
        <f>'EMP 2DGT'!H$281</f>
        <v>5639</v>
      </c>
      <c r="H42" s="536">
        <f>'EMP 2DGT'!I$281</f>
        <v>5556</v>
      </c>
      <c r="I42" s="536">
        <f>'EMP 2DGT'!J$281</f>
        <v>5506</v>
      </c>
      <c r="J42" s="536">
        <f>'EMP 2DGT'!K$281</f>
        <v>5314</v>
      </c>
      <c r="K42" s="536">
        <f>'EMP 2DGT'!L$281</f>
        <v>5738</v>
      </c>
      <c r="L42" s="537">
        <f>'EMP 2DGT'!M$281</f>
        <v>6072</v>
      </c>
      <c r="M42" s="537">
        <f>'EMP 2DGT'!N$281</f>
        <v>6806</v>
      </c>
      <c r="N42" s="537">
        <f>'EMP 2DGT'!O$281</f>
        <v>7757</v>
      </c>
      <c r="O42" s="537">
        <f>'EMP 2DGT'!P$281</f>
        <v>7672</v>
      </c>
      <c r="P42" s="537">
        <f>'EMP 2DGT'!Q$281</f>
        <v>7689</v>
      </c>
      <c r="Q42" s="537">
        <f>'EMP 2DGT'!R$281</f>
        <v>7602</v>
      </c>
      <c r="R42" s="445"/>
      <c r="S42" s="445"/>
      <c r="T42" s="445"/>
      <c r="U42" s="445"/>
      <c r="V42" s="445"/>
      <c r="W42" s="445"/>
      <c r="X42" s="445"/>
      <c r="Y42" s="445"/>
      <c r="Z42" s="445"/>
      <c r="AA42" s="445"/>
      <c r="AB42" s="445"/>
      <c r="AC42" s="445"/>
      <c r="AD42" s="445"/>
      <c r="AE42" s="445"/>
      <c r="AF42" s="445"/>
      <c r="AG42" s="446">
        <f>100</f>
        <v>100</v>
      </c>
      <c r="AH42" s="446">
        <f t="shared" si="40"/>
        <v>98.27132656895904</v>
      </c>
      <c r="AI42" s="446">
        <f t="shared" si="40"/>
        <v>98.966553927095077</v>
      </c>
      <c r="AJ42" s="446">
        <f t="shared" si="40"/>
        <v>107.10259301014656</v>
      </c>
      <c r="AK42" s="446">
        <f t="shared" si="40"/>
        <v>105.95640736565201</v>
      </c>
      <c r="AL42" s="446">
        <f t="shared" si="40"/>
        <v>104.39684329199549</v>
      </c>
      <c r="AM42" s="446">
        <f t="shared" si="40"/>
        <v>103.45734686208192</v>
      </c>
      <c r="AN42" s="446">
        <f t="shared" si="40"/>
        <v>99.849680571213824</v>
      </c>
      <c r="AO42" s="446">
        <f t="shared" si="40"/>
        <v>107.81661029688087</v>
      </c>
      <c r="AP42" s="446">
        <f t="shared" si="40"/>
        <v>114.0924464487035</v>
      </c>
      <c r="AQ42" s="446">
        <f t="shared" si="40"/>
        <v>127.88425403983464</v>
      </c>
      <c r="AR42" s="446">
        <f t="shared" si="40"/>
        <v>145.75347613679068</v>
      </c>
      <c r="AS42" s="446">
        <f t="shared" si="40"/>
        <v>144.15633220593762</v>
      </c>
      <c r="AT42" s="446">
        <f t="shared" si="40"/>
        <v>144.47576099210823</v>
      </c>
      <c r="AU42" s="446">
        <f t="shared" si="40"/>
        <v>142.84103720405864</v>
      </c>
      <c r="AV42" s="445"/>
      <c r="AW42" s="445"/>
      <c r="AX42" s="445"/>
      <c r="AY42" s="445"/>
      <c r="AZ42" s="445"/>
      <c r="BA42" s="445"/>
      <c r="BB42" s="445"/>
      <c r="BC42" s="445"/>
      <c r="BD42" s="445"/>
      <c r="BE42" s="445"/>
      <c r="BF42" s="445"/>
      <c r="BG42" s="445"/>
      <c r="BH42" s="445"/>
      <c r="BI42" s="445"/>
      <c r="BJ42" s="445"/>
      <c r="BK42" s="445"/>
      <c r="BL42" s="445"/>
      <c r="BM42" s="445"/>
      <c r="BN42" s="445"/>
      <c r="BO42" s="445"/>
      <c r="BP42" s="445"/>
      <c r="BQ42" s="445"/>
      <c r="BR42" s="445"/>
    </row>
    <row r="43" spans="1:70" ht="10.9" thickBot="1">
      <c r="A43" s="445"/>
      <c r="B43" s="505" t="s">
        <v>101</v>
      </c>
      <c r="C43" s="538">
        <f>C36+C40</f>
        <v>1108545</v>
      </c>
      <c r="D43" s="539">
        <f t="shared" ref="D43:K43" si="45">D36+D40</f>
        <v>1098484</v>
      </c>
      <c r="E43" s="539">
        <f t="shared" si="45"/>
        <v>1216102</v>
      </c>
      <c r="F43" s="539">
        <f t="shared" si="45"/>
        <v>1267954</v>
      </c>
      <c r="G43" s="539">
        <f t="shared" si="45"/>
        <v>1302145</v>
      </c>
      <c r="H43" s="539">
        <f t="shared" si="45"/>
        <v>1299825</v>
      </c>
      <c r="I43" s="539">
        <f t="shared" si="45"/>
        <v>1312216</v>
      </c>
      <c r="J43" s="539">
        <f t="shared" si="45"/>
        <v>1333386</v>
      </c>
      <c r="K43" s="539">
        <f t="shared" si="45"/>
        <v>1346432</v>
      </c>
      <c r="L43" s="540">
        <f>L36+L40</f>
        <v>1358026</v>
      </c>
      <c r="M43" s="540">
        <f t="shared" ref="M43:N43" si="46">M36+M40</f>
        <v>1382950</v>
      </c>
      <c r="N43" s="540">
        <f t="shared" si="46"/>
        <v>1346107</v>
      </c>
      <c r="O43" s="540">
        <f t="shared" ref="O43:P43" si="47">O36+O40</f>
        <v>1337510</v>
      </c>
      <c r="P43" s="540">
        <f t="shared" si="47"/>
        <v>1363769</v>
      </c>
      <c r="Q43" s="540">
        <f t="shared" ref="Q43" si="48">Q36+Q40</f>
        <v>1371877</v>
      </c>
      <c r="R43" s="445"/>
      <c r="S43" s="445"/>
      <c r="T43" s="445"/>
      <c r="U43" s="445"/>
      <c r="V43" s="445"/>
      <c r="W43" s="445"/>
      <c r="X43" s="445"/>
      <c r="Y43" s="445"/>
      <c r="Z43" s="445"/>
      <c r="AA43" s="445"/>
      <c r="AB43" s="445"/>
      <c r="AC43" s="445"/>
      <c r="AD43" s="445"/>
      <c r="AE43" s="445"/>
      <c r="AF43" s="445"/>
      <c r="AG43" s="446">
        <f>100</f>
        <v>100</v>
      </c>
      <c r="AH43" s="446">
        <f t="shared" si="40"/>
        <v>99.092413929971272</v>
      </c>
      <c r="AI43" s="446">
        <f t="shared" si="40"/>
        <v>109.70253801153764</v>
      </c>
      <c r="AJ43" s="446">
        <f t="shared" si="40"/>
        <v>114.38002065770898</v>
      </c>
      <c r="AK43" s="446">
        <f t="shared" si="40"/>
        <v>117.46433387909377</v>
      </c>
      <c r="AL43" s="446">
        <f t="shared" si="40"/>
        <v>117.25505053922033</v>
      </c>
      <c r="AM43" s="446">
        <f t="shared" si="40"/>
        <v>118.37282203248402</v>
      </c>
      <c r="AN43" s="446">
        <f t="shared" si="40"/>
        <v>120.28253250882914</v>
      </c>
      <c r="AO43" s="446">
        <f t="shared" si="40"/>
        <v>121.45939046227262</v>
      </c>
      <c r="AP43" s="446">
        <f t="shared" si="40"/>
        <v>122.5052659116229</v>
      </c>
      <c r="AQ43" s="446">
        <f t="shared" si="40"/>
        <v>124.7536184818839</v>
      </c>
      <c r="AR43" s="446">
        <f t="shared" si="40"/>
        <v>121.43007275302311</v>
      </c>
      <c r="AS43" s="446">
        <f t="shared" si="40"/>
        <v>120.65455168712141</v>
      </c>
      <c r="AT43" s="446">
        <f t="shared" si="40"/>
        <v>123.02333238614581</v>
      </c>
      <c r="AU43" s="446">
        <f t="shared" si="40"/>
        <v>123.754741575669</v>
      </c>
      <c r="AV43" s="445"/>
      <c r="AW43" s="445"/>
      <c r="AX43" s="445"/>
      <c r="AY43" s="445"/>
      <c r="AZ43" s="445"/>
      <c r="BA43" s="445"/>
      <c r="BB43" s="445"/>
      <c r="BC43" s="445"/>
      <c r="BD43" s="445"/>
      <c r="BE43" s="445"/>
      <c r="BF43" s="445"/>
      <c r="BG43" s="445"/>
      <c r="BH43" s="445"/>
      <c r="BI43" s="445"/>
      <c r="BJ43" s="445"/>
      <c r="BK43" s="445"/>
      <c r="BL43" s="445"/>
      <c r="BM43" s="445"/>
      <c r="BN43" s="445"/>
      <c r="BO43" s="445"/>
      <c r="BP43" s="445"/>
      <c r="BQ43" s="445"/>
      <c r="BR43" s="445"/>
    </row>
    <row r="44" spans="1:70" ht="10.9" thickBot="1">
      <c r="A44" s="445"/>
      <c r="B44" s="541"/>
      <c r="C44" s="542"/>
      <c r="D44" s="542"/>
      <c r="E44" s="542"/>
      <c r="F44" s="542"/>
      <c r="G44" s="542"/>
      <c r="H44" s="542"/>
      <c r="I44" s="542"/>
      <c r="J44" s="542"/>
      <c r="K44" s="542"/>
      <c r="L44" s="542"/>
      <c r="M44" s="542"/>
      <c r="N44" s="543"/>
      <c r="O44" s="543"/>
      <c r="P44" s="543"/>
      <c r="Q44" s="543"/>
      <c r="R44" s="445"/>
      <c r="S44" s="445"/>
      <c r="T44" s="445"/>
      <c r="U44" s="445"/>
      <c r="V44" s="445"/>
      <c r="W44" s="445"/>
      <c r="X44" s="445"/>
      <c r="Y44" s="445"/>
      <c r="Z44" s="445"/>
      <c r="AA44" s="445"/>
      <c r="AB44" s="445"/>
      <c r="AC44" s="445"/>
      <c r="AD44" s="445"/>
      <c r="AE44" s="445"/>
      <c r="AF44" s="445"/>
      <c r="AG44" s="446"/>
      <c r="AH44" s="446"/>
      <c r="AI44" s="446"/>
      <c r="AJ44" s="446"/>
      <c r="AK44" s="446"/>
      <c r="AL44" s="446"/>
      <c r="AM44" s="446"/>
      <c r="AN44" s="446"/>
      <c r="AO44" s="446"/>
      <c r="AP44" s="446"/>
      <c r="AQ44" s="446"/>
      <c r="AR44" s="446"/>
      <c r="AS44" s="446"/>
      <c r="AT44" s="446"/>
      <c r="AU44" s="446"/>
      <c r="AV44" s="445"/>
      <c r="AW44" s="445"/>
      <c r="AX44" s="445"/>
      <c r="AY44" s="445"/>
      <c r="AZ44" s="445"/>
      <c r="BA44" s="445"/>
      <c r="BB44" s="445"/>
      <c r="BC44" s="445"/>
      <c r="BD44" s="445"/>
      <c r="BE44" s="445"/>
      <c r="BF44" s="445"/>
      <c r="BG44" s="445"/>
      <c r="BH44" s="445"/>
      <c r="BI44" s="445"/>
      <c r="BJ44" s="445"/>
      <c r="BK44" s="445"/>
      <c r="BL44" s="445"/>
      <c r="BM44" s="445"/>
      <c r="BN44" s="445"/>
      <c r="BO44" s="445"/>
      <c r="BP44" s="445"/>
      <c r="BQ44" s="445"/>
      <c r="BR44" s="445"/>
    </row>
    <row r="45" spans="1:70" ht="10.9" thickBot="1">
      <c r="A45" s="445"/>
      <c r="B45" s="544" t="s">
        <v>102</v>
      </c>
      <c r="C45" s="545">
        <f>C33+C43</f>
        <v>1433633</v>
      </c>
      <c r="D45" s="546">
        <f t="shared" ref="D45:K45" si="49">D33+D43</f>
        <v>1411891</v>
      </c>
      <c r="E45" s="546">
        <f t="shared" si="49"/>
        <v>1518278</v>
      </c>
      <c r="F45" s="546">
        <f t="shared" si="49"/>
        <v>1569684</v>
      </c>
      <c r="G45" s="546">
        <f t="shared" si="49"/>
        <v>1594856</v>
      </c>
      <c r="H45" s="546">
        <f t="shared" si="49"/>
        <v>1583737</v>
      </c>
      <c r="I45" s="546">
        <f t="shared" si="49"/>
        <v>1594984</v>
      </c>
      <c r="J45" s="546">
        <f t="shared" si="49"/>
        <v>1608643</v>
      </c>
      <c r="K45" s="546">
        <f t="shared" si="49"/>
        <v>1621633</v>
      </c>
      <c r="L45" s="547">
        <f>L33+L43</f>
        <v>1636852</v>
      </c>
      <c r="M45" s="547">
        <f t="shared" ref="M45:N45" si="50">M33+M43</f>
        <v>1633748</v>
      </c>
      <c r="N45" s="547">
        <f t="shared" si="50"/>
        <v>1617467</v>
      </c>
      <c r="O45" s="547">
        <f t="shared" ref="O45:P45" si="51">O33+O43</f>
        <v>1612841</v>
      </c>
      <c r="P45" s="547">
        <f t="shared" si="51"/>
        <v>1644641</v>
      </c>
      <c r="Q45" s="547">
        <f t="shared" ref="Q45" si="52">Q33+Q43</f>
        <v>1650702</v>
      </c>
      <c r="R45" s="445"/>
      <c r="S45" s="445"/>
      <c r="T45" s="445"/>
      <c r="U45" s="445"/>
      <c r="V45" s="445"/>
      <c r="W45" s="445"/>
      <c r="X45" s="445"/>
      <c r="Y45" s="445"/>
      <c r="Z45" s="445"/>
      <c r="AA45" s="445"/>
      <c r="AB45" s="445"/>
      <c r="AC45" s="445"/>
      <c r="AD45" s="445"/>
      <c r="AE45" s="445"/>
      <c r="AF45" s="445"/>
      <c r="AG45" s="446">
        <f>100</f>
        <v>100</v>
      </c>
      <c r="AH45" s="446">
        <f t="shared" ref="AH45:AU45" si="53">D45*100/$C45</f>
        <v>98.483433347307155</v>
      </c>
      <c r="AI45" s="446">
        <f t="shared" si="53"/>
        <v>105.90423072013549</v>
      </c>
      <c r="AJ45" s="446">
        <f t="shared" si="53"/>
        <v>109.48994617171898</v>
      </c>
      <c r="AK45" s="446">
        <f t="shared" si="53"/>
        <v>111.24576512956942</v>
      </c>
      <c r="AL45" s="446">
        <f t="shared" si="53"/>
        <v>110.47018309427867</v>
      </c>
      <c r="AM45" s="446">
        <f t="shared" si="53"/>
        <v>111.25469349547618</v>
      </c>
      <c r="AN45" s="446">
        <f t="shared" si="53"/>
        <v>112.20744779172912</v>
      </c>
      <c r="AO45" s="446">
        <f t="shared" si="53"/>
        <v>113.11353742554755</v>
      </c>
      <c r="AP45" s="446">
        <f t="shared" si="53"/>
        <v>114.17510618128908</v>
      </c>
      <c r="AQ45" s="446">
        <f t="shared" si="53"/>
        <v>113.95859330805025</v>
      </c>
      <c r="AR45" s="446">
        <f t="shared" si="53"/>
        <v>112.8229470164261</v>
      </c>
      <c r="AS45" s="446">
        <f t="shared" si="53"/>
        <v>112.50027029232726</v>
      </c>
      <c r="AT45" s="446">
        <f t="shared" si="53"/>
        <v>114.7184111972869</v>
      </c>
      <c r="AU45" s="446">
        <f t="shared" si="53"/>
        <v>115.1411832735435</v>
      </c>
      <c r="AV45" s="445"/>
      <c r="AW45" s="445"/>
      <c r="AX45" s="445"/>
      <c r="AY45" s="445"/>
      <c r="AZ45" s="445"/>
      <c r="BA45" s="445"/>
      <c r="BB45" s="445"/>
      <c r="BC45" s="445"/>
      <c r="BD45" s="445"/>
      <c r="BE45" s="445"/>
      <c r="BF45" s="445"/>
      <c r="BG45" s="445"/>
      <c r="BH45" s="445"/>
      <c r="BI45" s="445"/>
      <c r="BJ45" s="445"/>
      <c r="BK45" s="445"/>
      <c r="BL45" s="445"/>
      <c r="BM45" s="445"/>
      <c r="BN45" s="445"/>
      <c r="BO45" s="445"/>
      <c r="BP45" s="445"/>
      <c r="BQ45" s="445"/>
      <c r="BR45" s="445"/>
    </row>
    <row r="46" spans="1:70" ht="10.9" thickBot="1">
      <c r="A46" s="445"/>
      <c r="B46" s="548"/>
      <c r="C46" s="549"/>
      <c r="D46" s="549"/>
      <c r="E46" s="549"/>
      <c r="F46" s="549"/>
      <c r="G46" s="549"/>
      <c r="H46" s="549"/>
      <c r="I46" s="549"/>
      <c r="J46" s="549"/>
      <c r="K46" s="549"/>
      <c r="L46" s="549"/>
      <c r="M46" s="549"/>
      <c r="N46" s="550"/>
      <c r="O46" s="550"/>
      <c r="P46" s="550"/>
      <c r="Q46" s="550"/>
      <c r="R46" s="445"/>
      <c r="S46" s="445"/>
      <c r="T46" s="445"/>
      <c r="U46" s="445"/>
      <c r="V46" s="445"/>
      <c r="W46" s="445"/>
      <c r="X46" s="445"/>
      <c r="Y46" s="445"/>
      <c r="Z46" s="445"/>
      <c r="AA46" s="445"/>
      <c r="AB46" s="445"/>
      <c r="AC46" s="445"/>
      <c r="AD46" s="445"/>
      <c r="AE46" s="445"/>
      <c r="AF46" s="445"/>
      <c r="AG46" s="446"/>
      <c r="AH46" s="446"/>
      <c r="AI46" s="446"/>
      <c r="AJ46" s="446"/>
      <c r="AK46" s="446"/>
      <c r="AL46" s="446"/>
      <c r="AM46" s="446"/>
      <c r="AN46" s="446"/>
      <c r="AO46" s="446"/>
      <c r="AP46" s="446"/>
      <c r="AQ46" s="446"/>
      <c r="AR46" s="445"/>
      <c r="AS46" s="445"/>
      <c r="AT46" s="445"/>
      <c r="AU46" s="445"/>
      <c r="AV46" s="445"/>
      <c r="AW46" s="445"/>
      <c r="AX46" s="445"/>
      <c r="AY46" s="445"/>
      <c r="AZ46" s="445"/>
      <c r="BA46" s="445"/>
      <c r="BB46" s="445"/>
      <c r="BC46" s="445"/>
      <c r="BD46" s="445"/>
      <c r="BE46" s="445"/>
      <c r="BF46" s="445"/>
      <c r="BG46" s="445"/>
      <c r="BH46" s="445"/>
      <c r="BI46" s="445"/>
      <c r="BJ46" s="445"/>
      <c r="BK46" s="445"/>
      <c r="BL46" s="445"/>
      <c r="BM46" s="445"/>
      <c r="BN46" s="445"/>
      <c r="BO46" s="445"/>
      <c r="BP46" s="445"/>
      <c r="BQ46" s="445"/>
      <c r="BR46" s="445"/>
    </row>
    <row r="47" spans="1:70" ht="21" thickBot="1">
      <c r="A47" s="445"/>
      <c r="B47" s="524" t="s">
        <v>103</v>
      </c>
      <c r="C47" s="551">
        <f>(C29+C30+C36)/C45</f>
        <v>0.22710275223854362</v>
      </c>
      <c r="D47" s="551">
        <f t="shared" ref="D47:I47" si="54">(D29+D30+D36)/D45</f>
        <v>0.23584823474333358</v>
      </c>
      <c r="E47" s="551">
        <f t="shared" si="54"/>
        <v>0.25386589280750954</v>
      </c>
      <c r="F47" s="551">
        <f t="shared" si="54"/>
        <v>0.24849969802839297</v>
      </c>
      <c r="G47" s="551">
        <f t="shared" si="54"/>
        <v>0.25469948384054736</v>
      </c>
      <c r="H47" s="551">
        <f t="shared" si="54"/>
        <v>0.26684417930502352</v>
      </c>
      <c r="I47" s="551">
        <f t="shared" si="54"/>
        <v>0.2673092645443465</v>
      </c>
      <c r="J47" s="551">
        <f>(J29+J30+J36)/J45</f>
        <v>0.27250732449648557</v>
      </c>
      <c r="K47" s="551">
        <f>(K29+K30+K36)/K45</f>
        <v>0.28266691662046839</v>
      </c>
      <c r="L47" s="551">
        <f>(L29+L30+L36)/L45</f>
        <v>0.28507708699381495</v>
      </c>
      <c r="M47" s="552">
        <f t="shared" ref="M47:N47" si="55">(M29+M30+M36)/M45</f>
        <v>0.28358106635784713</v>
      </c>
      <c r="N47" s="553">
        <f t="shared" si="55"/>
        <v>0.30300339976024243</v>
      </c>
      <c r="O47" s="553">
        <f t="shared" ref="O47:P47" si="56">(O29+O30+O36)/O45</f>
        <v>0.3030180904379291</v>
      </c>
      <c r="P47" s="553">
        <f t="shared" si="56"/>
        <v>0.31038384668751418</v>
      </c>
      <c r="Q47" s="553">
        <f t="shared" ref="Q47" si="57">(Q29+Q30+Q36)/Q45</f>
        <v>0.31554999024657387</v>
      </c>
      <c r="R47" s="445"/>
      <c r="S47" s="445"/>
      <c r="T47" s="445"/>
      <c r="U47" s="445"/>
      <c r="V47" s="445"/>
      <c r="W47" s="445"/>
      <c r="X47" s="445"/>
      <c r="Y47" s="445"/>
      <c r="Z47" s="445"/>
      <c r="AA47" s="445"/>
      <c r="AB47" s="445"/>
      <c r="AC47" s="445"/>
      <c r="AD47" s="445"/>
      <c r="AE47" s="445"/>
      <c r="AF47" s="445"/>
      <c r="AG47" s="446"/>
      <c r="AH47" s="446"/>
      <c r="AI47" s="446"/>
      <c r="AJ47" s="446"/>
      <c r="AK47" s="446"/>
      <c r="AL47" s="446"/>
      <c r="AM47" s="446"/>
      <c r="AN47" s="446"/>
      <c r="AO47" s="446"/>
      <c r="AP47" s="446"/>
      <c r="AQ47" s="446"/>
      <c r="AR47" s="445"/>
      <c r="AS47" s="445"/>
      <c r="AT47" s="445"/>
      <c r="AU47" s="445"/>
      <c r="AV47" s="445"/>
      <c r="AW47" s="445"/>
      <c r="AX47" s="445"/>
      <c r="AY47" s="445"/>
      <c r="AZ47" s="445"/>
      <c r="BA47" s="445"/>
      <c r="BB47" s="445"/>
      <c r="BC47" s="445"/>
      <c r="BD47" s="445"/>
      <c r="BE47" s="445"/>
      <c r="BF47" s="445"/>
      <c r="BG47" s="445"/>
      <c r="BH47" s="445"/>
      <c r="BI47" s="445"/>
      <c r="BJ47" s="445"/>
      <c r="BK47" s="445"/>
      <c r="BL47" s="445"/>
      <c r="BM47" s="445"/>
      <c r="BN47" s="445"/>
      <c r="BO47" s="445"/>
      <c r="BP47" s="445"/>
      <c r="BQ47" s="445"/>
      <c r="BR47" s="445"/>
    </row>
    <row r="48" spans="1:70" s="33" customFormat="1" ht="21" thickBot="1">
      <c r="A48" s="450"/>
      <c r="B48" s="505" t="s">
        <v>104</v>
      </c>
      <c r="C48" s="551">
        <f t="shared" ref="C48:K48" si="58">(C31+C32+C40)/C45</f>
        <v>0.77289724776145641</v>
      </c>
      <c r="D48" s="551">
        <f t="shared" si="58"/>
        <v>0.76415176525666639</v>
      </c>
      <c r="E48" s="551">
        <f t="shared" si="58"/>
        <v>0.7461341071924904</v>
      </c>
      <c r="F48" s="551">
        <f t="shared" si="58"/>
        <v>0.751500301971607</v>
      </c>
      <c r="G48" s="551">
        <f t="shared" si="58"/>
        <v>0.74530051615945259</v>
      </c>
      <c r="H48" s="551">
        <f t="shared" si="58"/>
        <v>0.73315582069497653</v>
      </c>
      <c r="I48" s="551">
        <f t="shared" si="58"/>
        <v>0.73269073545565344</v>
      </c>
      <c r="J48" s="551">
        <f t="shared" si="58"/>
        <v>0.72749267550351449</v>
      </c>
      <c r="K48" s="551">
        <f t="shared" si="58"/>
        <v>0.71733308337953161</v>
      </c>
      <c r="L48" s="551">
        <f>(L31+L32+L40)/L45</f>
        <v>0.71492291300618505</v>
      </c>
      <c r="M48" s="552">
        <f t="shared" ref="M48:N48" si="59">(M31+M32+M40)/M45</f>
        <v>0.71641893364215292</v>
      </c>
      <c r="N48" s="553">
        <f t="shared" si="59"/>
        <v>0.69699660023975762</v>
      </c>
      <c r="O48" s="553">
        <f t="shared" ref="O48:P48" si="60">(O31+O32+O40)/O45</f>
        <v>0.69698190956207096</v>
      </c>
      <c r="P48" s="553">
        <f t="shared" si="60"/>
        <v>0.68961615331248582</v>
      </c>
      <c r="Q48" s="553">
        <f t="shared" ref="Q48" si="61">(Q31+Q32+Q40)/Q45</f>
        <v>0.68445000975342607</v>
      </c>
      <c r="R48" s="450"/>
      <c r="S48" s="450"/>
      <c r="T48" s="450"/>
      <c r="U48" s="450"/>
      <c r="V48" s="450"/>
      <c r="W48" s="450"/>
      <c r="X48" s="450"/>
      <c r="Y48" s="450"/>
      <c r="Z48" s="450"/>
      <c r="AA48" s="450"/>
      <c r="AB48" s="450"/>
      <c r="AC48" s="450"/>
      <c r="AD48" s="450"/>
      <c r="AE48" s="450"/>
      <c r="AF48" s="450"/>
      <c r="AG48" s="455"/>
      <c r="AH48" s="455"/>
      <c r="AI48" s="455"/>
      <c r="AJ48" s="455"/>
      <c r="AK48" s="455"/>
      <c r="AL48" s="455"/>
      <c r="AM48" s="455"/>
      <c r="AN48" s="455"/>
      <c r="AO48" s="455"/>
      <c r="AP48" s="455"/>
      <c r="AQ48" s="455"/>
      <c r="AR48" s="450"/>
      <c r="AS48" s="450"/>
      <c r="AT48" s="450"/>
      <c r="AU48" s="450"/>
      <c r="AV48" s="450"/>
      <c r="AW48" s="450"/>
      <c r="AX48" s="450"/>
      <c r="AY48" s="450"/>
      <c r="AZ48" s="450"/>
      <c r="BA48" s="450"/>
      <c r="BB48" s="450"/>
      <c r="BC48" s="450"/>
      <c r="BD48" s="450"/>
      <c r="BE48" s="450"/>
      <c r="BF48" s="450"/>
      <c r="BG48" s="450"/>
      <c r="BH48" s="450"/>
      <c r="BI48" s="450"/>
      <c r="BJ48" s="450"/>
      <c r="BK48" s="450"/>
      <c r="BL48" s="450"/>
      <c r="BM48" s="450"/>
      <c r="BN48" s="450"/>
      <c r="BO48" s="450"/>
      <c r="BP48" s="450"/>
      <c r="BQ48" s="450"/>
      <c r="BR48" s="450"/>
    </row>
    <row r="49" spans="1:70" s="33" customFormat="1">
      <c r="A49" s="450"/>
      <c r="B49" s="554"/>
      <c r="C49" s="555"/>
      <c r="D49" s="555"/>
      <c r="E49" s="555"/>
      <c r="F49" s="555"/>
      <c r="G49" s="555"/>
      <c r="H49" s="555"/>
      <c r="I49" s="555"/>
      <c r="J49" s="555"/>
      <c r="K49" s="555"/>
      <c r="L49" s="555"/>
      <c r="M49" s="555"/>
      <c r="N49" s="555"/>
      <c r="O49" s="555"/>
      <c r="P49" s="445"/>
      <c r="Q49" s="450"/>
      <c r="R49" s="450"/>
      <c r="S49" s="450"/>
      <c r="T49" s="450"/>
      <c r="U49" s="450"/>
      <c r="V49" s="450"/>
      <c r="W49" s="450"/>
      <c r="X49" s="450"/>
      <c r="Y49" s="450"/>
      <c r="Z49" s="450"/>
      <c r="AA49" s="450"/>
      <c r="AB49" s="450"/>
      <c r="AC49" s="450"/>
      <c r="AD49" s="450"/>
      <c r="AE49" s="450"/>
      <c r="AF49" s="450"/>
      <c r="AG49" s="455"/>
      <c r="AH49" s="455"/>
      <c r="AI49" s="455"/>
      <c r="AJ49" s="455"/>
      <c r="AK49" s="455"/>
      <c r="AL49" s="455"/>
      <c r="AM49" s="455"/>
      <c r="AN49" s="455"/>
      <c r="AO49" s="455"/>
      <c r="AP49" s="455"/>
      <c r="AQ49" s="455"/>
      <c r="AR49" s="450"/>
      <c r="AS49" s="450"/>
      <c r="AT49" s="450"/>
      <c r="AU49" s="450"/>
      <c r="AV49" s="450"/>
      <c r="AW49" s="450"/>
      <c r="AX49" s="450"/>
      <c r="AY49" s="450"/>
      <c r="AZ49" s="450"/>
      <c r="BA49" s="450"/>
      <c r="BB49" s="450"/>
      <c r="BC49" s="450"/>
      <c r="BD49" s="450"/>
      <c r="BE49" s="450"/>
      <c r="BF49" s="450"/>
      <c r="BG49" s="450"/>
      <c r="BH49" s="450"/>
      <c r="BI49" s="450"/>
      <c r="BJ49" s="450"/>
      <c r="BK49" s="450"/>
      <c r="BL49" s="450"/>
      <c r="BM49" s="450"/>
      <c r="BN49" s="450"/>
      <c r="BO49" s="450"/>
      <c r="BP49" s="450"/>
      <c r="BQ49" s="450"/>
      <c r="BR49" s="450"/>
    </row>
    <row r="50" spans="1:70" s="50" customFormat="1" ht="5.25" customHeight="1" thickBot="1">
      <c r="A50" s="450"/>
      <c r="B50" s="554"/>
      <c r="C50" s="555"/>
      <c r="D50" s="555"/>
      <c r="E50" s="555"/>
      <c r="F50" s="555"/>
      <c r="G50" s="555"/>
      <c r="H50" s="555"/>
      <c r="I50" s="555"/>
      <c r="J50" s="555"/>
      <c r="K50" s="555"/>
      <c r="L50" s="555"/>
      <c r="M50" s="555"/>
      <c r="N50" s="555"/>
      <c r="O50" s="555"/>
      <c r="P50" s="445"/>
      <c r="Q50" s="450"/>
      <c r="R50" s="450"/>
      <c r="S50" s="450"/>
      <c r="T50" s="450"/>
      <c r="U50" s="450"/>
      <c r="V50" s="450"/>
      <c r="W50" s="450"/>
      <c r="X50" s="450"/>
      <c r="Y50" s="450"/>
      <c r="Z50" s="450"/>
      <c r="AA50" s="450"/>
      <c r="AB50" s="450"/>
      <c r="AC50" s="450"/>
      <c r="AD50" s="450"/>
      <c r="AE50" s="450"/>
      <c r="AF50" s="450"/>
      <c r="AG50" s="455"/>
      <c r="AH50" s="455"/>
      <c r="AI50" s="455"/>
      <c r="AJ50" s="455"/>
      <c r="AK50" s="455"/>
      <c r="AL50" s="455"/>
      <c r="AM50" s="455"/>
      <c r="AN50" s="455"/>
      <c r="AO50" s="455"/>
      <c r="AP50" s="455"/>
      <c r="AQ50" s="455"/>
      <c r="AR50" s="450"/>
      <c r="AS50" s="450"/>
      <c r="AT50" s="450"/>
      <c r="AU50" s="450"/>
      <c r="AV50" s="450"/>
      <c r="AW50" s="450"/>
      <c r="AX50" s="450"/>
      <c r="AY50" s="450"/>
      <c r="AZ50" s="450"/>
      <c r="BA50" s="450"/>
      <c r="BB50" s="450"/>
      <c r="BC50" s="450"/>
      <c r="BD50" s="450"/>
      <c r="BE50" s="450"/>
      <c r="BF50" s="450"/>
      <c r="BG50" s="450"/>
      <c r="BH50" s="450"/>
      <c r="BI50" s="450"/>
      <c r="BJ50" s="450"/>
      <c r="BK50" s="450"/>
      <c r="BL50" s="450"/>
      <c r="BM50" s="450"/>
      <c r="BN50" s="450"/>
      <c r="BO50" s="450"/>
      <c r="BP50" s="450"/>
      <c r="BQ50" s="450"/>
      <c r="BR50" s="450"/>
    </row>
    <row r="51" spans="1:70" ht="15.75" customHeight="1" thickBot="1">
      <c r="A51" s="445"/>
      <c r="B51" s="556" t="s">
        <v>106</v>
      </c>
      <c r="C51" s="557"/>
      <c r="D51" s="557"/>
      <c r="E51" s="557"/>
      <c r="F51" s="557"/>
      <c r="G51" s="557"/>
      <c r="H51" s="557"/>
      <c r="I51" s="557"/>
      <c r="J51" s="557"/>
      <c r="K51" s="557"/>
      <c r="L51" s="557"/>
      <c r="M51" s="557"/>
      <c r="N51" s="557"/>
      <c r="O51" s="557"/>
      <c r="P51" s="557"/>
      <c r="Q51" s="558"/>
      <c r="R51" s="445"/>
      <c r="S51" s="445"/>
      <c r="T51" s="445"/>
      <c r="U51" s="445"/>
      <c r="V51" s="445"/>
      <c r="W51" s="445"/>
      <c r="X51" s="445"/>
      <c r="Y51" s="445"/>
      <c r="Z51" s="445"/>
      <c r="AA51" s="445"/>
      <c r="AB51" s="445"/>
      <c r="AC51" s="445"/>
      <c r="AD51" s="445"/>
      <c r="AE51" s="445"/>
      <c r="AF51" s="445"/>
      <c r="AG51" s="446"/>
      <c r="AH51" s="446"/>
      <c r="AI51" s="446"/>
      <c r="AJ51" s="446"/>
      <c r="AK51" s="446"/>
      <c r="AL51" s="446"/>
      <c r="AM51" s="446"/>
      <c r="AN51" s="446"/>
      <c r="AO51" s="446"/>
      <c r="AP51" s="446"/>
      <c r="AQ51" s="446"/>
      <c r="AR51" s="445"/>
      <c r="AS51" s="445"/>
      <c r="AT51" s="445"/>
      <c r="AU51" s="445"/>
      <c r="AV51" s="445"/>
      <c r="AW51" s="445"/>
      <c r="AX51" s="445"/>
      <c r="AY51" s="445"/>
      <c r="AZ51" s="445"/>
      <c r="BA51" s="445"/>
      <c r="BB51" s="445"/>
      <c r="BC51" s="445"/>
      <c r="BD51" s="445"/>
      <c r="BE51" s="445"/>
      <c r="BF51" s="445"/>
      <c r="BG51" s="445"/>
      <c r="BH51" s="445"/>
      <c r="BI51" s="445"/>
      <c r="BJ51" s="445"/>
      <c r="BK51" s="445"/>
      <c r="BL51" s="445"/>
      <c r="BM51" s="445"/>
      <c r="BN51" s="445"/>
      <c r="BO51" s="445"/>
      <c r="BP51" s="445"/>
      <c r="BQ51" s="445"/>
      <c r="BR51" s="445"/>
    </row>
    <row r="52" spans="1:70" ht="10.9" thickBot="1">
      <c r="A52" s="445"/>
      <c r="B52" s="559" t="s">
        <v>88</v>
      </c>
      <c r="C52" s="560">
        <v>2008</v>
      </c>
      <c r="D52" s="561">
        <v>2009</v>
      </c>
      <c r="E52" s="561">
        <v>2010</v>
      </c>
      <c r="F52" s="561">
        <v>2011</v>
      </c>
      <c r="G52" s="561">
        <v>2012</v>
      </c>
      <c r="H52" s="561">
        <v>2013</v>
      </c>
      <c r="I52" s="561">
        <v>2014</v>
      </c>
      <c r="J52" s="561">
        <v>2015</v>
      </c>
      <c r="K52" s="561">
        <v>2016</v>
      </c>
      <c r="L52" s="562">
        <v>2017</v>
      </c>
      <c r="M52" s="562">
        <v>2018</v>
      </c>
      <c r="N52" s="561">
        <v>2019</v>
      </c>
      <c r="O52" s="562">
        <v>2020</v>
      </c>
      <c r="P52" s="562">
        <v>2021</v>
      </c>
      <c r="Q52" s="562">
        <v>2022</v>
      </c>
      <c r="R52" s="445"/>
      <c r="S52" s="445"/>
      <c r="T52" s="445"/>
      <c r="U52" s="445"/>
      <c r="V52" s="445"/>
      <c r="W52" s="445"/>
      <c r="X52" s="445"/>
      <c r="Y52" s="445"/>
      <c r="Z52" s="445"/>
      <c r="AA52" s="445"/>
      <c r="AB52" s="445"/>
      <c r="AC52" s="445"/>
      <c r="AD52" s="445"/>
      <c r="AE52" s="445"/>
      <c r="AF52" s="445"/>
      <c r="AG52" s="455">
        <v>2008</v>
      </c>
      <c r="AH52" s="455">
        <v>2009</v>
      </c>
      <c r="AI52" s="455">
        <v>2010</v>
      </c>
      <c r="AJ52" s="455">
        <v>2011</v>
      </c>
      <c r="AK52" s="455">
        <v>2012</v>
      </c>
      <c r="AL52" s="455">
        <v>2013</v>
      </c>
      <c r="AM52" s="455">
        <v>2014</v>
      </c>
      <c r="AN52" s="455">
        <v>2015</v>
      </c>
      <c r="AO52" s="455">
        <v>2016</v>
      </c>
      <c r="AP52" s="455">
        <v>2017</v>
      </c>
      <c r="AQ52" s="455">
        <v>2018</v>
      </c>
      <c r="AR52" s="455">
        <v>2019</v>
      </c>
      <c r="AS52" s="455">
        <v>2020</v>
      </c>
      <c r="AT52" s="455">
        <v>2021</v>
      </c>
      <c r="AU52" s="455">
        <v>2022</v>
      </c>
      <c r="AV52" s="445"/>
      <c r="AW52" s="445"/>
      <c r="AX52" s="445"/>
      <c r="AY52" s="445"/>
      <c r="AZ52" s="445"/>
      <c r="BA52" s="445"/>
      <c r="BB52" s="445"/>
      <c r="BC52" s="445"/>
      <c r="BD52" s="445"/>
      <c r="BE52" s="445"/>
      <c r="BF52" s="445"/>
      <c r="BG52" s="445"/>
      <c r="BH52" s="445"/>
      <c r="BI52" s="445"/>
      <c r="BJ52" s="445"/>
      <c r="BK52" s="445"/>
      <c r="BL52" s="445"/>
      <c r="BM52" s="445"/>
      <c r="BN52" s="445"/>
      <c r="BO52" s="445"/>
      <c r="BP52" s="445"/>
      <c r="BQ52" s="445"/>
      <c r="BR52" s="445"/>
    </row>
    <row r="53" spans="1:70">
      <c r="A53" s="445"/>
      <c r="B53" s="563" t="s">
        <v>89</v>
      </c>
      <c r="C53" s="564">
        <f>'VA 2DGT'!D$113+'VA 2DGT'!D$143</f>
        <v>952.54725500000006</v>
      </c>
      <c r="D53" s="565">
        <f>'VA 2DGT'!E$113+'VA 2DGT'!E$143</f>
        <v>828.05184599999995</v>
      </c>
      <c r="E53" s="565">
        <f>'VA 2DGT'!F$113+'VA 2DGT'!F$143</f>
        <v>924.24030010000001</v>
      </c>
      <c r="F53" s="565">
        <f>'VA 2DGT'!G$113+'VA 2DGT'!G$143</f>
        <v>753.03103600000009</v>
      </c>
      <c r="G53" s="565">
        <f>'VA 2DGT'!H$113+'VA 2DGT'!H$143</f>
        <v>839.4</v>
      </c>
      <c r="H53" s="565">
        <f>'VA 2DGT'!I$113+'VA 2DGT'!I$143</f>
        <v>777.4</v>
      </c>
      <c r="I53" s="565">
        <f>'VA 2DGT'!J$113+'VA 2DGT'!J$143</f>
        <v>932.50026899999989</v>
      </c>
      <c r="J53" s="565">
        <f>'VA 2DGT'!K$113+'VA 2DGT'!K$143</f>
        <v>871</v>
      </c>
      <c r="K53" s="565">
        <f>'VA 2DGT'!L$113+'VA 2DGT'!L$143</f>
        <v>893.59999999999991</v>
      </c>
      <c r="L53" s="566">
        <f>'VA 2DGT'!M$113+'VA 2DGT'!M$143</f>
        <v>906</v>
      </c>
      <c r="M53" s="566">
        <f>'VA 2DGT'!N$113+'VA 2DGT'!N$143</f>
        <v>750.8</v>
      </c>
      <c r="N53" s="566">
        <f>'VA 2DGT'!O$113+'VA 2DGT'!O$143</f>
        <v>853.3</v>
      </c>
      <c r="O53" s="566">
        <f>'VA 2DGT'!P$113+'VA 2DGT'!P$143</f>
        <v>829.08926100000008</v>
      </c>
      <c r="P53" s="566">
        <f>'VA 2DGT'!Q$113+'VA 2DGT'!Q$143</f>
        <v>1022.794885</v>
      </c>
      <c r="Q53" s="566">
        <f>'VA 2DGT'!R$113+'VA 2DGT'!R$143</f>
        <v>1066.863337</v>
      </c>
      <c r="R53" s="445"/>
      <c r="S53" s="445"/>
      <c r="T53" s="445"/>
      <c r="U53" s="445"/>
      <c r="V53" s="445"/>
      <c r="W53" s="445"/>
      <c r="X53" s="445"/>
      <c r="Y53" s="445"/>
      <c r="Z53" s="445"/>
      <c r="AA53" s="445"/>
      <c r="AB53" s="445"/>
      <c r="AC53" s="445"/>
      <c r="AD53" s="445"/>
      <c r="AE53" s="445"/>
      <c r="AF53" s="445"/>
      <c r="AG53" s="446">
        <f>100</f>
        <v>100</v>
      </c>
      <c r="AH53" s="446">
        <f t="shared" ref="AH53:AU57" si="62">D53*100/$C53</f>
        <v>86.930264262847501</v>
      </c>
      <c r="AI53" s="446">
        <f t="shared" si="62"/>
        <v>97.028288649049742</v>
      </c>
      <c r="AJ53" s="446">
        <f t="shared" si="62"/>
        <v>79.054454469033132</v>
      </c>
      <c r="AK53" s="446">
        <f t="shared" si="62"/>
        <v>88.121612402315932</v>
      </c>
      <c r="AL53" s="446">
        <f t="shared" si="62"/>
        <v>81.612748965404336</v>
      </c>
      <c r="AM53" s="446">
        <f t="shared" si="62"/>
        <v>97.895433964585806</v>
      </c>
      <c r="AN53" s="446">
        <f t="shared" si="62"/>
        <v>91.439033121774088</v>
      </c>
      <c r="AO53" s="446">
        <f t="shared" si="62"/>
        <v>93.811618826196693</v>
      </c>
      <c r="AP53" s="446">
        <f t="shared" si="62"/>
        <v>95.113391513579018</v>
      </c>
      <c r="AQ53" s="446">
        <f t="shared" si="62"/>
        <v>78.820236587632593</v>
      </c>
      <c r="AR53" s="446">
        <f t="shared" si="62"/>
        <v>89.580857592204168</v>
      </c>
      <c r="AS53" s="446">
        <f t="shared" si="62"/>
        <v>87.039173820305649</v>
      </c>
      <c r="AT53" s="446">
        <f t="shared" si="62"/>
        <v>107.37471339414022</v>
      </c>
      <c r="AU53" s="446">
        <f t="shared" si="62"/>
        <v>112.00109300614172</v>
      </c>
      <c r="AV53" s="445"/>
      <c r="AW53" s="445"/>
      <c r="AX53" s="445"/>
      <c r="AY53" s="445"/>
      <c r="AZ53" s="445"/>
      <c r="BA53" s="445"/>
      <c r="BB53" s="445"/>
      <c r="BC53" s="445"/>
      <c r="BD53" s="445"/>
      <c r="BE53" s="445"/>
      <c r="BF53" s="445"/>
      <c r="BG53" s="445"/>
      <c r="BH53" s="445"/>
      <c r="BI53" s="445"/>
      <c r="BJ53" s="445"/>
      <c r="BK53" s="445"/>
      <c r="BL53" s="445"/>
      <c r="BM53" s="445"/>
      <c r="BN53" s="445"/>
      <c r="BO53" s="445"/>
      <c r="BP53" s="445"/>
      <c r="BQ53" s="445"/>
      <c r="BR53" s="445"/>
    </row>
    <row r="54" spans="1:70">
      <c r="A54" s="445"/>
      <c r="B54" s="567" t="s">
        <v>90</v>
      </c>
      <c r="C54" s="568">
        <f>'VA 2DGT'!D$107+'VA 2DGT'!D$149+'VA 2DGT'!D$155+'VA 2DGT'!D$161+'VA 2DGT'!D$167</f>
        <v>4348.3554921999994</v>
      </c>
      <c r="D54" s="569">
        <f>'VA 2DGT'!E$107+'VA 2DGT'!E$149+'VA 2DGT'!E$155+'VA 2DGT'!E$161+'VA 2DGT'!E$167</f>
        <v>4216.0832588000003</v>
      </c>
      <c r="E54" s="569">
        <f>'VA 2DGT'!F$107+'VA 2DGT'!F$149+'VA 2DGT'!F$155+'VA 2DGT'!F$161+'VA 2DGT'!F$167</f>
        <v>4559.1000000000004</v>
      </c>
      <c r="F54" s="569">
        <f>'VA 2DGT'!G$107+'VA 2DGT'!G$149+'VA 2DGT'!G$155+'VA 2DGT'!G$161+'VA 2DGT'!G$167</f>
        <v>4818.5</v>
      </c>
      <c r="G54" s="569">
        <f>'VA 2DGT'!H$107+'VA 2DGT'!H$149+'VA 2DGT'!H$155+'VA 2DGT'!H$161+'VA 2DGT'!H$167</f>
        <v>4957.3</v>
      </c>
      <c r="H54" s="569">
        <f>'VA 2DGT'!I$107+'VA 2DGT'!I$149+'VA 2DGT'!I$155+'VA 2DGT'!I$161+'VA 2DGT'!I$167</f>
        <v>4633.5</v>
      </c>
      <c r="I54" s="569">
        <f>'VA 2DGT'!J$107+'VA 2DGT'!J$149+'VA 2DGT'!J$155+'VA 2DGT'!J$161+'VA 2DGT'!J$167</f>
        <v>4900.9219747999996</v>
      </c>
      <c r="J54" s="569">
        <f>'VA 2DGT'!K$107+'VA 2DGT'!K$149+'VA 2DGT'!K$155+'VA 2DGT'!K$161+'VA 2DGT'!K$167</f>
        <v>5174.7226529999989</v>
      </c>
      <c r="K54" s="569">
        <f>'VA 2DGT'!L$107+'VA 2DGT'!L$149+'VA 2DGT'!L$155+'VA 2DGT'!L$161+'VA 2DGT'!L$167</f>
        <v>5378.8</v>
      </c>
      <c r="L54" s="570">
        <f>'VA 2DGT'!M$107+'VA 2DGT'!M$149+'VA 2DGT'!M$155+'VA 2DGT'!M$161+'VA 2DGT'!M$167</f>
        <v>5605.6999759999999</v>
      </c>
      <c r="M54" s="570">
        <f>'VA 2DGT'!N$107+'VA 2DGT'!N$149+'VA 2DGT'!N$155+'VA 2DGT'!N$161+'VA 2DGT'!N$167</f>
        <v>5051.000023999999</v>
      </c>
      <c r="N54" s="570">
        <f>'VA 2DGT'!O$107+'VA 2DGT'!O$149+'VA 2DGT'!O$155+'VA 2DGT'!O$161+'VA 2DGT'!O$167</f>
        <v>5891.499973</v>
      </c>
      <c r="O54" s="570">
        <f>'VA 2DGT'!P$107+'VA 2DGT'!P$149+'VA 2DGT'!P$155+'VA 2DGT'!P$161+'VA 2DGT'!P$167</f>
        <v>5499.3810510000003</v>
      </c>
      <c r="P54" s="570">
        <f>'VA 2DGT'!Q$107+'VA 2DGT'!Q$149+'VA 2DGT'!Q$155+'VA 2DGT'!Q$161+'VA 2DGT'!Q$167</f>
        <v>6745.6022949999997</v>
      </c>
      <c r="Q54" s="570">
        <f>'VA 2DGT'!R$107+'VA 2DGT'!R$149+'VA 2DGT'!R$155+'VA 2DGT'!R$161+'VA 2DGT'!R$167</f>
        <v>7026.847068</v>
      </c>
      <c r="R54" s="445"/>
      <c r="S54" s="445"/>
      <c r="T54" s="445"/>
      <c r="U54" s="445"/>
      <c r="V54" s="445"/>
      <c r="W54" s="445"/>
      <c r="X54" s="445"/>
      <c r="Y54" s="445"/>
      <c r="Z54" s="445"/>
      <c r="AA54" s="445"/>
      <c r="AB54" s="445"/>
      <c r="AC54" s="445"/>
      <c r="AD54" s="445"/>
      <c r="AE54" s="445"/>
      <c r="AF54" s="445"/>
      <c r="AG54" s="446">
        <f>100</f>
        <v>100</v>
      </c>
      <c r="AH54" s="446">
        <f t="shared" si="62"/>
        <v>96.958109022197775</v>
      </c>
      <c r="AI54" s="446">
        <f t="shared" si="62"/>
        <v>104.84653354993701</v>
      </c>
      <c r="AJ54" s="446">
        <f t="shared" si="62"/>
        <v>110.81200717474313</v>
      </c>
      <c r="AK54" s="446">
        <f t="shared" si="62"/>
        <v>114.00401850520994</v>
      </c>
      <c r="AL54" s="446">
        <f t="shared" si="62"/>
        <v>106.55752521410652</v>
      </c>
      <c r="AM54" s="446">
        <f t="shared" si="62"/>
        <v>112.70748179607634</v>
      </c>
      <c r="AN54" s="446">
        <f t="shared" si="62"/>
        <v>119.00413069451939</v>
      </c>
      <c r="AO54" s="446">
        <f t="shared" si="62"/>
        <v>123.69733821552524</v>
      </c>
      <c r="AP54" s="446">
        <f t="shared" si="62"/>
        <v>128.91540229531375</v>
      </c>
      <c r="AQ54" s="446">
        <f t="shared" si="62"/>
        <v>116.15885667720568</v>
      </c>
      <c r="AR54" s="446">
        <f t="shared" si="62"/>
        <v>135.48800192551104</v>
      </c>
      <c r="AS54" s="446">
        <f t="shared" si="62"/>
        <v>126.4703647359258</v>
      </c>
      <c r="AT54" s="446">
        <f t="shared" si="62"/>
        <v>155.12996366327772</v>
      </c>
      <c r="AU54" s="446">
        <f t="shared" si="62"/>
        <v>161.59780589707145</v>
      </c>
      <c r="AV54" s="445"/>
      <c r="AW54" s="445"/>
      <c r="AX54" s="445"/>
      <c r="AY54" s="445"/>
      <c r="AZ54" s="445"/>
      <c r="BA54" s="445"/>
      <c r="BB54" s="445"/>
      <c r="BC54" s="445"/>
      <c r="BD54" s="445"/>
      <c r="BE54" s="445"/>
      <c r="BF54" s="445"/>
      <c r="BG54" s="445"/>
      <c r="BH54" s="445"/>
      <c r="BI54" s="445"/>
      <c r="BJ54" s="445"/>
      <c r="BK54" s="445"/>
      <c r="BL54" s="445"/>
      <c r="BM54" s="445"/>
      <c r="BN54" s="445"/>
      <c r="BO54" s="445"/>
      <c r="BP54" s="445"/>
      <c r="BQ54" s="445"/>
      <c r="BR54" s="445"/>
    </row>
    <row r="55" spans="1:70">
      <c r="A55" s="445"/>
      <c r="B55" s="567" t="s">
        <v>91</v>
      </c>
      <c r="C55" s="568">
        <f>'VA 2DGT'!D$101+'VA 2DGT'!D$119+'VA 2DGT'!D$125+'VA 2DGT'!D$131+'VA 2DGT'!D$137+'VA 2DGT'!D$185</f>
        <v>6989.860968</v>
      </c>
      <c r="D55" s="569">
        <f>'VA 2DGT'!E$101+'VA 2DGT'!E$119+'VA 2DGT'!E$125+'VA 2DGT'!E$131+'VA 2DGT'!E$137+'VA 2DGT'!E$185</f>
        <v>6403.2</v>
      </c>
      <c r="E55" s="569">
        <f>'VA 2DGT'!F$101+'VA 2DGT'!F$119+'VA 2DGT'!F$125+'VA 2DGT'!F$131+'VA 2DGT'!F$137+'VA 2DGT'!F$185</f>
        <v>6593</v>
      </c>
      <c r="F55" s="569">
        <f>'VA 2DGT'!G$101+'VA 2DGT'!G$119+'VA 2DGT'!G$125+'VA 2DGT'!G$131+'VA 2DGT'!G$137+'VA 2DGT'!G$185</f>
        <v>6847.1999159999996</v>
      </c>
      <c r="G55" s="569">
        <f>'VA 2DGT'!H$101+'VA 2DGT'!H$119+'VA 2DGT'!H$125+'VA 2DGT'!H$131+'VA 2DGT'!H$137+'VA 2DGT'!H$185</f>
        <v>6760.7000200000002</v>
      </c>
      <c r="H55" s="569">
        <f>'VA 2DGT'!I$101+'VA 2DGT'!I$119+'VA 2DGT'!I$125+'VA 2DGT'!I$131+'VA 2DGT'!I$137+'VA 2DGT'!I$185</f>
        <v>6573.8999720000002</v>
      </c>
      <c r="I55" s="569">
        <f>'VA 2DGT'!J$101+'VA 2DGT'!J$119+'VA 2DGT'!J$125+'VA 2DGT'!J$131+'VA 2DGT'!J$137+'VA 2DGT'!J$185</f>
        <v>6694.4999510000007</v>
      </c>
      <c r="J55" s="569">
        <f>'VA 2DGT'!K$101+'VA 2DGT'!K$119+'VA 2DGT'!K$125+'VA 2DGT'!K$131+'VA 2DGT'!K$137+'VA 2DGT'!K$185</f>
        <v>6486.2</v>
      </c>
      <c r="K55" s="569">
        <f>'VA 2DGT'!L$101+'VA 2DGT'!L$119+'VA 2DGT'!L$125+'VA 2DGT'!L$131+'VA 2DGT'!L$137+'VA 2DGT'!L$185</f>
        <v>7132.3</v>
      </c>
      <c r="L55" s="570">
        <f>'VA 2DGT'!M$101+'VA 2DGT'!M$119+'VA 2DGT'!M$125+'VA 2DGT'!M$131+'VA 2DGT'!M$137+'VA 2DGT'!M$185</f>
        <v>7316.7000000000007</v>
      </c>
      <c r="M55" s="570">
        <f>'VA 2DGT'!N$101+'VA 2DGT'!N$119+'VA 2DGT'!N$125+'VA 2DGT'!N$131+'VA 2DGT'!N$137+'VA 2DGT'!N$185</f>
        <v>6520.7</v>
      </c>
      <c r="N55" s="570">
        <f>'VA 2DGT'!O$101+'VA 2DGT'!O$119+'VA 2DGT'!O$125+'VA 2DGT'!O$131+'VA 2DGT'!O$137+'VA 2DGT'!O$185</f>
        <v>7346.7998032999994</v>
      </c>
      <c r="O55" s="570">
        <f>'VA 2DGT'!P$101+'VA 2DGT'!P$119+'VA 2DGT'!P$125+'VA 2DGT'!P$131+'VA 2DGT'!P$137+'VA 2DGT'!P$185</f>
        <v>6766.1162130000002</v>
      </c>
      <c r="P55" s="570">
        <f>'VA 2DGT'!Q$101+'VA 2DGT'!Q$119+'VA 2DGT'!Q$125+'VA 2DGT'!Q$131+'VA 2DGT'!Q$137+'VA 2DGT'!Q$185</f>
        <v>8456.2724920000001</v>
      </c>
      <c r="Q55" s="570">
        <f>'VA 2DGT'!R$101+'VA 2DGT'!R$119+'VA 2DGT'!R$125+'VA 2DGT'!R$131+'VA 2DGT'!R$137+'VA 2DGT'!R$185</f>
        <v>8854.7001359999995</v>
      </c>
      <c r="R55" s="445"/>
      <c r="S55" s="445"/>
      <c r="T55" s="445"/>
      <c r="U55" s="445"/>
      <c r="V55" s="445"/>
      <c r="W55" s="445"/>
      <c r="X55" s="445"/>
      <c r="Y55" s="445"/>
      <c r="Z55" s="445"/>
      <c r="AA55" s="445"/>
      <c r="AB55" s="445"/>
      <c r="AC55" s="445"/>
      <c r="AD55" s="445"/>
      <c r="AE55" s="445"/>
      <c r="AF55" s="445"/>
      <c r="AG55" s="446">
        <f>100</f>
        <v>100</v>
      </c>
      <c r="AH55" s="446">
        <f t="shared" si="62"/>
        <v>91.606972289065993</v>
      </c>
      <c r="AI55" s="446">
        <f t="shared" si="62"/>
        <v>94.322333880218025</v>
      </c>
      <c r="AJ55" s="446">
        <f t="shared" si="62"/>
        <v>97.959028761042447</v>
      </c>
      <c r="AK55" s="446">
        <f t="shared" si="62"/>
        <v>96.721523517433141</v>
      </c>
      <c r="AL55" s="446">
        <f t="shared" si="62"/>
        <v>94.049080548178367</v>
      </c>
      <c r="AM55" s="446">
        <f t="shared" si="62"/>
        <v>95.774436453712312</v>
      </c>
      <c r="AN55" s="446">
        <f t="shared" si="62"/>
        <v>92.794406493837428</v>
      </c>
      <c r="AO55" s="446">
        <f t="shared" si="62"/>
        <v>102.03779492399197</v>
      </c>
      <c r="AP55" s="446">
        <f t="shared" si="62"/>
        <v>104.67590175965287</v>
      </c>
      <c r="AQ55" s="446">
        <f t="shared" si="62"/>
        <v>93.287978542808688</v>
      </c>
      <c r="AR55" s="446">
        <f t="shared" si="62"/>
        <v>105.10652267525901</v>
      </c>
      <c r="AS55" s="446">
        <f t="shared" si="62"/>
        <v>96.799009937045724</v>
      </c>
      <c r="AT55" s="446">
        <f t="shared" si="62"/>
        <v>120.97912291407968</v>
      </c>
      <c r="AU55" s="446">
        <f t="shared" si="62"/>
        <v>126.67920258410496</v>
      </c>
      <c r="AV55" s="445"/>
      <c r="AW55" s="445"/>
      <c r="AX55" s="445"/>
      <c r="AY55" s="445"/>
      <c r="AZ55" s="445"/>
      <c r="BA55" s="445"/>
      <c r="BB55" s="445"/>
      <c r="BC55" s="445"/>
      <c r="BD55" s="445"/>
      <c r="BE55" s="445"/>
      <c r="BF55" s="445"/>
      <c r="BG55" s="445"/>
      <c r="BH55" s="445"/>
      <c r="BI55" s="445"/>
      <c r="BJ55" s="445"/>
      <c r="BK55" s="445"/>
      <c r="BL55" s="445"/>
      <c r="BM55" s="445"/>
      <c r="BN55" s="445"/>
      <c r="BO55" s="445"/>
      <c r="BP55" s="445"/>
      <c r="BQ55" s="445"/>
      <c r="BR55" s="445"/>
    </row>
    <row r="56" spans="1:70">
      <c r="A56" s="445"/>
      <c r="B56" s="567" t="s">
        <v>92</v>
      </c>
      <c r="C56" s="568">
        <f>'VA 2DGT'!D$47+'VA 2DGT'!D$53+'VA 2DGT'!D$59+'VA 2DGT'!D$65+'VA 2DGT'!D$71+'VA 2DGT'!D$77+'VA 2DGT'!D$83+'VA 2DGT'!D$89+'VA 2DGT'!D$95+'VA 2DGT'!D$173+'VA 2DGT'!D$179</f>
        <v>10356.059910999998</v>
      </c>
      <c r="D56" s="569">
        <f>'VA 2DGT'!E$47+'VA 2DGT'!E$53+'VA 2DGT'!E$59+'VA 2DGT'!E$65+'VA 2DGT'!E$71+'VA 2DGT'!E$77+'VA 2DGT'!E$83+'VA 2DGT'!E$89+'VA 2DGT'!E$95+'VA 2DGT'!E$173+'VA 2DGT'!E$179</f>
        <v>9336.2313800000011</v>
      </c>
      <c r="E56" s="569">
        <f>'VA 2DGT'!F$47+'VA 2DGT'!F$53+'VA 2DGT'!F$59+'VA 2DGT'!F$65+'VA 2DGT'!F$71+'VA 2DGT'!F$77+'VA 2DGT'!F$83+'VA 2DGT'!F$89+'VA 2DGT'!F$95+'VA 2DGT'!F$173+'VA 2DGT'!F$179</f>
        <v>9150.7699940000002</v>
      </c>
      <c r="F56" s="569">
        <f>'VA 2DGT'!G$47+'VA 2DGT'!G$53+'VA 2DGT'!G$59+'VA 2DGT'!G$65+'VA 2DGT'!G$71+'VA 2DGT'!G$77+'VA 2DGT'!G$83+'VA 2DGT'!G$89+'VA 2DGT'!G$95+'VA 2DGT'!G$173+'VA 2DGT'!G$179</f>
        <v>7745.2258146999993</v>
      </c>
      <c r="G56" s="569">
        <f>'VA 2DGT'!H$47+'VA 2DGT'!H$53+'VA 2DGT'!H$59+'VA 2DGT'!H$65+'VA 2DGT'!H$71+'VA 2DGT'!H$77+'VA 2DGT'!H$83+'VA 2DGT'!H$89+'VA 2DGT'!H$95+'VA 2DGT'!H$173+'VA 2DGT'!H$179</f>
        <v>7526.717174299999</v>
      </c>
      <c r="H56" s="569">
        <f>'VA 2DGT'!I$47+'VA 2DGT'!I$53+'VA 2DGT'!I$59+'VA 2DGT'!I$65+'VA 2DGT'!I$71+'VA 2DGT'!I$77+'VA 2DGT'!I$83+'VA 2DGT'!I$89+'VA 2DGT'!I$95+'VA 2DGT'!I$173+'VA 2DGT'!I$179</f>
        <v>7497.0252579700009</v>
      </c>
      <c r="I56" s="569">
        <f>'VA 2DGT'!J$47+'VA 2DGT'!J$53+'VA 2DGT'!J$59+'VA 2DGT'!J$65+'VA 2DGT'!J$71+'VA 2DGT'!J$77+'VA 2DGT'!J$83+'VA 2DGT'!J$89+'VA 2DGT'!J$95+'VA 2DGT'!J$173+'VA 2DGT'!J$179</f>
        <v>7867.6560183800002</v>
      </c>
      <c r="J56" s="569">
        <f>'VA 2DGT'!K$47+'VA 2DGT'!K$53+'VA 2DGT'!K$59+'VA 2DGT'!K$65+'VA 2DGT'!K$71+'VA 2DGT'!K$77+'VA 2DGT'!K$83+'VA 2DGT'!K$89+'VA 2DGT'!K$95+'VA 2DGT'!K$173+'VA 2DGT'!K$179</f>
        <v>7675.1776293999992</v>
      </c>
      <c r="K56" s="569">
        <f>'VA 2DGT'!L$47+'VA 2DGT'!L$53+'VA 2DGT'!L$59+'VA 2DGT'!L$65+'VA 2DGT'!L$71+'VA 2DGT'!L$77+'VA 2DGT'!L$83+'VA 2DGT'!L$89+'VA 2DGT'!L$95+'VA 2DGT'!L$173+'VA 2DGT'!L$179</f>
        <v>7832.2248109999991</v>
      </c>
      <c r="L56" s="570">
        <f>'VA 2DGT'!M$47+'VA 2DGT'!M$53+'VA 2DGT'!M$59+'VA 2DGT'!M$65+'VA 2DGT'!M$71+'VA 2DGT'!M$77+'VA 2DGT'!M$83+'VA 2DGT'!M$89+'VA 2DGT'!M$95+'VA 2DGT'!M$173+'VA 2DGT'!M$179</f>
        <v>7891.3726935000004</v>
      </c>
      <c r="M56" s="570">
        <f>'VA 2DGT'!N$47+'VA 2DGT'!N$53+'VA 2DGT'!N$59+'VA 2DGT'!N$65+'VA 2DGT'!N$71+'VA 2DGT'!N$77+'VA 2DGT'!N$83+'VA 2DGT'!N$89+'VA 2DGT'!N$95+'VA 2DGT'!N$173+'VA 2DGT'!N$179</f>
        <v>7074.8486737000003</v>
      </c>
      <c r="N56" s="570">
        <f>'VA 2DGT'!O$47+'VA 2DGT'!O$53+'VA 2DGT'!O$59+'VA 2DGT'!O$65+'VA 2DGT'!O$71+'VA 2DGT'!O$77+'VA 2DGT'!O$83+'VA 2DGT'!O$89+'VA 2DGT'!O$95+'VA 2DGT'!O$173+'VA 2DGT'!O$179</f>
        <v>8046.2449596999995</v>
      </c>
      <c r="O56" s="570">
        <f>'VA 2DGT'!P$47+'VA 2DGT'!P$53+'VA 2DGT'!P$59+'VA 2DGT'!P$65+'VA 2DGT'!P$71+'VA 2DGT'!P$77+'VA 2DGT'!P$83+'VA 2DGT'!P$89+'VA 2DGT'!P$95+'VA 2DGT'!P$173+'VA 2DGT'!P$179</f>
        <v>7514.1043420000015</v>
      </c>
      <c r="P56" s="570">
        <f>'VA 2DGT'!Q$47+'VA 2DGT'!Q$53+'VA 2DGT'!Q$59+'VA 2DGT'!Q$65+'VA 2DGT'!Q$71+'VA 2DGT'!Q$77+'VA 2DGT'!Q$83+'VA 2DGT'!Q$89+'VA 2DGT'!Q$95+'VA 2DGT'!Q$173+'VA 2DGT'!Q$179</f>
        <v>9340.5412959000005</v>
      </c>
      <c r="Q56" s="570">
        <f>'VA 2DGT'!R$47+'VA 2DGT'!R$53+'VA 2DGT'!R$59+'VA 2DGT'!R$65+'VA 2DGT'!R$71+'VA 2DGT'!R$77+'VA 2DGT'!R$83+'VA 2DGT'!R$89+'VA 2DGT'!R$95+'VA 2DGT'!R$173+'VA 2DGT'!R$179</f>
        <v>9769.4642037999984</v>
      </c>
      <c r="R56" s="445"/>
      <c r="S56" s="445"/>
      <c r="T56" s="445"/>
      <c r="U56" s="445"/>
      <c r="V56" s="445"/>
      <c r="W56" s="445"/>
      <c r="X56" s="445"/>
      <c r="Y56" s="445"/>
      <c r="Z56" s="445"/>
      <c r="AA56" s="445"/>
      <c r="AB56" s="445"/>
      <c r="AC56" s="445"/>
      <c r="AD56" s="445"/>
      <c r="AE56" s="445"/>
      <c r="AF56" s="445"/>
      <c r="AG56" s="446">
        <f>100</f>
        <v>100</v>
      </c>
      <c r="AH56" s="446">
        <f t="shared" si="62"/>
        <v>90.152350027284456</v>
      </c>
      <c r="AI56" s="446">
        <f t="shared" si="62"/>
        <v>88.361501117623277</v>
      </c>
      <c r="AJ56" s="446">
        <f t="shared" si="62"/>
        <v>74.78931061873422</v>
      </c>
      <c r="AK56" s="446">
        <f t="shared" si="62"/>
        <v>72.679351403763803</v>
      </c>
      <c r="AL56" s="446">
        <f t="shared" si="62"/>
        <v>72.392640853755694</v>
      </c>
      <c r="AM56" s="446">
        <f t="shared" si="62"/>
        <v>75.971518955999215</v>
      </c>
      <c r="AN56" s="446">
        <f t="shared" si="62"/>
        <v>74.112912587996718</v>
      </c>
      <c r="AO56" s="446">
        <f t="shared" si="62"/>
        <v>75.629388766675319</v>
      </c>
      <c r="AP56" s="446">
        <f t="shared" si="62"/>
        <v>76.200531488987849</v>
      </c>
      <c r="AQ56" s="446">
        <f t="shared" si="62"/>
        <v>68.316026891513417</v>
      </c>
      <c r="AR56" s="446">
        <f t="shared" si="62"/>
        <v>77.696006288583163</v>
      </c>
      <c r="AS56" s="446">
        <f t="shared" si="62"/>
        <v>72.557559598691299</v>
      </c>
      <c r="AT56" s="446">
        <f t="shared" si="62"/>
        <v>90.193967359909394</v>
      </c>
      <c r="AU56" s="446">
        <f t="shared" si="62"/>
        <v>94.335725051407536</v>
      </c>
      <c r="AV56" s="445"/>
      <c r="AW56" s="445"/>
      <c r="AX56" s="445"/>
      <c r="AY56" s="445"/>
      <c r="AZ56" s="445"/>
      <c r="BA56" s="445"/>
      <c r="BB56" s="445"/>
      <c r="BC56" s="445"/>
      <c r="BD56" s="445"/>
      <c r="BE56" s="445"/>
      <c r="BF56" s="445"/>
      <c r="BG56" s="445"/>
      <c r="BH56" s="445"/>
      <c r="BI56" s="445"/>
      <c r="BJ56" s="445"/>
      <c r="BK56" s="445"/>
      <c r="BL56" s="445"/>
      <c r="BM56" s="445"/>
      <c r="BN56" s="445"/>
      <c r="BO56" s="445"/>
      <c r="BP56" s="445"/>
      <c r="BQ56" s="445"/>
      <c r="BR56" s="445"/>
    </row>
    <row r="57" spans="1:70" ht="10.9" thickBot="1">
      <c r="A57" s="445"/>
      <c r="B57" s="571" t="s">
        <v>93</v>
      </c>
      <c r="C57" s="572">
        <f>SUM(C53:C56)</f>
        <v>22646.823626199999</v>
      </c>
      <c r="D57" s="573">
        <f t="shared" ref="D57:K57" si="63">SUM(D53:D56)</f>
        <v>20783.566484800001</v>
      </c>
      <c r="E57" s="573">
        <f t="shared" si="63"/>
        <v>21227.110294099999</v>
      </c>
      <c r="F57" s="573">
        <f t="shared" si="63"/>
        <v>20163.956766700001</v>
      </c>
      <c r="G57" s="573">
        <f t="shared" si="63"/>
        <v>20084.117194300001</v>
      </c>
      <c r="H57" s="573">
        <f t="shared" si="63"/>
        <v>19481.825229970003</v>
      </c>
      <c r="I57" s="573">
        <f t="shared" si="63"/>
        <v>20395.578213180001</v>
      </c>
      <c r="J57" s="573">
        <f t="shared" si="63"/>
        <v>20207.100282399995</v>
      </c>
      <c r="K57" s="573">
        <f t="shared" si="63"/>
        <v>21236.924811000001</v>
      </c>
      <c r="L57" s="574">
        <f>SUM(L53:L56)</f>
        <v>21719.772669500002</v>
      </c>
      <c r="M57" s="574">
        <f t="shared" ref="M57:N57" si="64">SUM(M53:M56)</f>
        <v>19397.348697699999</v>
      </c>
      <c r="N57" s="574">
        <f t="shared" si="64"/>
        <v>22137.844735999999</v>
      </c>
      <c r="O57" s="574">
        <f t="shared" ref="O57:P57" si="65">SUM(O53:O56)</f>
        <v>20608.690867000001</v>
      </c>
      <c r="P57" s="574">
        <f t="shared" si="65"/>
        <v>25565.210967899999</v>
      </c>
      <c r="Q57" s="574">
        <f t="shared" ref="Q57" si="66">SUM(Q53:Q56)</f>
        <v>26717.874744799996</v>
      </c>
      <c r="R57" s="445"/>
      <c r="S57" s="445"/>
      <c r="T57" s="445"/>
      <c r="U57" s="445"/>
      <c r="V57" s="445"/>
      <c r="W57" s="445"/>
      <c r="X57" s="445"/>
      <c r="Y57" s="445"/>
      <c r="Z57" s="445"/>
      <c r="AA57" s="445"/>
      <c r="AB57" s="445"/>
      <c r="AC57" s="445"/>
      <c r="AD57" s="445"/>
      <c r="AE57" s="445"/>
      <c r="AF57" s="445"/>
      <c r="AG57" s="446">
        <f>100</f>
        <v>100</v>
      </c>
      <c r="AH57" s="446">
        <f t="shared" si="62"/>
        <v>91.772545359321811</v>
      </c>
      <c r="AI57" s="446">
        <f t="shared" si="62"/>
        <v>93.731070831242135</v>
      </c>
      <c r="AJ57" s="446">
        <f t="shared" si="62"/>
        <v>89.036577930392056</v>
      </c>
      <c r="AK57" s="446">
        <f t="shared" si="62"/>
        <v>88.684035897488002</v>
      </c>
      <c r="AL57" s="446">
        <f t="shared" si="62"/>
        <v>86.024537266372207</v>
      </c>
      <c r="AM57" s="446">
        <f t="shared" si="62"/>
        <v>90.059332601435798</v>
      </c>
      <c r="AN57" s="446">
        <f t="shared" si="62"/>
        <v>89.22708374441747</v>
      </c>
      <c r="AO57" s="446">
        <f t="shared" si="62"/>
        <v>93.774408109184478</v>
      </c>
      <c r="AP57" s="446">
        <f t="shared" si="62"/>
        <v>95.90648573061921</v>
      </c>
      <c r="AQ57" s="446">
        <f t="shared" si="62"/>
        <v>85.651520133089662</v>
      </c>
      <c r="AR57" s="446">
        <f t="shared" si="62"/>
        <v>97.752537403915824</v>
      </c>
      <c r="AS57" s="446">
        <f t="shared" si="62"/>
        <v>91.00035928728613</v>
      </c>
      <c r="AT57" s="446">
        <f t="shared" si="62"/>
        <v>112.88651949549221</v>
      </c>
      <c r="AU57" s="446">
        <f t="shared" si="62"/>
        <v>117.97625656381328</v>
      </c>
      <c r="AV57" s="445"/>
      <c r="AW57" s="445"/>
      <c r="AX57" s="445"/>
      <c r="AY57" s="445"/>
      <c r="AZ57" s="445"/>
      <c r="BA57" s="445"/>
      <c r="BB57" s="445"/>
      <c r="BC57" s="445"/>
      <c r="BD57" s="445"/>
      <c r="BE57" s="445"/>
      <c r="BF57" s="445"/>
      <c r="BG57" s="445"/>
      <c r="BH57" s="445"/>
      <c r="BI57" s="445"/>
      <c r="BJ57" s="445"/>
      <c r="BK57" s="445"/>
      <c r="BL57" s="445"/>
      <c r="BM57" s="445"/>
      <c r="BN57" s="445"/>
      <c r="BO57" s="445"/>
      <c r="BP57" s="445"/>
      <c r="BQ57" s="445"/>
      <c r="BR57" s="445"/>
    </row>
    <row r="58" spans="1:70" ht="10.9" thickBot="1">
      <c r="A58" s="445"/>
      <c r="B58" s="575"/>
      <c r="C58" s="576"/>
      <c r="D58" s="576"/>
      <c r="E58" s="576"/>
      <c r="F58" s="576"/>
      <c r="G58" s="576"/>
      <c r="H58" s="576"/>
      <c r="I58" s="576"/>
      <c r="J58" s="576"/>
      <c r="K58" s="576"/>
      <c r="L58" s="576"/>
      <c r="M58" s="576"/>
      <c r="N58" s="577"/>
      <c r="O58" s="577"/>
      <c r="P58" s="577"/>
      <c r="Q58" s="577"/>
      <c r="R58" s="445"/>
      <c r="S58" s="445"/>
      <c r="T58" s="445"/>
      <c r="U58" s="445"/>
      <c r="V58" s="445"/>
      <c r="W58" s="445"/>
      <c r="X58" s="445"/>
      <c r="Y58" s="445"/>
      <c r="Z58" s="445"/>
      <c r="AA58" s="445"/>
      <c r="AB58" s="445"/>
      <c r="AC58" s="445"/>
      <c r="AD58" s="445"/>
      <c r="AE58" s="445"/>
      <c r="AF58" s="445"/>
      <c r="AG58" s="446"/>
      <c r="AH58" s="446"/>
      <c r="AI58" s="446"/>
      <c r="AJ58" s="446"/>
      <c r="AK58" s="446"/>
      <c r="AL58" s="446"/>
      <c r="AM58" s="446"/>
      <c r="AN58" s="446"/>
      <c r="AO58" s="446"/>
      <c r="AP58" s="446"/>
      <c r="AQ58" s="446"/>
      <c r="AR58" s="446"/>
      <c r="AS58" s="446"/>
      <c r="AT58" s="446"/>
      <c r="AU58" s="446"/>
      <c r="AV58" s="445"/>
      <c r="AW58" s="445"/>
      <c r="AX58" s="445"/>
      <c r="AY58" s="445"/>
      <c r="AZ58" s="445"/>
      <c r="BA58" s="445"/>
      <c r="BB58" s="445"/>
      <c r="BC58" s="445"/>
      <c r="BD58" s="445"/>
      <c r="BE58" s="445"/>
      <c r="BF58" s="445"/>
      <c r="BG58" s="445"/>
      <c r="BH58" s="445"/>
      <c r="BI58" s="445"/>
      <c r="BJ58" s="445"/>
      <c r="BK58" s="445"/>
      <c r="BL58" s="445"/>
      <c r="BM58" s="445"/>
      <c r="BN58" s="445"/>
      <c r="BO58" s="445"/>
      <c r="BP58" s="445"/>
      <c r="BQ58" s="445"/>
      <c r="BR58" s="445"/>
    </row>
    <row r="59" spans="1:70" ht="10.9" thickBot="1">
      <c r="A59" s="445"/>
      <c r="B59" s="578" t="s">
        <v>94</v>
      </c>
      <c r="C59" s="579">
        <v>2008</v>
      </c>
      <c r="D59" s="580">
        <v>2009</v>
      </c>
      <c r="E59" s="580">
        <v>2010</v>
      </c>
      <c r="F59" s="580">
        <v>2011</v>
      </c>
      <c r="G59" s="580">
        <v>2012</v>
      </c>
      <c r="H59" s="580">
        <v>2013</v>
      </c>
      <c r="I59" s="580">
        <v>2014</v>
      </c>
      <c r="J59" s="580">
        <v>2015</v>
      </c>
      <c r="K59" s="580">
        <v>2016</v>
      </c>
      <c r="L59" s="581">
        <v>2017</v>
      </c>
      <c r="M59" s="581">
        <v>2018</v>
      </c>
      <c r="N59" s="581">
        <v>2019</v>
      </c>
      <c r="O59" s="581">
        <v>2020</v>
      </c>
      <c r="P59" s="581">
        <v>2021</v>
      </c>
      <c r="Q59" s="581">
        <v>2022</v>
      </c>
      <c r="R59" s="445"/>
      <c r="S59" s="445"/>
      <c r="T59" s="445"/>
      <c r="U59" s="445"/>
      <c r="V59" s="445"/>
      <c r="W59" s="445"/>
      <c r="X59" s="445"/>
      <c r="Y59" s="445"/>
      <c r="Z59" s="445"/>
      <c r="AA59" s="445"/>
      <c r="AB59" s="445"/>
      <c r="AC59" s="445"/>
      <c r="AD59" s="445"/>
      <c r="AE59" s="445"/>
      <c r="AF59" s="445"/>
      <c r="AG59" s="446"/>
      <c r="AH59" s="446"/>
      <c r="AI59" s="446"/>
      <c r="AJ59" s="446"/>
      <c r="AK59" s="446"/>
      <c r="AL59" s="446"/>
      <c r="AM59" s="446"/>
      <c r="AN59" s="446"/>
      <c r="AO59" s="446"/>
      <c r="AP59" s="446"/>
      <c r="AQ59" s="446"/>
      <c r="AR59" s="446"/>
      <c r="AS59" s="446"/>
      <c r="AT59" s="446"/>
      <c r="AU59" s="446"/>
      <c r="AV59" s="445"/>
      <c r="AW59" s="445"/>
      <c r="AX59" s="445"/>
      <c r="AY59" s="445"/>
      <c r="AZ59" s="445"/>
      <c r="BA59" s="445"/>
      <c r="BB59" s="445"/>
      <c r="BC59" s="445"/>
      <c r="BD59" s="445"/>
      <c r="BE59" s="445"/>
      <c r="BF59" s="445"/>
      <c r="BG59" s="445"/>
      <c r="BH59" s="445"/>
      <c r="BI59" s="445"/>
      <c r="BJ59" s="445"/>
      <c r="BK59" s="445"/>
      <c r="BL59" s="445"/>
      <c r="BM59" s="445"/>
      <c r="BN59" s="445"/>
      <c r="BO59" s="445"/>
      <c r="BP59" s="445"/>
      <c r="BQ59" s="445"/>
      <c r="BR59" s="445"/>
    </row>
    <row r="60" spans="1:70">
      <c r="A60" s="445"/>
      <c r="B60" s="563" t="s">
        <v>95</v>
      </c>
      <c r="C60" s="582">
        <f>SUM(C61:C63)</f>
        <v>18465.400641000004</v>
      </c>
      <c r="D60" s="583">
        <f t="shared" ref="D60:K60" si="67">SUM(D61:D63)</f>
        <v>17987.908357</v>
      </c>
      <c r="E60" s="583">
        <f t="shared" si="67"/>
        <v>20630.932852999998</v>
      </c>
      <c r="F60" s="583">
        <f t="shared" si="67"/>
        <v>21798.640536999999</v>
      </c>
      <c r="G60" s="583">
        <f t="shared" si="67"/>
        <v>24333.923589999995</v>
      </c>
      <c r="H60" s="583">
        <f t="shared" si="67"/>
        <v>26323.885625000003</v>
      </c>
      <c r="I60" s="583">
        <f t="shared" si="67"/>
        <v>26739.023370900002</v>
      </c>
      <c r="J60" s="583">
        <f t="shared" si="67"/>
        <v>29185.488074999997</v>
      </c>
      <c r="K60" s="583">
        <f t="shared" si="67"/>
        <v>30960.785119</v>
      </c>
      <c r="L60" s="584">
        <f>SUM(L61:L63)</f>
        <v>31523.527760699999</v>
      </c>
      <c r="M60" s="584">
        <f t="shared" ref="M60:N60" si="68">SUM(M61:M63)</f>
        <v>30324.457134600001</v>
      </c>
      <c r="N60" s="584">
        <f t="shared" si="68"/>
        <v>32968.627460000003</v>
      </c>
      <c r="O60" s="584">
        <f t="shared" ref="O60:P60" si="69">SUM(O61:O63)</f>
        <v>31131.951374100001</v>
      </c>
      <c r="P60" s="584">
        <f t="shared" si="69"/>
        <v>34946.349910100005</v>
      </c>
      <c r="Q60" s="584">
        <f t="shared" ref="Q60" si="70">SUM(Q61:Q63)</f>
        <v>37323.403246500005</v>
      </c>
      <c r="R60" s="445"/>
      <c r="S60" s="445"/>
      <c r="T60" s="445"/>
      <c r="U60" s="445"/>
      <c r="V60" s="445"/>
      <c r="W60" s="445"/>
      <c r="X60" s="445"/>
      <c r="Y60" s="445"/>
      <c r="Z60" s="445"/>
      <c r="AA60" s="445"/>
      <c r="AB60" s="445"/>
      <c r="AC60" s="445"/>
      <c r="AD60" s="445"/>
      <c r="AE60" s="445"/>
      <c r="AF60" s="445"/>
      <c r="AG60" s="446">
        <f>100</f>
        <v>100</v>
      </c>
      <c r="AH60" s="446">
        <f t="shared" ref="AH60:AU67" si="71">D60*100/$C60</f>
        <v>97.414124430423698</v>
      </c>
      <c r="AI60" s="446">
        <f t="shared" si="71"/>
        <v>111.72751273639693</v>
      </c>
      <c r="AJ60" s="446">
        <f t="shared" si="71"/>
        <v>118.05127308529106</v>
      </c>
      <c r="AK60" s="446">
        <f t="shared" si="71"/>
        <v>131.78118397263316</v>
      </c>
      <c r="AL60" s="446">
        <f t="shared" si="71"/>
        <v>142.55789049359299</v>
      </c>
      <c r="AM60" s="446">
        <f t="shared" si="71"/>
        <v>144.80608295890153</v>
      </c>
      <c r="AN60" s="446">
        <f t="shared" si="71"/>
        <v>158.05499508197749</v>
      </c>
      <c r="AO60" s="446">
        <f t="shared" si="71"/>
        <v>167.66917610363475</v>
      </c>
      <c r="AP60" s="446">
        <f t="shared" si="71"/>
        <v>170.71672786078702</v>
      </c>
      <c r="AQ60" s="446">
        <f t="shared" si="71"/>
        <v>164.22312044109412</v>
      </c>
      <c r="AR60" s="446">
        <f t="shared" si="71"/>
        <v>178.5427140248313</v>
      </c>
      <c r="AS60" s="446">
        <f t="shared" si="71"/>
        <v>168.5961327314804</v>
      </c>
      <c r="AT60" s="446">
        <f t="shared" si="71"/>
        <v>189.25313666093012</v>
      </c>
      <c r="AU60" s="446">
        <f t="shared" si="71"/>
        <v>202.1261491810163</v>
      </c>
      <c r="AV60" s="445"/>
      <c r="AW60" s="445"/>
      <c r="AX60" s="445"/>
      <c r="AY60" s="445"/>
      <c r="AZ60" s="445"/>
      <c r="BA60" s="445"/>
      <c r="BB60" s="445"/>
      <c r="BC60" s="445"/>
      <c r="BD60" s="445"/>
      <c r="BE60" s="445"/>
      <c r="BF60" s="445"/>
      <c r="BG60" s="445"/>
      <c r="BH60" s="445"/>
      <c r="BI60" s="445"/>
      <c r="BJ60" s="445"/>
      <c r="BK60" s="445"/>
      <c r="BL60" s="445"/>
      <c r="BM60" s="445"/>
      <c r="BN60" s="445"/>
      <c r="BO60" s="445"/>
      <c r="BP60" s="445"/>
      <c r="BQ60" s="445"/>
      <c r="BR60" s="445"/>
    </row>
    <row r="61" spans="1:70">
      <c r="A61" s="445"/>
      <c r="B61" s="567" t="s">
        <v>96</v>
      </c>
      <c r="C61" s="568">
        <f>'VA 2DGT'!D$263+'VA 2DGT'!D$269+'VA 2DGT'!D$341+'VA 2DGT'!D$347+'VA 2DGT'!D$353+'VA 2DGT'!D$365+'VA 2DGT'!D$371+'VA 2DGT'!D$389+'VA 2DGT'!D$401</f>
        <v>12790.254457000003</v>
      </c>
      <c r="D61" s="569">
        <f>'VA 2DGT'!E$263+'VA 2DGT'!E$269+'VA 2DGT'!E$341+'VA 2DGT'!E$347+'VA 2DGT'!E$353+'VA 2DGT'!E$365+'VA 2DGT'!E$371+'VA 2DGT'!E$389+'VA 2DGT'!E$401</f>
        <v>12462.30327</v>
      </c>
      <c r="E61" s="569">
        <f>'VA 2DGT'!F$263+'VA 2DGT'!F$269+'VA 2DGT'!F$341+'VA 2DGT'!F$347+'VA 2DGT'!F$353+'VA 2DGT'!F$365+'VA 2DGT'!F$371+'VA 2DGT'!F$389+'VA 2DGT'!F$401</f>
        <v>14610.700375999999</v>
      </c>
      <c r="F61" s="569">
        <f>'VA 2DGT'!G$263+'VA 2DGT'!G$269+'VA 2DGT'!G$341+'VA 2DGT'!G$347+'VA 2DGT'!G$353+'VA 2DGT'!G$365+'VA 2DGT'!G$371+'VA 2DGT'!G$389+'VA 2DGT'!G$401</f>
        <v>15704.058489999999</v>
      </c>
      <c r="G61" s="569">
        <f>'VA 2DGT'!H$263+'VA 2DGT'!H$269+'VA 2DGT'!H$341+'VA 2DGT'!H$347+'VA 2DGT'!H$353+'VA 2DGT'!H$365+'VA 2DGT'!H$371+'VA 2DGT'!H$389+'VA 2DGT'!H$401</f>
        <v>17332.203169999997</v>
      </c>
      <c r="H61" s="569">
        <f>'VA 2DGT'!I$263+'VA 2DGT'!I$269+'VA 2DGT'!I$341+'VA 2DGT'!I$347+'VA 2DGT'!I$353+'VA 2DGT'!I$365+'VA 2DGT'!I$371+'VA 2DGT'!I$389+'VA 2DGT'!I$401</f>
        <v>18826.799994000005</v>
      </c>
      <c r="I61" s="569">
        <f>'VA 2DGT'!J$263+'VA 2DGT'!J$269+'VA 2DGT'!J$341+'VA 2DGT'!J$347+'VA 2DGT'!J$353+'VA 2DGT'!J$365+'VA 2DGT'!J$371+'VA 2DGT'!J$389+'VA 2DGT'!J$401</f>
        <v>18966.272343799999</v>
      </c>
      <c r="J61" s="569">
        <f>'VA 2DGT'!K$263+'VA 2DGT'!K$269+'VA 2DGT'!K$341+'VA 2DGT'!K$347+'VA 2DGT'!K$353+'VA 2DGT'!K$365+'VA 2DGT'!K$371+'VA 2DGT'!K$389+'VA 2DGT'!K$401</f>
        <v>20650.195936</v>
      </c>
      <c r="K61" s="569">
        <f>'VA 2DGT'!L$263+'VA 2DGT'!L$269+'VA 2DGT'!L$341+'VA 2DGT'!L$347+'VA 2DGT'!L$353+'VA 2DGT'!L$365+'VA 2DGT'!L$371+'VA 2DGT'!L$389+'VA 2DGT'!L$401</f>
        <v>22117.781770000001</v>
      </c>
      <c r="L61" s="570">
        <f>'VA 2DGT'!M$263+'VA 2DGT'!M$269+'VA 2DGT'!M$341+'VA 2DGT'!M$347+'VA 2DGT'!M$353+'VA 2DGT'!M$365+'VA 2DGT'!M$371+'VA 2DGT'!M$389+'VA 2DGT'!M$401</f>
        <v>22472.978703000001</v>
      </c>
      <c r="M61" s="570">
        <f>'VA 2DGT'!N$263+'VA 2DGT'!N$269+'VA 2DGT'!N$341+'VA 2DGT'!N$347+'VA 2DGT'!N$353+'VA 2DGT'!N$365+'VA 2DGT'!N$371+'VA 2DGT'!N$389+'VA 2DGT'!N$401</f>
        <v>21238.221715000003</v>
      </c>
      <c r="N61" s="570">
        <f>'VA 2DGT'!O$263+'VA 2DGT'!O$269+'VA 2DGT'!O$341+'VA 2DGT'!O$347+'VA 2DGT'!O$353+'VA 2DGT'!O$365+'VA 2DGT'!O$371+'VA 2DGT'!O$389+'VA 2DGT'!O$401</f>
        <v>23270.144903</v>
      </c>
      <c r="O61" s="570">
        <f>'VA 2DGT'!P$263+'VA 2DGT'!P$269+'VA 2DGT'!P$341+'VA 2DGT'!P$347+'VA 2DGT'!P$353+'VA 2DGT'!P$365+'VA 2DGT'!P$371+'VA 2DGT'!P$389+'VA 2DGT'!P$401</f>
        <v>21222.723135</v>
      </c>
      <c r="P61" s="570">
        <f>'VA 2DGT'!Q$263+'VA 2DGT'!Q$269+'VA 2DGT'!Q$341+'VA 2DGT'!Q$347+'VA 2DGT'!Q$353+'VA 2DGT'!Q$365+'VA 2DGT'!Q$371+'VA 2DGT'!Q$389+'VA 2DGT'!Q$401</f>
        <v>23992.815216000003</v>
      </c>
      <c r="Q61" s="570">
        <f>'VA 2DGT'!R$263+'VA 2DGT'!R$269+'VA 2DGT'!R$341+'VA 2DGT'!R$347+'VA 2DGT'!R$353+'VA 2DGT'!R$365+'VA 2DGT'!R$371+'VA 2DGT'!R$389+'VA 2DGT'!R$401</f>
        <v>25805.490298000008</v>
      </c>
      <c r="R61" s="445"/>
      <c r="S61" s="445"/>
      <c r="T61" s="445"/>
      <c r="U61" s="445"/>
      <c r="V61" s="445"/>
      <c r="W61" s="445"/>
      <c r="X61" s="445"/>
      <c r="Y61" s="445"/>
      <c r="Z61" s="445"/>
      <c r="AA61" s="445"/>
      <c r="AB61" s="445"/>
      <c r="AC61" s="445"/>
      <c r="AD61" s="445"/>
      <c r="AE61" s="445"/>
      <c r="AF61" s="445"/>
      <c r="AG61" s="446">
        <f>100</f>
        <v>100</v>
      </c>
      <c r="AH61" s="446">
        <f t="shared" si="71"/>
        <v>97.435929143532263</v>
      </c>
      <c r="AI61" s="446">
        <f t="shared" si="71"/>
        <v>114.2330703827685</v>
      </c>
      <c r="AJ61" s="446">
        <f t="shared" si="71"/>
        <v>122.78143912457735</v>
      </c>
      <c r="AK61" s="446">
        <f t="shared" si="71"/>
        <v>135.51101135845053</v>
      </c>
      <c r="AL61" s="446">
        <f t="shared" si="71"/>
        <v>147.19644599170778</v>
      </c>
      <c r="AM61" s="446">
        <f t="shared" si="71"/>
        <v>148.2869039671053</v>
      </c>
      <c r="AN61" s="446">
        <f t="shared" si="71"/>
        <v>161.45258098988262</v>
      </c>
      <c r="AO61" s="446">
        <f t="shared" si="71"/>
        <v>172.92683147437398</v>
      </c>
      <c r="AP61" s="446">
        <f t="shared" si="71"/>
        <v>175.70392190829887</v>
      </c>
      <c r="AQ61" s="446">
        <f t="shared" si="71"/>
        <v>166.05003275268299</v>
      </c>
      <c r="AR61" s="446">
        <f t="shared" si="71"/>
        <v>181.93652816863576</v>
      </c>
      <c r="AS61" s="446">
        <f t="shared" si="71"/>
        <v>165.9288578374215</v>
      </c>
      <c r="AT61" s="446">
        <f t="shared" si="71"/>
        <v>187.58669185716573</v>
      </c>
      <c r="AU61" s="446">
        <f t="shared" si="71"/>
        <v>201.75900631810237</v>
      </c>
      <c r="AV61" s="445"/>
      <c r="AW61" s="445"/>
      <c r="AX61" s="445"/>
      <c r="AY61" s="445"/>
      <c r="AZ61" s="445"/>
      <c r="BA61" s="445"/>
      <c r="BB61" s="445"/>
      <c r="BC61" s="445"/>
      <c r="BD61" s="445"/>
      <c r="BE61" s="445"/>
      <c r="BF61" s="445"/>
      <c r="BG61" s="445"/>
      <c r="BH61" s="445"/>
      <c r="BI61" s="445"/>
      <c r="BJ61" s="445"/>
      <c r="BK61" s="445"/>
      <c r="BL61" s="445"/>
      <c r="BM61" s="445"/>
      <c r="BN61" s="445"/>
      <c r="BO61" s="445"/>
      <c r="BP61" s="445"/>
      <c r="BQ61" s="445"/>
      <c r="BR61" s="445"/>
    </row>
    <row r="62" spans="1:70">
      <c r="A62" s="445"/>
      <c r="B62" s="567" t="s">
        <v>97</v>
      </c>
      <c r="C62" s="568">
        <f>'VA 2DGT'!D$305+'VA 2DGT'!D$311+'VA 2DGT'!D$317+'VA 2DGT'!D$323+'VA 2DGT'!D$329+'VA 2DGT'!D$359</f>
        <v>4860.0461869999999</v>
      </c>
      <c r="D62" s="569">
        <f>'VA 2DGT'!E$305+'VA 2DGT'!E$311+'VA 2DGT'!E$317+'VA 2DGT'!E$323+'VA 2DGT'!E$329+'VA 2DGT'!E$359</f>
        <v>4708.2050819999995</v>
      </c>
      <c r="E62" s="569">
        <f>'VA 2DGT'!F$305+'VA 2DGT'!F$311+'VA 2DGT'!F$317+'VA 2DGT'!F$323+'VA 2DGT'!F$329+'VA 2DGT'!F$359</f>
        <v>5302.6324779999995</v>
      </c>
      <c r="F62" s="569">
        <f>'VA 2DGT'!G$305+'VA 2DGT'!G$311+'VA 2DGT'!G$317+'VA 2DGT'!G$323+'VA 2DGT'!G$329+'VA 2DGT'!G$359</f>
        <v>5370.3820489999998</v>
      </c>
      <c r="G62" s="569">
        <f>'VA 2DGT'!H$305+'VA 2DGT'!H$311+'VA 2DGT'!H$317+'VA 2DGT'!H$323+'VA 2DGT'!H$329+'VA 2DGT'!H$359</f>
        <v>6337.6204309999994</v>
      </c>
      <c r="H62" s="569">
        <f>'VA 2DGT'!I$305+'VA 2DGT'!I$311+'VA 2DGT'!I$317+'VA 2DGT'!I$323+'VA 2DGT'!I$329+'VA 2DGT'!I$359</f>
        <v>6818.7856229999998</v>
      </c>
      <c r="I62" s="569">
        <f>'VA 2DGT'!J$305+'VA 2DGT'!J$311+'VA 2DGT'!J$317+'VA 2DGT'!J$323+'VA 2DGT'!J$329+'VA 2DGT'!J$359</f>
        <v>7024.6510240000007</v>
      </c>
      <c r="J62" s="569">
        <f>'VA 2DGT'!K$305+'VA 2DGT'!K$311+'VA 2DGT'!K$317+'VA 2DGT'!K$323+'VA 2DGT'!K$329+'VA 2DGT'!K$359</f>
        <v>7764.6921589999993</v>
      </c>
      <c r="K62" s="569">
        <f>'VA 2DGT'!L$305+'VA 2DGT'!L$311+'VA 2DGT'!L$317+'VA 2DGT'!L$323+'VA 2DGT'!L$329+'VA 2DGT'!L$359</f>
        <v>8074.6033550000011</v>
      </c>
      <c r="L62" s="570">
        <f>'VA 2DGT'!M$305+'VA 2DGT'!M$311+'VA 2DGT'!M$317+'VA 2DGT'!M$323+'VA 2DGT'!M$329+'VA 2DGT'!M$359</f>
        <v>8255.0490660000014</v>
      </c>
      <c r="M62" s="570">
        <f>'VA 2DGT'!N$305+'VA 2DGT'!N$311+'VA 2DGT'!N$317+'VA 2DGT'!N$323+'VA 2DGT'!N$329+'VA 2DGT'!N$359</f>
        <v>8369.9354225999996</v>
      </c>
      <c r="N62" s="570">
        <f>'VA 2DGT'!O$305+'VA 2DGT'!O$311+'VA 2DGT'!O$317+'VA 2DGT'!O$323+'VA 2DGT'!O$329+'VA 2DGT'!O$359</f>
        <v>8981.6825570000001</v>
      </c>
      <c r="O62" s="570">
        <f>'VA 2DGT'!P$305+'VA 2DGT'!P$311+'VA 2DGT'!P$317+'VA 2DGT'!P$323+'VA 2DGT'!P$329+'VA 2DGT'!P$359</f>
        <v>9176.0725631000005</v>
      </c>
      <c r="P62" s="570">
        <f>'VA 2DGT'!Q$305+'VA 2DGT'!Q$311+'VA 2DGT'!Q$317+'VA 2DGT'!Q$323+'VA 2DGT'!Q$329+'VA 2DGT'!Q$359</f>
        <v>10139.982804100002</v>
      </c>
      <c r="Q62" s="570">
        <f>'VA 2DGT'!R$305+'VA 2DGT'!R$311+'VA 2DGT'!R$317+'VA 2DGT'!R$323+'VA 2DGT'!R$329+'VA 2DGT'!R$359</f>
        <v>10653.9690875</v>
      </c>
      <c r="R62" s="445"/>
      <c r="S62" s="445"/>
      <c r="T62" s="445"/>
      <c r="U62" s="445"/>
      <c r="V62" s="445"/>
      <c r="W62" s="445"/>
      <c r="X62" s="445"/>
      <c r="Y62" s="445"/>
      <c r="Z62" s="445"/>
      <c r="AA62" s="445"/>
      <c r="AB62" s="445"/>
      <c r="AC62" s="445"/>
      <c r="AD62" s="445"/>
      <c r="AE62" s="445"/>
      <c r="AF62" s="445"/>
      <c r="AG62" s="446">
        <f>100</f>
        <v>100</v>
      </c>
      <c r="AH62" s="446">
        <f t="shared" si="71"/>
        <v>96.875727119504418</v>
      </c>
      <c r="AI62" s="446">
        <f t="shared" si="71"/>
        <v>109.10662726177092</v>
      </c>
      <c r="AJ62" s="446">
        <f t="shared" si="71"/>
        <v>110.50063810844192</v>
      </c>
      <c r="AK62" s="446">
        <f t="shared" si="71"/>
        <v>130.40247329237982</v>
      </c>
      <c r="AL62" s="446">
        <f t="shared" si="71"/>
        <v>140.30289755762769</v>
      </c>
      <c r="AM62" s="446">
        <f t="shared" si="71"/>
        <v>144.53877090283711</v>
      </c>
      <c r="AN62" s="446">
        <f t="shared" si="71"/>
        <v>159.76581004043859</v>
      </c>
      <c r="AO62" s="446">
        <f t="shared" si="71"/>
        <v>166.1425230196069</v>
      </c>
      <c r="AP62" s="446">
        <f t="shared" si="71"/>
        <v>169.85536244657916</v>
      </c>
      <c r="AQ62" s="446">
        <f t="shared" si="71"/>
        <v>172.21925678378332</v>
      </c>
      <c r="AR62" s="446">
        <f t="shared" si="71"/>
        <v>184.80652675739685</v>
      </c>
      <c r="AS62" s="446">
        <f t="shared" si="71"/>
        <v>188.80628310991813</v>
      </c>
      <c r="AT62" s="446">
        <f t="shared" si="71"/>
        <v>208.63963867716228</v>
      </c>
      <c r="AU62" s="446">
        <f t="shared" si="71"/>
        <v>219.21538762322876</v>
      </c>
      <c r="AV62" s="445"/>
      <c r="AW62" s="445"/>
      <c r="AX62" s="445"/>
      <c r="AY62" s="445"/>
      <c r="AZ62" s="445"/>
      <c r="BA62" s="445"/>
      <c r="BB62" s="445"/>
      <c r="BC62" s="445"/>
      <c r="BD62" s="445"/>
      <c r="BE62" s="445"/>
      <c r="BF62" s="445"/>
      <c r="BG62" s="445"/>
      <c r="BH62" s="445"/>
      <c r="BI62" s="445"/>
      <c r="BJ62" s="445"/>
      <c r="BK62" s="445"/>
      <c r="BL62" s="445"/>
      <c r="BM62" s="445"/>
      <c r="BN62" s="445"/>
      <c r="BO62" s="445"/>
      <c r="BP62" s="445"/>
      <c r="BQ62" s="445"/>
      <c r="BR62" s="445"/>
    </row>
    <row r="63" spans="1:70">
      <c r="A63" s="445"/>
      <c r="B63" s="567" t="s">
        <v>98</v>
      </c>
      <c r="C63" s="568">
        <f>'VA 2DGT'!D$299+'VA 2DGT'!D$377</f>
        <v>815.09999700000003</v>
      </c>
      <c r="D63" s="569">
        <f>'VA 2DGT'!E$299+'VA 2DGT'!E$377</f>
        <v>817.40000499999996</v>
      </c>
      <c r="E63" s="569">
        <f>'VA 2DGT'!F$299+'VA 2DGT'!F$377</f>
        <v>717.59999900000003</v>
      </c>
      <c r="F63" s="569">
        <f>'VA 2DGT'!G$299+'VA 2DGT'!G$377</f>
        <v>724.19999800000005</v>
      </c>
      <c r="G63" s="569">
        <f>'VA 2DGT'!H$299+'VA 2DGT'!H$377</f>
        <v>664.09998900000005</v>
      </c>
      <c r="H63" s="569">
        <f>'VA 2DGT'!I$299+'VA 2DGT'!I$377</f>
        <v>678.30000800000005</v>
      </c>
      <c r="I63" s="569">
        <f>'VA 2DGT'!J$299+'VA 2DGT'!J$377</f>
        <v>748.10000309999998</v>
      </c>
      <c r="J63" s="569">
        <f>'VA 2DGT'!K$299+'VA 2DGT'!K$377</f>
        <v>770.59997999999996</v>
      </c>
      <c r="K63" s="569">
        <f>'VA 2DGT'!L$299+'VA 2DGT'!L$377</f>
        <v>768.39999399999988</v>
      </c>
      <c r="L63" s="570">
        <f>'VA 2DGT'!M$299+'VA 2DGT'!M$377</f>
        <v>795.49999170000001</v>
      </c>
      <c r="M63" s="570">
        <f>'VA 2DGT'!N$299+'VA 2DGT'!N$377</f>
        <v>716.29999700000008</v>
      </c>
      <c r="N63" s="570">
        <f>'VA 2DGT'!O$299+'VA 2DGT'!O$377</f>
        <v>716.8</v>
      </c>
      <c r="O63" s="570">
        <f>'VA 2DGT'!P$299+'VA 2DGT'!P$377</f>
        <v>733.15567600000008</v>
      </c>
      <c r="P63" s="570">
        <f>'VA 2DGT'!Q$299+'VA 2DGT'!Q$377</f>
        <v>813.55188999999996</v>
      </c>
      <c r="Q63" s="570">
        <f>'VA 2DGT'!R$299+'VA 2DGT'!R$377</f>
        <v>863.94386099999997</v>
      </c>
      <c r="R63" s="445"/>
      <c r="S63" s="445"/>
      <c r="T63" s="445"/>
      <c r="U63" s="445"/>
      <c r="V63" s="445"/>
      <c r="W63" s="445"/>
      <c r="X63" s="445"/>
      <c r="Y63" s="445"/>
      <c r="Z63" s="445"/>
      <c r="AA63" s="445"/>
      <c r="AB63" s="445"/>
      <c r="AC63" s="445"/>
      <c r="AD63" s="445"/>
      <c r="AE63" s="445"/>
      <c r="AF63" s="445"/>
      <c r="AG63" s="446">
        <f>100</f>
        <v>100</v>
      </c>
      <c r="AH63" s="446">
        <f t="shared" si="71"/>
        <v>100.2821749488977</v>
      </c>
      <c r="AI63" s="446">
        <f t="shared" si="71"/>
        <v>88.038277713304907</v>
      </c>
      <c r="AJ63" s="446">
        <f t="shared" si="71"/>
        <v>88.847994192791049</v>
      </c>
      <c r="AK63" s="446">
        <f t="shared" si="71"/>
        <v>81.474664635534282</v>
      </c>
      <c r="AL63" s="446">
        <f t="shared" si="71"/>
        <v>83.21678450453976</v>
      </c>
      <c r="AM63" s="446">
        <f t="shared" si="71"/>
        <v>91.780150393007546</v>
      </c>
      <c r="AN63" s="446">
        <f t="shared" si="71"/>
        <v>94.540545066398749</v>
      </c>
      <c r="AO63" s="446">
        <f t="shared" si="71"/>
        <v>94.270641249922591</v>
      </c>
      <c r="AP63" s="446">
        <f t="shared" si="71"/>
        <v>97.595386409994049</v>
      </c>
      <c r="AQ63" s="446">
        <f t="shared" si="71"/>
        <v>87.878787834175412</v>
      </c>
      <c r="AR63" s="446">
        <f t="shared" si="71"/>
        <v>87.940130369059489</v>
      </c>
      <c r="AS63" s="446">
        <f t="shared" si="71"/>
        <v>89.946715580714212</v>
      </c>
      <c r="AT63" s="446">
        <f t="shared" si="71"/>
        <v>99.810071524267215</v>
      </c>
      <c r="AU63" s="446">
        <f t="shared" si="71"/>
        <v>105.99237690832675</v>
      </c>
      <c r="AV63" s="445"/>
      <c r="AW63" s="445"/>
      <c r="AX63" s="445"/>
      <c r="AY63" s="445"/>
      <c r="AZ63" s="445"/>
      <c r="BA63" s="445"/>
      <c r="BB63" s="445"/>
      <c r="BC63" s="445"/>
      <c r="BD63" s="445"/>
      <c r="BE63" s="445"/>
      <c r="BF63" s="445"/>
      <c r="BG63" s="445"/>
      <c r="BH63" s="445"/>
      <c r="BI63" s="445"/>
      <c r="BJ63" s="445"/>
      <c r="BK63" s="445"/>
      <c r="BL63" s="445"/>
      <c r="BM63" s="445"/>
      <c r="BN63" s="445"/>
      <c r="BO63" s="445"/>
      <c r="BP63" s="445"/>
      <c r="BQ63" s="445"/>
      <c r="BR63" s="445"/>
    </row>
    <row r="64" spans="1:70">
      <c r="A64" s="445"/>
      <c r="B64" s="567" t="s">
        <v>99</v>
      </c>
      <c r="C64" s="585">
        <f>SUM(C65:C66)</f>
        <v>44890.78164600001</v>
      </c>
      <c r="D64" s="586">
        <f t="shared" ref="D64:K64" si="72">SUM(D65:D66)</f>
        <v>50270.258280000002</v>
      </c>
      <c r="E64" s="586">
        <f t="shared" si="72"/>
        <v>49121.461429999996</v>
      </c>
      <c r="F64" s="586">
        <f t="shared" si="72"/>
        <v>52370.19599</v>
      </c>
      <c r="G64" s="586">
        <f t="shared" si="72"/>
        <v>55797.396180000003</v>
      </c>
      <c r="H64" s="586">
        <f t="shared" si="72"/>
        <v>52563.700710000005</v>
      </c>
      <c r="I64" s="586">
        <f t="shared" si="72"/>
        <v>54960.947570000004</v>
      </c>
      <c r="J64" s="586">
        <f t="shared" si="72"/>
        <v>56698.950510000002</v>
      </c>
      <c r="K64" s="586">
        <f t="shared" si="72"/>
        <v>59014.367279999999</v>
      </c>
      <c r="L64" s="587">
        <f>SUM(L65:L66)</f>
        <v>62712.537271000008</v>
      </c>
      <c r="M64" s="587">
        <f t="shared" ref="M64:N64" si="73">SUM(M65:M66)</f>
        <v>59951.066550000003</v>
      </c>
      <c r="N64" s="587">
        <f t="shared" si="73"/>
        <v>70373.79859000002</v>
      </c>
      <c r="O64" s="587">
        <f t="shared" ref="O64:P64" si="74">SUM(O65:O66)</f>
        <v>63903.824703999999</v>
      </c>
      <c r="P64" s="587">
        <f t="shared" si="74"/>
        <v>71989.092141000001</v>
      </c>
      <c r="Q64" s="587">
        <f t="shared" ref="Q64" si="75">SUM(Q65:Q66)</f>
        <v>75080.323291000008</v>
      </c>
      <c r="R64" s="445"/>
      <c r="S64" s="445"/>
      <c r="T64" s="445"/>
      <c r="U64" s="445"/>
      <c r="V64" s="445"/>
      <c r="W64" s="445"/>
      <c r="X64" s="445"/>
      <c r="Y64" s="445"/>
      <c r="Z64" s="445"/>
      <c r="AA64" s="445"/>
      <c r="AB64" s="445"/>
      <c r="AC64" s="445"/>
      <c r="AD64" s="445"/>
      <c r="AE64" s="445"/>
      <c r="AF64" s="445"/>
      <c r="AG64" s="446">
        <f>100</f>
        <v>100</v>
      </c>
      <c r="AH64" s="446">
        <f t="shared" si="71"/>
        <v>111.98347731260617</v>
      </c>
      <c r="AI64" s="446">
        <f t="shared" si="71"/>
        <v>109.42438431427259</v>
      </c>
      <c r="AJ64" s="446">
        <f t="shared" si="71"/>
        <v>116.66135912486712</v>
      </c>
      <c r="AK64" s="446">
        <f t="shared" si="71"/>
        <v>124.29588912041551</v>
      </c>
      <c r="AL64" s="446">
        <f t="shared" si="71"/>
        <v>117.09241582048436</v>
      </c>
      <c r="AM64" s="446">
        <f t="shared" si="71"/>
        <v>122.43259207070923</v>
      </c>
      <c r="AN64" s="446">
        <f t="shared" si="71"/>
        <v>126.30421754986784</v>
      </c>
      <c r="AO64" s="446">
        <f t="shared" si="71"/>
        <v>131.46210673134598</v>
      </c>
      <c r="AP64" s="446">
        <f t="shared" si="71"/>
        <v>139.70025687130803</v>
      </c>
      <c r="AQ64" s="446">
        <f t="shared" si="71"/>
        <v>133.54872504284393</v>
      </c>
      <c r="AR64" s="446">
        <f t="shared" si="71"/>
        <v>156.76670356278075</v>
      </c>
      <c r="AS64" s="446">
        <f t="shared" si="71"/>
        <v>142.35400311790772</v>
      </c>
      <c r="AT64" s="446">
        <f t="shared" si="71"/>
        <v>160.36497806763984</v>
      </c>
      <c r="AU64" s="446">
        <f t="shared" si="71"/>
        <v>167.25109373917536</v>
      </c>
      <c r="AV64" s="445"/>
      <c r="AW64" s="445"/>
      <c r="AX64" s="445"/>
      <c r="AY64" s="445"/>
      <c r="AZ64" s="445"/>
      <c r="BA64" s="445"/>
      <c r="BB64" s="445"/>
      <c r="BC64" s="445"/>
      <c r="BD64" s="445"/>
      <c r="BE64" s="445"/>
      <c r="BF64" s="445"/>
      <c r="BG64" s="445"/>
      <c r="BH64" s="445"/>
      <c r="BI64" s="445"/>
      <c r="BJ64" s="445"/>
      <c r="BK64" s="445"/>
      <c r="BL64" s="445"/>
      <c r="BM64" s="445"/>
      <c r="BN64" s="445"/>
      <c r="BO64" s="445"/>
      <c r="BP64" s="445"/>
      <c r="BQ64" s="445"/>
      <c r="BR64" s="445"/>
    </row>
    <row r="65" spans="1:70">
      <c r="A65" s="445"/>
      <c r="B65" s="567" t="s">
        <v>96</v>
      </c>
      <c r="C65" s="568">
        <f>'VA 2DGT'!D$239+'VA 2DGT'!D$245+'VA 2DGT'!D$251+'VA 2DGT'!D$257+'VA 2DGT'!D$275+'VA 2DGT'!D$287+'VA 2DGT'!D$293+'VA 2DGT'!D$335+'VA 2DGT'!D$383+'VA 2DGT'!D$395+'VA 2DGT'!D$407+'VA 2DGT'!D$413</f>
        <v>44709.54022000001</v>
      </c>
      <c r="D65" s="569">
        <f>'VA 2DGT'!E$239+'VA 2DGT'!E$245+'VA 2DGT'!E$251+'VA 2DGT'!E$257+'VA 2DGT'!E$275+'VA 2DGT'!E$287+'VA 2DGT'!E$293+'VA 2DGT'!E$335+'VA 2DGT'!E$383+'VA 2DGT'!E$395+'VA 2DGT'!E$407+'VA 2DGT'!E$413</f>
        <v>50112.258280000002</v>
      </c>
      <c r="E65" s="569">
        <f>'VA 2DGT'!F$239+'VA 2DGT'!F$245+'VA 2DGT'!F$251+'VA 2DGT'!F$257+'VA 2DGT'!F$275+'VA 2DGT'!F$287+'VA 2DGT'!F$293+'VA 2DGT'!F$335+'VA 2DGT'!F$383+'VA 2DGT'!F$395+'VA 2DGT'!F$407+'VA 2DGT'!F$413</f>
        <v>48942.461429999996</v>
      </c>
      <c r="F65" s="569">
        <f>'VA 2DGT'!G$239+'VA 2DGT'!G$245+'VA 2DGT'!G$251+'VA 2DGT'!G$257+'VA 2DGT'!G$275+'VA 2DGT'!G$287+'VA 2DGT'!G$293+'VA 2DGT'!G$335+'VA 2DGT'!G$383+'VA 2DGT'!G$395+'VA 2DGT'!G$407+'VA 2DGT'!G$413</f>
        <v>52210.095990000002</v>
      </c>
      <c r="G65" s="569">
        <f>'VA 2DGT'!H$239+'VA 2DGT'!H$245+'VA 2DGT'!H$251+'VA 2DGT'!H$257+'VA 2DGT'!H$275+'VA 2DGT'!H$287+'VA 2DGT'!H$293+'VA 2DGT'!H$335+'VA 2DGT'!H$383+'VA 2DGT'!H$395+'VA 2DGT'!H$407+'VA 2DGT'!H$413</f>
        <v>55613.496180000002</v>
      </c>
      <c r="H65" s="569">
        <f>'VA 2DGT'!I$239+'VA 2DGT'!I$245+'VA 2DGT'!I$251+'VA 2DGT'!I$257+'VA 2DGT'!I$275+'VA 2DGT'!I$287+'VA 2DGT'!I$293+'VA 2DGT'!I$335+'VA 2DGT'!I$383+'VA 2DGT'!I$395+'VA 2DGT'!I$407+'VA 2DGT'!I$413</f>
        <v>52422.000710000008</v>
      </c>
      <c r="I65" s="569">
        <f>'VA 2DGT'!J$239+'VA 2DGT'!J$245+'VA 2DGT'!J$251+'VA 2DGT'!J$257+'VA 2DGT'!J$275+'VA 2DGT'!J$287+'VA 2DGT'!J$293+'VA 2DGT'!J$335+'VA 2DGT'!J$383+'VA 2DGT'!J$395+'VA 2DGT'!J$407+'VA 2DGT'!J$413</f>
        <v>54780.848270000002</v>
      </c>
      <c r="J65" s="569">
        <f>'VA 2DGT'!K$239+'VA 2DGT'!K$245+'VA 2DGT'!K$251+'VA 2DGT'!K$257+'VA 2DGT'!K$275+'VA 2DGT'!K$287+'VA 2DGT'!K$293+'VA 2DGT'!K$335+'VA 2DGT'!K$383+'VA 2DGT'!K$395+'VA 2DGT'!K$407+'VA 2DGT'!K$413</f>
        <v>56527.150509999999</v>
      </c>
      <c r="K65" s="569">
        <f>'VA 2DGT'!L$239+'VA 2DGT'!L$245+'VA 2DGT'!L$251+'VA 2DGT'!L$257+'VA 2DGT'!L$275+'VA 2DGT'!L$287+'VA 2DGT'!L$293+'VA 2DGT'!L$335+'VA 2DGT'!L$383+'VA 2DGT'!L$395+'VA 2DGT'!L$407+'VA 2DGT'!L$413</f>
        <v>58807.966670000002</v>
      </c>
      <c r="L65" s="570">
        <f>'VA 2DGT'!M$239+'VA 2DGT'!M$245+'VA 2DGT'!M$251+'VA 2DGT'!M$257+'VA 2DGT'!M$275+'VA 2DGT'!M$287+'VA 2DGT'!M$293+'VA 2DGT'!M$335+'VA 2DGT'!M$383+'VA 2DGT'!M$395+'VA 2DGT'!M$407+'VA 2DGT'!M$413</f>
        <v>62496.678940000005</v>
      </c>
      <c r="M65" s="570">
        <f>'VA 2DGT'!N$239+'VA 2DGT'!N$245+'VA 2DGT'!N$251+'VA 2DGT'!N$257+'VA 2DGT'!N$275+'VA 2DGT'!N$287+'VA 2DGT'!N$293+'VA 2DGT'!N$335+'VA 2DGT'!N$383+'VA 2DGT'!N$395+'VA 2DGT'!N$407+'VA 2DGT'!N$413</f>
        <v>59688.79623</v>
      </c>
      <c r="N65" s="570">
        <f>'VA 2DGT'!O$239+'VA 2DGT'!O$245+'VA 2DGT'!O$251+'VA 2DGT'!O$257+'VA 2DGT'!O$275+'VA 2DGT'!O$287+'VA 2DGT'!O$293+'VA 2DGT'!O$335+'VA 2DGT'!O$383+'VA 2DGT'!O$395+'VA 2DGT'!O$407+'VA 2DGT'!O$413</f>
        <v>70051.698590000015</v>
      </c>
      <c r="O65" s="570">
        <f>'VA 2DGT'!P$239+'VA 2DGT'!P$245+'VA 2DGT'!P$251+'VA 2DGT'!P$257+'VA 2DGT'!P$275+'VA 2DGT'!P$287+'VA 2DGT'!P$293+'VA 2DGT'!P$335+'VA 2DGT'!P$383+'VA 2DGT'!P$395+'VA 2DGT'!P$407+'VA 2DGT'!P$413</f>
        <v>63653.328332999998</v>
      </c>
      <c r="P65" s="570">
        <f>'VA 2DGT'!Q$239+'VA 2DGT'!Q$245+'VA 2DGT'!Q$251+'VA 2DGT'!Q$257+'VA 2DGT'!Q$275+'VA 2DGT'!Q$287+'VA 2DGT'!Q$293+'VA 2DGT'!Q$335+'VA 2DGT'!Q$383+'VA 2DGT'!Q$395+'VA 2DGT'!Q$407+'VA 2DGT'!Q$413</f>
        <v>71705.822769999999</v>
      </c>
      <c r="Q65" s="570">
        <f>'VA 2DGT'!R$239+'VA 2DGT'!R$245+'VA 2DGT'!R$251+'VA 2DGT'!R$257+'VA 2DGT'!R$275+'VA 2DGT'!R$287+'VA 2DGT'!R$293+'VA 2DGT'!R$335+'VA 2DGT'!R$383+'VA 2DGT'!R$395+'VA 2DGT'!R$407+'VA 2DGT'!R$413</f>
        <v>74787.537440000015</v>
      </c>
      <c r="R65" s="445"/>
      <c r="S65" s="445"/>
      <c r="T65" s="445"/>
      <c r="U65" s="445"/>
      <c r="V65" s="445"/>
      <c r="W65" s="445"/>
      <c r="X65" s="445"/>
      <c r="Y65" s="445"/>
      <c r="Z65" s="445"/>
      <c r="AA65" s="445"/>
      <c r="AB65" s="445"/>
      <c r="AC65" s="445"/>
      <c r="AD65" s="445"/>
      <c r="AE65" s="445"/>
      <c r="AF65" s="445"/>
      <c r="AG65" s="446">
        <f>100</f>
        <v>100</v>
      </c>
      <c r="AH65" s="446">
        <f t="shared" si="71"/>
        <v>112.08403851485635</v>
      </c>
      <c r="AI65" s="446">
        <f t="shared" si="71"/>
        <v>109.46760174488769</v>
      </c>
      <c r="AJ65" s="446">
        <f t="shared" si="71"/>
        <v>116.77618631972591</v>
      </c>
      <c r="AK65" s="446">
        <f t="shared" si="71"/>
        <v>124.38843232640156</v>
      </c>
      <c r="AL65" s="446">
        <f t="shared" si="71"/>
        <v>117.25014494009483</v>
      </c>
      <c r="AM65" s="446">
        <f t="shared" si="71"/>
        <v>122.52608280121561</v>
      </c>
      <c r="AN65" s="446">
        <f t="shared" si="71"/>
        <v>126.43196559805729</v>
      </c>
      <c r="AO65" s="446">
        <f t="shared" si="71"/>
        <v>131.53337381826466</v>
      </c>
      <c r="AP65" s="446">
        <f t="shared" si="71"/>
        <v>139.78376568507684</v>
      </c>
      <c r="AQ65" s="446">
        <f t="shared" si="71"/>
        <v>133.50348926938705</v>
      </c>
      <c r="AR65" s="446">
        <f t="shared" si="71"/>
        <v>156.68176913763841</v>
      </c>
      <c r="AS65" s="446">
        <f t="shared" si="71"/>
        <v>142.37079607570161</v>
      </c>
      <c r="AT65" s="446">
        <f t="shared" si="71"/>
        <v>160.38148103773986</v>
      </c>
      <c r="AU65" s="446">
        <f t="shared" si="71"/>
        <v>167.27422619869654</v>
      </c>
      <c r="AV65" s="445"/>
      <c r="AW65" s="445"/>
      <c r="AX65" s="445"/>
      <c r="AY65" s="445"/>
      <c r="AZ65" s="445"/>
      <c r="BA65" s="445"/>
      <c r="BB65" s="445"/>
      <c r="BC65" s="445"/>
      <c r="BD65" s="445"/>
      <c r="BE65" s="445"/>
      <c r="BF65" s="445"/>
      <c r="BG65" s="445"/>
      <c r="BH65" s="445"/>
      <c r="BI65" s="445"/>
      <c r="BJ65" s="445"/>
      <c r="BK65" s="445"/>
      <c r="BL65" s="445"/>
      <c r="BM65" s="445"/>
      <c r="BN65" s="445"/>
      <c r="BO65" s="445"/>
      <c r="BP65" s="445"/>
      <c r="BQ65" s="445"/>
      <c r="BR65" s="445"/>
    </row>
    <row r="66" spans="1:70" ht="10.9" thickBot="1">
      <c r="A66" s="445"/>
      <c r="B66" s="588" t="s">
        <v>100</v>
      </c>
      <c r="C66" s="589">
        <f>'VA 2DGT'!D$281</f>
        <v>181.24142600000002</v>
      </c>
      <c r="D66" s="590">
        <f>'VA 2DGT'!E$281</f>
        <v>158</v>
      </c>
      <c r="E66" s="590">
        <f>'VA 2DGT'!F$281</f>
        <v>179</v>
      </c>
      <c r="F66" s="590">
        <f>'VA 2DGT'!G$281</f>
        <v>160.1</v>
      </c>
      <c r="G66" s="590">
        <f>'VA 2DGT'!H$281</f>
        <v>183.9</v>
      </c>
      <c r="H66" s="590">
        <f>'VA 2DGT'!I$281</f>
        <v>141.69999999999999</v>
      </c>
      <c r="I66" s="590">
        <f>'VA 2DGT'!J$281</f>
        <v>180.0993</v>
      </c>
      <c r="J66" s="590">
        <f>'VA 2DGT'!K$281</f>
        <v>171.8</v>
      </c>
      <c r="K66" s="590">
        <f>'VA 2DGT'!L$281</f>
        <v>206.40060999999997</v>
      </c>
      <c r="L66" s="591">
        <f>'VA 2DGT'!M$281</f>
        <v>215.85833099999999</v>
      </c>
      <c r="M66" s="591">
        <f>'VA 2DGT'!N$281</f>
        <v>262.27032000000003</v>
      </c>
      <c r="N66" s="591">
        <f>'VA 2DGT'!O$281</f>
        <v>322.10000000000002</v>
      </c>
      <c r="O66" s="591">
        <f>'VA 2DGT'!P$281</f>
        <v>250.49637100000001</v>
      </c>
      <c r="P66" s="591">
        <f>'VA 2DGT'!Q$281</f>
        <v>283.26937099999998</v>
      </c>
      <c r="Q66" s="591">
        <f>'VA 2DGT'!R$281</f>
        <v>292.78585099999998</v>
      </c>
      <c r="R66" s="445"/>
      <c r="S66" s="445"/>
      <c r="T66" s="445"/>
      <c r="U66" s="445"/>
      <c r="V66" s="445"/>
      <c r="W66" s="445"/>
      <c r="X66" s="445"/>
      <c r="Y66" s="445"/>
      <c r="Z66" s="445"/>
      <c r="AA66" s="445"/>
      <c r="AB66" s="445"/>
      <c r="AC66" s="445"/>
      <c r="AD66" s="445"/>
      <c r="AE66" s="445"/>
      <c r="AF66" s="445"/>
      <c r="AG66" s="446">
        <f>100</f>
        <v>100</v>
      </c>
      <c r="AH66" s="446">
        <f t="shared" si="71"/>
        <v>87.176537664187208</v>
      </c>
      <c r="AI66" s="446">
        <f t="shared" si="71"/>
        <v>98.763292670186772</v>
      </c>
      <c r="AJ66" s="446">
        <f t="shared" si="71"/>
        <v>88.335213164787163</v>
      </c>
      <c r="AK66" s="446">
        <f t="shared" si="71"/>
        <v>101.46686883825333</v>
      </c>
      <c r="AL66" s="446">
        <f t="shared" si="71"/>
        <v>78.183008778578014</v>
      </c>
      <c r="AM66" s="446">
        <f t="shared" si="71"/>
        <v>99.36983170723893</v>
      </c>
      <c r="AN66" s="446">
        <f t="shared" si="71"/>
        <v>94.790690953844063</v>
      </c>
      <c r="AO66" s="446">
        <f t="shared" si="71"/>
        <v>113.88158576946969</v>
      </c>
      <c r="AP66" s="446">
        <f t="shared" si="71"/>
        <v>119.09988558576005</v>
      </c>
      <c r="AQ66" s="446">
        <f t="shared" si="71"/>
        <v>144.70771158024326</v>
      </c>
      <c r="AR66" s="446">
        <f t="shared" si="71"/>
        <v>177.71875178249812</v>
      </c>
      <c r="AS66" s="446">
        <f t="shared" si="71"/>
        <v>138.21143241280831</v>
      </c>
      <c r="AT66" s="446">
        <f t="shared" si="71"/>
        <v>156.29394297526656</v>
      </c>
      <c r="AU66" s="446">
        <f t="shared" si="71"/>
        <v>161.54466308381393</v>
      </c>
      <c r="AV66" s="445"/>
      <c r="AW66" s="445"/>
      <c r="AX66" s="445"/>
      <c r="AY66" s="445"/>
      <c r="AZ66" s="445"/>
      <c r="BA66" s="445"/>
      <c r="BB66" s="445"/>
      <c r="BC66" s="445"/>
      <c r="BD66" s="445"/>
      <c r="BE66" s="445"/>
      <c r="BF66" s="445"/>
      <c r="BG66" s="445"/>
      <c r="BH66" s="445"/>
      <c r="BI66" s="445"/>
      <c r="BJ66" s="445"/>
      <c r="BK66" s="445"/>
      <c r="BL66" s="445"/>
      <c r="BM66" s="445"/>
      <c r="BN66" s="445"/>
      <c r="BO66" s="445"/>
      <c r="BP66" s="445"/>
      <c r="BQ66" s="445"/>
      <c r="BR66" s="445"/>
    </row>
    <row r="67" spans="1:70" ht="10.9" thickBot="1">
      <c r="A67" s="445"/>
      <c r="B67" s="559" t="s">
        <v>101</v>
      </c>
      <c r="C67" s="592">
        <f>C60+C64</f>
        <v>63356.182287000018</v>
      </c>
      <c r="D67" s="593">
        <f t="shared" ref="D67:K67" si="76">D60+D64</f>
        <v>68258.166637000002</v>
      </c>
      <c r="E67" s="593">
        <f t="shared" si="76"/>
        <v>69752.394283000001</v>
      </c>
      <c r="F67" s="593">
        <f t="shared" si="76"/>
        <v>74168.836527000007</v>
      </c>
      <c r="G67" s="593">
        <f t="shared" si="76"/>
        <v>80131.319770000002</v>
      </c>
      <c r="H67" s="593">
        <f t="shared" si="76"/>
        <v>78887.586335</v>
      </c>
      <c r="I67" s="593">
        <f t="shared" si="76"/>
        <v>81699.970940900006</v>
      </c>
      <c r="J67" s="593">
        <f t="shared" si="76"/>
        <v>85884.438584999996</v>
      </c>
      <c r="K67" s="593">
        <f t="shared" si="76"/>
        <v>89975.152398999999</v>
      </c>
      <c r="L67" s="594">
        <f>L60+L64</f>
        <v>94236.065031700011</v>
      </c>
      <c r="M67" s="594">
        <f t="shared" ref="M67:N67" si="77">M60+M64</f>
        <v>90275.523684600004</v>
      </c>
      <c r="N67" s="594">
        <f t="shared" si="77"/>
        <v>103342.42605000002</v>
      </c>
      <c r="O67" s="594">
        <f t="shared" ref="O67:P67" si="78">O60+O64</f>
        <v>95035.776078099996</v>
      </c>
      <c r="P67" s="594">
        <f t="shared" si="78"/>
        <v>106935.44205110001</v>
      </c>
      <c r="Q67" s="594">
        <f t="shared" ref="Q67" si="79">Q60+Q64</f>
        <v>112403.72653750001</v>
      </c>
      <c r="R67" s="445"/>
      <c r="S67" s="445"/>
      <c r="T67" s="445"/>
      <c r="U67" s="445"/>
      <c r="V67" s="445"/>
      <c r="W67" s="445"/>
      <c r="X67" s="445"/>
      <c r="Y67" s="445"/>
      <c r="Z67" s="445"/>
      <c r="AA67" s="445"/>
      <c r="AB67" s="445"/>
      <c r="AC67" s="445"/>
      <c r="AD67" s="445"/>
      <c r="AE67" s="445"/>
      <c r="AF67" s="445"/>
      <c r="AG67" s="446">
        <f>100</f>
        <v>100</v>
      </c>
      <c r="AH67" s="446">
        <f t="shared" si="71"/>
        <v>107.73718392278478</v>
      </c>
      <c r="AI67" s="446">
        <f t="shared" si="71"/>
        <v>110.09563986514448</v>
      </c>
      <c r="AJ67" s="446">
        <f t="shared" si="71"/>
        <v>117.06645484259019</v>
      </c>
      <c r="AK67" s="446">
        <f t="shared" si="71"/>
        <v>126.47750681537207</v>
      </c>
      <c r="AL67" s="446">
        <f t="shared" si="71"/>
        <v>124.51442540783721</v>
      </c>
      <c r="AM67" s="446">
        <f t="shared" si="71"/>
        <v>128.95343120708196</v>
      </c>
      <c r="AN67" s="446">
        <f t="shared" si="71"/>
        <v>135.55810259517884</v>
      </c>
      <c r="AO67" s="446">
        <f t="shared" si="71"/>
        <v>142.0147950067722</v>
      </c>
      <c r="AP67" s="446">
        <f t="shared" si="71"/>
        <v>148.7401254779144</v>
      </c>
      <c r="AQ67" s="446">
        <f t="shared" si="71"/>
        <v>142.48889441547604</v>
      </c>
      <c r="AR67" s="446">
        <f t="shared" si="71"/>
        <v>163.11340475324812</v>
      </c>
      <c r="AS67" s="446">
        <f t="shared" si="71"/>
        <v>150.0023717458119</v>
      </c>
      <c r="AT67" s="446">
        <f t="shared" si="71"/>
        <v>168.78454191997923</v>
      </c>
      <c r="AU67" s="446">
        <f t="shared" si="71"/>
        <v>177.41556148114688</v>
      </c>
      <c r="AV67" s="445"/>
      <c r="AW67" s="445"/>
      <c r="AX67" s="445"/>
      <c r="AY67" s="445"/>
      <c r="AZ67" s="445"/>
      <c r="BA67" s="445"/>
      <c r="BB67" s="445"/>
      <c r="BC67" s="445"/>
      <c r="BD67" s="445"/>
      <c r="BE67" s="445"/>
      <c r="BF67" s="445"/>
      <c r="BG67" s="445"/>
      <c r="BH67" s="445"/>
      <c r="BI67" s="445"/>
      <c r="BJ67" s="445"/>
      <c r="BK67" s="445"/>
      <c r="BL67" s="445"/>
      <c r="BM67" s="445"/>
      <c r="BN67" s="445"/>
      <c r="BO67" s="445"/>
      <c r="BP67" s="445"/>
      <c r="BQ67" s="445"/>
      <c r="BR67" s="445"/>
    </row>
    <row r="68" spans="1:70" ht="10.9" thickBot="1">
      <c r="A68" s="445"/>
      <c r="B68" s="595"/>
      <c r="C68" s="596"/>
      <c r="D68" s="596"/>
      <c r="E68" s="596"/>
      <c r="F68" s="596"/>
      <c r="G68" s="596"/>
      <c r="H68" s="596"/>
      <c r="I68" s="596"/>
      <c r="J68" s="596"/>
      <c r="K68" s="596"/>
      <c r="L68" s="596"/>
      <c r="M68" s="596"/>
      <c r="N68" s="597"/>
      <c r="O68" s="597"/>
      <c r="P68" s="597"/>
      <c r="Q68" s="597"/>
      <c r="R68" s="445"/>
      <c r="S68" s="445"/>
      <c r="T68" s="445"/>
      <c r="U68" s="445"/>
      <c r="V68" s="445"/>
      <c r="W68" s="445"/>
      <c r="X68" s="445"/>
      <c r="Y68" s="445"/>
      <c r="Z68" s="445"/>
      <c r="AA68" s="445"/>
      <c r="AB68" s="445"/>
      <c r="AC68" s="445"/>
      <c r="AD68" s="445"/>
      <c r="AE68" s="445"/>
      <c r="AF68" s="445"/>
      <c r="AG68" s="446"/>
      <c r="AH68" s="446"/>
      <c r="AI68" s="446"/>
      <c r="AJ68" s="446"/>
      <c r="AK68" s="446"/>
      <c r="AL68" s="446"/>
      <c r="AM68" s="446"/>
      <c r="AN68" s="446"/>
      <c r="AO68" s="446"/>
      <c r="AP68" s="446"/>
      <c r="AQ68" s="446"/>
      <c r="AR68" s="446"/>
      <c r="AS68" s="446"/>
      <c r="AT68" s="446"/>
      <c r="AU68" s="446"/>
      <c r="AV68" s="445"/>
      <c r="AW68" s="445"/>
      <c r="AX68" s="445"/>
      <c r="AY68" s="445"/>
      <c r="AZ68" s="445"/>
      <c r="BA68" s="445"/>
      <c r="BB68" s="445"/>
      <c r="BC68" s="445"/>
      <c r="BD68" s="445"/>
      <c r="BE68" s="445"/>
      <c r="BF68" s="445"/>
      <c r="BG68" s="445"/>
      <c r="BH68" s="445"/>
      <c r="BI68" s="445"/>
      <c r="BJ68" s="445"/>
      <c r="BK68" s="445"/>
      <c r="BL68" s="445"/>
      <c r="BM68" s="445"/>
      <c r="BN68" s="445"/>
      <c r="BO68" s="445"/>
      <c r="BP68" s="445"/>
      <c r="BQ68" s="445"/>
      <c r="BR68" s="445"/>
    </row>
    <row r="69" spans="1:70" ht="10.9" thickBot="1">
      <c r="A69" s="445"/>
      <c r="B69" s="598" t="s">
        <v>102</v>
      </c>
      <c r="C69" s="599">
        <f>C57+C67</f>
        <v>86003.005913200017</v>
      </c>
      <c r="D69" s="600">
        <f t="shared" ref="D69:K69" si="80">D57+D67</f>
        <v>89041.733121800004</v>
      </c>
      <c r="E69" s="600">
        <f t="shared" si="80"/>
        <v>90979.5045771</v>
      </c>
      <c r="F69" s="600">
        <f t="shared" si="80"/>
        <v>94332.793293700001</v>
      </c>
      <c r="G69" s="600">
        <f t="shared" si="80"/>
        <v>100215.4369643</v>
      </c>
      <c r="H69" s="600">
        <f t="shared" si="80"/>
        <v>98369.411564970011</v>
      </c>
      <c r="I69" s="600">
        <f t="shared" si="80"/>
        <v>102095.54915408001</v>
      </c>
      <c r="J69" s="600">
        <f t="shared" si="80"/>
        <v>106091.5388674</v>
      </c>
      <c r="K69" s="600">
        <f t="shared" si="80"/>
        <v>111212.07721</v>
      </c>
      <c r="L69" s="601">
        <f>L57+L67</f>
        <v>115955.83770120001</v>
      </c>
      <c r="M69" s="601">
        <f t="shared" ref="M69:N69" si="81">M57+M67</f>
        <v>109672.8723823</v>
      </c>
      <c r="N69" s="601">
        <f t="shared" si="81"/>
        <v>125480.27078600002</v>
      </c>
      <c r="O69" s="601">
        <f t="shared" ref="O69:P69" si="82">O57+O67</f>
        <v>115644.46694509999</v>
      </c>
      <c r="P69" s="601">
        <f t="shared" si="82"/>
        <v>132500.65301900002</v>
      </c>
      <c r="Q69" s="601">
        <f t="shared" ref="Q69" si="83">Q57+Q67</f>
        <v>139121.60128230002</v>
      </c>
      <c r="R69" s="445"/>
      <c r="S69" s="445"/>
      <c r="T69" s="445"/>
      <c r="U69" s="445"/>
      <c r="V69" s="445"/>
      <c r="W69" s="445"/>
      <c r="X69" s="445"/>
      <c r="Y69" s="445"/>
      <c r="Z69" s="445"/>
      <c r="AA69" s="445"/>
      <c r="AB69" s="445"/>
      <c r="AC69" s="445"/>
      <c r="AD69" s="445"/>
      <c r="AE69" s="445"/>
      <c r="AF69" s="445"/>
      <c r="AG69" s="446">
        <f>100</f>
        <v>100</v>
      </c>
      <c r="AH69" s="446">
        <f t="shared" ref="AH69:AU69" si="84">D69*100/$C69</f>
        <v>103.5332802340268</v>
      </c>
      <c r="AI69" s="446">
        <f t="shared" si="84"/>
        <v>105.7864241035047</v>
      </c>
      <c r="AJ69" s="446">
        <f t="shared" si="84"/>
        <v>109.68546074878704</v>
      </c>
      <c r="AK69" s="446">
        <f t="shared" si="84"/>
        <v>116.52550501019013</v>
      </c>
      <c r="AL69" s="446">
        <f t="shared" si="84"/>
        <v>114.37903887249128</v>
      </c>
      <c r="AM69" s="446">
        <f t="shared" si="84"/>
        <v>118.71160556541672</v>
      </c>
      <c r="AN69" s="446">
        <f t="shared" si="84"/>
        <v>123.35794283106182</v>
      </c>
      <c r="AO69" s="446">
        <f t="shared" si="84"/>
        <v>129.3118490791388</v>
      </c>
      <c r="AP69" s="446">
        <f t="shared" si="84"/>
        <v>134.82765685914558</v>
      </c>
      <c r="AQ69" s="446">
        <f t="shared" si="84"/>
        <v>127.52213857849249</v>
      </c>
      <c r="AR69" s="446">
        <f t="shared" si="84"/>
        <v>145.90219196831691</v>
      </c>
      <c r="AS69" s="446">
        <f t="shared" si="84"/>
        <v>134.46561049484262</v>
      </c>
      <c r="AT69" s="446">
        <f t="shared" si="84"/>
        <v>154.06514180763463</v>
      </c>
      <c r="AU69" s="446">
        <f t="shared" si="84"/>
        <v>161.76364977604484</v>
      </c>
      <c r="AV69" s="445"/>
      <c r="AW69" s="445"/>
      <c r="AX69" s="445"/>
      <c r="AY69" s="445"/>
      <c r="AZ69" s="445"/>
      <c r="BA69" s="445"/>
      <c r="BB69" s="445"/>
      <c r="BC69" s="445"/>
      <c r="BD69" s="445"/>
      <c r="BE69" s="445"/>
      <c r="BF69" s="445"/>
      <c r="BG69" s="445"/>
      <c r="BH69" s="445"/>
      <c r="BI69" s="445"/>
      <c r="BJ69" s="445"/>
      <c r="BK69" s="445"/>
      <c r="BL69" s="445"/>
      <c r="BM69" s="445"/>
      <c r="BN69" s="445"/>
      <c r="BO69" s="445"/>
      <c r="BP69" s="445"/>
      <c r="BQ69" s="445"/>
      <c r="BR69" s="445"/>
    </row>
    <row r="70" spans="1:70" ht="10.9" thickBot="1">
      <c r="A70" s="445"/>
      <c r="B70" s="602"/>
      <c r="C70" s="603"/>
      <c r="D70" s="603"/>
      <c r="E70" s="603"/>
      <c r="F70" s="603"/>
      <c r="G70" s="603"/>
      <c r="H70" s="603"/>
      <c r="I70" s="603"/>
      <c r="J70" s="603"/>
      <c r="K70" s="603"/>
      <c r="L70" s="603"/>
      <c r="M70" s="603"/>
      <c r="N70" s="604"/>
      <c r="O70" s="604"/>
      <c r="P70" s="604"/>
      <c r="Q70" s="604"/>
      <c r="R70" s="445"/>
      <c r="S70" s="445"/>
      <c r="T70" s="445"/>
      <c r="U70" s="445"/>
      <c r="V70" s="445"/>
      <c r="W70" s="445"/>
      <c r="X70" s="445"/>
      <c r="Y70" s="445"/>
      <c r="Z70" s="445"/>
      <c r="AA70" s="445"/>
      <c r="AB70" s="445"/>
      <c r="AC70" s="445"/>
      <c r="AD70" s="445"/>
      <c r="AE70" s="445"/>
      <c r="AF70" s="445"/>
      <c r="AG70" s="446"/>
      <c r="AH70" s="446"/>
      <c r="AI70" s="446"/>
      <c r="AJ70" s="446"/>
      <c r="AK70" s="446"/>
      <c r="AL70" s="446"/>
      <c r="AM70" s="446"/>
      <c r="AN70" s="446"/>
      <c r="AO70" s="446"/>
      <c r="AP70" s="446"/>
      <c r="AQ70" s="446"/>
      <c r="AR70" s="445"/>
      <c r="AS70" s="445"/>
      <c r="AT70" s="445"/>
      <c r="AU70" s="445"/>
      <c r="AV70" s="445"/>
      <c r="AW70" s="445"/>
      <c r="AX70" s="445"/>
      <c r="AY70" s="445"/>
      <c r="AZ70" s="445"/>
      <c r="BA70" s="445"/>
      <c r="BB70" s="445"/>
      <c r="BC70" s="445"/>
      <c r="BD70" s="445"/>
      <c r="BE70" s="445"/>
      <c r="BF70" s="445"/>
      <c r="BG70" s="445"/>
      <c r="BH70" s="445"/>
      <c r="BI70" s="445"/>
      <c r="BJ70" s="445"/>
      <c r="BK70" s="445"/>
      <c r="BL70" s="445"/>
      <c r="BM70" s="445"/>
      <c r="BN70" s="445"/>
      <c r="BO70" s="445"/>
      <c r="BP70" s="445"/>
      <c r="BQ70" s="445"/>
      <c r="BR70" s="445"/>
    </row>
    <row r="71" spans="1:70" ht="21" thickBot="1">
      <c r="A71" s="445"/>
      <c r="B71" s="578" t="s">
        <v>103</v>
      </c>
      <c r="C71" s="605">
        <f>(C53+C54+C60)/C69</f>
        <v>0.27634270611641809</v>
      </c>
      <c r="D71" s="605">
        <f t="shared" ref="D71:I71" si="85">(D53+D54+D60)/D69</f>
        <v>0.25866571386581744</v>
      </c>
      <c r="E71" s="605">
        <f t="shared" si="85"/>
        <v>0.28703468187133979</v>
      </c>
      <c r="F71" s="605">
        <f t="shared" si="85"/>
        <v>0.29014482257282964</v>
      </c>
      <c r="G71" s="605">
        <f t="shared" si="85"/>
        <v>0.30065850634102914</v>
      </c>
      <c r="H71" s="605">
        <f t="shared" si="85"/>
        <v>0.32260826938097664</v>
      </c>
      <c r="I71" s="605">
        <f t="shared" si="85"/>
        <v>0.31903884042528136</v>
      </c>
      <c r="J71" s="605">
        <f>(J53+J54+J60)/J69</f>
        <v>0.33208313409455037</v>
      </c>
      <c r="K71" s="605">
        <f>(K53+K54+K60)/K69</f>
        <v>0.33479444007410425</v>
      </c>
      <c r="L71" s="605">
        <f>(L53+L54+L60)/L69</f>
        <v>0.32801477261292189</v>
      </c>
      <c r="M71" s="606">
        <f t="shared" ref="M71:N71" si="86">(M53+M54+M60)/M69</f>
        <v>0.32940011849667189</v>
      </c>
      <c r="N71" s="607">
        <f t="shared" si="86"/>
        <v>0.31649140685015859</v>
      </c>
      <c r="O71" s="607">
        <f t="shared" ref="O71:P71" si="87">(O53+O54+O60)/O69</f>
        <v>0.32392748806463539</v>
      </c>
      <c r="P71" s="607">
        <f t="shared" si="87"/>
        <v>0.32237386093466947</v>
      </c>
      <c r="Q71" s="607">
        <f t="shared" ref="Q71" si="88">(Q53+Q54+Q60)/Q69</f>
        <v>0.32645623133205176</v>
      </c>
      <c r="R71" s="445"/>
      <c r="S71" s="445"/>
      <c r="T71" s="445"/>
      <c r="U71" s="445"/>
      <c r="V71" s="445"/>
      <c r="W71" s="445"/>
      <c r="X71" s="445"/>
      <c r="Y71" s="445"/>
      <c r="Z71" s="445"/>
      <c r="AA71" s="445"/>
      <c r="AB71" s="445"/>
      <c r="AC71" s="445"/>
      <c r="AD71" s="445"/>
      <c r="AE71" s="445"/>
      <c r="AF71" s="445"/>
      <c r="AG71" s="446"/>
      <c r="AH71" s="446"/>
      <c r="AI71" s="446"/>
      <c r="AJ71" s="446"/>
      <c r="AK71" s="446"/>
      <c r="AL71" s="446"/>
      <c r="AM71" s="446"/>
      <c r="AN71" s="446"/>
      <c r="AO71" s="446"/>
      <c r="AP71" s="446"/>
      <c r="AQ71" s="446"/>
      <c r="AR71" s="445"/>
      <c r="AS71" s="445"/>
      <c r="AT71" s="445"/>
      <c r="AU71" s="445"/>
      <c r="AV71" s="445"/>
      <c r="AW71" s="445"/>
      <c r="AX71" s="445"/>
      <c r="AY71" s="445"/>
      <c r="AZ71" s="445"/>
      <c r="BA71" s="445"/>
      <c r="BB71" s="445"/>
      <c r="BC71" s="445"/>
      <c r="BD71" s="445"/>
      <c r="BE71" s="445"/>
      <c r="BF71" s="445"/>
      <c r="BG71" s="445"/>
      <c r="BH71" s="445"/>
      <c r="BI71" s="445"/>
      <c r="BJ71" s="445"/>
      <c r="BK71" s="445"/>
      <c r="BL71" s="445"/>
      <c r="BM71" s="445"/>
      <c r="BN71" s="445"/>
      <c r="BO71" s="445"/>
      <c r="BP71" s="445"/>
      <c r="BQ71" s="445"/>
      <c r="BR71" s="445"/>
    </row>
    <row r="72" spans="1:70" ht="21" thickBot="1">
      <c r="A72" s="445"/>
      <c r="B72" s="559" t="s">
        <v>104</v>
      </c>
      <c r="C72" s="605">
        <f t="shared" ref="C72:K72" si="89">(C55+C56+C64)/C69</f>
        <v>0.7236572938835818</v>
      </c>
      <c r="D72" s="605">
        <f t="shared" si="89"/>
        <v>0.74133428613418251</v>
      </c>
      <c r="E72" s="605">
        <f t="shared" si="89"/>
        <v>0.71296531812866015</v>
      </c>
      <c r="F72" s="605">
        <f t="shared" si="89"/>
        <v>0.70985517742717041</v>
      </c>
      <c r="G72" s="605">
        <f t="shared" si="89"/>
        <v>0.69934149365897091</v>
      </c>
      <c r="H72" s="605">
        <f t="shared" si="89"/>
        <v>0.67739173061902336</v>
      </c>
      <c r="I72" s="605">
        <f t="shared" si="89"/>
        <v>0.6809611595747187</v>
      </c>
      <c r="J72" s="605">
        <f t="shared" si="89"/>
        <v>0.66791686590544952</v>
      </c>
      <c r="K72" s="605">
        <f t="shared" si="89"/>
        <v>0.6652055599258957</v>
      </c>
      <c r="L72" s="605">
        <f>(L55+L56+L64)/L69</f>
        <v>0.671985227387078</v>
      </c>
      <c r="M72" s="606">
        <f t="shared" ref="M72:N72" si="90">(M55+M56+M64)/M69</f>
        <v>0.67059988150332805</v>
      </c>
      <c r="N72" s="607">
        <f t="shared" si="90"/>
        <v>0.68350859314984136</v>
      </c>
      <c r="O72" s="607">
        <f t="shared" ref="O72:P72" si="91">(O55+O56+O64)/O69</f>
        <v>0.67607251193536466</v>
      </c>
      <c r="P72" s="607">
        <f t="shared" si="91"/>
        <v>0.67762613906533042</v>
      </c>
      <c r="Q72" s="607">
        <f t="shared" ref="Q72" si="92">(Q55+Q56+Q64)/Q69</f>
        <v>0.67354376866794818</v>
      </c>
      <c r="R72" s="445"/>
      <c r="S72" s="445"/>
      <c r="T72" s="445"/>
      <c r="U72" s="445"/>
      <c r="V72" s="445"/>
      <c r="W72" s="445"/>
      <c r="X72" s="445"/>
      <c r="Y72" s="445"/>
      <c r="Z72" s="445"/>
      <c r="AA72" s="445"/>
      <c r="AB72" s="445"/>
      <c r="AC72" s="445"/>
      <c r="AD72" s="445"/>
      <c r="AE72" s="445"/>
      <c r="AF72" s="445"/>
      <c r="AG72" s="446"/>
      <c r="AH72" s="446"/>
      <c r="AI72" s="446"/>
      <c r="AJ72" s="446"/>
      <c r="AK72" s="446"/>
      <c r="AL72" s="446"/>
      <c r="AM72" s="446"/>
      <c r="AN72" s="446"/>
      <c r="AO72" s="446"/>
      <c r="AP72" s="446"/>
      <c r="AQ72" s="446"/>
      <c r="AR72" s="445"/>
      <c r="AS72" s="445"/>
      <c r="AT72" s="445"/>
      <c r="AU72" s="445"/>
      <c r="AV72" s="445"/>
      <c r="AW72" s="445"/>
      <c r="AX72" s="445"/>
      <c r="AY72" s="445"/>
      <c r="AZ72" s="445"/>
      <c r="BA72" s="445"/>
      <c r="BB72" s="445"/>
      <c r="BC72" s="445"/>
      <c r="BD72" s="445"/>
      <c r="BE72" s="445"/>
      <c r="BF72" s="445"/>
      <c r="BG72" s="445"/>
      <c r="BH72" s="445"/>
      <c r="BI72" s="445"/>
      <c r="BJ72" s="445"/>
      <c r="BK72" s="445"/>
      <c r="BL72" s="445"/>
      <c r="BM72" s="445"/>
      <c r="BN72" s="445"/>
      <c r="BO72" s="445"/>
      <c r="BP72" s="445"/>
      <c r="BQ72" s="445"/>
      <c r="BR72" s="445"/>
    </row>
    <row r="73" spans="1:70" s="33" customFormat="1">
      <c r="A73" s="450"/>
      <c r="B73" s="554"/>
      <c r="C73" s="555"/>
      <c r="D73" s="555"/>
      <c r="E73" s="555"/>
      <c r="F73" s="555"/>
      <c r="G73" s="555"/>
      <c r="H73" s="555"/>
      <c r="I73" s="555"/>
      <c r="J73" s="555"/>
      <c r="K73" s="555"/>
      <c r="L73" s="555"/>
      <c r="M73" s="555"/>
      <c r="N73" s="555"/>
      <c r="O73" s="555"/>
      <c r="P73" s="445"/>
      <c r="Q73" s="450"/>
      <c r="R73" s="450"/>
      <c r="S73" s="450"/>
      <c r="T73" s="450"/>
      <c r="U73" s="450"/>
      <c r="V73" s="450"/>
      <c r="W73" s="450"/>
      <c r="X73" s="450"/>
      <c r="Y73" s="450"/>
      <c r="Z73" s="450"/>
      <c r="AA73" s="450"/>
      <c r="AB73" s="450"/>
      <c r="AC73" s="450"/>
      <c r="AD73" s="450"/>
      <c r="AE73" s="450"/>
      <c r="AF73" s="450"/>
      <c r="AG73" s="455"/>
      <c r="AH73" s="455"/>
      <c r="AI73" s="455"/>
      <c r="AJ73" s="455"/>
      <c r="AK73" s="455"/>
      <c r="AL73" s="455"/>
      <c r="AM73" s="455"/>
      <c r="AN73" s="455"/>
      <c r="AO73" s="455"/>
      <c r="AP73" s="455"/>
      <c r="AQ73" s="455"/>
      <c r="AR73" s="450"/>
      <c r="AS73" s="450"/>
      <c r="AT73" s="450"/>
      <c r="AU73" s="450"/>
      <c r="AV73" s="450"/>
      <c r="AW73" s="450"/>
      <c r="AX73" s="450"/>
      <c r="AY73" s="450"/>
      <c r="AZ73" s="450"/>
      <c r="BA73" s="450"/>
      <c r="BB73" s="450"/>
      <c r="BC73" s="450"/>
      <c r="BD73" s="450"/>
      <c r="BE73" s="450"/>
      <c r="BF73" s="450"/>
      <c r="BG73" s="450"/>
      <c r="BH73" s="450"/>
      <c r="BI73" s="450"/>
      <c r="BJ73" s="450"/>
      <c r="BK73" s="450"/>
      <c r="BL73" s="450"/>
      <c r="BM73" s="450"/>
      <c r="BN73" s="450"/>
      <c r="BO73" s="450"/>
      <c r="BP73" s="450"/>
      <c r="BQ73" s="450"/>
      <c r="BR73" s="450"/>
    </row>
    <row r="74" spans="1:70" s="33" customFormat="1" ht="12" customHeight="1" thickBot="1">
      <c r="A74" s="450"/>
      <c r="B74" s="554"/>
      <c r="C74" s="555"/>
      <c r="D74" s="555"/>
      <c r="E74" s="555"/>
      <c r="F74" s="555"/>
      <c r="G74" s="555"/>
      <c r="H74" s="555"/>
      <c r="I74" s="555"/>
      <c r="J74" s="555"/>
      <c r="K74" s="555"/>
      <c r="L74" s="555"/>
      <c r="M74" s="555"/>
      <c r="N74" s="555"/>
      <c r="O74" s="555"/>
      <c r="P74" s="445"/>
      <c r="Q74" s="450"/>
      <c r="R74" s="450"/>
      <c r="S74" s="450"/>
      <c r="T74" s="450"/>
      <c r="U74" s="450"/>
      <c r="V74" s="450"/>
      <c r="W74" s="450"/>
      <c r="X74" s="450"/>
      <c r="Y74" s="450"/>
      <c r="Z74" s="450"/>
      <c r="AA74" s="450"/>
      <c r="AB74" s="450"/>
      <c r="AC74" s="450"/>
      <c r="AD74" s="450"/>
      <c r="AE74" s="450"/>
      <c r="AF74" s="450"/>
      <c r="AG74" s="455"/>
      <c r="AH74" s="455"/>
      <c r="AI74" s="455"/>
      <c r="AJ74" s="455"/>
      <c r="AK74" s="455"/>
      <c r="AL74" s="455"/>
      <c r="AM74" s="455"/>
      <c r="AN74" s="455"/>
      <c r="AO74" s="455"/>
      <c r="AP74" s="455"/>
      <c r="AQ74" s="455"/>
      <c r="AR74" s="450"/>
      <c r="AS74" s="450"/>
      <c r="AT74" s="450"/>
      <c r="AU74" s="450"/>
      <c r="AV74" s="450"/>
      <c r="AW74" s="450"/>
      <c r="AX74" s="450"/>
      <c r="AY74" s="450"/>
      <c r="AZ74" s="450"/>
      <c r="BA74" s="450"/>
      <c r="BB74" s="450"/>
      <c r="BC74" s="450"/>
      <c r="BD74" s="450"/>
      <c r="BE74" s="450"/>
      <c r="BF74" s="450"/>
      <c r="BG74" s="450"/>
      <c r="BH74" s="450"/>
      <c r="BI74" s="450"/>
      <c r="BJ74" s="450"/>
      <c r="BK74" s="450"/>
      <c r="BL74" s="450"/>
      <c r="BM74" s="450"/>
      <c r="BN74" s="450"/>
      <c r="BO74" s="450"/>
      <c r="BP74" s="450"/>
      <c r="BQ74" s="450"/>
      <c r="BR74" s="450"/>
    </row>
    <row r="75" spans="1:70" ht="15.75" customHeight="1" thickBot="1">
      <c r="A75" s="445"/>
      <c r="B75" s="105" t="s">
        <v>107</v>
      </c>
      <c r="C75" s="106"/>
      <c r="D75" s="106"/>
      <c r="E75" s="106"/>
      <c r="F75" s="106"/>
      <c r="G75" s="106"/>
      <c r="H75" s="106"/>
      <c r="I75" s="106"/>
      <c r="J75" s="106"/>
      <c r="K75" s="107"/>
      <c r="L75" s="445"/>
      <c r="M75" s="445"/>
      <c r="N75" s="445"/>
      <c r="O75" s="445"/>
      <c r="P75" s="445"/>
      <c r="Q75" s="445"/>
      <c r="R75" s="445"/>
      <c r="S75" s="445"/>
      <c r="T75" s="445"/>
      <c r="U75" s="445"/>
      <c r="V75" s="445"/>
      <c r="W75" s="445"/>
      <c r="X75" s="445"/>
      <c r="Y75" s="445"/>
      <c r="Z75" s="445"/>
      <c r="AA75" s="445"/>
      <c r="AB75" s="445"/>
      <c r="AC75" s="445"/>
      <c r="AD75" s="446"/>
      <c r="AE75" s="446"/>
      <c r="AF75" s="446"/>
      <c r="AG75" s="446"/>
      <c r="AH75" s="446"/>
      <c r="AI75" s="446"/>
      <c r="AJ75" s="446"/>
      <c r="AK75" s="446"/>
      <c r="AL75" s="446"/>
      <c r="AM75" s="446"/>
      <c r="AN75" s="446"/>
      <c r="AO75" s="446"/>
      <c r="AP75" s="445"/>
      <c r="AQ75" s="445"/>
      <c r="AR75" s="445"/>
      <c r="AS75" s="445"/>
      <c r="AT75" s="445"/>
      <c r="AU75" s="445"/>
      <c r="AV75" s="445"/>
      <c r="AW75" s="445"/>
      <c r="AX75" s="445"/>
      <c r="AY75" s="445"/>
      <c r="AZ75" s="445"/>
      <c r="BA75" s="445"/>
      <c r="BB75" s="445"/>
      <c r="BC75" s="445"/>
      <c r="BD75" s="445"/>
      <c r="BE75" s="445"/>
      <c r="BF75" s="445"/>
      <c r="BG75" s="445"/>
      <c r="BH75" s="445"/>
      <c r="BI75" s="445"/>
      <c r="BJ75" s="445"/>
      <c r="BK75" s="445"/>
      <c r="BL75" s="445"/>
      <c r="BM75" s="445"/>
      <c r="BN75" s="445"/>
      <c r="BO75" s="445"/>
      <c r="BP75" s="445"/>
      <c r="BQ75" s="32"/>
      <c r="BR75" s="32"/>
    </row>
    <row r="76" spans="1:70" ht="15.75" customHeight="1" thickBot="1">
      <c r="A76" s="445"/>
      <c r="B76" s="108" t="s">
        <v>88</v>
      </c>
      <c r="C76" s="109" t="s">
        <v>108</v>
      </c>
      <c r="D76" s="109"/>
      <c r="E76" s="109"/>
      <c r="F76" s="109"/>
      <c r="G76" s="109"/>
      <c r="H76" s="109"/>
      <c r="I76" s="109"/>
      <c r="J76" s="109"/>
      <c r="K76" s="110"/>
      <c r="L76" s="445"/>
      <c r="M76" s="445"/>
      <c r="N76" s="445"/>
      <c r="O76" s="445"/>
      <c r="P76" s="445"/>
      <c r="Q76" s="445"/>
      <c r="R76" s="445"/>
      <c r="S76" s="445"/>
      <c r="T76" s="445"/>
      <c r="U76" s="445"/>
      <c r="V76" s="445"/>
      <c r="W76" s="445"/>
      <c r="X76" s="445"/>
      <c r="Y76" s="445"/>
      <c r="Z76" s="445"/>
      <c r="AA76" s="445"/>
      <c r="AB76" s="445"/>
      <c r="AC76" s="445"/>
      <c r="AD76" s="446"/>
      <c r="AE76" s="446"/>
      <c r="AF76" s="446"/>
      <c r="AG76" s="446"/>
      <c r="AH76" s="446"/>
      <c r="AI76" s="446"/>
      <c r="AJ76" s="446"/>
      <c r="AK76" s="446"/>
      <c r="AL76" s="446"/>
      <c r="AM76" s="446"/>
      <c r="AN76" s="446"/>
      <c r="AO76" s="446"/>
      <c r="AP76" s="445"/>
      <c r="AQ76" s="445"/>
      <c r="AR76" s="445"/>
      <c r="AS76" s="445"/>
      <c r="AT76" s="445"/>
      <c r="AU76" s="445"/>
      <c r="AV76" s="445"/>
      <c r="AW76" s="445"/>
      <c r="AX76" s="445"/>
      <c r="AY76" s="445"/>
      <c r="AZ76" s="445"/>
      <c r="BA76" s="445"/>
      <c r="BB76" s="445"/>
      <c r="BC76" s="445"/>
      <c r="BD76" s="445"/>
      <c r="BE76" s="445"/>
      <c r="BF76" s="445"/>
      <c r="BG76" s="445"/>
      <c r="BH76" s="445"/>
      <c r="BI76" s="445"/>
      <c r="BJ76" s="445"/>
      <c r="BK76" s="445"/>
      <c r="BL76" s="445"/>
      <c r="BM76" s="445"/>
      <c r="BN76" s="445"/>
      <c r="BO76" s="445"/>
      <c r="BP76" s="445"/>
      <c r="BQ76" s="32"/>
      <c r="BR76" s="32"/>
    </row>
    <row r="77" spans="1:70" ht="15.75" customHeight="1">
      <c r="A77" s="445"/>
      <c r="B77" s="345" t="s">
        <v>89</v>
      </c>
      <c r="C77" s="111" t="s">
        <v>109</v>
      </c>
      <c r="D77" s="111"/>
      <c r="E77" s="111"/>
      <c r="F77" s="111"/>
      <c r="G77" s="111"/>
      <c r="H77" s="111"/>
      <c r="I77" s="111"/>
      <c r="J77" s="111"/>
      <c r="K77" s="112"/>
      <c r="L77" s="445"/>
      <c r="M77" s="445"/>
      <c r="N77" s="445"/>
      <c r="O77" s="445"/>
      <c r="P77" s="445"/>
      <c r="Q77" s="445"/>
      <c r="R77" s="445"/>
      <c r="S77" s="445"/>
      <c r="T77" s="445"/>
      <c r="U77" s="445"/>
      <c r="V77" s="445"/>
      <c r="W77" s="445"/>
      <c r="X77" s="445"/>
      <c r="Y77" s="445"/>
      <c r="Z77" s="445"/>
      <c r="AA77" s="445"/>
      <c r="AB77" s="445"/>
      <c r="AC77" s="445"/>
      <c r="AD77" s="446"/>
      <c r="AE77" s="446"/>
      <c r="AF77" s="446"/>
      <c r="AG77" s="446"/>
      <c r="AH77" s="446"/>
      <c r="AI77" s="446"/>
      <c r="AJ77" s="446"/>
      <c r="AK77" s="446"/>
      <c r="AL77" s="446"/>
      <c r="AM77" s="446"/>
      <c r="AN77" s="446"/>
      <c r="AO77" s="446"/>
      <c r="AP77" s="445"/>
      <c r="AQ77" s="445"/>
      <c r="AR77" s="445"/>
      <c r="AS77" s="445"/>
      <c r="AT77" s="445"/>
      <c r="AU77" s="445"/>
      <c r="AV77" s="445"/>
      <c r="AW77" s="445"/>
      <c r="AX77" s="445"/>
      <c r="AY77" s="445"/>
      <c r="AZ77" s="445"/>
      <c r="BA77" s="445"/>
      <c r="BB77" s="445"/>
      <c r="BC77" s="445"/>
      <c r="BD77" s="445"/>
      <c r="BE77" s="445"/>
      <c r="BF77" s="445"/>
      <c r="BG77" s="445"/>
      <c r="BH77" s="445"/>
      <c r="BI77" s="445"/>
      <c r="BJ77" s="445"/>
      <c r="BK77" s="445"/>
      <c r="BL77" s="445"/>
      <c r="BM77" s="445"/>
      <c r="BN77" s="445"/>
      <c r="BO77" s="445"/>
      <c r="BP77" s="445"/>
      <c r="BQ77" s="32"/>
      <c r="BR77" s="32"/>
    </row>
    <row r="78" spans="1:70" ht="15.75" customHeight="1">
      <c r="A78" s="445"/>
      <c r="B78" s="344"/>
      <c r="C78" s="102" t="s">
        <v>110</v>
      </c>
      <c r="D78" s="102"/>
      <c r="E78" s="102"/>
      <c r="F78" s="102"/>
      <c r="G78" s="102"/>
      <c r="H78" s="102"/>
      <c r="I78" s="102"/>
      <c r="J78" s="102"/>
      <c r="K78" s="113"/>
      <c r="L78" s="445"/>
      <c r="M78" s="445"/>
      <c r="N78" s="445"/>
      <c r="O78" s="445"/>
      <c r="P78" s="445"/>
      <c r="Q78" s="445"/>
      <c r="R78" s="445"/>
      <c r="S78" s="445"/>
      <c r="T78" s="445"/>
      <c r="U78" s="445"/>
      <c r="V78" s="445"/>
      <c r="W78" s="445"/>
      <c r="X78" s="445"/>
      <c r="Y78" s="445"/>
      <c r="Z78" s="445"/>
      <c r="AA78" s="445"/>
      <c r="AB78" s="445"/>
      <c r="AC78" s="445"/>
      <c r="AD78" s="446"/>
      <c r="AE78" s="446"/>
      <c r="AF78" s="446"/>
      <c r="AG78" s="446"/>
      <c r="AH78" s="446"/>
      <c r="AI78" s="446"/>
      <c r="AJ78" s="446"/>
      <c r="AK78" s="446"/>
      <c r="AL78" s="446"/>
      <c r="AM78" s="446"/>
      <c r="AN78" s="446"/>
      <c r="AO78" s="446"/>
      <c r="AP78" s="445"/>
      <c r="AQ78" s="445"/>
      <c r="AR78" s="445"/>
      <c r="AS78" s="445"/>
      <c r="AT78" s="445"/>
      <c r="AU78" s="445"/>
      <c r="AV78" s="445"/>
      <c r="AW78" s="445"/>
      <c r="AX78" s="445"/>
      <c r="AY78" s="445"/>
      <c r="AZ78" s="445"/>
      <c r="BA78" s="445"/>
      <c r="BB78" s="445"/>
      <c r="BC78" s="445"/>
      <c r="BD78" s="445"/>
      <c r="BE78" s="445"/>
      <c r="BF78" s="445"/>
      <c r="BG78" s="445"/>
      <c r="BH78" s="445"/>
      <c r="BI78" s="445"/>
      <c r="BJ78" s="445"/>
      <c r="BK78" s="445"/>
      <c r="BL78" s="445"/>
      <c r="BM78" s="445"/>
      <c r="BN78" s="445"/>
      <c r="BO78" s="445"/>
      <c r="BP78" s="445"/>
      <c r="BQ78" s="32"/>
      <c r="BR78" s="32"/>
    </row>
    <row r="79" spans="1:70" ht="15.75" customHeight="1">
      <c r="A79" s="445"/>
      <c r="B79" s="342" t="s">
        <v>90</v>
      </c>
      <c r="C79" s="111" t="s">
        <v>111</v>
      </c>
      <c r="D79" s="111"/>
      <c r="E79" s="111"/>
      <c r="F79" s="111"/>
      <c r="G79" s="111"/>
      <c r="H79" s="111"/>
      <c r="I79" s="111"/>
      <c r="J79" s="111"/>
      <c r="K79" s="112"/>
      <c r="L79" s="445"/>
      <c r="M79" s="445"/>
      <c r="N79" s="445"/>
      <c r="O79" s="445"/>
      <c r="P79" s="445"/>
      <c r="Q79" s="445"/>
      <c r="R79" s="445"/>
      <c r="S79" s="445"/>
      <c r="T79" s="445"/>
      <c r="U79" s="445"/>
      <c r="V79" s="445"/>
      <c r="W79" s="445"/>
      <c r="X79" s="445"/>
      <c r="Y79" s="445"/>
      <c r="Z79" s="445"/>
      <c r="AA79" s="445"/>
      <c r="AB79" s="445"/>
      <c r="AC79" s="445"/>
      <c r="AD79" s="446"/>
      <c r="AE79" s="446"/>
      <c r="AF79" s="446"/>
      <c r="AG79" s="446"/>
      <c r="AH79" s="446"/>
      <c r="AI79" s="446"/>
      <c r="AJ79" s="446"/>
      <c r="AK79" s="446"/>
      <c r="AL79" s="446"/>
      <c r="AM79" s="446"/>
      <c r="AN79" s="446"/>
      <c r="AO79" s="446"/>
      <c r="AP79" s="445"/>
      <c r="AQ79" s="445"/>
      <c r="AR79" s="445"/>
      <c r="AS79" s="445"/>
      <c r="AT79" s="445"/>
      <c r="AU79" s="445"/>
      <c r="AV79" s="445"/>
      <c r="AW79" s="445"/>
      <c r="AX79" s="445"/>
      <c r="AY79" s="445"/>
      <c r="AZ79" s="445"/>
      <c r="BA79" s="445"/>
      <c r="BB79" s="445"/>
      <c r="BC79" s="445"/>
      <c r="BD79" s="445"/>
      <c r="BE79" s="445"/>
      <c r="BF79" s="445"/>
      <c r="BG79" s="445"/>
      <c r="BH79" s="445"/>
      <c r="BI79" s="445"/>
      <c r="BJ79" s="445"/>
      <c r="BK79" s="445"/>
      <c r="BL79" s="445"/>
      <c r="BM79" s="445"/>
      <c r="BN79" s="445"/>
      <c r="BO79" s="445"/>
      <c r="BP79" s="445"/>
      <c r="BQ79" s="32"/>
      <c r="BR79" s="32"/>
    </row>
    <row r="80" spans="1:70" ht="15.75" customHeight="1">
      <c r="A80" s="445"/>
      <c r="B80" s="343"/>
      <c r="C80" s="102" t="s">
        <v>112</v>
      </c>
      <c r="D80" s="102"/>
      <c r="E80" s="102"/>
      <c r="F80" s="102"/>
      <c r="G80" s="102"/>
      <c r="H80" s="102"/>
      <c r="I80" s="102"/>
      <c r="J80" s="102"/>
      <c r="K80" s="113"/>
      <c r="L80" s="445"/>
      <c r="M80" s="445"/>
      <c r="N80" s="445"/>
      <c r="O80" s="445"/>
      <c r="P80" s="445"/>
      <c r="Q80" s="445"/>
      <c r="R80" s="445"/>
      <c r="S80" s="445"/>
      <c r="T80" s="445"/>
      <c r="U80" s="445"/>
      <c r="V80" s="445"/>
      <c r="W80" s="445"/>
      <c r="X80" s="445"/>
      <c r="Y80" s="445"/>
      <c r="Z80" s="445"/>
      <c r="AA80" s="445"/>
      <c r="AB80" s="445"/>
      <c r="AC80" s="445"/>
      <c r="AD80" s="446"/>
      <c r="AE80" s="446"/>
      <c r="AF80" s="446"/>
      <c r="AG80" s="446"/>
      <c r="AH80" s="446"/>
      <c r="AI80" s="446"/>
      <c r="AJ80" s="446"/>
      <c r="AK80" s="446"/>
      <c r="AL80" s="446"/>
      <c r="AM80" s="446"/>
      <c r="AN80" s="446"/>
      <c r="AO80" s="446"/>
      <c r="AP80" s="445"/>
      <c r="AQ80" s="445"/>
      <c r="AR80" s="445"/>
      <c r="AS80" s="445"/>
      <c r="AT80" s="445"/>
      <c r="AU80" s="445"/>
      <c r="AV80" s="445"/>
      <c r="AW80" s="445"/>
      <c r="AX80" s="445"/>
      <c r="AY80" s="445"/>
      <c r="AZ80" s="445"/>
      <c r="BA80" s="445"/>
      <c r="BB80" s="445"/>
      <c r="BC80" s="445"/>
      <c r="BD80" s="445"/>
      <c r="BE80" s="445"/>
      <c r="BF80" s="445"/>
      <c r="BG80" s="445"/>
      <c r="BH80" s="445"/>
      <c r="BI80" s="445"/>
      <c r="BJ80" s="445"/>
      <c r="BK80" s="445"/>
      <c r="BL80" s="445"/>
      <c r="BM80" s="445"/>
      <c r="BN80" s="445"/>
      <c r="BO80" s="445"/>
      <c r="BP80" s="445"/>
      <c r="BQ80" s="32"/>
      <c r="BR80" s="32"/>
    </row>
    <row r="81" spans="2:70" ht="15.75" customHeight="1">
      <c r="B81" s="343"/>
      <c r="C81" s="102" t="s">
        <v>113</v>
      </c>
      <c r="D81" s="102"/>
      <c r="E81" s="102"/>
      <c r="F81" s="102"/>
      <c r="G81" s="102"/>
      <c r="H81" s="102"/>
      <c r="I81" s="102"/>
      <c r="J81" s="102"/>
      <c r="K81" s="113"/>
      <c r="L81" s="445"/>
      <c r="M81" s="445"/>
      <c r="N81" s="445"/>
      <c r="O81" s="445"/>
      <c r="P81" s="445"/>
      <c r="Q81" s="445"/>
      <c r="R81" s="445"/>
      <c r="S81" s="445"/>
      <c r="T81" s="445"/>
      <c r="U81" s="445"/>
      <c r="V81" s="445"/>
      <c r="W81" s="445"/>
      <c r="X81" s="445"/>
      <c r="Y81" s="445"/>
      <c r="Z81" s="445"/>
      <c r="AA81" s="445"/>
      <c r="AB81" s="445"/>
      <c r="AC81" s="445"/>
      <c r="AD81" s="446"/>
      <c r="AE81" s="446"/>
      <c r="AF81" s="446"/>
      <c r="AG81" s="446"/>
      <c r="AH81" s="446"/>
      <c r="AI81" s="446"/>
      <c r="AJ81" s="446"/>
      <c r="AK81" s="446"/>
      <c r="AL81" s="446"/>
      <c r="AM81" s="446"/>
      <c r="AN81" s="446"/>
      <c r="AO81" s="446"/>
      <c r="AP81" s="445"/>
      <c r="AQ81" s="445"/>
      <c r="AR81" s="445"/>
      <c r="AS81" s="445"/>
      <c r="AT81" s="445"/>
      <c r="AU81" s="445"/>
      <c r="AV81" s="445"/>
      <c r="AW81" s="445"/>
      <c r="AX81" s="445"/>
      <c r="AY81" s="445"/>
      <c r="AZ81" s="445"/>
      <c r="BA81" s="445"/>
      <c r="BB81" s="445"/>
      <c r="BC81" s="445"/>
      <c r="BD81" s="445"/>
      <c r="BE81" s="445"/>
      <c r="BF81" s="445"/>
      <c r="BG81" s="445"/>
      <c r="BH81" s="445"/>
      <c r="BI81" s="445"/>
      <c r="BJ81" s="445"/>
      <c r="BK81" s="445"/>
      <c r="BL81" s="445"/>
      <c r="BM81" s="445"/>
      <c r="BN81" s="445"/>
      <c r="BO81" s="445"/>
      <c r="BP81" s="445"/>
      <c r="BQ81" s="32"/>
      <c r="BR81" s="32"/>
    </row>
    <row r="82" spans="2:70" ht="15.75" customHeight="1">
      <c r="B82" s="343"/>
      <c r="C82" s="102" t="s">
        <v>114</v>
      </c>
      <c r="D82" s="102"/>
      <c r="E82" s="102"/>
      <c r="F82" s="102"/>
      <c r="G82" s="102"/>
      <c r="H82" s="102"/>
      <c r="I82" s="102"/>
      <c r="J82" s="102"/>
      <c r="K82" s="113"/>
      <c r="L82" s="445"/>
      <c r="M82" s="445"/>
      <c r="N82" s="445"/>
      <c r="O82" s="445"/>
      <c r="P82" s="445"/>
      <c r="Q82" s="445"/>
      <c r="R82" s="445"/>
      <c r="S82" s="445"/>
      <c r="T82" s="445"/>
      <c r="U82" s="445"/>
      <c r="V82" s="445"/>
      <c r="W82" s="445"/>
      <c r="X82" s="445"/>
      <c r="Y82" s="445"/>
      <c r="Z82" s="445"/>
      <c r="AA82" s="445"/>
      <c r="AB82" s="445"/>
      <c r="AC82" s="445"/>
      <c r="AD82" s="446"/>
      <c r="AE82" s="446"/>
      <c r="AF82" s="446"/>
      <c r="AG82" s="446"/>
      <c r="AH82" s="446"/>
      <c r="AI82" s="446"/>
      <c r="AJ82" s="446"/>
      <c r="AK82" s="446"/>
      <c r="AL82" s="446"/>
      <c r="AM82" s="446"/>
      <c r="AN82" s="446"/>
      <c r="AO82" s="446"/>
      <c r="AP82" s="445"/>
      <c r="AQ82" s="445"/>
      <c r="AR82" s="445"/>
      <c r="AS82" s="445"/>
      <c r="AT82" s="445"/>
      <c r="AU82" s="445"/>
      <c r="AV82" s="445"/>
      <c r="AW82" s="445"/>
      <c r="AX82" s="445"/>
      <c r="AY82" s="445"/>
      <c r="AZ82" s="445"/>
      <c r="BA82" s="445"/>
      <c r="BB82" s="445"/>
      <c r="BC82" s="445"/>
      <c r="BD82" s="445"/>
      <c r="BE82" s="445"/>
      <c r="BF82" s="445"/>
      <c r="BG82" s="445"/>
      <c r="BH82" s="445"/>
      <c r="BI82" s="445"/>
      <c r="BJ82" s="445"/>
      <c r="BK82" s="445"/>
      <c r="BL82" s="445"/>
      <c r="BM82" s="445"/>
      <c r="BN82" s="445"/>
      <c r="BO82" s="445"/>
      <c r="BP82" s="445"/>
      <c r="BQ82" s="32"/>
      <c r="BR82" s="32"/>
    </row>
    <row r="83" spans="2:70" ht="15.75" customHeight="1">
      <c r="B83" s="344"/>
      <c r="C83" s="102" t="s">
        <v>115</v>
      </c>
      <c r="D83" s="102"/>
      <c r="E83" s="102"/>
      <c r="F83" s="102"/>
      <c r="G83" s="102"/>
      <c r="H83" s="102"/>
      <c r="I83" s="102"/>
      <c r="J83" s="102"/>
      <c r="K83" s="113"/>
      <c r="L83" s="445"/>
      <c r="M83" s="445"/>
      <c r="N83" s="445"/>
      <c r="O83" s="445"/>
      <c r="P83" s="445"/>
      <c r="Q83" s="445"/>
      <c r="R83" s="445"/>
      <c r="S83" s="445"/>
      <c r="T83" s="445"/>
      <c r="U83" s="445"/>
      <c r="V83" s="445"/>
      <c r="W83" s="445"/>
      <c r="X83" s="445"/>
      <c r="Y83" s="445"/>
      <c r="Z83" s="445"/>
      <c r="AA83" s="445"/>
      <c r="AB83" s="445"/>
      <c r="AC83" s="445"/>
      <c r="AD83" s="446"/>
      <c r="AE83" s="446"/>
      <c r="AF83" s="446"/>
      <c r="AG83" s="446"/>
      <c r="AH83" s="446"/>
      <c r="AI83" s="446"/>
      <c r="AJ83" s="446"/>
      <c r="AK83" s="446"/>
      <c r="AL83" s="446"/>
      <c r="AM83" s="446"/>
      <c r="AN83" s="446"/>
      <c r="AO83" s="446"/>
      <c r="AP83" s="445"/>
      <c r="AQ83" s="445"/>
      <c r="AR83" s="445"/>
      <c r="AS83" s="445"/>
      <c r="AT83" s="445"/>
      <c r="AU83" s="445"/>
      <c r="AV83" s="445"/>
      <c r="AW83" s="445"/>
      <c r="AX83" s="445"/>
      <c r="AY83" s="445"/>
      <c r="AZ83" s="445"/>
      <c r="BA83" s="445"/>
      <c r="BB83" s="445"/>
      <c r="BC83" s="445"/>
      <c r="BD83" s="445"/>
      <c r="BE83" s="445"/>
      <c r="BF83" s="445"/>
      <c r="BG83" s="445"/>
      <c r="BH83" s="445"/>
      <c r="BI83" s="445"/>
      <c r="BJ83" s="445"/>
      <c r="BK83" s="445"/>
      <c r="BL83" s="445"/>
      <c r="BM83" s="445"/>
      <c r="BN83" s="445"/>
      <c r="BO83" s="445"/>
      <c r="BP83" s="445"/>
      <c r="BQ83" s="32"/>
      <c r="BR83" s="32"/>
    </row>
    <row r="84" spans="2:70" ht="15.75" customHeight="1">
      <c r="B84" s="342" t="s">
        <v>91</v>
      </c>
      <c r="C84" s="111" t="s">
        <v>116</v>
      </c>
      <c r="D84" s="111"/>
      <c r="E84" s="111"/>
      <c r="F84" s="111"/>
      <c r="G84" s="111"/>
      <c r="H84" s="111"/>
      <c r="I84" s="111"/>
      <c r="J84" s="111"/>
      <c r="K84" s="112"/>
      <c r="L84" s="445"/>
      <c r="M84" s="445"/>
      <c r="N84" s="445"/>
      <c r="O84" s="445"/>
      <c r="P84" s="445"/>
      <c r="Q84" s="445"/>
      <c r="R84" s="445"/>
      <c r="S84" s="445"/>
      <c r="T84" s="445"/>
      <c r="U84" s="445"/>
      <c r="V84" s="445"/>
      <c r="W84" s="445"/>
      <c r="X84" s="445"/>
      <c r="Y84" s="445"/>
      <c r="Z84" s="445"/>
      <c r="AA84" s="445"/>
      <c r="AB84" s="445"/>
      <c r="AC84" s="445"/>
      <c r="AD84" s="446"/>
      <c r="AE84" s="446"/>
      <c r="AF84" s="446"/>
      <c r="AG84" s="446"/>
      <c r="AH84" s="446"/>
      <c r="AI84" s="446"/>
      <c r="AJ84" s="446"/>
      <c r="AK84" s="446"/>
      <c r="AL84" s="446"/>
      <c r="AM84" s="446"/>
      <c r="AN84" s="446"/>
      <c r="AO84" s="446"/>
      <c r="AP84" s="445"/>
      <c r="AQ84" s="445"/>
      <c r="AR84" s="445"/>
      <c r="AS84" s="445"/>
      <c r="AT84" s="445"/>
      <c r="AU84" s="445"/>
      <c r="AV84" s="445"/>
      <c r="AW84" s="445"/>
      <c r="AX84" s="445"/>
      <c r="AY84" s="445"/>
      <c r="AZ84" s="445"/>
      <c r="BA84" s="445"/>
      <c r="BB84" s="445"/>
      <c r="BC84" s="445"/>
      <c r="BD84" s="445"/>
      <c r="BE84" s="445"/>
      <c r="BF84" s="445"/>
      <c r="BG84" s="445"/>
      <c r="BH84" s="445"/>
      <c r="BI84" s="445"/>
      <c r="BJ84" s="445"/>
      <c r="BK84" s="445"/>
      <c r="BL84" s="445"/>
      <c r="BM84" s="445"/>
      <c r="BN84" s="445"/>
      <c r="BO84" s="445"/>
      <c r="BP84" s="445"/>
      <c r="BQ84" s="32"/>
      <c r="BR84" s="32"/>
    </row>
    <row r="85" spans="2:70" ht="15.75" customHeight="1">
      <c r="B85" s="343"/>
      <c r="C85" s="102" t="s">
        <v>117</v>
      </c>
      <c r="D85" s="102"/>
      <c r="E85" s="102"/>
      <c r="F85" s="102"/>
      <c r="G85" s="102"/>
      <c r="H85" s="102"/>
      <c r="I85" s="102"/>
      <c r="J85" s="102"/>
      <c r="K85" s="113"/>
      <c r="L85" s="445"/>
      <c r="M85" s="445"/>
      <c r="N85" s="445"/>
      <c r="O85" s="445"/>
      <c r="P85" s="445"/>
      <c r="Q85" s="445"/>
      <c r="R85" s="445"/>
      <c r="S85" s="445"/>
      <c r="T85" s="445"/>
      <c r="U85" s="445"/>
      <c r="V85" s="445"/>
      <c r="W85" s="445"/>
      <c r="X85" s="445"/>
      <c r="Y85" s="445"/>
      <c r="Z85" s="445"/>
      <c r="AA85" s="445"/>
      <c r="AB85" s="445"/>
      <c r="AC85" s="445"/>
      <c r="AD85" s="446"/>
      <c r="AE85" s="446"/>
      <c r="AF85" s="446"/>
      <c r="AG85" s="446"/>
      <c r="AH85" s="446"/>
      <c r="AI85" s="446"/>
      <c r="AJ85" s="446"/>
      <c r="AK85" s="446"/>
      <c r="AL85" s="446"/>
      <c r="AM85" s="446"/>
      <c r="AN85" s="446"/>
      <c r="AO85" s="446"/>
      <c r="AP85" s="445"/>
      <c r="AQ85" s="445"/>
      <c r="AR85" s="445"/>
      <c r="AS85" s="445"/>
      <c r="AT85" s="445"/>
      <c r="AU85" s="445"/>
      <c r="AV85" s="445"/>
      <c r="AW85" s="445"/>
      <c r="AX85" s="445"/>
      <c r="AY85" s="445"/>
      <c r="AZ85" s="445"/>
      <c r="BA85" s="445"/>
      <c r="BB85" s="445"/>
      <c r="BC85" s="445"/>
      <c r="BD85" s="445"/>
      <c r="BE85" s="445"/>
      <c r="BF85" s="445"/>
      <c r="BG85" s="445"/>
      <c r="BH85" s="445"/>
      <c r="BI85" s="445"/>
      <c r="BJ85" s="445"/>
      <c r="BK85" s="445"/>
      <c r="BL85" s="445"/>
      <c r="BM85" s="445"/>
      <c r="BN85" s="445"/>
      <c r="BO85" s="445"/>
      <c r="BP85" s="445"/>
      <c r="BQ85" s="32"/>
      <c r="BR85" s="32"/>
    </row>
    <row r="86" spans="2:70" ht="15.75" customHeight="1">
      <c r="B86" s="343"/>
      <c r="C86" s="102" t="s">
        <v>118</v>
      </c>
      <c r="D86" s="102"/>
      <c r="E86" s="102"/>
      <c r="F86" s="102"/>
      <c r="G86" s="102"/>
      <c r="H86" s="102"/>
      <c r="I86" s="102"/>
      <c r="J86" s="102"/>
      <c r="K86" s="113"/>
      <c r="L86" s="445"/>
      <c r="M86" s="445"/>
      <c r="N86" s="445"/>
      <c r="O86" s="445"/>
      <c r="P86" s="445"/>
      <c r="Q86" s="445"/>
      <c r="R86" s="445"/>
      <c r="S86" s="445"/>
      <c r="T86" s="445"/>
      <c r="U86" s="445"/>
      <c r="V86" s="445"/>
      <c r="W86" s="445"/>
      <c r="X86" s="445"/>
      <c r="Y86" s="445"/>
      <c r="Z86" s="445"/>
      <c r="AA86" s="445"/>
      <c r="AB86" s="445"/>
      <c r="AC86" s="445"/>
      <c r="AD86" s="446"/>
      <c r="AE86" s="446"/>
      <c r="AF86" s="446"/>
      <c r="AG86" s="446"/>
      <c r="AH86" s="446"/>
      <c r="AI86" s="446"/>
      <c r="AJ86" s="446"/>
      <c r="AK86" s="446"/>
      <c r="AL86" s="446"/>
      <c r="AM86" s="446"/>
      <c r="AN86" s="446"/>
      <c r="AO86" s="446"/>
      <c r="AP86" s="445"/>
      <c r="AQ86" s="445"/>
      <c r="AR86" s="445"/>
      <c r="AS86" s="445"/>
      <c r="AT86" s="445"/>
      <c r="AU86" s="445"/>
      <c r="AV86" s="445"/>
      <c r="AW86" s="445"/>
      <c r="AX86" s="445"/>
      <c r="AY86" s="445"/>
      <c r="AZ86" s="445"/>
      <c r="BA86" s="445"/>
      <c r="BB86" s="445"/>
      <c r="BC86" s="445"/>
      <c r="BD86" s="445"/>
      <c r="BE86" s="445"/>
      <c r="BF86" s="445"/>
      <c r="BG86" s="445"/>
      <c r="BH86" s="445"/>
      <c r="BI86" s="445"/>
      <c r="BJ86" s="445"/>
      <c r="BK86" s="445"/>
      <c r="BL86" s="445"/>
      <c r="BM86" s="445"/>
      <c r="BN86" s="445"/>
      <c r="BO86" s="445"/>
      <c r="BP86" s="445"/>
      <c r="BQ86" s="32"/>
      <c r="BR86" s="32"/>
    </row>
    <row r="87" spans="2:70" ht="15.75" customHeight="1">
      <c r="B87" s="343"/>
      <c r="C87" s="102" t="s">
        <v>119</v>
      </c>
      <c r="D87" s="102"/>
      <c r="E87" s="102"/>
      <c r="F87" s="102"/>
      <c r="G87" s="102"/>
      <c r="H87" s="102"/>
      <c r="I87" s="102"/>
      <c r="J87" s="102"/>
      <c r="K87" s="113"/>
      <c r="L87" s="445"/>
      <c r="M87" s="445"/>
      <c r="N87" s="445"/>
      <c r="O87" s="445"/>
      <c r="P87" s="445"/>
      <c r="Q87" s="445"/>
      <c r="R87" s="445"/>
      <c r="S87" s="445"/>
      <c r="T87" s="445"/>
      <c r="U87" s="445"/>
      <c r="V87" s="445"/>
      <c r="W87" s="445"/>
      <c r="X87" s="445"/>
      <c r="Y87" s="445"/>
      <c r="Z87" s="445"/>
      <c r="AA87" s="445"/>
      <c r="AB87" s="445"/>
      <c r="AC87" s="445"/>
      <c r="AD87" s="446"/>
      <c r="AE87" s="446"/>
      <c r="AF87" s="446"/>
      <c r="AG87" s="446"/>
      <c r="AH87" s="446"/>
      <c r="AI87" s="446"/>
      <c r="AJ87" s="446"/>
      <c r="AK87" s="446"/>
      <c r="AL87" s="446"/>
      <c r="AM87" s="446"/>
      <c r="AN87" s="446"/>
      <c r="AO87" s="446"/>
      <c r="AP87" s="445"/>
      <c r="AQ87" s="445"/>
      <c r="AR87" s="445"/>
      <c r="AS87" s="445"/>
      <c r="AT87" s="445"/>
      <c r="AU87" s="445"/>
      <c r="AV87" s="445"/>
      <c r="AW87" s="445"/>
      <c r="AX87" s="445"/>
      <c r="AY87" s="445"/>
      <c r="AZ87" s="445"/>
      <c r="BA87" s="445"/>
      <c r="BB87" s="445"/>
      <c r="BC87" s="445"/>
      <c r="BD87" s="445"/>
      <c r="BE87" s="445"/>
      <c r="BF87" s="445"/>
      <c r="BG87" s="445"/>
      <c r="BH87" s="445"/>
      <c r="BI87" s="445"/>
      <c r="BJ87" s="445"/>
      <c r="BK87" s="445"/>
      <c r="BL87" s="445"/>
      <c r="BM87" s="445"/>
      <c r="BN87" s="445"/>
      <c r="BO87" s="445"/>
      <c r="BP87" s="445"/>
      <c r="BQ87" s="32"/>
      <c r="BR87" s="32"/>
    </row>
    <row r="88" spans="2:70" ht="15.75" customHeight="1">
      <c r="B88" s="343"/>
      <c r="C88" s="102" t="s">
        <v>120</v>
      </c>
      <c r="D88" s="102"/>
      <c r="E88" s="102"/>
      <c r="F88" s="102"/>
      <c r="G88" s="102"/>
      <c r="H88" s="102"/>
      <c r="I88" s="102"/>
      <c r="J88" s="102"/>
      <c r="K88" s="113"/>
      <c r="L88" s="445"/>
      <c r="M88" s="445"/>
      <c r="N88" s="445"/>
      <c r="O88" s="445"/>
      <c r="P88" s="445"/>
      <c r="Q88" s="445"/>
      <c r="R88" s="445"/>
      <c r="S88" s="445"/>
      <c r="T88" s="445"/>
      <c r="U88" s="445"/>
      <c r="V88" s="445"/>
      <c r="W88" s="445"/>
      <c r="X88" s="445"/>
      <c r="Y88" s="445"/>
      <c r="Z88" s="445"/>
      <c r="AA88" s="445"/>
      <c r="AB88" s="445"/>
      <c r="AC88" s="445"/>
      <c r="AD88" s="446"/>
      <c r="AE88" s="446"/>
      <c r="AF88" s="446"/>
      <c r="AG88" s="446"/>
      <c r="AH88" s="446"/>
      <c r="AI88" s="446"/>
      <c r="AJ88" s="446"/>
      <c r="AK88" s="446"/>
      <c r="AL88" s="446"/>
      <c r="AM88" s="446"/>
      <c r="AN88" s="446"/>
      <c r="AO88" s="446"/>
      <c r="AP88" s="445"/>
      <c r="AQ88" s="445"/>
      <c r="AR88" s="445"/>
      <c r="AS88" s="445"/>
      <c r="AT88" s="445"/>
      <c r="AU88" s="445"/>
      <c r="AV88" s="445"/>
      <c r="AW88" s="445"/>
      <c r="AX88" s="445"/>
      <c r="AY88" s="445"/>
      <c r="AZ88" s="445"/>
      <c r="BA88" s="445"/>
      <c r="BB88" s="445"/>
      <c r="BC88" s="445"/>
      <c r="BD88" s="445"/>
      <c r="BE88" s="445"/>
      <c r="BF88" s="445"/>
      <c r="BG88" s="445"/>
      <c r="BH88" s="445"/>
      <c r="BI88" s="445"/>
      <c r="BJ88" s="445"/>
      <c r="BK88" s="445"/>
      <c r="BL88" s="445"/>
      <c r="BM88" s="445"/>
      <c r="BN88" s="445"/>
      <c r="BO88" s="445"/>
      <c r="BP88" s="445"/>
      <c r="BQ88" s="32"/>
      <c r="BR88" s="32"/>
    </row>
    <row r="89" spans="2:70" ht="15.75" customHeight="1">
      <c r="B89" s="344"/>
      <c r="C89" s="102" t="s">
        <v>121</v>
      </c>
      <c r="D89" s="102"/>
      <c r="E89" s="102"/>
      <c r="F89" s="102"/>
      <c r="G89" s="102"/>
      <c r="H89" s="102"/>
      <c r="I89" s="102"/>
      <c r="J89" s="102"/>
      <c r="K89" s="113"/>
      <c r="L89" s="445"/>
      <c r="M89" s="445"/>
      <c r="N89" s="445"/>
      <c r="O89" s="445"/>
      <c r="P89" s="445"/>
      <c r="Q89" s="445"/>
      <c r="R89" s="445"/>
      <c r="S89" s="445"/>
      <c r="T89" s="445"/>
      <c r="U89" s="445"/>
      <c r="V89" s="445"/>
      <c r="W89" s="445"/>
      <c r="X89" s="445"/>
      <c r="Y89" s="445"/>
      <c r="Z89" s="445"/>
      <c r="AA89" s="445"/>
      <c r="AB89" s="445"/>
      <c r="AC89" s="445"/>
      <c r="AD89" s="446"/>
      <c r="AE89" s="446"/>
      <c r="AF89" s="446"/>
      <c r="AG89" s="446"/>
      <c r="AH89" s="446"/>
      <c r="AI89" s="446"/>
      <c r="AJ89" s="446"/>
      <c r="AK89" s="446"/>
      <c r="AL89" s="446"/>
      <c r="AM89" s="446"/>
      <c r="AN89" s="446"/>
      <c r="AO89" s="446"/>
      <c r="AP89" s="445"/>
      <c r="AQ89" s="445"/>
      <c r="AR89" s="445"/>
      <c r="AS89" s="445"/>
      <c r="AT89" s="445"/>
      <c r="AU89" s="445"/>
      <c r="AV89" s="445"/>
      <c r="AW89" s="445"/>
      <c r="AX89" s="445"/>
      <c r="AY89" s="445"/>
      <c r="AZ89" s="445"/>
      <c r="BA89" s="445"/>
      <c r="BB89" s="445"/>
      <c r="BC89" s="445"/>
      <c r="BD89" s="445"/>
      <c r="BE89" s="445"/>
      <c r="BF89" s="445"/>
      <c r="BG89" s="445"/>
      <c r="BH89" s="445"/>
      <c r="BI89" s="445"/>
      <c r="BJ89" s="445"/>
      <c r="BK89" s="445"/>
      <c r="BL89" s="445"/>
      <c r="BM89" s="445"/>
      <c r="BN89" s="445"/>
      <c r="BO89" s="445"/>
      <c r="BP89" s="445"/>
      <c r="BQ89" s="32"/>
      <c r="BR89" s="32"/>
    </row>
    <row r="90" spans="2:70" ht="15.75" customHeight="1">
      <c r="B90" s="342" t="s">
        <v>92</v>
      </c>
      <c r="C90" s="111" t="s">
        <v>122</v>
      </c>
      <c r="D90" s="111"/>
      <c r="E90" s="111"/>
      <c r="F90" s="111"/>
      <c r="G90" s="111"/>
      <c r="H90" s="111"/>
      <c r="I90" s="111"/>
      <c r="J90" s="111"/>
      <c r="K90" s="112"/>
      <c r="L90" s="445"/>
      <c r="M90" s="445"/>
      <c r="N90" s="445"/>
      <c r="O90" s="445"/>
      <c r="P90" s="445"/>
      <c r="Q90" s="445"/>
      <c r="R90" s="445"/>
      <c r="S90" s="445"/>
      <c r="T90" s="445"/>
      <c r="U90" s="445"/>
      <c r="V90" s="445"/>
      <c r="W90" s="445"/>
      <c r="X90" s="445"/>
      <c r="Y90" s="445"/>
      <c r="Z90" s="445"/>
      <c r="AA90" s="445"/>
      <c r="AB90" s="445"/>
      <c r="AC90" s="445"/>
      <c r="AD90" s="446"/>
      <c r="AE90" s="446"/>
      <c r="AF90" s="446"/>
      <c r="AG90" s="446"/>
      <c r="AH90" s="446"/>
      <c r="AI90" s="446"/>
      <c r="AJ90" s="446"/>
      <c r="AK90" s="446"/>
      <c r="AL90" s="446"/>
      <c r="AM90" s="446"/>
      <c r="AN90" s="446"/>
      <c r="AO90" s="446"/>
      <c r="AP90" s="445"/>
      <c r="AQ90" s="445"/>
      <c r="AR90" s="445"/>
      <c r="AS90" s="445"/>
      <c r="AT90" s="445"/>
      <c r="AU90" s="445"/>
      <c r="AV90" s="445"/>
      <c r="AW90" s="445"/>
      <c r="AX90" s="445"/>
      <c r="AY90" s="445"/>
      <c r="AZ90" s="445"/>
      <c r="BA90" s="445"/>
      <c r="BB90" s="445"/>
      <c r="BC90" s="445"/>
      <c r="BD90" s="445"/>
      <c r="BE90" s="445"/>
      <c r="BF90" s="445"/>
      <c r="BG90" s="445"/>
      <c r="BH90" s="445"/>
      <c r="BI90" s="445"/>
      <c r="BJ90" s="445"/>
      <c r="BK90" s="445"/>
      <c r="BL90" s="445"/>
      <c r="BM90" s="445"/>
      <c r="BN90" s="445"/>
      <c r="BO90" s="445"/>
      <c r="BP90" s="445"/>
      <c r="BQ90" s="32"/>
      <c r="BR90" s="32"/>
    </row>
    <row r="91" spans="2:70" ht="15.75" customHeight="1">
      <c r="B91" s="343"/>
      <c r="C91" s="102" t="s">
        <v>123</v>
      </c>
      <c r="D91" s="102"/>
      <c r="E91" s="102"/>
      <c r="F91" s="102"/>
      <c r="G91" s="102"/>
      <c r="H91" s="102"/>
      <c r="I91" s="102"/>
      <c r="J91" s="102"/>
      <c r="K91" s="113"/>
      <c r="L91" s="445"/>
      <c r="M91" s="445"/>
      <c r="N91" s="445"/>
      <c r="O91" s="445"/>
      <c r="P91" s="445"/>
      <c r="Q91" s="445"/>
      <c r="R91" s="445"/>
      <c r="S91" s="445"/>
      <c r="T91" s="445"/>
      <c r="U91" s="445"/>
      <c r="V91" s="445"/>
      <c r="W91" s="445"/>
      <c r="X91" s="445"/>
      <c r="Y91" s="445"/>
      <c r="Z91" s="445"/>
      <c r="AA91" s="445"/>
      <c r="AB91" s="445"/>
      <c r="AC91" s="445"/>
      <c r="AD91" s="446"/>
      <c r="AE91" s="446"/>
      <c r="AF91" s="446"/>
      <c r="AG91" s="446"/>
      <c r="AH91" s="446"/>
      <c r="AI91" s="446"/>
      <c r="AJ91" s="446"/>
      <c r="AK91" s="446"/>
      <c r="AL91" s="446"/>
      <c r="AM91" s="446"/>
      <c r="AN91" s="446"/>
      <c r="AO91" s="446"/>
      <c r="AP91" s="445"/>
      <c r="AQ91" s="445"/>
      <c r="AR91" s="445"/>
      <c r="AS91" s="445"/>
      <c r="AT91" s="445"/>
      <c r="AU91" s="445"/>
      <c r="AV91" s="445"/>
      <c r="AW91" s="445"/>
      <c r="AX91" s="445"/>
      <c r="AY91" s="445"/>
      <c r="AZ91" s="445"/>
      <c r="BA91" s="445"/>
      <c r="BB91" s="445"/>
      <c r="BC91" s="445"/>
      <c r="BD91" s="445"/>
      <c r="BE91" s="445"/>
      <c r="BF91" s="445"/>
      <c r="BG91" s="445"/>
      <c r="BH91" s="445"/>
      <c r="BI91" s="445"/>
      <c r="BJ91" s="445"/>
      <c r="BK91" s="445"/>
      <c r="BL91" s="445"/>
      <c r="BM91" s="445"/>
      <c r="BN91" s="445"/>
      <c r="BO91" s="445"/>
      <c r="BP91" s="445"/>
      <c r="BQ91" s="32"/>
      <c r="BR91" s="32"/>
    </row>
    <row r="92" spans="2:70" ht="15.75" customHeight="1">
      <c r="B92" s="343"/>
      <c r="C92" s="102" t="s">
        <v>124</v>
      </c>
      <c r="D92" s="102"/>
      <c r="E92" s="102"/>
      <c r="F92" s="102"/>
      <c r="G92" s="102"/>
      <c r="H92" s="102"/>
      <c r="I92" s="102"/>
      <c r="J92" s="102"/>
      <c r="K92" s="113"/>
      <c r="L92" s="445"/>
      <c r="M92" s="445"/>
      <c r="N92" s="445"/>
      <c r="O92" s="445"/>
      <c r="P92" s="445"/>
      <c r="Q92" s="445"/>
      <c r="R92" s="445"/>
      <c r="S92" s="445"/>
      <c r="T92" s="445"/>
      <c r="U92" s="445"/>
      <c r="V92" s="445"/>
      <c r="W92" s="445"/>
      <c r="X92" s="445"/>
      <c r="Y92" s="445"/>
      <c r="Z92" s="445"/>
      <c r="AA92" s="445"/>
      <c r="AB92" s="445"/>
      <c r="AC92" s="445"/>
      <c r="AD92" s="446"/>
      <c r="AE92" s="446"/>
      <c r="AF92" s="446"/>
      <c r="AG92" s="446"/>
      <c r="AH92" s="446"/>
      <c r="AI92" s="446"/>
      <c r="AJ92" s="446"/>
      <c r="AK92" s="446"/>
      <c r="AL92" s="446"/>
      <c r="AM92" s="446"/>
      <c r="AN92" s="446"/>
      <c r="AO92" s="446"/>
      <c r="AP92" s="445"/>
      <c r="AQ92" s="445"/>
      <c r="AR92" s="445"/>
      <c r="AS92" s="445"/>
      <c r="AT92" s="445"/>
      <c r="AU92" s="445"/>
      <c r="AV92" s="445"/>
      <c r="AW92" s="445"/>
      <c r="AX92" s="445"/>
      <c r="AY92" s="445"/>
      <c r="AZ92" s="445"/>
      <c r="BA92" s="445"/>
      <c r="BB92" s="445"/>
      <c r="BC92" s="445"/>
      <c r="BD92" s="445"/>
      <c r="BE92" s="445"/>
      <c r="BF92" s="445"/>
      <c r="BG92" s="445"/>
      <c r="BH92" s="445"/>
      <c r="BI92" s="445"/>
      <c r="BJ92" s="445"/>
      <c r="BK92" s="445"/>
      <c r="BL92" s="445"/>
      <c r="BM92" s="445"/>
      <c r="BN92" s="445"/>
      <c r="BO92" s="445"/>
      <c r="BP92" s="445"/>
      <c r="BQ92" s="32"/>
      <c r="BR92" s="32"/>
    </row>
    <row r="93" spans="2:70" ht="15.75" customHeight="1">
      <c r="B93" s="343"/>
      <c r="C93" s="102" t="s">
        <v>125</v>
      </c>
      <c r="D93" s="102"/>
      <c r="E93" s="102"/>
      <c r="F93" s="102"/>
      <c r="G93" s="102"/>
      <c r="H93" s="102"/>
      <c r="I93" s="102"/>
      <c r="J93" s="102"/>
      <c r="K93" s="113"/>
      <c r="L93" s="445"/>
      <c r="M93" s="445"/>
      <c r="N93" s="445"/>
      <c r="O93" s="445"/>
      <c r="P93" s="445"/>
      <c r="Q93" s="445"/>
      <c r="R93" s="445"/>
      <c r="S93" s="445"/>
      <c r="T93" s="445"/>
      <c r="U93" s="445"/>
      <c r="V93" s="445"/>
      <c r="W93" s="445"/>
      <c r="X93" s="445"/>
      <c r="Y93" s="445"/>
      <c r="Z93" s="445"/>
      <c r="AA93" s="445"/>
      <c r="AB93" s="445"/>
      <c r="AC93" s="445"/>
      <c r="AD93" s="446"/>
      <c r="AE93" s="446"/>
      <c r="AF93" s="446"/>
      <c r="AG93" s="446"/>
      <c r="AH93" s="446"/>
      <c r="AI93" s="446"/>
      <c r="AJ93" s="446"/>
      <c r="AK93" s="446"/>
      <c r="AL93" s="446"/>
      <c r="AM93" s="446"/>
      <c r="AN93" s="446"/>
      <c r="AO93" s="446"/>
      <c r="AP93" s="445"/>
      <c r="AQ93" s="445"/>
      <c r="AR93" s="445"/>
      <c r="AS93" s="445"/>
      <c r="AT93" s="445"/>
      <c r="AU93" s="445"/>
      <c r="AV93" s="445"/>
      <c r="AW93" s="445"/>
      <c r="AX93" s="445"/>
      <c r="AY93" s="445"/>
      <c r="AZ93" s="445"/>
      <c r="BA93" s="445"/>
      <c r="BB93" s="445"/>
      <c r="BC93" s="445"/>
      <c r="BD93" s="445"/>
      <c r="BE93" s="445"/>
      <c r="BF93" s="445"/>
      <c r="BG93" s="445"/>
      <c r="BH93" s="445"/>
      <c r="BI93" s="445"/>
      <c r="BJ93" s="445"/>
      <c r="BK93" s="445"/>
      <c r="BL93" s="445"/>
      <c r="BM93" s="445"/>
      <c r="BN93" s="445"/>
      <c r="BO93" s="445"/>
      <c r="BP93" s="445"/>
      <c r="BQ93" s="32"/>
      <c r="BR93" s="32"/>
    </row>
    <row r="94" spans="2:70" ht="15.75" customHeight="1">
      <c r="B94" s="343"/>
      <c r="C94" s="102" t="s">
        <v>126</v>
      </c>
      <c r="D94" s="102"/>
      <c r="E94" s="102"/>
      <c r="F94" s="102"/>
      <c r="G94" s="102"/>
      <c r="H94" s="102"/>
      <c r="I94" s="102"/>
      <c r="J94" s="102"/>
      <c r="K94" s="113"/>
      <c r="L94" s="445"/>
      <c r="M94" s="445"/>
      <c r="N94" s="445"/>
      <c r="O94" s="445"/>
      <c r="P94" s="445"/>
      <c r="Q94" s="445"/>
      <c r="R94" s="445"/>
      <c r="S94" s="445"/>
      <c r="T94" s="445"/>
      <c r="U94" s="445"/>
      <c r="V94" s="445"/>
      <c r="W94" s="445"/>
      <c r="X94" s="445"/>
      <c r="Y94" s="445"/>
      <c r="Z94" s="445"/>
      <c r="AA94" s="445"/>
      <c r="AB94" s="445"/>
      <c r="AC94" s="445"/>
      <c r="AD94" s="446"/>
      <c r="AE94" s="446"/>
      <c r="AF94" s="446"/>
      <c r="AG94" s="446"/>
      <c r="AH94" s="446"/>
      <c r="AI94" s="446"/>
      <c r="AJ94" s="446"/>
      <c r="AK94" s="446"/>
      <c r="AL94" s="446"/>
      <c r="AM94" s="446"/>
      <c r="AN94" s="446"/>
      <c r="AO94" s="446"/>
      <c r="AP94" s="445"/>
      <c r="AQ94" s="445"/>
      <c r="AR94" s="445"/>
      <c r="AS94" s="445"/>
      <c r="AT94" s="445"/>
      <c r="AU94" s="445"/>
      <c r="AV94" s="445"/>
      <c r="AW94" s="445"/>
      <c r="AX94" s="445"/>
      <c r="AY94" s="445"/>
      <c r="AZ94" s="445"/>
      <c r="BA94" s="445"/>
      <c r="BB94" s="445"/>
      <c r="BC94" s="445"/>
      <c r="BD94" s="445"/>
      <c r="BE94" s="445"/>
      <c r="BF94" s="445"/>
      <c r="BG94" s="445"/>
      <c r="BH94" s="445"/>
      <c r="BI94" s="445"/>
      <c r="BJ94" s="445"/>
      <c r="BK94" s="445"/>
      <c r="BL94" s="445"/>
      <c r="BM94" s="445"/>
      <c r="BN94" s="445"/>
      <c r="BO94" s="445"/>
      <c r="BP94" s="445"/>
      <c r="BQ94" s="32"/>
      <c r="BR94" s="32"/>
    </row>
    <row r="95" spans="2:70" ht="15.75" customHeight="1">
      <c r="B95" s="343"/>
      <c r="C95" s="102" t="s">
        <v>127</v>
      </c>
      <c r="D95" s="102"/>
      <c r="E95" s="102"/>
      <c r="F95" s="102"/>
      <c r="G95" s="102"/>
      <c r="H95" s="102"/>
      <c r="I95" s="102"/>
      <c r="J95" s="102"/>
      <c r="K95" s="113"/>
      <c r="L95" s="445"/>
      <c r="M95" s="445"/>
      <c r="N95" s="445"/>
      <c r="O95" s="445"/>
      <c r="P95" s="445"/>
      <c r="Q95" s="445"/>
      <c r="R95" s="445"/>
      <c r="S95" s="445"/>
      <c r="T95" s="445"/>
      <c r="U95" s="445"/>
      <c r="V95" s="445"/>
      <c r="W95" s="445"/>
      <c r="X95" s="445"/>
      <c r="Y95" s="445"/>
      <c r="Z95" s="445"/>
      <c r="AA95" s="445"/>
      <c r="AB95" s="445"/>
      <c r="AC95" s="445"/>
      <c r="AD95" s="446"/>
      <c r="AE95" s="446"/>
      <c r="AF95" s="446"/>
      <c r="AG95" s="446"/>
      <c r="AH95" s="446"/>
      <c r="AI95" s="446"/>
      <c r="AJ95" s="446"/>
      <c r="AK95" s="446"/>
      <c r="AL95" s="446"/>
      <c r="AM95" s="446"/>
      <c r="AN95" s="446"/>
      <c r="AO95" s="446"/>
      <c r="AP95" s="445"/>
      <c r="AQ95" s="445"/>
      <c r="AR95" s="445"/>
      <c r="AS95" s="445"/>
      <c r="AT95" s="445"/>
      <c r="AU95" s="445"/>
      <c r="AV95" s="445"/>
      <c r="AW95" s="445"/>
      <c r="AX95" s="445"/>
      <c r="AY95" s="445"/>
      <c r="AZ95" s="445"/>
      <c r="BA95" s="445"/>
      <c r="BB95" s="445"/>
      <c r="BC95" s="445"/>
      <c r="BD95" s="445"/>
      <c r="BE95" s="445"/>
      <c r="BF95" s="445"/>
      <c r="BG95" s="445"/>
      <c r="BH95" s="445"/>
      <c r="BI95" s="445"/>
      <c r="BJ95" s="445"/>
      <c r="BK95" s="445"/>
      <c r="BL95" s="445"/>
      <c r="BM95" s="445"/>
      <c r="BN95" s="445"/>
      <c r="BO95" s="445"/>
      <c r="BP95" s="445"/>
      <c r="BQ95" s="32"/>
      <c r="BR95" s="32"/>
    </row>
    <row r="96" spans="2:70" ht="15.75" customHeight="1">
      <c r="B96" s="343"/>
      <c r="C96" s="102" t="s">
        <v>128</v>
      </c>
      <c r="D96" s="102"/>
      <c r="E96" s="102"/>
      <c r="F96" s="102"/>
      <c r="G96" s="102"/>
      <c r="H96" s="102"/>
      <c r="I96" s="102"/>
      <c r="J96" s="102"/>
      <c r="K96" s="113"/>
      <c r="L96" s="445"/>
      <c r="M96" s="445"/>
      <c r="N96" s="445"/>
      <c r="O96" s="445"/>
      <c r="P96" s="445"/>
      <c r="Q96" s="445"/>
      <c r="R96" s="445"/>
      <c r="S96" s="445"/>
      <c r="T96" s="445"/>
      <c r="U96" s="445"/>
      <c r="V96" s="445"/>
      <c r="W96" s="445"/>
      <c r="X96" s="445"/>
      <c r="Y96" s="445"/>
      <c r="Z96" s="445"/>
      <c r="AA96" s="445"/>
      <c r="AB96" s="445"/>
      <c r="AC96" s="445"/>
      <c r="AD96" s="446"/>
      <c r="AE96" s="446"/>
      <c r="AF96" s="446"/>
      <c r="AG96" s="446"/>
      <c r="AH96" s="446"/>
      <c r="AI96" s="446"/>
      <c r="AJ96" s="446"/>
      <c r="AK96" s="446"/>
      <c r="AL96" s="446"/>
      <c r="AM96" s="446"/>
      <c r="AN96" s="446"/>
      <c r="AO96" s="446"/>
      <c r="AP96" s="445"/>
      <c r="AQ96" s="445"/>
      <c r="AR96" s="445"/>
      <c r="AS96" s="445"/>
      <c r="AT96" s="445"/>
      <c r="AU96" s="445"/>
      <c r="AV96" s="445"/>
      <c r="AW96" s="445"/>
      <c r="AX96" s="445"/>
      <c r="AY96" s="445"/>
      <c r="AZ96" s="445"/>
      <c r="BA96" s="445"/>
      <c r="BB96" s="445"/>
      <c r="BC96" s="445"/>
      <c r="BD96" s="445"/>
      <c r="BE96" s="445"/>
      <c r="BF96" s="445"/>
      <c r="BG96" s="445"/>
      <c r="BH96" s="445"/>
      <c r="BI96" s="445"/>
      <c r="BJ96" s="445"/>
      <c r="BK96" s="445"/>
      <c r="BL96" s="445"/>
      <c r="BM96" s="445"/>
      <c r="BN96" s="445"/>
      <c r="BO96" s="445"/>
      <c r="BP96" s="445"/>
      <c r="BQ96" s="32"/>
      <c r="BR96" s="32"/>
    </row>
    <row r="97" spans="2:70" ht="15.75" customHeight="1">
      <c r="B97" s="343"/>
      <c r="C97" s="102" t="s">
        <v>129</v>
      </c>
      <c r="D97" s="102"/>
      <c r="E97" s="102"/>
      <c r="F97" s="102"/>
      <c r="G97" s="102"/>
      <c r="H97" s="102"/>
      <c r="I97" s="102"/>
      <c r="J97" s="102"/>
      <c r="K97" s="113"/>
      <c r="L97" s="445"/>
      <c r="M97" s="445"/>
      <c r="N97" s="445"/>
      <c r="O97" s="445"/>
      <c r="P97" s="445"/>
      <c r="Q97" s="445"/>
      <c r="R97" s="445"/>
      <c r="S97" s="445"/>
      <c r="T97" s="445"/>
      <c r="U97" s="445"/>
      <c r="V97" s="445"/>
      <c r="W97" s="445"/>
      <c r="X97" s="445"/>
      <c r="Y97" s="445"/>
      <c r="Z97" s="445"/>
      <c r="AA97" s="445"/>
      <c r="AB97" s="445"/>
      <c r="AC97" s="445"/>
      <c r="AD97" s="446"/>
      <c r="AE97" s="446"/>
      <c r="AF97" s="446"/>
      <c r="AG97" s="446"/>
      <c r="AH97" s="446"/>
      <c r="AI97" s="446"/>
      <c r="AJ97" s="446"/>
      <c r="AK97" s="446"/>
      <c r="AL97" s="446"/>
      <c r="AM97" s="446"/>
      <c r="AN97" s="446"/>
      <c r="AO97" s="446"/>
      <c r="AP97" s="445"/>
      <c r="AQ97" s="445"/>
      <c r="AR97" s="445"/>
      <c r="AS97" s="445"/>
      <c r="AT97" s="445"/>
      <c r="AU97" s="445"/>
      <c r="AV97" s="445"/>
      <c r="AW97" s="445"/>
      <c r="AX97" s="445"/>
      <c r="AY97" s="445"/>
      <c r="AZ97" s="445"/>
      <c r="BA97" s="445"/>
      <c r="BB97" s="445"/>
      <c r="BC97" s="445"/>
      <c r="BD97" s="445"/>
      <c r="BE97" s="445"/>
      <c r="BF97" s="445"/>
      <c r="BG97" s="445"/>
      <c r="BH97" s="445"/>
      <c r="BI97" s="445"/>
      <c r="BJ97" s="445"/>
      <c r="BK97" s="445"/>
      <c r="BL97" s="445"/>
      <c r="BM97" s="445"/>
      <c r="BN97" s="445"/>
      <c r="BO97" s="445"/>
      <c r="BP97" s="445"/>
      <c r="BQ97" s="32"/>
      <c r="BR97" s="32"/>
    </row>
    <row r="98" spans="2:70" ht="15.75" customHeight="1">
      <c r="B98" s="343"/>
      <c r="C98" s="102" t="s">
        <v>130</v>
      </c>
      <c r="D98" s="102"/>
      <c r="E98" s="102"/>
      <c r="F98" s="102"/>
      <c r="G98" s="102"/>
      <c r="H98" s="102"/>
      <c r="I98" s="102"/>
      <c r="J98" s="102"/>
      <c r="K98" s="113"/>
      <c r="L98" s="445"/>
      <c r="M98" s="445"/>
      <c r="N98" s="445"/>
      <c r="O98" s="445"/>
      <c r="P98" s="445"/>
      <c r="Q98" s="445"/>
      <c r="R98" s="445"/>
      <c r="S98" s="445"/>
      <c r="T98" s="445"/>
      <c r="U98" s="445"/>
      <c r="V98" s="445"/>
      <c r="W98" s="445"/>
      <c r="X98" s="445"/>
      <c r="Y98" s="445"/>
      <c r="Z98" s="445"/>
      <c r="AA98" s="445"/>
      <c r="AB98" s="445"/>
      <c r="AC98" s="445"/>
      <c r="AD98" s="446"/>
      <c r="AE98" s="446"/>
      <c r="AF98" s="446"/>
      <c r="AG98" s="446"/>
      <c r="AH98" s="446"/>
      <c r="AI98" s="446"/>
      <c r="AJ98" s="446"/>
      <c r="AK98" s="446"/>
      <c r="AL98" s="446"/>
      <c r="AM98" s="446"/>
      <c r="AN98" s="446"/>
      <c r="AO98" s="446"/>
      <c r="AP98" s="445"/>
      <c r="AQ98" s="445"/>
      <c r="AR98" s="445"/>
      <c r="AS98" s="445"/>
      <c r="AT98" s="445"/>
      <c r="AU98" s="445"/>
      <c r="AV98" s="445"/>
      <c r="AW98" s="445"/>
      <c r="AX98" s="445"/>
      <c r="AY98" s="445"/>
      <c r="AZ98" s="445"/>
      <c r="BA98" s="445"/>
      <c r="BB98" s="445"/>
      <c r="BC98" s="445"/>
      <c r="BD98" s="445"/>
      <c r="BE98" s="445"/>
      <c r="BF98" s="445"/>
      <c r="BG98" s="445"/>
      <c r="BH98" s="445"/>
      <c r="BI98" s="445"/>
      <c r="BJ98" s="445"/>
      <c r="BK98" s="445"/>
      <c r="BL98" s="445"/>
      <c r="BM98" s="445"/>
      <c r="BN98" s="445"/>
      <c r="BO98" s="445"/>
      <c r="BP98" s="445"/>
      <c r="BQ98" s="32"/>
      <c r="BR98" s="32"/>
    </row>
    <row r="99" spans="2:70" ht="15.75" customHeight="1">
      <c r="B99" s="343"/>
      <c r="C99" s="102" t="s">
        <v>131</v>
      </c>
      <c r="D99" s="102"/>
      <c r="E99" s="102"/>
      <c r="F99" s="102"/>
      <c r="G99" s="102"/>
      <c r="H99" s="102"/>
      <c r="I99" s="102"/>
      <c r="J99" s="102"/>
      <c r="K99" s="113"/>
      <c r="L99" s="445"/>
      <c r="M99" s="445"/>
      <c r="N99" s="445"/>
      <c r="O99" s="445"/>
      <c r="P99" s="445"/>
      <c r="Q99" s="445"/>
      <c r="R99" s="445"/>
      <c r="S99" s="445"/>
      <c r="T99" s="445"/>
      <c r="U99" s="445"/>
      <c r="V99" s="445"/>
      <c r="W99" s="445"/>
      <c r="X99" s="445"/>
      <c r="Y99" s="445"/>
      <c r="Z99" s="445"/>
      <c r="AA99" s="445"/>
      <c r="AB99" s="445"/>
      <c r="AC99" s="445"/>
      <c r="AD99" s="446"/>
      <c r="AE99" s="446"/>
      <c r="AF99" s="446"/>
      <c r="AG99" s="446"/>
      <c r="AH99" s="446"/>
      <c r="AI99" s="446"/>
      <c r="AJ99" s="446"/>
      <c r="AK99" s="446"/>
      <c r="AL99" s="446"/>
      <c r="AM99" s="446"/>
      <c r="AN99" s="446"/>
      <c r="AO99" s="446"/>
      <c r="AP99" s="445"/>
      <c r="AQ99" s="445"/>
      <c r="AR99" s="445"/>
      <c r="AS99" s="445"/>
      <c r="AT99" s="445"/>
      <c r="AU99" s="445"/>
      <c r="AV99" s="445"/>
      <c r="AW99" s="445"/>
      <c r="AX99" s="445"/>
      <c r="AY99" s="445"/>
      <c r="AZ99" s="445"/>
      <c r="BA99" s="445"/>
      <c r="BB99" s="445"/>
      <c r="BC99" s="445"/>
      <c r="BD99" s="445"/>
      <c r="BE99" s="445"/>
      <c r="BF99" s="445"/>
      <c r="BG99" s="445"/>
      <c r="BH99" s="445"/>
      <c r="BI99" s="445"/>
      <c r="BJ99" s="445"/>
      <c r="BK99" s="445"/>
      <c r="BL99" s="445"/>
      <c r="BM99" s="445"/>
      <c r="BN99" s="445"/>
      <c r="BO99" s="445"/>
      <c r="BP99" s="445"/>
      <c r="BQ99" s="32"/>
      <c r="BR99" s="32"/>
    </row>
    <row r="100" spans="2:70" ht="15.75" customHeight="1" thickBot="1">
      <c r="B100" s="343"/>
      <c r="C100" s="102" t="s">
        <v>132</v>
      </c>
      <c r="D100" s="102"/>
      <c r="E100" s="102"/>
      <c r="F100" s="102"/>
      <c r="G100" s="102"/>
      <c r="H100" s="102"/>
      <c r="I100" s="102"/>
      <c r="J100" s="102"/>
      <c r="K100" s="113"/>
      <c r="L100" s="445"/>
      <c r="M100" s="445"/>
      <c r="N100" s="445"/>
      <c r="O100" s="445"/>
      <c r="P100" s="445"/>
      <c r="Q100" s="445"/>
      <c r="R100" s="445"/>
      <c r="S100" s="445"/>
      <c r="T100" s="445"/>
      <c r="U100" s="445"/>
      <c r="V100" s="445"/>
      <c r="W100" s="445"/>
      <c r="X100" s="445"/>
      <c r="Y100" s="445"/>
      <c r="Z100" s="445"/>
      <c r="AA100" s="445"/>
      <c r="AB100" s="445"/>
      <c r="AC100" s="445"/>
      <c r="AD100" s="446"/>
      <c r="AE100" s="446"/>
      <c r="AF100" s="446"/>
      <c r="AG100" s="446"/>
      <c r="AH100" s="446"/>
      <c r="AI100" s="446"/>
      <c r="AJ100" s="446"/>
      <c r="AK100" s="446"/>
      <c r="AL100" s="446"/>
      <c r="AM100" s="446"/>
      <c r="AN100" s="446"/>
      <c r="AO100" s="446"/>
      <c r="AP100" s="445"/>
      <c r="AQ100" s="445"/>
      <c r="AR100" s="445"/>
      <c r="AS100" s="445"/>
      <c r="AT100" s="445"/>
      <c r="AU100" s="445"/>
      <c r="AV100" s="445"/>
      <c r="AW100" s="445"/>
      <c r="AX100" s="445"/>
      <c r="AY100" s="445"/>
      <c r="AZ100" s="445"/>
      <c r="BA100" s="445"/>
      <c r="BB100" s="445"/>
      <c r="BC100" s="445"/>
      <c r="BD100" s="445"/>
      <c r="BE100" s="445"/>
      <c r="BF100" s="445"/>
      <c r="BG100" s="445"/>
      <c r="BH100" s="445"/>
      <c r="BI100" s="445"/>
      <c r="BJ100" s="445"/>
      <c r="BK100" s="445"/>
      <c r="BL100" s="445"/>
      <c r="BM100" s="445"/>
      <c r="BN100" s="445"/>
      <c r="BO100" s="445"/>
      <c r="BP100" s="445"/>
      <c r="BQ100" s="32"/>
      <c r="BR100" s="32"/>
    </row>
    <row r="101" spans="2:70" ht="30.75" customHeight="1" thickBot="1">
      <c r="B101" s="114"/>
      <c r="C101" s="115"/>
      <c r="D101" s="115"/>
      <c r="E101" s="115"/>
      <c r="F101" s="115"/>
      <c r="G101" s="115"/>
      <c r="H101" s="115"/>
      <c r="I101" s="115"/>
      <c r="J101" s="115"/>
      <c r="K101" s="116"/>
      <c r="L101" s="445"/>
      <c r="M101" s="445"/>
      <c r="N101" s="445"/>
      <c r="O101" s="445"/>
      <c r="P101" s="445"/>
      <c r="Q101" s="445"/>
      <c r="R101" s="445"/>
      <c r="S101" s="445"/>
      <c r="T101" s="445"/>
      <c r="U101" s="445"/>
      <c r="V101" s="445"/>
      <c r="W101" s="445"/>
      <c r="X101" s="445"/>
      <c r="Y101" s="445"/>
      <c r="Z101" s="445"/>
      <c r="AA101" s="445"/>
      <c r="AB101" s="445"/>
      <c r="AC101" s="445"/>
      <c r="AD101" s="446"/>
      <c r="AE101" s="446"/>
      <c r="AF101" s="446"/>
      <c r="AG101" s="446"/>
      <c r="AH101" s="446"/>
      <c r="AI101" s="446"/>
      <c r="AJ101" s="446"/>
      <c r="AK101" s="446"/>
      <c r="AL101" s="446"/>
      <c r="AM101" s="446"/>
      <c r="AN101" s="446"/>
      <c r="AO101" s="446"/>
      <c r="AP101" s="445"/>
      <c r="AQ101" s="445"/>
      <c r="AR101" s="445"/>
      <c r="AS101" s="445"/>
      <c r="AT101" s="445"/>
      <c r="AU101" s="445"/>
      <c r="AV101" s="445"/>
      <c r="AW101" s="445"/>
      <c r="AX101" s="445"/>
      <c r="AY101" s="445"/>
      <c r="AZ101" s="445"/>
      <c r="BA101" s="445"/>
      <c r="BB101" s="445"/>
      <c r="BC101" s="445"/>
      <c r="BD101" s="445"/>
      <c r="BE101" s="445"/>
      <c r="BF101" s="445"/>
      <c r="BG101" s="445"/>
      <c r="BH101" s="445"/>
      <c r="BI101" s="445"/>
      <c r="BJ101" s="445"/>
      <c r="BK101" s="445"/>
      <c r="BL101" s="445"/>
      <c r="BM101" s="445"/>
      <c r="BN101" s="445"/>
      <c r="BO101" s="445"/>
      <c r="BP101" s="445"/>
      <c r="BQ101" s="32"/>
      <c r="BR101" s="32"/>
    </row>
    <row r="102" spans="2:70" ht="15.75" customHeight="1" thickBot="1">
      <c r="B102" s="108" t="s">
        <v>94</v>
      </c>
      <c r="C102" s="109" t="s">
        <v>133</v>
      </c>
      <c r="D102" s="109"/>
      <c r="E102" s="109"/>
      <c r="F102" s="109"/>
      <c r="G102" s="109"/>
      <c r="H102" s="109"/>
      <c r="I102" s="109"/>
      <c r="J102" s="109"/>
      <c r="K102" s="110"/>
      <c r="L102" s="445"/>
      <c r="M102" s="445"/>
      <c r="N102" s="445"/>
      <c r="O102" s="445"/>
      <c r="P102" s="445"/>
      <c r="Q102" s="445"/>
      <c r="R102" s="445"/>
      <c r="S102" s="445"/>
      <c r="T102" s="445"/>
      <c r="U102" s="445"/>
      <c r="V102" s="445"/>
      <c r="W102" s="445"/>
      <c r="X102" s="445"/>
      <c r="Y102" s="445"/>
      <c r="Z102" s="445"/>
      <c r="AA102" s="445"/>
      <c r="AB102" s="445"/>
      <c r="AC102" s="445"/>
      <c r="AD102" s="446"/>
      <c r="AE102" s="446"/>
      <c r="AF102" s="446"/>
      <c r="AG102" s="446"/>
      <c r="AH102" s="446"/>
      <c r="AI102" s="446"/>
      <c r="AJ102" s="446"/>
      <c r="AK102" s="446"/>
      <c r="AL102" s="446"/>
      <c r="AM102" s="446"/>
      <c r="AN102" s="446"/>
      <c r="AO102" s="446"/>
      <c r="AP102" s="445"/>
      <c r="AQ102" s="445"/>
      <c r="AR102" s="445"/>
      <c r="AS102" s="445"/>
      <c r="AT102" s="445"/>
      <c r="AU102" s="445"/>
      <c r="AV102" s="445"/>
      <c r="AW102" s="445"/>
      <c r="AX102" s="445"/>
      <c r="AY102" s="445"/>
      <c r="AZ102" s="445"/>
      <c r="BA102" s="445"/>
      <c r="BB102" s="445"/>
      <c r="BC102" s="445"/>
      <c r="BD102" s="445"/>
      <c r="BE102" s="445"/>
      <c r="BF102" s="445"/>
      <c r="BG102" s="445"/>
      <c r="BH102" s="445"/>
      <c r="BI102" s="445"/>
      <c r="BJ102" s="445"/>
      <c r="BK102" s="445"/>
      <c r="BL102" s="445"/>
      <c r="BM102" s="445"/>
      <c r="BN102" s="445"/>
      <c r="BO102" s="445"/>
      <c r="BP102" s="445"/>
      <c r="BQ102" s="32"/>
      <c r="BR102" s="32"/>
    </row>
    <row r="103" spans="2:70" ht="15" customHeight="1">
      <c r="B103" s="117" t="s">
        <v>134</v>
      </c>
      <c r="C103" s="118"/>
      <c r="D103" s="118"/>
      <c r="E103" s="118"/>
      <c r="F103" s="118"/>
      <c r="G103" s="118"/>
      <c r="H103" s="118"/>
      <c r="I103" s="118"/>
      <c r="J103" s="118"/>
      <c r="K103" s="119"/>
      <c r="L103" s="445"/>
      <c r="M103" s="445"/>
      <c r="N103" s="445"/>
      <c r="O103" s="445"/>
      <c r="P103" s="445"/>
      <c r="Q103" s="445"/>
      <c r="R103" s="445"/>
      <c r="S103" s="445"/>
      <c r="T103" s="445"/>
      <c r="U103" s="445"/>
      <c r="V103" s="445"/>
      <c r="W103" s="445"/>
      <c r="X103" s="445"/>
      <c r="Y103" s="445"/>
      <c r="Z103" s="445"/>
      <c r="AA103" s="445"/>
      <c r="AB103" s="445"/>
      <c r="AC103" s="445"/>
      <c r="AD103" s="446"/>
      <c r="AE103" s="446"/>
      <c r="AF103" s="446"/>
      <c r="AG103" s="446"/>
      <c r="AH103" s="446"/>
      <c r="AI103" s="446"/>
      <c r="AJ103" s="446"/>
      <c r="AK103" s="446"/>
      <c r="AL103" s="446"/>
      <c r="AM103" s="446"/>
      <c r="AN103" s="446"/>
      <c r="AO103" s="446"/>
      <c r="AP103" s="445"/>
      <c r="AQ103" s="445"/>
      <c r="AR103" s="445"/>
      <c r="AS103" s="445"/>
      <c r="AT103" s="445"/>
      <c r="AU103" s="445"/>
      <c r="AV103" s="445"/>
      <c r="AW103" s="445"/>
      <c r="AX103" s="445"/>
      <c r="AY103" s="445"/>
      <c r="AZ103" s="445"/>
      <c r="BA103" s="445"/>
      <c r="BB103" s="445"/>
      <c r="BC103" s="445"/>
      <c r="BD103" s="445"/>
      <c r="BE103" s="445"/>
      <c r="BF103" s="445"/>
      <c r="BG103" s="445"/>
      <c r="BH103" s="445"/>
      <c r="BI103" s="445"/>
      <c r="BJ103" s="445"/>
      <c r="BK103" s="445"/>
      <c r="BL103" s="445"/>
      <c r="BM103" s="445"/>
      <c r="BN103" s="445"/>
      <c r="BO103" s="445"/>
      <c r="BP103" s="445"/>
      <c r="BQ103" s="32"/>
      <c r="BR103" s="32"/>
    </row>
    <row r="104" spans="2:70" ht="15.75" customHeight="1">
      <c r="B104" s="342" t="s">
        <v>96</v>
      </c>
      <c r="C104" s="111" t="s">
        <v>135</v>
      </c>
      <c r="D104" s="111"/>
      <c r="E104" s="111"/>
      <c r="F104" s="111"/>
      <c r="G104" s="111"/>
      <c r="H104" s="111"/>
      <c r="I104" s="111"/>
      <c r="J104" s="111"/>
      <c r="K104" s="112"/>
      <c r="L104" s="445"/>
      <c r="M104" s="445"/>
      <c r="N104" s="445"/>
      <c r="O104" s="445"/>
      <c r="P104" s="445"/>
      <c r="Q104" s="445"/>
      <c r="R104" s="445"/>
      <c r="S104" s="445"/>
      <c r="T104" s="445"/>
      <c r="U104" s="445"/>
      <c r="V104" s="445"/>
      <c r="W104" s="445"/>
      <c r="X104" s="445"/>
      <c r="Y104" s="445"/>
      <c r="Z104" s="445"/>
      <c r="AA104" s="445"/>
      <c r="AB104" s="445"/>
      <c r="AC104" s="445"/>
      <c r="AD104" s="446"/>
      <c r="AE104" s="446"/>
      <c r="AF104" s="446"/>
      <c r="AG104" s="446"/>
      <c r="AH104" s="446"/>
      <c r="AI104" s="446"/>
      <c r="AJ104" s="446"/>
      <c r="AK104" s="446"/>
      <c r="AL104" s="446"/>
      <c r="AM104" s="446"/>
      <c r="AN104" s="446"/>
      <c r="AO104" s="446"/>
      <c r="AP104" s="445"/>
      <c r="AQ104" s="445"/>
      <c r="AR104" s="445"/>
      <c r="AS104" s="445"/>
      <c r="AT104" s="445"/>
      <c r="AU104" s="445"/>
      <c r="AV104" s="445"/>
      <c r="AW104" s="445"/>
      <c r="AX104" s="445"/>
      <c r="AY104" s="445"/>
      <c r="AZ104" s="445"/>
      <c r="BA104" s="445"/>
      <c r="BB104" s="445"/>
      <c r="BC104" s="445"/>
      <c r="BD104" s="445"/>
      <c r="BE104" s="445"/>
      <c r="BF104" s="445"/>
      <c r="BG104" s="445"/>
      <c r="BH104" s="445"/>
      <c r="BI104" s="445"/>
      <c r="BJ104" s="445"/>
      <c r="BK104" s="445"/>
      <c r="BL104" s="445"/>
      <c r="BM104" s="445"/>
      <c r="BN104" s="445"/>
      <c r="BO104" s="445"/>
      <c r="BP104" s="445"/>
      <c r="BQ104" s="32"/>
      <c r="BR104" s="32"/>
    </row>
    <row r="105" spans="2:70" ht="15.75" customHeight="1">
      <c r="B105" s="343"/>
      <c r="C105" s="102" t="s">
        <v>136</v>
      </c>
      <c r="D105" s="102"/>
      <c r="E105" s="102"/>
      <c r="F105" s="102"/>
      <c r="G105" s="102"/>
      <c r="H105" s="102"/>
      <c r="I105" s="102"/>
      <c r="J105" s="102"/>
      <c r="K105" s="113"/>
      <c r="L105" s="445"/>
      <c r="M105" s="445"/>
      <c r="N105" s="445"/>
      <c r="O105" s="445"/>
      <c r="P105" s="445"/>
      <c r="Q105" s="445"/>
      <c r="R105" s="445"/>
      <c r="S105" s="445"/>
      <c r="T105" s="445"/>
      <c r="U105" s="445"/>
      <c r="V105" s="445"/>
      <c r="W105" s="445"/>
      <c r="X105" s="445"/>
      <c r="Y105" s="445"/>
      <c r="Z105" s="445"/>
      <c r="AA105" s="445"/>
      <c r="AB105" s="445"/>
      <c r="AC105" s="445"/>
      <c r="AD105" s="446"/>
      <c r="AE105" s="446"/>
      <c r="AF105" s="446"/>
      <c r="AG105" s="446"/>
      <c r="AH105" s="446"/>
      <c r="AI105" s="446"/>
      <c r="AJ105" s="446"/>
      <c r="AK105" s="446"/>
      <c r="AL105" s="446"/>
      <c r="AM105" s="446"/>
      <c r="AN105" s="446"/>
      <c r="AO105" s="446"/>
      <c r="AP105" s="445"/>
      <c r="AQ105" s="445"/>
      <c r="AR105" s="445"/>
      <c r="AS105" s="445"/>
      <c r="AT105" s="445"/>
      <c r="AU105" s="445"/>
      <c r="AV105" s="445"/>
      <c r="AW105" s="445"/>
      <c r="AX105" s="445"/>
      <c r="AY105" s="445"/>
      <c r="AZ105" s="445"/>
      <c r="BA105" s="445"/>
      <c r="BB105" s="445"/>
      <c r="BC105" s="445"/>
      <c r="BD105" s="445"/>
      <c r="BE105" s="445"/>
      <c r="BF105" s="445"/>
      <c r="BG105" s="445"/>
      <c r="BH105" s="445"/>
      <c r="BI105" s="445"/>
      <c r="BJ105" s="445"/>
      <c r="BK105" s="445"/>
      <c r="BL105" s="445"/>
      <c r="BM105" s="445"/>
      <c r="BN105" s="445"/>
      <c r="BO105" s="445"/>
      <c r="BP105" s="445"/>
      <c r="BQ105" s="32"/>
      <c r="BR105" s="32"/>
    </row>
    <row r="106" spans="2:70" ht="15.75" customHeight="1">
      <c r="B106" s="343"/>
      <c r="C106" s="102" t="s">
        <v>137</v>
      </c>
      <c r="D106" s="102"/>
      <c r="E106" s="102"/>
      <c r="F106" s="102"/>
      <c r="G106" s="102"/>
      <c r="H106" s="102"/>
      <c r="I106" s="102"/>
      <c r="J106" s="102"/>
      <c r="K106" s="113"/>
      <c r="L106" s="445"/>
      <c r="M106" s="445"/>
      <c r="N106" s="445"/>
      <c r="O106" s="445"/>
      <c r="P106" s="445"/>
      <c r="Q106" s="445"/>
      <c r="R106" s="445"/>
      <c r="S106" s="445"/>
      <c r="T106" s="445"/>
      <c r="U106" s="445"/>
      <c r="V106" s="445"/>
      <c r="W106" s="445"/>
      <c r="X106" s="445"/>
      <c r="Y106" s="445"/>
      <c r="Z106" s="445"/>
      <c r="AA106" s="445"/>
      <c r="AB106" s="445"/>
      <c r="AC106" s="445"/>
      <c r="AD106" s="446"/>
      <c r="AE106" s="446"/>
      <c r="AF106" s="446"/>
      <c r="AG106" s="446"/>
      <c r="AH106" s="446"/>
      <c r="AI106" s="446"/>
      <c r="AJ106" s="446"/>
      <c r="AK106" s="446"/>
      <c r="AL106" s="446"/>
      <c r="AM106" s="446"/>
      <c r="AN106" s="446"/>
      <c r="AO106" s="446"/>
      <c r="AP106" s="445"/>
      <c r="AQ106" s="445"/>
      <c r="AR106" s="445"/>
      <c r="AS106" s="445"/>
      <c r="AT106" s="445"/>
      <c r="AU106" s="445"/>
      <c r="AV106" s="445"/>
      <c r="AW106" s="445"/>
      <c r="AX106" s="445"/>
      <c r="AY106" s="445"/>
      <c r="AZ106" s="445"/>
      <c r="BA106" s="445"/>
      <c r="BB106" s="445"/>
      <c r="BC106" s="445"/>
      <c r="BD106" s="445"/>
      <c r="BE106" s="445"/>
      <c r="BF106" s="445"/>
      <c r="BG106" s="445"/>
      <c r="BH106" s="445"/>
      <c r="BI106" s="445"/>
      <c r="BJ106" s="445"/>
      <c r="BK106" s="445"/>
      <c r="BL106" s="445"/>
      <c r="BM106" s="445"/>
      <c r="BN106" s="445"/>
      <c r="BO106" s="445"/>
      <c r="BP106" s="445"/>
      <c r="BQ106" s="32"/>
      <c r="BR106" s="32"/>
    </row>
    <row r="107" spans="2:70" ht="15.75" customHeight="1">
      <c r="B107" s="343"/>
      <c r="C107" s="206" t="s">
        <v>138</v>
      </c>
      <c r="D107" s="102"/>
      <c r="E107" s="102"/>
      <c r="F107" s="102"/>
      <c r="G107" s="102"/>
      <c r="H107" s="102"/>
      <c r="I107" s="102"/>
      <c r="J107" s="102"/>
      <c r="K107" s="113"/>
      <c r="L107" s="445"/>
      <c r="M107" s="445"/>
      <c r="N107" s="445"/>
      <c r="O107" s="445"/>
      <c r="P107" s="445"/>
      <c r="Q107" s="445"/>
      <c r="R107" s="445"/>
      <c r="S107" s="445"/>
      <c r="T107" s="445"/>
      <c r="U107" s="445"/>
      <c r="V107" s="445"/>
      <c r="W107" s="445"/>
      <c r="X107" s="445"/>
      <c r="Y107" s="445"/>
      <c r="Z107" s="445"/>
      <c r="AA107" s="445"/>
      <c r="AB107" s="445"/>
      <c r="AC107" s="445"/>
      <c r="AD107" s="446"/>
      <c r="AE107" s="446"/>
      <c r="AF107" s="446"/>
      <c r="AG107" s="446"/>
      <c r="AH107" s="446"/>
      <c r="AI107" s="446"/>
      <c r="AJ107" s="446"/>
      <c r="AK107" s="446"/>
      <c r="AL107" s="446"/>
      <c r="AM107" s="446"/>
      <c r="AN107" s="446"/>
      <c r="AO107" s="446"/>
      <c r="AP107" s="445"/>
      <c r="AQ107" s="445"/>
      <c r="AR107" s="445"/>
      <c r="AS107" s="445"/>
      <c r="AT107" s="445"/>
      <c r="AU107" s="445"/>
      <c r="AV107" s="445"/>
      <c r="AW107" s="445"/>
      <c r="AX107" s="445"/>
      <c r="AY107" s="445"/>
      <c r="AZ107" s="445"/>
      <c r="BA107" s="445"/>
      <c r="BB107" s="445"/>
      <c r="BC107" s="445"/>
      <c r="BD107" s="445"/>
      <c r="BE107" s="445"/>
      <c r="BF107" s="445"/>
      <c r="BG107" s="445"/>
      <c r="BH107" s="445"/>
      <c r="BI107" s="445"/>
      <c r="BJ107" s="445"/>
      <c r="BK107" s="445"/>
      <c r="BL107" s="445"/>
      <c r="BM107" s="445"/>
      <c r="BN107" s="445"/>
      <c r="BO107" s="445"/>
      <c r="BP107" s="445"/>
      <c r="BQ107" s="32"/>
      <c r="BR107" s="32"/>
    </row>
    <row r="108" spans="2:70" ht="15.75" customHeight="1">
      <c r="B108" s="343"/>
      <c r="C108" s="102" t="s">
        <v>139</v>
      </c>
      <c r="D108" s="102"/>
      <c r="E108" s="102"/>
      <c r="F108" s="102"/>
      <c r="G108" s="102"/>
      <c r="H108" s="102"/>
      <c r="I108" s="102"/>
      <c r="J108" s="102"/>
      <c r="K108" s="113"/>
      <c r="L108" s="445"/>
      <c r="M108" s="445"/>
      <c r="N108" s="445"/>
      <c r="O108" s="445"/>
      <c r="P108" s="445"/>
      <c r="Q108" s="445"/>
      <c r="R108" s="445"/>
      <c r="S108" s="445"/>
      <c r="T108" s="445"/>
      <c r="U108" s="445"/>
      <c r="V108" s="445"/>
      <c r="W108" s="445"/>
      <c r="X108" s="445"/>
      <c r="Y108" s="445"/>
      <c r="Z108" s="445"/>
      <c r="AA108" s="445"/>
      <c r="AB108" s="445"/>
      <c r="AC108" s="445"/>
      <c r="AD108" s="446"/>
      <c r="AE108" s="446"/>
      <c r="AF108" s="446"/>
      <c r="AG108" s="446"/>
      <c r="AH108" s="446"/>
      <c r="AI108" s="446"/>
      <c r="AJ108" s="446"/>
      <c r="AK108" s="446"/>
      <c r="AL108" s="446"/>
      <c r="AM108" s="446"/>
      <c r="AN108" s="446"/>
      <c r="AO108" s="446"/>
      <c r="AP108" s="445"/>
      <c r="AQ108" s="445"/>
      <c r="AR108" s="445"/>
      <c r="AS108" s="445"/>
      <c r="AT108" s="445"/>
      <c r="AU108" s="445"/>
      <c r="AV108" s="445"/>
      <c r="AW108" s="445"/>
      <c r="AX108" s="445"/>
      <c r="AY108" s="445"/>
      <c r="AZ108" s="445"/>
      <c r="BA108" s="445"/>
      <c r="BB108" s="445"/>
      <c r="BC108" s="445"/>
      <c r="BD108" s="445"/>
      <c r="BE108" s="445"/>
      <c r="BF108" s="445"/>
      <c r="BG108" s="445"/>
      <c r="BH108" s="445"/>
      <c r="BI108" s="445"/>
      <c r="BJ108" s="445"/>
      <c r="BK108" s="445"/>
      <c r="BL108" s="445"/>
      <c r="BM108" s="445"/>
      <c r="BN108" s="445"/>
      <c r="BO108" s="445"/>
      <c r="BP108" s="445"/>
      <c r="BQ108" s="32"/>
      <c r="BR108" s="32"/>
    </row>
    <row r="109" spans="2:70" ht="15.75" customHeight="1">
      <c r="B109" s="343"/>
      <c r="C109" s="102" t="s">
        <v>140</v>
      </c>
      <c r="D109" s="102"/>
      <c r="E109" s="102"/>
      <c r="F109" s="102"/>
      <c r="G109" s="102"/>
      <c r="H109" s="102"/>
      <c r="I109" s="102"/>
      <c r="J109" s="102"/>
      <c r="K109" s="113"/>
      <c r="L109" s="445"/>
      <c r="M109" s="445"/>
      <c r="N109" s="445"/>
      <c r="O109" s="445"/>
      <c r="P109" s="445"/>
      <c r="Q109" s="445"/>
      <c r="R109" s="445"/>
      <c r="S109" s="445"/>
      <c r="T109" s="445"/>
      <c r="U109" s="445"/>
      <c r="V109" s="445"/>
      <c r="W109" s="445"/>
      <c r="X109" s="445"/>
      <c r="Y109" s="445"/>
      <c r="Z109" s="445"/>
      <c r="AA109" s="445"/>
      <c r="AB109" s="445"/>
      <c r="AC109" s="445"/>
      <c r="AD109" s="446"/>
      <c r="AE109" s="446"/>
      <c r="AF109" s="446"/>
      <c r="AG109" s="446"/>
      <c r="AH109" s="446"/>
      <c r="AI109" s="446"/>
      <c r="AJ109" s="446"/>
      <c r="AK109" s="446"/>
      <c r="AL109" s="446"/>
      <c r="AM109" s="446"/>
      <c r="AN109" s="446"/>
      <c r="AO109" s="446"/>
      <c r="AP109" s="445"/>
      <c r="AQ109" s="445"/>
      <c r="AR109" s="445"/>
      <c r="AS109" s="445"/>
      <c r="AT109" s="445"/>
      <c r="AU109" s="445"/>
      <c r="AV109" s="445"/>
      <c r="AW109" s="445"/>
      <c r="AX109" s="445"/>
      <c r="AY109" s="445"/>
      <c r="AZ109" s="445"/>
      <c r="BA109" s="445"/>
      <c r="BB109" s="445"/>
      <c r="BC109" s="445"/>
      <c r="BD109" s="445"/>
      <c r="BE109" s="445"/>
      <c r="BF109" s="445"/>
      <c r="BG109" s="445"/>
      <c r="BH109" s="445"/>
      <c r="BI109" s="445"/>
      <c r="BJ109" s="445"/>
      <c r="BK109" s="445"/>
      <c r="BL109" s="445"/>
      <c r="BM109" s="445"/>
      <c r="BN109" s="445"/>
      <c r="BO109" s="445"/>
      <c r="BP109" s="445"/>
      <c r="BQ109" s="32"/>
      <c r="BR109" s="32"/>
    </row>
    <row r="110" spans="2:70" ht="15.75" customHeight="1">
      <c r="B110" s="343"/>
      <c r="C110" s="102" t="s">
        <v>141</v>
      </c>
      <c r="D110" s="102"/>
      <c r="E110" s="102"/>
      <c r="F110" s="102"/>
      <c r="G110" s="102"/>
      <c r="H110" s="102"/>
      <c r="I110" s="102"/>
      <c r="J110" s="102"/>
      <c r="K110" s="113"/>
      <c r="L110" s="445"/>
      <c r="M110" s="445"/>
      <c r="N110" s="445"/>
      <c r="O110" s="445"/>
      <c r="P110" s="445"/>
      <c r="Q110" s="445"/>
      <c r="R110" s="445"/>
      <c r="S110" s="445"/>
      <c r="T110" s="445"/>
      <c r="U110" s="445"/>
      <c r="V110" s="445"/>
      <c r="W110" s="445"/>
      <c r="X110" s="445"/>
      <c r="Y110" s="445"/>
      <c r="Z110" s="445"/>
      <c r="AA110" s="445"/>
      <c r="AB110" s="445"/>
      <c r="AC110" s="445"/>
      <c r="AD110" s="446"/>
      <c r="AE110" s="446"/>
      <c r="AF110" s="446"/>
      <c r="AG110" s="446"/>
      <c r="AH110" s="446"/>
      <c r="AI110" s="446"/>
      <c r="AJ110" s="446"/>
      <c r="AK110" s="446"/>
      <c r="AL110" s="446"/>
      <c r="AM110" s="446"/>
      <c r="AN110" s="446"/>
      <c r="AO110" s="446"/>
      <c r="AP110" s="445"/>
      <c r="AQ110" s="445"/>
      <c r="AR110" s="445"/>
      <c r="AS110" s="445"/>
      <c r="AT110" s="445"/>
      <c r="AU110" s="445"/>
      <c r="AV110" s="445"/>
      <c r="AW110" s="445"/>
      <c r="AX110" s="445"/>
      <c r="AY110" s="445"/>
      <c r="AZ110" s="445"/>
      <c r="BA110" s="445"/>
      <c r="BB110" s="445"/>
      <c r="BC110" s="445"/>
      <c r="BD110" s="445"/>
      <c r="BE110" s="445"/>
      <c r="BF110" s="445"/>
      <c r="BG110" s="445"/>
      <c r="BH110" s="445"/>
      <c r="BI110" s="445"/>
      <c r="BJ110" s="445"/>
      <c r="BK110" s="445"/>
      <c r="BL110" s="445"/>
      <c r="BM110" s="445"/>
      <c r="BN110" s="445"/>
      <c r="BO110" s="445"/>
      <c r="BP110" s="445"/>
      <c r="BQ110" s="32"/>
      <c r="BR110" s="32"/>
    </row>
    <row r="111" spans="2:70" ht="15.75" customHeight="1">
      <c r="B111" s="343"/>
      <c r="C111" s="102" t="s">
        <v>142</v>
      </c>
      <c r="D111" s="102"/>
      <c r="E111" s="102"/>
      <c r="F111" s="102"/>
      <c r="G111" s="102"/>
      <c r="H111" s="102"/>
      <c r="I111" s="102"/>
      <c r="J111" s="102"/>
      <c r="K111" s="113"/>
      <c r="L111" s="445"/>
      <c r="M111" s="445"/>
      <c r="N111" s="445"/>
      <c r="O111" s="445"/>
      <c r="P111" s="445"/>
      <c r="Q111" s="445"/>
      <c r="R111" s="445"/>
      <c r="S111" s="445"/>
      <c r="T111" s="445"/>
      <c r="U111" s="445"/>
      <c r="V111" s="445"/>
      <c r="W111" s="445"/>
      <c r="X111" s="445"/>
      <c r="Y111" s="445"/>
      <c r="Z111" s="445"/>
      <c r="AA111" s="445"/>
      <c r="AB111" s="445"/>
      <c r="AC111" s="445"/>
      <c r="AD111" s="446"/>
      <c r="AE111" s="446"/>
      <c r="AF111" s="446"/>
      <c r="AG111" s="446"/>
      <c r="AH111" s="446"/>
      <c r="AI111" s="446"/>
      <c r="AJ111" s="446"/>
      <c r="AK111" s="446"/>
      <c r="AL111" s="446"/>
      <c r="AM111" s="446"/>
      <c r="AN111" s="446"/>
      <c r="AO111" s="446"/>
      <c r="AP111" s="445"/>
      <c r="AQ111" s="445"/>
      <c r="AR111" s="445"/>
      <c r="AS111" s="445"/>
      <c r="AT111" s="445"/>
      <c r="AU111" s="445"/>
      <c r="AV111" s="445"/>
      <c r="AW111" s="445"/>
      <c r="AX111" s="445"/>
      <c r="AY111" s="445"/>
      <c r="AZ111" s="445"/>
      <c r="BA111" s="445"/>
      <c r="BB111" s="445"/>
      <c r="BC111" s="445"/>
      <c r="BD111" s="445"/>
      <c r="BE111" s="445"/>
      <c r="BF111" s="445"/>
      <c r="BG111" s="445"/>
      <c r="BH111" s="445"/>
      <c r="BI111" s="445"/>
      <c r="BJ111" s="445"/>
      <c r="BK111" s="445"/>
      <c r="BL111" s="445"/>
      <c r="BM111" s="445"/>
      <c r="BN111" s="445"/>
      <c r="BO111" s="445"/>
      <c r="BP111" s="445"/>
      <c r="BQ111" s="32"/>
      <c r="BR111" s="32"/>
    </row>
    <row r="112" spans="2:70" ht="15.75" customHeight="1">
      <c r="B112" s="344"/>
      <c r="C112" s="104" t="s">
        <v>143</v>
      </c>
      <c r="D112" s="104"/>
      <c r="E112" s="104"/>
      <c r="F112" s="104"/>
      <c r="G112" s="104"/>
      <c r="H112" s="104"/>
      <c r="I112" s="104"/>
      <c r="J112" s="104"/>
      <c r="K112" s="120"/>
      <c r="L112" s="445"/>
      <c r="M112" s="445"/>
      <c r="N112" s="445"/>
      <c r="O112" s="445"/>
      <c r="P112" s="445"/>
      <c r="Q112" s="445"/>
      <c r="R112" s="445"/>
      <c r="S112" s="445"/>
      <c r="T112" s="445"/>
      <c r="U112" s="445"/>
      <c r="V112" s="445"/>
      <c r="W112" s="445"/>
      <c r="X112" s="445"/>
      <c r="Y112" s="445"/>
      <c r="Z112" s="445"/>
      <c r="AA112" s="445"/>
      <c r="AB112" s="445"/>
      <c r="AC112" s="445"/>
      <c r="AD112" s="446"/>
      <c r="AE112" s="446"/>
      <c r="AF112" s="446"/>
      <c r="AG112" s="446"/>
      <c r="AH112" s="446"/>
      <c r="AI112" s="446"/>
      <c r="AJ112" s="446"/>
      <c r="AK112" s="446"/>
      <c r="AL112" s="446"/>
      <c r="AM112" s="446"/>
      <c r="AN112" s="446"/>
      <c r="AO112" s="446"/>
      <c r="AP112" s="445"/>
      <c r="AQ112" s="445"/>
      <c r="AR112" s="445"/>
      <c r="AS112" s="445"/>
      <c r="AT112" s="445"/>
      <c r="AU112" s="445"/>
      <c r="AV112" s="445"/>
      <c r="AW112" s="445"/>
      <c r="AX112" s="445"/>
      <c r="AY112" s="445"/>
      <c r="AZ112" s="445"/>
      <c r="BA112" s="445"/>
      <c r="BB112" s="445"/>
      <c r="BC112" s="445"/>
      <c r="BD112" s="445"/>
      <c r="BE112" s="445"/>
      <c r="BF112" s="445"/>
      <c r="BG112" s="445"/>
      <c r="BH112" s="445"/>
      <c r="BI112" s="445"/>
      <c r="BJ112" s="445"/>
      <c r="BK112" s="445"/>
      <c r="BL112" s="445"/>
      <c r="BM112" s="445"/>
      <c r="BN112" s="445"/>
      <c r="BO112" s="445"/>
      <c r="BP112" s="445"/>
      <c r="BQ112" s="32"/>
      <c r="BR112" s="32"/>
    </row>
    <row r="113" spans="2:70" ht="15.75" customHeight="1">
      <c r="B113" s="342" t="s">
        <v>97</v>
      </c>
      <c r="C113" s="111" t="s">
        <v>144</v>
      </c>
      <c r="D113" s="111"/>
      <c r="E113" s="111"/>
      <c r="F113" s="111"/>
      <c r="G113" s="111"/>
      <c r="H113" s="111"/>
      <c r="I113" s="111"/>
      <c r="J113" s="111"/>
      <c r="K113" s="112"/>
      <c r="L113" s="445"/>
      <c r="M113" s="445"/>
      <c r="N113" s="445"/>
      <c r="O113" s="445"/>
      <c r="P113" s="445"/>
      <c r="Q113" s="445"/>
      <c r="R113" s="445"/>
      <c r="S113" s="445"/>
      <c r="T113" s="445"/>
      <c r="U113" s="445"/>
      <c r="V113" s="445"/>
      <c r="W113" s="445"/>
      <c r="X113" s="445"/>
      <c r="Y113" s="445"/>
      <c r="Z113" s="445"/>
      <c r="AA113" s="445"/>
      <c r="AB113" s="445"/>
      <c r="AC113" s="445"/>
      <c r="AD113" s="446"/>
      <c r="AE113" s="446"/>
      <c r="AF113" s="446"/>
      <c r="AG113" s="446"/>
      <c r="AH113" s="446"/>
      <c r="AI113" s="446"/>
      <c r="AJ113" s="446"/>
      <c r="AK113" s="446"/>
      <c r="AL113" s="446"/>
      <c r="AM113" s="446"/>
      <c r="AN113" s="446"/>
      <c r="AO113" s="446"/>
      <c r="AP113" s="445"/>
      <c r="AQ113" s="445"/>
      <c r="AR113" s="445"/>
      <c r="AS113" s="445"/>
      <c r="AT113" s="445"/>
      <c r="AU113" s="445"/>
      <c r="AV113" s="445"/>
      <c r="AW113" s="445"/>
      <c r="AX113" s="445"/>
      <c r="AY113" s="445"/>
      <c r="AZ113" s="445"/>
      <c r="BA113" s="445"/>
      <c r="BB113" s="445"/>
      <c r="BC113" s="445"/>
      <c r="BD113" s="445"/>
      <c r="BE113" s="445"/>
      <c r="BF113" s="445"/>
      <c r="BG113" s="445"/>
      <c r="BH113" s="445"/>
      <c r="BI113" s="445"/>
      <c r="BJ113" s="445"/>
      <c r="BK113" s="445"/>
      <c r="BL113" s="445"/>
      <c r="BM113" s="445"/>
      <c r="BN113" s="445"/>
      <c r="BO113" s="445"/>
      <c r="BP113" s="445"/>
      <c r="BQ113" s="32"/>
      <c r="BR113" s="32"/>
    </row>
    <row r="114" spans="2:70" ht="15.75" customHeight="1">
      <c r="B114" s="343"/>
      <c r="C114" s="102" t="s">
        <v>145</v>
      </c>
      <c r="D114" s="102"/>
      <c r="E114" s="102"/>
      <c r="F114" s="102"/>
      <c r="G114" s="102"/>
      <c r="H114" s="102"/>
      <c r="I114" s="102"/>
      <c r="J114" s="102"/>
      <c r="K114" s="113"/>
      <c r="L114" s="445"/>
      <c r="M114" s="445"/>
      <c r="N114" s="445"/>
      <c r="O114" s="445"/>
      <c r="P114" s="445"/>
      <c r="Q114" s="445"/>
      <c r="R114" s="445"/>
      <c r="S114" s="445"/>
      <c r="T114" s="445"/>
      <c r="U114" s="445"/>
      <c r="V114" s="445"/>
      <c r="W114" s="445"/>
      <c r="X114" s="445"/>
      <c r="Y114" s="445"/>
      <c r="Z114" s="445"/>
      <c r="AA114" s="445"/>
      <c r="AB114" s="445"/>
      <c r="AC114" s="445"/>
      <c r="AD114" s="446"/>
      <c r="AE114" s="446"/>
      <c r="AF114" s="446"/>
      <c r="AG114" s="446"/>
      <c r="AH114" s="446"/>
      <c r="AI114" s="446"/>
      <c r="AJ114" s="446"/>
      <c r="AK114" s="446"/>
      <c r="AL114" s="446"/>
      <c r="AM114" s="446"/>
      <c r="AN114" s="446"/>
      <c r="AO114" s="446"/>
      <c r="AP114" s="445"/>
      <c r="AQ114" s="445"/>
      <c r="AR114" s="445"/>
      <c r="AS114" s="445"/>
      <c r="AT114" s="445"/>
      <c r="AU114" s="445"/>
      <c r="AV114" s="445"/>
      <c r="AW114" s="445"/>
      <c r="AX114" s="445"/>
      <c r="AY114" s="445"/>
      <c r="AZ114" s="445"/>
      <c r="BA114" s="445"/>
      <c r="BB114" s="445"/>
      <c r="BC114" s="445"/>
      <c r="BD114" s="445"/>
      <c r="BE114" s="445"/>
      <c r="BF114" s="445"/>
      <c r="BG114" s="445"/>
      <c r="BH114" s="445"/>
      <c r="BI114" s="445"/>
      <c r="BJ114" s="445"/>
      <c r="BK114" s="445"/>
      <c r="BL114" s="445"/>
      <c r="BM114" s="445"/>
      <c r="BN114" s="445"/>
      <c r="BO114" s="445"/>
      <c r="BP114" s="445"/>
      <c r="BQ114" s="32"/>
      <c r="BR114" s="32"/>
    </row>
    <row r="115" spans="2:70" ht="15.75" customHeight="1">
      <c r="B115" s="343"/>
      <c r="C115" s="102" t="s">
        <v>146</v>
      </c>
      <c r="D115" s="102"/>
      <c r="E115" s="102"/>
      <c r="F115" s="102"/>
      <c r="G115" s="102"/>
      <c r="H115" s="102"/>
      <c r="I115" s="102"/>
      <c r="J115" s="102"/>
      <c r="K115" s="113"/>
      <c r="L115" s="445"/>
      <c r="M115" s="445"/>
      <c r="N115" s="445"/>
      <c r="O115" s="445"/>
      <c r="P115" s="445"/>
      <c r="Q115" s="445"/>
      <c r="R115" s="445"/>
      <c r="S115" s="445"/>
      <c r="T115" s="445"/>
      <c r="U115" s="445"/>
      <c r="V115" s="445"/>
      <c r="W115" s="445"/>
      <c r="X115" s="445"/>
      <c r="Y115" s="445"/>
      <c r="Z115" s="445"/>
      <c r="AA115" s="445"/>
      <c r="AB115" s="445"/>
      <c r="AC115" s="445"/>
      <c r="AD115" s="446"/>
      <c r="AE115" s="446"/>
      <c r="AF115" s="446"/>
      <c r="AG115" s="446"/>
      <c r="AH115" s="446"/>
      <c r="AI115" s="446"/>
      <c r="AJ115" s="446"/>
      <c r="AK115" s="446"/>
      <c r="AL115" s="446"/>
      <c r="AM115" s="446"/>
      <c r="AN115" s="446"/>
      <c r="AO115" s="446"/>
      <c r="AP115" s="445"/>
      <c r="AQ115" s="445"/>
      <c r="AR115" s="445"/>
      <c r="AS115" s="445"/>
      <c r="AT115" s="445"/>
      <c r="AU115" s="445"/>
      <c r="AV115" s="445"/>
      <c r="AW115" s="445"/>
      <c r="AX115" s="445"/>
      <c r="AY115" s="445"/>
      <c r="AZ115" s="445"/>
      <c r="BA115" s="445"/>
      <c r="BB115" s="445"/>
      <c r="BC115" s="445"/>
      <c r="BD115" s="445"/>
      <c r="BE115" s="445"/>
      <c r="BF115" s="445"/>
      <c r="BG115" s="445"/>
      <c r="BH115" s="445"/>
      <c r="BI115" s="445"/>
      <c r="BJ115" s="445"/>
      <c r="BK115" s="445"/>
      <c r="BL115" s="445"/>
      <c r="BM115" s="445"/>
      <c r="BN115" s="445"/>
      <c r="BO115" s="445"/>
      <c r="BP115" s="445"/>
      <c r="BQ115" s="32"/>
      <c r="BR115" s="32"/>
    </row>
    <row r="116" spans="2:70" ht="15.75" customHeight="1">
      <c r="B116" s="343"/>
      <c r="C116" s="103" t="s">
        <v>147</v>
      </c>
      <c r="D116" s="102"/>
      <c r="E116" s="102"/>
      <c r="F116" s="102"/>
      <c r="G116" s="102"/>
      <c r="H116" s="102"/>
      <c r="I116" s="102"/>
      <c r="J116" s="102"/>
      <c r="K116" s="113"/>
      <c r="L116" s="445"/>
      <c r="M116" s="445"/>
      <c r="N116" s="445"/>
      <c r="O116" s="445"/>
      <c r="P116" s="445"/>
      <c r="Q116" s="445"/>
      <c r="R116" s="445"/>
      <c r="S116" s="445"/>
      <c r="T116" s="445"/>
      <c r="U116" s="445"/>
      <c r="V116" s="445"/>
      <c r="W116" s="445"/>
      <c r="X116" s="445"/>
      <c r="Y116" s="445"/>
      <c r="Z116" s="445"/>
      <c r="AA116" s="445"/>
      <c r="AB116" s="445"/>
      <c r="AC116" s="445"/>
      <c r="AD116" s="446"/>
      <c r="AE116" s="446"/>
      <c r="AF116" s="446"/>
      <c r="AG116" s="446"/>
      <c r="AH116" s="446"/>
      <c r="AI116" s="446"/>
      <c r="AJ116" s="446"/>
      <c r="AK116" s="446"/>
      <c r="AL116" s="446"/>
      <c r="AM116" s="446"/>
      <c r="AN116" s="446"/>
      <c r="AO116" s="446"/>
      <c r="AP116" s="445"/>
      <c r="AQ116" s="445"/>
      <c r="AR116" s="445"/>
      <c r="AS116" s="445"/>
      <c r="AT116" s="445"/>
      <c r="AU116" s="445"/>
      <c r="AV116" s="445"/>
      <c r="AW116" s="445"/>
      <c r="AX116" s="445"/>
      <c r="AY116" s="445"/>
      <c r="AZ116" s="445"/>
      <c r="BA116" s="445"/>
      <c r="BB116" s="445"/>
      <c r="BC116" s="445"/>
      <c r="BD116" s="445"/>
      <c r="BE116" s="445"/>
      <c r="BF116" s="445"/>
      <c r="BG116" s="445"/>
      <c r="BH116" s="445"/>
      <c r="BI116" s="445"/>
      <c r="BJ116" s="445"/>
      <c r="BK116" s="445"/>
      <c r="BL116" s="445"/>
      <c r="BM116" s="445"/>
      <c r="BN116" s="445"/>
      <c r="BO116" s="445"/>
      <c r="BP116" s="445"/>
      <c r="BQ116" s="32"/>
      <c r="BR116" s="32"/>
    </row>
    <row r="117" spans="2:70" ht="15.75" customHeight="1">
      <c r="B117" s="343"/>
      <c r="C117" s="102" t="s">
        <v>148</v>
      </c>
      <c r="D117" s="102"/>
      <c r="E117" s="102"/>
      <c r="F117" s="102"/>
      <c r="G117" s="102"/>
      <c r="H117" s="102"/>
      <c r="I117" s="102"/>
      <c r="J117" s="102"/>
      <c r="K117" s="113"/>
      <c r="L117" s="445"/>
      <c r="M117" s="445"/>
      <c r="N117" s="445"/>
      <c r="O117" s="445"/>
      <c r="P117" s="445"/>
      <c r="Q117" s="445"/>
      <c r="R117" s="445"/>
      <c r="S117" s="445"/>
      <c r="T117" s="445"/>
      <c r="U117" s="445"/>
      <c r="V117" s="445"/>
      <c r="W117" s="445"/>
      <c r="X117" s="445"/>
      <c r="Y117" s="445"/>
      <c r="Z117" s="445"/>
      <c r="AA117" s="445"/>
      <c r="AB117" s="445"/>
      <c r="AC117" s="445"/>
      <c r="AD117" s="446"/>
      <c r="AE117" s="446"/>
      <c r="AF117" s="446"/>
      <c r="AG117" s="446"/>
      <c r="AH117" s="446"/>
      <c r="AI117" s="446"/>
      <c r="AJ117" s="446"/>
      <c r="AK117" s="446"/>
      <c r="AL117" s="446"/>
      <c r="AM117" s="446"/>
      <c r="AN117" s="446"/>
      <c r="AO117" s="446"/>
      <c r="AP117" s="445"/>
      <c r="AQ117" s="445"/>
      <c r="AR117" s="445"/>
      <c r="AS117" s="445"/>
      <c r="AT117" s="445"/>
      <c r="AU117" s="445"/>
      <c r="AV117" s="445"/>
      <c r="AW117" s="445"/>
      <c r="AX117" s="445"/>
      <c r="AY117" s="445"/>
      <c r="AZ117" s="445"/>
      <c r="BA117" s="445"/>
      <c r="BB117" s="445"/>
      <c r="BC117" s="445"/>
      <c r="BD117" s="445"/>
      <c r="BE117" s="445"/>
      <c r="BF117" s="445"/>
      <c r="BG117" s="445"/>
      <c r="BH117" s="445"/>
      <c r="BI117" s="445"/>
      <c r="BJ117" s="445"/>
      <c r="BK117" s="445"/>
      <c r="BL117" s="445"/>
      <c r="BM117" s="445"/>
      <c r="BN117" s="445"/>
      <c r="BO117" s="445"/>
      <c r="BP117" s="445"/>
      <c r="BQ117" s="32"/>
      <c r="BR117" s="32"/>
    </row>
    <row r="118" spans="2:70" ht="15.75" customHeight="1">
      <c r="B118" s="344"/>
      <c r="C118" s="104" t="s">
        <v>149</v>
      </c>
      <c r="D118" s="104"/>
      <c r="E118" s="104"/>
      <c r="F118" s="104"/>
      <c r="G118" s="104"/>
      <c r="H118" s="104"/>
      <c r="I118" s="104"/>
      <c r="J118" s="104"/>
      <c r="K118" s="120"/>
      <c r="L118" s="445"/>
      <c r="M118" s="445"/>
      <c r="N118" s="445"/>
      <c r="O118" s="445"/>
      <c r="P118" s="445"/>
      <c r="Q118" s="445"/>
      <c r="R118" s="445"/>
      <c r="S118" s="445"/>
      <c r="T118" s="445"/>
      <c r="U118" s="445"/>
      <c r="V118" s="445"/>
      <c r="W118" s="445"/>
      <c r="X118" s="445"/>
      <c r="Y118" s="445"/>
      <c r="Z118" s="445"/>
      <c r="AA118" s="445"/>
      <c r="AB118" s="445"/>
      <c r="AC118" s="445"/>
      <c r="AD118" s="446"/>
      <c r="AE118" s="446"/>
      <c r="AF118" s="446"/>
      <c r="AG118" s="446"/>
      <c r="AH118" s="446"/>
      <c r="AI118" s="446"/>
      <c r="AJ118" s="446"/>
      <c r="AK118" s="446"/>
      <c r="AL118" s="446"/>
      <c r="AM118" s="446"/>
      <c r="AN118" s="446"/>
      <c r="AO118" s="446"/>
      <c r="AP118" s="445"/>
      <c r="AQ118" s="445"/>
      <c r="AR118" s="445"/>
      <c r="AS118" s="445"/>
      <c r="AT118" s="445"/>
      <c r="AU118" s="445"/>
      <c r="AV118" s="445"/>
      <c r="AW118" s="445"/>
      <c r="AX118" s="445"/>
      <c r="AY118" s="445"/>
      <c r="AZ118" s="445"/>
      <c r="BA118" s="445"/>
      <c r="BB118" s="445"/>
      <c r="BC118" s="445"/>
      <c r="BD118" s="445"/>
      <c r="BE118" s="445"/>
      <c r="BF118" s="445"/>
      <c r="BG118" s="445"/>
      <c r="BH118" s="445"/>
      <c r="BI118" s="445"/>
      <c r="BJ118" s="445"/>
      <c r="BK118" s="445"/>
      <c r="BL118" s="445"/>
      <c r="BM118" s="445"/>
      <c r="BN118" s="445"/>
      <c r="BO118" s="445"/>
      <c r="BP118" s="445"/>
      <c r="BQ118" s="32"/>
      <c r="BR118" s="32"/>
    </row>
    <row r="119" spans="2:70" ht="15.75" customHeight="1">
      <c r="B119" s="342" t="s">
        <v>98</v>
      </c>
      <c r="C119" s="111" t="s">
        <v>150</v>
      </c>
      <c r="D119" s="111"/>
      <c r="E119" s="111"/>
      <c r="F119" s="111"/>
      <c r="G119" s="111"/>
      <c r="H119" s="111"/>
      <c r="I119" s="111"/>
      <c r="J119" s="111"/>
      <c r="K119" s="112"/>
      <c r="L119" s="445"/>
      <c r="M119" s="445"/>
      <c r="N119" s="445"/>
      <c r="O119" s="445"/>
      <c r="P119" s="445"/>
      <c r="Q119" s="445"/>
      <c r="R119" s="445"/>
      <c r="S119" s="445"/>
      <c r="T119" s="445"/>
      <c r="U119" s="445"/>
      <c r="V119" s="445"/>
      <c r="W119" s="445"/>
      <c r="X119" s="445"/>
      <c r="Y119" s="445"/>
      <c r="Z119" s="445"/>
      <c r="AA119" s="445"/>
      <c r="AB119" s="445"/>
      <c r="AC119" s="445"/>
      <c r="AD119" s="446"/>
      <c r="AE119" s="446"/>
      <c r="AF119" s="446"/>
      <c r="AG119" s="446"/>
      <c r="AH119" s="446"/>
      <c r="AI119" s="446"/>
      <c r="AJ119" s="446"/>
      <c r="AK119" s="446"/>
      <c r="AL119" s="446"/>
      <c r="AM119" s="446"/>
      <c r="AN119" s="446"/>
      <c r="AO119" s="446"/>
      <c r="AP119" s="445"/>
      <c r="AQ119" s="445"/>
      <c r="AR119" s="445"/>
      <c r="AS119" s="445"/>
      <c r="AT119" s="445"/>
      <c r="AU119" s="445"/>
      <c r="AV119" s="445"/>
      <c r="AW119" s="445"/>
      <c r="AX119" s="445"/>
      <c r="AY119" s="445"/>
      <c r="AZ119" s="445"/>
      <c r="BA119" s="445"/>
      <c r="BB119" s="445"/>
      <c r="BC119" s="445"/>
      <c r="BD119" s="445"/>
      <c r="BE119" s="445"/>
      <c r="BF119" s="445"/>
      <c r="BG119" s="445"/>
      <c r="BH119" s="445"/>
      <c r="BI119" s="445"/>
      <c r="BJ119" s="445"/>
      <c r="BK119" s="445"/>
      <c r="BL119" s="445"/>
      <c r="BM119" s="445"/>
      <c r="BN119" s="445"/>
      <c r="BO119" s="445"/>
      <c r="BP119" s="445"/>
      <c r="BQ119" s="32"/>
      <c r="BR119" s="32"/>
    </row>
    <row r="120" spans="2:70" ht="15.75" customHeight="1">
      <c r="B120" s="344"/>
      <c r="C120" s="104" t="s">
        <v>151</v>
      </c>
      <c r="D120" s="104"/>
      <c r="E120" s="104"/>
      <c r="F120" s="104"/>
      <c r="G120" s="104"/>
      <c r="H120" s="104"/>
      <c r="I120" s="104"/>
      <c r="J120" s="104"/>
      <c r="K120" s="120"/>
      <c r="L120" s="445"/>
      <c r="M120" s="445"/>
      <c r="N120" s="445"/>
      <c r="O120" s="445"/>
      <c r="P120" s="445"/>
      <c r="Q120" s="445"/>
      <c r="R120" s="445"/>
      <c r="S120" s="445"/>
      <c r="T120" s="445"/>
      <c r="U120" s="445"/>
      <c r="V120" s="445"/>
      <c r="W120" s="445"/>
      <c r="X120" s="445"/>
      <c r="Y120" s="445"/>
      <c r="Z120" s="445"/>
      <c r="AA120" s="445"/>
      <c r="AB120" s="445"/>
      <c r="AC120" s="445"/>
      <c r="AD120" s="446"/>
      <c r="AE120" s="446"/>
      <c r="AF120" s="446"/>
      <c r="AG120" s="446"/>
      <c r="AH120" s="446"/>
      <c r="AI120" s="446"/>
      <c r="AJ120" s="446"/>
      <c r="AK120" s="446"/>
      <c r="AL120" s="446"/>
      <c r="AM120" s="446"/>
      <c r="AN120" s="446"/>
      <c r="AO120" s="446"/>
      <c r="AP120" s="445"/>
      <c r="AQ120" s="445"/>
      <c r="AR120" s="445"/>
      <c r="AS120" s="445"/>
      <c r="AT120" s="445"/>
      <c r="AU120" s="445"/>
      <c r="AV120" s="445"/>
      <c r="AW120" s="445"/>
      <c r="AX120" s="445"/>
      <c r="AY120" s="445"/>
      <c r="AZ120" s="445"/>
      <c r="BA120" s="445"/>
      <c r="BB120" s="445"/>
      <c r="BC120" s="445"/>
      <c r="BD120" s="445"/>
      <c r="BE120" s="445"/>
      <c r="BF120" s="445"/>
      <c r="BG120" s="445"/>
      <c r="BH120" s="445"/>
      <c r="BI120" s="445"/>
      <c r="BJ120" s="445"/>
      <c r="BK120" s="445"/>
      <c r="BL120" s="445"/>
      <c r="BM120" s="445"/>
      <c r="BN120" s="445"/>
      <c r="BO120" s="445"/>
      <c r="BP120" s="445"/>
      <c r="BQ120" s="32"/>
      <c r="BR120" s="32"/>
    </row>
    <row r="121" spans="2:70">
      <c r="B121" s="121" t="s">
        <v>152</v>
      </c>
      <c r="C121" s="118"/>
      <c r="D121" s="118"/>
      <c r="E121" s="118"/>
      <c r="F121" s="118"/>
      <c r="G121" s="118"/>
      <c r="H121" s="118"/>
      <c r="I121" s="118"/>
      <c r="J121" s="118"/>
      <c r="K121" s="119"/>
      <c r="L121" s="445"/>
      <c r="M121" s="445"/>
      <c r="N121" s="445"/>
      <c r="O121" s="445"/>
      <c r="P121" s="445"/>
      <c r="Q121" s="445"/>
      <c r="R121" s="445"/>
      <c r="S121" s="445"/>
      <c r="T121" s="445"/>
      <c r="U121" s="445"/>
      <c r="V121" s="445"/>
      <c r="W121" s="445"/>
      <c r="X121" s="445"/>
      <c r="Y121" s="445"/>
      <c r="Z121" s="445"/>
      <c r="AA121" s="445"/>
      <c r="AB121" s="445"/>
      <c r="AC121" s="445"/>
      <c r="AD121" s="446"/>
      <c r="AE121" s="446"/>
      <c r="AF121" s="446"/>
      <c r="AG121" s="446"/>
      <c r="AH121" s="446"/>
      <c r="AI121" s="446"/>
      <c r="AJ121" s="446"/>
      <c r="AK121" s="446"/>
      <c r="AL121" s="446"/>
      <c r="AM121" s="446"/>
      <c r="AN121" s="446"/>
      <c r="AO121" s="446"/>
      <c r="AP121" s="445"/>
      <c r="AQ121" s="445"/>
      <c r="AR121" s="445"/>
      <c r="AS121" s="445"/>
      <c r="AT121" s="445"/>
      <c r="AU121" s="445"/>
      <c r="AV121" s="445"/>
      <c r="AW121" s="445"/>
      <c r="AX121" s="445"/>
      <c r="AY121" s="445"/>
      <c r="AZ121" s="445"/>
      <c r="BA121" s="445"/>
      <c r="BB121" s="445"/>
      <c r="BC121" s="445"/>
      <c r="BD121" s="445"/>
      <c r="BE121" s="445"/>
      <c r="BF121" s="445"/>
      <c r="BG121" s="445"/>
      <c r="BH121" s="445"/>
      <c r="BI121" s="445"/>
      <c r="BJ121" s="445"/>
      <c r="BK121" s="445"/>
      <c r="BL121" s="445"/>
      <c r="BM121" s="445"/>
      <c r="BN121" s="445"/>
      <c r="BO121" s="445"/>
      <c r="BP121" s="445"/>
      <c r="BQ121" s="32"/>
      <c r="BR121" s="32"/>
    </row>
    <row r="122" spans="2:70" ht="15.75" customHeight="1">
      <c r="B122" s="342" t="s">
        <v>96</v>
      </c>
      <c r="C122" s="111" t="s">
        <v>153</v>
      </c>
      <c r="D122" s="111"/>
      <c r="E122" s="111"/>
      <c r="F122" s="111"/>
      <c r="G122" s="111"/>
      <c r="H122" s="111"/>
      <c r="I122" s="111"/>
      <c r="J122" s="111"/>
      <c r="K122" s="112"/>
      <c r="L122" s="445"/>
      <c r="M122" s="445"/>
      <c r="N122" s="445"/>
      <c r="O122" s="445"/>
      <c r="P122" s="445"/>
      <c r="Q122" s="445"/>
      <c r="R122" s="445"/>
      <c r="S122" s="445"/>
      <c r="T122" s="445"/>
      <c r="U122" s="445"/>
      <c r="V122" s="445"/>
      <c r="W122" s="445"/>
      <c r="X122" s="445"/>
      <c r="Y122" s="445"/>
      <c r="Z122" s="445"/>
      <c r="AA122" s="445"/>
      <c r="AB122" s="445"/>
      <c r="AC122" s="445"/>
      <c r="AD122" s="446"/>
      <c r="AE122" s="446"/>
      <c r="AF122" s="446"/>
      <c r="AG122" s="446"/>
      <c r="AH122" s="446"/>
      <c r="AI122" s="446"/>
      <c r="AJ122" s="446"/>
      <c r="AK122" s="446"/>
      <c r="AL122" s="446"/>
      <c r="AM122" s="446"/>
      <c r="AN122" s="446"/>
      <c r="AO122" s="446"/>
      <c r="AP122" s="445"/>
      <c r="AQ122" s="445"/>
      <c r="AR122" s="445"/>
      <c r="AS122" s="445"/>
      <c r="AT122" s="445"/>
      <c r="AU122" s="445"/>
      <c r="AV122" s="445"/>
      <c r="AW122" s="445"/>
      <c r="AX122" s="445"/>
      <c r="AY122" s="445"/>
      <c r="AZ122" s="445"/>
      <c r="BA122" s="445"/>
      <c r="BB122" s="445"/>
      <c r="BC122" s="445"/>
      <c r="BD122" s="445"/>
      <c r="BE122" s="445"/>
      <c r="BF122" s="445"/>
      <c r="BG122" s="445"/>
      <c r="BH122" s="445"/>
      <c r="BI122" s="445"/>
      <c r="BJ122" s="445"/>
      <c r="BK122" s="445"/>
      <c r="BL122" s="445"/>
      <c r="BM122" s="445"/>
      <c r="BN122" s="445"/>
      <c r="BO122" s="445"/>
      <c r="BP122" s="445"/>
      <c r="BQ122" s="32"/>
      <c r="BR122" s="32"/>
    </row>
    <row r="123" spans="2:70" ht="15.75" customHeight="1">
      <c r="B123" s="343"/>
      <c r="C123" s="102" t="s">
        <v>154</v>
      </c>
      <c r="D123" s="102"/>
      <c r="E123" s="102"/>
      <c r="F123" s="102"/>
      <c r="G123" s="102"/>
      <c r="H123" s="102"/>
      <c r="I123" s="102"/>
      <c r="J123" s="102"/>
      <c r="K123" s="113"/>
      <c r="L123" s="445"/>
      <c r="M123" s="445"/>
      <c r="N123" s="445"/>
      <c r="O123" s="445"/>
      <c r="P123" s="445"/>
      <c r="Q123" s="445"/>
      <c r="R123" s="445"/>
      <c r="S123" s="445"/>
      <c r="T123" s="445"/>
      <c r="U123" s="445"/>
      <c r="V123" s="445"/>
      <c r="W123" s="445"/>
      <c r="X123" s="445"/>
      <c r="Y123" s="445"/>
      <c r="Z123" s="445"/>
      <c r="AA123" s="445"/>
      <c r="AB123" s="445"/>
      <c r="AC123" s="445"/>
      <c r="AD123" s="446"/>
      <c r="AE123" s="446"/>
      <c r="AF123" s="446"/>
      <c r="AG123" s="446"/>
      <c r="AH123" s="446"/>
      <c r="AI123" s="446"/>
      <c r="AJ123" s="446"/>
      <c r="AK123" s="446"/>
      <c r="AL123" s="446"/>
      <c r="AM123" s="446"/>
      <c r="AN123" s="446"/>
      <c r="AO123" s="446"/>
      <c r="AP123" s="445"/>
      <c r="AQ123" s="445"/>
      <c r="AR123" s="445"/>
      <c r="AS123" s="445"/>
      <c r="AT123" s="445"/>
      <c r="AU123" s="445"/>
      <c r="AV123" s="445"/>
      <c r="AW123" s="445"/>
      <c r="AX123" s="445"/>
      <c r="AY123" s="445"/>
      <c r="AZ123" s="445"/>
      <c r="BA123" s="445"/>
      <c r="BB123" s="445"/>
      <c r="BC123" s="445"/>
      <c r="BD123" s="445"/>
      <c r="BE123" s="445"/>
      <c r="BF123" s="445"/>
      <c r="BG123" s="445"/>
      <c r="BH123" s="445"/>
      <c r="BI123" s="445"/>
      <c r="BJ123" s="445"/>
      <c r="BK123" s="445"/>
      <c r="BL123" s="445"/>
      <c r="BM123" s="445"/>
      <c r="BN123" s="445"/>
      <c r="BO123" s="445"/>
      <c r="BP123" s="445"/>
      <c r="BQ123" s="32"/>
      <c r="BR123" s="32"/>
    </row>
    <row r="124" spans="2:70" ht="15.75" customHeight="1">
      <c r="B124" s="343"/>
      <c r="C124" s="102" t="s">
        <v>155</v>
      </c>
      <c r="D124" s="102"/>
      <c r="E124" s="102"/>
      <c r="F124" s="102"/>
      <c r="G124" s="102"/>
      <c r="H124" s="102"/>
      <c r="I124" s="102"/>
      <c r="J124" s="102"/>
      <c r="K124" s="113"/>
      <c r="L124" s="445"/>
      <c r="M124" s="445"/>
      <c r="N124" s="445"/>
      <c r="O124" s="445"/>
      <c r="P124" s="445"/>
      <c r="Q124" s="445"/>
      <c r="R124" s="445"/>
      <c r="S124" s="445"/>
      <c r="T124" s="445"/>
      <c r="U124" s="445"/>
      <c r="V124" s="445"/>
      <c r="W124" s="445"/>
      <c r="X124" s="445"/>
      <c r="Y124" s="445"/>
      <c r="Z124" s="445"/>
      <c r="AA124" s="445"/>
      <c r="AB124" s="445"/>
      <c r="AC124" s="445"/>
      <c r="AD124" s="446"/>
      <c r="AE124" s="446"/>
      <c r="AF124" s="446"/>
      <c r="AG124" s="446"/>
      <c r="AH124" s="446"/>
      <c r="AI124" s="446"/>
      <c r="AJ124" s="446"/>
      <c r="AK124" s="446"/>
      <c r="AL124" s="446"/>
      <c r="AM124" s="446"/>
      <c r="AN124" s="446"/>
      <c r="AO124" s="446"/>
      <c r="AP124" s="445"/>
      <c r="AQ124" s="445"/>
      <c r="AR124" s="445"/>
      <c r="AS124" s="445"/>
      <c r="AT124" s="445"/>
      <c r="AU124" s="445"/>
      <c r="AV124" s="445"/>
      <c r="AW124" s="445"/>
      <c r="AX124" s="445"/>
      <c r="AY124" s="445"/>
      <c r="AZ124" s="445"/>
      <c r="BA124" s="445"/>
      <c r="BB124" s="445"/>
      <c r="BC124" s="445"/>
      <c r="BD124" s="445"/>
      <c r="BE124" s="445"/>
      <c r="BF124" s="445"/>
      <c r="BG124" s="445"/>
      <c r="BH124" s="445"/>
      <c r="BI124" s="445"/>
      <c r="BJ124" s="445"/>
      <c r="BK124" s="445"/>
      <c r="BL124" s="445"/>
      <c r="BM124" s="445"/>
      <c r="BN124" s="445"/>
      <c r="BO124" s="445"/>
      <c r="BP124" s="445"/>
      <c r="BQ124" s="32"/>
      <c r="BR124" s="32"/>
    </row>
    <row r="125" spans="2:70" ht="15.75" customHeight="1">
      <c r="B125" s="343"/>
      <c r="C125" s="102" t="s">
        <v>156</v>
      </c>
      <c r="D125" s="102"/>
      <c r="E125" s="102"/>
      <c r="F125" s="102"/>
      <c r="G125" s="102"/>
      <c r="H125" s="102"/>
      <c r="I125" s="102"/>
      <c r="J125" s="102"/>
      <c r="K125" s="113"/>
      <c r="L125" s="445"/>
      <c r="M125" s="445"/>
      <c r="N125" s="445"/>
      <c r="O125" s="445"/>
      <c r="P125" s="445"/>
      <c r="Q125" s="445"/>
      <c r="R125" s="445"/>
      <c r="S125" s="445"/>
      <c r="T125" s="445"/>
      <c r="U125" s="445"/>
      <c r="V125" s="445"/>
      <c r="W125" s="445"/>
      <c r="X125" s="445"/>
      <c r="Y125" s="445"/>
      <c r="Z125" s="445"/>
      <c r="AA125" s="445"/>
      <c r="AB125" s="445"/>
      <c r="AC125" s="445"/>
      <c r="AD125" s="446"/>
      <c r="AE125" s="446"/>
      <c r="AF125" s="446"/>
      <c r="AG125" s="446"/>
      <c r="AH125" s="446"/>
      <c r="AI125" s="446"/>
      <c r="AJ125" s="446"/>
      <c r="AK125" s="446"/>
      <c r="AL125" s="446"/>
      <c r="AM125" s="446"/>
      <c r="AN125" s="446"/>
      <c r="AO125" s="446"/>
      <c r="AP125" s="445"/>
      <c r="AQ125" s="445"/>
      <c r="AR125" s="445"/>
      <c r="AS125" s="445"/>
      <c r="AT125" s="445"/>
      <c r="AU125" s="445"/>
      <c r="AV125" s="445"/>
      <c r="AW125" s="445"/>
      <c r="AX125" s="445"/>
      <c r="AY125" s="445"/>
      <c r="AZ125" s="445"/>
      <c r="BA125" s="445"/>
      <c r="BB125" s="445"/>
      <c r="BC125" s="445"/>
      <c r="BD125" s="445"/>
      <c r="BE125" s="445"/>
      <c r="BF125" s="445"/>
      <c r="BG125" s="445"/>
      <c r="BH125" s="445"/>
      <c r="BI125" s="445"/>
      <c r="BJ125" s="445"/>
      <c r="BK125" s="445"/>
      <c r="BL125" s="445"/>
      <c r="BM125" s="445"/>
      <c r="BN125" s="445"/>
      <c r="BO125" s="445"/>
      <c r="BP125" s="445"/>
      <c r="BQ125" s="32"/>
      <c r="BR125" s="32"/>
    </row>
    <row r="126" spans="2:70" ht="15.75" customHeight="1">
      <c r="B126" s="343"/>
      <c r="C126" s="102" t="s">
        <v>157</v>
      </c>
      <c r="D126" s="102"/>
      <c r="E126" s="102"/>
      <c r="F126" s="102"/>
      <c r="G126" s="102"/>
      <c r="H126" s="102"/>
      <c r="I126" s="102"/>
      <c r="J126" s="102"/>
      <c r="K126" s="113"/>
      <c r="L126" s="445"/>
      <c r="M126" s="445"/>
      <c r="N126" s="445"/>
      <c r="O126" s="445"/>
      <c r="P126" s="445"/>
      <c r="Q126" s="445"/>
      <c r="R126" s="445"/>
      <c r="S126" s="445"/>
      <c r="T126" s="445"/>
      <c r="U126" s="445"/>
      <c r="V126" s="445"/>
      <c r="W126" s="445"/>
      <c r="X126" s="445"/>
      <c r="Y126" s="445"/>
      <c r="Z126" s="445"/>
      <c r="AA126" s="445"/>
      <c r="AB126" s="445"/>
      <c r="AC126" s="445"/>
      <c r="AD126" s="446"/>
      <c r="AE126" s="446"/>
      <c r="AF126" s="446"/>
      <c r="AG126" s="446"/>
      <c r="AH126" s="446"/>
      <c r="AI126" s="446"/>
      <c r="AJ126" s="446"/>
      <c r="AK126" s="446"/>
      <c r="AL126" s="446"/>
      <c r="AM126" s="446"/>
      <c r="AN126" s="446"/>
      <c r="AO126" s="446"/>
      <c r="AP126" s="445"/>
      <c r="AQ126" s="445"/>
      <c r="AR126" s="445"/>
      <c r="AS126" s="445"/>
      <c r="AT126" s="445"/>
      <c r="AU126" s="445"/>
      <c r="AV126" s="445"/>
      <c r="AW126" s="445"/>
      <c r="AX126" s="445"/>
      <c r="AY126" s="445"/>
      <c r="AZ126" s="445"/>
      <c r="BA126" s="445"/>
      <c r="BB126" s="445"/>
      <c r="BC126" s="445"/>
      <c r="BD126" s="445"/>
      <c r="BE126" s="445"/>
      <c r="BF126" s="445"/>
      <c r="BG126" s="445"/>
      <c r="BH126" s="445"/>
      <c r="BI126" s="445"/>
      <c r="BJ126" s="445"/>
      <c r="BK126" s="445"/>
      <c r="BL126" s="445"/>
      <c r="BM126" s="445"/>
      <c r="BN126" s="445"/>
      <c r="BO126" s="445"/>
      <c r="BP126" s="445"/>
      <c r="BQ126" s="32"/>
      <c r="BR126" s="32"/>
    </row>
    <row r="127" spans="2:70" ht="15.75" customHeight="1">
      <c r="B127" s="343"/>
      <c r="C127" s="102" t="s">
        <v>158</v>
      </c>
      <c r="D127" s="102"/>
      <c r="E127" s="102"/>
      <c r="F127" s="102"/>
      <c r="G127" s="102"/>
      <c r="H127" s="102"/>
      <c r="I127" s="102"/>
      <c r="J127" s="102"/>
      <c r="K127" s="113"/>
      <c r="L127" s="445"/>
      <c r="M127" s="445"/>
      <c r="N127" s="445"/>
      <c r="O127" s="445"/>
      <c r="P127" s="445"/>
      <c r="Q127" s="445"/>
      <c r="R127" s="445"/>
      <c r="S127" s="445"/>
      <c r="T127" s="445"/>
      <c r="U127" s="445"/>
      <c r="V127" s="445"/>
      <c r="W127" s="445"/>
      <c r="X127" s="445"/>
      <c r="Y127" s="445"/>
      <c r="Z127" s="445"/>
      <c r="AA127" s="445"/>
      <c r="AB127" s="445"/>
      <c r="AC127" s="445"/>
      <c r="AD127" s="446"/>
      <c r="AE127" s="446"/>
      <c r="AF127" s="446"/>
      <c r="AG127" s="446"/>
      <c r="AH127" s="446"/>
      <c r="AI127" s="446"/>
      <c r="AJ127" s="446"/>
      <c r="AK127" s="446"/>
      <c r="AL127" s="446"/>
      <c r="AM127" s="446"/>
      <c r="AN127" s="446"/>
      <c r="AO127" s="446"/>
      <c r="AP127" s="445"/>
      <c r="AQ127" s="445"/>
      <c r="AR127" s="445"/>
      <c r="AS127" s="445"/>
      <c r="AT127" s="445"/>
      <c r="AU127" s="445"/>
      <c r="AV127" s="445"/>
      <c r="AW127" s="445"/>
      <c r="AX127" s="445"/>
      <c r="AY127" s="445"/>
      <c r="AZ127" s="445"/>
      <c r="BA127" s="445"/>
      <c r="BB127" s="445"/>
      <c r="BC127" s="445"/>
      <c r="BD127" s="445"/>
      <c r="BE127" s="445"/>
      <c r="BF127" s="445"/>
      <c r="BG127" s="445"/>
      <c r="BH127" s="445"/>
      <c r="BI127" s="445"/>
      <c r="BJ127" s="445"/>
      <c r="BK127" s="445"/>
      <c r="BL127" s="445"/>
      <c r="BM127" s="445"/>
      <c r="BN127" s="445"/>
      <c r="BO127" s="445"/>
      <c r="BP127" s="445"/>
      <c r="BQ127" s="32"/>
      <c r="BR127" s="32"/>
    </row>
    <row r="128" spans="2:70" ht="15.75" customHeight="1">
      <c r="B128" s="343"/>
      <c r="C128" s="122" t="s">
        <v>159</v>
      </c>
      <c r="D128" s="122"/>
      <c r="E128" s="122"/>
      <c r="F128" s="122"/>
      <c r="G128" s="122"/>
      <c r="H128" s="122"/>
      <c r="I128" s="122"/>
      <c r="J128" s="122"/>
      <c r="K128" s="123"/>
      <c r="L128" s="445"/>
      <c r="M128" s="445"/>
      <c r="N128" s="445"/>
      <c r="O128" s="445"/>
      <c r="P128" s="445"/>
      <c r="Q128" s="445"/>
      <c r="R128" s="445"/>
      <c r="S128" s="445"/>
      <c r="T128" s="445"/>
      <c r="U128" s="445"/>
      <c r="V128" s="445"/>
      <c r="W128" s="445"/>
      <c r="X128" s="445"/>
      <c r="Y128" s="445"/>
      <c r="Z128" s="445"/>
      <c r="AA128" s="445"/>
      <c r="AB128" s="445"/>
      <c r="AC128" s="445"/>
      <c r="AD128" s="446"/>
      <c r="AE128" s="446"/>
      <c r="AF128" s="446"/>
      <c r="AG128" s="446"/>
      <c r="AH128" s="446"/>
      <c r="AI128" s="446"/>
      <c r="AJ128" s="446"/>
      <c r="AK128" s="446"/>
      <c r="AL128" s="446"/>
      <c r="AM128" s="446"/>
      <c r="AN128" s="446"/>
      <c r="AO128" s="446"/>
      <c r="AP128" s="445"/>
      <c r="AQ128" s="445"/>
      <c r="AR128" s="445"/>
      <c r="AS128" s="445"/>
      <c r="AT128" s="445"/>
      <c r="AU128" s="445"/>
      <c r="AV128" s="445"/>
      <c r="AW128" s="445"/>
      <c r="AX128" s="445"/>
      <c r="AY128" s="445"/>
      <c r="AZ128" s="445"/>
      <c r="BA128" s="445"/>
      <c r="BB128" s="445"/>
      <c r="BC128" s="445"/>
      <c r="BD128" s="445"/>
      <c r="BE128" s="445"/>
      <c r="BF128" s="445"/>
      <c r="BG128" s="445"/>
      <c r="BH128" s="445"/>
      <c r="BI128" s="445"/>
      <c r="BJ128" s="445"/>
      <c r="BK128" s="445"/>
      <c r="BL128" s="445"/>
      <c r="BM128" s="445"/>
      <c r="BN128" s="445"/>
      <c r="BO128" s="445"/>
      <c r="BP128" s="445"/>
      <c r="BQ128" s="32"/>
      <c r="BR128" s="32"/>
    </row>
    <row r="129" spans="2:70" ht="15.75" customHeight="1">
      <c r="B129" s="343"/>
      <c r="C129" s="102" t="s">
        <v>160</v>
      </c>
      <c r="D129" s="102"/>
      <c r="E129" s="102"/>
      <c r="F129" s="102"/>
      <c r="G129" s="102"/>
      <c r="H129" s="102"/>
      <c r="I129" s="102"/>
      <c r="J129" s="102"/>
      <c r="K129" s="113"/>
      <c r="L129" s="445"/>
      <c r="M129" s="445"/>
      <c r="N129" s="445"/>
      <c r="O129" s="445"/>
      <c r="P129" s="445"/>
      <c r="Q129" s="445"/>
      <c r="R129" s="445"/>
      <c r="S129" s="445"/>
      <c r="T129" s="445"/>
      <c r="U129" s="445"/>
      <c r="V129" s="445"/>
      <c r="W129" s="445"/>
      <c r="X129" s="445"/>
      <c r="Y129" s="445"/>
      <c r="Z129" s="445"/>
      <c r="AA129" s="445"/>
      <c r="AB129" s="445"/>
      <c r="AC129" s="445"/>
      <c r="AD129" s="446"/>
      <c r="AE129" s="446"/>
      <c r="AF129" s="446"/>
      <c r="AG129" s="446"/>
      <c r="AH129" s="446"/>
      <c r="AI129" s="446"/>
      <c r="AJ129" s="446"/>
      <c r="AK129" s="446"/>
      <c r="AL129" s="446"/>
      <c r="AM129" s="446"/>
      <c r="AN129" s="446"/>
      <c r="AO129" s="446"/>
      <c r="AP129" s="445"/>
      <c r="AQ129" s="445"/>
      <c r="AR129" s="445"/>
      <c r="AS129" s="445"/>
      <c r="AT129" s="445"/>
      <c r="AU129" s="445"/>
      <c r="AV129" s="445"/>
      <c r="AW129" s="445"/>
      <c r="AX129" s="445"/>
      <c r="AY129" s="445"/>
      <c r="AZ129" s="445"/>
      <c r="BA129" s="445"/>
      <c r="BB129" s="445"/>
      <c r="BC129" s="445"/>
      <c r="BD129" s="445"/>
      <c r="BE129" s="445"/>
      <c r="BF129" s="445"/>
      <c r="BG129" s="445"/>
      <c r="BH129" s="445"/>
      <c r="BI129" s="445"/>
      <c r="BJ129" s="445"/>
      <c r="BK129" s="445"/>
      <c r="BL129" s="445"/>
      <c r="BM129" s="445"/>
      <c r="BN129" s="445"/>
      <c r="BO129" s="445"/>
      <c r="BP129" s="445"/>
      <c r="BQ129" s="32"/>
      <c r="BR129" s="32"/>
    </row>
    <row r="130" spans="2:70" ht="15.75" customHeight="1">
      <c r="B130" s="343"/>
      <c r="C130" s="102" t="s">
        <v>161</v>
      </c>
      <c r="D130" s="102"/>
      <c r="E130" s="102"/>
      <c r="F130" s="102"/>
      <c r="G130" s="102"/>
      <c r="H130" s="102"/>
      <c r="I130" s="102"/>
      <c r="J130" s="102"/>
      <c r="K130" s="113"/>
      <c r="L130" s="445"/>
      <c r="M130" s="445"/>
      <c r="N130" s="445"/>
      <c r="O130" s="445"/>
      <c r="P130" s="445"/>
      <c r="Q130" s="445"/>
      <c r="R130" s="445"/>
      <c r="S130" s="445"/>
      <c r="T130" s="445"/>
      <c r="U130" s="445"/>
      <c r="V130" s="445"/>
      <c r="W130" s="445"/>
      <c r="X130" s="445"/>
      <c r="Y130" s="445"/>
      <c r="Z130" s="445"/>
      <c r="AA130" s="445"/>
      <c r="AB130" s="445"/>
      <c r="AC130" s="445"/>
      <c r="AD130" s="446"/>
      <c r="AE130" s="446"/>
      <c r="AF130" s="446"/>
      <c r="AG130" s="446"/>
      <c r="AH130" s="446"/>
      <c r="AI130" s="446"/>
      <c r="AJ130" s="446"/>
      <c r="AK130" s="446"/>
      <c r="AL130" s="446"/>
      <c r="AM130" s="446"/>
      <c r="AN130" s="446"/>
      <c r="AO130" s="446"/>
      <c r="AP130" s="445"/>
      <c r="AQ130" s="445"/>
      <c r="AR130" s="445"/>
      <c r="AS130" s="445"/>
      <c r="AT130" s="445"/>
      <c r="AU130" s="445"/>
      <c r="AV130" s="445"/>
      <c r="AW130" s="445"/>
      <c r="AX130" s="445"/>
      <c r="AY130" s="445"/>
      <c r="AZ130" s="445"/>
      <c r="BA130" s="445"/>
      <c r="BB130" s="445"/>
      <c r="BC130" s="445"/>
      <c r="BD130" s="445"/>
      <c r="BE130" s="445"/>
      <c r="BF130" s="445"/>
      <c r="BG130" s="445"/>
      <c r="BH130" s="445"/>
      <c r="BI130" s="445"/>
      <c r="BJ130" s="445"/>
      <c r="BK130" s="445"/>
      <c r="BL130" s="445"/>
      <c r="BM130" s="445"/>
      <c r="BN130" s="445"/>
      <c r="BO130" s="445"/>
      <c r="BP130" s="445"/>
      <c r="BQ130" s="32"/>
      <c r="BR130" s="32"/>
    </row>
    <row r="131" spans="2:70" ht="15.75" customHeight="1">
      <c r="B131" s="343"/>
      <c r="C131" s="103" t="s">
        <v>162</v>
      </c>
      <c r="D131" s="102"/>
      <c r="E131" s="102"/>
      <c r="F131" s="102"/>
      <c r="G131" s="102"/>
      <c r="H131" s="102"/>
      <c r="I131" s="102"/>
      <c r="J131" s="102"/>
      <c r="K131" s="113"/>
      <c r="L131" s="445"/>
      <c r="M131" s="445"/>
      <c r="N131" s="445"/>
      <c r="O131" s="445"/>
      <c r="P131" s="445"/>
      <c r="Q131" s="445"/>
      <c r="R131" s="445"/>
      <c r="S131" s="445"/>
      <c r="T131" s="445"/>
      <c r="U131" s="445"/>
      <c r="V131" s="445"/>
      <c r="W131" s="445"/>
      <c r="X131" s="445"/>
      <c r="Y131" s="445"/>
      <c r="Z131" s="445"/>
      <c r="AA131" s="445"/>
      <c r="AB131" s="445"/>
      <c r="AC131" s="445"/>
      <c r="AD131" s="446"/>
      <c r="AE131" s="446"/>
      <c r="AF131" s="446"/>
      <c r="AG131" s="446"/>
      <c r="AH131" s="446"/>
      <c r="AI131" s="446"/>
      <c r="AJ131" s="446"/>
      <c r="AK131" s="446"/>
      <c r="AL131" s="446"/>
      <c r="AM131" s="446"/>
      <c r="AN131" s="446"/>
      <c r="AO131" s="446"/>
      <c r="AP131" s="445"/>
      <c r="AQ131" s="445"/>
      <c r="AR131" s="445"/>
      <c r="AS131" s="445"/>
      <c r="AT131" s="445"/>
      <c r="AU131" s="445"/>
      <c r="AV131" s="445"/>
      <c r="AW131" s="445"/>
      <c r="AX131" s="445"/>
      <c r="AY131" s="445"/>
      <c r="AZ131" s="445"/>
      <c r="BA131" s="445"/>
      <c r="BB131" s="445"/>
      <c r="BC131" s="445"/>
      <c r="BD131" s="445"/>
      <c r="BE131" s="445"/>
      <c r="BF131" s="445"/>
      <c r="BG131" s="445"/>
      <c r="BH131" s="445"/>
      <c r="BI131" s="445"/>
      <c r="BJ131" s="445"/>
      <c r="BK131" s="445"/>
      <c r="BL131" s="445"/>
      <c r="BM131" s="445"/>
      <c r="BN131" s="445"/>
      <c r="BO131" s="445"/>
      <c r="BP131" s="445"/>
      <c r="BQ131" s="32"/>
      <c r="BR131" s="32"/>
    </row>
    <row r="132" spans="2:70" ht="15.75" customHeight="1">
      <c r="B132" s="343"/>
      <c r="C132" s="102" t="s">
        <v>163</v>
      </c>
      <c r="D132" s="102"/>
      <c r="E132" s="102"/>
      <c r="F132" s="102"/>
      <c r="G132" s="102"/>
      <c r="H132" s="102"/>
      <c r="I132" s="102"/>
      <c r="J132" s="102"/>
      <c r="K132" s="113"/>
      <c r="L132" s="445"/>
      <c r="M132" s="445"/>
      <c r="N132" s="445"/>
      <c r="O132" s="445"/>
      <c r="P132" s="445"/>
      <c r="Q132" s="445"/>
      <c r="R132" s="445"/>
      <c r="S132" s="445"/>
      <c r="T132" s="445"/>
      <c r="U132" s="445"/>
      <c r="V132" s="445"/>
      <c r="W132" s="445"/>
      <c r="X132" s="445"/>
      <c r="Y132" s="445"/>
      <c r="Z132" s="445"/>
      <c r="AA132" s="445"/>
      <c r="AB132" s="445"/>
      <c r="AC132" s="445"/>
      <c r="AD132" s="446"/>
      <c r="AE132" s="446"/>
      <c r="AF132" s="446"/>
      <c r="AG132" s="446"/>
      <c r="AH132" s="446"/>
      <c r="AI132" s="446"/>
      <c r="AJ132" s="446"/>
      <c r="AK132" s="446"/>
      <c r="AL132" s="446"/>
      <c r="AM132" s="446"/>
      <c r="AN132" s="446"/>
      <c r="AO132" s="446"/>
      <c r="AP132" s="445"/>
      <c r="AQ132" s="445"/>
      <c r="AR132" s="445"/>
      <c r="AS132" s="445"/>
      <c r="AT132" s="445"/>
      <c r="AU132" s="445"/>
      <c r="AV132" s="445"/>
      <c r="AW132" s="445"/>
      <c r="AX132" s="445"/>
      <c r="AY132" s="445"/>
      <c r="AZ132" s="445"/>
      <c r="BA132" s="445"/>
      <c r="BB132" s="445"/>
      <c r="BC132" s="445"/>
      <c r="BD132" s="445"/>
      <c r="BE132" s="445"/>
      <c r="BF132" s="445"/>
      <c r="BG132" s="445"/>
      <c r="BH132" s="445"/>
      <c r="BI132" s="445"/>
      <c r="BJ132" s="445"/>
      <c r="BK132" s="445"/>
      <c r="BL132" s="445"/>
      <c r="BM132" s="445"/>
      <c r="BN132" s="445"/>
      <c r="BO132" s="445"/>
      <c r="BP132" s="445"/>
      <c r="BQ132" s="32"/>
      <c r="BR132" s="32"/>
    </row>
    <row r="133" spans="2:70" ht="15.75" customHeight="1">
      <c r="B133" s="344"/>
      <c r="C133" s="104" t="s">
        <v>164</v>
      </c>
      <c r="D133" s="104"/>
      <c r="E133" s="104"/>
      <c r="F133" s="104"/>
      <c r="G133" s="104"/>
      <c r="H133" s="104"/>
      <c r="I133" s="104"/>
      <c r="J133" s="104"/>
      <c r="K133" s="120"/>
      <c r="L133" s="445"/>
      <c r="M133" s="445"/>
      <c r="N133" s="445"/>
      <c r="O133" s="445"/>
      <c r="P133" s="445"/>
      <c r="Q133" s="445"/>
      <c r="R133" s="445"/>
      <c r="S133" s="445"/>
      <c r="T133" s="445"/>
      <c r="U133" s="445"/>
      <c r="V133" s="445"/>
      <c r="W133" s="445"/>
      <c r="X133" s="445"/>
      <c r="Y133" s="445"/>
      <c r="Z133" s="445"/>
      <c r="AA133" s="445"/>
      <c r="AB133" s="445"/>
      <c r="AC133" s="445"/>
      <c r="AD133" s="446"/>
      <c r="AE133" s="446"/>
      <c r="AF133" s="446"/>
      <c r="AG133" s="446"/>
      <c r="AH133" s="446"/>
      <c r="AI133" s="446"/>
      <c r="AJ133" s="446"/>
      <c r="AK133" s="446"/>
      <c r="AL133" s="446"/>
      <c r="AM133" s="446"/>
      <c r="AN133" s="446"/>
      <c r="AO133" s="446"/>
      <c r="AP133" s="445"/>
      <c r="AQ133" s="445"/>
      <c r="AR133" s="445"/>
      <c r="AS133" s="445"/>
      <c r="AT133" s="445"/>
      <c r="AU133" s="445"/>
      <c r="AV133" s="445"/>
      <c r="AW133" s="445"/>
      <c r="AX133" s="445"/>
      <c r="AY133" s="445"/>
      <c r="AZ133" s="445"/>
      <c r="BA133" s="445"/>
      <c r="BB133" s="445"/>
      <c r="BC133" s="445"/>
      <c r="BD133" s="445"/>
      <c r="BE133" s="445"/>
      <c r="BF133" s="445"/>
      <c r="BG133" s="445"/>
      <c r="BH133" s="445"/>
      <c r="BI133" s="445"/>
      <c r="BJ133" s="445"/>
      <c r="BK133" s="445"/>
      <c r="BL133" s="445"/>
      <c r="BM133" s="445"/>
      <c r="BN133" s="445"/>
      <c r="BO133" s="445"/>
      <c r="BP133" s="445"/>
      <c r="BQ133" s="32"/>
      <c r="BR133" s="32"/>
    </row>
    <row r="134" spans="2:70" ht="15.75" customHeight="1" thickBot="1">
      <c r="B134" s="124" t="s">
        <v>100</v>
      </c>
      <c r="C134" s="125" t="s">
        <v>165</v>
      </c>
      <c r="D134" s="125"/>
      <c r="E134" s="125"/>
      <c r="F134" s="125"/>
      <c r="G134" s="125"/>
      <c r="H134" s="125"/>
      <c r="I134" s="125"/>
      <c r="J134" s="125"/>
      <c r="K134" s="126"/>
      <c r="L134" s="445"/>
      <c r="M134" s="445"/>
      <c r="N134" s="445"/>
      <c r="O134" s="445"/>
      <c r="P134" s="445"/>
      <c r="Q134" s="445"/>
      <c r="R134" s="445"/>
      <c r="S134" s="445"/>
      <c r="T134" s="445"/>
      <c r="U134" s="445"/>
      <c r="V134" s="445"/>
      <c r="W134" s="445"/>
      <c r="X134" s="445"/>
      <c r="Y134" s="445"/>
      <c r="Z134" s="445"/>
      <c r="AA134" s="445"/>
      <c r="AB134" s="445"/>
      <c r="AC134" s="445"/>
      <c r="AD134" s="446"/>
      <c r="AE134" s="446"/>
      <c r="AF134" s="446"/>
      <c r="AG134" s="446"/>
      <c r="AH134" s="446"/>
      <c r="AI134" s="446"/>
      <c r="AJ134" s="446"/>
      <c r="AK134" s="446"/>
      <c r="AL134" s="446"/>
      <c r="AM134" s="446"/>
      <c r="AN134" s="446"/>
      <c r="AO134" s="446"/>
      <c r="AP134" s="445"/>
      <c r="AQ134" s="445"/>
      <c r="AR134" s="445"/>
      <c r="AS134" s="445"/>
      <c r="AT134" s="445"/>
      <c r="AU134" s="445"/>
      <c r="AV134" s="445"/>
      <c r="AW134" s="445"/>
      <c r="AX134" s="445"/>
      <c r="AY134" s="445"/>
      <c r="AZ134" s="445"/>
      <c r="BA134" s="445"/>
      <c r="BB134" s="445"/>
      <c r="BC134" s="445"/>
      <c r="BD134" s="445"/>
      <c r="BE134" s="445"/>
      <c r="BF134" s="445"/>
      <c r="BG134" s="445"/>
      <c r="BH134" s="445"/>
      <c r="BI134" s="445"/>
      <c r="BJ134" s="445"/>
      <c r="BK134" s="445"/>
      <c r="BL134" s="445"/>
      <c r="BM134" s="445"/>
      <c r="BN134" s="445"/>
      <c r="BO134" s="445"/>
      <c r="BP134" s="445"/>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topLeftCell="A19" zoomScale="85" zoomScaleNormal="85" workbookViewId="0">
      <selection activeCell="I44" sqref="I44:P48"/>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608" t="s">
        <v>166</v>
      </c>
      <c r="B1" s="609"/>
      <c r="C1" s="609"/>
      <c r="D1" s="609"/>
      <c r="E1" s="609"/>
      <c r="F1" s="609"/>
      <c r="G1" s="609"/>
      <c r="H1" s="609"/>
      <c r="I1" s="609"/>
      <c r="J1" s="609"/>
      <c r="K1" s="609"/>
      <c r="L1" s="609"/>
      <c r="M1" s="609"/>
      <c r="N1" s="609"/>
      <c r="O1" s="609"/>
      <c r="P1" s="609"/>
      <c r="Q1" s="609"/>
      <c r="R1" s="609"/>
      <c r="S1" s="609"/>
      <c r="T1" s="609"/>
      <c r="U1" s="609"/>
      <c r="V1" s="609"/>
      <c r="W1" s="609"/>
      <c r="X1" s="609"/>
      <c r="Y1" s="609"/>
    </row>
    <row r="2" spans="1:25">
      <c r="A2" s="609"/>
      <c r="B2" s="610"/>
      <c r="C2" s="609"/>
      <c r="D2" s="609"/>
      <c r="E2" s="609"/>
      <c r="F2" s="609"/>
      <c r="G2" s="609"/>
      <c r="H2" s="609"/>
      <c r="I2" s="609"/>
      <c r="J2" s="609"/>
      <c r="K2" s="609"/>
      <c r="L2" s="609"/>
      <c r="M2" s="609"/>
      <c r="N2" s="609"/>
      <c r="O2" s="609"/>
      <c r="P2" s="609"/>
      <c r="Q2" s="609"/>
      <c r="R2" s="609"/>
      <c r="S2" s="609"/>
      <c r="T2" s="609"/>
      <c r="U2" s="609"/>
      <c r="V2" s="609"/>
      <c r="W2" s="609"/>
      <c r="X2" s="377" t="s">
        <v>38</v>
      </c>
      <c r="Y2" s="378"/>
    </row>
    <row r="3" spans="1:25">
      <c r="A3" s="609"/>
      <c r="B3" s="609"/>
      <c r="C3" s="609"/>
      <c r="D3" s="609"/>
      <c r="E3" s="609"/>
      <c r="F3" s="609"/>
      <c r="G3" s="609"/>
      <c r="H3" s="609"/>
      <c r="I3" s="609"/>
      <c r="J3" s="609"/>
      <c r="K3" s="609"/>
      <c r="L3" s="609"/>
      <c r="M3" s="609"/>
      <c r="N3" s="609"/>
      <c r="O3" s="609"/>
      <c r="P3" s="609"/>
      <c r="Q3" s="609"/>
      <c r="R3" s="609"/>
      <c r="S3" s="609"/>
      <c r="T3" s="609"/>
      <c r="U3" s="609"/>
      <c r="V3" s="609"/>
      <c r="W3" s="609"/>
      <c r="X3" s="379" t="s">
        <v>39</v>
      </c>
      <c r="Y3" s="380" t="s">
        <v>40</v>
      </c>
    </row>
    <row r="4" spans="1:25">
      <c r="A4" s="609"/>
      <c r="B4" s="609"/>
      <c r="C4" s="609"/>
      <c r="D4" s="609"/>
      <c r="E4" s="609"/>
      <c r="F4" s="609"/>
      <c r="G4" s="609"/>
      <c r="H4" s="609"/>
      <c r="I4" s="609"/>
      <c r="J4" s="609"/>
      <c r="K4" s="609"/>
      <c r="L4" s="609"/>
      <c r="M4" s="609"/>
      <c r="N4" s="609"/>
      <c r="O4" s="609"/>
      <c r="P4" s="609"/>
      <c r="Q4" s="609"/>
      <c r="R4" s="609"/>
      <c r="S4" s="609"/>
      <c r="T4" s="609"/>
      <c r="U4" s="609"/>
      <c r="V4" s="609"/>
      <c r="W4" s="609"/>
      <c r="X4" s="379" t="s">
        <v>41</v>
      </c>
      <c r="Y4" s="380" t="s">
        <v>42</v>
      </c>
    </row>
    <row r="5" spans="1:25">
      <c r="A5" s="609"/>
      <c r="B5" s="609"/>
      <c r="C5" s="609"/>
      <c r="D5" s="609"/>
      <c r="E5" s="609"/>
      <c r="F5" s="609"/>
      <c r="G5" s="609"/>
      <c r="H5" s="609"/>
      <c r="I5" s="609"/>
      <c r="J5" s="609"/>
      <c r="K5" s="609"/>
      <c r="L5" s="609"/>
      <c r="M5" s="609"/>
      <c r="N5" s="609"/>
      <c r="O5" s="609"/>
      <c r="P5" s="609"/>
      <c r="Q5" s="609"/>
      <c r="R5" s="609"/>
      <c r="S5" s="609"/>
      <c r="T5" s="609"/>
      <c r="U5" s="609"/>
      <c r="V5" s="609"/>
      <c r="W5" s="609"/>
      <c r="X5" s="379" t="s">
        <v>43</v>
      </c>
      <c r="Y5" s="380" t="s">
        <v>44</v>
      </c>
    </row>
    <row r="6" spans="1:25" ht="15" customHeight="1">
      <c r="A6" s="609"/>
      <c r="B6" s="609"/>
      <c r="C6" s="609"/>
      <c r="D6" s="609"/>
      <c r="E6" s="609"/>
      <c r="F6" s="609"/>
      <c r="G6" s="609"/>
      <c r="H6" s="609"/>
      <c r="I6" s="609"/>
      <c r="J6" s="609"/>
      <c r="K6" s="609"/>
      <c r="L6" s="609"/>
      <c r="M6" s="609"/>
      <c r="N6" s="609"/>
      <c r="O6" s="609"/>
      <c r="P6" s="609"/>
      <c r="Q6" s="609"/>
      <c r="R6" s="609"/>
      <c r="S6" s="609"/>
      <c r="T6" s="609"/>
      <c r="U6" s="609"/>
      <c r="V6" s="609"/>
      <c r="W6" s="609"/>
      <c r="X6" s="379" t="s">
        <v>45</v>
      </c>
      <c r="Y6" s="380" t="s">
        <v>46</v>
      </c>
    </row>
    <row r="7" spans="1:25">
      <c r="A7" s="609"/>
      <c r="B7" s="609"/>
      <c r="C7" s="609"/>
      <c r="D7" s="609"/>
      <c r="E7" s="609"/>
      <c r="F7" s="609"/>
      <c r="G7" s="609"/>
      <c r="H7" s="609"/>
      <c r="I7" s="609"/>
      <c r="J7" s="609"/>
      <c r="K7" s="609"/>
      <c r="L7" s="609"/>
      <c r="M7" s="609"/>
      <c r="N7" s="609"/>
      <c r="O7" s="609"/>
      <c r="P7" s="609"/>
      <c r="Q7" s="609"/>
      <c r="R7" s="609"/>
      <c r="S7" s="609"/>
      <c r="T7" s="609"/>
      <c r="U7" s="609"/>
      <c r="V7" s="609"/>
      <c r="W7" s="609"/>
      <c r="X7" s="379" t="s">
        <v>47</v>
      </c>
      <c r="Y7" s="380" t="s">
        <v>48</v>
      </c>
    </row>
    <row r="8" spans="1:25">
      <c r="A8" s="609"/>
      <c r="B8" s="609"/>
      <c r="C8" s="609"/>
      <c r="D8" s="609"/>
      <c r="E8" s="609"/>
      <c r="F8" s="609"/>
      <c r="G8" s="609"/>
      <c r="H8" s="609"/>
      <c r="I8" s="609"/>
      <c r="J8" s="609"/>
      <c r="K8" s="609"/>
      <c r="L8" s="609"/>
      <c r="M8" s="609"/>
      <c r="N8" s="609"/>
      <c r="O8" s="609"/>
      <c r="P8" s="609"/>
      <c r="Q8" s="609"/>
      <c r="R8" s="609"/>
      <c r="S8" s="609"/>
      <c r="T8" s="609"/>
      <c r="U8" s="609"/>
      <c r="V8" s="609"/>
      <c r="W8" s="609"/>
      <c r="X8" s="379" t="s">
        <v>49</v>
      </c>
      <c r="Y8" s="380" t="s">
        <v>50</v>
      </c>
    </row>
    <row r="9" spans="1:25">
      <c r="A9" s="609"/>
      <c r="B9" s="609"/>
      <c r="C9" s="609"/>
      <c r="D9" s="609"/>
      <c r="E9" s="609"/>
      <c r="F9" s="609"/>
      <c r="G9" s="609"/>
      <c r="H9" s="609"/>
      <c r="I9" s="609"/>
      <c r="J9" s="609"/>
      <c r="K9" s="609"/>
      <c r="L9" s="609"/>
      <c r="M9" s="609"/>
      <c r="N9" s="609"/>
      <c r="O9" s="609"/>
      <c r="P9" s="609"/>
      <c r="Q9" s="609"/>
      <c r="R9" s="609"/>
      <c r="S9" s="609"/>
      <c r="T9" s="609"/>
      <c r="U9" s="609"/>
      <c r="V9" s="609"/>
      <c r="W9" s="609"/>
      <c r="X9" s="379" t="s">
        <v>51</v>
      </c>
      <c r="Y9" s="380" t="s">
        <v>52</v>
      </c>
    </row>
    <row r="10" spans="1:25">
      <c r="A10" s="609"/>
      <c r="B10" s="609"/>
      <c r="C10" s="609"/>
      <c r="D10" s="609"/>
      <c r="E10" s="609"/>
      <c r="F10" s="609"/>
      <c r="G10" s="609"/>
      <c r="H10" s="609"/>
      <c r="I10" s="609"/>
      <c r="J10" s="609"/>
      <c r="K10" s="609"/>
      <c r="L10" s="609"/>
      <c r="M10" s="609"/>
      <c r="N10" s="609"/>
      <c r="O10" s="609"/>
      <c r="P10" s="609"/>
      <c r="Q10" s="609"/>
      <c r="R10" s="609"/>
      <c r="S10" s="609"/>
      <c r="T10" s="609"/>
      <c r="U10" s="609"/>
      <c r="V10" s="609"/>
      <c r="W10" s="609"/>
      <c r="X10" s="379" t="s">
        <v>53</v>
      </c>
      <c r="Y10" s="380" t="s">
        <v>54</v>
      </c>
    </row>
    <row r="11" spans="1:25">
      <c r="A11" s="609"/>
      <c r="B11" s="609"/>
      <c r="C11" s="609"/>
      <c r="D11" s="609"/>
      <c r="E11" s="609"/>
      <c r="F11" s="609"/>
      <c r="G11" s="609"/>
      <c r="H11" s="609"/>
      <c r="I11" s="609"/>
      <c r="J11" s="609"/>
      <c r="K11" s="609"/>
      <c r="L11" s="609"/>
      <c r="M11" s="609"/>
      <c r="N11" s="609"/>
      <c r="O11" s="609"/>
      <c r="P11" s="609"/>
      <c r="Q11" s="609"/>
      <c r="R11" s="609"/>
      <c r="S11" s="609"/>
      <c r="T11" s="609"/>
      <c r="U11" s="609"/>
      <c r="V11" s="609"/>
      <c r="W11" s="609"/>
      <c r="X11" s="379" t="s">
        <v>55</v>
      </c>
      <c r="Y11" s="380" t="s">
        <v>56</v>
      </c>
    </row>
    <row r="12" spans="1:25">
      <c r="A12" s="609"/>
      <c r="B12" s="609"/>
      <c r="C12" s="609"/>
      <c r="D12" s="609"/>
      <c r="E12" s="609"/>
      <c r="F12" s="609"/>
      <c r="G12" s="609"/>
      <c r="H12" s="609"/>
      <c r="I12" s="609"/>
      <c r="J12" s="609"/>
      <c r="K12" s="609"/>
      <c r="L12" s="609"/>
      <c r="M12" s="609"/>
      <c r="N12" s="609"/>
      <c r="O12" s="609"/>
      <c r="P12" s="609"/>
      <c r="Q12" s="609"/>
      <c r="R12" s="609"/>
      <c r="S12" s="609"/>
      <c r="T12" s="609"/>
      <c r="U12" s="609"/>
      <c r="V12" s="609"/>
      <c r="W12" s="609"/>
      <c r="X12" s="379" t="s">
        <v>57</v>
      </c>
      <c r="Y12" s="380" t="s">
        <v>58</v>
      </c>
    </row>
    <row r="13" spans="1:25">
      <c r="A13" s="609"/>
      <c r="B13" s="609"/>
      <c r="C13" s="609"/>
      <c r="D13" s="609"/>
      <c r="E13" s="609"/>
      <c r="F13" s="609"/>
      <c r="G13" s="609"/>
      <c r="H13" s="609"/>
      <c r="I13" s="609"/>
      <c r="J13" s="609"/>
      <c r="K13" s="609"/>
      <c r="L13" s="609"/>
      <c r="M13" s="609"/>
      <c r="N13" s="609"/>
      <c r="O13" s="609"/>
      <c r="P13" s="609"/>
      <c r="Q13" s="609"/>
      <c r="R13" s="609"/>
      <c r="S13" s="609"/>
      <c r="T13" s="609"/>
      <c r="U13" s="609"/>
      <c r="V13" s="609"/>
      <c r="W13" s="609"/>
      <c r="X13" s="379" t="s">
        <v>59</v>
      </c>
      <c r="Y13" s="380" t="s">
        <v>60</v>
      </c>
    </row>
    <row r="14" spans="1:25" ht="15" thickBot="1">
      <c r="A14" s="609"/>
      <c r="B14" s="609"/>
      <c r="C14" s="609"/>
      <c r="D14" s="609"/>
      <c r="E14" s="609"/>
      <c r="F14" s="609"/>
      <c r="G14" s="609"/>
      <c r="H14" s="609"/>
      <c r="I14" s="609"/>
      <c r="J14" s="609"/>
      <c r="K14" s="609"/>
      <c r="L14" s="609"/>
      <c r="M14" s="609"/>
      <c r="N14" s="609"/>
      <c r="O14" s="609"/>
      <c r="P14" s="609"/>
      <c r="Q14" s="609"/>
      <c r="R14" s="609"/>
      <c r="S14" s="609"/>
      <c r="T14" s="609"/>
      <c r="U14" s="609"/>
      <c r="V14" s="609"/>
      <c r="W14" s="609"/>
      <c r="X14" s="381" t="s">
        <v>61</v>
      </c>
      <c r="Y14" s="382" t="s">
        <v>62</v>
      </c>
    </row>
    <row r="15" spans="1:25" ht="15" customHeight="1">
      <c r="A15" s="609"/>
      <c r="B15" s="609"/>
      <c r="C15" s="609"/>
      <c r="D15" s="609"/>
      <c r="E15" s="609"/>
      <c r="F15" s="609"/>
      <c r="G15" s="609"/>
      <c r="H15" s="609"/>
      <c r="I15" s="609"/>
      <c r="J15" s="609"/>
      <c r="K15" s="609"/>
      <c r="L15" s="609"/>
      <c r="M15" s="609"/>
      <c r="N15" s="609"/>
      <c r="O15" s="609"/>
      <c r="P15" s="609"/>
      <c r="Q15" s="609"/>
      <c r="R15" s="609"/>
      <c r="S15" s="609"/>
      <c r="T15" s="609"/>
      <c r="U15" s="609"/>
      <c r="V15" s="609"/>
      <c r="W15" s="609"/>
      <c r="X15" s="346"/>
      <c r="Y15" s="346"/>
    </row>
    <row r="16" spans="1:25">
      <c r="A16" s="609"/>
      <c r="B16" s="609"/>
      <c r="C16" s="609"/>
      <c r="D16" s="609"/>
      <c r="E16" s="609"/>
      <c r="F16" s="609"/>
      <c r="G16" s="609"/>
      <c r="H16" s="609"/>
      <c r="I16" s="609"/>
      <c r="J16" s="609"/>
      <c r="K16" s="609"/>
      <c r="L16" s="609"/>
      <c r="M16" s="609"/>
      <c r="N16" s="609"/>
      <c r="O16" s="609"/>
      <c r="P16" s="609"/>
      <c r="Q16" s="609"/>
      <c r="R16" s="609"/>
      <c r="S16" s="609"/>
      <c r="T16" s="609"/>
      <c r="U16" s="609"/>
      <c r="V16" s="609"/>
      <c r="W16" s="609"/>
      <c r="X16" s="346"/>
      <c r="Y16" s="346"/>
    </row>
    <row r="17" spans="1:25" ht="24.75" customHeight="1">
      <c r="A17" s="609"/>
      <c r="B17" s="609"/>
      <c r="C17" s="609"/>
      <c r="D17" s="609"/>
      <c r="E17" s="609"/>
      <c r="F17" s="609"/>
      <c r="G17" s="609"/>
      <c r="H17" s="609"/>
      <c r="I17" s="609"/>
      <c r="J17" s="609"/>
      <c r="K17" s="609"/>
      <c r="L17" s="609"/>
      <c r="M17" s="609"/>
      <c r="N17" s="609"/>
      <c r="O17" s="609"/>
      <c r="P17" s="609"/>
      <c r="Q17" s="609"/>
      <c r="R17" s="609"/>
      <c r="S17" s="609"/>
      <c r="T17" s="609"/>
      <c r="U17" s="609"/>
      <c r="V17" s="609"/>
      <c r="W17" s="609"/>
      <c r="X17" s="611"/>
      <c r="Y17" s="611"/>
    </row>
    <row r="18" spans="1:25" ht="15" customHeight="1">
      <c r="A18" s="609"/>
      <c r="B18" s="609"/>
      <c r="C18" s="609"/>
      <c r="D18" s="609"/>
      <c r="E18" s="609"/>
      <c r="F18" s="609"/>
      <c r="G18" s="609"/>
      <c r="H18" s="609"/>
      <c r="I18" s="609"/>
      <c r="J18" s="609"/>
      <c r="K18" s="609"/>
      <c r="L18" s="609"/>
      <c r="M18" s="609"/>
      <c r="N18" s="609"/>
      <c r="O18" s="609"/>
      <c r="P18" s="609"/>
      <c r="Q18" s="609"/>
      <c r="R18" s="609"/>
      <c r="S18" s="609"/>
      <c r="T18" s="609"/>
      <c r="U18" s="609"/>
      <c r="V18" s="609"/>
      <c r="W18" s="609"/>
      <c r="X18" s="611"/>
      <c r="Y18" s="611"/>
    </row>
    <row r="19" spans="1:25" ht="15" customHeight="1">
      <c r="A19" s="612" t="s">
        <v>167</v>
      </c>
      <c r="B19" s="612"/>
      <c r="C19" s="612"/>
      <c r="D19" s="612"/>
      <c r="E19" s="612"/>
      <c r="F19" s="612"/>
      <c r="G19" s="612"/>
      <c r="H19" s="612"/>
      <c r="I19" s="612" t="s">
        <v>168</v>
      </c>
      <c r="J19" s="612"/>
      <c r="K19" s="612"/>
      <c r="L19" s="612"/>
      <c r="M19" s="612"/>
      <c r="N19" s="612"/>
      <c r="O19" s="612"/>
      <c r="P19" s="612"/>
      <c r="Q19" s="613" t="s">
        <v>169</v>
      </c>
      <c r="R19" s="613"/>
      <c r="S19" s="613"/>
      <c r="T19" s="613"/>
      <c r="U19" s="613"/>
      <c r="V19" s="613"/>
      <c r="W19" s="614"/>
      <c r="X19" s="614"/>
      <c r="Y19" s="609"/>
    </row>
    <row r="20" spans="1:25">
      <c r="A20" s="612"/>
      <c r="B20" s="612"/>
      <c r="C20" s="612"/>
      <c r="D20" s="612"/>
      <c r="E20" s="612"/>
      <c r="F20" s="612"/>
      <c r="G20" s="612"/>
      <c r="H20" s="612"/>
      <c r="I20" s="612"/>
      <c r="J20" s="612"/>
      <c r="K20" s="612"/>
      <c r="L20" s="612"/>
      <c r="M20" s="612"/>
      <c r="N20" s="612"/>
      <c r="O20" s="612"/>
      <c r="P20" s="612"/>
      <c r="Q20" s="613"/>
      <c r="R20" s="613"/>
      <c r="S20" s="613"/>
      <c r="T20" s="613"/>
      <c r="U20" s="613"/>
      <c r="V20" s="613"/>
      <c r="W20" s="614"/>
      <c r="X20" s="614"/>
      <c r="Y20" s="609"/>
    </row>
    <row r="21" spans="1:25">
      <c r="A21" s="612"/>
      <c r="B21" s="612"/>
      <c r="C21" s="612"/>
      <c r="D21" s="612"/>
      <c r="E21" s="612"/>
      <c r="F21" s="612"/>
      <c r="G21" s="612"/>
      <c r="H21" s="612"/>
      <c r="I21" s="612"/>
      <c r="J21" s="612"/>
      <c r="K21" s="612"/>
      <c r="L21" s="612"/>
      <c r="M21" s="612"/>
      <c r="N21" s="612"/>
      <c r="O21" s="612"/>
      <c r="P21" s="612"/>
      <c r="Q21" s="613"/>
      <c r="R21" s="613"/>
      <c r="S21" s="613"/>
      <c r="T21" s="613"/>
      <c r="U21" s="613"/>
      <c r="V21" s="613"/>
      <c r="W21" s="614"/>
      <c r="X21" s="614"/>
      <c r="Y21" s="609"/>
    </row>
    <row r="22" spans="1:25">
      <c r="A22" s="612"/>
      <c r="B22" s="612"/>
      <c r="C22" s="612"/>
      <c r="D22" s="612"/>
      <c r="E22" s="612"/>
      <c r="F22" s="612"/>
      <c r="G22" s="612"/>
      <c r="H22" s="612"/>
      <c r="I22" s="612"/>
      <c r="J22" s="612"/>
      <c r="K22" s="612"/>
      <c r="L22" s="612"/>
      <c r="M22" s="612"/>
      <c r="N22" s="612"/>
      <c r="O22" s="612"/>
      <c r="P22" s="612"/>
      <c r="Q22" s="613"/>
      <c r="R22" s="613"/>
      <c r="S22" s="613"/>
      <c r="T22" s="613"/>
      <c r="U22" s="613"/>
      <c r="V22" s="613"/>
      <c r="W22" s="614"/>
      <c r="X22" s="614"/>
      <c r="Y22" s="609"/>
    </row>
    <row r="23" spans="1:25" ht="27.75" customHeight="1">
      <c r="A23" s="612"/>
      <c r="B23" s="612"/>
      <c r="C23" s="612"/>
      <c r="D23" s="612"/>
      <c r="E23" s="612"/>
      <c r="F23" s="612"/>
      <c r="G23" s="612"/>
      <c r="H23" s="612"/>
      <c r="I23" s="612"/>
      <c r="J23" s="612"/>
      <c r="K23" s="612"/>
      <c r="L23" s="612"/>
      <c r="M23" s="612"/>
      <c r="N23" s="612"/>
      <c r="O23" s="612"/>
      <c r="P23" s="612"/>
      <c r="Q23" s="613"/>
      <c r="R23" s="613"/>
      <c r="S23" s="613"/>
      <c r="T23" s="613"/>
      <c r="U23" s="613"/>
      <c r="V23" s="613"/>
      <c r="W23" s="609"/>
      <c r="X23" s="609"/>
      <c r="Y23" s="609"/>
    </row>
    <row r="24" spans="1:25">
      <c r="A24" s="615"/>
      <c r="B24" s="615"/>
      <c r="C24" s="615"/>
      <c r="D24" s="615"/>
      <c r="E24" s="615"/>
      <c r="F24" s="615"/>
      <c r="G24" s="615"/>
      <c r="H24" s="615"/>
      <c r="I24" s="615"/>
      <c r="J24" s="615"/>
      <c r="K24" s="615"/>
      <c r="L24" s="615"/>
      <c r="M24" s="615"/>
      <c r="N24" s="615"/>
      <c r="O24" s="615"/>
      <c r="P24" s="615"/>
      <c r="Q24" s="616"/>
      <c r="R24" s="616"/>
      <c r="S24" s="616"/>
      <c r="T24" s="616"/>
      <c r="U24" s="616"/>
      <c r="V24" s="616"/>
      <c r="W24" s="609"/>
      <c r="X24" s="609"/>
      <c r="Y24" s="609"/>
    </row>
    <row r="44" spans="1:22">
      <c r="A44" s="612" t="s">
        <v>170</v>
      </c>
      <c r="B44" s="612"/>
      <c r="C44" s="612"/>
      <c r="D44" s="612"/>
      <c r="E44" s="612"/>
      <c r="F44" s="612"/>
      <c r="G44" s="612"/>
      <c r="H44" s="612"/>
      <c r="I44" s="612" t="s">
        <v>170</v>
      </c>
      <c r="J44" s="612"/>
      <c r="K44" s="612"/>
      <c r="L44" s="612"/>
      <c r="M44" s="612"/>
      <c r="N44" s="612"/>
      <c r="O44" s="612"/>
      <c r="P44" s="612"/>
      <c r="Q44" s="612" t="s">
        <v>171</v>
      </c>
      <c r="R44" s="612"/>
      <c r="S44" s="612"/>
      <c r="T44" s="612"/>
      <c r="U44" s="612"/>
      <c r="V44" s="612"/>
    </row>
    <row r="45" spans="1:22">
      <c r="A45" s="612"/>
      <c r="B45" s="612"/>
      <c r="C45" s="612"/>
      <c r="D45" s="612"/>
      <c r="E45" s="612"/>
      <c r="F45" s="612"/>
      <c r="G45" s="612"/>
      <c r="H45" s="612"/>
      <c r="I45" s="612"/>
      <c r="J45" s="612"/>
      <c r="K45" s="612"/>
      <c r="L45" s="612"/>
      <c r="M45" s="612"/>
      <c r="N45" s="612"/>
      <c r="O45" s="612"/>
      <c r="P45" s="612"/>
      <c r="Q45" s="612"/>
      <c r="R45" s="612"/>
      <c r="S45" s="612"/>
      <c r="T45" s="612"/>
      <c r="U45" s="612"/>
      <c r="V45" s="612"/>
    </row>
    <row r="46" spans="1:22">
      <c r="A46" s="612"/>
      <c r="B46" s="612"/>
      <c r="C46" s="612"/>
      <c r="D46" s="612"/>
      <c r="E46" s="612"/>
      <c r="F46" s="612"/>
      <c r="G46" s="612"/>
      <c r="H46" s="612"/>
      <c r="I46" s="612"/>
      <c r="J46" s="612"/>
      <c r="K46" s="612"/>
      <c r="L46" s="612"/>
      <c r="M46" s="612"/>
      <c r="N46" s="612"/>
      <c r="O46" s="612"/>
      <c r="P46" s="612"/>
      <c r="Q46" s="612"/>
      <c r="R46" s="612"/>
      <c r="S46" s="612"/>
      <c r="T46" s="612"/>
      <c r="U46" s="612"/>
      <c r="V46" s="612"/>
    </row>
    <row r="47" spans="1:22">
      <c r="A47" s="612"/>
      <c r="B47" s="612"/>
      <c r="C47" s="612"/>
      <c r="D47" s="612"/>
      <c r="E47" s="612"/>
      <c r="F47" s="612"/>
      <c r="G47" s="612"/>
      <c r="H47" s="612"/>
      <c r="I47" s="612"/>
      <c r="J47" s="612"/>
      <c r="K47" s="612"/>
      <c r="L47" s="612"/>
      <c r="M47" s="612"/>
      <c r="N47" s="612"/>
      <c r="O47" s="612"/>
      <c r="P47" s="612"/>
      <c r="Q47" s="612"/>
      <c r="R47" s="612"/>
      <c r="S47" s="612"/>
      <c r="T47" s="612"/>
      <c r="U47" s="612"/>
      <c r="V47" s="612"/>
    </row>
    <row r="48" spans="1:22">
      <c r="A48" s="612"/>
      <c r="B48" s="612"/>
      <c r="C48" s="612"/>
      <c r="D48" s="612"/>
      <c r="E48" s="612"/>
      <c r="F48" s="612"/>
      <c r="G48" s="612"/>
      <c r="H48" s="612"/>
      <c r="I48" s="612"/>
      <c r="J48" s="612"/>
      <c r="K48" s="612"/>
      <c r="L48" s="612"/>
      <c r="M48" s="612"/>
      <c r="N48" s="612"/>
      <c r="O48" s="612"/>
      <c r="P48" s="612"/>
      <c r="Q48" s="612"/>
      <c r="R48" s="612"/>
      <c r="S48" s="612"/>
      <c r="T48" s="612"/>
      <c r="U48" s="612"/>
      <c r="V48" s="612"/>
    </row>
    <row r="49" spans="17:22">
      <c r="Q49" s="612"/>
      <c r="R49" s="612"/>
      <c r="S49" s="612"/>
      <c r="T49" s="612"/>
      <c r="U49" s="612"/>
      <c r="V49" s="612"/>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17" zoomScale="40" zoomScaleNormal="40" zoomScalePageLayoutView="85" workbookViewId="0">
      <selection activeCell="Q26" sqref="Q26"/>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51" t="s">
        <v>178</v>
      </c>
      <c r="V5" s="351"/>
      <c r="W5" s="351"/>
      <c r="X5" s="159"/>
      <c r="Y5" s="160"/>
      <c r="Z5" s="351" t="s">
        <v>179</v>
      </c>
      <c r="AA5" s="351"/>
      <c r="AB5" s="351"/>
      <c r="AH5" s="352" t="s">
        <v>180</v>
      </c>
      <c r="AI5" s="352"/>
      <c r="AJ5" s="352"/>
      <c r="AK5" s="352"/>
      <c r="AQ5" s="150"/>
      <c r="AR5" s="150"/>
      <c r="AS5" s="150"/>
      <c r="AT5" s="150"/>
    </row>
    <row r="6" spans="1:48">
      <c r="B6" s="11"/>
      <c r="E6" s="14"/>
      <c r="F6" s="154" t="s">
        <v>181</v>
      </c>
      <c r="S6" s="157"/>
      <c r="T6" s="156"/>
      <c r="U6" s="159" t="s">
        <v>182</v>
      </c>
      <c r="V6" s="159"/>
      <c r="W6" s="159"/>
      <c r="X6" s="159"/>
      <c r="Y6" s="161"/>
      <c r="Z6" s="159" t="s">
        <v>183</v>
      </c>
      <c r="AA6" s="159"/>
      <c r="AB6" s="159"/>
      <c r="AH6" s="617" t="s">
        <v>184</v>
      </c>
      <c r="AI6" s="618"/>
      <c r="AJ6" s="618"/>
      <c r="AK6" s="618"/>
      <c r="AL6" s="618"/>
      <c r="AM6" s="618" t="s">
        <v>185</v>
      </c>
      <c r="AN6" s="618"/>
      <c r="AO6" s="618"/>
      <c r="AP6" s="619"/>
      <c r="AQ6" s="150"/>
      <c r="AR6" s="150"/>
      <c r="AS6" s="150"/>
      <c r="AT6" s="150"/>
    </row>
    <row r="7" spans="1:48" ht="14.25" customHeight="1">
      <c r="E7" s="15"/>
      <c r="F7" s="154" t="s">
        <v>186</v>
      </c>
      <c r="AH7" s="620" t="s">
        <v>187</v>
      </c>
      <c r="AI7" s="621"/>
      <c r="AJ7" s="621"/>
      <c r="AK7" s="621"/>
      <c r="AL7" s="621"/>
      <c r="AM7" s="621" t="s">
        <v>188</v>
      </c>
      <c r="AN7" s="621"/>
      <c r="AO7" s="621"/>
      <c r="AP7" s="62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23" t="s">
        <v>189</v>
      </c>
      <c r="AI8" s="624"/>
      <c r="AJ8" s="624"/>
      <c r="AK8" s="624"/>
      <c r="AL8" s="624"/>
      <c r="AM8" s="625"/>
      <c r="AN8" s="625"/>
      <c r="AO8" s="625"/>
      <c r="AP8" s="62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7" t="s">
        <v>193</v>
      </c>
      <c r="C11" s="6" t="s">
        <v>194</v>
      </c>
      <c r="D11" s="40">
        <f>SUM(D17,D23,D29,D35,D41,D47,D53,D59,D65,D71,D77,D83)</f>
        <v>414617</v>
      </c>
      <c r="E11" s="41">
        <f t="shared" ref="E11:R11" si="0">SUM(E17,E23,E29,E35,E41,E47,E53,E59,E65,E71,E77,E83)</f>
        <v>445949</v>
      </c>
      <c r="F11" s="41">
        <f t="shared" si="0"/>
        <v>503564</v>
      </c>
      <c r="G11" s="41">
        <f t="shared" si="0"/>
        <v>514855</v>
      </c>
      <c r="H11" s="41">
        <f t="shared" si="0"/>
        <v>530224</v>
      </c>
      <c r="I11" s="41">
        <f t="shared" si="0"/>
        <v>530223</v>
      </c>
      <c r="J11" s="41">
        <f t="shared" si="0"/>
        <v>558284</v>
      </c>
      <c r="K11" s="41">
        <f t="shared" si="0"/>
        <v>567016</v>
      </c>
      <c r="L11" s="41">
        <f t="shared" si="0"/>
        <v>575915</v>
      </c>
      <c r="M11" s="41">
        <f t="shared" si="0"/>
        <v>595772</v>
      </c>
      <c r="N11" s="41">
        <f t="shared" si="0"/>
        <v>599069</v>
      </c>
      <c r="O11" s="41">
        <f t="shared" si="0"/>
        <v>638754</v>
      </c>
      <c r="P11" s="41">
        <f t="shared" si="0"/>
        <v>637171</v>
      </c>
      <c r="Q11" s="41">
        <f t="shared" si="0"/>
        <v>651897</v>
      </c>
      <c r="R11" s="41">
        <f t="shared" si="0"/>
        <v>657392</v>
      </c>
      <c r="S11" s="628">
        <f>100</f>
        <v>100</v>
      </c>
      <c r="T11" s="72">
        <f t="shared" ref="T11:T42" si="1">E11*100/$D11</f>
        <v>107.55685367459607</v>
      </c>
      <c r="U11" s="72">
        <f t="shared" ref="U11:U42" si="2">F11*100/$D11</f>
        <v>121.45281066622931</v>
      </c>
      <c r="V11" s="72">
        <f t="shared" ref="V11:V42" si="3">G11*100/$D11</f>
        <v>124.17604680946512</v>
      </c>
      <c r="W11" s="72">
        <f t="shared" ref="W11:W42" si="4">H11*100/$D11</f>
        <v>127.88284127278911</v>
      </c>
      <c r="X11" s="72">
        <f t="shared" ref="X11:X42" si="5">I11*100/$D11</f>
        <v>127.88260008634475</v>
      </c>
      <c r="Y11" s="72">
        <f t="shared" ref="Y11:Y42" si="6">J11*100/$D11</f>
        <v>134.6505329014488</v>
      </c>
      <c r="Z11" s="72">
        <f t="shared" ref="Z11:Z42" si="7">K11*100/$D11</f>
        <v>136.75657293357483</v>
      </c>
      <c r="AA11" s="72">
        <f t="shared" ref="AA11:AA42" si="8">L11*100/$D11</f>
        <v>138.90289110190849</v>
      </c>
      <c r="AB11" s="72">
        <f t="shared" ref="AB11:AB42" si="9">M11*100/$D11</f>
        <v>143.69213032750707</v>
      </c>
      <c r="AC11" s="72">
        <f t="shared" ref="AC11:AC42" si="10">N11*100/$D11</f>
        <v>144.48732203455236</v>
      </c>
      <c r="AD11" s="72">
        <f t="shared" ref="AD11:AD42" si="11">O11*100/$D11</f>
        <v>154.05880607886314</v>
      </c>
      <c r="AE11" s="72">
        <f t="shared" ref="AE11:AE42" si="12">P11*100/$D11</f>
        <v>153.67700793744589</v>
      </c>
      <c r="AF11" s="72">
        <f t="shared" ref="AF11:AG11" si="13">Q11*100/$D11</f>
        <v>157.22871951704826</v>
      </c>
      <c r="AG11" s="73">
        <f t="shared" si="13"/>
        <v>158.55403902879041</v>
      </c>
      <c r="AH11" s="629"/>
      <c r="AI11" s="234"/>
      <c r="AJ11" s="235"/>
      <c r="AK11" s="234"/>
      <c r="AL11" s="234"/>
      <c r="AM11" s="234"/>
      <c r="AN11" s="234"/>
      <c r="AO11" s="234"/>
      <c r="AP11" s="234"/>
      <c r="AQ11" s="234"/>
      <c r="AR11" s="234"/>
      <c r="AS11" s="234"/>
      <c r="AT11" s="234"/>
      <c r="AU11" s="234"/>
      <c r="AV11" s="236"/>
    </row>
    <row r="12" spans="1:48">
      <c r="B12" s="630"/>
      <c r="C12" s="2" t="s">
        <v>195</v>
      </c>
      <c r="D12" s="631">
        <f t="shared" ref="D12:Q16" si="14">SUM(D18,D24,D30,D36,D42,D48,D54,D60,D66,D72,D78,D84)</f>
        <v>27584</v>
      </c>
      <c r="E12" s="35">
        <f t="shared" si="14"/>
        <v>25243</v>
      </c>
      <c r="F12" s="35">
        <f t="shared" si="14"/>
        <v>27313</v>
      </c>
      <c r="G12" s="35">
        <f t="shared" si="14"/>
        <v>27877</v>
      </c>
      <c r="H12" s="35">
        <f t="shared" si="14"/>
        <v>27570</v>
      </c>
      <c r="I12" s="35">
        <f t="shared" si="14"/>
        <v>27226</v>
      </c>
      <c r="J12" s="35">
        <f t="shared" si="14"/>
        <v>27183</v>
      </c>
      <c r="K12" s="35">
        <f t="shared" si="14"/>
        <v>28500</v>
      </c>
      <c r="L12" s="35">
        <f t="shared" si="14"/>
        <v>28791</v>
      </c>
      <c r="M12" s="35">
        <f t="shared" si="14"/>
        <v>27777</v>
      </c>
      <c r="N12" s="35">
        <f t="shared" si="14"/>
        <v>26567</v>
      </c>
      <c r="O12" s="35">
        <f t="shared" si="14"/>
        <v>26219</v>
      </c>
      <c r="P12" s="35">
        <f t="shared" si="14"/>
        <v>26165</v>
      </c>
      <c r="Q12" s="35">
        <f t="shared" si="14"/>
        <v>26371</v>
      </c>
      <c r="R12" s="35">
        <f t="shared" ref="R12" si="15">SUM(R18,R24,R30,R36,R42,R48,R54,R60,R66,R72,R78,R84)</f>
        <v>26141</v>
      </c>
      <c r="S12" s="628">
        <f>100</f>
        <v>100</v>
      </c>
      <c r="T12" s="72">
        <f t="shared" si="1"/>
        <v>91.51319605568446</v>
      </c>
      <c r="U12" s="72">
        <f t="shared" si="2"/>
        <v>99.017546403712302</v>
      </c>
      <c r="V12" s="72">
        <f t="shared" si="3"/>
        <v>101.06220997679814</v>
      </c>
      <c r="W12" s="72">
        <f t="shared" si="4"/>
        <v>99.94924593967518</v>
      </c>
      <c r="X12" s="72">
        <f t="shared" si="5"/>
        <v>98.702146171693741</v>
      </c>
      <c r="Y12" s="72">
        <f t="shared" si="6"/>
        <v>98.546258700696058</v>
      </c>
      <c r="Z12" s="72">
        <f t="shared" si="7"/>
        <v>103.32076566125291</v>
      </c>
      <c r="AA12" s="72">
        <f t="shared" si="8"/>
        <v>104.37572505800465</v>
      </c>
      <c r="AB12" s="72">
        <f t="shared" si="9"/>
        <v>100.69968097447796</v>
      </c>
      <c r="AC12" s="72">
        <f t="shared" si="10"/>
        <v>96.313080046403712</v>
      </c>
      <c r="AD12" s="72">
        <f t="shared" si="11"/>
        <v>95.051479118329468</v>
      </c>
      <c r="AE12" s="72">
        <f t="shared" si="12"/>
        <v>94.855713457076561</v>
      </c>
      <c r="AF12" s="72">
        <f t="shared" ref="AF12:AG12" si="16">Q12*100/$D12</f>
        <v>95.602523201856144</v>
      </c>
      <c r="AG12" s="73">
        <f t="shared" si="16"/>
        <v>94.768706496519727</v>
      </c>
      <c r="AH12" s="629"/>
      <c r="AI12" s="234"/>
      <c r="AJ12" s="234"/>
      <c r="AK12" s="234"/>
      <c r="AL12" s="234"/>
      <c r="AM12" s="234"/>
      <c r="AN12" s="234"/>
      <c r="AO12" s="234"/>
      <c r="AP12" s="234"/>
      <c r="AQ12" s="234"/>
      <c r="AR12" s="234"/>
      <c r="AS12" s="234"/>
      <c r="AT12" s="234"/>
      <c r="AU12" s="234"/>
      <c r="AV12" s="236"/>
    </row>
    <row r="13" spans="1:48">
      <c r="B13" s="630"/>
      <c r="C13" s="2" t="s">
        <v>196</v>
      </c>
      <c r="D13" s="631">
        <f t="shared" si="14"/>
        <v>4098</v>
      </c>
      <c r="E13" s="35">
        <f t="shared" si="14"/>
        <v>4110</v>
      </c>
      <c r="F13" s="35">
        <f t="shared" si="14"/>
        <v>4217</v>
      </c>
      <c r="G13" s="35">
        <f t="shared" si="14"/>
        <v>4227</v>
      </c>
      <c r="H13" s="35">
        <f t="shared" si="14"/>
        <v>4180</v>
      </c>
      <c r="I13" s="35">
        <f t="shared" si="14"/>
        <v>4188</v>
      </c>
      <c r="J13" s="35">
        <f t="shared" si="14"/>
        <v>4053</v>
      </c>
      <c r="K13" s="35">
        <f t="shared" si="14"/>
        <v>4060</v>
      </c>
      <c r="L13" s="35">
        <f t="shared" si="14"/>
        <v>4165</v>
      </c>
      <c r="M13" s="35">
        <f t="shared" si="14"/>
        <v>4287</v>
      </c>
      <c r="N13" s="35">
        <f t="shared" si="14"/>
        <v>4118</v>
      </c>
      <c r="O13" s="35">
        <f t="shared" si="14"/>
        <v>4405</v>
      </c>
      <c r="P13" s="35">
        <f t="shared" si="14"/>
        <v>4348</v>
      </c>
      <c r="Q13" s="35">
        <f t="shared" si="14"/>
        <v>4375</v>
      </c>
      <c r="R13" s="35">
        <f t="shared" ref="R13" si="17">SUM(R19,R25,R31,R37,R43,R49,R55,R61,R67,R73,R79,R85)</f>
        <v>4321</v>
      </c>
      <c r="S13" s="628">
        <f>100</f>
        <v>100</v>
      </c>
      <c r="T13" s="72">
        <f t="shared" si="1"/>
        <v>100.29282576866764</v>
      </c>
      <c r="U13" s="72">
        <f t="shared" si="2"/>
        <v>102.90385553928746</v>
      </c>
      <c r="V13" s="72">
        <f t="shared" si="3"/>
        <v>103.14787701317717</v>
      </c>
      <c r="W13" s="72">
        <f t="shared" si="4"/>
        <v>102.00097608589556</v>
      </c>
      <c r="X13" s="72">
        <f t="shared" si="5"/>
        <v>102.19619326500732</v>
      </c>
      <c r="Y13" s="72">
        <f t="shared" si="6"/>
        <v>98.901903367496345</v>
      </c>
      <c r="Z13" s="72">
        <f t="shared" si="7"/>
        <v>99.072718399219127</v>
      </c>
      <c r="AA13" s="72">
        <f t="shared" si="8"/>
        <v>101.63494387506101</v>
      </c>
      <c r="AB13" s="72">
        <f t="shared" si="9"/>
        <v>104.61200585651537</v>
      </c>
      <c r="AC13" s="72">
        <f t="shared" si="10"/>
        <v>100.48804294777941</v>
      </c>
      <c r="AD13" s="72">
        <f t="shared" si="11"/>
        <v>107.49145924841386</v>
      </c>
      <c r="AE13" s="72">
        <f t="shared" si="12"/>
        <v>106.10053684724255</v>
      </c>
      <c r="AF13" s="72">
        <f t="shared" ref="AF13:AG13" si="18">Q13*100/$D13</f>
        <v>106.75939482674475</v>
      </c>
      <c r="AG13" s="73">
        <f t="shared" si="18"/>
        <v>105.44167886774036</v>
      </c>
      <c r="AH13" s="629"/>
      <c r="AI13" s="234"/>
      <c r="AJ13" s="234"/>
      <c r="AK13" s="234"/>
      <c r="AL13" s="234"/>
      <c r="AM13" s="234"/>
      <c r="AN13" s="234"/>
      <c r="AO13" s="234"/>
      <c r="AP13" s="234"/>
      <c r="AQ13" s="234"/>
      <c r="AR13" s="234"/>
      <c r="AS13" s="234"/>
      <c r="AT13" s="234"/>
      <c r="AU13" s="234"/>
      <c r="AV13" s="236"/>
    </row>
    <row r="14" spans="1:48">
      <c r="B14" s="630"/>
      <c r="C14" s="2" t="s">
        <v>197</v>
      </c>
      <c r="D14" s="631">
        <f t="shared" si="14"/>
        <v>883</v>
      </c>
      <c r="E14" s="35">
        <f t="shared" si="14"/>
        <v>846</v>
      </c>
      <c r="F14" s="35">
        <f t="shared" si="14"/>
        <v>868</v>
      </c>
      <c r="G14" s="35">
        <f t="shared" si="14"/>
        <v>890</v>
      </c>
      <c r="H14" s="35">
        <f t="shared" si="14"/>
        <v>878</v>
      </c>
      <c r="I14" s="35">
        <f t="shared" si="14"/>
        <v>888</v>
      </c>
      <c r="J14" s="35">
        <f t="shared" si="14"/>
        <v>886</v>
      </c>
      <c r="K14" s="35">
        <f t="shared" si="14"/>
        <v>930</v>
      </c>
      <c r="L14" s="35">
        <f t="shared" si="14"/>
        <v>944</v>
      </c>
      <c r="M14" s="35">
        <f t="shared" si="14"/>
        <v>958</v>
      </c>
      <c r="N14" s="35">
        <f t="shared" si="14"/>
        <v>992</v>
      </c>
      <c r="O14" s="35">
        <f t="shared" si="14"/>
        <v>1016</v>
      </c>
      <c r="P14" s="35">
        <f t="shared" si="14"/>
        <v>994</v>
      </c>
      <c r="Q14" s="35">
        <f t="shared" si="14"/>
        <v>989</v>
      </c>
      <c r="R14" s="35">
        <f t="shared" ref="R14" si="19">SUM(R20,R26,R32,R38,R44,R50,R56,R62,R68,R74,R80,R86)</f>
        <v>967</v>
      </c>
      <c r="S14" s="628">
        <f>100</f>
        <v>100</v>
      </c>
      <c r="T14" s="72">
        <f t="shared" si="1"/>
        <v>95.809739524348814</v>
      </c>
      <c r="U14" s="72">
        <f t="shared" si="2"/>
        <v>98.301245753114387</v>
      </c>
      <c r="V14" s="72">
        <f t="shared" si="3"/>
        <v>100.79275198187996</v>
      </c>
      <c r="W14" s="72">
        <f t="shared" si="4"/>
        <v>99.433748584371457</v>
      </c>
      <c r="X14" s="72">
        <f t="shared" si="5"/>
        <v>100.56625141562854</v>
      </c>
      <c r="Y14" s="72">
        <f t="shared" si="6"/>
        <v>100.33975084937713</v>
      </c>
      <c r="Z14" s="72">
        <f t="shared" si="7"/>
        <v>105.32276330690827</v>
      </c>
      <c r="AA14" s="72">
        <f t="shared" si="8"/>
        <v>106.90826727066818</v>
      </c>
      <c r="AB14" s="72">
        <f t="shared" si="9"/>
        <v>108.49377123442808</v>
      </c>
      <c r="AC14" s="72">
        <f t="shared" si="10"/>
        <v>112.34428086070216</v>
      </c>
      <c r="AD14" s="72">
        <f t="shared" si="11"/>
        <v>115.06228765571915</v>
      </c>
      <c r="AE14" s="72">
        <f t="shared" si="12"/>
        <v>112.57078142695357</v>
      </c>
      <c r="AF14" s="72">
        <f t="shared" ref="AF14:AG14" si="20">Q14*100/$D14</f>
        <v>112.00453001132503</v>
      </c>
      <c r="AG14" s="73">
        <f t="shared" si="20"/>
        <v>109.51302378255946</v>
      </c>
      <c r="AH14" s="629"/>
      <c r="AI14" s="234"/>
      <c r="AJ14" s="234"/>
      <c r="AK14" s="234"/>
      <c r="AL14" s="234"/>
      <c r="AM14" s="234"/>
      <c r="AN14" s="234"/>
      <c r="AO14" s="234"/>
      <c r="AP14" s="234"/>
      <c r="AQ14" s="234"/>
      <c r="AR14" s="234"/>
      <c r="AS14" s="234"/>
      <c r="AT14" s="234"/>
      <c r="AU14" s="234"/>
      <c r="AV14" s="236"/>
    </row>
    <row r="15" spans="1:48">
      <c r="B15" s="630"/>
      <c r="C15" s="2" t="s">
        <v>198</v>
      </c>
      <c r="D15" s="631">
        <f t="shared" si="14"/>
        <v>447182</v>
      </c>
      <c r="E15" s="35">
        <f t="shared" si="14"/>
        <v>476148</v>
      </c>
      <c r="F15" s="35">
        <f t="shared" si="14"/>
        <v>535962</v>
      </c>
      <c r="G15" s="35">
        <f t="shared" si="14"/>
        <v>547849</v>
      </c>
      <c r="H15" s="35">
        <f t="shared" si="14"/>
        <v>562852</v>
      </c>
      <c r="I15" s="35">
        <f t="shared" si="14"/>
        <v>562525</v>
      </c>
      <c r="J15" s="35">
        <f t="shared" si="14"/>
        <v>590406</v>
      </c>
      <c r="K15" s="35">
        <f t="shared" si="14"/>
        <v>600506</v>
      </c>
      <c r="L15" s="35">
        <f t="shared" si="14"/>
        <v>609815</v>
      </c>
      <c r="M15" s="35">
        <f t="shared" si="14"/>
        <v>628794</v>
      </c>
      <c r="N15" s="35">
        <f t="shared" si="14"/>
        <v>630746</v>
      </c>
      <c r="O15" s="35">
        <f t="shared" si="14"/>
        <v>670394</v>
      </c>
      <c r="P15" s="35">
        <f t="shared" si="14"/>
        <v>668678</v>
      </c>
      <c r="Q15" s="35">
        <f t="shared" si="14"/>
        <v>683632</v>
      </c>
      <c r="R15" s="35">
        <f t="shared" ref="R15" si="21">SUM(R21,R27,R33,R39,R45,R51,R57,R63,R69,R75,R81,R87)</f>
        <v>688821</v>
      </c>
      <c r="S15" s="628">
        <f>100</f>
        <v>100</v>
      </c>
      <c r="T15" s="72">
        <f t="shared" si="1"/>
        <v>106.4774521335832</v>
      </c>
      <c r="U15" s="72">
        <f t="shared" si="2"/>
        <v>119.85321412758117</v>
      </c>
      <c r="V15" s="72">
        <f t="shared" si="3"/>
        <v>122.51141593355726</v>
      </c>
      <c r="W15" s="72">
        <f t="shared" si="4"/>
        <v>125.86642575058924</v>
      </c>
      <c r="X15" s="72">
        <f t="shared" si="5"/>
        <v>125.79330116149576</v>
      </c>
      <c r="Y15" s="72">
        <f t="shared" si="6"/>
        <v>132.02812277775044</v>
      </c>
      <c r="Z15" s="72">
        <f t="shared" si="7"/>
        <v>134.28671100357349</v>
      </c>
      <c r="AA15" s="72">
        <f t="shared" si="8"/>
        <v>136.36841375547317</v>
      </c>
      <c r="AB15" s="72">
        <f t="shared" si="9"/>
        <v>140.61254701665095</v>
      </c>
      <c r="AC15" s="72">
        <f t="shared" si="10"/>
        <v>141.04905832524565</v>
      </c>
      <c r="AD15" s="72">
        <f t="shared" si="11"/>
        <v>149.91524703588249</v>
      </c>
      <c r="AE15" s="72">
        <f t="shared" si="12"/>
        <v>149.53151066008917</v>
      </c>
      <c r="AF15" s="72">
        <f t="shared" ref="AF15:AG15" si="22">Q15*100/$D15</f>
        <v>152.87556296988697</v>
      </c>
      <c r="AG15" s="73">
        <f t="shared" si="22"/>
        <v>154.03594062372815</v>
      </c>
      <c r="AH15" s="629"/>
      <c r="AI15" s="234"/>
      <c r="AJ15" s="234"/>
      <c r="AK15" s="234"/>
      <c r="AL15" s="234"/>
      <c r="AM15" s="234"/>
      <c r="AN15" s="234"/>
      <c r="AO15" s="234"/>
      <c r="AP15" s="234"/>
      <c r="AQ15" s="234"/>
      <c r="AR15" s="234"/>
      <c r="AS15" s="234"/>
      <c r="AT15" s="234"/>
      <c r="AU15" s="234"/>
      <c r="AV15" s="236"/>
    </row>
    <row r="16" spans="1:48">
      <c r="B16" s="348"/>
      <c r="C16" s="4" t="s">
        <v>199</v>
      </c>
      <c r="D16" s="37">
        <f t="shared" si="14"/>
        <v>446299</v>
      </c>
      <c r="E16" s="38">
        <f t="shared" si="14"/>
        <v>475302</v>
      </c>
      <c r="F16" s="38">
        <f t="shared" si="14"/>
        <v>535094</v>
      </c>
      <c r="G16" s="38">
        <f t="shared" si="14"/>
        <v>546959</v>
      </c>
      <c r="H16" s="38">
        <f t="shared" si="14"/>
        <v>561974</v>
      </c>
      <c r="I16" s="38">
        <f t="shared" si="14"/>
        <v>561637</v>
      </c>
      <c r="J16" s="38">
        <f t="shared" si="14"/>
        <v>589520</v>
      </c>
      <c r="K16" s="38">
        <f t="shared" si="14"/>
        <v>599576</v>
      </c>
      <c r="L16" s="38">
        <f t="shared" si="14"/>
        <v>608871</v>
      </c>
      <c r="M16" s="38">
        <f t="shared" si="14"/>
        <v>627836</v>
      </c>
      <c r="N16" s="38">
        <f t="shared" si="14"/>
        <v>629754</v>
      </c>
      <c r="O16" s="38">
        <f t="shared" si="14"/>
        <v>669378</v>
      </c>
      <c r="P16" s="38">
        <f t="shared" si="14"/>
        <v>667684</v>
      </c>
      <c r="Q16" s="38">
        <f t="shared" si="14"/>
        <v>682643</v>
      </c>
      <c r="R16" s="38">
        <f t="shared" ref="R16" si="23">SUM(R22,R28,R34,R40,R46,R52,R58,R64,R70,R76,R82,R88)</f>
        <v>687854</v>
      </c>
      <c r="S16" s="628">
        <f>100</f>
        <v>100</v>
      </c>
      <c r="T16" s="72">
        <f t="shared" si="1"/>
        <v>106.49855814151499</v>
      </c>
      <c r="U16" s="72">
        <f t="shared" si="2"/>
        <v>119.89585457283121</v>
      </c>
      <c r="V16" s="72">
        <f t="shared" si="3"/>
        <v>122.55438618504635</v>
      </c>
      <c r="W16" s="72">
        <f t="shared" si="4"/>
        <v>125.91872265006195</v>
      </c>
      <c r="X16" s="72">
        <f t="shared" si="5"/>
        <v>125.84321273406394</v>
      </c>
      <c r="Y16" s="72">
        <f t="shared" si="6"/>
        <v>132.09081803902765</v>
      </c>
      <c r="Z16" s="72">
        <f t="shared" si="7"/>
        <v>134.34401600720594</v>
      </c>
      <c r="AA16" s="72">
        <f t="shared" si="8"/>
        <v>136.42670048554893</v>
      </c>
      <c r="AB16" s="72">
        <f t="shared" si="9"/>
        <v>140.67609382947307</v>
      </c>
      <c r="AC16" s="72">
        <f t="shared" si="10"/>
        <v>141.10585056206713</v>
      </c>
      <c r="AD16" s="72">
        <f t="shared" si="11"/>
        <v>149.98420341519923</v>
      </c>
      <c r="AE16" s="72">
        <f t="shared" si="12"/>
        <v>149.60463724991541</v>
      </c>
      <c r="AF16" s="72">
        <f t="shared" ref="AF16:AG16" si="24">Q16*100/$D16</f>
        <v>152.95642607310344</v>
      </c>
      <c r="AG16" s="73">
        <f t="shared" si="24"/>
        <v>154.12402895816481</v>
      </c>
      <c r="AH16" s="237"/>
      <c r="AI16" s="238"/>
      <c r="AJ16" s="238"/>
      <c r="AK16" s="238"/>
      <c r="AL16" s="238"/>
      <c r="AM16" s="238"/>
      <c r="AN16" s="238"/>
      <c r="AO16" s="238"/>
      <c r="AP16" s="238"/>
      <c r="AQ16" s="238"/>
      <c r="AR16" s="238"/>
      <c r="AS16" s="238"/>
      <c r="AT16" s="238"/>
      <c r="AU16" s="238"/>
      <c r="AV16" s="239"/>
    </row>
    <row r="17" spans="2:48" ht="15" customHeight="1">
      <c r="B17" s="349" t="s">
        <v>200</v>
      </c>
      <c r="C17" s="2" t="s">
        <v>194</v>
      </c>
      <c r="D17" s="213">
        <v>193</v>
      </c>
      <c r="E17" s="212">
        <v>248</v>
      </c>
      <c r="F17" s="212">
        <v>249</v>
      </c>
      <c r="G17" s="212">
        <v>227</v>
      </c>
      <c r="H17" s="212">
        <v>160</v>
      </c>
      <c r="I17" s="212">
        <v>175</v>
      </c>
      <c r="J17" s="212">
        <v>149</v>
      </c>
      <c r="K17" s="212">
        <v>167</v>
      </c>
      <c r="L17" s="212">
        <v>144</v>
      </c>
      <c r="M17" s="212">
        <v>173</v>
      </c>
      <c r="N17" s="212">
        <v>118</v>
      </c>
      <c r="O17" s="212">
        <v>140</v>
      </c>
      <c r="P17" s="213">
        <v>142</v>
      </c>
      <c r="Q17" s="213">
        <v>144</v>
      </c>
      <c r="R17" s="213">
        <v>143</v>
      </c>
      <c r="S17" s="628">
        <f>100</f>
        <v>100</v>
      </c>
      <c r="T17" s="72">
        <f t="shared" si="1"/>
        <v>128.49740932642487</v>
      </c>
      <c r="U17" s="72">
        <f t="shared" si="2"/>
        <v>129.01554404145077</v>
      </c>
      <c r="V17" s="72">
        <f t="shared" si="3"/>
        <v>117.61658031088083</v>
      </c>
      <c r="W17" s="72">
        <f t="shared" si="4"/>
        <v>82.901554404145074</v>
      </c>
      <c r="X17" s="72">
        <f t="shared" si="5"/>
        <v>90.673575129533674</v>
      </c>
      <c r="Y17" s="72">
        <f t="shared" si="6"/>
        <v>77.202072538860108</v>
      </c>
      <c r="Z17" s="72">
        <f t="shared" si="7"/>
        <v>86.52849740932642</v>
      </c>
      <c r="AA17" s="72">
        <f t="shared" si="8"/>
        <v>74.611398963730565</v>
      </c>
      <c r="AB17" s="72">
        <f t="shared" si="9"/>
        <v>89.637305699481871</v>
      </c>
      <c r="AC17" s="72">
        <f t="shared" si="10"/>
        <v>61.139896373056992</v>
      </c>
      <c r="AD17" s="72">
        <f t="shared" si="11"/>
        <v>72.538860103626945</v>
      </c>
      <c r="AE17" s="72">
        <f t="shared" si="12"/>
        <v>73.575129533678762</v>
      </c>
      <c r="AF17" s="72">
        <f t="shared" ref="AF17:AG17" si="25">Q17*100/$D17</f>
        <v>74.611398963730565</v>
      </c>
      <c r="AG17" s="73">
        <f t="shared" si="25"/>
        <v>74.093264248704656</v>
      </c>
      <c r="AH17" s="629">
        <v>4</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30"/>
      <c r="C18" s="2" t="s">
        <v>195</v>
      </c>
      <c r="D18" s="213">
        <v>31</v>
      </c>
      <c r="E18" s="213">
        <v>36</v>
      </c>
      <c r="F18" s="212">
        <v>34</v>
      </c>
      <c r="G18" s="213">
        <v>39</v>
      </c>
      <c r="H18" s="213">
        <v>34</v>
      </c>
      <c r="I18" s="213">
        <v>30</v>
      </c>
      <c r="J18" s="213">
        <v>22</v>
      </c>
      <c r="K18" s="213">
        <v>36</v>
      </c>
      <c r="L18" s="213">
        <v>39</v>
      </c>
      <c r="M18" s="213">
        <v>37</v>
      </c>
      <c r="N18" s="213">
        <v>23</v>
      </c>
      <c r="O18" s="213">
        <v>27</v>
      </c>
      <c r="P18" s="213">
        <v>28</v>
      </c>
      <c r="Q18" s="213">
        <v>29</v>
      </c>
      <c r="R18" s="213">
        <v>29</v>
      </c>
      <c r="S18" s="628">
        <f>100</f>
        <v>100</v>
      </c>
      <c r="T18" s="72">
        <f t="shared" si="1"/>
        <v>116.12903225806451</v>
      </c>
      <c r="U18" s="72">
        <f t="shared" si="2"/>
        <v>109.6774193548387</v>
      </c>
      <c r="V18" s="72">
        <f t="shared" si="3"/>
        <v>125.80645161290323</v>
      </c>
      <c r="W18" s="72">
        <f t="shared" si="4"/>
        <v>109.6774193548387</v>
      </c>
      <c r="X18" s="72">
        <f t="shared" si="5"/>
        <v>96.774193548387103</v>
      </c>
      <c r="Y18" s="72">
        <f>J18*100/$D18</f>
        <v>70.967741935483872</v>
      </c>
      <c r="Z18" s="72">
        <f t="shared" si="7"/>
        <v>116.12903225806451</v>
      </c>
      <c r="AA18" s="72">
        <f t="shared" si="8"/>
        <v>125.80645161290323</v>
      </c>
      <c r="AB18" s="72">
        <f t="shared" si="9"/>
        <v>119.35483870967742</v>
      </c>
      <c r="AC18" s="72">
        <f t="shared" si="10"/>
        <v>74.193548387096769</v>
      </c>
      <c r="AD18" s="72">
        <f t="shared" si="11"/>
        <v>87.096774193548384</v>
      </c>
      <c r="AE18" s="72">
        <f t="shared" si="12"/>
        <v>90.322580645161295</v>
      </c>
      <c r="AF18" s="72">
        <f t="shared" ref="AF18:AG18" si="26">Q18*100/$D18</f>
        <v>93.548387096774192</v>
      </c>
      <c r="AG18" s="73">
        <f t="shared" si="26"/>
        <v>93.548387096774192</v>
      </c>
      <c r="AH18" s="629">
        <v>4</v>
      </c>
      <c r="AI18" s="234">
        <v>4</v>
      </c>
      <c r="AJ18" s="234">
        <v>1</v>
      </c>
      <c r="AK18" s="234">
        <v>4</v>
      </c>
      <c r="AL18" s="234">
        <v>4</v>
      </c>
      <c r="AM18" s="234">
        <v>4</v>
      </c>
      <c r="AN18" s="234">
        <v>4</v>
      </c>
      <c r="AO18" s="234">
        <v>4</v>
      </c>
      <c r="AP18" s="234">
        <v>4</v>
      </c>
      <c r="AQ18" s="234">
        <v>4</v>
      </c>
      <c r="AR18" s="234">
        <v>4</v>
      </c>
      <c r="AS18" s="234">
        <v>4</v>
      </c>
      <c r="AT18" s="234">
        <v>4</v>
      </c>
      <c r="AU18" s="234">
        <v>6</v>
      </c>
      <c r="AV18" s="236">
        <v>7</v>
      </c>
    </row>
    <row r="19" spans="2:48" ht="14.45">
      <c r="B19" s="630"/>
      <c r="C19" s="2" t="s">
        <v>196</v>
      </c>
      <c r="D19" s="213">
        <v>9</v>
      </c>
      <c r="E19" s="212">
        <v>9</v>
      </c>
      <c r="F19" s="213">
        <v>9</v>
      </c>
      <c r="G19" s="212">
        <v>7</v>
      </c>
      <c r="H19" s="212">
        <v>8</v>
      </c>
      <c r="I19" s="212">
        <v>8</v>
      </c>
      <c r="J19" s="212">
        <v>8</v>
      </c>
      <c r="K19" s="212">
        <v>8</v>
      </c>
      <c r="L19" s="212">
        <v>7</v>
      </c>
      <c r="M19" s="212">
        <v>6</v>
      </c>
      <c r="N19" s="212">
        <v>5</v>
      </c>
      <c r="O19" s="212">
        <v>6</v>
      </c>
      <c r="P19" s="213">
        <v>6</v>
      </c>
      <c r="Q19" s="213">
        <v>6</v>
      </c>
      <c r="R19" s="213">
        <v>6</v>
      </c>
      <c r="S19" s="628">
        <f>100</f>
        <v>100</v>
      </c>
      <c r="T19" s="72">
        <f t="shared" si="1"/>
        <v>100</v>
      </c>
      <c r="U19" s="72">
        <f t="shared" si="2"/>
        <v>100</v>
      </c>
      <c r="V19" s="72">
        <f t="shared" si="3"/>
        <v>77.777777777777771</v>
      </c>
      <c r="W19" s="72">
        <f t="shared" si="4"/>
        <v>88.888888888888886</v>
      </c>
      <c r="X19" s="72">
        <f t="shared" si="5"/>
        <v>88.888888888888886</v>
      </c>
      <c r="Y19" s="72">
        <f t="shared" si="6"/>
        <v>88.888888888888886</v>
      </c>
      <c r="Z19" s="72">
        <f t="shared" si="7"/>
        <v>88.888888888888886</v>
      </c>
      <c r="AA19" s="72">
        <f t="shared" si="8"/>
        <v>77.777777777777771</v>
      </c>
      <c r="AB19" s="72">
        <f t="shared" si="9"/>
        <v>66.666666666666671</v>
      </c>
      <c r="AC19" s="72">
        <f t="shared" si="10"/>
        <v>55.555555555555557</v>
      </c>
      <c r="AD19" s="72">
        <f t="shared" si="11"/>
        <v>66.666666666666671</v>
      </c>
      <c r="AE19" s="72">
        <f t="shared" si="12"/>
        <v>66.666666666666671</v>
      </c>
      <c r="AF19" s="72">
        <f t="shared" ref="AF19:AG19" si="27">Q19*100/$D19</f>
        <v>66.666666666666671</v>
      </c>
      <c r="AG19" s="73">
        <f t="shared" si="27"/>
        <v>66.666666666666671</v>
      </c>
      <c r="AH19" s="629">
        <v>4</v>
      </c>
      <c r="AI19" s="234">
        <v>1</v>
      </c>
      <c r="AJ19" s="234">
        <v>4</v>
      </c>
      <c r="AK19" s="234">
        <v>1</v>
      </c>
      <c r="AL19" s="234">
        <v>1</v>
      </c>
      <c r="AM19" s="234">
        <v>1</v>
      </c>
      <c r="AN19" s="234">
        <v>1</v>
      </c>
      <c r="AO19" s="234">
        <v>1</v>
      </c>
      <c r="AP19" s="234">
        <v>1</v>
      </c>
      <c r="AQ19" s="234">
        <v>1</v>
      </c>
      <c r="AR19" s="234">
        <v>1</v>
      </c>
      <c r="AS19" s="234">
        <v>1</v>
      </c>
      <c r="AT19" s="234">
        <v>4</v>
      </c>
      <c r="AU19" s="234">
        <v>6</v>
      </c>
      <c r="AV19" s="236">
        <v>7</v>
      </c>
    </row>
    <row r="20" spans="2:48" ht="14.45">
      <c r="B20" s="630"/>
      <c r="C20" s="2" t="s">
        <v>197</v>
      </c>
      <c r="D20" s="213">
        <v>3</v>
      </c>
      <c r="E20" s="213">
        <v>1</v>
      </c>
      <c r="F20" s="213">
        <v>1</v>
      </c>
      <c r="G20" s="213">
        <v>1</v>
      </c>
      <c r="H20" s="213">
        <v>1</v>
      </c>
      <c r="I20" s="213">
        <v>1</v>
      </c>
      <c r="J20" s="213">
        <v>13</v>
      </c>
      <c r="K20" s="213">
        <v>2</v>
      </c>
      <c r="L20" s="213">
        <v>2</v>
      </c>
      <c r="M20" s="213">
        <v>2</v>
      </c>
      <c r="N20" s="213">
        <v>1</v>
      </c>
      <c r="O20" s="213">
        <v>1</v>
      </c>
      <c r="P20" s="213">
        <v>1</v>
      </c>
      <c r="Q20" s="213">
        <v>1</v>
      </c>
      <c r="R20" s="213">
        <v>1</v>
      </c>
      <c r="S20" s="628">
        <f>100</f>
        <v>100</v>
      </c>
      <c r="T20" s="72">
        <f t="shared" si="1"/>
        <v>33.333333333333336</v>
      </c>
      <c r="U20" s="72">
        <f t="shared" si="2"/>
        <v>33.333333333333336</v>
      </c>
      <c r="V20" s="72">
        <f t="shared" si="3"/>
        <v>33.333333333333336</v>
      </c>
      <c r="W20" s="72">
        <f t="shared" si="4"/>
        <v>33.333333333333336</v>
      </c>
      <c r="X20" s="72">
        <f t="shared" si="5"/>
        <v>33.333333333333336</v>
      </c>
      <c r="Y20" s="72">
        <f t="shared" si="6"/>
        <v>433.33333333333331</v>
      </c>
      <c r="Z20" s="72">
        <f t="shared" si="7"/>
        <v>66.666666666666671</v>
      </c>
      <c r="AA20" s="72">
        <f t="shared" si="8"/>
        <v>66.666666666666671</v>
      </c>
      <c r="AB20" s="72">
        <f t="shared" si="9"/>
        <v>66.666666666666671</v>
      </c>
      <c r="AC20" s="72">
        <f t="shared" si="10"/>
        <v>33.333333333333336</v>
      </c>
      <c r="AD20" s="72">
        <f t="shared" si="11"/>
        <v>33.333333333333336</v>
      </c>
      <c r="AE20" s="72">
        <f t="shared" si="12"/>
        <v>33.333333333333336</v>
      </c>
      <c r="AF20" s="72">
        <f t="shared" ref="AF20:AG20" si="28">Q20*100/$D20</f>
        <v>33.333333333333336</v>
      </c>
      <c r="AG20" s="73">
        <f t="shared" si="28"/>
        <v>33.333333333333336</v>
      </c>
      <c r="AH20" s="629">
        <v>4</v>
      </c>
      <c r="AI20" s="234">
        <v>4</v>
      </c>
      <c r="AJ20" s="234">
        <v>4</v>
      </c>
      <c r="AK20" s="234">
        <v>4</v>
      </c>
      <c r="AL20" s="234">
        <v>4</v>
      </c>
      <c r="AM20" s="234">
        <v>4</v>
      </c>
      <c r="AN20" s="234">
        <v>4</v>
      </c>
      <c r="AO20" s="234">
        <v>4</v>
      </c>
      <c r="AP20" s="234">
        <v>4</v>
      </c>
      <c r="AQ20" s="234">
        <v>4</v>
      </c>
      <c r="AR20" s="234">
        <v>4</v>
      </c>
      <c r="AS20" s="234">
        <v>4</v>
      </c>
      <c r="AT20" s="234">
        <v>4</v>
      </c>
      <c r="AU20" s="234">
        <v>6</v>
      </c>
      <c r="AV20" s="236">
        <v>7</v>
      </c>
    </row>
    <row r="21" spans="2:48" ht="14.45">
      <c r="B21" s="630"/>
      <c r="C21" s="2" t="s">
        <v>198</v>
      </c>
      <c r="D21" s="213">
        <v>236</v>
      </c>
      <c r="E21" s="213">
        <v>294</v>
      </c>
      <c r="F21" s="212">
        <v>293</v>
      </c>
      <c r="G21" s="212">
        <v>274</v>
      </c>
      <c r="H21" s="212">
        <v>203</v>
      </c>
      <c r="I21" s="212">
        <v>214</v>
      </c>
      <c r="J21" s="212">
        <v>192</v>
      </c>
      <c r="K21" s="212">
        <v>213</v>
      </c>
      <c r="L21" s="212">
        <v>192</v>
      </c>
      <c r="M21" s="212">
        <v>218</v>
      </c>
      <c r="N21" s="212">
        <v>147</v>
      </c>
      <c r="O21" s="212">
        <v>174</v>
      </c>
      <c r="P21" s="213">
        <v>177</v>
      </c>
      <c r="Q21" s="213">
        <v>180</v>
      </c>
      <c r="R21" s="213">
        <v>179</v>
      </c>
      <c r="S21" s="628">
        <f>100</f>
        <v>100</v>
      </c>
      <c r="T21" s="72">
        <f t="shared" si="1"/>
        <v>124.57627118644068</v>
      </c>
      <c r="U21" s="72">
        <f t="shared" si="2"/>
        <v>124.15254237288136</v>
      </c>
      <c r="V21" s="72">
        <f t="shared" si="3"/>
        <v>116.10169491525424</v>
      </c>
      <c r="W21" s="72">
        <f t="shared" si="4"/>
        <v>86.016949152542367</v>
      </c>
      <c r="X21" s="72">
        <f t="shared" si="5"/>
        <v>90.677966101694921</v>
      </c>
      <c r="Y21" s="72">
        <f t="shared" si="6"/>
        <v>81.355932203389827</v>
      </c>
      <c r="Z21" s="72">
        <f t="shared" si="7"/>
        <v>90.254237288135599</v>
      </c>
      <c r="AA21" s="72">
        <f t="shared" si="8"/>
        <v>81.355932203389827</v>
      </c>
      <c r="AB21" s="72">
        <f t="shared" si="9"/>
        <v>92.372881355932208</v>
      </c>
      <c r="AC21" s="72">
        <f t="shared" si="10"/>
        <v>62.288135593220339</v>
      </c>
      <c r="AD21" s="72">
        <f t="shared" si="11"/>
        <v>73.728813559322035</v>
      </c>
      <c r="AE21" s="72">
        <f t="shared" si="12"/>
        <v>75</v>
      </c>
      <c r="AF21" s="72">
        <f t="shared" ref="AF21:AG21" si="29">Q21*100/$D21</f>
        <v>76.271186440677965</v>
      </c>
      <c r="AG21" s="73">
        <f t="shared" si="29"/>
        <v>75.847457627118644</v>
      </c>
      <c r="AH21" s="629">
        <v>4</v>
      </c>
      <c r="AI21" s="234">
        <v>4</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48"/>
      <c r="C22" s="4" t="s">
        <v>199</v>
      </c>
      <c r="D22">
        <v>233</v>
      </c>
      <c r="E22">
        <v>293</v>
      </c>
      <c r="F22">
        <v>292</v>
      </c>
      <c r="G22">
        <v>273</v>
      </c>
      <c r="H22">
        <v>202</v>
      </c>
      <c r="I22">
        <v>213</v>
      </c>
      <c r="J22">
        <v>179</v>
      </c>
      <c r="K22">
        <v>211</v>
      </c>
      <c r="L22">
        <v>190</v>
      </c>
      <c r="M22">
        <v>216</v>
      </c>
      <c r="N22">
        <v>146</v>
      </c>
      <c r="O22">
        <v>173</v>
      </c>
      <c r="P22">
        <v>176</v>
      </c>
      <c r="Q22">
        <v>179</v>
      </c>
      <c r="R22">
        <v>178</v>
      </c>
      <c r="S22" s="628">
        <f>100</f>
        <v>100</v>
      </c>
      <c r="T22" s="72">
        <f t="shared" si="1"/>
        <v>125.7510729613734</v>
      </c>
      <c r="U22" s="72">
        <f t="shared" si="2"/>
        <v>125.32188841201717</v>
      </c>
      <c r="V22" s="72">
        <f t="shared" si="3"/>
        <v>117.16738197424893</v>
      </c>
      <c r="W22" s="72">
        <f t="shared" si="4"/>
        <v>86.695278969957087</v>
      </c>
      <c r="X22" s="72">
        <f t="shared" si="5"/>
        <v>91.41630901287553</v>
      </c>
      <c r="Y22" s="72">
        <f t="shared" si="6"/>
        <v>76.824034334763951</v>
      </c>
      <c r="Z22" s="72">
        <f t="shared" si="7"/>
        <v>90.557939914163086</v>
      </c>
      <c r="AA22" s="72">
        <f t="shared" si="8"/>
        <v>81.545064377682408</v>
      </c>
      <c r="AB22" s="72">
        <f t="shared" si="9"/>
        <v>92.70386266094421</v>
      </c>
      <c r="AC22" s="72">
        <f t="shared" si="10"/>
        <v>62.660944206008587</v>
      </c>
      <c r="AD22" s="72">
        <f t="shared" si="11"/>
        <v>74.248927038626604</v>
      </c>
      <c r="AE22" s="72">
        <f t="shared" si="12"/>
        <v>75.536480686695285</v>
      </c>
      <c r="AF22" s="72">
        <f t="shared" ref="AF22:AG22" si="30">Q22*100/$D22</f>
        <v>76.824034334763951</v>
      </c>
      <c r="AG22" s="73">
        <f t="shared" si="30"/>
        <v>76.394849785407729</v>
      </c>
      <c r="AH22" s="237"/>
      <c r="AI22" s="238"/>
      <c r="AJ22" s="238"/>
      <c r="AK22" s="238"/>
      <c r="AL22" s="238"/>
      <c r="AM22" s="238"/>
      <c r="AN22" s="238"/>
      <c r="AO22" s="238"/>
      <c r="AP22" s="238"/>
      <c r="AQ22" s="238"/>
      <c r="AR22" s="238"/>
      <c r="AS22" s="238"/>
      <c r="AT22" s="238"/>
      <c r="AU22" s="238"/>
      <c r="AV22" s="239"/>
    </row>
    <row r="23" spans="2:48" ht="14.45">
      <c r="B23" s="630" t="s">
        <v>201</v>
      </c>
      <c r="C23" s="2" t="s">
        <v>194</v>
      </c>
      <c r="D23" s="212">
        <v>30263</v>
      </c>
      <c r="E23" s="212">
        <v>31300</v>
      </c>
      <c r="F23" s="212">
        <v>30903</v>
      </c>
      <c r="G23" s="212">
        <v>31042</v>
      </c>
      <c r="H23" s="212">
        <v>27809</v>
      </c>
      <c r="I23" s="212">
        <v>27359</v>
      </c>
      <c r="J23" s="212">
        <v>29944</v>
      </c>
      <c r="K23" s="212">
        <v>27932</v>
      </c>
      <c r="L23" s="212">
        <v>28359</v>
      </c>
      <c r="M23" s="212">
        <v>30965</v>
      </c>
      <c r="N23" s="212">
        <v>27047</v>
      </c>
      <c r="O23" s="212">
        <v>33392</v>
      </c>
      <c r="P23" s="213">
        <v>33178</v>
      </c>
      <c r="Q23" s="213">
        <v>33177</v>
      </c>
      <c r="R23" s="213">
        <v>32269</v>
      </c>
      <c r="S23" s="628">
        <f>100</f>
        <v>100</v>
      </c>
      <c r="T23" s="72">
        <f t="shared" si="1"/>
        <v>103.42662657370386</v>
      </c>
      <c r="U23" s="72">
        <f t="shared" si="2"/>
        <v>102.11479364240161</v>
      </c>
      <c r="V23" s="72">
        <f t="shared" si="3"/>
        <v>102.57410038661071</v>
      </c>
      <c r="W23" s="72">
        <f t="shared" si="4"/>
        <v>91.89108812741631</v>
      </c>
      <c r="X23" s="72">
        <f t="shared" si="5"/>
        <v>90.404123847602676</v>
      </c>
      <c r="Y23" s="72">
        <f t="shared" si="6"/>
        <v>98.945907543865445</v>
      </c>
      <c r="Z23" s="72">
        <f t="shared" si="7"/>
        <v>92.297525030565382</v>
      </c>
      <c r="AA23" s="72">
        <f t="shared" si="8"/>
        <v>93.708488913855206</v>
      </c>
      <c r="AB23" s="72">
        <f t="shared" si="9"/>
        <v>102.31966427650927</v>
      </c>
      <c r="AC23" s="72">
        <f t="shared" si="10"/>
        <v>89.373161946931901</v>
      </c>
      <c r="AD23" s="72">
        <f t="shared" si="11"/>
        <v>110.33935829230414</v>
      </c>
      <c r="AE23" s="72">
        <f t="shared" si="12"/>
        <v>109.6322241681261</v>
      </c>
      <c r="AF23" s="72">
        <f t="shared" ref="AF23:AG23" si="31">Q23*100/$D23</f>
        <v>109.62891980305984</v>
      </c>
      <c r="AG23" s="73">
        <f t="shared" si="31"/>
        <v>106.62855632290255</v>
      </c>
      <c r="AH23" s="62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30"/>
      <c r="C24" s="2" t="s">
        <v>195</v>
      </c>
      <c r="D24" s="212">
        <v>5253</v>
      </c>
      <c r="E24" s="212">
        <v>5070</v>
      </c>
      <c r="F24" s="212">
        <v>4801</v>
      </c>
      <c r="G24" s="212">
        <v>4812</v>
      </c>
      <c r="H24" s="212">
        <v>4612</v>
      </c>
      <c r="I24" s="212">
        <v>4585</v>
      </c>
      <c r="J24" s="212">
        <v>4323</v>
      </c>
      <c r="K24" s="212">
        <v>4396</v>
      </c>
      <c r="L24" s="212">
        <v>4315</v>
      </c>
      <c r="M24" s="212">
        <v>4350</v>
      </c>
      <c r="N24" s="212">
        <v>3766</v>
      </c>
      <c r="O24" s="212">
        <v>4015</v>
      </c>
      <c r="P24" s="213">
        <v>4031</v>
      </c>
      <c r="Q24" s="213">
        <v>4068</v>
      </c>
      <c r="R24" s="213">
        <v>4004</v>
      </c>
      <c r="S24" s="628">
        <f>100</f>
        <v>100</v>
      </c>
      <c r="T24" s="72">
        <f t="shared" si="1"/>
        <v>96.51627641347801</v>
      </c>
      <c r="U24" s="72">
        <f t="shared" si="2"/>
        <v>91.395393108699793</v>
      </c>
      <c r="V24" s="72">
        <f t="shared" si="3"/>
        <v>91.604797258709311</v>
      </c>
      <c r="W24" s="72">
        <f t="shared" si="4"/>
        <v>87.797449076718067</v>
      </c>
      <c r="X24" s="72">
        <f t="shared" si="5"/>
        <v>87.283457072149247</v>
      </c>
      <c r="Y24" s="72">
        <f t="shared" si="6"/>
        <v>82.295830953740719</v>
      </c>
      <c r="Z24" s="72">
        <f t="shared" si="7"/>
        <v>83.685513040167521</v>
      </c>
      <c r="AA24" s="72">
        <f t="shared" si="8"/>
        <v>82.143537026461075</v>
      </c>
      <c r="AB24" s="72">
        <f t="shared" si="9"/>
        <v>82.809822958309539</v>
      </c>
      <c r="AC24" s="72">
        <f t="shared" si="10"/>
        <v>71.692366266895107</v>
      </c>
      <c r="AD24" s="72">
        <f t="shared" si="11"/>
        <v>76.432514753474209</v>
      </c>
      <c r="AE24" s="72">
        <f t="shared" si="12"/>
        <v>76.73710260803351</v>
      </c>
      <c r="AF24" s="72">
        <f t="shared" ref="AF24:AG24" si="32">Q24*100/$D24</f>
        <v>77.441462021701881</v>
      </c>
      <c r="AG24" s="73">
        <f t="shared" si="32"/>
        <v>76.22311060346469</v>
      </c>
      <c r="AH24" s="62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30"/>
      <c r="C25" s="2" t="s">
        <v>196</v>
      </c>
      <c r="D25" s="212">
        <v>1346</v>
      </c>
      <c r="E25" s="213">
        <v>1287</v>
      </c>
      <c r="F25" s="212">
        <v>1284</v>
      </c>
      <c r="G25" s="212">
        <v>1293</v>
      </c>
      <c r="H25" s="212">
        <v>1237</v>
      </c>
      <c r="I25" s="212">
        <v>1204</v>
      </c>
      <c r="J25" s="212">
        <v>1169</v>
      </c>
      <c r="K25" s="212">
        <v>1151</v>
      </c>
      <c r="L25" s="212">
        <v>1151</v>
      </c>
      <c r="M25" s="212">
        <v>1170</v>
      </c>
      <c r="N25" s="212">
        <v>1086</v>
      </c>
      <c r="O25" s="212">
        <v>1124</v>
      </c>
      <c r="P25" s="213">
        <v>1094</v>
      </c>
      <c r="Q25" s="213">
        <v>1071</v>
      </c>
      <c r="R25" s="213">
        <v>1021</v>
      </c>
      <c r="S25" s="628">
        <f>100</f>
        <v>100</v>
      </c>
      <c r="T25" s="72">
        <f t="shared" si="1"/>
        <v>95.616641901931644</v>
      </c>
      <c r="U25" s="72">
        <f t="shared" si="2"/>
        <v>95.393759286775634</v>
      </c>
      <c r="V25" s="72">
        <f t="shared" si="3"/>
        <v>96.062407132243692</v>
      </c>
      <c r="W25" s="72">
        <f t="shared" si="4"/>
        <v>91.901931649331345</v>
      </c>
      <c r="X25" s="72">
        <f t="shared" si="5"/>
        <v>89.450222882615151</v>
      </c>
      <c r="Y25" s="72">
        <f t="shared" si="6"/>
        <v>86.849925705794945</v>
      </c>
      <c r="Z25" s="72">
        <f t="shared" si="7"/>
        <v>85.512630014858843</v>
      </c>
      <c r="AA25" s="72">
        <f t="shared" si="8"/>
        <v>85.512630014858843</v>
      </c>
      <c r="AB25" s="72">
        <f t="shared" si="9"/>
        <v>86.924219910846958</v>
      </c>
      <c r="AC25" s="72">
        <f t="shared" si="10"/>
        <v>80.683506686478452</v>
      </c>
      <c r="AD25" s="72">
        <f t="shared" si="11"/>
        <v>83.506686478454682</v>
      </c>
      <c r="AE25" s="72">
        <f t="shared" si="12"/>
        <v>81.277860326894498</v>
      </c>
      <c r="AF25" s="72">
        <f t="shared" ref="AF25:AG25" si="33">Q25*100/$D25</f>
        <v>79.56909361069836</v>
      </c>
      <c r="AG25" s="73">
        <f t="shared" si="33"/>
        <v>75.854383358098062</v>
      </c>
      <c r="AH25" s="629">
        <v>1</v>
      </c>
      <c r="AI25" s="234">
        <v>4</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30"/>
      <c r="C26" s="2" t="s">
        <v>197</v>
      </c>
      <c r="D26" s="212">
        <v>346</v>
      </c>
      <c r="E26" s="213">
        <v>324</v>
      </c>
      <c r="F26" s="212">
        <v>317</v>
      </c>
      <c r="G26" s="212">
        <v>324</v>
      </c>
      <c r="H26" s="212">
        <v>314</v>
      </c>
      <c r="I26" s="212">
        <v>320</v>
      </c>
      <c r="J26" s="212">
        <v>311</v>
      </c>
      <c r="K26" s="212">
        <v>309</v>
      </c>
      <c r="L26" s="212">
        <v>307</v>
      </c>
      <c r="M26" s="212">
        <v>316</v>
      </c>
      <c r="N26" s="212">
        <v>324</v>
      </c>
      <c r="O26" s="212">
        <v>318</v>
      </c>
      <c r="P26" s="213">
        <v>301</v>
      </c>
      <c r="Q26" s="213">
        <v>287</v>
      </c>
      <c r="R26" s="213">
        <v>266</v>
      </c>
      <c r="S26" s="628">
        <f>100</f>
        <v>100</v>
      </c>
      <c r="T26" s="72">
        <f t="shared" si="1"/>
        <v>93.641618497109832</v>
      </c>
      <c r="U26" s="72">
        <f t="shared" si="2"/>
        <v>91.618497109826592</v>
      </c>
      <c r="V26" s="72">
        <f t="shared" si="3"/>
        <v>93.641618497109832</v>
      </c>
      <c r="W26" s="72">
        <f t="shared" si="4"/>
        <v>90.751445086705203</v>
      </c>
      <c r="X26" s="72">
        <f t="shared" si="5"/>
        <v>92.48554913294798</v>
      </c>
      <c r="Y26" s="72">
        <f t="shared" si="6"/>
        <v>89.884393063583815</v>
      </c>
      <c r="Z26" s="72">
        <f t="shared" si="7"/>
        <v>89.306358381502889</v>
      </c>
      <c r="AA26" s="72">
        <f t="shared" si="8"/>
        <v>88.728323699421964</v>
      </c>
      <c r="AB26" s="72">
        <f t="shared" si="9"/>
        <v>91.329479768786129</v>
      </c>
      <c r="AC26" s="72">
        <f t="shared" si="10"/>
        <v>93.641618497109832</v>
      </c>
      <c r="AD26" s="72">
        <f t="shared" si="11"/>
        <v>91.907514450867055</v>
      </c>
      <c r="AE26" s="72">
        <f t="shared" si="12"/>
        <v>86.994219653179186</v>
      </c>
      <c r="AF26" s="72">
        <f t="shared" ref="AF26:AG26" si="34">Q26*100/$D26</f>
        <v>82.947976878612721</v>
      </c>
      <c r="AG26" s="73">
        <f t="shared" si="34"/>
        <v>76.878612716763001</v>
      </c>
      <c r="AH26" s="629">
        <v>1</v>
      </c>
      <c r="AI26" s="234">
        <v>4</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30"/>
      <c r="C27" s="2" t="s">
        <v>198</v>
      </c>
      <c r="D27" s="212">
        <v>37208</v>
      </c>
      <c r="E27" s="212">
        <v>37981</v>
      </c>
      <c r="F27" s="212">
        <v>37305</v>
      </c>
      <c r="G27" s="212">
        <v>37471</v>
      </c>
      <c r="H27" s="212">
        <v>33972</v>
      </c>
      <c r="I27" s="212">
        <v>33468</v>
      </c>
      <c r="J27" s="212">
        <v>35747</v>
      </c>
      <c r="K27" s="212">
        <v>33788</v>
      </c>
      <c r="L27" s="212">
        <v>34132</v>
      </c>
      <c r="M27" s="212">
        <v>36801</v>
      </c>
      <c r="N27" s="212">
        <v>32223</v>
      </c>
      <c r="O27" s="212">
        <v>38849</v>
      </c>
      <c r="P27" s="213">
        <v>38604</v>
      </c>
      <c r="Q27" s="213">
        <v>38603</v>
      </c>
      <c r="R27" s="213">
        <v>37560</v>
      </c>
      <c r="S27" s="628">
        <f>100</f>
        <v>100</v>
      </c>
      <c r="T27" s="72">
        <f t="shared" si="1"/>
        <v>102.07751021285745</v>
      </c>
      <c r="U27" s="72">
        <f t="shared" si="2"/>
        <v>100.26069662438185</v>
      </c>
      <c r="V27" s="72">
        <f t="shared" si="3"/>
        <v>100.70683723930338</v>
      </c>
      <c r="W27" s="72">
        <f t="shared" si="4"/>
        <v>91.302945603096106</v>
      </c>
      <c r="X27" s="72">
        <f t="shared" si="5"/>
        <v>89.948398193936782</v>
      </c>
      <c r="Y27" s="72">
        <f t="shared" si="6"/>
        <v>96.073425069877445</v>
      </c>
      <c r="Z27" s="72">
        <f t="shared" si="7"/>
        <v>90.808428294990321</v>
      </c>
      <c r="AA27" s="72">
        <f t="shared" si="8"/>
        <v>91.732960653622882</v>
      </c>
      <c r="AB27" s="72">
        <f t="shared" si="9"/>
        <v>98.906149215222527</v>
      </c>
      <c r="AC27" s="72">
        <f t="shared" si="10"/>
        <v>86.60234358202537</v>
      </c>
      <c r="AD27" s="72">
        <f t="shared" si="11"/>
        <v>104.41034186196516</v>
      </c>
      <c r="AE27" s="72">
        <f t="shared" si="12"/>
        <v>103.75188131584605</v>
      </c>
      <c r="AF27" s="72">
        <f t="shared" ref="AF27:AG27" si="35">Q27*100/$D27</f>
        <v>103.74919372178026</v>
      </c>
      <c r="AG27" s="73">
        <f t="shared" si="35"/>
        <v>100.9460331111589</v>
      </c>
      <c r="AH27" s="62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30"/>
      <c r="C28" s="2" t="s">
        <v>199</v>
      </c>
      <c r="D28">
        <v>36862</v>
      </c>
      <c r="E28">
        <v>37657</v>
      </c>
      <c r="F28">
        <v>36988</v>
      </c>
      <c r="G28">
        <v>37147</v>
      </c>
      <c r="H28">
        <v>33658</v>
      </c>
      <c r="I28">
        <v>33148</v>
      </c>
      <c r="J28">
        <v>35436</v>
      </c>
      <c r="K28">
        <v>33479</v>
      </c>
      <c r="L28">
        <v>33825</v>
      </c>
      <c r="M28">
        <v>36485</v>
      </c>
      <c r="N28">
        <v>31899</v>
      </c>
      <c r="O28">
        <v>38531</v>
      </c>
      <c r="P28">
        <v>38303</v>
      </c>
      <c r="Q28">
        <v>38316</v>
      </c>
      <c r="R28">
        <v>37294</v>
      </c>
      <c r="S28" s="628">
        <f>100</f>
        <v>100</v>
      </c>
      <c r="T28" s="72">
        <f t="shared" si="1"/>
        <v>102.15669252889154</v>
      </c>
      <c r="U28" s="72">
        <f t="shared" si="2"/>
        <v>100.34181541967338</v>
      </c>
      <c r="V28" s="72">
        <f t="shared" si="3"/>
        <v>100.77315392545168</v>
      </c>
      <c r="W28" s="72">
        <f t="shared" si="4"/>
        <v>91.308122185448426</v>
      </c>
      <c r="X28" s="72">
        <f t="shared" si="5"/>
        <v>89.924583582008566</v>
      </c>
      <c r="Y28" s="72">
        <f t="shared" si="6"/>
        <v>96.131517551950523</v>
      </c>
      <c r="Z28" s="72">
        <f t="shared" si="7"/>
        <v>90.822527263848954</v>
      </c>
      <c r="AA28" s="72">
        <f t="shared" si="8"/>
        <v>91.761163257555211</v>
      </c>
      <c r="AB28" s="72">
        <f t="shared" si="9"/>
        <v>98.977266561770932</v>
      </c>
      <c r="AC28" s="72">
        <f t="shared" si="10"/>
        <v>86.536270413976453</v>
      </c>
      <c r="AD28" s="72">
        <f t="shared" si="11"/>
        <v>104.52769790027671</v>
      </c>
      <c r="AE28" s="72">
        <f t="shared" si="12"/>
        <v>103.90917475991536</v>
      </c>
      <c r="AF28" s="72">
        <f t="shared" ref="AF28:AG28" si="36">Q28*100/$D28</f>
        <v>103.94444143019912</v>
      </c>
      <c r="AG28" s="73">
        <f t="shared" si="36"/>
        <v>101.17193858173729</v>
      </c>
      <c r="AH28" s="237"/>
      <c r="AI28" s="238"/>
      <c r="AJ28" s="238"/>
      <c r="AK28" s="238"/>
      <c r="AL28" s="238"/>
      <c r="AM28" s="238"/>
      <c r="AN28" s="238"/>
      <c r="AO28" s="238"/>
      <c r="AP28" s="238"/>
      <c r="AQ28" s="238"/>
      <c r="AR28" s="238"/>
      <c r="AS28" s="238"/>
      <c r="AT28" s="238"/>
      <c r="AU28" s="238"/>
      <c r="AV28" s="239"/>
    </row>
    <row r="29" spans="2:48" ht="15" customHeight="1">
      <c r="B29" s="349" t="s">
        <v>202</v>
      </c>
      <c r="C29" s="3" t="s">
        <v>194</v>
      </c>
      <c r="D29" s="212">
        <v>253</v>
      </c>
      <c r="E29" s="212">
        <v>187</v>
      </c>
      <c r="F29" s="212">
        <v>267</v>
      </c>
      <c r="G29" s="212">
        <v>397</v>
      </c>
      <c r="H29" s="212">
        <v>495</v>
      </c>
      <c r="I29" s="212">
        <v>579</v>
      </c>
      <c r="J29" s="212">
        <v>660</v>
      </c>
      <c r="K29" s="212">
        <v>810</v>
      </c>
      <c r="L29" s="212">
        <v>682</v>
      </c>
      <c r="M29" s="212">
        <v>656</v>
      </c>
      <c r="N29" s="212">
        <v>531</v>
      </c>
      <c r="O29" s="212">
        <v>664</v>
      </c>
      <c r="P29" s="213">
        <v>675</v>
      </c>
      <c r="Q29" s="213">
        <v>683</v>
      </c>
      <c r="R29" s="213">
        <v>701</v>
      </c>
      <c r="S29" s="628">
        <f>100</f>
        <v>100</v>
      </c>
      <c r="T29" s="72">
        <f t="shared" si="1"/>
        <v>73.913043478260875</v>
      </c>
      <c r="U29" s="72">
        <f t="shared" si="2"/>
        <v>105.53359683794466</v>
      </c>
      <c r="V29" s="72">
        <f t="shared" si="3"/>
        <v>156.91699604743084</v>
      </c>
      <c r="W29" s="72">
        <f t="shared" si="4"/>
        <v>195.65217391304347</v>
      </c>
      <c r="X29" s="72">
        <f t="shared" si="5"/>
        <v>228.85375494071147</v>
      </c>
      <c r="Y29" s="72">
        <f t="shared" si="6"/>
        <v>260.86956521739131</v>
      </c>
      <c r="Z29" s="72">
        <f t="shared" si="7"/>
        <v>320.15810276679844</v>
      </c>
      <c r="AA29" s="72">
        <f t="shared" si="8"/>
        <v>269.56521739130437</v>
      </c>
      <c r="AB29" s="72">
        <f t="shared" si="9"/>
        <v>259.28853754940712</v>
      </c>
      <c r="AC29" s="72">
        <f t="shared" si="10"/>
        <v>209.88142292490119</v>
      </c>
      <c r="AD29" s="72">
        <f t="shared" si="11"/>
        <v>262.4505928853755</v>
      </c>
      <c r="AE29" s="72">
        <f t="shared" si="12"/>
        <v>266.798418972332</v>
      </c>
      <c r="AF29" s="72">
        <f t="shared" ref="AF29:AG29" si="37">Q29*100/$D29</f>
        <v>269.96047430830038</v>
      </c>
      <c r="AG29" s="73">
        <f t="shared" si="37"/>
        <v>277.07509881422925</v>
      </c>
      <c r="AH29" s="629">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630"/>
      <c r="C30" s="2" t="s">
        <v>195</v>
      </c>
      <c r="D30" s="213">
        <v>10</v>
      </c>
      <c r="E30" s="213">
        <v>11</v>
      </c>
      <c r="F30" s="212">
        <v>18</v>
      </c>
      <c r="G30" s="212">
        <v>18</v>
      </c>
      <c r="H30" s="212">
        <v>23</v>
      </c>
      <c r="I30" s="212">
        <v>21</v>
      </c>
      <c r="J30" s="212">
        <v>13</v>
      </c>
      <c r="K30" s="212">
        <v>21</v>
      </c>
      <c r="L30" s="212">
        <v>27</v>
      </c>
      <c r="M30" s="212">
        <v>28</v>
      </c>
      <c r="N30" s="212">
        <v>29</v>
      </c>
      <c r="O30" s="212">
        <v>42</v>
      </c>
      <c r="P30" s="213">
        <v>43</v>
      </c>
      <c r="Q30" s="213">
        <v>44</v>
      </c>
      <c r="R30" s="213">
        <v>45</v>
      </c>
      <c r="S30" s="628">
        <f>100</f>
        <v>100</v>
      </c>
      <c r="T30" s="72">
        <f t="shared" si="1"/>
        <v>110</v>
      </c>
      <c r="U30" s="72">
        <f t="shared" si="2"/>
        <v>180</v>
      </c>
      <c r="V30" s="72">
        <f t="shared" si="3"/>
        <v>180</v>
      </c>
      <c r="W30" s="72">
        <f t="shared" si="4"/>
        <v>230</v>
      </c>
      <c r="X30" s="72">
        <f t="shared" si="5"/>
        <v>210</v>
      </c>
      <c r="Y30" s="72">
        <f t="shared" si="6"/>
        <v>130</v>
      </c>
      <c r="Z30" s="72">
        <f t="shared" si="7"/>
        <v>210</v>
      </c>
      <c r="AA30" s="72">
        <f t="shared" si="8"/>
        <v>270</v>
      </c>
      <c r="AB30" s="72">
        <f t="shared" si="9"/>
        <v>280</v>
      </c>
      <c r="AC30" s="72">
        <f t="shared" si="10"/>
        <v>290</v>
      </c>
      <c r="AD30" s="72">
        <f t="shared" si="11"/>
        <v>420</v>
      </c>
      <c r="AE30" s="72">
        <f t="shared" si="12"/>
        <v>430</v>
      </c>
      <c r="AF30" s="72">
        <f t="shared" ref="AF30:AG30" si="38">Q30*100/$D30</f>
        <v>440</v>
      </c>
      <c r="AG30" s="73">
        <f t="shared" si="38"/>
        <v>450</v>
      </c>
      <c r="AH30" s="629">
        <v>4</v>
      </c>
      <c r="AI30" s="234">
        <v>4</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30"/>
      <c r="C31" s="2" t="s">
        <v>196</v>
      </c>
      <c r="D31" s="213">
        <v>5</v>
      </c>
      <c r="E31" s="213">
        <v>5</v>
      </c>
      <c r="F31" s="213">
        <v>8</v>
      </c>
      <c r="G31" s="212">
        <v>6</v>
      </c>
      <c r="H31" s="212">
        <v>7</v>
      </c>
      <c r="I31" s="212">
        <v>7</v>
      </c>
      <c r="J31" s="212">
        <v>8</v>
      </c>
      <c r="K31" s="212">
        <v>10</v>
      </c>
      <c r="L31" s="212">
        <v>9</v>
      </c>
      <c r="M31" s="212">
        <v>9</v>
      </c>
      <c r="N31" s="212">
        <v>9</v>
      </c>
      <c r="O31" s="212">
        <v>11</v>
      </c>
      <c r="P31" s="213">
        <v>11</v>
      </c>
      <c r="Q31" s="213">
        <v>11</v>
      </c>
      <c r="R31" s="213">
        <v>11</v>
      </c>
      <c r="S31" s="628">
        <f>100</f>
        <v>100</v>
      </c>
      <c r="T31" s="72">
        <f t="shared" si="1"/>
        <v>100</v>
      </c>
      <c r="U31" s="72">
        <f t="shared" si="2"/>
        <v>160</v>
      </c>
      <c r="V31" s="72">
        <f t="shared" si="3"/>
        <v>120</v>
      </c>
      <c r="W31" s="72">
        <f t="shared" si="4"/>
        <v>140</v>
      </c>
      <c r="X31" s="72">
        <f t="shared" si="5"/>
        <v>140</v>
      </c>
      <c r="Y31" s="72">
        <f t="shared" si="6"/>
        <v>160</v>
      </c>
      <c r="Z31" s="72">
        <f t="shared" si="7"/>
        <v>200</v>
      </c>
      <c r="AA31" s="72">
        <f t="shared" si="8"/>
        <v>180</v>
      </c>
      <c r="AB31" s="72">
        <f t="shared" si="9"/>
        <v>180</v>
      </c>
      <c r="AC31" s="72">
        <f t="shared" si="10"/>
        <v>180</v>
      </c>
      <c r="AD31" s="72">
        <f t="shared" si="11"/>
        <v>220</v>
      </c>
      <c r="AE31" s="72">
        <f t="shared" si="12"/>
        <v>220</v>
      </c>
      <c r="AF31" s="72">
        <f t="shared" ref="AF31:AG31" si="39">Q31*100/$D31</f>
        <v>220</v>
      </c>
      <c r="AG31" s="73">
        <f t="shared" si="39"/>
        <v>220</v>
      </c>
      <c r="AH31" s="629">
        <v>4</v>
      </c>
      <c r="AI31" s="234">
        <v>4</v>
      </c>
      <c r="AJ31" s="234">
        <v>4</v>
      </c>
      <c r="AK31" s="234">
        <v>1</v>
      </c>
      <c r="AL31" s="234">
        <v>1</v>
      </c>
      <c r="AM31" s="234">
        <v>1</v>
      </c>
      <c r="AN31" s="234">
        <v>1</v>
      </c>
      <c r="AO31" s="234">
        <v>1</v>
      </c>
      <c r="AP31" s="234">
        <v>1</v>
      </c>
      <c r="AQ31" s="234">
        <v>1</v>
      </c>
      <c r="AR31" s="234">
        <v>1</v>
      </c>
      <c r="AS31" s="234">
        <v>1</v>
      </c>
      <c r="AT31" s="234">
        <v>4</v>
      </c>
      <c r="AU31" s="234">
        <v>6</v>
      </c>
      <c r="AV31" s="236">
        <v>7</v>
      </c>
    </row>
    <row r="32" spans="2:48" ht="14.45">
      <c r="B32" s="630"/>
      <c r="C32" s="2" t="s">
        <v>197</v>
      </c>
      <c r="D32" s="213">
        <v>8</v>
      </c>
      <c r="E32" s="213">
        <v>8</v>
      </c>
      <c r="F32" s="213">
        <v>8</v>
      </c>
      <c r="G32" s="212">
        <v>8</v>
      </c>
      <c r="H32" s="212">
        <v>8</v>
      </c>
      <c r="I32" s="212">
        <v>11</v>
      </c>
      <c r="J32" s="212">
        <v>12</v>
      </c>
      <c r="K32" s="212">
        <v>10</v>
      </c>
      <c r="L32" s="212">
        <v>9</v>
      </c>
      <c r="M32" s="212">
        <v>10</v>
      </c>
      <c r="N32" s="212">
        <v>10</v>
      </c>
      <c r="O32" s="212">
        <v>9</v>
      </c>
      <c r="P32" s="213">
        <v>9</v>
      </c>
      <c r="Q32" s="213">
        <v>9</v>
      </c>
      <c r="R32" s="213">
        <v>9</v>
      </c>
      <c r="S32" s="628">
        <f>100</f>
        <v>100</v>
      </c>
      <c r="T32" s="72">
        <f t="shared" si="1"/>
        <v>100</v>
      </c>
      <c r="U32" s="72">
        <f t="shared" si="2"/>
        <v>100</v>
      </c>
      <c r="V32" s="72">
        <f t="shared" si="3"/>
        <v>100</v>
      </c>
      <c r="W32" s="72">
        <f t="shared" si="4"/>
        <v>100</v>
      </c>
      <c r="X32" s="72">
        <f t="shared" si="5"/>
        <v>137.5</v>
      </c>
      <c r="Y32" s="72">
        <f t="shared" si="6"/>
        <v>150</v>
      </c>
      <c r="Z32" s="72">
        <f t="shared" si="7"/>
        <v>125</v>
      </c>
      <c r="AA32" s="72">
        <f t="shared" si="8"/>
        <v>112.5</v>
      </c>
      <c r="AB32" s="72">
        <f t="shared" si="9"/>
        <v>125</v>
      </c>
      <c r="AC32" s="72">
        <f t="shared" si="10"/>
        <v>125</v>
      </c>
      <c r="AD32" s="72">
        <f t="shared" si="11"/>
        <v>112.5</v>
      </c>
      <c r="AE32" s="72">
        <f t="shared" si="12"/>
        <v>112.5</v>
      </c>
      <c r="AF32" s="72">
        <f t="shared" ref="AF32:AG32" si="40">Q32*100/$D32</f>
        <v>112.5</v>
      </c>
      <c r="AG32" s="73">
        <f t="shared" si="40"/>
        <v>112.5</v>
      </c>
      <c r="AH32" s="629">
        <v>4</v>
      </c>
      <c r="AI32" s="234">
        <v>4</v>
      </c>
      <c r="AJ32" s="234">
        <v>4</v>
      </c>
      <c r="AK32" s="234">
        <v>1</v>
      </c>
      <c r="AL32" s="234">
        <v>1</v>
      </c>
      <c r="AM32" s="234">
        <v>1</v>
      </c>
      <c r="AN32" s="234">
        <v>1</v>
      </c>
      <c r="AO32" s="234">
        <v>1</v>
      </c>
      <c r="AP32" s="234">
        <v>1</v>
      </c>
      <c r="AQ32" s="234">
        <v>1</v>
      </c>
      <c r="AR32" s="234">
        <v>1</v>
      </c>
      <c r="AS32" s="234">
        <v>1</v>
      </c>
      <c r="AT32" s="234">
        <v>4</v>
      </c>
      <c r="AU32" s="234">
        <v>6</v>
      </c>
      <c r="AV32" s="236">
        <v>7</v>
      </c>
    </row>
    <row r="33" spans="2:48" ht="14.45">
      <c r="B33" s="630"/>
      <c r="C33" s="2" t="s">
        <v>198</v>
      </c>
      <c r="D33" s="213">
        <v>276</v>
      </c>
      <c r="E33" s="213">
        <v>211</v>
      </c>
      <c r="F33" s="212">
        <v>301</v>
      </c>
      <c r="G33" s="212">
        <v>429</v>
      </c>
      <c r="H33" s="212">
        <v>533</v>
      </c>
      <c r="I33" s="212">
        <v>618</v>
      </c>
      <c r="J33" s="212">
        <v>693</v>
      </c>
      <c r="K33" s="212">
        <v>851</v>
      </c>
      <c r="L33" s="212">
        <v>727</v>
      </c>
      <c r="M33" s="212">
        <v>703</v>
      </c>
      <c r="N33" s="212">
        <v>579</v>
      </c>
      <c r="O33" s="212">
        <v>726</v>
      </c>
      <c r="P33" s="213">
        <v>738</v>
      </c>
      <c r="Q33" s="213">
        <v>747</v>
      </c>
      <c r="R33" s="213">
        <v>766</v>
      </c>
      <c r="S33" s="628">
        <f>100</f>
        <v>100</v>
      </c>
      <c r="T33" s="72">
        <f t="shared" si="1"/>
        <v>76.449275362318843</v>
      </c>
      <c r="U33" s="72">
        <f t="shared" si="2"/>
        <v>109.05797101449275</v>
      </c>
      <c r="V33" s="72">
        <f t="shared" si="3"/>
        <v>155.43478260869566</v>
      </c>
      <c r="W33" s="72">
        <f t="shared" si="4"/>
        <v>193.1159420289855</v>
      </c>
      <c r="X33" s="72">
        <f t="shared" si="5"/>
        <v>223.91304347826087</v>
      </c>
      <c r="Y33" s="72">
        <f t="shared" si="6"/>
        <v>251.08695652173913</v>
      </c>
      <c r="Z33" s="72">
        <f t="shared" si="7"/>
        <v>308.33333333333331</v>
      </c>
      <c r="AA33" s="72">
        <f t="shared" si="8"/>
        <v>263.40579710144925</v>
      </c>
      <c r="AB33" s="72">
        <f t="shared" si="9"/>
        <v>254.71014492753622</v>
      </c>
      <c r="AC33" s="72">
        <f t="shared" si="10"/>
        <v>209.78260869565219</v>
      </c>
      <c r="AD33" s="72">
        <f t="shared" si="11"/>
        <v>263.04347826086956</v>
      </c>
      <c r="AE33" s="72">
        <f t="shared" si="12"/>
        <v>267.39130434782606</v>
      </c>
      <c r="AF33" s="72">
        <f t="shared" ref="AF33:AG33" si="41">Q33*100/$D33</f>
        <v>270.6521739130435</v>
      </c>
      <c r="AG33" s="73">
        <f t="shared" si="41"/>
        <v>277.536231884058</v>
      </c>
      <c r="AH33" s="629">
        <v>4</v>
      </c>
      <c r="AI33" s="234">
        <v>4</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48"/>
      <c r="C34" s="4" t="s">
        <v>199</v>
      </c>
      <c r="D34">
        <v>268</v>
      </c>
      <c r="E34">
        <v>203</v>
      </c>
      <c r="F34">
        <v>293</v>
      </c>
      <c r="G34">
        <v>421</v>
      </c>
      <c r="H34">
        <v>525</v>
      </c>
      <c r="I34">
        <v>607</v>
      </c>
      <c r="J34">
        <v>681</v>
      </c>
      <c r="K34">
        <v>841</v>
      </c>
      <c r="L34">
        <v>718</v>
      </c>
      <c r="M34">
        <v>693</v>
      </c>
      <c r="N34">
        <v>569</v>
      </c>
      <c r="O34">
        <v>717</v>
      </c>
      <c r="P34">
        <v>729</v>
      </c>
      <c r="Q34">
        <v>738</v>
      </c>
      <c r="R34">
        <v>757</v>
      </c>
      <c r="S34" s="628">
        <f>100</f>
        <v>100</v>
      </c>
      <c r="T34" s="72">
        <f t="shared" si="1"/>
        <v>75.746268656716424</v>
      </c>
      <c r="U34" s="72">
        <f t="shared" si="2"/>
        <v>109.32835820895522</v>
      </c>
      <c r="V34" s="72">
        <f t="shared" si="3"/>
        <v>157.08955223880596</v>
      </c>
      <c r="W34" s="72">
        <f t="shared" si="4"/>
        <v>195.8955223880597</v>
      </c>
      <c r="X34" s="72">
        <f t="shared" si="5"/>
        <v>226.49253731343285</v>
      </c>
      <c r="Y34" s="72">
        <f t="shared" si="6"/>
        <v>254.1044776119403</v>
      </c>
      <c r="Z34" s="72">
        <f t="shared" si="7"/>
        <v>313.80597014925371</v>
      </c>
      <c r="AA34" s="72">
        <f t="shared" si="8"/>
        <v>267.91044776119401</v>
      </c>
      <c r="AB34" s="72">
        <f t="shared" si="9"/>
        <v>258.58208955223881</v>
      </c>
      <c r="AC34" s="72">
        <f t="shared" si="10"/>
        <v>212.31343283582089</v>
      </c>
      <c r="AD34" s="72">
        <f t="shared" si="11"/>
        <v>267.53731343283584</v>
      </c>
      <c r="AE34" s="72">
        <f t="shared" si="12"/>
        <v>272.0149253731343</v>
      </c>
      <c r="AF34" s="72">
        <f t="shared" ref="AF34:AG34" si="42">Q34*100/$D34</f>
        <v>275.37313432835822</v>
      </c>
      <c r="AG34" s="73">
        <f t="shared" si="42"/>
        <v>282.46268656716416</v>
      </c>
      <c r="AH34" s="237"/>
      <c r="AI34" s="238"/>
      <c r="AJ34" s="238"/>
      <c r="AK34" s="238"/>
      <c r="AL34" s="238"/>
      <c r="AM34" s="238"/>
      <c r="AN34" s="238"/>
      <c r="AO34" s="238"/>
      <c r="AP34" s="238"/>
      <c r="AQ34" s="238"/>
      <c r="AR34" s="238"/>
      <c r="AS34" s="238"/>
      <c r="AT34" s="238"/>
      <c r="AU34" s="238"/>
      <c r="AV34" s="239"/>
    </row>
    <row r="35" spans="2:48" ht="15" customHeight="1">
      <c r="B35" s="630" t="s">
        <v>203</v>
      </c>
      <c r="C35" s="2" t="s">
        <v>194</v>
      </c>
      <c r="D35" s="212">
        <v>857</v>
      </c>
      <c r="E35" s="212">
        <v>1047</v>
      </c>
      <c r="F35" s="212">
        <v>1149</v>
      </c>
      <c r="G35" s="212">
        <v>1254</v>
      </c>
      <c r="H35" s="212">
        <v>1045</v>
      </c>
      <c r="I35" s="212">
        <v>965</v>
      </c>
      <c r="J35" s="212">
        <v>1022</v>
      </c>
      <c r="K35" s="212">
        <v>1026</v>
      </c>
      <c r="L35" s="212">
        <v>1010</v>
      </c>
      <c r="M35" s="212">
        <v>1170</v>
      </c>
      <c r="N35" s="212">
        <v>967</v>
      </c>
      <c r="O35" s="212">
        <v>1211</v>
      </c>
      <c r="P35" s="213">
        <v>1233</v>
      </c>
      <c r="Q35" s="213">
        <v>1249</v>
      </c>
      <c r="R35" s="213">
        <v>1232</v>
      </c>
      <c r="S35" s="628">
        <f>100</f>
        <v>100</v>
      </c>
      <c r="T35" s="72">
        <f t="shared" si="1"/>
        <v>122.1703617269545</v>
      </c>
      <c r="U35" s="72">
        <f t="shared" si="2"/>
        <v>134.07234539089848</v>
      </c>
      <c r="V35" s="72">
        <f t="shared" si="3"/>
        <v>146.32438739789964</v>
      </c>
      <c r="W35" s="72">
        <f t="shared" si="4"/>
        <v>121.9369894982497</v>
      </c>
      <c r="X35" s="72">
        <f t="shared" si="5"/>
        <v>112.60210035005834</v>
      </c>
      <c r="Y35" s="72">
        <f t="shared" si="6"/>
        <v>119.2532088681447</v>
      </c>
      <c r="Z35" s="72">
        <f t="shared" si="7"/>
        <v>119.71995332555426</v>
      </c>
      <c r="AA35" s="72">
        <f t="shared" si="8"/>
        <v>117.85297549591598</v>
      </c>
      <c r="AB35" s="72">
        <f t="shared" si="9"/>
        <v>136.52275379229872</v>
      </c>
      <c r="AC35" s="72">
        <f t="shared" si="10"/>
        <v>112.83547257876313</v>
      </c>
      <c r="AD35" s="72">
        <f t="shared" si="11"/>
        <v>141.30688448074679</v>
      </c>
      <c r="AE35" s="72">
        <f t="shared" si="12"/>
        <v>143.8739789964994</v>
      </c>
      <c r="AF35" s="72">
        <f t="shared" ref="AF35:AG35" si="43">Q35*100/$D35</f>
        <v>145.74095682613768</v>
      </c>
      <c r="AG35" s="73">
        <f t="shared" si="43"/>
        <v>143.75729288214703</v>
      </c>
      <c r="AH35" s="629">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30"/>
      <c r="C36" s="2" t="s">
        <v>195</v>
      </c>
      <c r="D36" s="212">
        <v>184</v>
      </c>
      <c r="E36" s="212">
        <v>209</v>
      </c>
      <c r="F36" s="212">
        <v>192</v>
      </c>
      <c r="G36" s="213">
        <v>207</v>
      </c>
      <c r="H36" s="213">
        <v>219</v>
      </c>
      <c r="I36" s="213">
        <v>206</v>
      </c>
      <c r="J36" s="213">
        <v>185</v>
      </c>
      <c r="K36" s="213">
        <v>212</v>
      </c>
      <c r="L36" s="213">
        <v>206</v>
      </c>
      <c r="M36" s="213">
        <v>207</v>
      </c>
      <c r="N36" s="213">
        <v>196</v>
      </c>
      <c r="O36" s="213">
        <v>210</v>
      </c>
      <c r="P36" s="213">
        <v>216</v>
      </c>
      <c r="Q36" s="213">
        <v>220</v>
      </c>
      <c r="R36" s="213">
        <v>219</v>
      </c>
      <c r="S36" s="628">
        <f>100</f>
        <v>100</v>
      </c>
      <c r="T36" s="72">
        <f t="shared" si="1"/>
        <v>113.58695652173913</v>
      </c>
      <c r="U36" s="72">
        <f t="shared" si="2"/>
        <v>104.34782608695652</v>
      </c>
      <c r="V36" s="72">
        <f t="shared" si="3"/>
        <v>112.5</v>
      </c>
      <c r="W36" s="72">
        <f t="shared" si="4"/>
        <v>119.02173913043478</v>
      </c>
      <c r="X36" s="72">
        <f t="shared" si="5"/>
        <v>111.95652173913044</v>
      </c>
      <c r="Y36" s="72">
        <f t="shared" si="6"/>
        <v>100.54347826086956</v>
      </c>
      <c r="Z36" s="72">
        <f t="shared" si="7"/>
        <v>115.21739130434783</v>
      </c>
      <c r="AA36" s="72">
        <f t="shared" si="8"/>
        <v>111.95652173913044</v>
      </c>
      <c r="AB36" s="72">
        <f t="shared" si="9"/>
        <v>112.5</v>
      </c>
      <c r="AC36" s="72">
        <f t="shared" si="10"/>
        <v>106.52173913043478</v>
      </c>
      <c r="AD36" s="72">
        <f t="shared" si="11"/>
        <v>114.1304347826087</v>
      </c>
      <c r="AE36" s="72">
        <f t="shared" si="12"/>
        <v>117.39130434782609</v>
      </c>
      <c r="AF36" s="72">
        <f t="shared" ref="AF36:AG36" si="44">Q36*100/$D36</f>
        <v>119.56521739130434</v>
      </c>
      <c r="AG36" s="73">
        <f t="shared" si="44"/>
        <v>119.02173913043478</v>
      </c>
      <c r="AH36" s="629">
        <v>1</v>
      </c>
      <c r="AI36" s="234">
        <v>1</v>
      </c>
      <c r="AJ36" s="234">
        <v>1</v>
      </c>
      <c r="AK36" s="234">
        <v>4</v>
      </c>
      <c r="AL36" s="234">
        <v>4</v>
      </c>
      <c r="AM36" s="234">
        <v>4</v>
      </c>
      <c r="AN36" s="234">
        <v>4</v>
      </c>
      <c r="AO36" s="234">
        <v>4</v>
      </c>
      <c r="AP36" s="234">
        <v>4</v>
      </c>
      <c r="AQ36" s="234">
        <v>4</v>
      </c>
      <c r="AR36" s="234">
        <v>4</v>
      </c>
      <c r="AS36" s="234">
        <v>4</v>
      </c>
      <c r="AT36" s="234">
        <v>4</v>
      </c>
      <c r="AU36" s="234">
        <v>6</v>
      </c>
      <c r="AV36" s="236">
        <v>7</v>
      </c>
    </row>
    <row r="37" spans="2:48" ht="14.45">
      <c r="B37" s="630"/>
      <c r="C37" s="2" t="s">
        <v>196</v>
      </c>
      <c r="D37" s="212">
        <v>41</v>
      </c>
      <c r="E37" s="212">
        <v>52</v>
      </c>
      <c r="F37" s="213">
        <v>52</v>
      </c>
      <c r="G37" s="212">
        <v>34</v>
      </c>
      <c r="H37" s="212">
        <v>39</v>
      </c>
      <c r="I37" s="212">
        <v>44</v>
      </c>
      <c r="J37" s="212">
        <v>37</v>
      </c>
      <c r="K37" s="212">
        <v>35</v>
      </c>
      <c r="L37" s="212">
        <v>33</v>
      </c>
      <c r="M37" s="212">
        <v>39</v>
      </c>
      <c r="N37" s="212">
        <v>40</v>
      </c>
      <c r="O37" s="212">
        <v>40</v>
      </c>
      <c r="P37" s="213">
        <v>40</v>
      </c>
      <c r="Q37" s="213">
        <v>40</v>
      </c>
      <c r="R37" s="213">
        <v>39</v>
      </c>
      <c r="S37" s="628">
        <f>100</f>
        <v>100</v>
      </c>
      <c r="T37" s="72">
        <f t="shared" si="1"/>
        <v>126.82926829268293</v>
      </c>
      <c r="U37" s="72">
        <f t="shared" si="2"/>
        <v>126.82926829268293</v>
      </c>
      <c r="V37" s="72">
        <f t="shared" si="3"/>
        <v>82.926829268292678</v>
      </c>
      <c r="W37" s="72">
        <f t="shared" si="4"/>
        <v>95.121951219512198</v>
      </c>
      <c r="X37" s="72">
        <f t="shared" si="5"/>
        <v>107.3170731707317</v>
      </c>
      <c r="Y37" s="72">
        <f t="shared" si="6"/>
        <v>90.243902439024396</v>
      </c>
      <c r="Z37" s="72">
        <f t="shared" si="7"/>
        <v>85.365853658536579</v>
      </c>
      <c r="AA37" s="72">
        <f t="shared" si="8"/>
        <v>80.487804878048777</v>
      </c>
      <c r="AB37" s="72">
        <f t="shared" si="9"/>
        <v>95.121951219512198</v>
      </c>
      <c r="AC37" s="72">
        <f t="shared" si="10"/>
        <v>97.560975609756099</v>
      </c>
      <c r="AD37" s="72">
        <f t="shared" si="11"/>
        <v>97.560975609756099</v>
      </c>
      <c r="AE37" s="72">
        <f t="shared" si="12"/>
        <v>97.560975609756099</v>
      </c>
      <c r="AF37" s="72">
        <f t="shared" ref="AF37:AG88" si="45">Q37*100/$D37</f>
        <v>97.560975609756099</v>
      </c>
      <c r="AG37" s="73">
        <f t="shared" si="45"/>
        <v>95.121951219512198</v>
      </c>
      <c r="AH37" s="629">
        <v>1</v>
      </c>
      <c r="AI37" s="234">
        <v>1</v>
      </c>
      <c r="AJ37" s="234">
        <v>4</v>
      </c>
      <c r="AK37" s="234">
        <v>1</v>
      </c>
      <c r="AL37" s="234">
        <v>1</v>
      </c>
      <c r="AM37" s="234">
        <v>1</v>
      </c>
      <c r="AN37" s="234">
        <v>1</v>
      </c>
      <c r="AO37" s="234">
        <v>1</v>
      </c>
      <c r="AP37" s="234">
        <v>1</v>
      </c>
      <c r="AQ37" s="234">
        <v>1</v>
      </c>
      <c r="AR37" s="234">
        <v>1</v>
      </c>
      <c r="AS37" s="234">
        <v>1</v>
      </c>
      <c r="AT37" s="234">
        <v>4</v>
      </c>
      <c r="AU37" s="234">
        <v>6</v>
      </c>
      <c r="AV37" s="236">
        <v>7</v>
      </c>
    </row>
    <row r="38" spans="2:48" ht="14.45">
      <c r="B38" s="630"/>
      <c r="C38" s="2" t="s">
        <v>197</v>
      </c>
      <c r="D38" s="212">
        <v>21</v>
      </c>
      <c r="E38" s="212">
        <v>18</v>
      </c>
      <c r="F38" s="213">
        <v>21</v>
      </c>
      <c r="G38" s="213">
        <v>24</v>
      </c>
      <c r="H38" s="213">
        <v>26</v>
      </c>
      <c r="I38" s="213">
        <v>25</v>
      </c>
      <c r="J38" s="213">
        <v>9</v>
      </c>
      <c r="K38" s="213">
        <v>3</v>
      </c>
      <c r="L38" s="213">
        <v>19</v>
      </c>
      <c r="M38" s="213">
        <v>19</v>
      </c>
      <c r="N38" s="213">
        <v>17</v>
      </c>
      <c r="O38" s="213">
        <v>17</v>
      </c>
      <c r="P38" s="213">
        <v>17</v>
      </c>
      <c r="Q38" s="213">
        <v>16</v>
      </c>
      <c r="R38" s="213">
        <v>15</v>
      </c>
      <c r="S38" s="628">
        <f>100</f>
        <v>100</v>
      </c>
      <c r="T38" s="72">
        <f t="shared" si="1"/>
        <v>85.714285714285708</v>
      </c>
      <c r="U38" s="72">
        <f t="shared" si="2"/>
        <v>100</v>
      </c>
      <c r="V38" s="72">
        <f t="shared" si="3"/>
        <v>114.28571428571429</v>
      </c>
      <c r="W38" s="72">
        <f t="shared" si="4"/>
        <v>123.80952380952381</v>
      </c>
      <c r="X38" s="72">
        <f t="shared" si="5"/>
        <v>119.04761904761905</v>
      </c>
      <c r="Y38" s="72">
        <f t="shared" si="6"/>
        <v>42.857142857142854</v>
      </c>
      <c r="Z38" s="72">
        <f t="shared" si="7"/>
        <v>14.285714285714286</v>
      </c>
      <c r="AA38" s="72">
        <f t="shared" si="8"/>
        <v>90.476190476190482</v>
      </c>
      <c r="AB38" s="72">
        <f t="shared" si="9"/>
        <v>90.476190476190482</v>
      </c>
      <c r="AC38" s="72">
        <f t="shared" si="10"/>
        <v>80.952380952380949</v>
      </c>
      <c r="AD38" s="72">
        <f t="shared" si="11"/>
        <v>80.952380952380949</v>
      </c>
      <c r="AE38" s="72">
        <f t="shared" si="12"/>
        <v>80.952380952380949</v>
      </c>
      <c r="AF38" s="72">
        <f t="shared" si="45"/>
        <v>76.19047619047619</v>
      </c>
      <c r="AG38" s="73">
        <f t="shared" si="45"/>
        <v>71.428571428571431</v>
      </c>
      <c r="AH38" s="629">
        <v>1</v>
      </c>
      <c r="AI38" s="234">
        <v>1</v>
      </c>
      <c r="AJ38" s="234">
        <v>4</v>
      </c>
      <c r="AK38" s="234">
        <v>4</v>
      </c>
      <c r="AL38" s="234">
        <v>4</v>
      </c>
      <c r="AM38" s="234">
        <v>4</v>
      </c>
      <c r="AN38" s="234">
        <v>4</v>
      </c>
      <c r="AO38" s="234">
        <v>4</v>
      </c>
      <c r="AP38" s="234">
        <v>4</v>
      </c>
      <c r="AQ38" s="234">
        <v>4</v>
      </c>
      <c r="AR38" s="234">
        <v>4</v>
      </c>
      <c r="AS38" s="234">
        <v>4</v>
      </c>
      <c r="AT38" s="234">
        <v>4</v>
      </c>
      <c r="AU38" s="234">
        <v>6</v>
      </c>
      <c r="AV38" s="236">
        <v>7</v>
      </c>
    </row>
    <row r="39" spans="2:48" ht="14.45">
      <c r="B39" s="630"/>
      <c r="C39" s="2" t="s">
        <v>198</v>
      </c>
      <c r="D39" s="212">
        <v>1103</v>
      </c>
      <c r="E39" s="212">
        <v>1326</v>
      </c>
      <c r="F39" s="212">
        <v>1414</v>
      </c>
      <c r="G39" s="212">
        <v>1519</v>
      </c>
      <c r="H39" s="212">
        <v>1329</v>
      </c>
      <c r="I39" s="212">
        <v>1240</v>
      </c>
      <c r="J39" s="212">
        <v>1253</v>
      </c>
      <c r="K39" s="212">
        <v>1276</v>
      </c>
      <c r="L39" s="212">
        <v>1268</v>
      </c>
      <c r="M39" s="212">
        <v>1435</v>
      </c>
      <c r="N39" s="212">
        <v>1220</v>
      </c>
      <c r="O39" s="212">
        <v>1478</v>
      </c>
      <c r="P39" s="213">
        <v>1506</v>
      </c>
      <c r="Q39" s="213">
        <v>1525</v>
      </c>
      <c r="R39" s="213">
        <v>1505</v>
      </c>
      <c r="S39" s="628">
        <f>100</f>
        <v>100</v>
      </c>
      <c r="T39" s="72">
        <f t="shared" si="1"/>
        <v>120.21758839528559</v>
      </c>
      <c r="U39" s="72">
        <f t="shared" si="2"/>
        <v>128.19582955575703</v>
      </c>
      <c r="V39" s="72">
        <f t="shared" si="3"/>
        <v>137.71532184950135</v>
      </c>
      <c r="W39" s="72">
        <f t="shared" si="4"/>
        <v>120.48957388939256</v>
      </c>
      <c r="X39" s="72">
        <f t="shared" si="5"/>
        <v>112.42067089755213</v>
      </c>
      <c r="Y39" s="72">
        <f t="shared" si="6"/>
        <v>113.59927470534905</v>
      </c>
      <c r="Z39" s="72">
        <f t="shared" si="7"/>
        <v>115.6844968268359</v>
      </c>
      <c r="AA39" s="72">
        <f t="shared" si="8"/>
        <v>114.95920217588396</v>
      </c>
      <c r="AB39" s="72">
        <f t="shared" si="9"/>
        <v>130.0997280145059</v>
      </c>
      <c r="AC39" s="72">
        <f t="shared" si="10"/>
        <v>110.60743427017226</v>
      </c>
      <c r="AD39" s="72">
        <f t="shared" si="11"/>
        <v>133.99818676337262</v>
      </c>
      <c r="AE39" s="72">
        <f t="shared" si="12"/>
        <v>136.53671804170443</v>
      </c>
      <c r="AF39" s="72">
        <f t="shared" si="45"/>
        <v>138.25929283771532</v>
      </c>
      <c r="AG39" s="73">
        <f t="shared" si="45"/>
        <v>136.44605621033546</v>
      </c>
      <c r="AH39" s="62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30"/>
      <c r="C40" s="2" t="s">
        <v>199</v>
      </c>
      <c r="D40">
        <v>1082</v>
      </c>
      <c r="E40">
        <v>1308</v>
      </c>
      <c r="F40">
        <v>1393</v>
      </c>
      <c r="G40">
        <v>1495</v>
      </c>
      <c r="H40">
        <v>1303</v>
      </c>
      <c r="I40">
        <v>1215</v>
      </c>
      <c r="J40">
        <v>1244</v>
      </c>
      <c r="K40">
        <v>1273</v>
      </c>
      <c r="L40">
        <v>1249</v>
      </c>
      <c r="M40">
        <v>1416</v>
      </c>
      <c r="N40">
        <v>1203</v>
      </c>
      <c r="O40">
        <v>1461</v>
      </c>
      <c r="P40">
        <v>1489</v>
      </c>
      <c r="Q40">
        <v>1509</v>
      </c>
      <c r="R40">
        <v>1490</v>
      </c>
      <c r="S40" s="628">
        <f>100</f>
        <v>100</v>
      </c>
      <c r="T40" s="72">
        <f t="shared" si="1"/>
        <v>120.88724584103512</v>
      </c>
      <c r="U40" s="72">
        <f t="shared" si="2"/>
        <v>128.7430683918669</v>
      </c>
      <c r="V40" s="72">
        <f t="shared" si="3"/>
        <v>138.17005545286506</v>
      </c>
      <c r="W40" s="72">
        <f t="shared" si="4"/>
        <v>120.42513863216266</v>
      </c>
      <c r="X40" s="72">
        <f t="shared" si="5"/>
        <v>112.2920517560074</v>
      </c>
      <c r="Y40" s="72">
        <f t="shared" si="6"/>
        <v>114.97227356746765</v>
      </c>
      <c r="Z40" s="72">
        <f t="shared" si="7"/>
        <v>117.65249537892791</v>
      </c>
      <c r="AA40" s="72">
        <f t="shared" si="8"/>
        <v>115.43438077634011</v>
      </c>
      <c r="AB40" s="72">
        <f t="shared" si="9"/>
        <v>130.86876155268021</v>
      </c>
      <c r="AC40" s="72">
        <f t="shared" si="10"/>
        <v>111.18299445471349</v>
      </c>
      <c r="AD40" s="72">
        <f t="shared" si="11"/>
        <v>135.02772643253235</v>
      </c>
      <c r="AE40" s="72">
        <f t="shared" si="12"/>
        <v>137.61552680221811</v>
      </c>
      <c r="AF40" s="72">
        <f t="shared" si="45"/>
        <v>139.46395563770795</v>
      </c>
      <c r="AG40" s="73">
        <f t="shared" si="45"/>
        <v>137.7079482439926</v>
      </c>
      <c r="AH40" s="237"/>
      <c r="AI40" s="238"/>
      <c r="AJ40" s="238"/>
      <c r="AK40" s="238"/>
      <c r="AL40" s="238"/>
      <c r="AM40" s="238"/>
      <c r="AN40" s="238"/>
      <c r="AO40" s="238"/>
      <c r="AP40" s="238"/>
      <c r="AQ40" s="238"/>
      <c r="AR40" s="238"/>
      <c r="AS40" s="238"/>
      <c r="AT40" s="238"/>
      <c r="AU40" s="238"/>
      <c r="AV40" s="239"/>
    </row>
    <row r="41" spans="2:48" ht="14.45">
      <c r="B41" s="349" t="s">
        <v>204</v>
      </c>
      <c r="C41" s="3" t="s">
        <v>194</v>
      </c>
      <c r="D41" s="212">
        <v>69914</v>
      </c>
      <c r="E41" s="212">
        <v>76968</v>
      </c>
      <c r="F41" s="212">
        <v>87331</v>
      </c>
      <c r="G41" s="212">
        <v>90125</v>
      </c>
      <c r="H41" s="212">
        <v>90683</v>
      </c>
      <c r="I41" s="212">
        <v>92063</v>
      </c>
      <c r="J41" s="212">
        <v>101414</v>
      </c>
      <c r="K41" s="212">
        <v>98179</v>
      </c>
      <c r="L41" s="212">
        <v>101749</v>
      </c>
      <c r="M41" s="212">
        <v>110085</v>
      </c>
      <c r="N41" s="212">
        <v>101064</v>
      </c>
      <c r="O41" s="212">
        <v>116300</v>
      </c>
      <c r="P41" s="213">
        <v>117763</v>
      </c>
      <c r="Q41" s="213">
        <v>119901</v>
      </c>
      <c r="R41" s="213">
        <v>119382</v>
      </c>
      <c r="S41" s="628">
        <f>100</f>
        <v>100</v>
      </c>
      <c r="T41" s="72">
        <f t="shared" si="1"/>
        <v>110.08953857596475</v>
      </c>
      <c r="U41" s="72">
        <f t="shared" si="2"/>
        <v>124.91203478559373</v>
      </c>
      <c r="V41" s="72">
        <f t="shared" si="3"/>
        <v>128.90837314414853</v>
      </c>
      <c r="W41" s="72">
        <f t="shared" si="4"/>
        <v>129.70649655290785</v>
      </c>
      <c r="X41" s="72">
        <f t="shared" si="5"/>
        <v>131.6803501444632</v>
      </c>
      <c r="Y41" s="72">
        <f t="shared" si="6"/>
        <v>145.05535372028493</v>
      </c>
      <c r="Z41" s="72">
        <f t="shared" si="7"/>
        <v>140.42824040964615</v>
      </c>
      <c r="AA41" s="72">
        <f t="shared" si="8"/>
        <v>145.53451383127842</v>
      </c>
      <c r="AB41" s="72">
        <f t="shared" si="9"/>
        <v>157.4577337872243</v>
      </c>
      <c r="AC41" s="72">
        <f t="shared" si="10"/>
        <v>144.55473867894841</v>
      </c>
      <c r="AD41" s="72">
        <f t="shared" si="11"/>
        <v>166.34722659267101</v>
      </c>
      <c r="AE41" s="72">
        <f t="shared" si="12"/>
        <v>168.43979746545756</v>
      </c>
      <c r="AF41" s="72">
        <f t="shared" si="45"/>
        <v>171.49784020367881</v>
      </c>
      <c r="AG41" s="73">
        <f t="shared" si="45"/>
        <v>170.75549961381125</v>
      </c>
      <c r="AH41" s="629">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30"/>
      <c r="C42" s="2" t="s">
        <v>195</v>
      </c>
      <c r="D42" s="212">
        <v>4557</v>
      </c>
      <c r="E42" s="212">
        <v>4291</v>
      </c>
      <c r="F42" s="212">
        <v>4348</v>
      </c>
      <c r="G42" s="212">
        <v>4470</v>
      </c>
      <c r="H42" s="212">
        <v>4322</v>
      </c>
      <c r="I42" s="212">
        <v>4185</v>
      </c>
      <c r="J42" s="212">
        <v>4057</v>
      </c>
      <c r="K42" s="212">
        <v>4005</v>
      </c>
      <c r="L42" s="212">
        <v>4172</v>
      </c>
      <c r="M42" s="212">
        <v>4023</v>
      </c>
      <c r="N42" s="212">
        <v>3721</v>
      </c>
      <c r="O42" s="212">
        <v>3764</v>
      </c>
      <c r="P42" s="213">
        <v>3759</v>
      </c>
      <c r="Q42" s="213">
        <v>3718</v>
      </c>
      <c r="R42" s="213">
        <v>3593</v>
      </c>
      <c r="S42" s="628">
        <f>100</f>
        <v>100</v>
      </c>
      <c r="T42" s="72">
        <f t="shared" si="1"/>
        <v>94.162826420890937</v>
      </c>
      <c r="U42" s="72">
        <f t="shared" si="2"/>
        <v>95.413649330700025</v>
      </c>
      <c r="V42" s="72">
        <f t="shared" si="3"/>
        <v>98.090849242922971</v>
      </c>
      <c r="W42" s="72">
        <f t="shared" si="4"/>
        <v>94.843098529734476</v>
      </c>
      <c r="X42" s="72">
        <f t="shared" si="5"/>
        <v>91.836734693877546</v>
      </c>
      <c r="Y42" s="72">
        <f t="shared" si="6"/>
        <v>89.027869212201011</v>
      </c>
      <c r="Z42" s="72">
        <f t="shared" si="7"/>
        <v>87.886767610269914</v>
      </c>
      <c r="AA42" s="72">
        <f t="shared" si="8"/>
        <v>91.551459293394771</v>
      </c>
      <c r="AB42" s="72">
        <f t="shared" si="9"/>
        <v>88.281764318630678</v>
      </c>
      <c r="AC42" s="72">
        <f t="shared" si="10"/>
        <v>81.654597322800086</v>
      </c>
      <c r="AD42" s="72">
        <f t="shared" si="11"/>
        <v>82.598200570550802</v>
      </c>
      <c r="AE42" s="72">
        <f t="shared" si="12"/>
        <v>82.488479262672811</v>
      </c>
      <c r="AF42" s="72">
        <f t="shared" si="45"/>
        <v>81.588764538073292</v>
      </c>
      <c r="AG42" s="73">
        <f t="shared" si="45"/>
        <v>78.845731841123552</v>
      </c>
      <c r="AH42" s="62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30"/>
      <c r="C43" s="2" t="s">
        <v>196</v>
      </c>
      <c r="D43" s="212">
        <v>503</v>
      </c>
      <c r="E43" s="212">
        <v>487</v>
      </c>
      <c r="F43" s="212">
        <v>472</v>
      </c>
      <c r="G43" s="212">
        <v>469</v>
      </c>
      <c r="H43" s="212">
        <v>489</v>
      </c>
      <c r="I43" s="212">
        <v>488</v>
      </c>
      <c r="J43" s="212">
        <v>476</v>
      </c>
      <c r="K43" s="212">
        <v>460</v>
      </c>
      <c r="L43" s="212">
        <v>469</v>
      </c>
      <c r="M43" s="212">
        <v>477</v>
      </c>
      <c r="N43" s="212">
        <v>400</v>
      </c>
      <c r="O43" s="212">
        <v>448</v>
      </c>
      <c r="P43" s="213">
        <v>444</v>
      </c>
      <c r="Q43" s="213">
        <v>443</v>
      </c>
      <c r="R43" s="213">
        <v>432</v>
      </c>
      <c r="S43" s="628">
        <f>100</f>
        <v>100</v>
      </c>
      <c r="T43" s="72">
        <f t="shared" ref="T43:T74" si="46">E43*100/$D43</f>
        <v>96.81908548707753</v>
      </c>
      <c r="U43" s="72">
        <f t="shared" ref="U43:U74" si="47">F43*100/$D43</f>
        <v>93.836978131212717</v>
      </c>
      <c r="V43" s="72">
        <f t="shared" ref="V43:V74" si="48">G43*100/$D43</f>
        <v>93.240556660039758</v>
      </c>
      <c r="W43" s="72">
        <f t="shared" ref="W43:W74" si="49">H43*100/$D43</f>
        <v>97.216699801192846</v>
      </c>
      <c r="X43" s="72">
        <f t="shared" ref="X43:X74" si="50">I43*100/$D43</f>
        <v>97.017892644135188</v>
      </c>
      <c r="Y43" s="72">
        <f t="shared" ref="Y43:Y74" si="51">J43*100/$D43</f>
        <v>94.632206759443335</v>
      </c>
      <c r="Z43" s="72">
        <f t="shared" ref="Z43:Z74" si="52">K43*100/$D43</f>
        <v>91.451292246520879</v>
      </c>
      <c r="AA43" s="72">
        <f t="shared" ref="AA43:AA74" si="53">L43*100/$D43</f>
        <v>93.240556660039758</v>
      </c>
      <c r="AB43" s="72">
        <f t="shared" ref="AB43:AB74" si="54">M43*100/$D43</f>
        <v>94.831013916500993</v>
      </c>
      <c r="AC43" s="72">
        <f t="shared" ref="AC43:AC74" si="55">N43*100/$D43</f>
        <v>79.522862823061629</v>
      </c>
      <c r="AD43" s="72">
        <f t="shared" ref="AD43:AD74" si="56">O43*100/$D43</f>
        <v>89.065606361829026</v>
      </c>
      <c r="AE43" s="72">
        <f t="shared" ref="AE43:AE74" si="57">P43*100/$D43</f>
        <v>88.270377733598409</v>
      </c>
      <c r="AF43" s="72">
        <f t="shared" si="45"/>
        <v>88.071570576540751</v>
      </c>
      <c r="AG43" s="73">
        <f t="shared" si="45"/>
        <v>85.884691848906556</v>
      </c>
      <c r="AH43" s="62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30"/>
      <c r="C44" s="2" t="s">
        <v>197</v>
      </c>
      <c r="D44" s="212">
        <v>60</v>
      </c>
      <c r="E44" s="212">
        <v>51</v>
      </c>
      <c r="F44" s="212">
        <v>52</v>
      </c>
      <c r="G44" s="212">
        <v>54</v>
      </c>
      <c r="H44" s="212">
        <v>55</v>
      </c>
      <c r="I44" s="212">
        <v>55</v>
      </c>
      <c r="J44" s="212">
        <v>51</v>
      </c>
      <c r="K44" s="212">
        <v>55</v>
      </c>
      <c r="L44" s="212">
        <v>54</v>
      </c>
      <c r="M44" s="212">
        <v>60</v>
      </c>
      <c r="N44" s="212">
        <v>68</v>
      </c>
      <c r="O44" s="212">
        <v>69</v>
      </c>
      <c r="P44" s="213">
        <v>67</v>
      </c>
      <c r="Q44" s="213">
        <v>65</v>
      </c>
      <c r="R44" s="213">
        <v>62</v>
      </c>
      <c r="S44" s="628">
        <f>100</f>
        <v>100</v>
      </c>
      <c r="T44" s="72">
        <f t="shared" si="46"/>
        <v>85</v>
      </c>
      <c r="U44" s="72">
        <f t="shared" si="47"/>
        <v>86.666666666666671</v>
      </c>
      <c r="V44" s="72">
        <f t="shared" si="48"/>
        <v>90</v>
      </c>
      <c r="W44" s="72">
        <f t="shared" si="49"/>
        <v>91.666666666666671</v>
      </c>
      <c r="X44" s="72">
        <f t="shared" si="50"/>
        <v>91.666666666666671</v>
      </c>
      <c r="Y44" s="72">
        <f t="shared" si="51"/>
        <v>85</v>
      </c>
      <c r="Z44" s="72">
        <f t="shared" si="52"/>
        <v>91.666666666666671</v>
      </c>
      <c r="AA44" s="72">
        <f t="shared" si="53"/>
        <v>90</v>
      </c>
      <c r="AB44" s="72">
        <f t="shared" si="54"/>
        <v>100</v>
      </c>
      <c r="AC44" s="72">
        <f t="shared" si="55"/>
        <v>113.33333333333333</v>
      </c>
      <c r="AD44" s="72">
        <f t="shared" si="56"/>
        <v>115</v>
      </c>
      <c r="AE44" s="72">
        <f t="shared" si="57"/>
        <v>111.66666666666667</v>
      </c>
      <c r="AF44" s="72">
        <f t="shared" si="45"/>
        <v>108.33333333333333</v>
      </c>
      <c r="AG44" s="73">
        <f t="shared" si="45"/>
        <v>103.33333333333333</v>
      </c>
      <c r="AH44" s="62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30"/>
      <c r="C45" s="2" t="s">
        <v>198</v>
      </c>
      <c r="D45" s="212">
        <v>75034</v>
      </c>
      <c r="E45" s="212">
        <v>81797</v>
      </c>
      <c r="F45" s="212">
        <v>92203</v>
      </c>
      <c r="G45" s="212">
        <v>95118</v>
      </c>
      <c r="H45" s="212">
        <v>95549</v>
      </c>
      <c r="I45" s="212">
        <v>96791</v>
      </c>
      <c r="J45" s="212">
        <v>105998</v>
      </c>
      <c r="K45" s="212">
        <v>102699</v>
      </c>
      <c r="L45" s="212">
        <v>106444</v>
      </c>
      <c r="M45" s="212">
        <v>114645</v>
      </c>
      <c r="N45" s="212">
        <v>105253</v>
      </c>
      <c r="O45" s="212">
        <v>120581</v>
      </c>
      <c r="P45" s="213">
        <v>122033</v>
      </c>
      <c r="Q45" s="213">
        <v>124127</v>
      </c>
      <c r="R45" s="213">
        <v>123469</v>
      </c>
      <c r="S45" s="628">
        <f>100</f>
        <v>100</v>
      </c>
      <c r="T45" s="72">
        <f t="shared" si="46"/>
        <v>109.01324732787803</v>
      </c>
      <c r="U45" s="72">
        <f t="shared" si="47"/>
        <v>122.88162699576192</v>
      </c>
      <c r="V45" s="72">
        <f t="shared" si="48"/>
        <v>126.76653250526428</v>
      </c>
      <c r="W45" s="72">
        <f t="shared" si="49"/>
        <v>127.34093877442226</v>
      </c>
      <c r="X45" s="72">
        <f t="shared" si="50"/>
        <v>128.99618839459444</v>
      </c>
      <c r="Y45" s="72">
        <f t="shared" si="51"/>
        <v>141.26662579630568</v>
      </c>
      <c r="Z45" s="72">
        <f t="shared" si="52"/>
        <v>136.86995228829596</v>
      </c>
      <c r="AA45" s="72">
        <f t="shared" si="53"/>
        <v>141.86102300290534</v>
      </c>
      <c r="AB45" s="72">
        <f t="shared" si="54"/>
        <v>152.79073486686036</v>
      </c>
      <c r="AC45" s="72">
        <f t="shared" si="55"/>
        <v>140.27374257003493</v>
      </c>
      <c r="AD45" s="72">
        <f t="shared" si="56"/>
        <v>160.7018151771197</v>
      </c>
      <c r="AE45" s="72">
        <f t="shared" si="57"/>
        <v>162.63693792147561</v>
      </c>
      <c r="AF45" s="72">
        <f t="shared" si="45"/>
        <v>165.42767278833597</v>
      </c>
      <c r="AG45" s="73">
        <f t="shared" si="45"/>
        <v>164.55073699922701</v>
      </c>
      <c r="AH45" s="62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48"/>
      <c r="C46" s="4" t="s">
        <v>199</v>
      </c>
      <c r="D46">
        <v>74974</v>
      </c>
      <c r="E46">
        <v>81746</v>
      </c>
      <c r="F46">
        <v>92151</v>
      </c>
      <c r="G46">
        <v>95064</v>
      </c>
      <c r="H46">
        <v>95494</v>
      </c>
      <c r="I46">
        <v>96736</v>
      </c>
      <c r="J46">
        <v>105947</v>
      </c>
      <c r="K46">
        <v>102644</v>
      </c>
      <c r="L46">
        <v>106390</v>
      </c>
      <c r="M46">
        <v>114585</v>
      </c>
      <c r="N46">
        <v>105185</v>
      </c>
      <c r="O46">
        <v>120512</v>
      </c>
      <c r="P46">
        <v>121966</v>
      </c>
      <c r="Q46">
        <v>124062</v>
      </c>
      <c r="R46">
        <v>123407</v>
      </c>
      <c r="S46" s="628">
        <f>100</f>
        <v>100</v>
      </c>
      <c r="T46" s="72">
        <f t="shared" si="46"/>
        <v>109.03246458772374</v>
      </c>
      <c r="U46" s="72">
        <f t="shared" si="47"/>
        <v>122.91060901112385</v>
      </c>
      <c r="V46" s="72">
        <f t="shared" si="48"/>
        <v>126.79595593138954</v>
      </c>
      <c r="W46" s="72">
        <f t="shared" si="49"/>
        <v>127.36948808920425</v>
      </c>
      <c r="X46" s="72">
        <f t="shared" si="50"/>
        <v>129.02606236828768</v>
      </c>
      <c r="Y46" s="72">
        <f t="shared" si="51"/>
        <v>141.31165470696507</v>
      </c>
      <c r="Z46" s="72">
        <f t="shared" si="52"/>
        <v>136.90612745751861</v>
      </c>
      <c r="AA46" s="72">
        <f t="shared" si="53"/>
        <v>141.90252620908581</v>
      </c>
      <c r="AB46" s="72">
        <f t="shared" si="54"/>
        <v>152.83298210046149</v>
      </c>
      <c r="AC46" s="72">
        <f t="shared" si="55"/>
        <v>140.29530237148879</v>
      </c>
      <c r="AD46" s="72">
        <f t="shared" si="56"/>
        <v>160.73838930829353</v>
      </c>
      <c r="AE46" s="72">
        <f t="shared" si="57"/>
        <v>162.67772827913677</v>
      </c>
      <c r="AF46" s="72">
        <f t="shared" si="45"/>
        <v>165.47336409955452</v>
      </c>
      <c r="AG46" s="73">
        <f t="shared" si="45"/>
        <v>164.59972790567397</v>
      </c>
      <c r="AH46" s="237"/>
      <c r="AI46" s="238"/>
      <c r="AJ46" s="238"/>
      <c r="AK46" s="238"/>
      <c r="AL46" s="238"/>
      <c r="AM46" s="238"/>
      <c r="AN46" s="238"/>
      <c r="AO46" s="238"/>
      <c r="AP46" s="238"/>
      <c r="AQ46" s="238"/>
      <c r="AR46" s="238"/>
      <c r="AS46" s="238"/>
      <c r="AT46" s="238"/>
      <c r="AU46" s="238"/>
      <c r="AV46" s="239"/>
    </row>
    <row r="47" spans="2:48" ht="15" customHeight="1">
      <c r="B47" s="630" t="s">
        <v>205</v>
      </c>
      <c r="C47" s="2" t="s">
        <v>194</v>
      </c>
      <c r="D47" s="212">
        <v>129769</v>
      </c>
      <c r="E47" s="212">
        <v>127975</v>
      </c>
      <c r="F47" s="212">
        <v>133787</v>
      </c>
      <c r="G47" s="212">
        <v>133555</v>
      </c>
      <c r="H47" s="212">
        <v>138896</v>
      </c>
      <c r="I47" s="212">
        <v>124096</v>
      </c>
      <c r="J47" s="212">
        <v>126661</v>
      </c>
      <c r="K47" s="212">
        <v>127568</v>
      </c>
      <c r="L47" s="212">
        <v>118686</v>
      </c>
      <c r="M47" s="212">
        <v>120121</v>
      </c>
      <c r="N47" s="212">
        <v>131842</v>
      </c>
      <c r="O47" s="212">
        <v>119857</v>
      </c>
      <c r="P47" s="213">
        <v>118548</v>
      </c>
      <c r="Q47" s="213">
        <v>118751</v>
      </c>
      <c r="R47" s="213">
        <v>116372</v>
      </c>
      <c r="S47" s="628">
        <f>100</f>
        <v>100</v>
      </c>
      <c r="T47" s="72">
        <f t="shared" si="46"/>
        <v>98.61754348110874</v>
      </c>
      <c r="U47" s="72">
        <f t="shared" si="47"/>
        <v>103.09627106627931</v>
      </c>
      <c r="V47" s="72">
        <f t="shared" si="48"/>
        <v>102.9174918509043</v>
      </c>
      <c r="W47" s="72">
        <f t="shared" si="49"/>
        <v>107.03326680486094</v>
      </c>
      <c r="X47" s="72">
        <f t="shared" si="50"/>
        <v>95.628385824041175</v>
      </c>
      <c r="Y47" s="72">
        <f t="shared" si="51"/>
        <v>97.604974994027856</v>
      </c>
      <c r="Z47" s="72">
        <f t="shared" si="52"/>
        <v>98.303909254136201</v>
      </c>
      <c r="AA47" s="72">
        <f t="shared" si="53"/>
        <v>91.459439465511792</v>
      </c>
      <c r="AB47" s="72">
        <f t="shared" si="54"/>
        <v>92.565250560611545</v>
      </c>
      <c r="AC47" s="72">
        <f t="shared" si="55"/>
        <v>101.59745393738103</v>
      </c>
      <c r="AD47" s="72">
        <f t="shared" si="56"/>
        <v>92.361812143115841</v>
      </c>
      <c r="AE47" s="72">
        <f t="shared" si="57"/>
        <v>91.353096656366318</v>
      </c>
      <c r="AF47" s="72">
        <f t="shared" si="45"/>
        <v>91.509528469819443</v>
      </c>
      <c r="AG47" s="73">
        <f t="shared" si="45"/>
        <v>89.676270912159296</v>
      </c>
      <c r="AH47" s="62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30"/>
      <c r="C48" s="2" t="s">
        <v>195</v>
      </c>
      <c r="D48" s="212">
        <v>8402</v>
      </c>
      <c r="E48" s="212">
        <v>7443</v>
      </c>
      <c r="F48" s="212">
        <v>8427</v>
      </c>
      <c r="G48" s="212">
        <v>8388</v>
      </c>
      <c r="H48" s="212">
        <v>8387</v>
      </c>
      <c r="I48" s="212">
        <v>7877</v>
      </c>
      <c r="J48" s="212">
        <v>8030</v>
      </c>
      <c r="K48" s="212">
        <v>7919</v>
      </c>
      <c r="L48" s="212">
        <v>8110</v>
      </c>
      <c r="M48" s="212">
        <v>8105</v>
      </c>
      <c r="N48" s="212">
        <v>8198</v>
      </c>
      <c r="O48" s="212">
        <v>7297</v>
      </c>
      <c r="P48" s="213">
        <v>7226</v>
      </c>
      <c r="Q48" s="213">
        <v>7237</v>
      </c>
      <c r="R48" s="213">
        <v>7110</v>
      </c>
      <c r="S48" s="628">
        <f>100</f>
        <v>100</v>
      </c>
      <c r="T48" s="72">
        <f t="shared" si="46"/>
        <v>88.586050940252321</v>
      </c>
      <c r="U48" s="72">
        <f t="shared" si="47"/>
        <v>100.29754820280885</v>
      </c>
      <c r="V48" s="72">
        <f t="shared" si="48"/>
        <v>99.833373006427038</v>
      </c>
      <c r="W48" s="72">
        <f t="shared" si="49"/>
        <v>99.821471078314687</v>
      </c>
      <c r="X48" s="72">
        <f t="shared" si="50"/>
        <v>93.751487741014046</v>
      </c>
      <c r="Y48" s="72">
        <f t="shared" si="51"/>
        <v>95.572482742204244</v>
      </c>
      <c r="Z48" s="72">
        <f t="shared" si="52"/>
        <v>94.251368721732916</v>
      </c>
      <c r="AA48" s="72">
        <f t="shared" si="53"/>
        <v>96.52463699119258</v>
      </c>
      <c r="AB48" s="72">
        <f t="shared" si="54"/>
        <v>96.465127350630809</v>
      </c>
      <c r="AC48" s="72">
        <f t="shared" si="55"/>
        <v>97.572006665079741</v>
      </c>
      <c r="AD48" s="72">
        <f t="shared" si="56"/>
        <v>86.84836943584861</v>
      </c>
      <c r="AE48" s="72">
        <f t="shared" si="57"/>
        <v>86.003332539871465</v>
      </c>
      <c r="AF48" s="72">
        <f t="shared" si="45"/>
        <v>86.134253749107359</v>
      </c>
      <c r="AG48" s="73">
        <f t="shared" si="45"/>
        <v>84.622708878838367</v>
      </c>
      <c r="AH48" s="62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30"/>
      <c r="C49" s="2" t="s">
        <v>196</v>
      </c>
      <c r="D49" s="212">
        <v>828</v>
      </c>
      <c r="E49" s="212">
        <v>827</v>
      </c>
      <c r="F49" s="212">
        <v>865</v>
      </c>
      <c r="G49" s="212">
        <v>854</v>
      </c>
      <c r="H49" s="212">
        <v>853</v>
      </c>
      <c r="I49" s="212">
        <v>828</v>
      </c>
      <c r="J49" s="212">
        <v>823</v>
      </c>
      <c r="K49" s="212">
        <v>805</v>
      </c>
      <c r="L49" s="212">
        <v>824</v>
      </c>
      <c r="M49" s="212">
        <v>868</v>
      </c>
      <c r="N49" s="212">
        <v>913</v>
      </c>
      <c r="O49" s="212">
        <v>969</v>
      </c>
      <c r="P49" s="213">
        <v>959</v>
      </c>
      <c r="Q49" s="213">
        <v>961</v>
      </c>
      <c r="R49" s="213">
        <v>943</v>
      </c>
      <c r="S49" s="628">
        <f>100</f>
        <v>100</v>
      </c>
      <c r="T49" s="72">
        <f t="shared" si="46"/>
        <v>99.879227053140099</v>
      </c>
      <c r="U49" s="72">
        <f t="shared" si="47"/>
        <v>104.46859903381643</v>
      </c>
      <c r="V49" s="72">
        <f t="shared" si="48"/>
        <v>103.14009661835749</v>
      </c>
      <c r="W49" s="72">
        <f t="shared" si="49"/>
        <v>103.01932367149759</v>
      </c>
      <c r="X49" s="72">
        <f t="shared" si="50"/>
        <v>100</v>
      </c>
      <c r="Y49" s="72">
        <f t="shared" si="51"/>
        <v>99.39613526570048</v>
      </c>
      <c r="Z49" s="72">
        <f t="shared" si="52"/>
        <v>97.222222222222229</v>
      </c>
      <c r="AA49" s="72">
        <f t="shared" si="53"/>
        <v>99.516908212560381</v>
      </c>
      <c r="AB49" s="72">
        <f t="shared" si="54"/>
        <v>104.83091787439614</v>
      </c>
      <c r="AC49" s="72">
        <f t="shared" si="55"/>
        <v>110.26570048309179</v>
      </c>
      <c r="AD49" s="72">
        <f t="shared" si="56"/>
        <v>117.02898550724638</v>
      </c>
      <c r="AE49" s="72">
        <f t="shared" si="57"/>
        <v>115.82125603864735</v>
      </c>
      <c r="AF49" s="72">
        <f t="shared" si="45"/>
        <v>116.06280193236715</v>
      </c>
      <c r="AG49" s="73">
        <f t="shared" si="45"/>
        <v>113.88888888888889</v>
      </c>
      <c r="AH49" s="62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30"/>
      <c r="C50" s="2" t="s">
        <v>197</v>
      </c>
      <c r="D50" s="212">
        <v>165</v>
      </c>
      <c r="E50" s="212">
        <v>150</v>
      </c>
      <c r="F50" s="212">
        <v>158</v>
      </c>
      <c r="G50" s="212">
        <v>153</v>
      </c>
      <c r="H50" s="212">
        <v>162</v>
      </c>
      <c r="I50" s="212">
        <v>161</v>
      </c>
      <c r="J50" s="212">
        <v>161</v>
      </c>
      <c r="K50" s="212">
        <v>159</v>
      </c>
      <c r="L50" s="212">
        <v>161</v>
      </c>
      <c r="M50" s="212">
        <v>168</v>
      </c>
      <c r="N50" s="212">
        <v>171</v>
      </c>
      <c r="O50" s="212">
        <v>186</v>
      </c>
      <c r="P50" s="213">
        <v>184</v>
      </c>
      <c r="Q50" s="213">
        <v>184</v>
      </c>
      <c r="R50" s="213">
        <v>180</v>
      </c>
      <c r="S50" s="628">
        <f>100</f>
        <v>100</v>
      </c>
      <c r="T50" s="72">
        <f t="shared" si="46"/>
        <v>90.909090909090907</v>
      </c>
      <c r="U50" s="72">
        <f t="shared" si="47"/>
        <v>95.757575757575751</v>
      </c>
      <c r="V50" s="72">
        <f t="shared" si="48"/>
        <v>92.727272727272734</v>
      </c>
      <c r="W50" s="72">
        <f t="shared" si="49"/>
        <v>98.181818181818187</v>
      </c>
      <c r="X50" s="72">
        <f t="shared" si="50"/>
        <v>97.575757575757578</v>
      </c>
      <c r="Y50" s="72">
        <f t="shared" si="51"/>
        <v>97.575757575757578</v>
      </c>
      <c r="Z50" s="72">
        <f t="shared" si="52"/>
        <v>96.36363636363636</v>
      </c>
      <c r="AA50" s="72">
        <f t="shared" si="53"/>
        <v>97.575757575757578</v>
      </c>
      <c r="AB50" s="72">
        <f t="shared" si="54"/>
        <v>101.81818181818181</v>
      </c>
      <c r="AC50" s="72">
        <f t="shared" si="55"/>
        <v>103.63636363636364</v>
      </c>
      <c r="AD50" s="72">
        <f t="shared" si="56"/>
        <v>112.72727272727273</v>
      </c>
      <c r="AE50" s="72">
        <f t="shared" si="57"/>
        <v>111.51515151515152</v>
      </c>
      <c r="AF50" s="72">
        <f t="shared" si="45"/>
        <v>111.51515151515152</v>
      </c>
      <c r="AG50" s="73">
        <f t="shared" si="45"/>
        <v>109.09090909090909</v>
      </c>
      <c r="AH50" s="62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30"/>
      <c r="C51" s="2" t="s">
        <v>198</v>
      </c>
      <c r="D51" s="212">
        <v>139164</v>
      </c>
      <c r="E51" s="212">
        <v>136395</v>
      </c>
      <c r="F51" s="212">
        <v>143237</v>
      </c>
      <c r="G51" s="212">
        <v>142950</v>
      </c>
      <c r="H51" s="212">
        <v>148298</v>
      </c>
      <c r="I51" s="212">
        <v>132962</v>
      </c>
      <c r="J51" s="212">
        <v>135675</v>
      </c>
      <c r="K51" s="212">
        <v>136451</v>
      </c>
      <c r="L51" s="212">
        <v>127781</v>
      </c>
      <c r="M51" s="212">
        <v>129262</v>
      </c>
      <c r="N51" s="212">
        <v>141124</v>
      </c>
      <c r="O51" s="212">
        <v>128309</v>
      </c>
      <c r="P51" s="213">
        <v>126917</v>
      </c>
      <c r="Q51" s="213">
        <v>127133</v>
      </c>
      <c r="R51" s="213">
        <v>124605</v>
      </c>
      <c r="S51" s="628">
        <f>100</f>
        <v>100</v>
      </c>
      <c r="T51" s="72">
        <f t="shared" si="46"/>
        <v>98.010261274467538</v>
      </c>
      <c r="U51" s="72">
        <f t="shared" si="47"/>
        <v>102.92676266850623</v>
      </c>
      <c r="V51" s="72">
        <f t="shared" si="48"/>
        <v>102.72053117185479</v>
      </c>
      <c r="W51" s="72">
        <f t="shared" si="49"/>
        <v>106.56347906067661</v>
      </c>
      <c r="X51" s="72">
        <f t="shared" si="50"/>
        <v>95.543387657727578</v>
      </c>
      <c r="Y51" s="72">
        <f t="shared" si="51"/>
        <v>97.492886091230488</v>
      </c>
      <c r="Z51" s="72">
        <f t="shared" si="52"/>
        <v>98.050501566497076</v>
      </c>
      <c r="AA51" s="72">
        <f t="shared" si="53"/>
        <v>91.820442068351014</v>
      </c>
      <c r="AB51" s="72">
        <f t="shared" si="54"/>
        <v>92.884654077203876</v>
      </c>
      <c r="AC51" s="72">
        <f t="shared" si="55"/>
        <v>101.40841022103417</v>
      </c>
      <c r="AD51" s="72">
        <f t="shared" si="56"/>
        <v>92.199850536058179</v>
      </c>
      <c r="AE51" s="72">
        <f t="shared" si="57"/>
        <v>91.199591848466554</v>
      </c>
      <c r="AF51" s="72">
        <f t="shared" si="45"/>
        <v>91.354804403437669</v>
      </c>
      <c r="AG51" s="73">
        <f t="shared" si="45"/>
        <v>89.538242648960932</v>
      </c>
      <c r="AH51" s="62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30"/>
      <c r="C52" s="2" t="s">
        <v>199</v>
      </c>
      <c r="D52">
        <v>138999</v>
      </c>
      <c r="E52">
        <v>136245</v>
      </c>
      <c r="F52">
        <v>143079</v>
      </c>
      <c r="G52">
        <v>142797</v>
      </c>
      <c r="H52">
        <v>148136</v>
      </c>
      <c r="I52">
        <v>132801</v>
      </c>
      <c r="J52">
        <v>135514</v>
      </c>
      <c r="K52">
        <v>136292</v>
      </c>
      <c r="L52">
        <v>127620</v>
      </c>
      <c r="M52">
        <v>129094</v>
      </c>
      <c r="N52">
        <v>140953</v>
      </c>
      <c r="O52">
        <v>128123</v>
      </c>
      <c r="P52">
        <v>126733</v>
      </c>
      <c r="Q52">
        <v>126949</v>
      </c>
      <c r="R52">
        <v>124425</v>
      </c>
      <c r="S52" s="628">
        <f>100</f>
        <v>100</v>
      </c>
      <c r="T52" s="72">
        <f t="shared" si="46"/>
        <v>98.018690781948067</v>
      </c>
      <c r="U52" s="72">
        <f t="shared" si="47"/>
        <v>102.93527291563248</v>
      </c>
      <c r="V52" s="72">
        <f t="shared" si="48"/>
        <v>102.73239375822848</v>
      </c>
      <c r="W52" s="72">
        <f t="shared" si="49"/>
        <v>106.57342858581717</v>
      </c>
      <c r="X52" s="72">
        <f t="shared" si="50"/>
        <v>95.540975114928884</v>
      </c>
      <c r="Y52" s="72">
        <f t="shared" si="51"/>
        <v>97.492787717897258</v>
      </c>
      <c r="Z52" s="72">
        <f t="shared" si="52"/>
        <v>98.052503974848733</v>
      </c>
      <c r="AA52" s="72">
        <f t="shared" si="53"/>
        <v>91.813610169857341</v>
      </c>
      <c r="AB52" s="72">
        <f t="shared" si="54"/>
        <v>92.874049453593187</v>
      </c>
      <c r="AC52" s="72">
        <f t="shared" si="55"/>
        <v>101.40576550910438</v>
      </c>
      <c r="AD52" s="72">
        <f t="shared" si="56"/>
        <v>92.175483276858102</v>
      </c>
      <c r="AE52" s="72">
        <f t="shared" si="57"/>
        <v>91.175476082561744</v>
      </c>
      <c r="AF52" s="72">
        <f t="shared" si="45"/>
        <v>91.330872883977577</v>
      </c>
      <c r="AG52" s="73">
        <f t="shared" si="45"/>
        <v>89.515032482248074</v>
      </c>
      <c r="AH52" s="237"/>
      <c r="AI52" s="238"/>
      <c r="AJ52" s="238"/>
      <c r="AK52" s="238"/>
      <c r="AL52" s="238"/>
      <c r="AM52" s="238"/>
      <c r="AN52" s="238"/>
      <c r="AO52" s="238"/>
      <c r="AP52" s="238"/>
      <c r="AQ52" s="238"/>
      <c r="AR52" s="238"/>
      <c r="AS52" s="238"/>
      <c r="AT52" s="238"/>
      <c r="AU52" s="238"/>
      <c r="AV52" s="239"/>
    </row>
    <row r="53" spans="2:48" ht="15" customHeight="1">
      <c r="B53" s="349" t="s">
        <v>206</v>
      </c>
      <c r="C53" s="3" t="s">
        <v>194</v>
      </c>
      <c r="D53" s="212">
        <v>13327</v>
      </c>
      <c r="E53" s="212">
        <v>14186</v>
      </c>
      <c r="F53" s="212">
        <v>15772</v>
      </c>
      <c r="G53" s="212">
        <v>14549</v>
      </c>
      <c r="H53" s="212">
        <v>14485</v>
      </c>
      <c r="I53" s="212">
        <v>15852</v>
      </c>
      <c r="J53" s="212">
        <v>14818</v>
      </c>
      <c r="K53" s="212">
        <v>14742</v>
      </c>
      <c r="L53" s="212">
        <v>15659</v>
      </c>
      <c r="M53" s="212">
        <v>15580</v>
      </c>
      <c r="N53" s="212">
        <v>16776</v>
      </c>
      <c r="O53" s="212">
        <v>18802</v>
      </c>
      <c r="P53" s="213">
        <v>18596</v>
      </c>
      <c r="Q53" s="213">
        <v>18637</v>
      </c>
      <c r="R53" s="213">
        <v>18427</v>
      </c>
      <c r="S53" s="628">
        <f>100</f>
        <v>100</v>
      </c>
      <c r="T53" s="72">
        <f t="shared" si="46"/>
        <v>106.44556164177985</v>
      </c>
      <c r="U53" s="72">
        <f t="shared" si="47"/>
        <v>118.34621445186464</v>
      </c>
      <c r="V53" s="72">
        <f t="shared" si="48"/>
        <v>109.16935544383583</v>
      </c>
      <c r="W53" s="72">
        <f t="shared" si="49"/>
        <v>108.68912733548436</v>
      </c>
      <c r="X53" s="72">
        <f t="shared" si="50"/>
        <v>118.94649958730398</v>
      </c>
      <c r="Y53" s="72">
        <f t="shared" si="51"/>
        <v>111.18781421175058</v>
      </c>
      <c r="Z53" s="72">
        <f t="shared" si="52"/>
        <v>110.61754333308322</v>
      </c>
      <c r="AA53" s="72">
        <f t="shared" si="53"/>
        <v>117.49831169805658</v>
      </c>
      <c r="AB53" s="72">
        <f t="shared" si="54"/>
        <v>116.90553012681023</v>
      </c>
      <c r="AC53" s="72">
        <f t="shared" si="55"/>
        <v>125.87979290162828</v>
      </c>
      <c r="AD53" s="72">
        <f t="shared" si="56"/>
        <v>141.0820139566294</v>
      </c>
      <c r="AE53" s="72">
        <f t="shared" si="57"/>
        <v>139.53627973287311</v>
      </c>
      <c r="AF53" s="72">
        <f t="shared" si="45"/>
        <v>139.84392586478577</v>
      </c>
      <c r="AG53" s="73">
        <f t="shared" si="45"/>
        <v>138.26817738425751</v>
      </c>
      <c r="AH53" s="62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30"/>
      <c r="C54" s="2" t="s">
        <v>195</v>
      </c>
      <c r="D54" s="212">
        <v>2282</v>
      </c>
      <c r="E54" s="212">
        <v>2038</v>
      </c>
      <c r="F54" s="212">
        <v>2103</v>
      </c>
      <c r="G54" s="212">
        <v>2116</v>
      </c>
      <c r="H54" s="212">
        <v>2121</v>
      </c>
      <c r="I54" s="212">
        <v>2108</v>
      </c>
      <c r="J54" s="212">
        <v>1941</v>
      </c>
      <c r="K54" s="212">
        <v>2006</v>
      </c>
      <c r="L54" s="212">
        <v>1966</v>
      </c>
      <c r="M54" s="212">
        <v>2080</v>
      </c>
      <c r="N54" s="212">
        <v>1850</v>
      </c>
      <c r="O54" s="212">
        <v>1969</v>
      </c>
      <c r="P54" s="213">
        <v>1950</v>
      </c>
      <c r="Q54" s="213">
        <v>1954</v>
      </c>
      <c r="R54" s="213">
        <v>1935</v>
      </c>
      <c r="S54" s="628">
        <f>100</f>
        <v>100</v>
      </c>
      <c r="T54" s="72">
        <f t="shared" si="46"/>
        <v>89.307624890446974</v>
      </c>
      <c r="U54" s="72">
        <f t="shared" si="47"/>
        <v>92.156003505696759</v>
      </c>
      <c r="V54" s="72">
        <f t="shared" si="48"/>
        <v>92.725679228746714</v>
      </c>
      <c r="W54" s="72">
        <f t="shared" si="49"/>
        <v>92.944785276073617</v>
      </c>
      <c r="X54" s="72">
        <f t="shared" si="50"/>
        <v>92.375109553023663</v>
      </c>
      <c r="Y54" s="72">
        <f t="shared" si="51"/>
        <v>85.056967572304998</v>
      </c>
      <c r="Z54" s="72">
        <f t="shared" si="52"/>
        <v>87.90534618755477</v>
      </c>
      <c r="AA54" s="72">
        <f t="shared" si="53"/>
        <v>86.152497808939529</v>
      </c>
      <c r="AB54" s="72">
        <f t="shared" si="54"/>
        <v>91.148115687992984</v>
      </c>
      <c r="AC54" s="72">
        <f t="shared" si="55"/>
        <v>81.069237510955304</v>
      </c>
      <c r="AD54" s="72">
        <f t="shared" si="56"/>
        <v>86.283961437335677</v>
      </c>
      <c r="AE54" s="72">
        <f t="shared" si="57"/>
        <v>85.451358457493427</v>
      </c>
      <c r="AF54" s="72">
        <f t="shared" si="45"/>
        <v>85.626643295354953</v>
      </c>
      <c r="AG54" s="73">
        <f t="shared" si="45"/>
        <v>84.794040315512703</v>
      </c>
      <c r="AH54" s="62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30"/>
      <c r="C55" s="2" t="s">
        <v>196</v>
      </c>
      <c r="D55" s="212">
        <v>402</v>
      </c>
      <c r="E55" s="212">
        <v>424</v>
      </c>
      <c r="F55" s="212">
        <v>421</v>
      </c>
      <c r="G55" s="212">
        <v>417</v>
      </c>
      <c r="H55" s="212">
        <v>401</v>
      </c>
      <c r="I55" s="212">
        <v>399</v>
      </c>
      <c r="J55" s="212">
        <v>395</v>
      </c>
      <c r="K55" s="212">
        <v>396</v>
      </c>
      <c r="L55" s="212">
        <v>402</v>
      </c>
      <c r="M55" s="212">
        <v>420</v>
      </c>
      <c r="N55" s="212">
        <v>317</v>
      </c>
      <c r="O55" s="212">
        <v>367</v>
      </c>
      <c r="P55" s="213">
        <v>363</v>
      </c>
      <c r="Q55" s="213">
        <v>364</v>
      </c>
      <c r="R55" s="213">
        <v>360</v>
      </c>
      <c r="S55" s="628">
        <f>100</f>
        <v>100</v>
      </c>
      <c r="T55" s="72">
        <f t="shared" si="46"/>
        <v>105.4726368159204</v>
      </c>
      <c r="U55" s="72">
        <f t="shared" si="47"/>
        <v>104.72636815920399</v>
      </c>
      <c r="V55" s="72">
        <f t="shared" si="48"/>
        <v>103.73134328358209</v>
      </c>
      <c r="W55" s="72">
        <f t="shared" si="49"/>
        <v>99.75124378109453</v>
      </c>
      <c r="X55" s="72">
        <f t="shared" si="50"/>
        <v>99.253731343283576</v>
      </c>
      <c r="Y55" s="72">
        <f t="shared" si="51"/>
        <v>98.258706467661696</v>
      </c>
      <c r="Z55" s="72">
        <f t="shared" si="52"/>
        <v>98.507462686567166</v>
      </c>
      <c r="AA55" s="72">
        <f t="shared" si="53"/>
        <v>100</v>
      </c>
      <c r="AB55" s="72">
        <f t="shared" si="54"/>
        <v>104.4776119402985</v>
      </c>
      <c r="AC55" s="72">
        <f t="shared" si="55"/>
        <v>78.855721393034827</v>
      </c>
      <c r="AD55" s="72">
        <f t="shared" si="56"/>
        <v>91.293532338308452</v>
      </c>
      <c r="AE55" s="72">
        <f t="shared" si="57"/>
        <v>90.298507462686572</v>
      </c>
      <c r="AF55" s="72">
        <f t="shared" si="45"/>
        <v>90.547263681592042</v>
      </c>
      <c r="AG55" s="73">
        <f t="shared" si="45"/>
        <v>89.552238805970148</v>
      </c>
      <c r="AH55" s="62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30"/>
      <c r="C56" s="2" t="s">
        <v>197</v>
      </c>
      <c r="D56" s="212">
        <v>56</v>
      </c>
      <c r="E56" s="212">
        <v>62</v>
      </c>
      <c r="F56" s="212">
        <v>57</v>
      </c>
      <c r="G56" s="212">
        <v>61</v>
      </c>
      <c r="H56" s="212">
        <v>63</v>
      </c>
      <c r="I56" s="212">
        <v>66</v>
      </c>
      <c r="J56" s="212">
        <v>67</v>
      </c>
      <c r="K56" s="212">
        <v>67</v>
      </c>
      <c r="L56" s="212">
        <v>68</v>
      </c>
      <c r="M56" s="212">
        <v>68</v>
      </c>
      <c r="N56" s="212">
        <v>80</v>
      </c>
      <c r="O56" s="212">
        <v>80</v>
      </c>
      <c r="P56" s="213">
        <v>79</v>
      </c>
      <c r="Q56" s="213">
        <v>79</v>
      </c>
      <c r="R56" s="213">
        <v>78</v>
      </c>
      <c r="S56" s="628">
        <f>100</f>
        <v>100</v>
      </c>
      <c r="T56" s="72">
        <f t="shared" si="46"/>
        <v>110.71428571428571</v>
      </c>
      <c r="U56" s="72">
        <f t="shared" si="47"/>
        <v>101.78571428571429</v>
      </c>
      <c r="V56" s="72">
        <f t="shared" si="48"/>
        <v>108.92857142857143</v>
      </c>
      <c r="W56" s="72">
        <f t="shared" si="49"/>
        <v>112.5</v>
      </c>
      <c r="X56" s="72">
        <f t="shared" si="50"/>
        <v>117.85714285714286</v>
      </c>
      <c r="Y56" s="72">
        <f t="shared" si="51"/>
        <v>119.64285714285714</v>
      </c>
      <c r="Z56" s="72">
        <f t="shared" si="52"/>
        <v>119.64285714285714</v>
      </c>
      <c r="AA56" s="72">
        <f t="shared" si="53"/>
        <v>121.42857142857143</v>
      </c>
      <c r="AB56" s="72">
        <f t="shared" si="54"/>
        <v>121.42857142857143</v>
      </c>
      <c r="AC56" s="72">
        <f t="shared" si="55"/>
        <v>142.85714285714286</v>
      </c>
      <c r="AD56" s="72">
        <f t="shared" si="56"/>
        <v>142.85714285714286</v>
      </c>
      <c r="AE56" s="72">
        <f t="shared" si="57"/>
        <v>141.07142857142858</v>
      </c>
      <c r="AF56" s="72">
        <f t="shared" si="45"/>
        <v>141.07142857142858</v>
      </c>
      <c r="AG56" s="73">
        <f t="shared" si="45"/>
        <v>139.28571428571428</v>
      </c>
      <c r="AH56" s="62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30"/>
      <c r="C57" s="2" t="s">
        <v>198</v>
      </c>
      <c r="D57" s="212">
        <v>16067</v>
      </c>
      <c r="E57" s="212">
        <v>16710</v>
      </c>
      <c r="F57" s="212">
        <v>18353</v>
      </c>
      <c r="G57" s="212">
        <v>17143</v>
      </c>
      <c r="H57" s="212">
        <v>17070</v>
      </c>
      <c r="I57" s="212">
        <v>18425</v>
      </c>
      <c r="J57" s="212">
        <v>17221</v>
      </c>
      <c r="K57" s="212">
        <v>17211</v>
      </c>
      <c r="L57" s="212">
        <v>18095</v>
      </c>
      <c r="M57" s="212">
        <v>18148</v>
      </c>
      <c r="N57" s="212">
        <v>19023</v>
      </c>
      <c r="O57" s="212">
        <v>21218</v>
      </c>
      <c r="P57" s="213">
        <v>20988</v>
      </c>
      <c r="Q57" s="213">
        <v>21034</v>
      </c>
      <c r="R57" s="213">
        <v>20800</v>
      </c>
      <c r="S57" s="628">
        <f>100</f>
        <v>100</v>
      </c>
      <c r="T57" s="72">
        <f t="shared" si="46"/>
        <v>104.00199165992407</v>
      </c>
      <c r="U57" s="72">
        <f t="shared" si="47"/>
        <v>114.22792058256053</v>
      </c>
      <c r="V57" s="72">
        <f t="shared" si="48"/>
        <v>106.69695649467853</v>
      </c>
      <c r="W57" s="72">
        <f t="shared" si="49"/>
        <v>106.24260907450054</v>
      </c>
      <c r="X57" s="72">
        <f t="shared" si="50"/>
        <v>114.67604406547582</v>
      </c>
      <c r="Y57" s="72">
        <f t="shared" si="51"/>
        <v>107.1824236011701</v>
      </c>
      <c r="Z57" s="72">
        <f t="shared" si="52"/>
        <v>107.12018422854298</v>
      </c>
      <c r="AA57" s="72">
        <f t="shared" si="53"/>
        <v>112.62214476878073</v>
      </c>
      <c r="AB57" s="72">
        <f t="shared" si="54"/>
        <v>112.95201344370449</v>
      </c>
      <c r="AC57" s="72">
        <f t="shared" si="55"/>
        <v>118.39795854857783</v>
      </c>
      <c r="AD57" s="72">
        <f t="shared" si="56"/>
        <v>132.05950084023152</v>
      </c>
      <c r="AE57" s="72">
        <f t="shared" si="57"/>
        <v>130.62799526980768</v>
      </c>
      <c r="AF57" s="72">
        <f t="shared" si="45"/>
        <v>130.91429638389246</v>
      </c>
      <c r="AG57" s="73">
        <f t="shared" si="45"/>
        <v>129.45789506441776</v>
      </c>
      <c r="AH57" s="62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48"/>
      <c r="C58" s="4" t="s">
        <v>199</v>
      </c>
      <c r="D58">
        <v>16011</v>
      </c>
      <c r="E58">
        <v>16648</v>
      </c>
      <c r="F58">
        <v>18296</v>
      </c>
      <c r="G58">
        <v>17082</v>
      </c>
      <c r="H58">
        <v>17007</v>
      </c>
      <c r="I58">
        <v>18359</v>
      </c>
      <c r="J58">
        <v>17154</v>
      </c>
      <c r="K58">
        <v>17144</v>
      </c>
      <c r="L58">
        <v>18027</v>
      </c>
      <c r="M58">
        <v>18080</v>
      </c>
      <c r="N58">
        <v>18943</v>
      </c>
      <c r="O58">
        <v>21138</v>
      </c>
      <c r="P58">
        <v>20909</v>
      </c>
      <c r="Q58">
        <v>20955</v>
      </c>
      <c r="R58">
        <v>20722</v>
      </c>
      <c r="S58" s="628">
        <f>100</f>
        <v>100</v>
      </c>
      <c r="T58" s="72">
        <f t="shared" si="46"/>
        <v>103.97851477109488</v>
      </c>
      <c r="U58" s="72">
        <f t="shared" si="47"/>
        <v>114.27143838610955</v>
      </c>
      <c r="V58" s="72">
        <f t="shared" si="48"/>
        <v>106.68915120854413</v>
      </c>
      <c r="W58" s="72">
        <f t="shared" si="49"/>
        <v>106.22072325276372</v>
      </c>
      <c r="X58" s="72">
        <f t="shared" si="50"/>
        <v>114.66491786896509</v>
      </c>
      <c r="Y58" s="72">
        <f t="shared" si="51"/>
        <v>107.13884204609332</v>
      </c>
      <c r="Z58" s="72">
        <f t="shared" si="52"/>
        <v>107.07638498532259</v>
      </c>
      <c r="AA58" s="72">
        <f t="shared" si="53"/>
        <v>112.59134345137718</v>
      </c>
      <c r="AB58" s="72">
        <f t="shared" si="54"/>
        <v>112.922365873462</v>
      </c>
      <c r="AC58" s="72">
        <f t="shared" si="55"/>
        <v>118.31241021797514</v>
      </c>
      <c r="AD58" s="72">
        <f t="shared" si="56"/>
        <v>132.02173505714822</v>
      </c>
      <c r="AE58" s="72">
        <f t="shared" si="57"/>
        <v>130.59146836549871</v>
      </c>
      <c r="AF58" s="72">
        <f t="shared" si="45"/>
        <v>130.87877084504404</v>
      </c>
      <c r="AG58" s="73">
        <f t="shared" si="45"/>
        <v>129.42352132908624</v>
      </c>
      <c r="AH58" s="237"/>
      <c r="AI58" s="238"/>
      <c r="AJ58" s="238"/>
      <c r="AK58" s="238"/>
      <c r="AL58" s="238"/>
      <c r="AM58" s="238"/>
      <c r="AN58" s="238"/>
      <c r="AO58" s="238"/>
      <c r="AP58" s="238"/>
      <c r="AQ58" s="238"/>
      <c r="AR58" s="238"/>
      <c r="AS58" s="238"/>
      <c r="AT58" s="238"/>
      <c r="AU58" s="238"/>
      <c r="AV58" s="239"/>
    </row>
    <row r="59" spans="2:48" ht="15" customHeight="1">
      <c r="B59" s="630" t="s">
        <v>207</v>
      </c>
      <c r="C59" s="2" t="s">
        <v>194</v>
      </c>
      <c r="D59" s="212">
        <v>42331</v>
      </c>
      <c r="E59" s="212">
        <v>42445</v>
      </c>
      <c r="F59" s="212">
        <v>45921</v>
      </c>
      <c r="G59" s="212">
        <v>46555</v>
      </c>
      <c r="H59" s="212">
        <v>47298</v>
      </c>
      <c r="I59" s="212">
        <v>45205</v>
      </c>
      <c r="J59" s="212">
        <v>45939</v>
      </c>
      <c r="K59" s="212">
        <v>47057</v>
      </c>
      <c r="L59" s="212">
        <v>46238</v>
      </c>
      <c r="M59" s="212">
        <v>46675</v>
      </c>
      <c r="N59" s="212">
        <v>48147</v>
      </c>
      <c r="O59" s="212">
        <v>48174</v>
      </c>
      <c r="P59" s="213">
        <v>47648</v>
      </c>
      <c r="Q59" s="213">
        <v>46815</v>
      </c>
      <c r="R59" s="213">
        <v>45958</v>
      </c>
      <c r="S59" s="628">
        <f>100</f>
        <v>100</v>
      </c>
      <c r="T59" s="72">
        <f t="shared" si="46"/>
        <v>100.26930618223052</v>
      </c>
      <c r="U59" s="72">
        <f t="shared" si="47"/>
        <v>108.48078240532942</v>
      </c>
      <c r="V59" s="72">
        <f t="shared" si="48"/>
        <v>109.97850275212019</v>
      </c>
      <c r="W59" s="72">
        <f t="shared" si="49"/>
        <v>111.73371760648224</v>
      </c>
      <c r="X59" s="72">
        <f t="shared" si="50"/>
        <v>106.78935059412724</v>
      </c>
      <c r="Y59" s="72">
        <f t="shared" si="51"/>
        <v>108.52330443410267</v>
      </c>
      <c r="Z59" s="72">
        <f t="shared" si="52"/>
        <v>111.16439488790721</v>
      </c>
      <c r="AA59" s="72">
        <f t="shared" si="53"/>
        <v>109.22964257872481</v>
      </c>
      <c r="AB59" s="72">
        <f t="shared" si="54"/>
        <v>110.26198294394179</v>
      </c>
      <c r="AC59" s="72">
        <f t="shared" si="55"/>
        <v>113.73933996362004</v>
      </c>
      <c r="AD59" s="72">
        <f t="shared" si="56"/>
        <v>113.8031230067799</v>
      </c>
      <c r="AE59" s="72">
        <f t="shared" si="57"/>
        <v>112.56053483262858</v>
      </c>
      <c r="AF59" s="72">
        <f t="shared" si="45"/>
        <v>110.59270983440032</v>
      </c>
      <c r="AG59" s="73">
        <f t="shared" si="45"/>
        <v>108.56818879780775</v>
      </c>
      <c r="AH59" s="62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30"/>
      <c r="C60" s="2" t="s">
        <v>195</v>
      </c>
      <c r="D60" s="213">
        <v>2794</v>
      </c>
      <c r="E60" s="212">
        <v>2214</v>
      </c>
      <c r="F60" s="212">
        <v>2669</v>
      </c>
      <c r="G60" s="212">
        <v>2531</v>
      </c>
      <c r="H60" s="212">
        <v>2558</v>
      </c>
      <c r="I60" s="212">
        <v>2681</v>
      </c>
      <c r="J60" s="212">
        <v>3067</v>
      </c>
      <c r="K60" s="213">
        <v>4180</v>
      </c>
      <c r="L60" s="213">
        <v>4144</v>
      </c>
      <c r="M60" s="212">
        <v>3062</v>
      </c>
      <c r="N60" s="212">
        <v>2941</v>
      </c>
      <c r="O60" s="212">
        <v>2815</v>
      </c>
      <c r="P60" s="213">
        <v>2788</v>
      </c>
      <c r="Q60" s="213">
        <v>2745</v>
      </c>
      <c r="R60" s="213">
        <v>2701</v>
      </c>
      <c r="S60" s="628">
        <f>100</f>
        <v>100</v>
      </c>
      <c r="T60" s="72">
        <f t="shared" si="46"/>
        <v>79.241231209735147</v>
      </c>
      <c r="U60" s="72">
        <f t="shared" si="47"/>
        <v>95.526127415891196</v>
      </c>
      <c r="V60" s="72">
        <f t="shared" si="48"/>
        <v>90.586972083035079</v>
      </c>
      <c r="W60" s="72">
        <f t="shared" si="49"/>
        <v>91.553328561202576</v>
      </c>
      <c r="X60" s="72">
        <f t="shared" si="50"/>
        <v>95.955619183965638</v>
      </c>
      <c r="Y60" s="72">
        <f t="shared" si="51"/>
        <v>109.77093772369363</v>
      </c>
      <c r="Z60" s="72">
        <f t="shared" si="52"/>
        <v>149.60629921259843</v>
      </c>
      <c r="AA60" s="72">
        <f t="shared" si="53"/>
        <v>148.31782390837509</v>
      </c>
      <c r="AB60" s="72">
        <f t="shared" si="54"/>
        <v>109.59198282032928</v>
      </c>
      <c r="AC60" s="72">
        <f t="shared" si="55"/>
        <v>105.26127415891196</v>
      </c>
      <c r="AD60" s="72">
        <f t="shared" si="56"/>
        <v>100.75161059413028</v>
      </c>
      <c r="AE60" s="72">
        <f t="shared" si="57"/>
        <v>99.785254115962772</v>
      </c>
      <c r="AF60" s="72">
        <f t="shared" si="45"/>
        <v>98.246241947029347</v>
      </c>
      <c r="AG60" s="73">
        <f t="shared" si="45"/>
        <v>96.67143879742305</v>
      </c>
      <c r="AH60" s="629">
        <v>4</v>
      </c>
      <c r="AI60" s="234">
        <v>1</v>
      </c>
      <c r="AJ60" s="234">
        <v>1</v>
      </c>
      <c r="AK60" s="234">
        <v>1</v>
      </c>
      <c r="AL60" s="234">
        <v>1</v>
      </c>
      <c r="AM60" s="234">
        <v>1</v>
      </c>
      <c r="AN60" s="234">
        <v>1</v>
      </c>
      <c r="AO60" s="234">
        <v>4</v>
      </c>
      <c r="AP60" s="234">
        <v>4</v>
      </c>
      <c r="AQ60" s="234">
        <v>1</v>
      </c>
      <c r="AR60" s="234">
        <v>1</v>
      </c>
      <c r="AS60" s="234">
        <v>1</v>
      </c>
      <c r="AT60" s="234">
        <v>4</v>
      </c>
      <c r="AU60" s="234">
        <v>6</v>
      </c>
      <c r="AV60" s="236">
        <v>7</v>
      </c>
    </row>
    <row r="61" spans="2:48" ht="14.45">
      <c r="B61" s="630"/>
      <c r="C61" s="2" t="s">
        <v>196</v>
      </c>
      <c r="D61" s="212">
        <v>138</v>
      </c>
      <c r="E61" s="212">
        <v>131</v>
      </c>
      <c r="F61" s="212">
        <v>115</v>
      </c>
      <c r="G61" s="212">
        <v>117</v>
      </c>
      <c r="H61" s="213">
        <v>119</v>
      </c>
      <c r="I61" s="213">
        <v>133</v>
      </c>
      <c r="J61" s="213">
        <v>113</v>
      </c>
      <c r="K61" s="212">
        <v>110</v>
      </c>
      <c r="L61" s="212">
        <v>110</v>
      </c>
      <c r="M61" s="213">
        <v>110</v>
      </c>
      <c r="N61" s="212">
        <v>139</v>
      </c>
      <c r="O61" s="212">
        <v>157</v>
      </c>
      <c r="P61" s="213">
        <v>155</v>
      </c>
      <c r="Q61" s="213">
        <v>152</v>
      </c>
      <c r="R61" s="213">
        <v>149</v>
      </c>
      <c r="S61" s="628">
        <f>100</f>
        <v>100</v>
      </c>
      <c r="T61" s="72">
        <f t="shared" si="46"/>
        <v>94.927536231884062</v>
      </c>
      <c r="U61" s="72">
        <f t="shared" si="47"/>
        <v>83.333333333333329</v>
      </c>
      <c r="V61" s="72">
        <f t="shared" si="48"/>
        <v>84.782608695652172</v>
      </c>
      <c r="W61" s="72">
        <f t="shared" si="49"/>
        <v>86.231884057971016</v>
      </c>
      <c r="X61" s="72">
        <f t="shared" si="50"/>
        <v>96.376811594202906</v>
      </c>
      <c r="Y61" s="72">
        <f t="shared" si="51"/>
        <v>81.884057971014499</v>
      </c>
      <c r="Z61" s="72">
        <f t="shared" si="52"/>
        <v>79.710144927536234</v>
      </c>
      <c r="AA61" s="72">
        <f t="shared" si="53"/>
        <v>79.710144927536234</v>
      </c>
      <c r="AB61" s="72">
        <f t="shared" si="54"/>
        <v>79.710144927536234</v>
      </c>
      <c r="AC61" s="72">
        <f t="shared" si="55"/>
        <v>100.72463768115942</v>
      </c>
      <c r="AD61" s="72">
        <f t="shared" si="56"/>
        <v>113.76811594202898</v>
      </c>
      <c r="AE61" s="72">
        <f t="shared" si="57"/>
        <v>112.31884057971014</v>
      </c>
      <c r="AF61" s="72">
        <f t="shared" si="45"/>
        <v>110.14492753623189</v>
      </c>
      <c r="AG61" s="73">
        <f t="shared" si="45"/>
        <v>107.97101449275362</v>
      </c>
      <c r="AH61" s="629">
        <v>1</v>
      </c>
      <c r="AI61" s="234">
        <v>1</v>
      </c>
      <c r="AJ61" s="234">
        <v>1</v>
      </c>
      <c r="AK61" s="234">
        <v>1</v>
      </c>
      <c r="AL61" s="234">
        <v>4</v>
      </c>
      <c r="AM61" s="234">
        <v>4</v>
      </c>
      <c r="AN61" s="234">
        <v>4</v>
      </c>
      <c r="AO61" s="234">
        <v>1</v>
      </c>
      <c r="AP61" s="234">
        <v>1</v>
      </c>
      <c r="AQ61" s="234">
        <v>4</v>
      </c>
      <c r="AR61" s="234">
        <v>1</v>
      </c>
      <c r="AS61" s="234">
        <v>1</v>
      </c>
      <c r="AT61" s="234">
        <v>4</v>
      </c>
      <c r="AU61" s="234">
        <v>6</v>
      </c>
      <c r="AV61" s="236">
        <v>7</v>
      </c>
    </row>
    <row r="62" spans="2:48" ht="14.45">
      <c r="B62" s="630"/>
      <c r="C62" s="2" t="s">
        <v>197</v>
      </c>
      <c r="D62" s="213">
        <v>19</v>
      </c>
      <c r="E62" s="212">
        <v>19</v>
      </c>
      <c r="F62" s="212">
        <v>22</v>
      </c>
      <c r="G62" s="212">
        <v>22</v>
      </c>
      <c r="H62" s="213">
        <v>20</v>
      </c>
      <c r="I62" s="213">
        <v>17</v>
      </c>
      <c r="J62" s="213">
        <v>17</v>
      </c>
      <c r="K62" s="213">
        <v>49</v>
      </c>
      <c r="L62" s="213">
        <v>50</v>
      </c>
      <c r="M62" s="213">
        <v>19</v>
      </c>
      <c r="N62" s="212">
        <v>22</v>
      </c>
      <c r="O62" s="212">
        <v>24</v>
      </c>
      <c r="P62" s="213">
        <v>24</v>
      </c>
      <c r="Q62" s="213">
        <v>24</v>
      </c>
      <c r="R62" s="213">
        <v>24</v>
      </c>
      <c r="S62" s="628">
        <f>100</f>
        <v>100</v>
      </c>
      <c r="T62" s="72">
        <f t="shared" si="46"/>
        <v>100</v>
      </c>
      <c r="U62" s="72">
        <f t="shared" si="47"/>
        <v>115.78947368421052</v>
      </c>
      <c r="V62" s="72">
        <f t="shared" si="48"/>
        <v>115.78947368421052</v>
      </c>
      <c r="W62" s="72">
        <f t="shared" si="49"/>
        <v>105.26315789473684</v>
      </c>
      <c r="X62" s="72">
        <f t="shared" si="50"/>
        <v>89.473684210526315</v>
      </c>
      <c r="Y62" s="72">
        <f t="shared" si="51"/>
        <v>89.473684210526315</v>
      </c>
      <c r="Z62" s="72">
        <f t="shared" si="52"/>
        <v>257.89473684210526</v>
      </c>
      <c r="AA62" s="72">
        <f t="shared" si="53"/>
        <v>263.15789473684208</v>
      </c>
      <c r="AB62" s="72">
        <f t="shared" si="54"/>
        <v>100</v>
      </c>
      <c r="AC62" s="72">
        <f t="shared" si="55"/>
        <v>115.78947368421052</v>
      </c>
      <c r="AD62" s="72">
        <f t="shared" si="56"/>
        <v>126.31578947368421</v>
      </c>
      <c r="AE62" s="72">
        <f t="shared" si="57"/>
        <v>126.31578947368421</v>
      </c>
      <c r="AF62" s="72">
        <f t="shared" si="45"/>
        <v>126.31578947368421</v>
      </c>
      <c r="AG62" s="73">
        <f t="shared" si="45"/>
        <v>126.31578947368421</v>
      </c>
      <c r="AH62" s="629">
        <v>4</v>
      </c>
      <c r="AI62" s="234">
        <v>1</v>
      </c>
      <c r="AJ62" s="234">
        <v>1</v>
      </c>
      <c r="AK62" s="234">
        <v>1</v>
      </c>
      <c r="AL62" s="234">
        <v>4</v>
      </c>
      <c r="AM62" s="234">
        <v>4</v>
      </c>
      <c r="AN62" s="234">
        <v>4</v>
      </c>
      <c r="AO62" s="234">
        <v>4</v>
      </c>
      <c r="AP62" s="234">
        <v>4</v>
      </c>
      <c r="AQ62" s="234">
        <v>4</v>
      </c>
      <c r="AR62" s="234">
        <v>1</v>
      </c>
      <c r="AS62" s="234">
        <v>1</v>
      </c>
      <c r="AT62" s="234">
        <v>4</v>
      </c>
      <c r="AU62" s="234">
        <v>6</v>
      </c>
      <c r="AV62" s="236">
        <v>7</v>
      </c>
    </row>
    <row r="63" spans="2:48" ht="14.45">
      <c r="B63" s="630"/>
      <c r="C63" s="2" t="s">
        <v>198</v>
      </c>
      <c r="D63" s="212">
        <v>45282</v>
      </c>
      <c r="E63" s="212">
        <v>44809</v>
      </c>
      <c r="F63" s="212">
        <v>48727</v>
      </c>
      <c r="G63" s="212">
        <v>49225</v>
      </c>
      <c r="H63" s="212">
        <v>49995</v>
      </c>
      <c r="I63" s="212">
        <v>48036</v>
      </c>
      <c r="J63" s="212">
        <v>49136</v>
      </c>
      <c r="K63" s="212">
        <v>51396</v>
      </c>
      <c r="L63" s="212">
        <v>50542</v>
      </c>
      <c r="M63" s="212">
        <v>49866</v>
      </c>
      <c r="N63" s="212">
        <v>51249</v>
      </c>
      <c r="O63" s="212">
        <v>51170</v>
      </c>
      <c r="P63" s="213">
        <v>50615</v>
      </c>
      <c r="Q63" s="213">
        <v>49736</v>
      </c>
      <c r="R63" s="213">
        <v>48832</v>
      </c>
      <c r="S63" s="628">
        <f>100</f>
        <v>100</v>
      </c>
      <c r="T63" s="72">
        <f t="shared" si="46"/>
        <v>98.955434830617023</v>
      </c>
      <c r="U63" s="72">
        <f t="shared" si="47"/>
        <v>107.60787951062233</v>
      </c>
      <c r="V63" s="72">
        <f t="shared" si="48"/>
        <v>108.70765425555409</v>
      </c>
      <c r="W63" s="72">
        <f t="shared" si="49"/>
        <v>110.4081091824566</v>
      </c>
      <c r="X63" s="72">
        <f t="shared" si="50"/>
        <v>106.08188684245395</v>
      </c>
      <c r="Y63" s="72">
        <f t="shared" si="51"/>
        <v>108.51110816660041</v>
      </c>
      <c r="Z63" s="72">
        <f t="shared" si="52"/>
        <v>113.50205379621042</v>
      </c>
      <c r="AA63" s="72">
        <f t="shared" si="53"/>
        <v>111.61609469546399</v>
      </c>
      <c r="AB63" s="72">
        <f t="shared" si="54"/>
        <v>110.12322777262489</v>
      </c>
      <c r="AC63" s="72">
        <f t="shared" si="55"/>
        <v>113.17742149198357</v>
      </c>
      <c r="AD63" s="72">
        <f t="shared" si="56"/>
        <v>113.00295923324941</v>
      </c>
      <c r="AE63" s="72">
        <f t="shared" si="57"/>
        <v>111.77730665606643</v>
      </c>
      <c r="AF63" s="72">
        <f t="shared" si="45"/>
        <v>109.83613797977121</v>
      </c>
      <c r="AG63" s="73">
        <f t="shared" si="45"/>
        <v>107.83975972792722</v>
      </c>
      <c r="AH63" s="62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30"/>
      <c r="C64" s="2" t="s">
        <v>199</v>
      </c>
      <c r="D64">
        <v>45263</v>
      </c>
      <c r="E64">
        <v>44790</v>
      </c>
      <c r="F64">
        <v>48705</v>
      </c>
      <c r="G64">
        <v>49203</v>
      </c>
      <c r="H64">
        <v>49975</v>
      </c>
      <c r="I64">
        <v>48019</v>
      </c>
      <c r="J64">
        <v>49119</v>
      </c>
      <c r="K64">
        <v>51347</v>
      </c>
      <c r="L64">
        <v>50492</v>
      </c>
      <c r="M64">
        <v>49847</v>
      </c>
      <c r="N64">
        <v>51227</v>
      </c>
      <c r="O64">
        <v>51146</v>
      </c>
      <c r="P64">
        <v>50591</v>
      </c>
      <c r="Q64">
        <v>49712</v>
      </c>
      <c r="R64">
        <v>48808</v>
      </c>
      <c r="S64" s="628">
        <f>100</f>
        <v>100</v>
      </c>
      <c r="T64" s="72">
        <f t="shared" si="46"/>
        <v>98.954996354638453</v>
      </c>
      <c r="U64" s="72">
        <f t="shared" si="47"/>
        <v>107.60444513178534</v>
      </c>
      <c r="V64" s="72">
        <f t="shared" si="48"/>
        <v>108.70468152795881</v>
      </c>
      <c r="W64" s="72">
        <f t="shared" si="49"/>
        <v>110.41026887303096</v>
      </c>
      <c r="X64" s="72">
        <f t="shared" si="50"/>
        <v>106.08885844950622</v>
      </c>
      <c r="Y64" s="72">
        <f t="shared" si="51"/>
        <v>108.51909948523077</v>
      </c>
      <c r="Z64" s="72">
        <f t="shared" si="52"/>
        <v>113.4414422375892</v>
      </c>
      <c r="AA64" s="72">
        <f t="shared" si="53"/>
        <v>111.55248215982149</v>
      </c>
      <c r="AB64" s="72">
        <f t="shared" si="54"/>
        <v>110.12747718887391</v>
      </c>
      <c r="AC64" s="72">
        <f t="shared" si="55"/>
        <v>113.17632503369198</v>
      </c>
      <c r="AD64" s="72">
        <f t="shared" si="56"/>
        <v>112.99737092106135</v>
      </c>
      <c r="AE64" s="72">
        <f t="shared" si="57"/>
        <v>111.7712038530367</v>
      </c>
      <c r="AF64" s="72">
        <f t="shared" si="45"/>
        <v>109.82922033448953</v>
      </c>
      <c r="AG64" s="73">
        <f t="shared" si="45"/>
        <v>107.83200406513046</v>
      </c>
      <c r="AH64" s="237"/>
      <c r="AI64" s="238"/>
      <c r="AJ64" s="238"/>
      <c r="AK64" s="238"/>
      <c r="AL64" s="238"/>
      <c r="AM64" s="238"/>
      <c r="AN64" s="238"/>
      <c r="AO64" s="238"/>
      <c r="AP64" s="238"/>
      <c r="AQ64" s="238"/>
      <c r="AR64" s="238"/>
      <c r="AS64" s="238"/>
      <c r="AT64" s="238"/>
      <c r="AU64" s="238"/>
      <c r="AV64" s="239"/>
    </row>
    <row r="65" spans="2:48" ht="15" customHeight="1">
      <c r="B65" s="349" t="s">
        <v>208</v>
      </c>
      <c r="C65" s="3" t="s">
        <v>194</v>
      </c>
      <c r="D65" s="212">
        <v>17355</v>
      </c>
      <c r="E65" s="212">
        <v>18637</v>
      </c>
      <c r="F65" s="212">
        <v>23464</v>
      </c>
      <c r="G65" s="212">
        <v>24479</v>
      </c>
      <c r="H65" s="212">
        <v>26366</v>
      </c>
      <c r="I65" s="212">
        <v>28760</v>
      </c>
      <c r="J65" s="212">
        <v>28013</v>
      </c>
      <c r="K65" s="212">
        <v>28924</v>
      </c>
      <c r="L65" s="212">
        <v>30724</v>
      </c>
      <c r="M65" s="212">
        <v>32990</v>
      </c>
      <c r="N65" s="212">
        <v>34892</v>
      </c>
      <c r="O65" s="212">
        <v>39403</v>
      </c>
      <c r="P65" s="213">
        <v>39754</v>
      </c>
      <c r="Q65" s="213">
        <v>40875</v>
      </c>
      <c r="R65" s="213">
        <v>40999</v>
      </c>
      <c r="S65" s="628">
        <f>100</f>
        <v>100</v>
      </c>
      <c r="T65" s="72">
        <f t="shared" si="46"/>
        <v>107.38692019590896</v>
      </c>
      <c r="U65" s="72">
        <f t="shared" si="47"/>
        <v>135.20023048112935</v>
      </c>
      <c r="V65" s="72">
        <f t="shared" si="48"/>
        <v>141.04868913857678</v>
      </c>
      <c r="W65" s="72">
        <f t="shared" si="49"/>
        <v>151.92163641601843</v>
      </c>
      <c r="X65" s="72">
        <f t="shared" si="50"/>
        <v>165.71593200806683</v>
      </c>
      <c r="Y65" s="72">
        <f t="shared" si="51"/>
        <v>161.41169691731488</v>
      </c>
      <c r="Z65" s="72">
        <f t="shared" si="52"/>
        <v>166.66090463843273</v>
      </c>
      <c r="AA65" s="72">
        <f t="shared" si="53"/>
        <v>177.03255545952175</v>
      </c>
      <c r="AB65" s="72">
        <f t="shared" si="54"/>
        <v>190.08931143762604</v>
      </c>
      <c r="AC65" s="72">
        <f t="shared" si="55"/>
        <v>201.04868913857678</v>
      </c>
      <c r="AD65" s="72">
        <f t="shared" si="56"/>
        <v>227.04119850187266</v>
      </c>
      <c r="AE65" s="72">
        <f t="shared" si="57"/>
        <v>229.06367041198502</v>
      </c>
      <c r="AF65" s="72">
        <f t="shared" si="45"/>
        <v>235.52290406222991</v>
      </c>
      <c r="AG65" s="73">
        <f t="shared" si="45"/>
        <v>236.23739556323827</v>
      </c>
      <c r="AH65" s="62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30"/>
      <c r="C66" s="2" t="s">
        <v>195</v>
      </c>
      <c r="D66" s="212">
        <v>959</v>
      </c>
      <c r="E66" s="212">
        <v>887</v>
      </c>
      <c r="F66" s="212">
        <v>929</v>
      </c>
      <c r="G66" s="212">
        <v>980</v>
      </c>
      <c r="H66" s="212">
        <v>962</v>
      </c>
      <c r="I66" s="212">
        <v>1038</v>
      </c>
      <c r="J66" s="212">
        <v>1014</v>
      </c>
      <c r="K66" s="212">
        <v>1076</v>
      </c>
      <c r="L66" s="212">
        <v>1102</v>
      </c>
      <c r="M66" s="212">
        <v>1192</v>
      </c>
      <c r="N66" s="212">
        <v>1146</v>
      </c>
      <c r="O66" s="212">
        <v>1289</v>
      </c>
      <c r="P66" s="213">
        <v>1299</v>
      </c>
      <c r="Q66" s="213">
        <v>1331</v>
      </c>
      <c r="R66" s="213">
        <v>1335</v>
      </c>
      <c r="S66" s="628">
        <f>100</f>
        <v>100</v>
      </c>
      <c r="T66" s="72">
        <f t="shared" si="46"/>
        <v>92.492179353493228</v>
      </c>
      <c r="U66" s="72">
        <f t="shared" si="47"/>
        <v>96.871741397288844</v>
      </c>
      <c r="V66" s="72">
        <f t="shared" si="48"/>
        <v>102.18978102189782</v>
      </c>
      <c r="W66" s="72">
        <f t="shared" si="49"/>
        <v>100.31282586027112</v>
      </c>
      <c r="X66" s="72">
        <f t="shared" si="50"/>
        <v>108.23774765380605</v>
      </c>
      <c r="Y66" s="72">
        <f t="shared" si="51"/>
        <v>105.73514077163712</v>
      </c>
      <c r="Z66" s="72">
        <f t="shared" si="52"/>
        <v>112.20020855057352</v>
      </c>
      <c r="AA66" s="72">
        <f t="shared" si="53"/>
        <v>114.91136600625651</v>
      </c>
      <c r="AB66" s="72">
        <f t="shared" si="54"/>
        <v>124.29614181438998</v>
      </c>
      <c r="AC66" s="72">
        <f t="shared" si="55"/>
        <v>119.49947862356622</v>
      </c>
      <c r="AD66" s="72">
        <f t="shared" si="56"/>
        <v>134.41084462982272</v>
      </c>
      <c r="AE66" s="72">
        <f t="shared" si="57"/>
        <v>135.4535974973931</v>
      </c>
      <c r="AF66" s="72">
        <f t="shared" si="45"/>
        <v>138.79040667361835</v>
      </c>
      <c r="AG66" s="73">
        <f t="shared" si="45"/>
        <v>139.2075078206465</v>
      </c>
      <c r="AH66" s="62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30"/>
      <c r="C67" s="2" t="s">
        <v>196</v>
      </c>
      <c r="D67" s="212">
        <v>227</v>
      </c>
      <c r="E67" s="212">
        <v>236</v>
      </c>
      <c r="F67" s="212">
        <v>194</v>
      </c>
      <c r="G67" s="212">
        <v>179</v>
      </c>
      <c r="H67" s="212">
        <v>191</v>
      </c>
      <c r="I67" s="212">
        <v>197</v>
      </c>
      <c r="J67" s="212">
        <v>187</v>
      </c>
      <c r="K67" s="212">
        <v>198</v>
      </c>
      <c r="L67" s="212">
        <v>203</v>
      </c>
      <c r="M67" s="212">
        <v>210</v>
      </c>
      <c r="N67" s="212">
        <v>215</v>
      </c>
      <c r="O67" s="212">
        <v>221</v>
      </c>
      <c r="P67" s="213">
        <v>223</v>
      </c>
      <c r="Q67" s="213">
        <v>229</v>
      </c>
      <c r="R67" s="213">
        <v>230</v>
      </c>
      <c r="S67" s="628">
        <f>100</f>
        <v>100</v>
      </c>
      <c r="T67" s="72">
        <f t="shared" si="46"/>
        <v>103.9647577092511</v>
      </c>
      <c r="U67" s="72">
        <f t="shared" si="47"/>
        <v>85.46255506607929</v>
      </c>
      <c r="V67" s="72">
        <f t="shared" si="48"/>
        <v>78.854625550660799</v>
      </c>
      <c r="W67" s="72">
        <f t="shared" si="49"/>
        <v>84.140969162995589</v>
      </c>
      <c r="X67" s="72">
        <f t="shared" si="50"/>
        <v>86.784140969162991</v>
      </c>
      <c r="Y67" s="72">
        <f t="shared" si="51"/>
        <v>82.378854625550659</v>
      </c>
      <c r="Z67" s="72">
        <f t="shared" si="52"/>
        <v>87.224669603524234</v>
      </c>
      <c r="AA67" s="72">
        <f t="shared" si="53"/>
        <v>89.427312775330392</v>
      </c>
      <c r="AB67" s="72">
        <f t="shared" si="54"/>
        <v>92.511013215859037</v>
      </c>
      <c r="AC67" s="72">
        <f t="shared" si="55"/>
        <v>94.713656387665196</v>
      </c>
      <c r="AD67" s="72">
        <f t="shared" si="56"/>
        <v>97.356828193832598</v>
      </c>
      <c r="AE67" s="72">
        <f t="shared" si="57"/>
        <v>98.23788546255507</v>
      </c>
      <c r="AF67" s="72">
        <f t="shared" si="45"/>
        <v>100.88105726872247</v>
      </c>
      <c r="AG67" s="73">
        <f t="shared" si="45"/>
        <v>101.3215859030837</v>
      </c>
      <c r="AH67" s="62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30"/>
      <c r="C68" s="2" t="s">
        <v>197</v>
      </c>
      <c r="D68" s="212">
        <v>53</v>
      </c>
      <c r="E68" s="212">
        <v>53</v>
      </c>
      <c r="F68" s="212">
        <v>46</v>
      </c>
      <c r="G68" s="212">
        <v>57</v>
      </c>
      <c r="H68" s="212">
        <v>49</v>
      </c>
      <c r="I68" s="212">
        <v>52</v>
      </c>
      <c r="J68" s="212">
        <v>50</v>
      </c>
      <c r="K68" s="212">
        <v>49</v>
      </c>
      <c r="L68" s="212">
        <v>50</v>
      </c>
      <c r="M68" s="212">
        <v>51</v>
      </c>
      <c r="N68" s="212">
        <v>58</v>
      </c>
      <c r="O68" s="212">
        <v>63</v>
      </c>
      <c r="P68" s="213">
        <v>64</v>
      </c>
      <c r="Q68" s="213">
        <v>66</v>
      </c>
      <c r="R68" s="213">
        <v>66</v>
      </c>
      <c r="S68" s="628">
        <f>100</f>
        <v>100</v>
      </c>
      <c r="T68" s="72">
        <f t="shared" si="46"/>
        <v>100</v>
      </c>
      <c r="U68" s="72">
        <f t="shared" si="47"/>
        <v>86.79245283018868</v>
      </c>
      <c r="V68" s="72">
        <f t="shared" si="48"/>
        <v>107.54716981132076</v>
      </c>
      <c r="W68" s="72">
        <f t="shared" si="49"/>
        <v>92.452830188679243</v>
      </c>
      <c r="X68" s="72">
        <f t="shared" si="50"/>
        <v>98.113207547169807</v>
      </c>
      <c r="Y68" s="72">
        <f t="shared" si="51"/>
        <v>94.339622641509436</v>
      </c>
      <c r="Z68" s="72">
        <f t="shared" si="52"/>
        <v>92.452830188679243</v>
      </c>
      <c r="AA68" s="72">
        <f t="shared" si="53"/>
        <v>94.339622641509436</v>
      </c>
      <c r="AB68" s="72">
        <f t="shared" si="54"/>
        <v>96.226415094339629</v>
      </c>
      <c r="AC68" s="72">
        <f t="shared" si="55"/>
        <v>109.43396226415095</v>
      </c>
      <c r="AD68" s="72">
        <f t="shared" si="56"/>
        <v>118.86792452830188</v>
      </c>
      <c r="AE68" s="72">
        <f t="shared" si="57"/>
        <v>120.75471698113208</v>
      </c>
      <c r="AF68" s="72">
        <f t="shared" si="45"/>
        <v>124.52830188679245</v>
      </c>
      <c r="AG68" s="73">
        <f t="shared" si="45"/>
        <v>124.52830188679245</v>
      </c>
      <c r="AH68" s="62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30"/>
      <c r="C69" s="2" t="s">
        <v>198</v>
      </c>
      <c r="D69" s="212">
        <v>18594</v>
      </c>
      <c r="E69" s="212">
        <v>19813</v>
      </c>
      <c r="F69" s="212">
        <v>24633</v>
      </c>
      <c r="G69" s="212">
        <v>25695</v>
      </c>
      <c r="H69" s="212">
        <v>27568</v>
      </c>
      <c r="I69" s="212">
        <v>30047</v>
      </c>
      <c r="J69" s="212">
        <v>29264</v>
      </c>
      <c r="K69" s="212">
        <v>30247</v>
      </c>
      <c r="L69" s="212">
        <v>32079</v>
      </c>
      <c r="M69" s="212">
        <v>34443</v>
      </c>
      <c r="N69" s="212">
        <v>36311</v>
      </c>
      <c r="O69" s="212">
        <v>40976</v>
      </c>
      <c r="P69" s="213">
        <v>41340</v>
      </c>
      <c r="Q69" s="213">
        <v>42501</v>
      </c>
      <c r="R69" s="213">
        <v>42630</v>
      </c>
      <c r="S69" s="628">
        <f>100</f>
        <v>100</v>
      </c>
      <c r="T69" s="72">
        <f t="shared" si="46"/>
        <v>106.55587824029257</v>
      </c>
      <c r="U69" s="72">
        <f t="shared" si="47"/>
        <v>132.47821878025169</v>
      </c>
      <c r="V69" s="72">
        <f t="shared" si="48"/>
        <v>138.18973862536302</v>
      </c>
      <c r="W69" s="72">
        <f t="shared" si="49"/>
        <v>148.26288049908572</v>
      </c>
      <c r="X69" s="72">
        <f t="shared" si="50"/>
        <v>161.59513821662901</v>
      </c>
      <c r="Y69" s="72">
        <f t="shared" si="51"/>
        <v>157.38410239862321</v>
      </c>
      <c r="Z69" s="72">
        <f t="shared" si="52"/>
        <v>162.67075400666883</v>
      </c>
      <c r="AA69" s="72">
        <f t="shared" si="53"/>
        <v>172.52339464343336</v>
      </c>
      <c r="AB69" s="72">
        <f t="shared" si="54"/>
        <v>185.23717328170378</v>
      </c>
      <c r="AC69" s="72">
        <f t="shared" si="55"/>
        <v>195.28342476067547</v>
      </c>
      <c r="AD69" s="72">
        <f t="shared" si="56"/>
        <v>220.37216306335378</v>
      </c>
      <c r="AE69" s="72">
        <f t="shared" si="57"/>
        <v>222.3297838012262</v>
      </c>
      <c r="AF69" s="72">
        <f t="shared" si="45"/>
        <v>228.57373346240723</v>
      </c>
      <c r="AG69" s="73">
        <f t="shared" si="45"/>
        <v>229.2675056469829</v>
      </c>
      <c r="AH69" s="62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48"/>
      <c r="C70" s="4" t="s">
        <v>199</v>
      </c>
      <c r="D70">
        <v>18541</v>
      </c>
      <c r="E70">
        <v>19760</v>
      </c>
      <c r="F70">
        <v>24587</v>
      </c>
      <c r="G70">
        <v>25638</v>
      </c>
      <c r="H70">
        <v>27519</v>
      </c>
      <c r="I70">
        <v>29995</v>
      </c>
      <c r="J70">
        <v>29214</v>
      </c>
      <c r="K70">
        <v>30198</v>
      </c>
      <c r="L70">
        <v>32029</v>
      </c>
      <c r="M70">
        <v>34392</v>
      </c>
      <c r="N70">
        <v>36253</v>
      </c>
      <c r="O70">
        <v>40913</v>
      </c>
      <c r="P70">
        <v>41276</v>
      </c>
      <c r="Q70">
        <v>42435</v>
      </c>
      <c r="R70">
        <v>42564</v>
      </c>
      <c r="S70" s="628">
        <f>100</f>
        <v>100</v>
      </c>
      <c r="T70" s="72">
        <f t="shared" si="46"/>
        <v>106.57461841324631</v>
      </c>
      <c r="U70" s="72">
        <f t="shared" si="47"/>
        <v>132.60881290113801</v>
      </c>
      <c r="V70" s="72">
        <f t="shared" si="48"/>
        <v>138.2773313197778</v>
      </c>
      <c r="W70" s="72">
        <f t="shared" si="49"/>
        <v>148.4224151879618</v>
      </c>
      <c r="X70" s="72">
        <f t="shared" si="50"/>
        <v>161.77660320371069</v>
      </c>
      <c r="Y70" s="72">
        <f t="shared" si="51"/>
        <v>157.56431691926002</v>
      </c>
      <c r="Z70" s="72">
        <f t="shared" si="52"/>
        <v>162.87147403052694</v>
      </c>
      <c r="AA70" s="72">
        <f t="shared" si="53"/>
        <v>172.74688528126853</v>
      </c>
      <c r="AB70" s="72">
        <f t="shared" si="54"/>
        <v>185.49161318159753</v>
      </c>
      <c r="AC70" s="72">
        <f t="shared" si="55"/>
        <v>195.5288280028046</v>
      </c>
      <c r="AD70" s="72">
        <f t="shared" si="56"/>
        <v>220.66231594843859</v>
      </c>
      <c r="AE70" s="72">
        <f t="shared" si="57"/>
        <v>222.62013915107059</v>
      </c>
      <c r="AF70" s="72">
        <f t="shared" si="45"/>
        <v>228.87115042338601</v>
      </c>
      <c r="AG70" s="73">
        <f t="shared" si="45"/>
        <v>229.56690577638747</v>
      </c>
      <c r="AH70" s="237"/>
      <c r="AI70" s="238"/>
      <c r="AJ70" s="238"/>
      <c r="AK70" s="238"/>
      <c r="AL70" s="238"/>
      <c r="AM70" s="238"/>
      <c r="AN70" s="238"/>
      <c r="AO70" s="238"/>
      <c r="AP70" s="238"/>
      <c r="AQ70" s="238"/>
      <c r="AR70" s="238"/>
      <c r="AS70" s="238"/>
      <c r="AT70" s="238"/>
      <c r="AU70" s="238"/>
      <c r="AV70" s="239"/>
    </row>
    <row r="71" spans="2:48" ht="15" customHeight="1">
      <c r="B71" s="630" t="s">
        <v>209</v>
      </c>
      <c r="C71" s="2" t="s">
        <v>194</v>
      </c>
      <c r="D71" s="212">
        <v>18052</v>
      </c>
      <c r="E71" s="212">
        <v>24826</v>
      </c>
      <c r="F71" s="213">
        <v>33533</v>
      </c>
      <c r="G71" s="212">
        <v>37338</v>
      </c>
      <c r="H71" s="212">
        <v>38649</v>
      </c>
      <c r="I71" s="212">
        <v>38261</v>
      </c>
      <c r="J71" s="212">
        <v>40748</v>
      </c>
      <c r="K71" s="212">
        <v>44633</v>
      </c>
      <c r="L71" s="212">
        <v>47000</v>
      </c>
      <c r="M71" s="212">
        <v>47880</v>
      </c>
      <c r="N71" s="212">
        <v>44860</v>
      </c>
      <c r="O71" s="212">
        <v>50126</v>
      </c>
      <c r="P71" s="213">
        <v>51158</v>
      </c>
      <c r="Q71" s="213">
        <v>52151</v>
      </c>
      <c r="R71" s="213">
        <v>55608</v>
      </c>
      <c r="S71" s="628">
        <f>100</f>
        <v>100</v>
      </c>
      <c r="T71" s="72">
        <f t="shared" si="46"/>
        <v>137.52492798581875</v>
      </c>
      <c r="U71" s="72">
        <f t="shared" si="47"/>
        <v>185.75781076888987</v>
      </c>
      <c r="V71" s="72">
        <f t="shared" si="48"/>
        <v>206.83580766674052</v>
      </c>
      <c r="W71" s="72">
        <f t="shared" si="49"/>
        <v>214.09816086860181</v>
      </c>
      <c r="X71" s="72">
        <f t="shared" si="50"/>
        <v>211.94881453578552</v>
      </c>
      <c r="Y71" s="72">
        <f t="shared" si="51"/>
        <v>225.7256813649457</v>
      </c>
      <c r="Z71" s="72">
        <f t="shared" si="52"/>
        <v>247.24684245512964</v>
      </c>
      <c r="AA71" s="72">
        <f t="shared" si="53"/>
        <v>260.35896299578997</v>
      </c>
      <c r="AB71" s="72">
        <f t="shared" si="54"/>
        <v>265.23376911145579</v>
      </c>
      <c r="AC71" s="72">
        <f t="shared" si="55"/>
        <v>248.50432085087525</v>
      </c>
      <c r="AD71" s="72">
        <f t="shared" si="56"/>
        <v>277.67560381121206</v>
      </c>
      <c r="AE71" s="72">
        <f t="shared" si="57"/>
        <v>283.39242189231112</v>
      </c>
      <c r="AF71" s="72">
        <f t="shared" si="45"/>
        <v>288.89319742964767</v>
      </c>
      <c r="AG71" s="73">
        <f t="shared" si="45"/>
        <v>308.04343009084869</v>
      </c>
      <c r="AH71" s="629">
        <v>1</v>
      </c>
      <c r="AI71" s="234">
        <v>1</v>
      </c>
      <c r="AJ71" s="234">
        <v>4</v>
      </c>
      <c r="AK71" s="234">
        <v>1</v>
      </c>
      <c r="AL71" s="234">
        <v>1</v>
      </c>
      <c r="AM71" s="234">
        <v>1</v>
      </c>
      <c r="AN71" s="234">
        <v>1</v>
      </c>
      <c r="AO71" s="234">
        <v>1</v>
      </c>
      <c r="AP71" s="234">
        <v>1</v>
      </c>
      <c r="AQ71" s="234">
        <v>1</v>
      </c>
      <c r="AR71" s="234">
        <v>1</v>
      </c>
      <c r="AS71" s="234">
        <v>1</v>
      </c>
      <c r="AT71" s="234">
        <v>4</v>
      </c>
      <c r="AU71" s="234">
        <v>6</v>
      </c>
      <c r="AV71" s="236">
        <v>7</v>
      </c>
    </row>
    <row r="72" spans="2:48" ht="14.45">
      <c r="B72" s="630"/>
      <c r="C72" s="2" t="s">
        <v>195</v>
      </c>
      <c r="D72" s="213">
        <v>191</v>
      </c>
      <c r="E72" s="213">
        <v>191</v>
      </c>
      <c r="F72" s="213">
        <v>272</v>
      </c>
      <c r="G72" s="213">
        <v>292</v>
      </c>
      <c r="H72" s="212">
        <v>282</v>
      </c>
      <c r="I72" s="212">
        <v>274</v>
      </c>
      <c r="J72" s="212">
        <v>286</v>
      </c>
      <c r="K72" s="213">
        <v>315</v>
      </c>
      <c r="L72" s="213">
        <v>333</v>
      </c>
      <c r="M72" s="212">
        <v>341</v>
      </c>
      <c r="N72" s="213">
        <v>379</v>
      </c>
      <c r="O72" s="213">
        <v>325</v>
      </c>
      <c r="P72" s="213">
        <v>401</v>
      </c>
      <c r="Q72" s="213">
        <v>408</v>
      </c>
      <c r="R72" s="213">
        <v>432</v>
      </c>
      <c r="S72" s="628">
        <f>100</f>
        <v>100</v>
      </c>
      <c r="T72" s="72">
        <f t="shared" si="46"/>
        <v>100</v>
      </c>
      <c r="U72" s="72">
        <f t="shared" si="47"/>
        <v>142.40837696335078</v>
      </c>
      <c r="V72" s="72">
        <f t="shared" si="48"/>
        <v>152.87958115183247</v>
      </c>
      <c r="W72" s="72">
        <f t="shared" si="49"/>
        <v>147.64397905759162</v>
      </c>
      <c r="X72" s="72">
        <f t="shared" si="50"/>
        <v>143.45549738219896</v>
      </c>
      <c r="Y72" s="72">
        <f t="shared" si="51"/>
        <v>149.73821989528795</v>
      </c>
      <c r="Z72" s="72">
        <f t="shared" si="52"/>
        <v>164.92146596858638</v>
      </c>
      <c r="AA72" s="72">
        <f t="shared" si="53"/>
        <v>174.34554973821989</v>
      </c>
      <c r="AB72" s="72">
        <f t="shared" si="54"/>
        <v>178.53403141361255</v>
      </c>
      <c r="AC72" s="72">
        <f t="shared" si="55"/>
        <v>198.42931937172776</v>
      </c>
      <c r="AD72" s="72">
        <f t="shared" si="56"/>
        <v>170.15706806282722</v>
      </c>
      <c r="AE72" s="72">
        <f t="shared" si="57"/>
        <v>209.9476439790576</v>
      </c>
      <c r="AF72" s="72">
        <f t="shared" si="45"/>
        <v>213.61256544502618</v>
      </c>
      <c r="AG72" s="73">
        <f t="shared" si="45"/>
        <v>226.17801047120417</v>
      </c>
      <c r="AH72" s="629">
        <v>4</v>
      </c>
      <c r="AI72" s="234">
        <v>4</v>
      </c>
      <c r="AJ72" s="234">
        <v>4</v>
      </c>
      <c r="AK72" s="234">
        <v>4</v>
      </c>
      <c r="AL72" s="234">
        <v>1</v>
      </c>
      <c r="AM72" s="234">
        <v>1</v>
      </c>
      <c r="AN72" s="234">
        <v>1</v>
      </c>
      <c r="AO72" s="234">
        <v>4</v>
      </c>
      <c r="AP72" s="234">
        <v>4</v>
      </c>
      <c r="AQ72" s="234">
        <v>1</v>
      </c>
      <c r="AR72" s="234">
        <v>4</v>
      </c>
      <c r="AS72" s="234">
        <v>4</v>
      </c>
      <c r="AT72" s="234">
        <v>4</v>
      </c>
      <c r="AU72" s="234">
        <v>6</v>
      </c>
      <c r="AV72" s="236">
        <v>7</v>
      </c>
    </row>
    <row r="73" spans="2:48" ht="14.45">
      <c r="B73" s="630"/>
      <c r="C73" s="2" t="s">
        <v>196</v>
      </c>
      <c r="D73" s="212">
        <v>34</v>
      </c>
      <c r="E73" s="213">
        <v>37</v>
      </c>
      <c r="F73" s="212">
        <v>38</v>
      </c>
      <c r="G73" s="212">
        <v>35</v>
      </c>
      <c r="H73" s="213">
        <v>36</v>
      </c>
      <c r="I73" s="213">
        <v>35</v>
      </c>
      <c r="J73" s="213">
        <v>36</v>
      </c>
      <c r="K73" s="212">
        <v>39</v>
      </c>
      <c r="L73" s="212">
        <v>44</v>
      </c>
      <c r="M73" s="213">
        <v>51</v>
      </c>
      <c r="N73" s="212">
        <v>54</v>
      </c>
      <c r="O73" s="212">
        <v>55</v>
      </c>
      <c r="P73" s="213">
        <v>56</v>
      </c>
      <c r="Q73" s="213">
        <v>57</v>
      </c>
      <c r="R73" s="213">
        <v>61</v>
      </c>
      <c r="S73" s="628">
        <f>100</f>
        <v>100</v>
      </c>
      <c r="T73" s="72">
        <f t="shared" si="46"/>
        <v>108.82352941176471</v>
      </c>
      <c r="U73" s="72">
        <f t="shared" si="47"/>
        <v>111.76470588235294</v>
      </c>
      <c r="V73" s="72">
        <f t="shared" si="48"/>
        <v>102.94117647058823</v>
      </c>
      <c r="W73" s="72">
        <f t="shared" si="49"/>
        <v>105.88235294117646</v>
      </c>
      <c r="X73" s="72">
        <f t="shared" si="50"/>
        <v>102.94117647058823</v>
      </c>
      <c r="Y73" s="72">
        <f t="shared" si="51"/>
        <v>105.88235294117646</v>
      </c>
      <c r="Z73" s="72">
        <f t="shared" si="52"/>
        <v>114.70588235294117</v>
      </c>
      <c r="AA73" s="72">
        <f t="shared" si="53"/>
        <v>129.41176470588235</v>
      </c>
      <c r="AB73" s="72">
        <f t="shared" si="54"/>
        <v>150</v>
      </c>
      <c r="AC73" s="72">
        <f t="shared" si="55"/>
        <v>158.8235294117647</v>
      </c>
      <c r="AD73" s="72">
        <f t="shared" si="56"/>
        <v>161.76470588235293</v>
      </c>
      <c r="AE73" s="72">
        <f t="shared" si="57"/>
        <v>164.70588235294119</v>
      </c>
      <c r="AF73" s="72">
        <f t="shared" si="45"/>
        <v>167.64705882352942</v>
      </c>
      <c r="AG73" s="73">
        <f t="shared" si="45"/>
        <v>179.41176470588235</v>
      </c>
      <c r="AH73" s="629">
        <v>1</v>
      </c>
      <c r="AI73" s="234">
        <v>4</v>
      </c>
      <c r="AJ73" s="234">
        <v>1</v>
      </c>
      <c r="AK73" s="234">
        <v>1</v>
      </c>
      <c r="AL73" s="234">
        <v>4</v>
      </c>
      <c r="AM73" s="234">
        <v>4</v>
      </c>
      <c r="AN73" s="234">
        <v>4</v>
      </c>
      <c r="AO73" s="234">
        <v>1</v>
      </c>
      <c r="AP73" s="234">
        <v>1</v>
      </c>
      <c r="AQ73" s="234">
        <v>4</v>
      </c>
      <c r="AR73" s="234">
        <v>1</v>
      </c>
      <c r="AS73" s="234">
        <v>1</v>
      </c>
      <c r="AT73" s="234">
        <v>4</v>
      </c>
      <c r="AU73" s="234">
        <v>6</v>
      </c>
      <c r="AV73" s="236">
        <v>7</v>
      </c>
    </row>
    <row r="74" spans="2:48" ht="14.45">
      <c r="B74" s="630"/>
      <c r="C74" s="2" t="s">
        <v>197</v>
      </c>
      <c r="D74" s="213">
        <v>6</v>
      </c>
      <c r="E74" s="213">
        <v>8</v>
      </c>
      <c r="F74" s="213">
        <v>9</v>
      </c>
      <c r="G74" s="213">
        <v>9</v>
      </c>
      <c r="H74" s="213">
        <v>6</v>
      </c>
      <c r="I74" s="213">
        <v>7</v>
      </c>
      <c r="J74" s="213">
        <v>3</v>
      </c>
      <c r="K74" s="213">
        <v>14</v>
      </c>
      <c r="L74" s="213">
        <v>0</v>
      </c>
      <c r="M74" s="213">
        <v>0</v>
      </c>
      <c r="N74" s="213">
        <v>10</v>
      </c>
      <c r="O74" s="213">
        <v>9</v>
      </c>
      <c r="P74" s="213">
        <v>11</v>
      </c>
      <c r="Q74" s="213">
        <v>11</v>
      </c>
      <c r="R74" s="213">
        <v>12</v>
      </c>
      <c r="S74" s="628">
        <f>100</f>
        <v>100</v>
      </c>
      <c r="T74" s="72">
        <f t="shared" si="46"/>
        <v>133.33333333333334</v>
      </c>
      <c r="U74" s="72">
        <f t="shared" si="47"/>
        <v>150</v>
      </c>
      <c r="V74" s="72">
        <f t="shared" si="48"/>
        <v>150</v>
      </c>
      <c r="W74" s="72">
        <f t="shared" si="49"/>
        <v>100</v>
      </c>
      <c r="X74" s="72">
        <f t="shared" si="50"/>
        <v>116.66666666666667</v>
      </c>
      <c r="Y74" s="72">
        <f t="shared" si="51"/>
        <v>50</v>
      </c>
      <c r="Z74" s="72">
        <f t="shared" si="52"/>
        <v>233.33333333333334</v>
      </c>
      <c r="AA74" s="72">
        <f t="shared" si="53"/>
        <v>0</v>
      </c>
      <c r="AB74" s="72">
        <f t="shared" si="54"/>
        <v>0</v>
      </c>
      <c r="AC74" s="72">
        <f t="shared" si="55"/>
        <v>166.66666666666666</v>
      </c>
      <c r="AD74" s="72">
        <f t="shared" si="56"/>
        <v>150</v>
      </c>
      <c r="AE74" s="72">
        <f t="shared" si="57"/>
        <v>183.33333333333334</v>
      </c>
      <c r="AF74" s="72">
        <f t="shared" si="45"/>
        <v>183.33333333333334</v>
      </c>
      <c r="AG74" s="73">
        <f t="shared" si="45"/>
        <v>200</v>
      </c>
      <c r="AH74" s="629">
        <v>4</v>
      </c>
      <c r="AI74" s="234">
        <v>4</v>
      </c>
      <c r="AJ74" s="234">
        <v>4</v>
      </c>
      <c r="AK74" s="234">
        <v>4</v>
      </c>
      <c r="AL74" s="234">
        <v>4</v>
      </c>
      <c r="AM74" s="234">
        <v>4</v>
      </c>
      <c r="AN74" s="234">
        <v>4</v>
      </c>
      <c r="AO74" s="234">
        <v>4</v>
      </c>
      <c r="AP74" s="234">
        <v>4</v>
      </c>
      <c r="AQ74" s="234">
        <v>4</v>
      </c>
      <c r="AR74" s="234">
        <v>4</v>
      </c>
      <c r="AS74" s="234">
        <v>4</v>
      </c>
      <c r="AT74" s="234">
        <v>4</v>
      </c>
      <c r="AU74" s="234">
        <v>6</v>
      </c>
      <c r="AV74" s="236">
        <v>7</v>
      </c>
    </row>
    <row r="75" spans="2:48" ht="14.45">
      <c r="B75" s="630"/>
      <c r="C75" s="2" t="s">
        <v>198</v>
      </c>
      <c r="D75" s="212">
        <v>18283</v>
      </c>
      <c r="E75" s="212">
        <v>25062</v>
      </c>
      <c r="F75" s="212">
        <v>33852</v>
      </c>
      <c r="G75" s="212">
        <v>37674</v>
      </c>
      <c r="H75" s="212">
        <v>38973</v>
      </c>
      <c r="I75" s="212">
        <v>38577</v>
      </c>
      <c r="J75" s="212">
        <v>41073</v>
      </c>
      <c r="K75" s="212">
        <v>45001</v>
      </c>
      <c r="L75" s="212">
        <v>47377</v>
      </c>
      <c r="M75" s="212">
        <v>48272</v>
      </c>
      <c r="N75" s="212">
        <v>45303</v>
      </c>
      <c r="O75" s="212">
        <v>50515</v>
      </c>
      <c r="P75" s="213">
        <v>51626</v>
      </c>
      <c r="Q75" s="213">
        <v>52627</v>
      </c>
      <c r="R75" s="213">
        <v>56113</v>
      </c>
      <c r="S75" s="628">
        <f>100</f>
        <v>100</v>
      </c>
      <c r="T75" s="72">
        <f t="shared" ref="T75:T88" si="58">E75*100/$D75</f>
        <v>137.07816003938083</v>
      </c>
      <c r="U75" s="72">
        <f t="shared" ref="U75:U88" si="59">F75*100/$D75</f>
        <v>185.15560903571625</v>
      </c>
      <c r="V75" s="72">
        <f t="shared" ref="V75:V88" si="60">G75*100/$D75</f>
        <v>206.06027457200679</v>
      </c>
      <c r="W75" s="72">
        <f t="shared" ref="W75:W88" si="61">H75*100/$D75</f>
        <v>213.1652354646393</v>
      </c>
      <c r="X75" s="72">
        <f t="shared" ref="X75:X88" si="62">I75*100/$D75</f>
        <v>210.99928895695456</v>
      </c>
      <c r="Y75" s="72">
        <f t="shared" ref="Y75:Y88" si="63">J75*100/$D75</f>
        <v>224.65131542963408</v>
      </c>
      <c r="Z75" s="72">
        <f t="shared" ref="Z75:Z88" si="64">K75*100/$D75</f>
        <v>246.13575452606247</v>
      </c>
      <c r="AA75" s="72">
        <f t="shared" ref="AA75:AA88" si="65">L75*100/$D75</f>
        <v>259.13143357217086</v>
      </c>
      <c r="AB75" s="72">
        <f t="shared" ref="AB75:AB88" si="66">M75*100/$D75</f>
        <v>264.0266914620139</v>
      </c>
      <c r="AC75" s="72">
        <f t="shared" ref="AC75:AC88" si="67">N75*100/$D75</f>
        <v>247.78756221626648</v>
      </c>
      <c r="AD75" s="72">
        <f t="shared" ref="AD75:AD88" si="68">O75*100/$D75</f>
        <v>276.29491877700599</v>
      </c>
      <c r="AE75" s="72">
        <f t="shared" ref="AE75:AE88" si="69">P75*100/$D75</f>
        <v>282.37160203467704</v>
      </c>
      <c r="AF75" s="72">
        <f t="shared" si="45"/>
        <v>287.8466334846579</v>
      </c>
      <c r="AG75" s="73">
        <f t="shared" si="45"/>
        <v>306.91352622654927</v>
      </c>
      <c r="AH75" s="62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30"/>
      <c r="C76" s="2" t="s">
        <v>199</v>
      </c>
      <c r="D76">
        <v>18277</v>
      </c>
      <c r="E76">
        <v>25054</v>
      </c>
      <c r="F76">
        <v>33843</v>
      </c>
      <c r="G76">
        <v>37665</v>
      </c>
      <c r="H76">
        <v>38967</v>
      </c>
      <c r="I76">
        <v>38570</v>
      </c>
      <c r="J76">
        <v>41070</v>
      </c>
      <c r="K76">
        <v>44987</v>
      </c>
      <c r="L76">
        <v>47377</v>
      </c>
      <c r="M76">
        <v>48272</v>
      </c>
      <c r="N76">
        <v>45293</v>
      </c>
      <c r="O76">
        <v>50506</v>
      </c>
      <c r="P76">
        <v>51615</v>
      </c>
      <c r="Q76">
        <v>52616</v>
      </c>
      <c r="R76">
        <v>56101</v>
      </c>
      <c r="S76" s="628">
        <f>100</f>
        <v>100</v>
      </c>
      <c r="T76" s="72">
        <f t="shared" si="58"/>
        <v>137.07938939650927</v>
      </c>
      <c r="U76" s="72">
        <f t="shared" si="59"/>
        <v>185.16714996990754</v>
      </c>
      <c r="V76" s="72">
        <f t="shared" si="60"/>
        <v>206.07867812004159</v>
      </c>
      <c r="W76" s="72">
        <f t="shared" si="61"/>
        <v>213.20238551184548</v>
      </c>
      <c r="X76" s="72">
        <f t="shared" si="62"/>
        <v>211.03025660666412</v>
      </c>
      <c r="Y76" s="72">
        <f t="shared" si="63"/>
        <v>224.70865021611863</v>
      </c>
      <c r="Z76" s="72">
        <f t="shared" si="64"/>
        <v>246.13995732341195</v>
      </c>
      <c r="AA76" s="72">
        <f t="shared" si="65"/>
        <v>259.21650161405046</v>
      </c>
      <c r="AB76" s="72">
        <f t="shared" si="66"/>
        <v>264.11336652623515</v>
      </c>
      <c r="AC76" s="72">
        <f t="shared" si="67"/>
        <v>247.81419270120918</v>
      </c>
      <c r="AD76" s="72">
        <f t="shared" si="68"/>
        <v>276.3363790556437</v>
      </c>
      <c r="AE76" s="72">
        <f t="shared" si="69"/>
        <v>282.4041144607977</v>
      </c>
      <c r="AF76" s="72">
        <f t="shared" si="45"/>
        <v>287.88094326202332</v>
      </c>
      <c r="AG76" s="73">
        <f t="shared" si="45"/>
        <v>306.94862395360286</v>
      </c>
      <c r="AH76" s="237"/>
      <c r="AI76" s="238"/>
      <c r="AJ76" s="238"/>
      <c r="AK76" s="238"/>
      <c r="AL76" s="238"/>
      <c r="AM76" s="238"/>
      <c r="AN76" s="238"/>
      <c r="AO76" s="238"/>
      <c r="AP76" s="238"/>
      <c r="AQ76" s="238"/>
      <c r="AR76" s="238"/>
      <c r="AS76" s="238"/>
      <c r="AT76" s="238"/>
      <c r="AU76" s="238"/>
      <c r="AV76" s="239"/>
    </row>
    <row r="77" spans="2:48" ht="15" customHeight="1">
      <c r="B77" s="349" t="s">
        <v>210</v>
      </c>
      <c r="C77" s="3" t="s">
        <v>194</v>
      </c>
      <c r="D77" s="212">
        <v>76746</v>
      </c>
      <c r="E77" s="212">
        <v>83392</v>
      </c>
      <c r="F77" s="212">
        <v>100682</v>
      </c>
      <c r="G77" s="212">
        <v>104295</v>
      </c>
      <c r="H77" s="212">
        <v>111935</v>
      </c>
      <c r="I77" s="212">
        <v>119632</v>
      </c>
      <c r="J77" s="212">
        <v>134325</v>
      </c>
      <c r="K77" s="212">
        <v>139978</v>
      </c>
      <c r="L77" s="212">
        <v>147263</v>
      </c>
      <c r="M77" s="212">
        <v>151013</v>
      </c>
      <c r="N77" s="212">
        <v>150160</v>
      </c>
      <c r="O77" s="212">
        <v>162451</v>
      </c>
      <c r="P77" s="213">
        <v>160749</v>
      </c>
      <c r="Q77" s="213">
        <v>169877</v>
      </c>
      <c r="R77" s="213">
        <v>175301</v>
      </c>
      <c r="S77" s="628">
        <f>100</f>
        <v>100</v>
      </c>
      <c r="T77" s="72">
        <f t="shared" si="58"/>
        <v>108.65973470930081</v>
      </c>
      <c r="U77" s="72">
        <f t="shared" si="59"/>
        <v>131.18859614833346</v>
      </c>
      <c r="V77" s="72">
        <f t="shared" si="60"/>
        <v>135.89633335939331</v>
      </c>
      <c r="W77" s="72">
        <f t="shared" si="61"/>
        <v>145.85124957652516</v>
      </c>
      <c r="X77" s="72">
        <f t="shared" si="62"/>
        <v>155.88043676543404</v>
      </c>
      <c r="Y77" s="72">
        <f t="shared" si="63"/>
        <v>175.02540849034477</v>
      </c>
      <c r="Z77" s="72">
        <f t="shared" si="64"/>
        <v>182.39126469131941</v>
      </c>
      <c r="AA77" s="72">
        <f t="shared" si="65"/>
        <v>191.88361608422588</v>
      </c>
      <c r="AB77" s="72">
        <f t="shared" si="66"/>
        <v>196.76986422745159</v>
      </c>
      <c r="AC77" s="72">
        <f t="shared" si="67"/>
        <v>195.65840564980584</v>
      </c>
      <c r="AD77" s="72">
        <f t="shared" si="68"/>
        <v>211.67357256404242</v>
      </c>
      <c r="AE77" s="72">
        <f t="shared" si="69"/>
        <v>209.45586740677038</v>
      </c>
      <c r="AF77" s="72">
        <f t="shared" si="45"/>
        <v>221.34964688713418</v>
      </c>
      <c r="AG77" s="73">
        <f t="shared" si="45"/>
        <v>228.41711620149584</v>
      </c>
      <c r="AH77" s="62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30"/>
      <c r="C78" s="2" t="s">
        <v>195</v>
      </c>
      <c r="D78" s="212">
        <v>1885</v>
      </c>
      <c r="E78" s="212">
        <v>1620</v>
      </c>
      <c r="F78" s="212">
        <v>1835</v>
      </c>
      <c r="G78" s="212">
        <v>2009</v>
      </c>
      <c r="H78" s="212">
        <v>2048</v>
      </c>
      <c r="I78" s="212">
        <v>2104</v>
      </c>
      <c r="J78" s="212">
        <v>2225</v>
      </c>
      <c r="K78" s="212">
        <v>2329</v>
      </c>
      <c r="L78" s="212">
        <v>2425</v>
      </c>
      <c r="M78" s="212">
        <v>2590</v>
      </c>
      <c r="N78" s="212">
        <v>2518</v>
      </c>
      <c r="O78" s="212">
        <v>2552</v>
      </c>
      <c r="P78" s="213">
        <v>2528</v>
      </c>
      <c r="Q78" s="213">
        <v>2654</v>
      </c>
      <c r="R78" s="213">
        <v>2728</v>
      </c>
      <c r="S78" s="628">
        <f>100</f>
        <v>100</v>
      </c>
      <c r="T78" s="72">
        <f t="shared" si="58"/>
        <v>85.941644562334218</v>
      </c>
      <c r="U78" s="72">
        <f t="shared" si="59"/>
        <v>97.347480106100789</v>
      </c>
      <c r="V78" s="72">
        <f t="shared" si="60"/>
        <v>106.57824933687003</v>
      </c>
      <c r="W78" s="72">
        <f t="shared" si="61"/>
        <v>108.64721485411141</v>
      </c>
      <c r="X78" s="72">
        <f t="shared" si="62"/>
        <v>111.61803713527851</v>
      </c>
      <c r="Y78" s="72">
        <f t="shared" si="63"/>
        <v>118.03713527851458</v>
      </c>
      <c r="Z78" s="72">
        <f t="shared" si="64"/>
        <v>123.55437665782493</v>
      </c>
      <c r="AA78" s="72">
        <f t="shared" si="65"/>
        <v>128.64721485411141</v>
      </c>
      <c r="AB78" s="72">
        <f t="shared" si="66"/>
        <v>137.40053050397879</v>
      </c>
      <c r="AC78" s="72">
        <f t="shared" si="67"/>
        <v>133.58090185676392</v>
      </c>
      <c r="AD78" s="72">
        <f t="shared" si="68"/>
        <v>135.38461538461539</v>
      </c>
      <c r="AE78" s="72">
        <f t="shared" si="69"/>
        <v>134.11140583554376</v>
      </c>
      <c r="AF78" s="72">
        <f t="shared" si="45"/>
        <v>140.79575596816977</v>
      </c>
      <c r="AG78" s="73">
        <f t="shared" si="45"/>
        <v>144.72148541114058</v>
      </c>
      <c r="AH78" s="62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30"/>
      <c r="C79" s="2" t="s">
        <v>196</v>
      </c>
      <c r="D79" s="212">
        <v>263</v>
      </c>
      <c r="E79" s="212">
        <v>248</v>
      </c>
      <c r="F79" s="212">
        <v>278</v>
      </c>
      <c r="G79" s="212">
        <v>311</v>
      </c>
      <c r="H79" s="212">
        <v>315</v>
      </c>
      <c r="I79" s="212">
        <v>344</v>
      </c>
      <c r="J79" s="212">
        <v>311</v>
      </c>
      <c r="K79" s="212">
        <v>338</v>
      </c>
      <c r="L79" s="212">
        <v>348</v>
      </c>
      <c r="M79" s="212">
        <v>369</v>
      </c>
      <c r="N79" s="212">
        <v>359</v>
      </c>
      <c r="O79" s="212">
        <v>394</v>
      </c>
      <c r="P79" s="213">
        <v>390</v>
      </c>
      <c r="Q79" s="213">
        <v>411</v>
      </c>
      <c r="R79" s="213">
        <v>423</v>
      </c>
      <c r="S79" s="628">
        <f>100</f>
        <v>100</v>
      </c>
      <c r="T79" s="72">
        <f t="shared" si="58"/>
        <v>94.296577946768068</v>
      </c>
      <c r="U79" s="72">
        <f t="shared" si="59"/>
        <v>105.70342205323193</v>
      </c>
      <c r="V79" s="72">
        <f t="shared" si="60"/>
        <v>118.25095057034221</v>
      </c>
      <c r="W79" s="72">
        <f t="shared" si="61"/>
        <v>119.77186311787072</v>
      </c>
      <c r="X79" s="72">
        <f t="shared" si="62"/>
        <v>130.79847908745248</v>
      </c>
      <c r="Y79" s="72">
        <f t="shared" si="63"/>
        <v>118.25095057034221</v>
      </c>
      <c r="Z79" s="72">
        <f t="shared" si="64"/>
        <v>128.5171102661597</v>
      </c>
      <c r="AA79" s="72">
        <f t="shared" si="65"/>
        <v>132.319391634981</v>
      </c>
      <c r="AB79" s="72">
        <f t="shared" si="66"/>
        <v>140.30418250950569</v>
      </c>
      <c r="AC79" s="72">
        <f t="shared" si="67"/>
        <v>136.50190114068442</v>
      </c>
      <c r="AD79" s="72">
        <f t="shared" si="68"/>
        <v>149.80988593155894</v>
      </c>
      <c r="AE79" s="72">
        <f t="shared" si="69"/>
        <v>148.28897338403041</v>
      </c>
      <c r="AF79" s="72">
        <f t="shared" si="45"/>
        <v>156.27376425855513</v>
      </c>
      <c r="AG79" s="73">
        <f t="shared" si="45"/>
        <v>160.83650190114068</v>
      </c>
      <c r="AH79" s="62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30"/>
      <c r="C80" s="2" t="s">
        <v>197</v>
      </c>
      <c r="D80" s="212">
        <v>50</v>
      </c>
      <c r="E80" s="212">
        <v>47</v>
      </c>
      <c r="F80" s="212">
        <v>57</v>
      </c>
      <c r="G80" s="212">
        <v>52</v>
      </c>
      <c r="H80" s="212">
        <v>51</v>
      </c>
      <c r="I80" s="212">
        <v>47</v>
      </c>
      <c r="J80" s="212">
        <v>52</v>
      </c>
      <c r="K80" s="212">
        <v>54</v>
      </c>
      <c r="L80" s="212">
        <v>58</v>
      </c>
      <c r="M80" s="212">
        <v>69</v>
      </c>
      <c r="N80" s="212">
        <v>55</v>
      </c>
      <c r="O80" s="212">
        <v>61</v>
      </c>
      <c r="P80" s="213">
        <v>60</v>
      </c>
      <c r="Q80" s="213">
        <v>63</v>
      </c>
      <c r="R80" s="213">
        <v>65</v>
      </c>
      <c r="S80" s="628">
        <f>100</f>
        <v>100</v>
      </c>
      <c r="T80" s="72">
        <f t="shared" si="58"/>
        <v>94</v>
      </c>
      <c r="U80" s="72">
        <f t="shared" si="59"/>
        <v>114</v>
      </c>
      <c r="V80" s="72">
        <f t="shared" si="60"/>
        <v>104</v>
      </c>
      <c r="W80" s="72">
        <f t="shared" si="61"/>
        <v>102</v>
      </c>
      <c r="X80" s="72">
        <f t="shared" si="62"/>
        <v>94</v>
      </c>
      <c r="Y80" s="72">
        <f t="shared" si="63"/>
        <v>104</v>
      </c>
      <c r="Z80" s="72">
        <f t="shared" si="64"/>
        <v>108</v>
      </c>
      <c r="AA80" s="72">
        <f t="shared" si="65"/>
        <v>116</v>
      </c>
      <c r="AB80" s="72">
        <f t="shared" si="66"/>
        <v>138</v>
      </c>
      <c r="AC80" s="72">
        <f t="shared" si="67"/>
        <v>110</v>
      </c>
      <c r="AD80" s="72">
        <f t="shared" si="68"/>
        <v>122</v>
      </c>
      <c r="AE80" s="72">
        <f t="shared" si="69"/>
        <v>120</v>
      </c>
      <c r="AF80" s="72">
        <f t="shared" si="45"/>
        <v>126</v>
      </c>
      <c r="AG80" s="73">
        <f t="shared" si="45"/>
        <v>130</v>
      </c>
      <c r="AH80" s="62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30"/>
      <c r="C81" s="2" t="s">
        <v>198</v>
      </c>
      <c r="D81" s="212">
        <v>78944</v>
      </c>
      <c r="E81" s="212">
        <v>85307</v>
      </c>
      <c r="F81" s="212">
        <v>102852</v>
      </c>
      <c r="G81" s="212">
        <v>106667</v>
      </c>
      <c r="H81" s="212">
        <v>114349</v>
      </c>
      <c r="I81" s="212">
        <v>122127</v>
      </c>
      <c r="J81" s="212">
        <v>136913</v>
      </c>
      <c r="K81" s="212">
        <v>142699</v>
      </c>
      <c r="L81" s="212">
        <v>150094</v>
      </c>
      <c r="M81" s="212">
        <v>154041</v>
      </c>
      <c r="N81" s="212">
        <v>153092</v>
      </c>
      <c r="O81" s="212">
        <v>165458</v>
      </c>
      <c r="P81" s="213">
        <v>163727</v>
      </c>
      <c r="Q81" s="213">
        <v>173005</v>
      </c>
      <c r="R81" s="213">
        <v>178517</v>
      </c>
      <c r="S81" s="628">
        <f>100</f>
        <v>100</v>
      </c>
      <c r="T81" s="72">
        <f t="shared" si="58"/>
        <v>108.06014389947305</v>
      </c>
      <c r="U81" s="72">
        <f t="shared" si="59"/>
        <v>130.28475881637615</v>
      </c>
      <c r="V81" s="72">
        <f t="shared" si="60"/>
        <v>135.11729833806243</v>
      </c>
      <c r="W81" s="72">
        <f t="shared" si="61"/>
        <v>144.84824685853263</v>
      </c>
      <c r="X81" s="72">
        <f t="shared" si="62"/>
        <v>154.70080056749089</v>
      </c>
      <c r="Y81" s="72">
        <f t="shared" si="63"/>
        <v>173.43053303607621</v>
      </c>
      <c r="Z81" s="72">
        <f t="shared" si="64"/>
        <v>180.75977908390757</v>
      </c>
      <c r="AA81" s="72">
        <f t="shared" si="65"/>
        <v>190.12717875962707</v>
      </c>
      <c r="AB81" s="72">
        <f t="shared" si="66"/>
        <v>195.12692541548441</v>
      </c>
      <c r="AC81" s="72">
        <f t="shared" si="67"/>
        <v>193.92480745845157</v>
      </c>
      <c r="AD81" s="72">
        <f t="shared" si="68"/>
        <v>209.58907580056749</v>
      </c>
      <c r="AE81" s="72">
        <f t="shared" si="69"/>
        <v>207.39638224564249</v>
      </c>
      <c r="AF81" s="72">
        <f t="shared" si="45"/>
        <v>219.14901702472639</v>
      </c>
      <c r="AG81" s="73">
        <f t="shared" si="45"/>
        <v>226.13118159708148</v>
      </c>
      <c r="AH81" s="62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48"/>
      <c r="C82" s="4" t="s">
        <v>199</v>
      </c>
      <c r="D82">
        <v>78894</v>
      </c>
      <c r="E82">
        <v>85260</v>
      </c>
      <c r="F82">
        <v>102795</v>
      </c>
      <c r="G82">
        <v>106615</v>
      </c>
      <c r="H82">
        <v>114298</v>
      </c>
      <c r="I82">
        <v>122080</v>
      </c>
      <c r="J82">
        <v>136861</v>
      </c>
      <c r="K82">
        <v>142645</v>
      </c>
      <c r="L82">
        <v>150036</v>
      </c>
      <c r="M82">
        <v>153972</v>
      </c>
      <c r="N82">
        <v>153037</v>
      </c>
      <c r="O82">
        <v>165397</v>
      </c>
      <c r="P82">
        <v>163667</v>
      </c>
      <c r="Q82">
        <v>172942</v>
      </c>
      <c r="R82">
        <v>178452</v>
      </c>
      <c r="S82" s="628">
        <f>100</f>
        <v>100</v>
      </c>
      <c r="T82" s="72">
        <f t="shared" si="58"/>
        <v>108.06905468096433</v>
      </c>
      <c r="U82" s="72">
        <f t="shared" si="59"/>
        <v>130.29507947372423</v>
      </c>
      <c r="V82" s="72">
        <f t="shared" si="60"/>
        <v>135.13701929170787</v>
      </c>
      <c r="W82" s="72">
        <f t="shared" si="61"/>
        <v>144.87540243871524</v>
      </c>
      <c r="X82" s="72">
        <f t="shared" si="62"/>
        <v>154.73927041346616</v>
      </c>
      <c r="Y82" s="72">
        <f t="shared" si="63"/>
        <v>173.47453545263264</v>
      </c>
      <c r="Z82" s="72">
        <f t="shared" si="64"/>
        <v>180.80589144928638</v>
      </c>
      <c r="AA82" s="72">
        <f t="shared" si="65"/>
        <v>190.17415773062589</v>
      </c>
      <c r="AB82" s="72">
        <f t="shared" si="66"/>
        <v>195.16313027606662</v>
      </c>
      <c r="AC82" s="72">
        <f t="shared" si="67"/>
        <v>193.97799579182194</v>
      </c>
      <c r="AD82" s="72">
        <f t="shared" si="68"/>
        <v>209.64458640707784</v>
      </c>
      <c r="AE82" s="72">
        <f t="shared" si="69"/>
        <v>207.45177073034705</v>
      </c>
      <c r="AF82" s="72">
        <f t="shared" si="45"/>
        <v>219.20805130935179</v>
      </c>
      <c r="AG82" s="73">
        <f t="shared" si="45"/>
        <v>226.19210586356377</v>
      </c>
      <c r="AH82" s="237"/>
      <c r="AI82" s="238"/>
      <c r="AJ82" s="238"/>
      <c r="AK82" s="238"/>
      <c r="AL82" s="238"/>
      <c r="AM82" s="238"/>
      <c r="AN82" s="238"/>
      <c r="AO82" s="238"/>
      <c r="AP82" s="238"/>
      <c r="AQ82" s="238"/>
      <c r="AR82" s="238"/>
      <c r="AS82" s="238"/>
      <c r="AT82" s="238"/>
      <c r="AU82" s="238"/>
      <c r="AV82" s="239"/>
    </row>
    <row r="83" spans="2:48" ht="15" customHeight="1">
      <c r="B83" s="630" t="s">
        <v>211</v>
      </c>
      <c r="C83" s="2" t="s">
        <v>194</v>
      </c>
      <c r="D83" s="212">
        <v>15557</v>
      </c>
      <c r="E83" s="212">
        <v>24738</v>
      </c>
      <c r="F83" s="212">
        <v>30506</v>
      </c>
      <c r="G83" s="212">
        <v>31039</v>
      </c>
      <c r="H83" s="212">
        <v>32403</v>
      </c>
      <c r="I83" s="212">
        <v>37276</v>
      </c>
      <c r="J83" s="212">
        <v>34591</v>
      </c>
      <c r="K83" s="212">
        <v>36000</v>
      </c>
      <c r="L83" s="212">
        <v>38401</v>
      </c>
      <c r="M83" s="212">
        <v>38464</v>
      </c>
      <c r="N83" s="212">
        <v>42665</v>
      </c>
      <c r="O83" s="212">
        <v>48234</v>
      </c>
      <c r="P83" s="213">
        <v>47727</v>
      </c>
      <c r="Q83" s="213">
        <v>49637</v>
      </c>
      <c r="R83" s="213">
        <v>51000</v>
      </c>
      <c r="S83" s="628">
        <f>100</f>
        <v>100</v>
      </c>
      <c r="T83" s="72">
        <f t="shared" si="58"/>
        <v>159.01523429967219</v>
      </c>
      <c r="U83" s="72">
        <f t="shared" si="59"/>
        <v>196.09179147650576</v>
      </c>
      <c r="V83" s="72">
        <f t="shared" si="60"/>
        <v>199.51790190910845</v>
      </c>
      <c r="W83" s="72">
        <f t="shared" si="61"/>
        <v>208.28565918878962</v>
      </c>
      <c r="X83" s="72">
        <f t="shared" si="62"/>
        <v>239.60917914765056</v>
      </c>
      <c r="Y83" s="72">
        <f t="shared" si="63"/>
        <v>222.35006749373272</v>
      </c>
      <c r="Z83" s="72">
        <f t="shared" si="64"/>
        <v>231.40708362794882</v>
      </c>
      <c r="AA83" s="72">
        <f t="shared" si="65"/>
        <v>246.84065051102397</v>
      </c>
      <c r="AB83" s="72">
        <f t="shared" si="66"/>
        <v>247.24561290737287</v>
      </c>
      <c r="AC83" s="72">
        <f t="shared" si="67"/>
        <v>274.24953397184549</v>
      </c>
      <c r="AD83" s="72">
        <f t="shared" si="68"/>
        <v>310.04692421418014</v>
      </c>
      <c r="AE83" s="72">
        <f t="shared" si="69"/>
        <v>306.78794111975316</v>
      </c>
      <c r="AF83" s="72">
        <f t="shared" si="45"/>
        <v>319.0653725011249</v>
      </c>
      <c r="AG83" s="73">
        <f t="shared" si="45"/>
        <v>327.82670180626087</v>
      </c>
      <c r="AH83" s="62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30"/>
      <c r="C84" s="2" t="s">
        <v>195</v>
      </c>
      <c r="D84" s="212">
        <v>1036</v>
      </c>
      <c r="E84" s="212">
        <v>1233</v>
      </c>
      <c r="F84" s="212">
        <v>1685</v>
      </c>
      <c r="G84" s="212">
        <v>2015</v>
      </c>
      <c r="H84" s="212">
        <v>2002</v>
      </c>
      <c r="I84" s="212">
        <v>2117</v>
      </c>
      <c r="J84" s="212">
        <v>2020</v>
      </c>
      <c r="K84" s="212">
        <v>2005</v>
      </c>
      <c r="L84" s="212">
        <v>1952</v>
      </c>
      <c r="M84" s="212">
        <v>1762</v>
      </c>
      <c r="N84" s="212">
        <v>1800</v>
      </c>
      <c r="O84" s="212">
        <v>1914</v>
      </c>
      <c r="P84" s="213">
        <v>1896</v>
      </c>
      <c r="Q84" s="213">
        <v>1963</v>
      </c>
      <c r="R84" s="213">
        <v>2010</v>
      </c>
      <c r="S84" s="628">
        <f>100</f>
        <v>100</v>
      </c>
      <c r="T84" s="72">
        <f t="shared" si="58"/>
        <v>119.01544401544402</v>
      </c>
      <c r="U84" s="72">
        <f t="shared" si="59"/>
        <v>162.64478764478764</v>
      </c>
      <c r="V84" s="72">
        <f t="shared" si="60"/>
        <v>194.4980694980695</v>
      </c>
      <c r="W84" s="72">
        <f t="shared" si="61"/>
        <v>193.24324324324326</v>
      </c>
      <c r="X84" s="72">
        <f t="shared" si="62"/>
        <v>204.34362934362935</v>
      </c>
      <c r="Y84" s="72">
        <f t="shared" si="63"/>
        <v>194.98069498069498</v>
      </c>
      <c r="Z84" s="72">
        <f t="shared" si="64"/>
        <v>193.53281853281854</v>
      </c>
      <c r="AA84" s="72">
        <f t="shared" si="65"/>
        <v>188.4169884169884</v>
      </c>
      <c r="AB84" s="72">
        <f t="shared" si="66"/>
        <v>170.07722007722009</v>
      </c>
      <c r="AC84" s="72">
        <f t="shared" si="67"/>
        <v>173.74517374517376</v>
      </c>
      <c r="AD84" s="72">
        <f t="shared" si="68"/>
        <v>184.74903474903476</v>
      </c>
      <c r="AE84" s="72">
        <f t="shared" si="69"/>
        <v>183.01158301158301</v>
      </c>
      <c r="AF84" s="72">
        <f t="shared" si="45"/>
        <v>189.47876447876448</v>
      </c>
      <c r="AG84" s="73">
        <f t="shared" si="45"/>
        <v>194.01544401544402</v>
      </c>
      <c r="AH84" s="62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30"/>
      <c r="C85" s="2" t="s">
        <v>196</v>
      </c>
      <c r="D85" s="212">
        <v>302</v>
      </c>
      <c r="E85" s="212">
        <v>367</v>
      </c>
      <c r="F85" s="212">
        <v>481</v>
      </c>
      <c r="G85" s="212">
        <v>505</v>
      </c>
      <c r="H85" s="212">
        <v>485</v>
      </c>
      <c r="I85" s="212">
        <v>501</v>
      </c>
      <c r="J85" s="212">
        <v>490</v>
      </c>
      <c r="K85" s="212">
        <v>510</v>
      </c>
      <c r="L85" s="212">
        <v>565</v>
      </c>
      <c r="M85" s="212">
        <v>558</v>
      </c>
      <c r="N85" s="212">
        <v>581</v>
      </c>
      <c r="O85" s="212">
        <v>613</v>
      </c>
      <c r="P85" s="213">
        <v>607</v>
      </c>
      <c r="Q85" s="213">
        <v>630</v>
      </c>
      <c r="R85" s="213">
        <v>646</v>
      </c>
      <c r="S85" s="628">
        <f>100</f>
        <v>100</v>
      </c>
      <c r="T85" s="72">
        <f t="shared" si="58"/>
        <v>121.52317880794702</v>
      </c>
      <c r="U85" s="72">
        <f t="shared" si="59"/>
        <v>159.27152317880794</v>
      </c>
      <c r="V85" s="72">
        <f t="shared" si="60"/>
        <v>167.21854304635761</v>
      </c>
      <c r="W85" s="72">
        <f t="shared" si="61"/>
        <v>160.59602649006624</v>
      </c>
      <c r="X85" s="72">
        <f t="shared" si="62"/>
        <v>165.89403973509934</v>
      </c>
      <c r="Y85" s="72">
        <f t="shared" si="63"/>
        <v>162.25165562913907</v>
      </c>
      <c r="Z85" s="72">
        <f t="shared" si="64"/>
        <v>168.87417218543047</v>
      </c>
      <c r="AA85" s="72">
        <f t="shared" si="65"/>
        <v>187.08609271523179</v>
      </c>
      <c r="AB85" s="72">
        <f t="shared" si="66"/>
        <v>184.76821192052981</v>
      </c>
      <c r="AC85" s="72">
        <f t="shared" si="67"/>
        <v>192.38410596026489</v>
      </c>
      <c r="AD85" s="72">
        <f t="shared" si="68"/>
        <v>202.98013245033113</v>
      </c>
      <c r="AE85" s="72">
        <f t="shared" si="69"/>
        <v>200.99337748344371</v>
      </c>
      <c r="AF85" s="72">
        <f t="shared" si="45"/>
        <v>208.60927152317882</v>
      </c>
      <c r="AG85" s="73">
        <f t="shared" si="45"/>
        <v>213.90728476821192</v>
      </c>
      <c r="AH85" s="62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30"/>
      <c r="C86" s="2" t="s">
        <v>197</v>
      </c>
      <c r="D86" s="212">
        <v>96</v>
      </c>
      <c r="E86" s="212">
        <v>105</v>
      </c>
      <c r="F86" s="212">
        <v>120</v>
      </c>
      <c r="G86" s="212">
        <v>125</v>
      </c>
      <c r="H86" s="212">
        <v>123</v>
      </c>
      <c r="I86" s="212">
        <v>126</v>
      </c>
      <c r="J86" s="212">
        <v>140</v>
      </c>
      <c r="K86" s="212">
        <v>159</v>
      </c>
      <c r="L86" s="212">
        <v>166</v>
      </c>
      <c r="M86" s="212">
        <v>176</v>
      </c>
      <c r="N86" s="212">
        <v>176</v>
      </c>
      <c r="O86" s="212">
        <v>179</v>
      </c>
      <c r="P86" s="213">
        <v>177</v>
      </c>
      <c r="Q86" s="213">
        <v>184</v>
      </c>
      <c r="R86" s="213">
        <v>189</v>
      </c>
      <c r="S86" s="628">
        <f>100</f>
        <v>100</v>
      </c>
      <c r="T86" s="72">
        <f t="shared" si="58"/>
        <v>109.375</v>
      </c>
      <c r="U86" s="72">
        <f t="shared" si="59"/>
        <v>125</v>
      </c>
      <c r="V86" s="72">
        <f t="shared" si="60"/>
        <v>130.20833333333334</v>
      </c>
      <c r="W86" s="72">
        <f t="shared" si="61"/>
        <v>128.125</v>
      </c>
      <c r="X86" s="72">
        <f t="shared" si="62"/>
        <v>131.25</v>
      </c>
      <c r="Y86" s="72">
        <f t="shared" si="63"/>
        <v>145.83333333333334</v>
      </c>
      <c r="Z86" s="72">
        <f t="shared" si="64"/>
        <v>165.625</v>
      </c>
      <c r="AA86" s="72">
        <f t="shared" si="65"/>
        <v>172.91666666666666</v>
      </c>
      <c r="AB86" s="72">
        <f t="shared" si="66"/>
        <v>183.33333333333334</v>
      </c>
      <c r="AC86" s="72">
        <f t="shared" si="67"/>
        <v>183.33333333333334</v>
      </c>
      <c r="AD86" s="72">
        <f t="shared" si="68"/>
        <v>186.45833333333334</v>
      </c>
      <c r="AE86" s="72">
        <f t="shared" si="69"/>
        <v>184.375</v>
      </c>
      <c r="AF86" s="72">
        <f t="shared" si="45"/>
        <v>191.66666666666666</v>
      </c>
      <c r="AG86" s="73">
        <f t="shared" si="45"/>
        <v>196.875</v>
      </c>
      <c r="AH86" s="62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30"/>
      <c r="C87" s="2" t="s">
        <v>198</v>
      </c>
      <c r="D87" s="212">
        <v>16991</v>
      </c>
      <c r="E87" s="212">
        <v>26443</v>
      </c>
      <c r="F87" s="212">
        <v>32792</v>
      </c>
      <c r="G87" s="212">
        <v>33684</v>
      </c>
      <c r="H87" s="212">
        <v>35013</v>
      </c>
      <c r="I87" s="212">
        <v>40020</v>
      </c>
      <c r="J87" s="212">
        <v>37241</v>
      </c>
      <c r="K87" s="212">
        <v>38674</v>
      </c>
      <c r="L87" s="212">
        <v>41084</v>
      </c>
      <c r="M87" s="212">
        <v>40960</v>
      </c>
      <c r="N87" s="212">
        <v>45222</v>
      </c>
      <c r="O87" s="212">
        <v>50940</v>
      </c>
      <c r="P87" s="213">
        <v>50407</v>
      </c>
      <c r="Q87" s="213">
        <v>52414</v>
      </c>
      <c r="R87" s="213">
        <v>53845</v>
      </c>
      <c r="S87" s="628">
        <f>100</f>
        <v>100</v>
      </c>
      <c r="T87" s="72">
        <f t="shared" si="58"/>
        <v>155.62945088576305</v>
      </c>
      <c r="U87" s="72">
        <f t="shared" si="59"/>
        <v>192.99629215467013</v>
      </c>
      <c r="V87" s="72">
        <f t="shared" si="60"/>
        <v>198.24613030427872</v>
      </c>
      <c r="W87" s="72">
        <f t="shared" si="61"/>
        <v>206.06791830969337</v>
      </c>
      <c r="X87" s="72">
        <f t="shared" si="62"/>
        <v>235.53646047907716</v>
      </c>
      <c r="Y87" s="72">
        <f t="shared" si="63"/>
        <v>219.18074274615972</v>
      </c>
      <c r="Z87" s="72">
        <f t="shared" si="64"/>
        <v>227.61461950444354</v>
      </c>
      <c r="AA87" s="72">
        <f t="shared" si="65"/>
        <v>241.79859925843093</v>
      </c>
      <c r="AB87" s="72">
        <f t="shared" si="66"/>
        <v>241.06880113001</v>
      </c>
      <c r="AC87" s="72">
        <f t="shared" si="67"/>
        <v>266.15266906009066</v>
      </c>
      <c r="AD87" s="72">
        <f t="shared" si="68"/>
        <v>299.80577953033958</v>
      </c>
      <c r="AE87" s="72">
        <f t="shared" si="69"/>
        <v>296.66882467188509</v>
      </c>
      <c r="AF87" s="72">
        <f t="shared" si="45"/>
        <v>308.4809605085045</v>
      </c>
      <c r="AG87" s="73">
        <f t="shared" si="45"/>
        <v>316.90306632923313</v>
      </c>
      <c r="AH87" s="62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50"/>
      <c r="C88" s="5" t="s">
        <v>199</v>
      </c>
      <c r="D88">
        <v>16895</v>
      </c>
      <c r="E88">
        <v>26338</v>
      </c>
      <c r="F88">
        <v>32672</v>
      </c>
      <c r="G88">
        <v>33559</v>
      </c>
      <c r="H88">
        <v>34890</v>
      </c>
      <c r="I88">
        <v>39894</v>
      </c>
      <c r="J88">
        <v>37101</v>
      </c>
      <c r="K88">
        <v>38515</v>
      </c>
      <c r="L88">
        <v>40918</v>
      </c>
      <c r="M88">
        <v>40784</v>
      </c>
      <c r="N88">
        <v>45046</v>
      </c>
      <c r="O88">
        <v>50761</v>
      </c>
      <c r="P88">
        <v>50230</v>
      </c>
      <c r="Q88">
        <v>52230</v>
      </c>
      <c r="R88">
        <v>53656</v>
      </c>
      <c r="S88" s="59">
        <f>100</f>
        <v>100</v>
      </c>
      <c r="T88" s="74">
        <f t="shared" si="58"/>
        <v>155.89227582124889</v>
      </c>
      <c r="U88" s="74">
        <f t="shared" si="59"/>
        <v>193.38265759100327</v>
      </c>
      <c r="V88" s="74">
        <f t="shared" si="60"/>
        <v>198.63273157738976</v>
      </c>
      <c r="W88" s="74">
        <f t="shared" si="61"/>
        <v>206.51080201242971</v>
      </c>
      <c r="X88" s="74">
        <f t="shared" si="62"/>
        <v>236.12903225806451</v>
      </c>
      <c r="Y88" s="74">
        <f t="shared" si="63"/>
        <v>219.59751405741343</v>
      </c>
      <c r="Z88" s="74">
        <f t="shared" si="64"/>
        <v>227.9668540988458</v>
      </c>
      <c r="AA88" s="74">
        <f t="shared" si="65"/>
        <v>242.18999704054454</v>
      </c>
      <c r="AB88" s="74">
        <f t="shared" si="66"/>
        <v>241.39686297721218</v>
      </c>
      <c r="AC88" s="74">
        <f t="shared" si="67"/>
        <v>266.62326131991716</v>
      </c>
      <c r="AD88" s="74">
        <f t="shared" si="68"/>
        <v>300.44983722994971</v>
      </c>
      <c r="AE88" s="74">
        <f t="shared" si="69"/>
        <v>297.30689553122227</v>
      </c>
      <c r="AF88" s="74">
        <f t="shared" si="45"/>
        <v>309.14471737200353</v>
      </c>
      <c r="AG88" s="75">
        <f t="shared" si="45"/>
        <v>317.58508434448061</v>
      </c>
      <c r="AH88" s="240"/>
      <c r="AI88" s="241"/>
      <c r="AJ88" s="241"/>
      <c r="AK88" s="241"/>
      <c r="AL88" s="241"/>
      <c r="AM88" s="241"/>
      <c r="AN88" s="241"/>
      <c r="AO88" s="241"/>
      <c r="AP88" s="241"/>
      <c r="AQ88" s="241"/>
      <c r="AR88" s="241"/>
      <c r="AS88" s="241"/>
      <c r="AT88" s="241"/>
      <c r="AU88" s="241"/>
      <c r="AV88" s="242"/>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75"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customWidth="1"/>
    <col min="47" max="47" width="5.42578125" style="11" customWidth="1"/>
    <col min="48"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51" t="s">
        <v>178</v>
      </c>
      <c r="V5" s="351"/>
      <c r="W5" s="351"/>
      <c r="X5" s="159"/>
      <c r="Y5" s="160"/>
      <c r="Z5" s="351" t="s">
        <v>179</v>
      </c>
      <c r="AA5" s="351"/>
      <c r="AB5" s="351"/>
      <c r="AH5" s="352" t="s">
        <v>180</v>
      </c>
      <c r="AI5" s="352"/>
      <c r="AJ5" s="352"/>
      <c r="AK5" s="352"/>
      <c r="AQ5" s="150"/>
      <c r="AR5" s="150"/>
      <c r="AS5" s="150"/>
      <c r="AT5" s="150"/>
    </row>
    <row r="6" spans="1:48">
      <c r="B6" s="11"/>
      <c r="E6" s="14"/>
      <c r="F6" s="154" t="s">
        <v>181</v>
      </c>
      <c r="S6" s="157"/>
      <c r="T6" s="156"/>
      <c r="U6" s="159" t="s">
        <v>182</v>
      </c>
      <c r="V6" s="159"/>
      <c r="W6" s="159"/>
      <c r="X6" s="159"/>
      <c r="Y6" s="161"/>
      <c r="Z6" s="159" t="s">
        <v>183</v>
      </c>
      <c r="AA6" s="159"/>
      <c r="AB6" s="159"/>
      <c r="AH6" s="632" t="s">
        <v>184</v>
      </c>
      <c r="AI6" s="633"/>
      <c r="AJ6" s="633"/>
      <c r="AK6" s="633"/>
      <c r="AL6" s="618"/>
      <c r="AM6" s="618" t="s">
        <v>185</v>
      </c>
      <c r="AN6" s="618"/>
      <c r="AO6" s="618"/>
      <c r="AP6" s="619"/>
      <c r="AQ6" s="150"/>
      <c r="AR6" s="150"/>
      <c r="AS6" s="150"/>
      <c r="AT6" s="150"/>
    </row>
    <row r="7" spans="1:48">
      <c r="E7" s="15"/>
      <c r="F7" s="154" t="s">
        <v>186</v>
      </c>
      <c r="AH7" s="620" t="s">
        <v>187</v>
      </c>
      <c r="AI7" s="621"/>
      <c r="AJ7" s="621"/>
      <c r="AK7" s="621"/>
      <c r="AL7" s="621"/>
      <c r="AM7" s="621" t="s">
        <v>188</v>
      </c>
      <c r="AN7" s="621"/>
      <c r="AO7" s="621"/>
      <c r="AP7" s="62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23" t="s">
        <v>189</v>
      </c>
      <c r="AI8" s="624"/>
      <c r="AJ8" s="624"/>
      <c r="AK8" s="624"/>
      <c r="AL8" s="624"/>
      <c r="AM8" s="625"/>
      <c r="AN8" s="625"/>
      <c r="AO8" s="625"/>
      <c r="AP8" s="62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21"/>
      <c r="AI9" s="621"/>
      <c r="AJ9" s="621"/>
      <c r="AK9" s="621"/>
      <c r="AL9" s="621"/>
      <c r="AM9" s="634"/>
      <c r="AN9" s="634"/>
      <c r="AO9" s="634"/>
      <c r="AP9" s="634"/>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8"/>
      <c r="T11" s="71"/>
      <c r="U11" s="71"/>
      <c r="V11" s="71"/>
      <c r="W11" s="71"/>
      <c r="X11" s="71"/>
      <c r="Y11" s="71"/>
      <c r="Z11" s="71"/>
      <c r="AA11" s="71"/>
      <c r="AB11" s="71"/>
      <c r="AC11" s="71"/>
      <c r="AD11" s="71"/>
      <c r="AE11" s="71"/>
      <c r="AF11" s="71"/>
      <c r="AG11" s="76"/>
      <c r="AH11" s="635"/>
      <c r="AI11" s="223"/>
      <c r="AJ11" s="223"/>
      <c r="AK11" s="223"/>
      <c r="AL11" s="223"/>
      <c r="AM11" s="223"/>
      <c r="AN11" s="223"/>
      <c r="AO11" s="223"/>
      <c r="AP11" s="223"/>
      <c r="AQ11" s="223"/>
      <c r="AR11" s="223"/>
      <c r="AS11" s="223"/>
      <c r="AT11" s="223"/>
      <c r="AU11" s="223"/>
      <c r="AV11" s="224"/>
    </row>
    <row r="12" spans="1:48" ht="15" customHeight="1">
      <c r="B12" s="349" t="s">
        <v>215</v>
      </c>
      <c r="C12" s="7" t="s">
        <v>194</v>
      </c>
      <c r="D12" s="212">
        <v>0</v>
      </c>
      <c r="E12" s="212">
        <v>0</v>
      </c>
      <c r="F12" s="213">
        <v>0</v>
      </c>
      <c r="G12" s="213">
        <v>0</v>
      </c>
      <c r="H12" s="213">
        <v>0</v>
      </c>
      <c r="I12" s="212">
        <v>0</v>
      </c>
      <c r="J12" s="212">
        <v>0</v>
      </c>
      <c r="K12" s="212">
        <v>0</v>
      </c>
      <c r="L12" s="212">
        <v>0</v>
      </c>
      <c r="M12" s="212">
        <v>0</v>
      </c>
      <c r="N12" s="212">
        <v>0</v>
      </c>
      <c r="O12" s="212">
        <v>0</v>
      </c>
      <c r="P12" s="213">
        <v>0</v>
      </c>
      <c r="Q12" s="213">
        <v>0</v>
      </c>
      <c r="R12" s="213">
        <v>0</v>
      </c>
      <c r="S12" s="628">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629">
        <v>1</v>
      </c>
      <c r="AI12" s="234">
        <v>1</v>
      </c>
      <c r="AJ12" s="234">
        <v>4</v>
      </c>
      <c r="AK12" s="234">
        <v>4</v>
      </c>
      <c r="AL12" s="234">
        <v>4</v>
      </c>
      <c r="AM12" s="234">
        <v>1</v>
      </c>
      <c r="AN12" s="234">
        <v>1</v>
      </c>
      <c r="AO12" s="234">
        <v>1</v>
      </c>
      <c r="AP12" s="234">
        <v>1</v>
      </c>
      <c r="AQ12" s="234">
        <v>1</v>
      </c>
      <c r="AR12" s="234">
        <v>1</v>
      </c>
      <c r="AS12" s="234">
        <v>1</v>
      </c>
      <c r="AT12" s="234">
        <v>4</v>
      </c>
      <c r="AU12" s="234">
        <v>6</v>
      </c>
      <c r="AV12" s="236">
        <v>7</v>
      </c>
    </row>
    <row r="13" spans="1:48" ht="14.45">
      <c r="B13" s="630"/>
      <c r="C13" s="1" t="s">
        <v>195</v>
      </c>
      <c r="D13" s="212">
        <v>0</v>
      </c>
      <c r="E13" s="212">
        <v>0</v>
      </c>
      <c r="F13" s="212">
        <v>0</v>
      </c>
      <c r="G13" s="212">
        <v>0</v>
      </c>
      <c r="H13" s="213">
        <v>0</v>
      </c>
      <c r="I13" s="212">
        <v>0</v>
      </c>
      <c r="J13" s="212">
        <v>0</v>
      </c>
      <c r="K13" s="212">
        <v>0</v>
      </c>
      <c r="L13" s="212">
        <v>0</v>
      </c>
      <c r="M13" s="212">
        <v>0</v>
      </c>
      <c r="N13" s="212">
        <v>0</v>
      </c>
      <c r="O13" s="212">
        <v>0</v>
      </c>
      <c r="P13" s="213">
        <v>0</v>
      </c>
      <c r="Q13" s="213">
        <v>0</v>
      </c>
      <c r="R13" s="213">
        <v>0</v>
      </c>
      <c r="S13" s="628">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629">
        <v>1</v>
      </c>
      <c r="AI13" s="234">
        <v>1</v>
      </c>
      <c r="AJ13" s="234">
        <v>1</v>
      </c>
      <c r="AK13" s="234">
        <v>1</v>
      </c>
      <c r="AL13" s="234">
        <v>4</v>
      </c>
      <c r="AM13" s="234">
        <v>1</v>
      </c>
      <c r="AN13" s="234">
        <v>1</v>
      </c>
      <c r="AO13" s="234">
        <v>1</v>
      </c>
      <c r="AP13" s="234">
        <v>1</v>
      </c>
      <c r="AQ13" s="234">
        <v>1</v>
      </c>
      <c r="AR13" s="234">
        <v>1</v>
      </c>
      <c r="AS13" s="234">
        <v>1</v>
      </c>
      <c r="AT13" s="234">
        <v>4</v>
      </c>
      <c r="AU13" s="234">
        <v>6</v>
      </c>
      <c r="AV13" s="236">
        <v>7</v>
      </c>
    </row>
    <row r="14" spans="1:48" ht="14.45">
      <c r="B14" s="630"/>
      <c r="C14" s="1" t="s">
        <v>196</v>
      </c>
      <c r="D14" s="212">
        <v>0</v>
      </c>
      <c r="E14" s="212">
        <v>0</v>
      </c>
      <c r="F14" s="212">
        <v>0</v>
      </c>
      <c r="G14" s="212">
        <v>0</v>
      </c>
      <c r="H14" s="212">
        <v>0</v>
      </c>
      <c r="I14" s="212">
        <v>0</v>
      </c>
      <c r="J14" s="212">
        <v>0</v>
      </c>
      <c r="K14" s="212">
        <v>0</v>
      </c>
      <c r="L14" s="212">
        <v>0</v>
      </c>
      <c r="M14" s="212">
        <v>0</v>
      </c>
      <c r="N14" s="212">
        <v>0</v>
      </c>
      <c r="O14" s="212">
        <v>0</v>
      </c>
      <c r="P14" s="213">
        <v>0</v>
      </c>
      <c r="Q14" s="213">
        <v>0</v>
      </c>
      <c r="R14" s="213">
        <v>0</v>
      </c>
      <c r="S14" s="628">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629">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30"/>
      <c r="C15" s="1" t="s">
        <v>197</v>
      </c>
      <c r="D15" s="212">
        <v>0</v>
      </c>
      <c r="E15" s="212">
        <v>0</v>
      </c>
      <c r="F15" s="212">
        <v>0</v>
      </c>
      <c r="G15" s="212">
        <v>0</v>
      </c>
      <c r="H15" s="212">
        <v>0</v>
      </c>
      <c r="I15" s="212">
        <v>0</v>
      </c>
      <c r="J15" s="212">
        <v>0</v>
      </c>
      <c r="K15" s="212">
        <v>0</v>
      </c>
      <c r="L15" s="212">
        <v>0</v>
      </c>
      <c r="M15" s="212">
        <v>0</v>
      </c>
      <c r="N15" s="212">
        <v>0</v>
      </c>
      <c r="O15" s="212">
        <v>0</v>
      </c>
      <c r="P15" s="213">
        <v>0</v>
      </c>
      <c r="Q15" s="213">
        <v>0</v>
      </c>
      <c r="R15" s="213">
        <v>0</v>
      </c>
      <c r="S15" s="628">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29">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30"/>
      <c r="C16" s="1" t="s">
        <v>198</v>
      </c>
      <c r="D16" s="212">
        <v>0</v>
      </c>
      <c r="E16" s="212">
        <v>0</v>
      </c>
      <c r="F16" s="213">
        <v>0</v>
      </c>
      <c r="G16" s="213">
        <v>0</v>
      </c>
      <c r="H16" s="213">
        <v>0</v>
      </c>
      <c r="I16" s="212">
        <v>0</v>
      </c>
      <c r="J16" s="212">
        <v>0</v>
      </c>
      <c r="K16" s="212">
        <v>0</v>
      </c>
      <c r="L16" s="212">
        <v>0</v>
      </c>
      <c r="M16" s="212">
        <v>0</v>
      </c>
      <c r="N16" s="212">
        <v>0</v>
      </c>
      <c r="O16" s="212">
        <v>0</v>
      </c>
      <c r="P16" s="213">
        <v>0</v>
      </c>
      <c r="Q16" s="213">
        <v>0</v>
      </c>
      <c r="R16" s="213">
        <v>0</v>
      </c>
      <c r="S16" s="628">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629">
        <v>1</v>
      </c>
      <c r="AI16" s="234">
        <v>1</v>
      </c>
      <c r="AJ16" s="234">
        <v>4</v>
      </c>
      <c r="AK16" s="234">
        <v>4</v>
      </c>
      <c r="AL16" s="234">
        <v>4</v>
      </c>
      <c r="AM16" s="234">
        <v>1</v>
      </c>
      <c r="AN16" s="234">
        <v>1</v>
      </c>
      <c r="AO16" s="234">
        <v>1</v>
      </c>
      <c r="AP16" s="234">
        <v>1</v>
      </c>
      <c r="AQ16" s="234">
        <v>1</v>
      </c>
      <c r="AR16" s="234">
        <v>1</v>
      </c>
      <c r="AS16" s="234">
        <v>1</v>
      </c>
      <c r="AT16" s="234">
        <v>4</v>
      </c>
      <c r="AU16" s="234">
        <v>6</v>
      </c>
      <c r="AV16" s="236">
        <v>7</v>
      </c>
    </row>
    <row r="17" spans="2:48" ht="14.45">
      <c r="B17" s="348"/>
      <c r="C17" s="8" t="s">
        <v>199</v>
      </c>
      <c r="D17">
        <v>0</v>
      </c>
      <c r="E17">
        <v>0</v>
      </c>
      <c r="F17">
        <v>0</v>
      </c>
      <c r="G17">
        <v>0</v>
      </c>
      <c r="H17">
        <v>0</v>
      </c>
      <c r="I17">
        <v>0</v>
      </c>
      <c r="J17">
        <v>0</v>
      </c>
      <c r="K17">
        <v>0</v>
      </c>
      <c r="L17">
        <v>0</v>
      </c>
      <c r="M17">
        <v>0</v>
      </c>
      <c r="N17">
        <v>0</v>
      </c>
      <c r="O17">
        <v>0</v>
      </c>
      <c r="P17">
        <v>0</v>
      </c>
      <c r="Q17">
        <v>0</v>
      </c>
      <c r="R17">
        <v>0</v>
      </c>
      <c r="S17" s="628">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7"/>
      <c r="AI17" s="238"/>
      <c r="AJ17" s="238"/>
      <c r="AK17" s="238"/>
      <c r="AL17" s="238"/>
      <c r="AM17" s="238"/>
      <c r="AN17" s="238"/>
      <c r="AO17" s="238"/>
      <c r="AP17" s="238"/>
      <c r="AQ17" s="238"/>
      <c r="AR17" s="238"/>
      <c r="AS17" s="238"/>
      <c r="AT17" s="238"/>
      <c r="AU17" s="238"/>
      <c r="AV17" s="239"/>
    </row>
    <row r="18" spans="2:48" ht="15" customHeight="1">
      <c r="B18" s="349" t="s">
        <v>216</v>
      </c>
      <c r="C18" s="1" t="s">
        <v>194</v>
      </c>
      <c r="D18" s="213">
        <v>0</v>
      </c>
      <c r="E18" s="212">
        <v>0</v>
      </c>
      <c r="F18" s="212">
        <v>0</v>
      </c>
      <c r="G18" s="212">
        <v>0</v>
      </c>
      <c r="H18" s="212">
        <v>0</v>
      </c>
      <c r="I18" s="212">
        <v>0</v>
      </c>
      <c r="J18" s="212">
        <v>0</v>
      </c>
      <c r="K18" s="212">
        <v>0</v>
      </c>
      <c r="L18" s="212">
        <v>0</v>
      </c>
      <c r="M18" s="212">
        <v>0</v>
      </c>
      <c r="N18" s="212">
        <v>0</v>
      </c>
      <c r="O18" s="212">
        <v>0</v>
      </c>
      <c r="P18" s="213">
        <v>0</v>
      </c>
      <c r="Q18" s="213">
        <v>0</v>
      </c>
      <c r="R18" s="213">
        <v>0</v>
      </c>
      <c r="S18" s="628">
        <f>100</f>
        <v>100</v>
      </c>
      <c r="T18" s="72" t="e">
        <f t="shared" si="3"/>
        <v>#DIV/0!</v>
      </c>
      <c r="U18" s="72" t="e">
        <f t="shared" si="4"/>
        <v>#DIV/0!</v>
      </c>
      <c r="V18" s="72" t="e">
        <f t="shared" si="5"/>
        <v>#DIV/0!</v>
      </c>
      <c r="W18" s="72" t="e">
        <f t="shared" si="6"/>
        <v>#DIV/0!</v>
      </c>
      <c r="X18" s="72" t="e">
        <f t="shared" si="7"/>
        <v>#DIV/0!</v>
      </c>
      <c r="Y18" s="72" t="e">
        <f t="shared" si="8"/>
        <v>#DIV/0!</v>
      </c>
      <c r="Z18" s="72" t="e">
        <f t="shared" si="9"/>
        <v>#DIV/0!</v>
      </c>
      <c r="AA18" s="72" t="e">
        <f t="shared" si="10"/>
        <v>#DIV/0!</v>
      </c>
      <c r="AB18" s="72" t="e">
        <f t="shared" si="10"/>
        <v>#DIV/0!</v>
      </c>
      <c r="AC18" s="72" t="e">
        <f t="shared" si="10"/>
        <v>#DIV/0!</v>
      </c>
      <c r="AD18" s="72" t="e">
        <f t="shared" si="10"/>
        <v>#DIV/0!</v>
      </c>
      <c r="AE18" s="72" t="e">
        <f t="shared" ref="AE18:AG18" si="16">P18*100/$D18</f>
        <v>#DIV/0!</v>
      </c>
      <c r="AF18" s="72" t="e">
        <f t="shared" si="16"/>
        <v>#DIV/0!</v>
      </c>
      <c r="AG18" s="73" t="e">
        <f t="shared" si="16"/>
        <v>#DIV/0!</v>
      </c>
      <c r="AH18" s="629">
        <v>4</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30"/>
      <c r="C19" s="1" t="s">
        <v>195</v>
      </c>
      <c r="D19" s="212">
        <v>0</v>
      </c>
      <c r="E19" s="212">
        <v>0</v>
      </c>
      <c r="F19" s="212">
        <v>0</v>
      </c>
      <c r="G19" s="212">
        <v>0</v>
      </c>
      <c r="H19" s="212">
        <v>0</v>
      </c>
      <c r="I19" s="212">
        <v>0</v>
      </c>
      <c r="J19" s="212">
        <v>0</v>
      </c>
      <c r="K19" s="212">
        <v>0</v>
      </c>
      <c r="L19" s="212">
        <v>0</v>
      </c>
      <c r="M19" s="212">
        <v>0</v>
      </c>
      <c r="N19" s="212">
        <v>0</v>
      </c>
      <c r="O19" s="212">
        <v>0</v>
      </c>
      <c r="P19" s="213">
        <v>0</v>
      </c>
      <c r="Q19" s="213">
        <v>0</v>
      </c>
      <c r="R19" s="213">
        <v>0</v>
      </c>
      <c r="S19" s="628">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62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30"/>
      <c r="C20" s="1" t="s">
        <v>196</v>
      </c>
      <c r="D20" s="212">
        <v>0</v>
      </c>
      <c r="E20" s="212">
        <v>0</v>
      </c>
      <c r="F20" s="212">
        <v>0</v>
      </c>
      <c r="G20" s="212">
        <v>0</v>
      </c>
      <c r="H20" s="212">
        <v>0</v>
      </c>
      <c r="I20" s="212">
        <v>0</v>
      </c>
      <c r="J20" s="212">
        <v>0</v>
      </c>
      <c r="K20" s="212">
        <v>0</v>
      </c>
      <c r="L20" s="212">
        <v>0</v>
      </c>
      <c r="M20" s="212">
        <v>0</v>
      </c>
      <c r="N20" s="212">
        <v>0</v>
      </c>
      <c r="O20" s="212">
        <v>0</v>
      </c>
      <c r="P20" s="213">
        <v>0</v>
      </c>
      <c r="Q20" s="213">
        <v>0</v>
      </c>
      <c r="R20" s="213">
        <v>0</v>
      </c>
      <c r="S20" s="628">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629">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30"/>
      <c r="C21" s="1" t="s">
        <v>197</v>
      </c>
      <c r="D21" s="212">
        <v>0</v>
      </c>
      <c r="E21" s="212">
        <v>0</v>
      </c>
      <c r="F21" s="212">
        <v>0</v>
      </c>
      <c r="G21" s="212">
        <v>0</v>
      </c>
      <c r="H21" s="212">
        <v>0</v>
      </c>
      <c r="I21" s="212">
        <v>0</v>
      </c>
      <c r="J21" s="212">
        <v>0</v>
      </c>
      <c r="K21" s="212">
        <v>0</v>
      </c>
      <c r="L21" s="212">
        <v>0</v>
      </c>
      <c r="M21" s="212">
        <v>0</v>
      </c>
      <c r="N21" s="212">
        <v>0</v>
      </c>
      <c r="O21" s="212">
        <v>0</v>
      </c>
      <c r="P21" s="213">
        <v>0</v>
      </c>
      <c r="Q21" s="213">
        <v>0</v>
      </c>
      <c r="R21" s="213">
        <v>0</v>
      </c>
      <c r="S21" s="628">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62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30"/>
      <c r="C22" s="1" t="s">
        <v>198</v>
      </c>
      <c r="D22" s="213">
        <v>0</v>
      </c>
      <c r="E22" s="212">
        <v>0</v>
      </c>
      <c r="F22" s="212">
        <v>0</v>
      </c>
      <c r="G22" s="212">
        <v>0</v>
      </c>
      <c r="H22" s="212">
        <v>0</v>
      </c>
      <c r="I22" s="212">
        <v>0</v>
      </c>
      <c r="J22" s="212">
        <v>0</v>
      </c>
      <c r="K22" s="212">
        <v>0</v>
      </c>
      <c r="L22" s="212">
        <v>0</v>
      </c>
      <c r="M22" s="212">
        <v>0</v>
      </c>
      <c r="N22" s="212">
        <v>0</v>
      </c>
      <c r="O22" s="212">
        <v>0</v>
      </c>
      <c r="P22" s="213">
        <v>0</v>
      </c>
      <c r="Q22" s="213">
        <v>0</v>
      </c>
      <c r="R22" s="213">
        <v>0</v>
      </c>
      <c r="S22" s="628">
        <f>100</f>
        <v>100</v>
      </c>
      <c r="T22" s="72" t="e">
        <f t="shared" si="3"/>
        <v>#DIV/0!</v>
      </c>
      <c r="U22" s="72" t="e">
        <f t="shared" si="4"/>
        <v>#DIV/0!</v>
      </c>
      <c r="V22" s="72" t="e">
        <f t="shared" si="5"/>
        <v>#DIV/0!</v>
      </c>
      <c r="W22" s="72" t="e">
        <f t="shared" si="6"/>
        <v>#DIV/0!</v>
      </c>
      <c r="X22" s="72" t="e">
        <f t="shared" si="7"/>
        <v>#DIV/0!</v>
      </c>
      <c r="Y22" s="72" t="e">
        <f t="shared" si="8"/>
        <v>#DIV/0!</v>
      </c>
      <c r="Z22" s="72" t="e">
        <f t="shared" si="9"/>
        <v>#DIV/0!</v>
      </c>
      <c r="AA22" s="72" t="e">
        <f t="shared" si="10"/>
        <v>#DIV/0!</v>
      </c>
      <c r="AB22" s="72" t="e">
        <f t="shared" si="10"/>
        <v>#DIV/0!</v>
      </c>
      <c r="AC22" s="72" t="e">
        <f t="shared" si="10"/>
        <v>#DIV/0!</v>
      </c>
      <c r="AD22" s="72" t="e">
        <f t="shared" si="10"/>
        <v>#DIV/0!</v>
      </c>
      <c r="AE22" s="72" t="e">
        <f t="shared" ref="AE22:AG22" si="20">P22*100/$D22</f>
        <v>#DIV/0!</v>
      </c>
      <c r="AF22" s="72" t="e">
        <f t="shared" si="20"/>
        <v>#DIV/0!</v>
      </c>
      <c r="AG22" s="73" t="e">
        <f t="shared" si="20"/>
        <v>#DIV/0!</v>
      </c>
      <c r="AH22" s="629">
        <v>4</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348"/>
      <c r="C23" s="1" t="s">
        <v>199</v>
      </c>
      <c r="D23">
        <v>0</v>
      </c>
      <c r="E23">
        <v>0</v>
      </c>
      <c r="F23">
        <v>0</v>
      </c>
      <c r="G23">
        <v>0</v>
      </c>
      <c r="H23">
        <v>0</v>
      </c>
      <c r="I23">
        <v>0</v>
      </c>
      <c r="J23">
        <v>0</v>
      </c>
      <c r="K23">
        <v>0</v>
      </c>
      <c r="L23">
        <v>0</v>
      </c>
      <c r="M23">
        <v>0</v>
      </c>
      <c r="N23">
        <v>0</v>
      </c>
      <c r="O23">
        <v>0</v>
      </c>
      <c r="P23">
        <v>0</v>
      </c>
      <c r="Q23">
        <v>0</v>
      </c>
      <c r="R23">
        <v>0</v>
      </c>
      <c r="S23" s="628">
        <f>100</f>
        <v>100</v>
      </c>
      <c r="T23" s="72" t="e">
        <f t="shared" si="3"/>
        <v>#DIV/0!</v>
      </c>
      <c r="U23" s="72" t="e">
        <f t="shared" si="4"/>
        <v>#DIV/0!</v>
      </c>
      <c r="V23" s="72" t="e">
        <f t="shared" si="5"/>
        <v>#DIV/0!</v>
      </c>
      <c r="W23" s="72" t="e">
        <f t="shared" si="6"/>
        <v>#DIV/0!</v>
      </c>
      <c r="X23" s="72" t="e">
        <f t="shared" si="7"/>
        <v>#DIV/0!</v>
      </c>
      <c r="Y23" s="72" t="e">
        <f t="shared" si="8"/>
        <v>#DIV/0!</v>
      </c>
      <c r="Z23" s="72" t="e">
        <f t="shared" si="9"/>
        <v>#DIV/0!</v>
      </c>
      <c r="AA23" s="72" t="e">
        <f t="shared" si="10"/>
        <v>#DIV/0!</v>
      </c>
      <c r="AB23" s="72" t="e">
        <f t="shared" si="10"/>
        <v>#DIV/0!</v>
      </c>
      <c r="AC23" s="72" t="e">
        <f t="shared" si="10"/>
        <v>#DIV/0!</v>
      </c>
      <c r="AD23" s="72" t="e">
        <f t="shared" si="10"/>
        <v>#DIV/0!</v>
      </c>
      <c r="AE23" s="72" t="e">
        <f t="shared" ref="AE23:AG23" si="21">P23*100/$D23</f>
        <v>#DIV/0!</v>
      </c>
      <c r="AF23" s="72" t="e">
        <f t="shared" si="21"/>
        <v>#DIV/0!</v>
      </c>
      <c r="AG23" s="73" t="e">
        <f t="shared" si="21"/>
        <v>#DIV/0!</v>
      </c>
      <c r="AH23" s="237"/>
      <c r="AI23" s="238"/>
      <c r="AJ23" s="238"/>
      <c r="AK23" s="238"/>
      <c r="AL23" s="238"/>
      <c r="AM23" s="238"/>
      <c r="AN23" s="238"/>
      <c r="AO23" s="238"/>
      <c r="AP23" s="238"/>
      <c r="AQ23" s="238"/>
      <c r="AR23" s="238"/>
      <c r="AS23" s="238"/>
      <c r="AT23" s="238"/>
      <c r="AU23" s="238"/>
      <c r="AV23" s="239"/>
    </row>
    <row r="24" spans="2:48" ht="15" customHeight="1">
      <c r="B24" s="349" t="s">
        <v>217</v>
      </c>
      <c r="C24" s="7" t="s">
        <v>194</v>
      </c>
      <c r="D24" s="213">
        <v>0</v>
      </c>
      <c r="E24" s="213">
        <v>0</v>
      </c>
      <c r="F24" s="213">
        <v>0</v>
      </c>
      <c r="G24" s="213">
        <v>0</v>
      </c>
      <c r="H24" s="212">
        <v>0</v>
      </c>
      <c r="I24" s="212">
        <v>0</v>
      </c>
      <c r="J24" s="212">
        <v>0</v>
      </c>
      <c r="K24" s="212">
        <v>0</v>
      </c>
      <c r="L24" s="212">
        <v>0</v>
      </c>
      <c r="M24" s="212">
        <v>0</v>
      </c>
      <c r="N24" s="212">
        <v>0</v>
      </c>
      <c r="O24" s="212">
        <v>0</v>
      </c>
      <c r="P24" s="213">
        <v>0</v>
      </c>
      <c r="Q24" s="213">
        <v>0</v>
      </c>
      <c r="R24" s="213">
        <v>0</v>
      </c>
      <c r="S24" s="628">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629">
        <v>4</v>
      </c>
      <c r="AI24" s="234">
        <v>4</v>
      </c>
      <c r="AJ24" s="234">
        <v>4</v>
      </c>
      <c r="AK24" s="234">
        <v>4</v>
      </c>
      <c r="AL24" s="234">
        <v>1</v>
      </c>
      <c r="AM24" s="234">
        <v>1</v>
      </c>
      <c r="AN24" s="234">
        <v>1</v>
      </c>
      <c r="AO24" s="234">
        <v>1</v>
      </c>
      <c r="AP24" s="234">
        <v>1</v>
      </c>
      <c r="AQ24" s="234">
        <v>1</v>
      </c>
      <c r="AR24" s="234">
        <v>1</v>
      </c>
      <c r="AS24" s="234">
        <v>1</v>
      </c>
      <c r="AT24" s="234">
        <v>4</v>
      </c>
      <c r="AU24" s="234">
        <v>6</v>
      </c>
      <c r="AV24" s="236">
        <v>7</v>
      </c>
    </row>
    <row r="25" spans="2:48" ht="14.45">
      <c r="B25" s="630"/>
      <c r="C25" s="1" t="s">
        <v>195</v>
      </c>
      <c r="D25" s="212">
        <v>0</v>
      </c>
      <c r="E25" s="212">
        <v>0</v>
      </c>
      <c r="F25" s="212">
        <v>0</v>
      </c>
      <c r="G25" s="212">
        <v>0</v>
      </c>
      <c r="H25" s="212">
        <v>0</v>
      </c>
      <c r="I25" s="212">
        <v>0</v>
      </c>
      <c r="J25" s="212">
        <v>0</v>
      </c>
      <c r="K25" s="212">
        <v>0</v>
      </c>
      <c r="L25" s="212">
        <v>0</v>
      </c>
      <c r="M25" s="212">
        <v>0</v>
      </c>
      <c r="N25" s="212">
        <v>0</v>
      </c>
      <c r="O25" s="212">
        <v>0</v>
      </c>
      <c r="P25" s="213">
        <v>0</v>
      </c>
      <c r="Q25" s="213">
        <v>0</v>
      </c>
      <c r="R25" s="213">
        <v>0</v>
      </c>
      <c r="S25" s="628">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62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30"/>
      <c r="C26" s="1" t="s">
        <v>196</v>
      </c>
      <c r="D26" s="212">
        <v>0</v>
      </c>
      <c r="E26" s="212">
        <v>0</v>
      </c>
      <c r="F26" s="212">
        <v>0</v>
      </c>
      <c r="G26" s="212">
        <v>0</v>
      </c>
      <c r="H26" s="212">
        <v>0</v>
      </c>
      <c r="I26" s="212">
        <v>0</v>
      </c>
      <c r="J26" s="212">
        <v>0</v>
      </c>
      <c r="K26" s="212">
        <v>0</v>
      </c>
      <c r="L26" s="212">
        <v>0</v>
      </c>
      <c r="M26" s="212">
        <v>0</v>
      </c>
      <c r="N26" s="212">
        <v>0</v>
      </c>
      <c r="O26" s="212">
        <v>0</v>
      </c>
      <c r="P26" s="213">
        <v>0</v>
      </c>
      <c r="Q26" s="213">
        <v>0</v>
      </c>
      <c r="R26" s="213">
        <v>0</v>
      </c>
      <c r="S26" s="628">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62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30"/>
      <c r="C27" s="1" t="s">
        <v>197</v>
      </c>
      <c r="D27" s="212">
        <v>0</v>
      </c>
      <c r="E27" s="212">
        <v>0</v>
      </c>
      <c r="F27" s="212">
        <v>0</v>
      </c>
      <c r="G27" s="212">
        <v>0</v>
      </c>
      <c r="H27" s="212">
        <v>0</v>
      </c>
      <c r="I27" s="212">
        <v>0</v>
      </c>
      <c r="J27" s="212">
        <v>0</v>
      </c>
      <c r="K27" s="212">
        <v>0</v>
      </c>
      <c r="L27" s="212">
        <v>0</v>
      </c>
      <c r="M27" s="212">
        <v>0</v>
      </c>
      <c r="N27" s="212">
        <v>0</v>
      </c>
      <c r="O27" s="212">
        <v>0</v>
      </c>
      <c r="P27" s="213">
        <v>0</v>
      </c>
      <c r="Q27" s="213">
        <v>0</v>
      </c>
      <c r="R27" s="213">
        <v>0</v>
      </c>
      <c r="S27" s="628">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2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30"/>
      <c r="C28" s="1" t="s">
        <v>198</v>
      </c>
      <c r="D28" s="213">
        <v>0</v>
      </c>
      <c r="E28" s="213">
        <v>0</v>
      </c>
      <c r="F28" s="213">
        <v>0</v>
      </c>
      <c r="G28" s="213">
        <v>0</v>
      </c>
      <c r="H28" s="212">
        <v>0</v>
      </c>
      <c r="I28" s="212">
        <v>0</v>
      </c>
      <c r="J28" s="212">
        <v>0</v>
      </c>
      <c r="K28" s="212">
        <v>0</v>
      </c>
      <c r="L28" s="212">
        <v>0</v>
      </c>
      <c r="M28" s="212">
        <v>0</v>
      </c>
      <c r="N28" s="212">
        <v>0</v>
      </c>
      <c r="O28" s="212">
        <v>0</v>
      </c>
      <c r="P28" s="213">
        <v>0</v>
      </c>
      <c r="Q28" s="213">
        <v>0</v>
      </c>
      <c r="R28" s="213">
        <v>0</v>
      </c>
      <c r="S28" s="628">
        <f>100</f>
        <v>100</v>
      </c>
      <c r="T28" s="72" t="e">
        <f t="shared" si="3"/>
        <v>#DIV/0!</v>
      </c>
      <c r="U28" s="72" t="e">
        <f t="shared" si="4"/>
        <v>#DIV/0!</v>
      </c>
      <c r="V28" s="72" t="e">
        <f t="shared" si="5"/>
        <v>#DIV/0!</v>
      </c>
      <c r="W28" s="72" t="e">
        <f t="shared" si="6"/>
        <v>#DIV/0!</v>
      </c>
      <c r="X28" s="72" t="e">
        <f t="shared" si="7"/>
        <v>#DIV/0!</v>
      </c>
      <c r="Y28" s="72" t="e">
        <f t="shared" si="8"/>
        <v>#DIV/0!</v>
      </c>
      <c r="Z28" s="72" t="e">
        <f t="shared" si="9"/>
        <v>#DIV/0!</v>
      </c>
      <c r="AA28" s="72" t="e">
        <f t="shared" si="10"/>
        <v>#DIV/0!</v>
      </c>
      <c r="AB28" s="72" t="e">
        <f t="shared" si="10"/>
        <v>#DIV/0!</v>
      </c>
      <c r="AC28" s="72" t="e">
        <f t="shared" si="10"/>
        <v>#DIV/0!</v>
      </c>
      <c r="AD28" s="72" t="e">
        <f t="shared" si="10"/>
        <v>#DIV/0!</v>
      </c>
      <c r="AE28" s="72" t="e">
        <f t="shared" ref="AE28:AE76" si="26">P28*100/$D28</f>
        <v>#DIV/0!</v>
      </c>
      <c r="AF28" s="72" t="e">
        <f t="shared" ref="AF28:AG76" si="27">Q28*100/$D28</f>
        <v>#DIV/0!</v>
      </c>
      <c r="AG28" s="73" t="e">
        <f t="shared" si="27"/>
        <v>#DIV/0!</v>
      </c>
      <c r="AH28" s="629">
        <v>4</v>
      </c>
      <c r="AI28" s="234">
        <v>4</v>
      </c>
      <c r="AJ28" s="234">
        <v>4</v>
      </c>
      <c r="AK28" s="234">
        <v>4</v>
      </c>
      <c r="AL28" s="234">
        <v>1</v>
      </c>
      <c r="AM28" s="234">
        <v>1</v>
      </c>
      <c r="AN28" s="234">
        <v>1</v>
      </c>
      <c r="AO28" s="234">
        <v>1</v>
      </c>
      <c r="AP28" s="234">
        <v>1</v>
      </c>
      <c r="AQ28" s="234">
        <v>1</v>
      </c>
      <c r="AR28" s="234">
        <v>1</v>
      </c>
      <c r="AS28" s="234">
        <v>1</v>
      </c>
      <c r="AT28" s="234">
        <v>4</v>
      </c>
      <c r="AU28" s="234">
        <v>6</v>
      </c>
      <c r="AV28" s="236">
        <v>7</v>
      </c>
    </row>
    <row r="29" spans="2:48" ht="14.45">
      <c r="B29" s="348"/>
      <c r="C29" s="8" t="s">
        <v>199</v>
      </c>
      <c r="D29">
        <v>0</v>
      </c>
      <c r="E29">
        <v>0</v>
      </c>
      <c r="F29">
        <v>0</v>
      </c>
      <c r="G29">
        <v>0</v>
      </c>
      <c r="H29">
        <v>0</v>
      </c>
      <c r="I29">
        <v>0</v>
      </c>
      <c r="J29">
        <v>0</v>
      </c>
      <c r="K29">
        <v>0</v>
      </c>
      <c r="L29">
        <v>0</v>
      </c>
      <c r="M29">
        <v>0</v>
      </c>
      <c r="N29">
        <v>0</v>
      </c>
      <c r="O29">
        <v>0</v>
      </c>
      <c r="P29">
        <v>0</v>
      </c>
      <c r="Q29">
        <v>0</v>
      </c>
      <c r="R29">
        <v>0</v>
      </c>
      <c r="S29" s="628">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7"/>
      <c r="AI29" s="238"/>
      <c r="AJ29" s="238"/>
      <c r="AK29" s="238"/>
      <c r="AL29" s="238"/>
      <c r="AM29" s="238"/>
      <c r="AN29" s="238"/>
      <c r="AO29" s="238"/>
      <c r="AP29" s="238"/>
      <c r="AQ29" s="238"/>
      <c r="AR29" s="238"/>
      <c r="AS29" s="238"/>
      <c r="AT29" s="238"/>
      <c r="AU29" s="238"/>
      <c r="AV29" s="239"/>
    </row>
    <row r="30" spans="2:48" ht="15" customHeight="1">
      <c r="B30" s="349" t="s">
        <v>218</v>
      </c>
      <c r="C30" s="1" t="s">
        <v>194</v>
      </c>
      <c r="D30" s="213">
        <v>171</v>
      </c>
      <c r="E30" s="212">
        <v>224</v>
      </c>
      <c r="F30" s="213">
        <v>213</v>
      </c>
      <c r="G30" s="213">
        <v>185</v>
      </c>
      <c r="H30" s="212">
        <v>130</v>
      </c>
      <c r="I30" s="213">
        <v>138</v>
      </c>
      <c r="J30" s="212">
        <v>132</v>
      </c>
      <c r="K30" s="213">
        <v>143</v>
      </c>
      <c r="L30" s="212">
        <v>126</v>
      </c>
      <c r="M30" s="213">
        <v>145</v>
      </c>
      <c r="N30" s="212">
        <v>99</v>
      </c>
      <c r="O30" s="213">
        <v>113</v>
      </c>
      <c r="P30" s="213">
        <v>119</v>
      </c>
      <c r="Q30" s="213">
        <v>119</v>
      </c>
      <c r="R30" s="213">
        <v>119</v>
      </c>
      <c r="S30" s="628">
        <f>100</f>
        <v>100</v>
      </c>
      <c r="T30" s="72">
        <f t="shared" si="3"/>
        <v>130.99415204678363</v>
      </c>
      <c r="U30" s="72">
        <f t="shared" si="4"/>
        <v>124.56140350877193</v>
      </c>
      <c r="V30" s="72">
        <f t="shared" si="5"/>
        <v>108.18713450292398</v>
      </c>
      <c r="W30" s="72">
        <f t="shared" si="6"/>
        <v>76.023391812865498</v>
      </c>
      <c r="X30" s="72">
        <f t="shared" si="7"/>
        <v>80.701754385964918</v>
      </c>
      <c r="Y30" s="72">
        <f t="shared" si="8"/>
        <v>77.192982456140356</v>
      </c>
      <c r="Z30" s="72">
        <f t="shared" si="9"/>
        <v>83.62573099415205</v>
      </c>
      <c r="AA30" s="72">
        <f t="shared" si="10"/>
        <v>73.684210526315795</v>
      </c>
      <c r="AB30" s="72">
        <f t="shared" si="10"/>
        <v>84.795321637426895</v>
      </c>
      <c r="AC30" s="72">
        <f t="shared" si="10"/>
        <v>57.89473684210526</v>
      </c>
      <c r="AD30" s="72">
        <f t="shared" si="10"/>
        <v>66.081871345029242</v>
      </c>
      <c r="AE30" s="72">
        <f t="shared" si="26"/>
        <v>69.590643274853804</v>
      </c>
      <c r="AF30" s="72">
        <f t="shared" si="27"/>
        <v>69.590643274853804</v>
      </c>
      <c r="AG30" s="73">
        <f t="shared" si="27"/>
        <v>69.590643274853804</v>
      </c>
      <c r="AH30" s="629">
        <v>4</v>
      </c>
      <c r="AI30" s="234">
        <v>1</v>
      </c>
      <c r="AJ30" s="234">
        <v>4</v>
      </c>
      <c r="AK30" s="234">
        <v>4</v>
      </c>
      <c r="AL30" s="234">
        <v>1</v>
      </c>
      <c r="AM30" s="234">
        <v>4</v>
      </c>
      <c r="AN30" s="234">
        <v>1</v>
      </c>
      <c r="AO30" s="234">
        <v>4</v>
      </c>
      <c r="AP30" s="234">
        <v>1</v>
      </c>
      <c r="AQ30" s="234">
        <v>4</v>
      </c>
      <c r="AR30" s="234">
        <v>1</v>
      </c>
      <c r="AS30" s="234">
        <v>4</v>
      </c>
      <c r="AT30" s="234">
        <v>4</v>
      </c>
      <c r="AU30" s="234">
        <v>6</v>
      </c>
      <c r="AV30" s="236">
        <v>7</v>
      </c>
    </row>
    <row r="31" spans="2:48" ht="14.45">
      <c r="B31" s="630"/>
      <c r="C31" s="1" t="s">
        <v>195</v>
      </c>
      <c r="D31" s="213">
        <v>23</v>
      </c>
      <c r="E31" s="213">
        <v>24</v>
      </c>
      <c r="F31" s="213">
        <v>29</v>
      </c>
      <c r="G31" s="213">
        <v>33</v>
      </c>
      <c r="H31" s="213">
        <v>31</v>
      </c>
      <c r="I31" s="213">
        <v>29</v>
      </c>
      <c r="J31" s="213">
        <v>29</v>
      </c>
      <c r="K31" s="213">
        <v>32</v>
      </c>
      <c r="L31" s="213">
        <v>29</v>
      </c>
      <c r="M31" s="213">
        <v>32</v>
      </c>
      <c r="N31" s="213">
        <v>23</v>
      </c>
      <c r="O31" s="213">
        <v>27</v>
      </c>
      <c r="P31" s="213">
        <v>28</v>
      </c>
      <c r="Q31" s="213">
        <v>29</v>
      </c>
      <c r="R31" s="213">
        <v>29</v>
      </c>
      <c r="S31" s="628">
        <f>100</f>
        <v>100</v>
      </c>
      <c r="T31" s="72">
        <f t="shared" si="3"/>
        <v>104.34782608695652</v>
      </c>
      <c r="U31" s="72">
        <f t="shared" si="4"/>
        <v>126.08695652173913</v>
      </c>
      <c r="V31" s="72">
        <f t="shared" si="5"/>
        <v>143.47826086956522</v>
      </c>
      <c r="W31" s="72">
        <f t="shared" si="6"/>
        <v>134.78260869565219</v>
      </c>
      <c r="X31" s="72">
        <f t="shared" si="7"/>
        <v>126.08695652173913</v>
      </c>
      <c r="Y31" s="72">
        <f t="shared" si="8"/>
        <v>126.08695652173913</v>
      </c>
      <c r="Z31" s="72">
        <f t="shared" si="9"/>
        <v>139.13043478260869</v>
      </c>
      <c r="AA31" s="72">
        <f t="shared" si="10"/>
        <v>126.08695652173913</v>
      </c>
      <c r="AB31" s="72">
        <f t="shared" si="10"/>
        <v>139.13043478260869</v>
      </c>
      <c r="AC31" s="72">
        <f t="shared" si="10"/>
        <v>100</v>
      </c>
      <c r="AD31" s="72">
        <f t="shared" si="10"/>
        <v>117.39130434782609</v>
      </c>
      <c r="AE31" s="72">
        <f t="shared" si="26"/>
        <v>121.73913043478261</v>
      </c>
      <c r="AF31" s="72">
        <f t="shared" si="27"/>
        <v>126.08695652173913</v>
      </c>
      <c r="AG31" s="73">
        <f t="shared" si="27"/>
        <v>126.08695652173913</v>
      </c>
      <c r="AH31" s="629">
        <v>4</v>
      </c>
      <c r="AI31" s="234">
        <v>4</v>
      </c>
      <c r="AJ31" s="234">
        <v>4</v>
      </c>
      <c r="AK31" s="234">
        <v>4</v>
      </c>
      <c r="AL31" s="234">
        <v>4</v>
      </c>
      <c r="AM31" s="234">
        <v>4</v>
      </c>
      <c r="AN31" s="234">
        <v>4</v>
      </c>
      <c r="AO31" s="234">
        <v>4</v>
      </c>
      <c r="AP31" s="234">
        <v>4</v>
      </c>
      <c r="AQ31" s="234">
        <v>4</v>
      </c>
      <c r="AR31" s="234">
        <v>4</v>
      </c>
      <c r="AS31" s="234">
        <v>4</v>
      </c>
      <c r="AT31" s="234">
        <v>4</v>
      </c>
      <c r="AU31" s="234">
        <v>6</v>
      </c>
      <c r="AV31" s="236">
        <v>7</v>
      </c>
    </row>
    <row r="32" spans="2:48" ht="14.45">
      <c r="B32" s="630"/>
      <c r="C32" s="1" t="s">
        <v>196</v>
      </c>
      <c r="D32" s="213">
        <v>3</v>
      </c>
      <c r="E32" s="212">
        <v>9</v>
      </c>
      <c r="F32" s="213">
        <v>7</v>
      </c>
      <c r="G32" s="212">
        <v>7</v>
      </c>
      <c r="H32" s="212">
        <v>8</v>
      </c>
      <c r="I32" s="212">
        <v>8</v>
      </c>
      <c r="J32" s="212">
        <v>8</v>
      </c>
      <c r="K32" s="212">
        <v>8</v>
      </c>
      <c r="L32" s="212">
        <v>7</v>
      </c>
      <c r="M32" s="212">
        <v>6</v>
      </c>
      <c r="N32" s="212">
        <v>5</v>
      </c>
      <c r="O32" s="212">
        <v>6</v>
      </c>
      <c r="P32" s="213">
        <v>6</v>
      </c>
      <c r="Q32" s="213">
        <v>6</v>
      </c>
      <c r="R32" s="213">
        <v>6</v>
      </c>
      <c r="S32" s="628">
        <f>100</f>
        <v>100</v>
      </c>
      <c r="T32" s="72">
        <f t="shared" si="3"/>
        <v>300</v>
      </c>
      <c r="U32" s="72">
        <f t="shared" si="4"/>
        <v>233.33333333333334</v>
      </c>
      <c r="V32" s="72">
        <f t="shared" si="5"/>
        <v>233.33333333333334</v>
      </c>
      <c r="W32" s="72">
        <f t="shared" si="6"/>
        <v>266.66666666666669</v>
      </c>
      <c r="X32" s="72">
        <f t="shared" si="7"/>
        <v>266.66666666666669</v>
      </c>
      <c r="Y32" s="72">
        <f t="shared" si="8"/>
        <v>266.66666666666669</v>
      </c>
      <c r="Z32" s="72">
        <f t="shared" si="9"/>
        <v>266.66666666666669</v>
      </c>
      <c r="AA32" s="72">
        <f t="shared" si="10"/>
        <v>233.33333333333334</v>
      </c>
      <c r="AB32" s="72">
        <f t="shared" si="10"/>
        <v>200</v>
      </c>
      <c r="AC32" s="72">
        <f t="shared" si="10"/>
        <v>166.66666666666666</v>
      </c>
      <c r="AD32" s="72">
        <f t="shared" si="10"/>
        <v>200</v>
      </c>
      <c r="AE32" s="72">
        <f t="shared" si="26"/>
        <v>200</v>
      </c>
      <c r="AF32" s="72">
        <f t="shared" si="27"/>
        <v>200</v>
      </c>
      <c r="AG32" s="73">
        <f t="shared" si="27"/>
        <v>200</v>
      </c>
      <c r="AH32" s="629">
        <v>4</v>
      </c>
      <c r="AI32" s="234">
        <v>1</v>
      </c>
      <c r="AJ32" s="234">
        <v>4</v>
      </c>
      <c r="AK32" s="234">
        <v>1</v>
      </c>
      <c r="AL32" s="234">
        <v>1</v>
      </c>
      <c r="AM32" s="234">
        <v>1</v>
      </c>
      <c r="AN32" s="234">
        <v>1</v>
      </c>
      <c r="AO32" s="234">
        <v>1</v>
      </c>
      <c r="AP32" s="234">
        <v>1</v>
      </c>
      <c r="AQ32" s="234">
        <v>1</v>
      </c>
      <c r="AR32" s="234">
        <v>1</v>
      </c>
      <c r="AS32" s="234">
        <v>1</v>
      </c>
      <c r="AT32" s="234">
        <v>4</v>
      </c>
      <c r="AU32" s="234">
        <v>6</v>
      </c>
      <c r="AV32" s="236">
        <v>7</v>
      </c>
    </row>
    <row r="33" spans="2:48" ht="14.45">
      <c r="B33" s="630"/>
      <c r="C33" s="1" t="s">
        <v>197</v>
      </c>
      <c r="D33" s="213">
        <v>3</v>
      </c>
      <c r="E33" s="213">
        <v>3</v>
      </c>
      <c r="F33" s="213">
        <v>3</v>
      </c>
      <c r="G33" s="213">
        <v>2</v>
      </c>
      <c r="H33" s="213">
        <v>3</v>
      </c>
      <c r="I33" s="213">
        <v>2</v>
      </c>
      <c r="J33" s="213">
        <v>6</v>
      </c>
      <c r="K33" s="213">
        <v>11</v>
      </c>
      <c r="L33" s="213">
        <v>12</v>
      </c>
      <c r="M33" s="213">
        <v>11</v>
      </c>
      <c r="N33" s="213">
        <v>1</v>
      </c>
      <c r="O33" s="213">
        <v>1</v>
      </c>
      <c r="P33" s="213">
        <v>1</v>
      </c>
      <c r="Q33" s="213">
        <v>1</v>
      </c>
      <c r="R33" s="213">
        <v>1</v>
      </c>
      <c r="S33" s="628">
        <f>100</f>
        <v>100</v>
      </c>
      <c r="T33" s="72">
        <f t="shared" si="3"/>
        <v>100</v>
      </c>
      <c r="U33" s="72">
        <f t="shared" si="4"/>
        <v>100</v>
      </c>
      <c r="V33" s="72">
        <f t="shared" si="5"/>
        <v>66.666666666666671</v>
      </c>
      <c r="W33" s="72">
        <f t="shared" si="6"/>
        <v>100</v>
      </c>
      <c r="X33" s="72">
        <f t="shared" si="7"/>
        <v>66.666666666666671</v>
      </c>
      <c r="Y33" s="72">
        <f t="shared" si="8"/>
        <v>200</v>
      </c>
      <c r="Z33" s="72">
        <f t="shared" si="9"/>
        <v>366.66666666666669</v>
      </c>
      <c r="AA33" s="72">
        <f t="shared" si="10"/>
        <v>400</v>
      </c>
      <c r="AB33" s="72">
        <f t="shared" si="10"/>
        <v>366.66666666666669</v>
      </c>
      <c r="AC33" s="72">
        <f t="shared" si="10"/>
        <v>33.333333333333336</v>
      </c>
      <c r="AD33" s="72">
        <f t="shared" si="10"/>
        <v>33.333333333333336</v>
      </c>
      <c r="AE33" s="72">
        <f t="shared" si="26"/>
        <v>33.333333333333336</v>
      </c>
      <c r="AF33" s="72">
        <f t="shared" si="27"/>
        <v>33.333333333333336</v>
      </c>
      <c r="AG33" s="73">
        <f t="shared" si="27"/>
        <v>33.333333333333336</v>
      </c>
      <c r="AH33" s="629">
        <v>4</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630"/>
      <c r="C34" s="1" t="s">
        <v>198</v>
      </c>
      <c r="D34" s="212">
        <v>200</v>
      </c>
      <c r="E34" s="212">
        <v>260</v>
      </c>
      <c r="F34" s="212">
        <v>252</v>
      </c>
      <c r="G34" s="212">
        <v>227</v>
      </c>
      <c r="H34" s="213">
        <v>172</v>
      </c>
      <c r="I34" s="212">
        <v>177</v>
      </c>
      <c r="J34" s="212">
        <v>175</v>
      </c>
      <c r="K34" s="213">
        <v>194</v>
      </c>
      <c r="L34" s="212">
        <v>174</v>
      </c>
      <c r="M34" s="213">
        <v>194</v>
      </c>
      <c r="N34" s="212">
        <v>128</v>
      </c>
      <c r="O34" s="212">
        <v>147</v>
      </c>
      <c r="P34" s="213">
        <v>154</v>
      </c>
      <c r="Q34" s="213">
        <v>155</v>
      </c>
      <c r="R34" s="213">
        <v>155</v>
      </c>
      <c r="S34" s="628">
        <f>100</f>
        <v>100</v>
      </c>
      <c r="T34" s="72">
        <f t="shared" si="3"/>
        <v>130</v>
      </c>
      <c r="U34" s="72">
        <f t="shared" si="4"/>
        <v>126</v>
      </c>
      <c r="V34" s="72">
        <f t="shared" si="5"/>
        <v>113.5</v>
      </c>
      <c r="W34" s="72">
        <f t="shared" si="6"/>
        <v>86</v>
      </c>
      <c r="X34" s="72">
        <f t="shared" si="7"/>
        <v>88.5</v>
      </c>
      <c r="Y34" s="72">
        <f t="shared" si="8"/>
        <v>87.5</v>
      </c>
      <c r="Z34" s="72">
        <f t="shared" si="9"/>
        <v>97</v>
      </c>
      <c r="AA34" s="72">
        <f t="shared" si="10"/>
        <v>87</v>
      </c>
      <c r="AB34" s="72">
        <f t="shared" si="10"/>
        <v>97</v>
      </c>
      <c r="AC34" s="72">
        <f t="shared" si="10"/>
        <v>64</v>
      </c>
      <c r="AD34" s="72">
        <f t="shared" si="10"/>
        <v>73.5</v>
      </c>
      <c r="AE34" s="72">
        <f t="shared" si="26"/>
        <v>77</v>
      </c>
      <c r="AF34" s="72">
        <f t="shared" si="27"/>
        <v>77.5</v>
      </c>
      <c r="AG34" s="73">
        <f t="shared" si="27"/>
        <v>77.5</v>
      </c>
      <c r="AH34" s="629">
        <v>1</v>
      </c>
      <c r="AI34" s="234">
        <v>1</v>
      </c>
      <c r="AJ34" s="234">
        <v>1</v>
      </c>
      <c r="AK34" s="234">
        <v>1</v>
      </c>
      <c r="AL34" s="234">
        <v>4</v>
      </c>
      <c r="AM34" s="234">
        <v>1</v>
      </c>
      <c r="AN34" s="234">
        <v>1</v>
      </c>
      <c r="AO34" s="234">
        <v>4</v>
      </c>
      <c r="AP34" s="234">
        <v>1</v>
      </c>
      <c r="AQ34" s="234">
        <v>4</v>
      </c>
      <c r="AR34" s="234">
        <v>1</v>
      </c>
      <c r="AS34" s="234">
        <v>1</v>
      </c>
      <c r="AT34" s="234">
        <v>4</v>
      </c>
      <c r="AU34" s="234">
        <v>6</v>
      </c>
      <c r="AV34" s="236">
        <v>7</v>
      </c>
    </row>
    <row r="35" spans="2:48" ht="14.45">
      <c r="B35" s="348"/>
      <c r="C35" s="1" t="s">
        <v>199</v>
      </c>
      <c r="D35">
        <v>197</v>
      </c>
      <c r="E35">
        <v>257</v>
      </c>
      <c r="F35">
        <v>249</v>
      </c>
      <c r="G35">
        <v>225</v>
      </c>
      <c r="H35">
        <v>169</v>
      </c>
      <c r="I35">
        <v>175</v>
      </c>
      <c r="J35">
        <v>169</v>
      </c>
      <c r="K35">
        <v>183</v>
      </c>
      <c r="L35">
        <v>162</v>
      </c>
      <c r="M35">
        <v>183</v>
      </c>
      <c r="N35">
        <v>127</v>
      </c>
      <c r="O35">
        <v>146</v>
      </c>
      <c r="P35">
        <v>153</v>
      </c>
      <c r="Q35">
        <v>154</v>
      </c>
      <c r="R35">
        <v>154</v>
      </c>
      <c r="S35" s="628">
        <f>100</f>
        <v>100</v>
      </c>
      <c r="T35" s="72">
        <f t="shared" si="3"/>
        <v>130.45685279187816</v>
      </c>
      <c r="U35" s="72">
        <f t="shared" si="4"/>
        <v>126.39593908629442</v>
      </c>
      <c r="V35" s="72">
        <f t="shared" si="5"/>
        <v>114.21319796954315</v>
      </c>
      <c r="W35" s="72">
        <f t="shared" si="6"/>
        <v>85.786802030456855</v>
      </c>
      <c r="X35" s="72">
        <f t="shared" si="7"/>
        <v>88.832487309644677</v>
      </c>
      <c r="Y35" s="72">
        <f t="shared" si="8"/>
        <v>85.786802030456855</v>
      </c>
      <c r="Z35" s="72">
        <f t="shared" si="9"/>
        <v>92.89340101522842</v>
      </c>
      <c r="AA35" s="72">
        <f t="shared" si="10"/>
        <v>82.233502538071065</v>
      </c>
      <c r="AB35" s="72">
        <f t="shared" si="10"/>
        <v>92.89340101522842</v>
      </c>
      <c r="AC35" s="72">
        <f t="shared" si="10"/>
        <v>64.467005076142129</v>
      </c>
      <c r="AD35" s="72">
        <f t="shared" si="10"/>
        <v>74.111675126903549</v>
      </c>
      <c r="AE35" s="72">
        <f t="shared" si="26"/>
        <v>77.664974619289339</v>
      </c>
      <c r="AF35" s="72">
        <f t="shared" si="27"/>
        <v>78.172588832487307</v>
      </c>
      <c r="AG35" s="73">
        <f t="shared" si="27"/>
        <v>78.172588832487307</v>
      </c>
      <c r="AH35" s="237"/>
      <c r="AI35" s="238"/>
      <c r="AJ35" s="238"/>
      <c r="AK35" s="238"/>
      <c r="AL35" s="238"/>
      <c r="AM35" s="238"/>
      <c r="AN35" s="238"/>
      <c r="AO35" s="238"/>
      <c r="AP35" s="238"/>
      <c r="AQ35" s="238"/>
      <c r="AR35" s="238"/>
      <c r="AS35" s="238"/>
      <c r="AT35" s="238"/>
      <c r="AU35" s="238"/>
      <c r="AV35" s="239"/>
    </row>
    <row r="36" spans="2:48" ht="15" customHeight="1">
      <c r="B36" s="349" t="s">
        <v>219</v>
      </c>
      <c r="C36" s="7" t="s">
        <v>194</v>
      </c>
      <c r="D36" s="213">
        <v>0</v>
      </c>
      <c r="E36" s="213">
        <v>23</v>
      </c>
      <c r="F36" s="213">
        <v>33</v>
      </c>
      <c r="G36" s="213">
        <v>40</v>
      </c>
      <c r="H36" s="213">
        <v>30</v>
      </c>
      <c r="I36" s="213">
        <v>37</v>
      </c>
      <c r="J36" s="212">
        <v>17</v>
      </c>
      <c r="K36" s="213">
        <v>19</v>
      </c>
      <c r="L36" s="212">
        <v>18</v>
      </c>
      <c r="M36" s="213">
        <v>24</v>
      </c>
      <c r="N36" s="212">
        <v>19</v>
      </c>
      <c r="O36" s="213">
        <v>27</v>
      </c>
      <c r="P36" s="213">
        <v>23</v>
      </c>
      <c r="Q36" s="213">
        <v>24</v>
      </c>
      <c r="R36" s="213">
        <v>24</v>
      </c>
      <c r="S36" s="628">
        <f>100</f>
        <v>100</v>
      </c>
      <c r="T36" s="72" t="e">
        <f t="shared" si="3"/>
        <v>#DIV/0!</v>
      </c>
      <c r="U36" s="72" t="e">
        <f t="shared" si="4"/>
        <v>#DIV/0!</v>
      </c>
      <c r="V36" s="72" t="e">
        <f t="shared" si="5"/>
        <v>#DIV/0!</v>
      </c>
      <c r="W36" s="72" t="e">
        <f t="shared" si="6"/>
        <v>#DIV/0!</v>
      </c>
      <c r="X36" s="72" t="e">
        <f t="shared" si="7"/>
        <v>#DIV/0!</v>
      </c>
      <c r="Y36" s="72" t="e">
        <f t="shared" si="8"/>
        <v>#DIV/0!</v>
      </c>
      <c r="Z36" s="72" t="e">
        <f t="shared" si="9"/>
        <v>#DIV/0!</v>
      </c>
      <c r="AA36" s="72" t="e">
        <f t="shared" si="10"/>
        <v>#DIV/0!</v>
      </c>
      <c r="AB36" s="72" t="e">
        <f t="shared" si="10"/>
        <v>#DIV/0!</v>
      </c>
      <c r="AC36" s="72" t="e">
        <f t="shared" si="10"/>
        <v>#DIV/0!</v>
      </c>
      <c r="AD36" s="72" t="e">
        <f t="shared" si="10"/>
        <v>#DIV/0!</v>
      </c>
      <c r="AE36" s="72" t="e">
        <f t="shared" si="26"/>
        <v>#DIV/0!</v>
      </c>
      <c r="AF36" s="72" t="e">
        <f t="shared" si="27"/>
        <v>#DIV/0!</v>
      </c>
      <c r="AG36" s="73" t="e">
        <f t="shared" si="27"/>
        <v>#DIV/0!</v>
      </c>
      <c r="AH36" s="629">
        <v>4</v>
      </c>
      <c r="AI36" s="234">
        <v>4</v>
      </c>
      <c r="AJ36" s="234">
        <v>4</v>
      </c>
      <c r="AK36" s="234">
        <v>4</v>
      </c>
      <c r="AL36" s="234">
        <v>4</v>
      </c>
      <c r="AM36" s="234">
        <v>4</v>
      </c>
      <c r="AN36" s="234">
        <v>1</v>
      </c>
      <c r="AO36" s="234">
        <v>4</v>
      </c>
      <c r="AP36" s="234">
        <v>1</v>
      </c>
      <c r="AQ36" s="234">
        <v>4</v>
      </c>
      <c r="AR36" s="234">
        <v>1</v>
      </c>
      <c r="AS36" s="234">
        <v>4</v>
      </c>
      <c r="AT36" s="234">
        <v>4</v>
      </c>
      <c r="AU36" s="234">
        <v>6</v>
      </c>
      <c r="AV36" s="236">
        <v>7</v>
      </c>
    </row>
    <row r="37" spans="2:48" ht="14.45">
      <c r="B37" s="630"/>
      <c r="C37" s="1" t="s">
        <v>195</v>
      </c>
      <c r="D37" s="213">
        <v>0</v>
      </c>
      <c r="E37" s="213">
        <v>11</v>
      </c>
      <c r="F37" s="213">
        <v>5</v>
      </c>
      <c r="G37" s="213">
        <v>3</v>
      </c>
      <c r="H37" s="213">
        <v>1</v>
      </c>
      <c r="I37" s="213">
        <v>0</v>
      </c>
      <c r="J37" s="212">
        <v>0</v>
      </c>
      <c r="K37" s="212">
        <v>0</v>
      </c>
      <c r="L37" s="212">
        <v>0</v>
      </c>
      <c r="M37" s="212">
        <v>0</v>
      </c>
      <c r="N37" s="212">
        <v>0</v>
      </c>
      <c r="O37" s="213">
        <v>0</v>
      </c>
      <c r="P37" s="213">
        <v>0</v>
      </c>
      <c r="Q37" s="213">
        <v>0</v>
      </c>
      <c r="R37" s="213">
        <v>0</v>
      </c>
      <c r="S37" s="628">
        <f>100</f>
        <v>100</v>
      </c>
      <c r="T37" s="72" t="e">
        <f t="shared" si="3"/>
        <v>#DIV/0!</v>
      </c>
      <c r="U37" s="72" t="e">
        <f t="shared" si="4"/>
        <v>#DIV/0!</v>
      </c>
      <c r="V37" s="72" t="e">
        <f t="shared" si="5"/>
        <v>#DIV/0!</v>
      </c>
      <c r="W37" s="72" t="e">
        <f t="shared" si="6"/>
        <v>#DIV/0!</v>
      </c>
      <c r="X37" s="72" t="e">
        <f t="shared" si="7"/>
        <v>#DIV/0!</v>
      </c>
      <c r="Y37" s="72" t="e">
        <f t="shared" si="8"/>
        <v>#DIV/0!</v>
      </c>
      <c r="Z37" s="72" t="e">
        <f t="shared" si="9"/>
        <v>#DIV/0!</v>
      </c>
      <c r="AA37" s="72" t="e">
        <f t="shared" si="10"/>
        <v>#DIV/0!</v>
      </c>
      <c r="AB37" s="72" t="e">
        <f t="shared" si="10"/>
        <v>#DIV/0!</v>
      </c>
      <c r="AC37" s="72" t="e">
        <f t="shared" si="10"/>
        <v>#DIV/0!</v>
      </c>
      <c r="AD37" s="72" t="e">
        <f t="shared" si="10"/>
        <v>#DIV/0!</v>
      </c>
      <c r="AE37" s="72" t="e">
        <f t="shared" si="26"/>
        <v>#DIV/0!</v>
      </c>
      <c r="AF37" s="72" t="e">
        <f t="shared" si="27"/>
        <v>#DIV/0!</v>
      </c>
      <c r="AG37" s="73" t="e">
        <f t="shared" si="27"/>
        <v>#DIV/0!</v>
      </c>
      <c r="AH37" s="629">
        <v>4</v>
      </c>
      <c r="AI37" s="234">
        <v>4</v>
      </c>
      <c r="AJ37" s="234">
        <v>4</v>
      </c>
      <c r="AK37" s="234">
        <v>4</v>
      </c>
      <c r="AL37" s="234">
        <v>4</v>
      </c>
      <c r="AM37" s="234">
        <v>4</v>
      </c>
      <c r="AN37" s="234">
        <v>1</v>
      </c>
      <c r="AO37" s="234">
        <v>1</v>
      </c>
      <c r="AP37" s="234">
        <v>1</v>
      </c>
      <c r="AQ37" s="234">
        <v>1</v>
      </c>
      <c r="AR37" s="234">
        <v>1</v>
      </c>
      <c r="AS37" s="234">
        <v>4</v>
      </c>
      <c r="AT37" s="234">
        <v>4</v>
      </c>
      <c r="AU37" s="234">
        <v>6</v>
      </c>
      <c r="AV37" s="236">
        <v>7</v>
      </c>
    </row>
    <row r="38" spans="2:48" ht="14.45">
      <c r="B38" s="630"/>
      <c r="C38" s="1" t="s">
        <v>196</v>
      </c>
      <c r="D38" s="212">
        <v>0</v>
      </c>
      <c r="E38" s="212">
        <v>0</v>
      </c>
      <c r="F38" s="212">
        <v>0</v>
      </c>
      <c r="G38" s="212">
        <v>0</v>
      </c>
      <c r="H38" s="212">
        <v>0</v>
      </c>
      <c r="I38" s="212">
        <v>0</v>
      </c>
      <c r="J38" s="212">
        <v>0</v>
      </c>
      <c r="K38" s="212">
        <v>0</v>
      </c>
      <c r="L38" s="212">
        <v>0</v>
      </c>
      <c r="M38" s="212">
        <v>0</v>
      </c>
      <c r="N38" s="212">
        <v>0</v>
      </c>
      <c r="O38" s="212">
        <v>0</v>
      </c>
      <c r="P38" s="213">
        <v>0</v>
      </c>
      <c r="Q38" s="213">
        <v>0</v>
      </c>
      <c r="R38" s="213">
        <v>0</v>
      </c>
      <c r="S38" s="628">
        <f>100</f>
        <v>100</v>
      </c>
      <c r="T38" s="72" t="e">
        <f t="shared" si="3"/>
        <v>#DIV/0!</v>
      </c>
      <c r="U38" s="72" t="e">
        <f t="shared" si="4"/>
        <v>#DIV/0!</v>
      </c>
      <c r="V38" s="72" t="e">
        <f t="shared" si="5"/>
        <v>#DIV/0!</v>
      </c>
      <c r="W38" s="72" t="e">
        <f t="shared" si="6"/>
        <v>#DIV/0!</v>
      </c>
      <c r="X38" s="72" t="e">
        <f t="shared" si="7"/>
        <v>#DIV/0!</v>
      </c>
      <c r="Y38" s="72" t="e">
        <f t="shared" si="8"/>
        <v>#DIV/0!</v>
      </c>
      <c r="Z38" s="72" t="e">
        <f t="shared" si="9"/>
        <v>#DIV/0!</v>
      </c>
      <c r="AA38" s="72" t="e">
        <f t="shared" si="10"/>
        <v>#DIV/0!</v>
      </c>
      <c r="AB38" s="72" t="e">
        <f t="shared" si="10"/>
        <v>#DIV/0!</v>
      </c>
      <c r="AC38" s="72" t="e">
        <f t="shared" si="10"/>
        <v>#DIV/0!</v>
      </c>
      <c r="AD38" s="72" t="e">
        <f t="shared" si="10"/>
        <v>#DIV/0!</v>
      </c>
      <c r="AE38" s="72" t="e">
        <f t="shared" si="26"/>
        <v>#DIV/0!</v>
      </c>
      <c r="AF38" s="72" t="e">
        <f t="shared" si="27"/>
        <v>#DIV/0!</v>
      </c>
      <c r="AG38" s="73" t="e">
        <f t="shared" si="27"/>
        <v>#DIV/0!</v>
      </c>
      <c r="AH38" s="629">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630"/>
      <c r="C39" s="1" t="s">
        <v>197</v>
      </c>
      <c r="D39" s="212">
        <v>0</v>
      </c>
      <c r="E39" s="212">
        <v>0</v>
      </c>
      <c r="F39" s="212">
        <v>0</v>
      </c>
      <c r="G39" s="212">
        <v>0</v>
      </c>
      <c r="H39" s="213">
        <v>0</v>
      </c>
      <c r="I39" s="212">
        <v>0</v>
      </c>
      <c r="J39" s="212">
        <v>0</v>
      </c>
      <c r="K39" s="212">
        <v>0</v>
      </c>
      <c r="L39" s="212">
        <v>0</v>
      </c>
      <c r="M39" s="212">
        <v>0</v>
      </c>
      <c r="N39" s="212">
        <v>0</v>
      </c>
      <c r="O39" s="212">
        <v>0</v>
      </c>
      <c r="P39" s="213">
        <v>0</v>
      </c>
      <c r="Q39" s="213">
        <v>0</v>
      </c>
      <c r="R39" s="213">
        <v>0</v>
      </c>
      <c r="S39" s="628">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629">
        <v>1</v>
      </c>
      <c r="AI39" s="234">
        <v>1</v>
      </c>
      <c r="AJ39" s="234">
        <v>1</v>
      </c>
      <c r="AK39" s="234">
        <v>1</v>
      </c>
      <c r="AL39" s="234">
        <v>4</v>
      </c>
      <c r="AM39" s="234">
        <v>1</v>
      </c>
      <c r="AN39" s="234">
        <v>1</v>
      </c>
      <c r="AO39" s="234">
        <v>1</v>
      </c>
      <c r="AP39" s="234">
        <v>1</v>
      </c>
      <c r="AQ39" s="234">
        <v>1</v>
      </c>
      <c r="AR39" s="234">
        <v>1</v>
      </c>
      <c r="AS39" s="234">
        <v>1</v>
      </c>
      <c r="AT39" s="234">
        <v>4</v>
      </c>
      <c r="AU39" s="234">
        <v>6</v>
      </c>
      <c r="AV39" s="236">
        <v>7</v>
      </c>
    </row>
    <row r="40" spans="2:48" ht="14.45">
      <c r="B40" s="630"/>
      <c r="C40" s="1" t="s">
        <v>198</v>
      </c>
      <c r="D40" s="213">
        <v>0</v>
      </c>
      <c r="E40" s="213">
        <v>34</v>
      </c>
      <c r="F40" s="213">
        <v>38</v>
      </c>
      <c r="G40" s="213">
        <v>43</v>
      </c>
      <c r="H40" s="212">
        <v>31</v>
      </c>
      <c r="I40" s="212">
        <v>37</v>
      </c>
      <c r="J40" s="212">
        <v>17</v>
      </c>
      <c r="K40" s="213">
        <v>19</v>
      </c>
      <c r="L40" s="212">
        <v>18</v>
      </c>
      <c r="M40" s="213">
        <v>24</v>
      </c>
      <c r="N40" s="212">
        <v>19</v>
      </c>
      <c r="O40" s="212">
        <v>27</v>
      </c>
      <c r="P40" s="213">
        <v>23</v>
      </c>
      <c r="Q40" s="213">
        <v>24</v>
      </c>
      <c r="R40" s="213">
        <v>24</v>
      </c>
      <c r="S40" s="628">
        <f>100</f>
        <v>100</v>
      </c>
      <c r="T40" s="72" t="e">
        <f t="shared" si="3"/>
        <v>#DIV/0!</v>
      </c>
      <c r="U40" s="72" t="e">
        <f t="shared" si="4"/>
        <v>#DIV/0!</v>
      </c>
      <c r="V40" s="72" t="e">
        <f t="shared" si="5"/>
        <v>#DIV/0!</v>
      </c>
      <c r="W40" s="72" t="e">
        <f t="shared" si="6"/>
        <v>#DIV/0!</v>
      </c>
      <c r="X40" s="72" t="e">
        <f t="shared" si="7"/>
        <v>#DIV/0!</v>
      </c>
      <c r="Y40" s="72" t="e">
        <f t="shared" si="8"/>
        <v>#DIV/0!</v>
      </c>
      <c r="Z40" s="72" t="e">
        <f t="shared" si="9"/>
        <v>#DIV/0!</v>
      </c>
      <c r="AA40" s="72" t="e">
        <f t="shared" si="10"/>
        <v>#DIV/0!</v>
      </c>
      <c r="AB40" s="72" t="e">
        <f t="shared" si="10"/>
        <v>#DIV/0!</v>
      </c>
      <c r="AC40" s="72" t="e">
        <f t="shared" si="10"/>
        <v>#DIV/0!</v>
      </c>
      <c r="AD40" s="72" t="e">
        <f t="shared" si="10"/>
        <v>#DIV/0!</v>
      </c>
      <c r="AE40" s="72" t="e">
        <f t="shared" si="26"/>
        <v>#DIV/0!</v>
      </c>
      <c r="AF40" s="72" t="e">
        <f t="shared" si="27"/>
        <v>#DIV/0!</v>
      </c>
      <c r="AG40" s="73" t="e">
        <f t="shared" si="27"/>
        <v>#DIV/0!</v>
      </c>
      <c r="AH40" s="629">
        <v>4</v>
      </c>
      <c r="AI40" s="234">
        <v>4</v>
      </c>
      <c r="AJ40" s="234">
        <v>4</v>
      </c>
      <c r="AK40" s="234">
        <v>4</v>
      </c>
      <c r="AL40" s="234">
        <v>1</v>
      </c>
      <c r="AM40" s="234">
        <v>1</v>
      </c>
      <c r="AN40" s="234">
        <v>1</v>
      </c>
      <c r="AO40" s="234">
        <v>4</v>
      </c>
      <c r="AP40" s="234">
        <v>1</v>
      </c>
      <c r="AQ40" s="234">
        <v>4</v>
      </c>
      <c r="AR40" s="234">
        <v>1</v>
      </c>
      <c r="AS40" s="234">
        <v>1</v>
      </c>
      <c r="AT40" s="234">
        <v>4</v>
      </c>
      <c r="AU40" s="234">
        <v>6</v>
      </c>
      <c r="AV40" s="236">
        <v>7</v>
      </c>
    </row>
    <row r="41" spans="2:48" ht="14.45">
      <c r="B41" s="348"/>
      <c r="C41" s="8" t="s">
        <v>199</v>
      </c>
      <c r="D41">
        <v>0</v>
      </c>
      <c r="E41">
        <v>34</v>
      </c>
      <c r="F41">
        <v>38</v>
      </c>
      <c r="G41">
        <v>43</v>
      </c>
      <c r="H41">
        <v>31</v>
      </c>
      <c r="I41">
        <v>37</v>
      </c>
      <c r="J41">
        <v>17</v>
      </c>
      <c r="K41">
        <v>19</v>
      </c>
      <c r="L41">
        <v>18</v>
      </c>
      <c r="M41">
        <v>24</v>
      </c>
      <c r="N41">
        <v>19</v>
      </c>
      <c r="O41">
        <v>27</v>
      </c>
      <c r="P41">
        <v>23</v>
      </c>
      <c r="Q41">
        <v>24</v>
      </c>
      <c r="R41">
        <v>24</v>
      </c>
      <c r="S41" s="628">
        <f>100</f>
        <v>100</v>
      </c>
      <c r="T41" s="72" t="e">
        <f t="shared" si="3"/>
        <v>#DIV/0!</v>
      </c>
      <c r="U41" s="72" t="e">
        <f t="shared" si="4"/>
        <v>#DIV/0!</v>
      </c>
      <c r="V41" s="72" t="e">
        <f t="shared" si="5"/>
        <v>#DIV/0!</v>
      </c>
      <c r="W41" s="72" t="e">
        <f t="shared" si="6"/>
        <v>#DIV/0!</v>
      </c>
      <c r="X41" s="72" t="e">
        <f t="shared" si="7"/>
        <v>#DIV/0!</v>
      </c>
      <c r="Y41" s="72" t="e">
        <f t="shared" si="8"/>
        <v>#DIV/0!</v>
      </c>
      <c r="Z41" s="72" t="e">
        <f t="shared" si="9"/>
        <v>#DIV/0!</v>
      </c>
      <c r="AA41" s="72" t="e">
        <f t="shared" si="10"/>
        <v>#DIV/0!</v>
      </c>
      <c r="AB41" s="72" t="e">
        <f t="shared" si="10"/>
        <v>#DIV/0!</v>
      </c>
      <c r="AC41" s="72" t="e">
        <f t="shared" si="10"/>
        <v>#DIV/0!</v>
      </c>
      <c r="AD41" s="72" t="e">
        <f t="shared" si="10"/>
        <v>#DIV/0!</v>
      </c>
      <c r="AE41" s="72" t="e">
        <f t="shared" si="26"/>
        <v>#DIV/0!</v>
      </c>
      <c r="AF41" s="72" t="e">
        <f t="shared" si="27"/>
        <v>#DIV/0!</v>
      </c>
      <c r="AG41" s="73" t="e">
        <f t="shared" si="27"/>
        <v>#DIV/0!</v>
      </c>
      <c r="AH41" s="237"/>
      <c r="AI41" s="238"/>
      <c r="AJ41" s="238"/>
      <c r="AK41" s="238"/>
      <c r="AL41" s="238"/>
      <c r="AM41" s="238"/>
      <c r="AN41" s="238"/>
      <c r="AO41" s="238"/>
      <c r="AP41" s="238"/>
      <c r="AQ41" s="238"/>
      <c r="AR41" s="238"/>
      <c r="AS41" s="238"/>
      <c r="AT41" s="238"/>
      <c r="AU41" s="238"/>
      <c r="AV41" s="239"/>
    </row>
    <row r="42" spans="2:48" ht="15" customHeight="1">
      <c r="B42" s="349" t="s">
        <v>122</v>
      </c>
      <c r="C42" s="1" t="s">
        <v>194</v>
      </c>
      <c r="D42" s="212">
        <v>6215</v>
      </c>
      <c r="E42" s="212">
        <v>5923</v>
      </c>
      <c r="F42" s="212">
        <v>6117</v>
      </c>
      <c r="G42" s="212">
        <v>6202</v>
      </c>
      <c r="H42" s="212">
        <v>5612</v>
      </c>
      <c r="I42" s="212">
        <v>5425</v>
      </c>
      <c r="J42" s="212">
        <v>5789</v>
      </c>
      <c r="K42" s="212">
        <v>5434</v>
      </c>
      <c r="L42" s="212">
        <v>5294</v>
      </c>
      <c r="M42" s="212">
        <v>5493</v>
      </c>
      <c r="N42" s="212">
        <v>4358</v>
      </c>
      <c r="O42" s="212">
        <v>5657</v>
      </c>
      <c r="P42" s="213">
        <v>5631</v>
      </c>
      <c r="Q42" s="213">
        <v>5631</v>
      </c>
      <c r="R42" s="213">
        <v>5476</v>
      </c>
      <c r="S42" s="628">
        <f>100</f>
        <v>100</v>
      </c>
      <c r="T42" s="72">
        <f t="shared" si="3"/>
        <v>95.301689460981493</v>
      </c>
      <c r="U42" s="72">
        <f t="shared" si="4"/>
        <v>98.423169750603378</v>
      </c>
      <c r="V42" s="72">
        <f t="shared" si="5"/>
        <v>99.790828640386167</v>
      </c>
      <c r="W42" s="72">
        <f t="shared" si="6"/>
        <v>90.297666934835078</v>
      </c>
      <c r="X42" s="72">
        <f t="shared" si="7"/>
        <v>87.288817377312952</v>
      </c>
      <c r="Y42" s="72">
        <f t="shared" si="8"/>
        <v>93.1456154465004</v>
      </c>
      <c r="Z42" s="72">
        <f t="shared" si="9"/>
        <v>87.43362831858407</v>
      </c>
      <c r="AA42" s="72">
        <f t="shared" si="10"/>
        <v>85.181013676588904</v>
      </c>
      <c r="AB42" s="72">
        <f t="shared" si="10"/>
        <v>88.382944489139177</v>
      </c>
      <c r="AC42" s="72">
        <f t="shared" si="10"/>
        <v>70.120675784392603</v>
      </c>
      <c r="AD42" s="72">
        <f t="shared" si="10"/>
        <v>91.021721641190666</v>
      </c>
      <c r="AE42" s="72">
        <f t="shared" si="26"/>
        <v>90.603378921962999</v>
      </c>
      <c r="AF42" s="72">
        <f t="shared" si="27"/>
        <v>90.603378921962999</v>
      </c>
      <c r="AG42" s="73">
        <f t="shared" si="27"/>
        <v>88.109412711182628</v>
      </c>
      <c r="AH42" s="62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30"/>
      <c r="C43" s="1" t="s">
        <v>195</v>
      </c>
      <c r="D43" s="212">
        <v>1152</v>
      </c>
      <c r="E43" s="212">
        <v>1109</v>
      </c>
      <c r="F43" s="212">
        <v>976</v>
      </c>
      <c r="G43" s="212">
        <v>993</v>
      </c>
      <c r="H43" s="212">
        <v>958</v>
      </c>
      <c r="I43" s="212">
        <v>1002</v>
      </c>
      <c r="J43" s="212">
        <v>904</v>
      </c>
      <c r="K43" s="212">
        <v>954</v>
      </c>
      <c r="L43" s="212">
        <v>918</v>
      </c>
      <c r="M43" s="212">
        <v>930</v>
      </c>
      <c r="N43" s="212">
        <v>769</v>
      </c>
      <c r="O43" s="212">
        <v>823</v>
      </c>
      <c r="P43" s="213">
        <v>826</v>
      </c>
      <c r="Q43" s="213">
        <v>834</v>
      </c>
      <c r="R43" s="213">
        <v>821</v>
      </c>
      <c r="S43" s="628">
        <f>100</f>
        <v>100</v>
      </c>
      <c r="T43" s="72">
        <f t="shared" si="3"/>
        <v>96.267361111111114</v>
      </c>
      <c r="U43" s="72">
        <f t="shared" si="4"/>
        <v>84.722222222222229</v>
      </c>
      <c r="V43" s="72">
        <f t="shared" si="5"/>
        <v>86.197916666666671</v>
      </c>
      <c r="W43" s="72">
        <f t="shared" si="6"/>
        <v>83.159722222222229</v>
      </c>
      <c r="X43" s="72">
        <f t="shared" si="7"/>
        <v>86.979166666666671</v>
      </c>
      <c r="Y43" s="72">
        <f t="shared" si="8"/>
        <v>78.472222222222229</v>
      </c>
      <c r="Z43" s="72">
        <f t="shared" si="9"/>
        <v>82.8125</v>
      </c>
      <c r="AA43" s="72">
        <f t="shared" si="10"/>
        <v>79.6875</v>
      </c>
      <c r="AB43" s="72">
        <f t="shared" si="10"/>
        <v>80.729166666666671</v>
      </c>
      <c r="AC43" s="72">
        <f t="shared" si="10"/>
        <v>66.753472222222229</v>
      </c>
      <c r="AD43" s="72">
        <f t="shared" si="10"/>
        <v>71.440972222222229</v>
      </c>
      <c r="AE43" s="72">
        <f t="shared" si="26"/>
        <v>71.701388888888886</v>
      </c>
      <c r="AF43" s="72">
        <f t="shared" si="27"/>
        <v>72.395833333333329</v>
      </c>
      <c r="AG43" s="73">
        <f t="shared" si="27"/>
        <v>71.267361111111114</v>
      </c>
      <c r="AH43" s="62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30"/>
      <c r="C44" s="1" t="s">
        <v>196</v>
      </c>
      <c r="D44" s="212">
        <v>206</v>
      </c>
      <c r="E44" s="212">
        <v>206</v>
      </c>
      <c r="F44" s="212">
        <v>228</v>
      </c>
      <c r="G44" s="212">
        <v>236</v>
      </c>
      <c r="H44" s="212">
        <v>222</v>
      </c>
      <c r="I44" s="212">
        <v>222</v>
      </c>
      <c r="J44" s="212">
        <v>219</v>
      </c>
      <c r="K44" s="212">
        <v>214</v>
      </c>
      <c r="L44" s="212">
        <v>226</v>
      </c>
      <c r="M44" s="212">
        <v>232</v>
      </c>
      <c r="N44" s="212">
        <v>198</v>
      </c>
      <c r="O44" s="212">
        <v>195</v>
      </c>
      <c r="P44" s="213">
        <v>189</v>
      </c>
      <c r="Q44" s="213">
        <v>185</v>
      </c>
      <c r="R44" s="213">
        <v>177</v>
      </c>
      <c r="S44" s="628">
        <f>100</f>
        <v>100</v>
      </c>
      <c r="T44" s="72">
        <f t="shared" si="3"/>
        <v>100</v>
      </c>
      <c r="U44" s="72">
        <f t="shared" si="4"/>
        <v>110.67961165048544</v>
      </c>
      <c r="V44" s="72">
        <f t="shared" si="5"/>
        <v>114.5631067961165</v>
      </c>
      <c r="W44" s="72">
        <f t="shared" si="6"/>
        <v>107.76699029126213</v>
      </c>
      <c r="X44" s="72">
        <f t="shared" si="7"/>
        <v>107.76699029126213</v>
      </c>
      <c r="Y44" s="72">
        <f t="shared" si="8"/>
        <v>106.31067961165049</v>
      </c>
      <c r="Z44" s="72">
        <f t="shared" si="9"/>
        <v>103.88349514563107</v>
      </c>
      <c r="AA44" s="72">
        <f t="shared" si="10"/>
        <v>109.70873786407768</v>
      </c>
      <c r="AB44" s="72">
        <f t="shared" si="10"/>
        <v>112.62135922330097</v>
      </c>
      <c r="AC44" s="72">
        <f t="shared" si="10"/>
        <v>96.116504854368927</v>
      </c>
      <c r="AD44" s="72">
        <f t="shared" si="10"/>
        <v>94.660194174757279</v>
      </c>
      <c r="AE44" s="72">
        <f t="shared" si="26"/>
        <v>91.747572815533985</v>
      </c>
      <c r="AF44" s="72">
        <f t="shared" si="27"/>
        <v>89.805825242718441</v>
      </c>
      <c r="AG44" s="73">
        <f t="shared" si="27"/>
        <v>85.922330097087382</v>
      </c>
      <c r="AH44" s="62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30"/>
      <c r="C45" s="1" t="s">
        <v>197</v>
      </c>
      <c r="D45" s="212">
        <v>58</v>
      </c>
      <c r="E45" s="212">
        <v>55</v>
      </c>
      <c r="F45" s="212">
        <v>52</v>
      </c>
      <c r="G45" s="212">
        <v>51</v>
      </c>
      <c r="H45" s="212">
        <v>55</v>
      </c>
      <c r="I45" s="212">
        <v>56</v>
      </c>
      <c r="J45" s="212">
        <v>59</v>
      </c>
      <c r="K45" s="212">
        <v>63</v>
      </c>
      <c r="L45" s="212">
        <v>62</v>
      </c>
      <c r="M45" s="212">
        <v>65</v>
      </c>
      <c r="N45" s="212">
        <v>63</v>
      </c>
      <c r="O45" s="212">
        <v>66</v>
      </c>
      <c r="P45" s="213">
        <v>61</v>
      </c>
      <c r="Q45" s="213">
        <v>58</v>
      </c>
      <c r="R45" s="213">
        <v>54</v>
      </c>
      <c r="S45" s="628">
        <f>100</f>
        <v>100</v>
      </c>
      <c r="T45" s="72">
        <f t="shared" si="3"/>
        <v>94.827586206896555</v>
      </c>
      <c r="U45" s="72">
        <f t="shared" si="4"/>
        <v>89.65517241379311</v>
      </c>
      <c r="V45" s="72">
        <f t="shared" si="5"/>
        <v>87.931034482758619</v>
      </c>
      <c r="W45" s="72">
        <f t="shared" si="6"/>
        <v>94.827586206896555</v>
      </c>
      <c r="X45" s="72">
        <f t="shared" si="7"/>
        <v>96.551724137931032</v>
      </c>
      <c r="Y45" s="72">
        <f t="shared" si="8"/>
        <v>101.72413793103448</v>
      </c>
      <c r="Z45" s="72">
        <f t="shared" si="9"/>
        <v>108.62068965517241</v>
      </c>
      <c r="AA45" s="72">
        <f t="shared" si="10"/>
        <v>106.89655172413794</v>
      </c>
      <c r="AB45" s="72">
        <f t="shared" si="10"/>
        <v>112.06896551724138</v>
      </c>
      <c r="AC45" s="72">
        <f t="shared" si="10"/>
        <v>108.62068965517241</v>
      </c>
      <c r="AD45" s="72">
        <f t="shared" si="10"/>
        <v>113.79310344827586</v>
      </c>
      <c r="AE45" s="72">
        <f t="shared" si="26"/>
        <v>105.17241379310344</v>
      </c>
      <c r="AF45" s="72">
        <f t="shared" si="27"/>
        <v>100</v>
      </c>
      <c r="AG45" s="73">
        <f t="shared" si="27"/>
        <v>93.103448275862064</v>
      </c>
      <c r="AH45" s="62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30"/>
      <c r="C46" s="1" t="s">
        <v>198</v>
      </c>
      <c r="D46" s="212">
        <v>7631</v>
      </c>
      <c r="E46" s="212">
        <v>7293</v>
      </c>
      <c r="F46" s="212">
        <v>7373</v>
      </c>
      <c r="G46" s="212">
        <v>7482</v>
      </c>
      <c r="H46" s="212">
        <v>6847</v>
      </c>
      <c r="I46" s="212">
        <v>6705</v>
      </c>
      <c r="J46" s="212">
        <v>6971</v>
      </c>
      <c r="K46" s="212">
        <v>6665</v>
      </c>
      <c r="L46" s="212">
        <v>6500</v>
      </c>
      <c r="M46" s="212">
        <v>6720</v>
      </c>
      <c r="N46" s="212">
        <v>5388</v>
      </c>
      <c r="O46" s="212">
        <v>6741</v>
      </c>
      <c r="P46" s="213">
        <v>6707</v>
      </c>
      <c r="Q46" s="213">
        <v>6708</v>
      </c>
      <c r="R46" s="213">
        <v>6528</v>
      </c>
      <c r="S46" s="628">
        <f>100</f>
        <v>100</v>
      </c>
      <c r="T46" s="72">
        <f t="shared" si="3"/>
        <v>95.570698466780243</v>
      </c>
      <c r="U46" s="72">
        <f t="shared" si="4"/>
        <v>96.619053859258287</v>
      </c>
      <c r="V46" s="72">
        <f t="shared" si="5"/>
        <v>98.047438081509625</v>
      </c>
      <c r="W46" s="72">
        <f t="shared" si="6"/>
        <v>89.726117153715109</v>
      </c>
      <c r="X46" s="72">
        <f t="shared" si="7"/>
        <v>87.865286332066574</v>
      </c>
      <c r="Y46" s="72">
        <f t="shared" si="8"/>
        <v>91.351068012056089</v>
      </c>
      <c r="Z46" s="72">
        <f t="shared" si="9"/>
        <v>87.341108635827553</v>
      </c>
      <c r="AA46" s="72">
        <f t="shared" si="10"/>
        <v>85.178875638841561</v>
      </c>
      <c r="AB46" s="72">
        <f t="shared" si="10"/>
        <v>88.061852968156202</v>
      </c>
      <c r="AC46" s="72">
        <f t="shared" si="10"/>
        <v>70.606735683396678</v>
      </c>
      <c r="AD46" s="72">
        <f t="shared" si="10"/>
        <v>88.337046258681696</v>
      </c>
      <c r="AE46" s="72">
        <f t="shared" si="26"/>
        <v>87.891495216878525</v>
      </c>
      <c r="AF46" s="72">
        <f t="shared" si="27"/>
        <v>87.9045996592845</v>
      </c>
      <c r="AG46" s="73">
        <f t="shared" si="27"/>
        <v>85.54580002620888</v>
      </c>
      <c r="AH46" s="62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348"/>
      <c r="C47" s="1" t="s">
        <v>199</v>
      </c>
      <c r="D47">
        <v>7573</v>
      </c>
      <c r="E47">
        <v>7238</v>
      </c>
      <c r="F47">
        <v>7321</v>
      </c>
      <c r="G47">
        <v>7431</v>
      </c>
      <c r="H47">
        <v>6792</v>
      </c>
      <c r="I47">
        <v>6649</v>
      </c>
      <c r="J47">
        <v>6912</v>
      </c>
      <c r="K47">
        <v>6602</v>
      </c>
      <c r="L47">
        <v>6438</v>
      </c>
      <c r="M47">
        <v>6655</v>
      </c>
      <c r="N47">
        <v>5325</v>
      </c>
      <c r="O47">
        <v>6675</v>
      </c>
      <c r="P47">
        <v>6646</v>
      </c>
      <c r="Q47">
        <v>6650</v>
      </c>
      <c r="R47">
        <v>6474</v>
      </c>
      <c r="S47" s="628">
        <f>100</f>
        <v>100</v>
      </c>
      <c r="T47" s="72">
        <f t="shared" si="3"/>
        <v>95.576389805889349</v>
      </c>
      <c r="U47" s="72">
        <f t="shared" si="4"/>
        <v>96.672388749504819</v>
      </c>
      <c r="V47" s="72">
        <f t="shared" si="5"/>
        <v>98.124917469959058</v>
      </c>
      <c r="W47" s="72">
        <f t="shared" si="6"/>
        <v>89.687046084774863</v>
      </c>
      <c r="X47" s="72">
        <f t="shared" si="7"/>
        <v>87.798758748184341</v>
      </c>
      <c r="Y47" s="72">
        <f t="shared" si="8"/>
        <v>91.27162287072494</v>
      </c>
      <c r="Z47" s="72">
        <f t="shared" si="9"/>
        <v>87.178132840353882</v>
      </c>
      <c r="AA47" s="72">
        <f t="shared" si="10"/>
        <v>85.012544566222104</v>
      </c>
      <c r="AB47" s="72">
        <f t="shared" si="10"/>
        <v>87.87798758748184</v>
      </c>
      <c r="AC47" s="72">
        <f t="shared" si="10"/>
        <v>70.315594876535059</v>
      </c>
      <c r="AD47" s="72">
        <f t="shared" si="10"/>
        <v>88.142083718473529</v>
      </c>
      <c r="AE47" s="72">
        <f t="shared" si="26"/>
        <v>87.759144328535584</v>
      </c>
      <c r="AF47" s="72">
        <f t="shared" si="27"/>
        <v>87.811963554733921</v>
      </c>
      <c r="AG47" s="73">
        <f t="shared" si="27"/>
        <v>85.48791760200713</v>
      </c>
      <c r="AH47" s="237"/>
      <c r="AI47" s="238"/>
      <c r="AJ47" s="238"/>
      <c r="AK47" s="238"/>
      <c r="AL47" s="238"/>
      <c r="AM47" s="238"/>
      <c r="AN47" s="238"/>
      <c r="AO47" s="238"/>
      <c r="AP47" s="238"/>
      <c r="AQ47" s="238"/>
      <c r="AR47" s="238"/>
      <c r="AS47" s="238"/>
      <c r="AT47" s="238"/>
      <c r="AU47" s="238"/>
      <c r="AV47" s="239"/>
    </row>
    <row r="48" spans="2:48" ht="15" customHeight="1">
      <c r="B48" s="349" t="s">
        <v>123</v>
      </c>
      <c r="C48" s="7" t="s">
        <v>194</v>
      </c>
      <c r="D48" s="212">
        <v>260</v>
      </c>
      <c r="E48" s="212">
        <v>270</v>
      </c>
      <c r="F48" s="213">
        <v>226</v>
      </c>
      <c r="G48" s="212">
        <v>260</v>
      </c>
      <c r="H48" s="212">
        <v>211</v>
      </c>
      <c r="I48" s="212">
        <v>217</v>
      </c>
      <c r="J48" s="212">
        <v>294</v>
      </c>
      <c r="K48" s="212">
        <v>228</v>
      </c>
      <c r="L48" s="212">
        <v>356</v>
      </c>
      <c r="M48" s="212">
        <v>423</v>
      </c>
      <c r="N48" s="212">
        <v>387</v>
      </c>
      <c r="O48" s="212">
        <v>529</v>
      </c>
      <c r="P48" s="213">
        <v>528</v>
      </c>
      <c r="Q48" s="213">
        <v>527</v>
      </c>
      <c r="R48" s="213">
        <v>512</v>
      </c>
      <c r="S48" s="628">
        <f>100</f>
        <v>100</v>
      </c>
      <c r="T48" s="72">
        <f t="shared" si="3"/>
        <v>103.84615384615384</v>
      </c>
      <c r="U48" s="72">
        <f t="shared" si="4"/>
        <v>86.92307692307692</v>
      </c>
      <c r="V48" s="72">
        <f t="shared" si="5"/>
        <v>100</v>
      </c>
      <c r="W48" s="72">
        <f t="shared" si="6"/>
        <v>81.15384615384616</v>
      </c>
      <c r="X48" s="72">
        <f t="shared" si="7"/>
        <v>83.461538461538467</v>
      </c>
      <c r="Y48" s="72">
        <f t="shared" si="8"/>
        <v>113.07692307692308</v>
      </c>
      <c r="Z48" s="72">
        <f t="shared" si="9"/>
        <v>87.692307692307693</v>
      </c>
      <c r="AA48" s="72">
        <f t="shared" si="10"/>
        <v>136.92307692307693</v>
      </c>
      <c r="AB48" s="72">
        <f t="shared" si="10"/>
        <v>162.69230769230768</v>
      </c>
      <c r="AC48" s="72">
        <f t="shared" si="10"/>
        <v>148.84615384615384</v>
      </c>
      <c r="AD48" s="72">
        <f t="shared" si="10"/>
        <v>203.46153846153845</v>
      </c>
      <c r="AE48" s="72">
        <f t="shared" si="26"/>
        <v>203.07692307692307</v>
      </c>
      <c r="AF48" s="72">
        <f t="shared" si="27"/>
        <v>202.69230769230768</v>
      </c>
      <c r="AG48" s="73">
        <f t="shared" si="27"/>
        <v>196.92307692307693</v>
      </c>
      <c r="AH48" s="629">
        <v>1</v>
      </c>
      <c r="AI48" s="234">
        <v>1</v>
      </c>
      <c r="AJ48" s="234">
        <v>4</v>
      </c>
      <c r="AK48" s="234">
        <v>1</v>
      </c>
      <c r="AL48" s="234">
        <v>1</v>
      </c>
      <c r="AM48" s="234">
        <v>1</v>
      </c>
      <c r="AN48" s="234">
        <v>1</v>
      </c>
      <c r="AO48" s="234">
        <v>1</v>
      </c>
      <c r="AP48" s="234">
        <v>1</v>
      </c>
      <c r="AQ48" s="234">
        <v>1</v>
      </c>
      <c r="AR48" s="234">
        <v>1</v>
      </c>
      <c r="AS48" s="234">
        <v>1</v>
      </c>
      <c r="AT48" s="234">
        <v>4</v>
      </c>
      <c r="AU48" s="234">
        <v>6</v>
      </c>
      <c r="AV48" s="236">
        <v>7</v>
      </c>
    </row>
    <row r="49" spans="2:48" ht="14.45">
      <c r="B49" s="630"/>
      <c r="C49" s="1" t="s">
        <v>195</v>
      </c>
      <c r="D49" s="212">
        <v>56</v>
      </c>
      <c r="E49" s="212">
        <v>46</v>
      </c>
      <c r="F49" s="212">
        <v>52</v>
      </c>
      <c r="G49" s="212">
        <v>47</v>
      </c>
      <c r="H49" s="212">
        <v>41</v>
      </c>
      <c r="I49" s="212">
        <v>40</v>
      </c>
      <c r="J49" s="212">
        <v>36</v>
      </c>
      <c r="K49" s="212">
        <v>43</v>
      </c>
      <c r="L49" s="212">
        <v>40</v>
      </c>
      <c r="M49" s="212">
        <v>46</v>
      </c>
      <c r="N49" s="212">
        <v>39</v>
      </c>
      <c r="O49" s="212">
        <v>36</v>
      </c>
      <c r="P49" s="213">
        <v>36</v>
      </c>
      <c r="Q49" s="213">
        <v>36</v>
      </c>
      <c r="R49" s="213">
        <v>35</v>
      </c>
      <c r="S49" s="628">
        <f>100</f>
        <v>100</v>
      </c>
      <c r="T49" s="72">
        <f t="shared" si="3"/>
        <v>82.142857142857139</v>
      </c>
      <c r="U49" s="72">
        <f t="shared" si="4"/>
        <v>92.857142857142861</v>
      </c>
      <c r="V49" s="72">
        <f t="shared" si="5"/>
        <v>83.928571428571431</v>
      </c>
      <c r="W49" s="72">
        <f t="shared" si="6"/>
        <v>73.214285714285708</v>
      </c>
      <c r="X49" s="72">
        <f t="shared" si="7"/>
        <v>71.428571428571431</v>
      </c>
      <c r="Y49" s="72">
        <f t="shared" si="8"/>
        <v>64.285714285714292</v>
      </c>
      <c r="Z49" s="72">
        <f t="shared" si="9"/>
        <v>76.785714285714292</v>
      </c>
      <c r="AA49" s="72">
        <f t="shared" si="10"/>
        <v>71.428571428571431</v>
      </c>
      <c r="AB49" s="72">
        <f t="shared" si="10"/>
        <v>82.142857142857139</v>
      </c>
      <c r="AC49" s="72">
        <f t="shared" si="10"/>
        <v>69.642857142857139</v>
      </c>
      <c r="AD49" s="72">
        <f t="shared" si="10"/>
        <v>64.285714285714292</v>
      </c>
      <c r="AE49" s="72">
        <f t="shared" si="26"/>
        <v>64.285714285714292</v>
      </c>
      <c r="AF49" s="72">
        <f t="shared" si="27"/>
        <v>64.285714285714292</v>
      </c>
      <c r="AG49" s="73">
        <f t="shared" si="27"/>
        <v>62.5</v>
      </c>
      <c r="AH49" s="62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30"/>
      <c r="C50" s="1" t="s">
        <v>196</v>
      </c>
      <c r="D50" s="213">
        <v>16</v>
      </c>
      <c r="E50" s="212">
        <v>15</v>
      </c>
      <c r="F50" s="212">
        <v>14</v>
      </c>
      <c r="G50" s="212">
        <v>16</v>
      </c>
      <c r="H50" s="212">
        <v>14</v>
      </c>
      <c r="I50" s="212">
        <v>15</v>
      </c>
      <c r="J50" s="212">
        <v>16</v>
      </c>
      <c r="K50" s="212">
        <v>17</v>
      </c>
      <c r="L50" s="212">
        <v>18</v>
      </c>
      <c r="M50" s="212">
        <v>19</v>
      </c>
      <c r="N50" s="212">
        <v>17</v>
      </c>
      <c r="O50" s="212">
        <v>18</v>
      </c>
      <c r="P50" s="213">
        <v>17</v>
      </c>
      <c r="Q50" s="213">
        <v>17</v>
      </c>
      <c r="R50" s="213">
        <v>16</v>
      </c>
      <c r="S50" s="628">
        <f>100</f>
        <v>100</v>
      </c>
      <c r="T50" s="72">
        <f t="shared" si="3"/>
        <v>93.75</v>
      </c>
      <c r="U50" s="72">
        <f t="shared" si="4"/>
        <v>87.5</v>
      </c>
      <c r="V50" s="72">
        <f t="shared" si="5"/>
        <v>100</v>
      </c>
      <c r="W50" s="72">
        <f t="shared" si="6"/>
        <v>87.5</v>
      </c>
      <c r="X50" s="72">
        <f t="shared" si="7"/>
        <v>93.75</v>
      </c>
      <c r="Y50" s="72">
        <f t="shared" si="8"/>
        <v>100</v>
      </c>
      <c r="Z50" s="72">
        <f t="shared" si="9"/>
        <v>106.25</v>
      </c>
      <c r="AA50" s="72">
        <f t="shared" si="10"/>
        <v>112.5</v>
      </c>
      <c r="AB50" s="72">
        <f t="shared" si="10"/>
        <v>118.75</v>
      </c>
      <c r="AC50" s="72">
        <f t="shared" si="10"/>
        <v>106.25</v>
      </c>
      <c r="AD50" s="72">
        <f t="shared" si="10"/>
        <v>112.5</v>
      </c>
      <c r="AE50" s="72">
        <f t="shared" si="26"/>
        <v>106.25</v>
      </c>
      <c r="AF50" s="72">
        <f t="shared" si="27"/>
        <v>106.25</v>
      </c>
      <c r="AG50" s="73">
        <f t="shared" si="27"/>
        <v>100</v>
      </c>
      <c r="AH50" s="629">
        <v>4</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30"/>
      <c r="C51" s="1" t="s">
        <v>197</v>
      </c>
      <c r="D51" s="213">
        <v>5</v>
      </c>
      <c r="E51" s="212">
        <v>5</v>
      </c>
      <c r="F51" s="213">
        <v>5</v>
      </c>
      <c r="G51" s="212">
        <v>6</v>
      </c>
      <c r="H51" s="212">
        <v>7</v>
      </c>
      <c r="I51" s="212">
        <v>7</v>
      </c>
      <c r="J51" s="212">
        <v>6</v>
      </c>
      <c r="K51" s="212">
        <v>6</v>
      </c>
      <c r="L51" s="212">
        <v>6</v>
      </c>
      <c r="M51" s="212">
        <v>6</v>
      </c>
      <c r="N51" s="212">
        <v>9</v>
      </c>
      <c r="O51" s="212">
        <v>9</v>
      </c>
      <c r="P51" s="213">
        <v>8</v>
      </c>
      <c r="Q51" s="213">
        <v>8</v>
      </c>
      <c r="R51" s="213">
        <v>7</v>
      </c>
      <c r="S51" s="628">
        <f>100</f>
        <v>100</v>
      </c>
      <c r="T51" s="72">
        <f t="shared" si="3"/>
        <v>100</v>
      </c>
      <c r="U51" s="72">
        <f t="shared" si="4"/>
        <v>100</v>
      </c>
      <c r="V51" s="72">
        <f t="shared" si="5"/>
        <v>120</v>
      </c>
      <c r="W51" s="72">
        <f t="shared" si="6"/>
        <v>140</v>
      </c>
      <c r="X51" s="72">
        <f t="shared" si="7"/>
        <v>140</v>
      </c>
      <c r="Y51" s="72">
        <f t="shared" si="8"/>
        <v>120</v>
      </c>
      <c r="Z51" s="72">
        <f t="shared" si="9"/>
        <v>120</v>
      </c>
      <c r="AA51" s="72">
        <f t="shared" si="10"/>
        <v>120</v>
      </c>
      <c r="AB51" s="72">
        <f t="shared" si="10"/>
        <v>120</v>
      </c>
      <c r="AC51" s="72">
        <f t="shared" si="10"/>
        <v>180</v>
      </c>
      <c r="AD51" s="72">
        <f t="shared" si="10"/>
        <v>180</v>
      </c>
      <c r="AE51" s="72">
        <f t="shared" si="26"/>
        <v>160</v>
      </c>
      <c r="AF51" s="72">
        <f t="shared" si="27"/>
        <v>160</v>
      </c>
      <c r="AG51" s="73">
        <f t="shared" si="27"/>
        <v>140</v>
      </c>
      <c r="AH51" s="629">
        <v>4</v>
      </c>
      <c r="AI51" s="234">
        <v>1</v>
      </c>
      <c r="AJ51" s="234">
        <v>4</v>
      </c>
      <c r="AK51" s="234">
        <v>1</v>
      </c>
      <c r="AL51" s="234">
        <v>1</v>
      </c>
      <c r="AM51" s="234">
        <v>1</v>
      </c>
      <c r="AN51" s="234">
        <v>1</v>
      </c>
      <c r="AO51" s="234">
        <v>1</v>
      </c>
      <c r="AP51" s="234">
        <v>1</v>
      </c>
      <c r="AQ51" s="234">
        <v>1</v>
      </c>
      <c r="AR51" s="234">
        <v>1</v>
      </c>
      <c r="AS51" s="234">
        <v>1</v>
      </c>
      <c r="AT51" s="234">
        <v>4</v>
      </c>
      <c r="AU51" s="234">
        <v>6</v>
      </c>
      <c r="AV51" s="236">
        <v>7</v>
      </c>
    </row>
    <row r="52" spans="2:48" ht="14.45">
      <c r="B52" s="630"/>
      <c r="C52" s="1" t="s">
        <v>198</v>
      </c>
      <c r="D52" s="212">
        <v>337</v>
      </c>
      <c r="E52" s="212">
        <v>336</v>
      </c>
      <c r="F52" s="212">
        <v>297</v>
      </c>
      <c r="G52" s="212">
        <v>329</v>
      </c>
      <c r="H52" s="212">
        <v>273</v>
      </c>
      <c r="I52" s="212">
        <v>279</v>
      </c>
      <c r="J52" s="212">
        <v>352</v>
      </c>
      <c r="K52" s="212">
        <v>294</v>
      </c>
      <c r="L52" s="212">
        <v>420</v>
      </c>
      <c r="M52" s="212">
        <v>494</v>
      </c>
      <c r="N52" s="212">
        <v>452</v>
      </c>
      <c r="O52" s="212">
        <v>592</v>
      </c>
      <c r="P52" s="213">
        <v>589</v>
      </c>
      <c r="Q52" s="213">
        <v>588</v>
      </c>
      <c r="R52" s="213">
        <v>570</v>
      </c>
      <c r="S52" s="628">
        <f>100</f>
        <v>100</v>
      </c>
      <c r="T52" s="72">
        <f t="shared" si="3"/>
        <v>99.703264094955486</v>
      </c>
      <c r="U52" s="72">
        <f t="shared" si="4"/>
        <v>88.130563798219583</v>
      </c>
      <c r="V52" s="72">
        <f t="shared" si="5"/>
        <v>97.626112759643917</v>
      </c>
      <c r="W52" s="72">
        <f t="shared" si="6"/>
        <v>81.008902077151333</v>
      </c>
      <c r="X52" s="72">
        <f t="shared" si="7"/>
        <v>82.789317507418403</v>
      </c>
      <c r="Y52" s="72">
        <f t="shared" si="8"/>
        <v>104.45103857566765</v>
      </c>
      <c r="Z52" s="72">
        <f t="shared" si="9"/>
        <v>87.240356083086056</v>
      </c>
      <c r="AA52" s="72">
        <f t="shared" si="10"/>
        <v>124.62908011869436</v>
      </c>
      <c r="AB52" s="72">
        <f t="shared" si="10"/>
        <v>146.58753709198814</v>
      </c>
      <c r="AC52" s="72">
        <f t="shared" si="10"/>
        <v>134.12462908011869</v>
      </c>
      <c r="AD52" s="72">
        <f t="shared" si="10"/>
        <v>175.66765578635014</v>
      </c>
      <c r="AE52" s="72">
        <f t="shared" si="26"/>
        <v>174.77744807121661</v>
      </c>
      <c r="AF52" s="72">
        <f t="shared" si="27"/>
        <v>174.48071216617211</v>
      </c>
      <c r="AG52" s="73">
        <f t="shared" si="27"/>
        <v>169.13946587537092</v>
      </c>
      <c r="AH52" s="62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48"/>
      <c r="C53" s="8" t="s">
        <v>199</v>
      </c>
      <c r="D53">
        <v>332</v>
      </c>
      <c r="E53">
        <v>331</v>
      </c>
      <c r="F53">
        <v>292</v>
      </c>
      <c r="G53">
        <v>323</v>
      </c>
      <c r="H53">
        <v>266</v>
      </c>
      <c r="I53">
        <v>272</v>
      </c>
      <c r="J53">
        <v>346</v>
      </c>
      <c r="K53">
        <v>288</v>
      </c>
      <c r="L53">
        <v>414</v>
      </c>
      <c r="M53">
        <v>488</v>
      </c>
      <c r="N53">
        <v>443</v>
      </c>
      <c r="O53">
        <v>583</v>
      </c>
      <c r="P53">
        <v>581</v>
      </c>
      <c r="Q53">
        <v>580</v>
      </c>
      <c r="R53">
        <v>563</v>
      </c>
      <c r="S53" s="628">
        <f>100</f>
        <v>100</v>
      </c>
      <c r="T53" s="72">
        <f t="shared" si="3"/>
        <v>99.698795180722897</v>
      </c>
      <c r="U53" s="72">
        <f t="shared" si="4"/>
        <v>87.951807228915669</v>
      </c>
      <c r="V53" s="72">
        <f t="shared" si="5"/>
        <v>97.289156626506028</v>
      </c>
      <c r="W53" s="72">
        <f t="shared" si="6"/>
        <v>80.120481927710841</v>
      </c>
      <c r="X53" s="72">
        <f t="shared" si="7"/>
        <v>81.92771084337349</v>
      </c>
      <c r="Y53" s="72">
        <f t="shared" si="8"/>
        <v>104.21686746987952</v>
      </c>
      <c r="Z53" s="72">
        <f t="shared" si="9"/>
        <v>86.746987951807228</v>
      </c>
      <c r="AA53" s="72">
        <f t="shared" si="10"/>
        <v>124.6987951807229</v>
      </c>
      <c r="AB53" s="72">
        <f t="shared" si="10"/>
        <v>146.98795180722891</v>
      </c>
      <c r="AC53" s="72">
        <f t="shared" si="10"/>
        <v>133.43373493975903</v>
      </c>
      <c r="AD53" s="72">
        <f t="shared" si="10"/>
        <v>175.60240963855421</v>
      </c>
      <c r="AE53" s="72">
        <f t="shared" si="26"/>
        <v>175</v>
      </c>
      <c r="AF53" s="72">
        <f t="shared" si="27"/>
        <v>174.6987951807229</v>
      </c>
      <c r="AG53" s="73">
        <f t="shared" si="27"/>
        <v>169.57831325301206</v>
      </c>
      <c r="AH53" s="237"/>
      <c r="AI53" s="238"/>
      <c r="AJ53" s="238"/>
      <c r="AK53" s="238"/>
      <c r="AL53" s="238"/>
      <c r="AM53" s="238"/>
      <c r="AN53" s="238"/>
      <c r="AO53" s="238"/>
      <c r="AP53" s="238"/>
      <c r="AQ53" s="238"/>
      <c r="AR53" s="238"/>
      <c r="AS53" s="238"/>
      <c r="AT53" s="238"/>
      <c r="AU53" s="238"/>
      <c r="AV53" s="239"/>
    </row>
    <row r="54" spans="2:48" ht="15" customHeight="1">
      <c r="B54" s="349" t="s">
        <v>124</v>
      </c>
      <c r="C54" s="1" t="s">
        <v>194</v>
      </c>
      <c r="D54" s="212">
        <v>20</v>
      </c>
      <c r="E54" s="212">
        <v>13</v>
      </c>
      <c r="F54" s="212">
        <v>17</v>
      </c>
      <c r="G54" s="213">
        <v>17</v>
      </c>
      <c r="H54" s="212">
        <v>8</v>
      </c>
      <c r="I54" s="213">
        <v>7</v>
      </c>
      <c r="J54" s="213">
        <v>8</v>
      </c>
      <c r="K54" s="212">
        <v>14</v>
      </c>
      <c r="L54" s="212">
        <v>12</v>
      </c>
      <c r="M54" s="212">
        <v>16</v>
      </c>
      <c r="N54" s="212">
        <v>8</v>
      </c>
      <c r="O54" s="212">
        <v>16</v>
      </c>
      <c r="P54" s="213">
        <v>16</v>
      </c>
      <c r="Q54" s="213">
        <v>16</v>
      </c>
      <c r="R54" s="213">
        <v>16</v>
      </c>
      <c r="S54" s="628">
        <f>100</f>
        <v>100</v>
      </c>
      <c r="T54" s="72">
        <f t="shared" si="3"/>
        <v>65</v>
      </c>
      <c r="U54" s="72">
        <f t="shared" si="4"/>
        <v>85</v>
      </c>
      <c r="V54" s="72">
        <f t="shared" si="5"/>
        <v>85</v>
      </c>
      <c r="W54" s="72">
        <f t="shared" si="6"/>
        <v>40</v>
      </c>
      <c r="X54" s="72">
        <f t="shared" si="7"/>
        <v>35</v>
      </c>
      <c r="Y54" s="72">
        <f t="shared" si="8"/>
        <v>40</v>
      </c>
      <c r="Z54" s="72">
        <f t="shared" si="9"/>
        <v>70</v>
      </c>
      <c r="AA54" s="72">
        <f t="shared" si="10"/>
        <v>60</v>
      </c>
      <c r="AB54" s="72">
        <f t="shared" si="10"/>
        <v>80</v>
      </c>
      <c r="AC54" s="72">
        <f t="shared" si="10"/>
        <v>40</v>
      </c>
      <c r="AD54" s="72">
        <f t="shared" si="10"/>
        <v>80</v>
      </c>
      <c r="AE54" s="72">
        <f t="shared" si="26"/>
        <v>80</v>
      </c>
      <c r="AF54" s="72">
        <f t="shared" si="27"/>
        <v>80</v>
      </c>
      <c r="AG54" s="73">
        <f t="shared" si="27"/>
        <v>80</v>
      </c>
      <c r="AH54" s="629">
        <v>1</v>
      </c>
      <c r="AI54" s="234">
        <v>1</v>
      </c>
      <c r="AJ54" s="234">
        <v>1</v>
      </c>
      <c r="AK54" s="234">
        <v>4</v>
      </c>
      <c r="AL54" s="234">
        <v>1</v>
      </c>
      <c r="AM54" s="234">
        <v>4</v>
      </c>
      <c r="AN54" s="234">
        <v>4</v>
      </c>
      <c r="AO54" s="234">
        <v>1</v>
      </c>
      <c r="AP54" s="234">
        <v>1</v>
      </c>
      <c r="AQ54" s="234">
        <v>1</v>
      </c>
      <c r="AR54" s="234">
        <v>1</v>
      </c>
      <c r="AS54" s="234">
        <v>1</v>
      </c>
      <c r="AT54" s="234">
        <v>4</v>
      </c>
      <c r="AU54" s="234">
        <v>6</v>
      </c>
      <c r="AV54" s="236">
        <v>7</v>
      </c>
    </row>
    <row r="55" spans="2:48" ht="14.45">
      <c r="B55" s="630"/>
      <c r="C55" s="1" t="s">
        <v>195</v>
      </c>
      <c r="D55" s="213">
        <v>6</v>
      </c>
      <c r="E55" s="212">
        <v>6</v>
      </c>
      <c r="F55" s="213">
        <v>1</v>
      </c>
      <c r="G55" s="213">
        <v>4</v>
      </c>
      <c r="H55" s="212">
        <v>6</v>
      </c>
      <c r="I55" s="213">
        <v>4</v>
      </c>
      <c r="J55" s="213">
        <v>4</v>
      </c>
      <c r="K55" s="213">
        <v>5</v>
      </c>
      <c r="L55" s="213">
        <v>5</v>
      </c>
      <c r="M55" s="213">
        <v>5</v>
      </c>
      <c r="N55" s="213">
        <v>4</v>
      </c>
      <c r="O55" s="213">
        <v>3</v>
      </c>
      <c r="P55" s="213">
        <v>4</v>
      </c>
      <c r="Q55" s="213">
        <v>4</v>
      </c>
      <c r="R55" s="213">
        <v>4</v>
      </c>
      <c r="S55" s="628">
        <f>100</f>
        <v>100</v>
      </c>
      <c r="T55" s="72">
        <f t="shared" si="3"/>
        <v>100</v>
      </c>
      <c r="U55" s="72">
        <f t="shared" si="4"/>
        <v>16.666666666666668</v>
      </c>
      <c r="V55" s="72">
        <f t="shared" si="5"/>
        <v>66.666666666666671</v>
      </c>
      <c r="W55" s="72">
        <f t="shared" si="6"/>
        <v>100</v>
      </c>
      <c r="X55" s="72">
        <f t="shared" si="7"/>
        <v>66.666666666666671</v>
      </c>
      <c r="Y55" s="72">
        <f t="shared" si="8"/>
        <v>66.666666666666671</v>
      </c>
      <c r="Z55" s="72">
        <f t="shared" si="9"/>
        <v>83.333333333333329</v>
      </c>
      <c r="AA55" s="72">
        <f t="shared" si="10"/>
        <v>83.333333333333329</v>
      </c>
      <c r="AB55" s="72">
        <f t="shared" si="10"/>
        <v>83.333333333333329</v>
      </c>
      <c r="AC55" s="72">
        <f t="shared" si="10"/>
        <v>66.666666666666671</v>
      </c>
      <c r="AD55" s="72">
        <f t="shared" si="10"/>
        <v>50</v>
      </c>
      <c r="AE55" s="72">
        <f t="shared" si="26"/>
        <v>66.666666666666671</v>
      </c>
      <c r="AF55" s="72">
        <f t="shared" si="27"/>
        <v>66.666666666666671</v>
      </c>
      <c r="AG55" s="73">
        <f t="shared" si="27"/>
        <v>66.666666666666671</v>
      </c>
      <c r="AH55" s="629">
        <v>4</v>
      </c>
      <c r="AI55" s="234">
        <v>1</v>
      </c>
      <c r="AJ55" s="234">
        <v>4</v>
      </c>
      <c r="AK55" s="234">
        <v>4</v>
      </c>
      <c r="AL55" s="234">
        <v>1</v>
      </c>
      <c r="AM55" s="234">
        <v>4</v>
      </c>
      <c r="AN55" s="234">
        <v>4</v>
      </c>
      <c r="AO55" s="234">
        <v>4</v>
      </c>
      <c r="AP55" s="234">
        <v>4</v>
      </c>
      <c r="AQ55" s="234">
        <v>4</v>
      </c>
      <c r="AR55" s="234">
        <v>4</v>
      </c>
      <c r="AS55" s="234">
        <v>4</v>
      </c>
      <c r="AT55" s="234">
        <v>4</v>
      </c>
      <c r="AU55" s="234">
        <v>6</v>
      </c>
      <c r="AV55" s="236">
        <v>7</v>
      </c>
    </row>
    <row r="56" spans="2:48" ht="14.45">
      <c r="B56" s="630"/>
      <c r="C56" s="1" t="s">
        <v>196</v>
      </c>
      <c r="D56" s="213">
        <v>4</v>
      </c>
      <c r="E56" s="212">
        <v>4</v>
      </c>
      <c r="F56" s="212">
        <v>4</v>
      </c>
      <c r="G56" s="212">
        <v>4</v>
      </c>
      <c r="H56" s="213">
        <v>3</v>
      </c>
      <c r="I56" s="213">
        <v>2</v>
      </c>
      <c r="J56" s="213">
        <v>3</v>
      </c>
      <c r="K56" s="212">
        <v>4</v>
      </c>
      <c r="L56" s="212">
        <v>4</v>
      </c>
      <c r="M56" s="213">
        <v>4</v>
      </c>
      <c r="N56" s="213">
        <v>3</v>
      </c>
      <c r="O56" s="212">
        <v>3</v>
      </c>
      <c r="P56" s="213">
        <v>3</v>
      </c>
      <c r="Q56" s="213">
        <v>3</v>
      </c>
      <c r="R56" s="213">
        <v>3</v>
      </c>
      <c r="S56" s="628">
        <f>100</f>
        <v>100</v>
      </c>
      <c r="T56" s="72">
        <f t="shared" si="3"/>
        <v>100</v>
      </c>
      <c r="U56" s="72">
        <f t="shared" si="4"/>
        <v>100</v>
      </c>
      <c r="V56" s="72">
        <f t="shared" si="5"/>
        <v>100</v>
      </c>
      <c r="W56" s="72">
        <f t="shared" si="6"/>
        <v>75</v>
      </c>
      <c r="X56" s="72">
        <f t="shared" si="7"/>
        <v>50</v>
      </c>
      <c r="Y56" s="72">
        <f t="shared" si="8"/>
        <v>75</v>
      </c>
      <c r="Z56" s="72">
        <f t="shared" si="9"/>
        <v>100</v>
      </c>
      <c r="AA56" s="72">
        <f t="shared" si="10"/>
        <v>100</v>
      </c>
      <c r="AB56" s="72">
        <f t="shared" si="10"/>
        <v>100</v>
      </c>
      <c r="AC56" s="72">
        <f t="shared" si="10"/>
        <v>75</v>
      </c>
      <c r="AD56" s="72">
        <f t="shared" si="10"/>
        <v>75</v>
      </c>
      <c r="AE56" s="72">
        <f t="shared" si="26"/>
        <v>75</v>
      </c>
      <c r="AF56" s="72">
        <f t="shared" si="27"/>
        <v>75</v>
      </c>
      <c r="AG56" s="73">
        <f t="shared" si="27"/>
        <v>75</v>
      </c>
      <c r="AH56" s="629">
        <v>4</v>
      </c>
      <c r="AI56" s="234">
        <v>1</v>
      </c>
      <c r="AJ56" s="234">
        <v>1</v>
      </c>
      <c r="AK56" s="234">
        <v>1</v>
      </c>
      <c r="AL56" s="234">
        <v>4</v>
      </c>
      <c r="AM56" s="234">
        <v>4</v>
      </c>
      <c r="AN56" s="234">
        <v>4</v>
      </c>
      <c r="AO56" s="234">
        <v>1</v>
      </c>
      <c r="AP56" s="234">
        <v>1</v>
      </c>
      <c r="AQ56" s="234">
        <v>4</v>
      </c>
      <c r="AR56" s="234">
        <v>4</v>
      </c>
      <c r="AS56" s="234">
        <v>1</v>
      </c>
      <c r="AT56" s="234">
        <v>4</v>
      </c>
      <c r="AU56" s="234">
        <v>6</v>
      </c>
      <c r="AV56" s="236">
        <v>7</v>
      </c>
    </row>
    <row r="57" spans="2:48" ht="14.45">
      <c r="B57" s="630"/>
      <c r="C57" s="1" t="s">
        <v>197</v>
      </c>
      <c r="D57" s="213">
        <v>3</v>
      </c>
      <c r="E57" s="213">
        <v>3</v>
      </c>
      <c r="F57" s="213">
        <v>1</v>
      </c>
      <c r="G57" s="212">
        <v>3</v>
      </c>
      <c r="H57" s="213">
        <v>3</v>
      </c>
      <c r="I57" s="213">
        <v>3</v>
      </c>
      <c r="J57" s="213">
        <v>3</v>
      </c>
      <c r="K57" s="213">
        <v>3</v>
      </c>
      <c r="L57" s="213">
        <v>3</v>
      </c>
      <c r="M57" s="213">
        <v>3</v>
      </c>
      <c r="N57">
        <v>3</v>
      </c>
      <c r="O57" s="213">
        <v>2</v>
      </c>
      <c r="P57" s="213">
        <v>3</v>
      </c>
      <c r="Q57" s="213">
        <v>3</v>
      </c>
      <c r="R57" s="213">
        <v>3</v>
      </c>
      <c r="S57" s="628">
        <f>100</f>
        <v>100</v>
      </c>
      <c r="T57" s="72">
        <f t="shared" si="3"/>
        <v>100</v>
      </c>
      <c r="U57" s="72">
        <f t="shared" si="4"/>
        <v>33.333333333333336</v>
      </c>
      <c r="V57" s="72">
        <f t="shared" si="5"/>
        <v>100</v>
      </c>
      <c r="W57" s="72">
        <f t="shared" si="6"/>
        <v>100</v>
      </c>
      <c r="X57" s="72">
        <f t="shared" si="7"/>
        <v>100</v>
      </c>
      <c r="Y57" s="72">
        <f t="shared" si="8"/>
        <v>100</v>
      </c>
      <c r="Z57" s="72">
        <f t="shared" si="9"/>
        <v>100</v>
      </c>
      <c r="AA57" s="72">
        <f t="shared" si="10"/>
        <v>100</v>
      </c>
      <c r="AB57" s="72">
        <f t="shared" si="10"/>
        <v>100</v>
      </c>
      <c r="AC57" s="72">
        <f t="shared" si="10"/>
        <v>100</v>
      </c>
      <c r="AD57" s="72">
        <f t="shared" si="10"/>
        <v>66.666666666666671</v>
      </c>
      <c r="AE57" s="72">
        <f t="shared" si="26"/>
        <v>100</v>
      </c>
      <c r="AF57" s="72">
        <f t="shared" si="27"/>
        <v>100</v>
      </c>
      <c r="AG57" s="73">
        <f t="shared" si="27"/>
        <v>100</v>
      </c>
      <c r="AH57" s="629">
        <v>4</v>
      </c>
      <c r="AI57" s="234">
        <v>4</v>
      </c>
      <c r="AJ57" s="234">
        <v>4</v>
      </c>
      <c r="AK57" s="234">
        <v>1</v>
      </c>
      <c r="AL57" s="234">
        <v>4</v>
      </c>
      <c r="AM57" s="234">
        <v>4</v>
      </c>
      <c r="AN57" s="234">
        <v>4</v>
      </c>
      <c r="AO57" s="234">
        <v>4</v>
      </c>
      <c r="AP57" s="234">
        <v>4</v>
      </c>
      <c r="AQ57" s="234">
        <v>4</v>
      </c>
      <c r="AR57" s="234">
        <v>2</v>
      </c>
      <c r="AS57" s="234">
        <v>4</v>
      </c>
      <c r="AT57" s="234">
        <v>4</v>
      </c>
      <c r="AU57" s="234">
        <v>6</v>
      </c>
      <c r="AV57" s="236">
        <v>7</v>
      </c>
    </row>
    <row r="58" spans="2:48" ht="14.45">
      <c r="B58" s="630"/>
      <c r="C58" s="1" t="s">
        <v>198</v>
      </c>
      <c r="D58" s="213">
        <v>33</v>
      </c>
      <c r="E58" s="213">
        <v>26</v>
      </c>
      <c r="F58" s="213">
        <v>23</v>
      </c>
      <c r="G58" s="212">
        <v>28</v>
      </c>
      <c r="H58" s="212">
        <v>20</v>
      </c>
      <c r="I58" s="212">
        <v>16</v>
      </c>
      <c r="J58" s="212">
        <v>18</v>
      </c>
      <c r="K58" s="212">
        <v>26</v>
      </c>
      <c r="L58" s="212">
        <v>24</v>
      </c>
      <c r="M58" s="212">
        <v>28</v>
      </c>
      <c r="N58" s="212">
        <v>18</v>
      </c>
      <c r="O58" s="212">
        <v>24</v>
      </c>
      <c r="P58" s="213">
        <v>26</v>
      </c>
      <c r="Q58" s="213">
        <v>26</v>
      </c>
      <c r="R58" s="213">
        <v>26</v>
      </c>
      <c r="S58" s="628">
        <f>100</f>
        <v>100</v>
      </c>
      <c r="T58" s="72">
        <f t="shared" si="3"/>
        <v>78.787878787878782</v>
      </c>
      <c r="U58" s="72">
        <f t="shared" si="4"/>
        <v>69.696969696969703</v>
      </c>
      <c r="V58" s="72">
        <f t="shared" si="5"/>
        <v>84.848484848484844</v>
      </c>
      <c r="W58" s="72">
        <f t="shared" si="6"/>
        <v>60.606060606060609</v>
      </c>
      <c r="X58" s="72">
        <f t="shared" si="7"/>
        <v>48.484848484848484</v>
      </c>
      <c r="Y58" s="72">
        <f t="shared" si="8"/>
        <v>54.545454545454547</v>
      </c>
      <c r="Z58" s="72">
        <f t="shared" si="9"/>
        <v>78.787878787878782</v>
      </c>
      <c r="AA58" s="72">
        <f t="shared" si="10"/>
        <v>72.727272727272734</v>
      </c>
      <c r="AB58" s="72">
        <f t="shared" si="10"/>
        <v>84.848484848484844</v>
      </c>
      <c r="AC58" s="72">
        <f t="shared" si="10"/>
        <v>54.545454545454547</v>
      </c>
      <c r="AD58" s="72">
        <f t="shared" si="10"/>
        <v>72.727272727272734</v>
      </c>
      <c r="AE58" s="72">
        <f t="shared" si="26"/>
        <v>78.787878787878782</v>
      </c>
      <c r="AF58" s="72">
        <f t="shared" si="27"/>
        <v>78.787878787878782</v>
      </c>
      <c r="AG58" s="73">
        <f t="shared" si="27"/>
        <v>78.787878787878782</v>
      </c>
      <c r="AH58" s="629">
        <v>4</v>
      </c>
      <c r="AI58" s="234">
        <v>4</v>
      </c>
      <c r="AJ58" s="234">
        <v>4</v>
      </c>
      <c r="AK58" s="234">
        <v>1</v>
      </c>
      <c r="AL58" s="234">
        <v>1</v>
      </c>
      <c r="AM58" s="234">
        <v>1</v>
      </c>
      <c r="AN58" s="234">
        <v>1</v>
      </c>
      <c r="AO58" s="234">
        <v>1</v>
      </c>
      <c r="AP58" s="234">
        <v>1</v>
      </c>
      <c r="AQ58" s="234">
        <v>1</v>
      </c>
      <c r="AR58" s="234">
        <v>1</v>
      </c>
      <c r="AS58" s="234">
        <v>1</v>
      </c>
      <c r="AT58" s="234">
        <v>4</v>
      </c>
      <c r="AU58" s="234">
        <v>6</v>
      </c>
      <c r="AV58" s="236">
        <v>7</v>
      </c>
    </row>
    <row r="59" spans="2:48" ht="14.45">
      <c r="B59" s="348"/>
      <c r="C59" s="1" t="s">
        <v>199</v>
      </c>
      <c r="D59">
        <v>30</v>
      </c>
      <c r="E59">
        <v>23</v>
      </c>
      <c r="F59">
        <v>22</v>
      </c>
      <c r="G59">
        <v>25</v>
      </c>
      <c r="H59">
        <v>17</v>
      </c>
      <c r="I59">
        <v>13</v>
      </c>
      <c r="J59">
        <v>15</v>
      </c>
      <c r="K59">
        <v>23</v>
      </c>
      <c r="L59">
        <v>21</v>
      </c>
      <c r="M59">
        <v>25</v>
      </c>
      <c r="N59">
        <v>15</v>
      </c>
      <c r="O59">
        <v>22</v>
      </c>
      <c r="P59">
        <v>23</v>
      </c>
      <c r="Q59">
        <v>23</v>
      </c>
      <c r="R59">
        <v>23</v>
      </c>
      <c r="S59" s="628">
        <f>100</f>
        <v>100</v>
      </c>
      <c r="T59" s="72">
        <f t="shared" si="3"/>
        <v>76.666666666666671</v>
      </c>
      <c r="U59" s="72">
        <f t="shared" si="4"/>
        <v>73.333333333333329</v>
      </c>
      <c r="V59" s="72">
        <f t="shared" si="5"/>
        <v>83.333333333333329</v>
      </c>
      <c r="W59" s="72">
        <f t="shared" si="6"/>
        <v>56.666666666666664</v>
      </c>
      <c r="X59" s="72">
        <f t="shared" si="7"/>
        <v>43.333333333333336</v>
      </c>
      <c r="Y59" s="72">
        <f t="shared" si="8"/>
        <v>50</v>
      </c>
      <c r="Z59" s="72">
        <f t="shared" si="9"/>
        <v>76.666666666666671</v>
      </c>
      <c r="AA59" s="72">
        <f t="shared" si="10"/>
        <v>70</v>
      </c>
      <c r="AB59" s="72">
        <f t="shared" si="10"/>
        <v>83.333333333333329</v>
      </c>
      <c r="AC59" s="72">
        <f t="shared" si="10"/>
        <v>50</v>
      </c>
      <c r="AD59" s="72">
        <f t="shared" si="10"/>
        <v>73.333333333333329</v>
      </c>
      <c r="AE59" s="72">
        <f t="shared" si="26"/>
        <v>76.666666666666671</v>
      </c>
      <c r="AF59" s="72">
        <f t="shared" si="27"/>
        <v>76.666666666666671</v>
      </c>
      <c r="AG59" s="73">
        <f t="shared" si="27"/>
        <v>76.666666666666671</v>
      </c>
      <c r="AH59" s="237"/>
      <c r="AI59" s="238"/>
      <c r="AJ59" s="238"/>
      <c r="AK59" s="238"/>
      <c r="AL59" s="238"/>
      <c r="AM59" s="238"/>
      <c r="AN59" s="238"/>
      <c r="AO59" s="238"/>
      <c r="AP59" s="238"/>
      <c r="AQ59" s="238"/>
      <c r="AR59" s="238"/>
      <c r="AS59" s="238"/>
      <c r="AT59" s="238"/>
      <c r="AU59" s="238"/>
      <c r="AV59" s="239"/>
    </row>
    <row r="60" spans="2:48" ht="15" customHeight="1">
      <c r="B60" s="349" t="s">
        <v>125</v>
      </c>
      <c r="C60" s="7" t="s">
        <v>194</v>
      </c>
      <c r="D60" s="212">
        <v>1251</v>
      </c>
      <c r="E60" s="212">
        <v>1136</v>
      </c>
      <c r="F60" s="212">
        <v>881</v>
      </c>
      <c r="G60" s="212">
        <v>944</v>
      </c>
      <c r="H60" s="212">
        <v>834</v>
      </c>
      <c r="I60" s="212">
        <v>777</v>
      </c>
      <c r="J60" s="212">
        <v>796</v>
      </c>
      <c r="K60" s="212">
        <v>942</v>
      </c>
      <c r="L60" s="212">
        <v>952</v>
      </c>
      <c r="M60" s="212">
        <v>967</v>
      </c>
      <c r="N60" s="212">
        <v>923</v>
      </c>
      <c r="O60" s="212">
        <v>976</v>
      </c>
      <c r="P60" s="213">
        <v>973</v>
      </c>
      <c r="Q60" s="213">
        <v>973</v>
      </c>
      <c r="R60" s="213">
        <v>946</v>
      </c>
      <c r="S60" s="628">
        <f>100</f>
        <v>100</v>
      </c>
      <c r="T60" s="72">
        <f t="shared" si="3"/>
        <v>90.807354116706634</v>
      </c>
      <c r="U60" s="72">
        <f t="shared" si="4"/>
        <v>70.423661071143087</v>
      </c>
      <c r="V60" s="72">
        <f t="shared" si="5"/>
        <v>75.459632294164663</v>
      </c>
      <c r="W60" s="72">
        <f t="shared" si="6"/>
        <v>66.666666666666671</v>
      </c>
      <c r="X60" s="72">
        <f t="shared" si="7"/>
        <v>62.110311750599521</v>
      </c>
      <c r="Y60" s="72">
        <f t="shared" si="8"/>
        <v>63.629096722621902</v>
      </c>
      <c r="Z60" s="72">
        <f t="shared" si="9"/>
        <v>75.299760191846516</v>
      </c>
      <c r="AA60" s="72">
        <f t="shared" si="10"/>
        <v>76.099120703437251</v>
      </c>
      <c r="AB60" s="72">
        <f t="shared" si="10"/>
        <v>77.298161470823345</v>
      </c>
      <c r="AC60" s="72">
        <f t="shared" si="10"/>
        <v>73.780975219824143</v>
      </c>
      <c r="AD60" s="72">
        <f t="shared" si="10"/>
        <v>78.017585931254999</v>
      </c>
      <c r="AE60" s="72">
        <f t="shared" si="26"/>
        <v>77.777777777777771</v>
      </c>
      <c r="AF60" s="72">
        <f t="shared" si="27"/>
        <v>77.777777777777771</v>
      </c>
      <c r="AG60" s="73">
        <f t="shared" si="27"/>
        <v>75.61950439648281</v>
      </c>
      <c r="AH60" s="62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30"/>
      <c r="C61" s="1" t="s">
        <v>195</v>
      </c>
      <c r="D61" s="212">
        <v>232</v>
      </c>
      <c r="E61" s="212">
        <v>226</v>
      </c>
      <c r="F61" s="212">
        <v>214</v>
      </c>
      <c r="G61" s="212">
        <v>177</v>
      </c>
      <c r="H61" s="212">
        <v>161</v>
      </c>
      <c r="I61" s="212">
        <v>156</v>
      </c>
      <c r="J61" s="212">
        <v>149</v>
      </c>
      <c r="K61" s="212">
        <v>147</v>
      </c>
      <c r="L61" s="212">
        <v>155</v>
      </c>
      <c r="M61" s="212">
        <v>136</v>
      </c>
      <c r="N61" s="212">
        <v>107</v>
      </c>
      <c r="O61" s="212">
        <v>121</v>
      </c>
      <c r="P61" s="213">
        <v>121</v>
      </c>
      <c r="Q61" s="213">
        <v>122</v>
      </c>
      <c r="R61" s="213">
        <v>120</v>
      </c>
      <c r="S61" s="628">
        <f>100</f>
        <v>100</v>
      </c>
      <c r="T61" s="72">
        <f t="shared" si="3"/>
        <v>97.41379310344827</v>
      </c>
      <c r="U61" s="72">
        <f t="shared" si="4"/>
        <v>92.241379310344826</v>
      </c>
      <c r="V61" s="72">
        <f t="shared" si="5"/>
        <v>76.293103448275858</v>
      </c>
      <c r="W61" s="72">
        <f t="shared" si="6"/>
        <v>69.396551724137936</v>
      </c>
      <c r="X61" s="72">
        <f t="shared" si="7"/>
        <v>67.241379310344826</v>
      </c>
      <c r="Y61" s="72">
        <f t="shared" si="8"/>
        <v>64.224137931034477</v>
      </c>
      <c r="Z61" s="72">
        <f t="shared" si="9"/>
        <v>63.362068965517238</v>
      </c>
      <c r="AA61" s="72">
        <f t="shared" si="10"/>
        <v>66.810344827586206</v>
      </c>
      <c r="AB61" s="72">
        <f t="shared" si="10"/>
        <v>58.620689655172413</v>
      </c>
      <c r="AC61" s="72">
        <f t="shared" si="10"/>
        <v>46.120689655172413</v>
      </c>
      <c r="AD61" s="72">
        <f t="shared" si="10"/>
        <v>52.155172413793103</v>
      </c>
      <c r="AE61" s="72">
        <f t="shared" si="26"/>
        <v>52.155172413793103</v>
      </c>
      <c r="AF61" s="72">
        <f t="shared" si="27"/>
        <v>52.586206896551722</v>
      </c>
      <c r="AG61" s="73">
        <f t="shared" si="27"/>
        <v>51.724137931034484</v>
      </c>
      <c r="AH61" s="62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30"/>
      <c r="C62" s="1" t="s">
        <v>196</v>
      </c>
      <c r="D62" s="212">
        <v>92</v>
      </c>
      <c r="E62" s="212">
        <v>91</v>
      </c>
      <c r="F62" s="212">
        <v>85</v>
      </c>
      <c r="G62" s="212">
        <v>84</v>
      </c>
      <c r="H62" s="212">
        <v>80</v>
      </c>
      <c r="I62" s="212">
        <v>70</v>
      </c>
      <c r="J62" s="212">
        <v>66</v>
      </c>
      <c r="K62" s="212">
        <v>60</v>
      </c>
      <c r="L62" s="212">
        <v>54</v>
      </c>
      <c r="M62" s="212">
        <v>53</v>
      </c>
      <c r="N62" s="212">
        <v>47</v>
      </c>
      <c r="O62" s="212">
        <v>51</v>
      </c>
      <c r="P62" s="213">
        <v>49</v>
      </c>
      <c r="Q62" s="213">
        <v>48</v>
      </c>
      <c r="R62" s="213">
        <v>46</v>
      </c>
      <c r="S62" s="628">
        <f>100</f>
        <v>100</v>
      </c>
      <c r="T62" s="72">
        <f t="shared" si="3"/>
        <v>98.913043478260875</v>
      </c>
      <c r="U62" s="72">
        <f t="shared" si="4"/>
        <v>92.391304347826093</v>
      </c>
      <c r="V62" s="72">
        <f t="shared" si="5"/>
        <v>91.304347826086953</v>
      </c>
      <c r="W62" s="72">
        <f t="shared" si="6"/>
        <v>86.956521739130437</v>
      </c>
      <c r="X62" s="72">
        <f t="shared" si="7"/>
        <v>76.086956521739125</v>
      </c>
      <c r="Y62" s="72">
        <f t="shared" si="8"/>
        <v>71.739130434782609</v>
      </c>
      <c r="Z62" s="72">
        <f t="shared" si="9"/>
        <v>65.217391304347828</v>
      </c>
      <c r="AA62" s="72">
        <f t="shared" si="10"/>
        <v>58.695652173913047</v>
      </c>
      <c r="AB62" s="72">
        <f t="shared" si="10"/>
        <v>57.608695652173914</v>
      </c>
      <c r="AC62" s="72">
        <f t="shared" si="10"/>
        <v>51.086956521739133</v>
      </c>
      <c r="AD62" s="72">
        <f t="shared" si="10"/>
        <v>55.434782608695649</v>
      </c>
      <c r="AE62" s="72">
        <f t="shared" si="26"/>
        <v>53.260869565217391</v>
      </c>
      <c r="AF62" s="72">
        <f t="shared" si="27"/>
        <v>52.173913043478258</v>
      </c>
      <c r="AG62" s="73">
        <f t="shared" si="27"/>
        <v>50</v>
      </c>
      <c r="AH62" s="62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30"/>
      <c r="C63" s="1" t="s">
        <v>197</v>
      </c>
      <c r="D63" s="212">
        <v>15</v>
      </c>
      <c r="E63" s="212">
        <v>13</v>
      </c>
      <c r="F63" s="212">
        <v>13</v>
      </c>
      <c r="G63" s="212">
        <v>13</v>
      </c>
      <c r="H63" s="212">
        <v>11</v>
      </c>
      <c r="I63" s="212">
        <v>13</v>
      </c>
      <c r="J63" s="212">
        <v>12</v>
      </c>
      <c r="K63" s="212">
        <v>10</v>
      </c>
      <c r="L63" s="212">
        <v>9</v>
      </c>
      <c r="M63" s="212">
        <v>10</v>
      </c>
      <c r="N63" s="212">
        <v>7</v>
      </c>
      <c r="O63" s="212">
        <v>8</v>
      </c>
      <c r="P63" s="213">
        <v>7</v>
      </c>
      <c r="Q63" s="213">
        <v>7</v>
      </c>
      <c r="R63" s="213">
        <v>6</v>
      </c>
      <c r="S63" s="628">
        <f>100</f>
        <v>100</v>
      </c>
      <c r="T63" s="72">
        <f t="shared" si="3"/>
        <v>86.666666666666671</v>
      </c>
      <c r="U63" s="72">
        <f t="shared" si="4"/>
        <v>86.666666666666671</v>
      </c>
      <c r="V63" s="72">
        <f t="shared" si="5"/>
        <v>86.666666666666671</v>
      </c>
      <c r="W63" s="72">
        <f t="shared" si="6"/>
        <v>73.333333333333329</v>
      </c>
      <c r="X63" s="72">
        <f t="shared" si="7"/>
        <v>86.666666666666671</v>
      </c>
      <c r="Y63" s="72">
        <f t="shared" si="8"/>
        <v>80</v>
      </c>
      <c r="Z63" s="72">
        <f t="shared" si="9"/>
        <v>66.666666666666671</v>
      </c>
      <c r="AA63" s="72">
        <f t="shared" si="10"/>
        <v>60</v>
      </c>
      <c r="AB63" s="72">
        <f t="shared" si="10"/>
        <v>66.666666666666671</v>
      </c>
      <c r="AC63" s="72">
        <f t="shared" si="10"/>
        <v>46.666666666666664</v>
      </c>
      <c r="AD63" s="72">
        <f t="shared" si="10"/>
        <v>53.333333333333336</v>
      </c>
      <c r="AE63" s="72">
        <f t="shared" si="26"/>
        <v>46.666666666666664</v>
      </c>
      <c r="AF63" s="72">
        <f t="shared" si="27"/>
        <v>46.666666666666664</v>
      </c>
      <c r="AG63" s="73">
        <f t="shared" si="27"/>
        <v>40</v>
      </c>
      <c r="AH63" s="62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30"/>
      <c r="C64" s="1" t="s">
        <v>198</v>
      </c>
      <c r="D64" s="212">
        <v>1590</v>
      </c>
      <c r="E64" s="212">
        <v>1466</v>
      </c>
      <c r="F64" s="212">
        <v>1193</v>
      </c>
      <c r="G64" s="212">
        <v>1218</v>
      </c>
      <c r="H64" s="212">
        <v>1086</v>
      </c>
      <c r="I64" s="212">
        <v>1016</v>
      </c>
      <c r="J64" s="212">
        <v>1023</v>
      </c>
      <c r="K64" s="212">
        <v>1159</v>
      </c>
      <c r="L64" s="212">
        <v>1170</v>
      </c>
      <c r="M64" s="212">
        <v>1166</v>
      </c>
      <c r="N64" s="212">
        <v>1084</v>
      </c>
      <c r="O64" s="212">
        <v>1156</v>
      </c>
      <c r="P64" s="213">
        <v>1150</v>
      </c>
      <c r="Q64" s="213">
        <v>1150</v>
      </c>
      <c r="R64" s="213">
        <v>1118</v>
      </c>
      <c r="S64" s="628">
        <f>100</f>
        <v>100</v>
      </c>
      <c r="T64" s="72">
        <f t="shared" si="3"/>
        <v>92.201257861635227</v>
      </c>
      <c r="U64" s="72">
        <f t="shared" si="4"/>
        <v>75.031446540880509</v>
      </c>
      <c r="V64" s="72">
        <f t="shared" si="5"/>
        <v>76.603773584905667</v>
      </c>
      <c r="W64" s="72">
        <f t="shared" si="6"/>
        <v>68.301886792452834</v>
      </c>
      <c r="X64" s="72">
        <f t="shared" si="7"/>
        <v>63.899371069182386</v>
      </c>
      <c r="Y64" s="72">
        <f t="shared" si="8"/>
        <v>64.339622641509436</v>
      </c>
      <c r="Z64" s="72">
        <f t="shared" si="9"/>
        <v>72.893081761006286</v>
      </c>
      <c r="AA64" s="72">
        <f t="shared" si="10"/>
        <v>73.584905660377359</v>
      </c>
      <c r="AB64" s="72">
        <f t="shared" si="10"/>
        <v>73.333333333333329</v>
      </c>
      <c r="AC64" s="72">
        <f t="shared" si="10"/>
        <v>68.176100628930811</v>
      </c>
      <c r="AD64" s="72">
        <f t="shared" si="10"/>
        <v>72.704402515723274</v>
      </c>
      <c r="AE64" s="72">
        <f t="shared" si="26"/>
        <v>72.327044025157235</v>
      </c>
      <c r="AF64" s="72">
        <f t="shared" si="27"/>
        <v>72.327044025157235</v>
      </c>
      <c r="AG64" s="73">
        <f t="shared" si="27"/>
        <v>70.314465408805034</v>
      </c>
      <c r="AH64" s="62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48"/>
      <c r="C65" s="8" t="s">
        <v>199</v>
      </c>
      <c r="D65">
        <v>1575</v>
      </c>
      <c r="E65">
        <v>1453</v>
      </c>
      <c r="F65">
        <v>1180</v>
      </c>
      <c r="G65">
        <v>1205</v>
      </c>
      <c r="H65">
        <v>1075</v>
      </c>
      <c r="I65">
        <v>1003</v>
      </c>
      <c r="J65">
        <v>1011</v>
      </c>
      <c r="K65">
        <v>1149</v>
      </c>
      <c r="L65">
        <v>1161</v>
      </c>
      <c r="M65">
        <v>1156</v>
      </c>
      <c r="N65">
        <v>1077</v>
      </c>
      <c r="O65">
        <v>1148</v>
      </c>
      <c r="P65">
        <v>1143</v>
      </c>
      <c r="Q65">
        <v>1143</v>
      </c>
      <c r="R65">
        <v>1112</v>
      </c>
      <c r="S65" s="628">
        <f>100</f>
        <v>100</v>
      </c>
      <c r="T65" s="72">
        <f t="shared" si="3"/>
        <v>92.253968253968253</v>
      </c>
      <c r="U65" s="72">
        <f t="shared" si="4"/>
        <v>74.920634920634924</v>
      </c>
      <c r="V65" s="72">
        <f t="shared" si="5"/>
        <v>76.507936507936506</v>
      </c>
      <c r="W65" s="72">
        <f t="shared" si="6"/>
        <v>68.253968253968253</v>
      </c>
      <c r="X65" s="72">
        <f t="shared" si="7"/>
        <v>63.682539682539684</v>
      </c>
      <c r="Y65" s="72">
        <f t="shared" si="8"/>
        <v>64.19047619047619</v>
      </c>
      <c r="Z65" s="72">
        <f t="shared" si="9"/>
        <v>72.952380952380949</v>
      </c>
      <c r="AA65" s="72">
        <f t="shared" si="10"/>
        <v>73.714285714285708</v>
      </c>
      <c r="AB65" s="72">
        <f t="shared" si="10"/>
        <v>73.396825396825392</v>
      </c>
      <c r="AC65" s="72">
        <f t="shared" si="10"/>
        <v>68.38095238095238</v>
      </c>
      <c r="AD65" s="72">
        <f t="shared" si="10"/>
        <v>72.888888888888886</v>
      </c>
      <c r="AE65" s="72">
        <f t="shared" si="26"/>
        <v>72.571428571428569</v>
      </c>
      <c r="AF65" s="72">
        <f t="shared" si="27"/>
        <v>72.571428571428569</v>
      </c>
      <c r="AG65" s="73">
        <f t="shared" si="27"/>
        <v>70.603174603174608</v>
      </c>
      <c r="AH65" s="237"/>
      <c r="AI65" s="238"/>
      <c r="AJ65" s="238"/>
      <c r="AK65" s="238"/>
      <c r="AL65" s="238"/>
      <c r="AM65" s="238"/>
      <c r="AN65" s="238"/>
      <c r="AO65" s="238"/>
      <c r="AP65" s="238"/>
      <c r="AQ65" s="238"/>
      <c r="AR65" s="238"/>
      <c r="AS65" s="238"/>
      <c r="AT65" s="238"/>
      <c r="AU65" s="238"/>
      <c r="AV65" s="239"/>
    </row>
    <row r="66" spans="2:48" ht="15" customHeight="1">
      <c r="B66" s="349" t="s">
        <v>126</v>
      </c>
      <c r="C66" s="1" t="s">
        <v>194</v>
      </c>
      <c r="D66" s="212">
        <v>851</v>
      </c>
      <c r="E66" s="213">
        <v>1034</v>
      </c>
      <c r="F66" s="213">
        <v>929</v>
      </c>
      <c r="G66" s="212">
        <v>883</v>
      </c>
      <c r="H66" s="212">
        <v>709</v>
      </c>
      <c r="I66" s="212">
        <v>693</v>
      </c>
      <c r="J66" s="212">
        <v>756</v>
      </c>
      <c r="K66" s="212">
        <v>676</v>
      </c>
      <c r="L66" s="212">
        <v>613</v>
      </c>
      <c r="M66" s="212">
        <v>700</v>
      </c>
      <c r="N66" s="212">
        <v>505</v>
      </c>
      <c r="O66" s="212">
        <v>709</v>
      </c>
      <c r="P66" s="213">
        <v>705</v>
      </c>
      <c r="Q66" s="213">
        <v>706</v>
      </c>
      <c r="R66" s="213">
        <v>687</v>
      </c>
      <c r="S66" s="628">
        <f>100</f>
        <v>100</v>
      </c>
      <c r="T66" s="72">
        <f t="shared" si="3"/>
        <v>121.50411280846063</v>
      </c>
      <c r="U66" s="72">
        <f t="shared" si="4"/>
        <v>109.16568742655699</v>
      </c>
      <c r="V66" s="72">
        <f t="shared" si="5"/>
        <v>103.76028202115158</v>
      </c>
      <c r="W66" s="72">
        <f t="shared" si="6"/>
        <v>83.313748531139836</v>
      </c>
      <c r="X66" s="72">
        <f t="shared" si="7"/>
        <v>81.433607520564038</v>
      </c>
      <c r="Y66" s="72">
        <f t="shared" si="8"/>
        <v>88.836662749706221</v>
      </c>
      <c r="Z66" s="72">
        <f t="shared" si="9"/>
        <v>79.435957696827259</v>
      </c>
      <c r="AA66" s="72">
        <f t="shared" si="10"/>
        <v>72.032902467685076</v>
      </c>
      <c r="AB66" s="72">
        <f t="shared" si="10"/>
        <v>82.256169212690949</v>
      </c>
      <c r="AC66" s="72">
        <f t="shared" si="10"/>
        <v>59.341950646298471</v>
      </c>
      <c r="AD66" s="72">
        <f t="shared" si="10"/>
        <v>83.313748531139836</v>
      </c>
      <c r="AE66" s="72">
        <f t="shared" si="26"/>
        <v>82.843713278495883</v>
      </c>
      <c r="AF66" s="72">
        <f t="shared" si="27"/>
        <v>82.961222091656879</v>
      </c>
      <c r="AG66" s="73">
        <f t="shared" si="27"/>
        <v>80.728554641598123</v>
      </c>
      <c r="AH66" s="629">
        <v>1</v>
      </c>
      <c r="AI66" s="234">
        <v>4</v>
      </c>
      <c r="AJ66" s="234">
        <v>4</v>
      </c>
      <c r="AK66" s="234">
        <v>1</v>
      </c>
      <c r="AL66" s="234">
        <v>1</v>
      </c>
      <c r="AM66" s="234">
        <v>1</v>
      </c>
      <c r="AN66" s="234">
        <v>1</v>
      </c>
      <c r="AO66" s="234">
        <v>1</v>
      </c>
      <c r="AP66" s="234">
        <v>1</v>
      </c>
      <c r="AQ66" s="234">
        <v>1</v>
      </c>
      <c r="AR66" s="234">
        <v>1</v>
      </c>
      <c r="AS66" s="234">
        <v>1</v>
      </c>
      <c r="AT66" s="234">
        <v>4</v>
      </c>
      <c r="AU66" s="234">
        <v>6</v>
      </c>
      <c r="AV66" s="236">
        <v>7</v>
      </c>
    </row>
    <row r="67" spans="2:48" ht="14.45">
      <c r="B67" s="630"/>
      <c r="C67" s="1" t="s">
        <v>195</v>
      </c>
      <c r="D67" s="213">
        <v>139</v>
      </c>
      <c r="E67" s="212">
        <v>113</v>
      </c>
      <c r="F67" s="212">
        <v>95</v>
      </c>
      <c r="G67" s="212">
        <v>86</v>
      </c>
      <c r="H67" s="212">
        <v>85</v>
      </c>
      <c r="I67" s="212">
        <v>70</v>
      </c>
      <c r="J67" s="212">
        <v>69</v>
      </c>
      <c r="K67" s="213">
        <v>81</v>
      </c>
      <c r="L67" s="213">
        <v>73</v>
      </c>
      <c r="M67" s="213">
        <v>73</v>
      </c>
      <c r="N67" s="213">
        <v>50</v>
      </c>
      <c r="O67" s="213">
        <v>52</v>
      </c>
      <c r="P67" s="213">
        <v>54</v>
      </c>
      <c r="Q67" s="213">
        <v>54</v>
      </c>
      <c r="R67" s="213">
        <v>53</v>
      </c>
      <c r="S67" s="628">
        <f>100</f>
        <v>100</v>
      </c>
      <c r="T67" s="72">
        <f t="shared" si="3"/>
        <v>81.294964028776974</v>
      </c>
      <c r="U67" s="72">
        <f t="shared" si="4"/>
        <v>68.345323741007192</v>
      </c>
      <c r="V67" s="72">
        <f t="shared" si="5"/>
        <v>61.870503597122301</v>
      </c>
      <c r="W67" s="72">
        <f t="shared" si="6"/>
        <v>61.151079136690647</v>
      </c>
      <c r="X67" s="72">
        <f t="shared" si="7"/>
        <v>50.359712230215827</v>
      </c>
      <c r="Y67" s="72">
        <f t="shared" si="8"/>
        <v>49.640287769784173</v>
      </c>
      <c r="Z67" s="72">
        <f t="shared" si="9"/>
        <v>58.273381294964025</v>
      </c>
      <c r="AA67" s="72">
        <f t="shared" si="10"/>
        <v>52.517985611510788</v>
      </c>
      <c r="AB67" s="72">
        <f t="shared" si="10"/>
        <v>52.517985611510788</v>
      </c>
      <c r="AC67" s="72">
        <f t="shared" si="10"/>
        <v>35.97122302158273</v>
      </c>
      <c r="AD67" s="72">
        <f t="shared" si="10"/>
        <v>37.410071942446045</v>
      </c>
      <c r="AE67" s="72">
        <f t="shared" si="26"/>
        <v>38.848920863309353</v>
      </c>
      <c r="AF67" s="72">
        <f t="shared" si="27"/>
        <v>38.848920863309353</v>
      </c>
      <c r="AG67" s="73">
        <f t="shared" si="27"/>
        <v>38.129496402877699</v>
      </c>
      <c r="AH67" s="629">
        <v>4</v>
      </c>
      <c r="AI67" s="234">
        <v>1</v>
      </c>
      <c r="AJ67" s="234">
        <v>1</v>
      </c>
      <c r="AK67" s="234">
        <v>1</v>
      </c>
      <c r="AL67" s="234">
        <v>1</v>
      </c>
      <c r="AM67" s="234">
        <v>1</v>
      </c>
      <c r="AN67" s="234">
        <v>1</v>
      </c>
      <c r="AO67" s="234">
        <v>4</v>
      </c>
      <c r="AP67" s="234">
        <v>4</v>
      </c>
      <c r="AQ67" s="234">
        <v>4</v>
      </c>
      <c r="AR67" s="234">
        <v>4</v>
      </c>
      <c r="AS67" s="234">
        <v>4</v>
      </c>
      <c r="AT67" s="234">
        <v>4</v>
      </c>
      <c r="AU67" s="234">
        <v>6</v>
      </c>
      <c r="AV67" s="236">
        <v>7</v>
      </c>
    </row>
    <row r="68" spans="2:48" ht="14.45">
      <c r="B68" s="630"/>
      <c r="C68" s="1" t="s">
        <v>196</v>
      </c>
      <c r="D68" s="212">
        <v>18</v>
      </c>
      <c r="E68" s="213">
        <v>18</v>
      </c>
      <c r="F68" s="212">
        <v>13</v>
      </c>
      <c r="G68" s="212">
        <v>9</v>
      </c>
      <c r="H68" s="213">
        <v>6</v>
      </c>
      <c r="I68" s="213">
        <v>6</v>
      </c>
      <c r="J68" s="213">
        <v>4</v>
      </c>
      <c r="K68" s="213">
        <v>6</v>
      </c>
      <c r="L68" s="212">
        <v>6</v>
      </c>
      <c r="M68" s="212">
        <v>7</v>
      </c>
      <c r="N68" s="212">
        <v>10</v>
      </c>
      <c r="O68" s="212">
        <v>6</v>
      </c>
      <c r="P68" s="213">
        <v>6</v>
      </c>
      <c r="Q68" s="213">
        <v>6</v>
      </c>
      <c r="R68" s="213">
        <v>6</v>
      </c>
      <c r="S68" s="628">
        <f>100</f>
        <v>100</v>
      </c>
      <c r="T68" s="72">
        <f t="shared" si="3"/>
        <v>100</v>
      </c>
      <c r="U68" s="72">
        <f t="shared" si="4"/>
        <v>72.222222222222229</v>
      </c>
      <c r="V68" s="72">
        <f t="shared" si="5"/>
        <v>50</v>
      </c>
      <c r="W68" s="72">
        <f t="shared" si="6"/>
        <v>33.333333333333336</v>
      </c>
      <c r="X68" s="72">
        <f t="shared" si="7"/>
        <v>33.333333333333336</v>
      </c>
      <c r="Y68" s="72">
        <f t="shared" si="8"/>
        <v>22.222222222222221</v>
      </c>
      <c r="Z68" s="72">
        <f t="shared" si="9"/>
        <v>33.333333333333336</v>
      </c>
      <c r="AA68" s="72">
        <f t="shared" si="10"/>
        <v>33.333333333333336</v>
      </c>
      <c r="AB68" s="72">
        <f t="shared" si="10"/>
        <v>38.888888888888886</v>
      </c>
      <c r="AC68" s="72">
        <f t="shared" si="10"/>
        <v>55.555555555555557</v>
      </c>
      <c r="AD68" s="72">
        <f t="shared" si="10"/>
        <v>33.333333333333336</v>
      </c>
      <c r="AE68" s="72">
        <f t="shared" si="26"/>
        <v>33.333333333333336</v>
      </c>
      <c r="AF68" s="72">
        <f t="shared" si="27"/>
        <v>33.333333333333336</v>
      </c>
      <c r="AG68" s="73">
        <f t="shared" si="27"/>
        <v>33.333333333333336</v>
      </c>
      <c r="AH68" s="629">
        <v>1</v>
      </c>
      <c r="AI68" s="234">
        <v>4</v>
      </c>
      <c r="AJ68" s="234">
        <v>1</v>
      </c>
      <c r="AK68" s="234">
        <v>1</v>
      </c>
      <c r="AL68" s="234">
        <v>4</v>
      </c>
      <c r="AM68" s="234">
        <v>4</v>
      </c>
      <c r="AN68" s="234">
        <v>4</v>
      </c>
      <c r="AO68" s="234">
        <v>4</v>
      </c>
      <c r="AP68" s="234">
        <v>1</v>
      </c>
      <c r="AQ68" s="234">
        <v>1</v>
      </c>
      <c r="AR68" s="234">
        <v>1</v>
      </c>
      <c r="AS68" s="234">
        <v>1</v>
      </c>
      <c r="AT68" s="234">
        <v>4</v>
      </c>
      <c r="AU68" s="234">
        <v>6</v>
      </c>
      <c r="AV68" s="236">
        <v>7</v>
      </c>
    </row>
    <row r="69" spans="2:48" ht="14.45">
      <c r="B69" s="630"/>
      <c r="C69" s="1" t="s">
        <v>197</v>
      </c>
      <c r="D69" s="213">
        <v>2</v>
      </c>
      <c r="E69" s="213">
        <v>2</v>
      </c>
      <c r="F69" s="213">
        <v>2</v>
      </c>
      <c r="G69" s="213">
        <v>2</v>
      </c>
      <c r="H69" s="213">
        <v>1</v>
      </c>
      <c r="I69" s="213">
        <v>1</v>
      </c>
      <c r="J69" s="213">
        <v>1</v>
      </c>
      <c r="K69" s="213">
        <v>1</v>
      </c>
      <c r="L69" s="213">
        <v>1</v>
      </c>
      <c r="M69" s="213">
        <v>3</v>
      </c>
      <c r="N69" s="213">
        <v>3</v>
      </c>
      <c r="O69" s="213">
        <v>3</v>
      </c>
      <c r="P69" s="213">
        <v>3</v>
      </c>
      <c r="Q69" s="213">
        <v>3</v>
      </c>
      <c r="R69" s="213">
        <v>3</v>
      </c>
      <c r="S69" s="628">
        <f>100</f>
        <v>100</v>
      </c>
      <c r="T69" s="72">
        <f t="shared" si="3"/>
        <v>100</v>
      </c>
      <c r="U69" s="72">
        <f t="shared" si="4"/>
        <v>100</v>
      </c>
      <c r="V69" s="72">
        <f t="shared" si="5"/>
        <v>100</v>
      </c>
      <c r="W69" s="72">
        <f t="shared" si="6"/>
        <v>50</v>
      </c>
      <c r="X69" s="72">
        <f t="shared" si="7"/>
        <v>50</v>
      </c>
      <c r="Y69" s="72">
        <f t="shared" si="8"/>
        <v>50</v>
      </c>
      <c r="Z69" s="72">
        <f t="shared" si="9"/>
        <v>50</v>
      </c>
      <c r="AA69" s="72">
        <f t="shared" si="10"/>
        <v>50</v>
      </c>
      <c r="AB69" s="72">
        <f t="shared" si="10"/>
        <v>150</v>
      </c>
      <c r="AC69" s="72">
        <f t="shared" si="10"/>
        <v>150</v>
      </c>
      <c r="AD69" s="72">
        <f t="shared" si="10"/>
        <v>150</v>
      </c>
      <c r="AE69" s="72">
        <f t="shared" si="26"/>
        <v>150</v>
      </c>
      <c r="AF69" s="72">
        <f t="shared" si="27"/>
        <v>150</v>
      </c>
      <c r="AG69" s="73">
        <f t="shared" si="27"/>
        <v>150</v>
      </c>
      <c r="AH69" s="629">
        <v>4</v>
      </c>
      <c r="AI69" s="234">
        <v>4</v>
      </c>
      <c r="AJ69" s="234">
        <v>4</v>
      </c>
      <c r="AK69" s="234">
        <v>4</v>
      </c>
      <c r="AL69" s="234">
        <v>4</v>
      </c>
      <c r="AM69" s="234">
        <v>4</v>
      </c>
      <c r="AN69" s="234">
        <v>4</v>
      </c>
      <c r="AO69" s="234">
        <v>4</v>
      </c>
      <c r="AP69" s="234">
        <v>4</v>
      </c>
      <c r="AQ69" s="234">
        <v>4</v>
      </c>
      <c r="AR69" s="234">
        <v>4</v>
      </c>
      <c r="AS69" s="234">
        <v>4</v>
      </c>
      <c r="AT69" s="234">
        <v>4</v>
      </c>
      <c r="AU69" s="234">
        <v>6</v>
      </c>
      <c r="AV69" s="236">
        <v>7</v>
      </c>
    </row>
    <row r="70" spans="2:48" ht="14.45">
      <c r="B70" s="630"/>
      <c r="C70" s="1" t="s">
        <v>198</v>
      </c>
      <c r="D70" s="212">
        <v>1010</v>
      </c>
      <c r="E70" s="212">
        <v>1167</v>
      </c>
      <c r="F70" s="212">
        <v>1039</v>
      </c>
      <c r="G70" s="213">
        <v>980</v>
      </c>
      <c r="H70" s="212">
        <v>801</v>
      </c>
      <c r="I70" s="212">
        <v>770</v>
      </c>
      <c r="J70" s="212">
        <v>830</v>
      </c>
      <c r="K70" s="212">
        <v>764</v>
      </c>
      <c r="L70" s="212">
        <v>693</v>
      </c>
      <c r="M70" s="212">
        <v>783</v>
      </c>
      <c r="N70" s="212">
        <v>568</v>
      </c>
      <c r="O70" s="212">
        <v>770</v>
      </c>
      <c r="P70" s="213">
        <v>768</v>
      </c>
      <c r="Q70" s="213">
        <v>769</v>
      </c>
      <c r="R70" s="213">
        <v>749</v>
      </c>
      <c r="S70" s="628">
        <f>100</f>
        <v>100</v>
      </c>
      <c r="T70" s="72">
        <f t="shared" si="3"/>
        <v>115.54455445544555</v>
      </c>
      <c r="U70" s="72">
        <f t="shared" si="4"/>
        <v>102.87128712871286</v>
      </c>
      <c r="V70" s="72">
        <f t="shared" si="5"/>
        <v>97.029702970297024</v>
      </c>
      <c r="W70" s="72">
        <f t="shared" si="6"/>
        <v>79.306930693069305</v>
      </c>
      <c r="X70" s="72">
        <f t="shared" si="7"/>
        <v>76.237623762376231</v>
      </c>
      <c r="Y70" s="72">
        <f t="shared" si="8"/>
        <v>82.178217821782184</v>
      </c>
      <c r="Z70" s="72">
        <f t="shared" si="9"/>
        <v>75.643564356435647</v>
      </c>
      <c r="AA70" s="72">
        <f t="shared" si="10"/>
        <v>68.613861386138609</v>
      </c>
      <c r="AB70" s="72">
        <f t="shared" si="10"/>
        <v>77.524752475247524</v>
      </c>
      <c r="AC70" s="72">
        <f t="shared" si="10"/>
        <v>56.237623762376238</v>
      </c>
      <c r="AD70" s="72">
        <f t="shared" si="10"/>
        <v>76.237623762376231</v>
      </c>
      <c r="AE70" s="72">
        <f t="shared" si="26"/>
        <v>76.039603960396036</v>
      </c>
      <c r="AF70" s="72">
        <f t="shared" si="27"/>
        <v>76.138613861386133</v>
      </c>
      <c r="AG70" s="73">
        <f t="shared" si="27"/>
        <v>74.158415841584159</v>
      </c>
      <c r="AH70" s="629">
        <v>1</v>
      </c>
      <c r="AI70" s="234">
        <v>1</v>
      </c>
      <c r="AJ70" s="234">
        <v>1</v>
      </c>
      <c r="AK70" s="234">
        <v>4</v>
      </c>
      <c r="AL70" s="234">
        <v>1</v>
      </c>
      <c r="AM70" s="234">
        <v>1</v>
      </c>
      <c r="AN70" s="234">
        <v>1</v>
      </c>
      <c r="AO70" s="234">
        <v>1</v>
      </c>
      <c r="AP70" s="234">
        <v>1</v>
      </c>
      <c r="AQ70" s="234">
        <v>1</v>
      </c>
      <c r="AR70" s="234">
        <v>1</v>
      </c>
      <c r="AS70" s="234">
        <v>1</v>
      </c>
      <c r="AT70" s="234">
        <v>4</v>
      </c>
      <c r="AU70" s="234">
        <v>6</v>
      </c>
      <c r="AV70" s="236">
        <v>7</v>
      </c>
    </row>
    <row r="71" spans="2:48" ht="14.45">
      <c r="B71" s="348"/>
      <c r="C71" s="1" t="s">
        <v>199</v>
      </c>
      <c r="D71">
        <v>1008</v>
      </c>
      <c r="E71">
        <v>1165</v>
      </c>
      <c r="F71">
        <v>1037</v>
      </c>
      <c r="G71">
        <v>978</v>
      </c>
      <c r="H71">
        <v>800</v>
      </c>
      <c r="I71">
        <v>769</v>
      </c>
      <c r="J71">
        <v>829</v>
      </c>
      <c r="K71">
        <v>763</v>
      </c>
      <c r="L71">
        <v>692</v>
      </c>
      <c r="M71">
        <v>780</v>
      </c>
      <c r="N71">
        <v>565</v>
      </c>
      <c r="O71">
        <v>767</v>
      </c>
      <c r="P71">
        <v>765</v>
      </c>
      <c r="Q71">
        <v>766</v>
      </c>
      <c r="R71">
        <v>746</v>
      </c>
      <c r="S71" s="628">
        <f>100</f>
        <v>100</v>
      </c>
      <c r="T71" s="72">
        <f t="shared" si="3"/>
        <v>115.57539682539682</v>
      </c>
      <c r="U71" s="72">
        <f t="shared" si="4"/>
        <v>102.87698412698413</v>
      </c>
      <c r="V71" s="72">
        <f t="shared" si="5"/>
        <v>97.023809523809518</v>
      </c>
      <c r="W71" s="72">
        <f t="shared" si="6"/>
        <v>79.365079365079367</v>
      </c>
      <c r="X71" s="72">
        <f t="shared" si="7"/>
        <v>76.289682539682545</v>
      </c>
      <c r="Y71" s="72">
        <f t="shared" si="8"/>
        <v>82.242063492063494</v>
      </c>
      <c r="Z71" s="72">
        <f t="shared" si="9"/>
        <v>75.694444444444443</v>
      </c>
      <c r="AA71" s="72">
        <f t="shared" si="10"/>
        <v>68.650793650793645</v>
      </c>
      <c r="AB71" s="72">
        <f t="shared" si="10"/>
        <v>77.38095238095238</v>
      </c>
      <c r="AC71" s="72">
        <f t="shared" si="10"/>
        <v>56.051587301587304</v>
      </c>
      <c r="AD71" s="72">
        <f t="shared" si="10"/>
        <v>76.091269841269835</v>
      </c>
      <c r="AE71" s="72">
        <f t="shared" si="26"/>
        <v>75.892857142857139</v>
      </c>
      <c r="AF71" s="72">
        <f t="shared" si="27"/>
        <v>75.992063492063494</v>
      </c>
      <c r="AG71" s="73">
        <f t="shared" si="27"/>
        <v>74.007936507936506</v>
      </c>
      <c r="AH71" s="237"/>
      <c r="AI71" s="238"/>
      <c r="AJ71" s="238"/>
      <c r="AK71" s="238"/>
      <c r="AL71" s="238"/>
      <c r="AM71" s="238"/>
      <c r="AN71" s="238"/>
      <c r="AO71" s="238"/>
      <c r="AP71" s="238"/>
      <c r="AQ71" s="238"/>
      <c r="AR71" s="238"/>
      <c r="AS71" s="238"/>
      <c r="AT71" s="238"/>
      <c r="AU71" s="238"/>
      <c r="AV71" s="239"/>
    </row>
    <row r="72" spans="2:48" ht="15" customHeight="1">
      <c r="B72" s="349" t="s">
        <v>127</v>
      </c>
      <c r="C72" s="7" t="s">
        <v>194</v>
      </c>
      <c r="D72" s="213">
        <v>130</v>
      </c>
      <c r="E72" s="212">
        <v>147</v>
      </c>
      <c r="F72" s="212">
        <v>110</v>
      </c>
      <c r="G72" s="212">
        <v>105</v>
      </c>
      <c r="H72" s="213">
        <v>136</v>
      </c>
      <c r="I72" s="212">
        <v>103</v>
      </c>
      <c r="J72" s="212">
        <v>121</v>
      </c>
      <c r="K72" s="212">
        <v>157</v>
      </c>
      <c r="L72" s="212">
        <v>117</v>
      </c>
      <c r="M72" s="212">
        <v>99</v>
      </c>
      <c r="N72" s="212">
        <v>63</v>
      </c>
      <c r="O72" s="213">
        <v>103</v>
      </c>
      <c r="P72" s="213">
        <v>71</v>
      </c>
      <c r="Q72" s="213">
        <v>71</v>
      </c>
      <c r="R72" s="213">
        <v>69</v>
      </c>
      <c r="S72" s="628">
        <f>100</f>
        <v>100</v>
      </c>
      <c r="T72" s="72">
        <f t="shared" si="3"/>
        <v>113.07692307692308</v>
      </c>
      <c r="U72" s="72">
        <f t="shared" si="4"/>
        <v>84.615384615384613</v>
      </c>
      <c r="V72" s="72">
        <f t="shared" si="5"/>
        <v>80.769230769230774</v>
      </c>
      <c r="W72" s="72">
        <f t="shared" si="6"/>
        <v>104.61538461538461</v>
      </c>
      <c r="X72" s="72">
        <f t="shared" si="7"/>
        <v>79.230769230769226</v>
      </c>
      <c r="Y72" s="72">
        <f t="shared" si="8"/>
        <v>93.07692307692308</v>
      </c>
      <c r="Z72" s="72">
        <f t="shared" si="9"/>
        <v>120.76923076923077</v>
      </c>
      <c r="AA72" s="72">
        <f t="shared" si="10"/>
        <v>90</v>
      </c>
      <c r="AB72" s="72">
        <f t="shared" si="10"/>
        <v>76.15384615384616</v>
      </c>
      <c r="AC72" s="72">
        <f t="shared" si="10"/>
        <v>48.46153846153846</v>
      </c>
      <c r="AD72" s="72">
        <f t="shared" si="10"/>
        <v>79.230769230769226</v>
      </c>
      <c r="AE72" s="72">
        <f t="shared" si="26"/>
        <v>54.615384615384613</v>
      </c>
      <c r="AF72" s="72">
        <f t="shared" si="27"/>
        <v>54.615384615384613</v>
      </c>
      <c r="AG72" s="73">
        <f t="shared" si="27"/>
        <v>53.07692307692308</v>
      </c>
      <c r="AH72" s="629">
        <v>4</v>
      </c>
      <c r="AI72" s="234">
        <v>1</v>
      </c>
      <c r="AJ72" s="234">
        <v>1</v>
      </c>
      <c r="AK72" s="234">
        <v>1</v>
      </c>
      <c r="AL72" s="234">
        <v>4</v>
      </c>
      <c r="AM72" s="234">
        <v>1</v>
      </c>
      <c r="AN72" s="234">
        <v>1</v>
      </c>
      <c r="AO72" s="234">
        <v>1</v>
      </c>
      <c r="AP72" s="234">
        <v>1</v>
      </c>
      <c r="AQ72" s="234">
        <v>1</v>
      </c>
      <c r="AR72" s="234">
        <v>1</v>
      </c>
      <c r="AS72" s="234">
        <v>4</v>
      </c>
      <c r="AT72" s="234">
        <v>4</v>
      </c>
      <c r="AU72" s="234">
        <v>6</v>
      </c>
      <c r="AV72" s="236">
        <v>7</v>
      </c>
    </row>
    <row r="73" spans="2:48" ht="14.45">
      <c r="B73" s="630"/>
      <c r="C73" s="1" t="s">
        <v>195</v>
      </c>
      <c r="D73" s="213">
        <v>14</v>
      </c>
      <c r="E73" s="212">
        <v>18</v>
      </c>
      <c r="F73" s="213">
        <v>31</v>
      </c>
      <c r="G73" s="213">
        <v>23</v>
      </c>
      <c r="H73" s="213">
        <v>18</v>
      </c>
      <c r="I73" s="213">
        <v>12</v>
      </c>
      <c r="J73" s="213">
        <v>12</v>
      </c>
      <c r="K73" s="213">
        <v>9</v>
      </c>
      <c r="L73" s="212">
        <v>7</v>
      </c>
      <c r="M73" s="213">
        <v>8</v>
      </c>
      <c r="N73" s="213">
        <v>8</v>
      </c>
      <c r="O73" s="213">
        <v>10</v>
      </c>
      <c r="P73" s="213">
        <v>9</v>
      </c>
      <c r="Q73" s="213">
        <v>9</v>
      </c>
      <c r="R73" s="213">
        <v>9</v>
      </c>
      <c r="S73" s="628">
        <f>100</f>
        <v>100</v>
      </c>
      <c r="T73" s="72">
        <f t="shared" si="3"/>
        <v>128.57142857142858</v>
      </c>
      <c r="U73" s="72">
        <f t="shared" si="4"/>
        <v>221.42857142857142</v>
      </c>
      <c r="V73" s="72">
        <f t="shared" si="5"/>
        <v>164.28571428571428</v>
      </c>
      <c r="W73" s="72">
        <f t="shared" si="6"/>
        <v>128.57142857142858</v>
      </c>
      <c r="X73" s="72">
        <f t="shared" si="7"/>
        <v>85.714285714285708</v>
      </c>
      <c r="Y73" s="72">
        <f t="shared" si="8"/>
        <v>85.714285714285708</v>
      </c>
      <c r="Z73" s="72">
        <f t="shared" si="9"/>
        <v>64.285714285714292</v>
      </c>
      <c r="AA73" s="72">
        <f t="shared" si="10"/>
        <v>50</v>
      </c>
      <c r="AB73" s="72">
        <f t="shared" si="10"/>
        <v>57.142857142857146</v>
      </c>
      <c r="AC73" s="72">
        <f t="shared" si="10"/>
        <v>57.142857142857146</v>
      </c>
      <c r="AD73" s="72">
        <f t="shared" si="10"/>
        <v>71.428571428571431</v>
      </c>
      <c r="AE73" s="72">
        <f t="shared" si="26"/>
        <v>64.285714285714292</v>
      </c>
      <c r="AF73" s="72">
        <f t="shared" si="27"/>
        <v>64.285714285714292</v>
      </c>
      <c r="AG73" s="73">
        <f t="shared" si="27"/>
        <v>64.285714285714292</v>
      </c>
      <c r="AH73" s="629">
        <v>4</v>
      </c>
      <c r="AI73" s="234">
        <v>1</v>
      </c>
      <c r="AJ73" s="234">
        <v>4</v>
      </c>
      <c r="AK73" s="234">
        <v>4</v>
      </c>
      <c r="AL73" s="234">
        <v>4</v>
      </c>
      <c r="AM73" s="234">
        <v>4</v>
      </c>
      <c r="AN73" s="234">
        <v>4</v>
      </c>
      <c r="AO73" s="234">
        <v>4</v>
      </c>
      <c r="AP73" s="234">
        <v>1</v>
      </c>
      <c r="AQ73" s="234">
        <v>4</v>
      </c>
      <c r="AR73" s="234">
        <v>4</v>
      </c>
      <c r="AS73" s="234">
        <v>4</v>
      </c>
      <c r="AT73" s="234">
        <v>4</v>
      </c>
      <c r="AU73" s="234">
        <v>6</v>
      </c>
      <c r="AV73" s="236">
        <v>7</v>
      </c>
    </row>
    <row r="74" spans="2:48" ht="14.45">
      <c r="B74" s="630"/>
      <c r="C74" s="1" t="s">
        <v>196</v>
      </c>
      <c r="D74" s="213">
        <v>2</v>
      </c>
      <c r="E74" s="213">
        <v>6</v>
      </c>
      <c r="F74" s="213">
        <v>7</v>
      </c>
      <c r="G74" s="213">
        <v>3</v>
      </c>
      <c r="H74" s="213">
        <v>1</v>
      </c>
      <c r="I74" s="213">
        <v>0</v>
      </c>
      <c r="J74" s="213">
        <v>1</v>
      </c>
      <c r="K74" s="213">
        <v>2</v>
      </c>
      <c r="L74" s="212">
        <v>3</v>
      </c>
      <c r="M74" s="213">
        <v>4</v>
      </c>
      <c r="N74" s="213">
        <v>4</v>
      </c>
      <c r="O74" s="213">
        <v>4</v>
      </c>
      <c r="P74" s="213">
        <v>4</v>
      </c>
      <c r="Q74" s="213">
        <v>4</v>
      </c>
      <c r="R74" s="213">
        <v>4</v>
      </c>
      <c r="S74" s="628">
        <f>100</f>
        <v>100</v>
      </c>
      <c r="T74" s="72">
        <f t="shared" si="3"/>
        <v>300</v>
      </c>
      <c r="U74" s="72">
        <f t="shared" si="4"/>
        <v>350</v>
      </c>
      <c r="V74" s="72">
        <f t="shared" si="5"/>
        <v>150</v>
      </c>
      <c r="W74" s="72">
        <f t="shared" si="6"/>
        <v>50</v>
      </c>
      <c r="X74" s="72">
        <f t="shared" si="7"/>
        <v>0</v>
      </c>
      <c r="Y74" s="72">
        <f t="shared" si="8"/>
        <v>50</v>
      </c>
      <c r="Z74" s="72">
        <f t="shared" si="9"/>
        <v>100</v>
      </c>
      <c r="AA74" s="72">
        <f t="shared" si="10"/>
        <v>150</v>
      </c>
      <c r="AB74" s="72">
        <f t="shared" si="10"/>
        <v>200</v>
      </c>
      <c r="AC74" s="72">
        <f t="shared" si="10"/>
        <v>200</v>
      </c>
      <c r="AD74" s="72">
        <f t="shared" si="10"/>
        <v>200</v>
      </c>
      <c r="AE74" s="72">
        <f t="shared" si="26"/>
        <v>200</v>
      </c>
      <c r="AF74" s="72">
        <f t="shared" si="27"/>
        <v>200</v>
      </c>
      <c r="AG74" s="73">
        <f t="shared" si="27"/>
        <v>200</v>
      </c>
      <c r="AH74" s="629">
        <v>4</v>
      </c>
      <c r="AI74" s="234">
        <v>4</v>
      </c>
      <c r="AJ74" s="234">
        <v>4</v>
      </c>
      <c r="AK74" s="234">
        <v>4</v>
      </c>
      <c r="AL74" s="234">
        <v>4</v>
      </c>
      <c r="AM74" s="234">
        <v>4</v>
      </c>
      <c r="AN74" s="234">
        <v>4</v>
      </c>
      <c r="AO74" s="234">
        <v>4</v>
      </c>
      <c r="AP74" s="234">
        <v>1</v>
      </c>
      <c r="AQ74" s="234">
        <v>4</v>
      </c>
      <c r="AR74" s="234">
        <v>4</v>
      </c>
      <c r="AS74" s="234">
        <v>4</v>
      </c>
      <c r="AT74" s="234">
        <v>4</v>
      </c>
      <c r="AU74" s="234">
        <v>6</v>
      </c>
      <c r="AV74" s="236">
        <v>7</v>
      </c>
    </row>
    <row r="75" spans="2:48" ht="14.45">
      <c r="B75" s="630"/>
      <c r="C75" s="1" t="s">
        <v>197</v>
      </c>
      <c r="D75" s="213">
        <v>0</v>
      </c>
      <c r="E75" s="213">
        <v>0</v>
      </c>
      <c r="F75" s="213">
        <v>0</v>
      </c>
      <c r="G75" s="213">
        <v>0</v>
      </c>
      <c r="H75" s="213">
        <v>0</v>
      </c>
      <c r="I75" s="213">
        <v>0</v>
      </c>
      <c r="J75" s="213">
        <v>0</v>
      </c>
      <c r="K75" s="212">
        <v>0</v>
      </c>
      <c r="L75" s="212">
        <v>0</v>
      </c>
      <c r="M75" s="212">
        <v>0</v>
      </c>
      <c r="N75" s="212">
        <v>0</v>
      </c>
      <c r="O75" s="212">
        <v>0</v>
      </c>
      <c r="P75" s="213">
        <v>0</v>
      </c>
      <c r="Q75" s="213">
        <v>0</v>
      </c>
      <c r="R75" s="213">
        <v>0</v>
      </c>
      <c r="S75" s="628">
        <f>100</f>
        <v>100</v>
      </c>
      <c r="T75" s="72" t="e">
        <f t="shared" si="3"/>
        <v>#DIV/0!</v>
      </c>
      <c r="U75" s="72" t="e">
        <f t="shared" si="4"/>
        <v>#DIV/0!</v>
      </c>
      <c r="V75" s="72" t="e">
        <f t="shared" si="5"/>
        <v>#DIV/0!</v>
      </c>
      <c r="W75" s="72" t="e">
        <f t="shared" si="6"/>
        <v>#DIV/0!</v>
      </c>
      <c r="X75" s="72" t="e">
        <f t="shared" si="7"/>
        <v>#DIV/0!</v>
      </c>
      <c r="Y75" s="72" t="e">
        <f t="shared" si="8"/>
        <v>#DIV/0!</v>
      </c>
      <c r="Z75" s="72" t="e">
        <f t="shared" si="9"/>
        <v>#DIV/0!</v>
      </c>
      <c r="AA75" s="72" t="e">
        <f t="shared" si="10"/>
        <v>#DIV/0!</v>
      </c>
      <c r="AB75" s="72" t="e">
        <f t="shared" si="10"/>
        <v>#DIV/0!</v>
      </c>
      <c r="AC75" s="72" t="e">
        <f t="shared" si="10"/>
        <v>#DIV/0!</v>
      </c>
      <c r="AD75" s="72" t="e">
        <f t="shared" si="10"/>
        <v>#DIV/0!</v>
      </c>
      <c r="AE75" s="72" t="e">
        <f t="shared" si="26"/>
        <v>#DIV/0!</v>
      </c>
      <c r="AF75" s="72" t="e">
        <f t="shared" si="27"/>
        <v>#DIV/0!</v>
      </c>
      <c r="AG75" s="73" t="e">
        <f t="shared" si="27"/>
        <v>#DIV/0!</v>
      </c>
      <c r="AH75" s="629">
        <v>4</v>
      </c>
      <c r="AI75" s="234">
        <v>4</v>
      </c>
      <c r="AJ75" s="234">
        <v>4</v>
      </c>
      <c r="AK75" s="234">
        <v>4</v>
      </c>
      <c r="AL75" s="234">
        <v>4</v>
      </c>
      <c r="AM75" s="234">
        <v>4</v>
      </c>
      <c r="AN75" s="234">
        <v>4</v>
      </c>
      <c r="AO75" s="234">
        <v>1</v>
      </c>
      <c r="AP75" s="234">
        <v>1</v>
      </c>
      <c r="AQ75" s="234">
        <v>1</v>
      </c>
      <c r="AR75" s="234">
        <v>1</v>
      </c>
      <c r="AS75" s="234">
        <v>1</v>
      </c>
      <c r="AT75" s="234">
        <v>4</v>
      </c>
      <c r="AU75" s="234">
        <v>6</v>
      </c>
      <c r="AV75" s="236">
        <v>7</v>
      </c>
    </row>
    <row r="76" spans="2:48" ht="14.45">
      <c r="B76" s="630"/>
      <c r="C76" s="1" t="s">
        <v>198</v>
      </c>
      <c r="D76" s="213">
        <v>146</v>
      </c>
      <c r="E76" s="213">
        <v>171</v>
      </c>
      <c r="F76" s="213">
        <v>148</v>
      </c>
      <c r="G76" s="213">
        <v>131</v>
      </c>
      <c r="H76" s="212">
        <v>155</v>
      </c>
      <c r="I76" s="212">
        <v>115</v>
      </c>
      <c r="J76" s="212">
        <v>134</v>
      </c>
      <c r="K76" s="212">
        <v>168</v>
      </c>
      <c r="L76" s="212">
        <v>127</v>
      </c>
      <c r="M76" s="212">
        <v>111</v>
      </c>
      <c r="N76" s="212">
        <v>75</v>
      </c>
      <c r="O76" s="212">
        <v>117</v>
      </c>
      <c r="P76" s="213">
        <v>84</v>
      </c>
      <c r="Q76" s="213">
        <v>84</v>
      </c>
      <c r="R76" s="213">
        <v>82</v>
      </c>
      <c r="S76" s="628">
        <f>100</f>
        <v>100</v>
      </c>
      <c r="T76" s="72">
        <f t="shared" si="3"/>
        <v>117.12328767123287</v>
      </c>
      <c r="U76" s="72">
        <f t="shared" si="4"/>
        <v>101.36986301369863</v>
      </c>
      <c r="V76" s="72">
        <f t="shared" si="5"/>
        <v>89.726027397260268</v>
      </c>
      <c r="W76" s="72">
        <f t="shared" si="6"/>
        <v>106.16438356164383</v>
      </c>
      <c r="X76" s="72">
        <f t="shared" si="7"/>
        <v>78.767123287671239</v>
      </c>
      <c r="Y76" s="72">
        <f t="shared" si="8"/>
        <v>91.780821917808225</v>
      </c>
      <c r="Z76" s="72">
        <f t="shared" si="9"/>
        <v>115.06849315068493</v>
      </c>
      <c r="AA76" s="72">
        <f t="shared" si="10"/>
        <v>86.986301369863014</v>
      </c>
      <c r="AB76" s="72">
        <f t="shared" si="10"/>
        <v>76.027397260273972</v>
      </c>
      <c r="AC76" s="72">
        <f t="shared" si="10"/>
        <v>51.369863013698627</v>
      </c>
      <c r="AD76" s="72">
        <f t="shared" ref="AD76" si="28">O76*100/$D76</f>
        <v>80.136986301369859</v>
      </c>
      <c r="AE76" s="72">
        <f t="shared" si="26"/>
        <v>57.534246575342465</v>
      </c>
      <c r="AF76" s="72">
        <f t="shared" si="27"/>
        <v>57.534246575342465</v>
      </c>
      <c r="AG76" s="73">
        <f t="shared" si="27"/>
        <v>56.164383561643838</v>
      </c>
      <c r="AH76" s="629">
        <v>4</v>
      </c>
      <c r="AI76" s="234">
        <v>4</v>
      </c>
      <c r="AJ76" s="234">
        <v>4</v>
      </c>
      <c r="AK76" s="234">
        <v>4</v>
      </c>
      <c r="AL76" s="234">
        <v>1</v>
      </c>
      <c r="AM76" s="234">
        <v>1</v>
      </c>
      <c r="AN76" s="234">
        <v>1</v>
      </c>
      <c r="AO76" s="234">
        <v>1</v>
      </c>
      <c r="AP76" s="234">
        <v>1</v>
      </c>
      <c r="AQ76" s="234">
        <v>1</v>
      </c>
      <c r="AR76" s="234">
        <v>1</v>
      </c>
      <c r="AS76" s="234">
        <v>1</v>
      </c>
      <c r="AT76" s="234">
        <v>4</v>
      </c>
      <c r="AU76" s="234">
        <v>6</v>
      </c>
      <c r="AV76" s="236">
        <v>7</v>
      </c>
    </row>
    <row r="77" spans="2:48" ht="14.45">
      <c r="B77" s="348"/>
      <c r="C77" s="8" t="s">
        <v>199</v>
      </c>
      <c r="D77">
        <v>146</v>
      </c>
      <c r="E77">
        <v>171</v>
      </c>
      <c r="F77">
        <v>148</v>
      </c>
      <c r="G77">
        <v>131</v>
      </c>
      <c r="H77">
        <v>155</v>
      </c>
      <c r="I77">
        <v>115</v>
      </c>
      <c r="J77">
        <v>134</v>
      </c>
      <c r="K77">
        <v>168</v>
      </c>
      <c r="L77">
        <v>127</v>
      </c>
      <c r="M77">
        <v>111</v>
      </c>
      <c r="N77">
        <v>75</v>
      </c>
      <c r="O77">
        <v>117</v>
      </c>
      <c r="P77">
        <v>84</v>
      </c>
      <c r="Q77">
        <v>84</v>
      </c>
      <c r="R77">
        <v>82</v>
      </c>
      <c r="S77" s="628">
        <f>100</f>
        <v>100</v>
      </c>
      <c r="T77" s="72">
        <f t="shared" ref="T77:T140" si="29">E77*100/$D77</f>
        <v>117.12328767123287</v>
      </c>
      <c r="U77" s="72">
        <f t="shared" ref="U77:U140" si="30">F77*100/$D77</f>
        <v>101.36986301369863</v>
      </c>
      <c r="V77" s="72">
        <f t="shared" ref="V77:V140" si="31">G77*100/$D77</f>
        <v>89.726027397260268</v>
      </c>
      <c r="W77" s="72">
        <f t="shared" ref="W77:W140" si="32">H77*100/$D77</f>
        <v>106.16438356164383</v>
      </c>
      <c r="X77" s="72">
        <f t="shared" ref="X77:X140" si="33">I77*100/$D77</f>
        <v>78.767123287671239</v>
      </c>
      <c r="Y77" s="72">
        <f t="shared" ref="Y77:Y140" si="34">J77*100/$D77</f>
        <v>91.780821917808225</v>
      </c>
      <c r="Z77" s="72">
        <f t="shared" ref="Z77:Z140" si="35">K77*100/$D77</f>
        <v>115.06849315068493</v>
      </c>
      <c r="AA77" s="72">
        <f t="shared" ref="AA77:AD140" si="36">L77*100/$D77</f>
        <v>86.986301369863014</v>
      </c>
      <c r="AB77" s="72">
        <f t="shared" si="36"/>
        <v>76.027397260273972</v>
      </c>
      <c r="AC77" s="72">
        <f t="shared" si="36"/>
        <v>51.369863013698627</v>
      </c>
      <c r="AD77" s="72">
        <f t="shared" si="36"/>
        <v>80.136986301369859</v>
      </c>
      <c r="AE77" s="72">
        <f t="shared" ref="AE77:AG77" si="37">P77*100/$D77</f>
        <v>57.534246575342465</v>
      </c>
      <c r="AF77" s="72">
        <f t="shared" si="37"/>
        <v>57.534246575342465</v>
      </c>
      <c r="AG77" s="73">
        <f t="shared" si="37"/>
        <v>56.164383561643838</v>
      </c>
      <c r="AH77" s="237"/>
      <c r="AI77" s="238"/>
      <c r="AJ77" s="238"/>
      <c r="AK77" s="238"/>
      <c r="AL77" s="238"/>
      <c r="AM77" s="238"/>
      <c r="AN77" s="238"/>
      <c r="AO77" s="238"/>
      <c r="AP77" s="238"/>
      <c r="AQ77" s="238"/>
      <c r="AR77" s="238"/>
      <c r="AS77" s="238"/>
      <c r="AT77" s="238"/>
      <c r="AU77" s="238"/>
      <c r="AV77" s="239"/>
    </row>
    <row r="78" spans="2:48" ht="15" customHeight="1">
      <c r="B78" s="349" t="s">
        <v>128</v>
      </c>
      <c r="C78" s="1" t="s">
        <v>194</v>
      </c>
      <c r="D78" s="212">
        <v>1454</v>
      </c>
      <c r="E78" s="212">
        <v>1660</v>
      </c>
      <c r="F78" s="212">
        <v>1756</v>
      </c>
      <c r="G78" s="212">
        <v>1804</v>
      </c>
      <c r="H78" s="212">
        <v>1727</v>
      </c>
      <c r="I78" s="212">
        <v>1685</v>
      </c>
      <c r="J78" s="212">
        <v>1823</v>
      </c>
      <c r="K78" s="212">
        <v>1524</v>
      </c>
      <c r="L78" s="212">
        <v>1441</v>
      </c>
      <c r="M78" s="212">
        <v>1609</v>
      </c>
      <c r="N78" s="212">
        <v>1618</v>
      </c>
      <c r="O78" s="212">
        <v>1924</v>
      </c>
      <c r="P78" s="213">
        <v>1915</v>
      </c>
      <c r="Q78" s="213">
        <v>1915</v>
      </c>
      <c r="R78" s="213">
        <v>1862</v>
      </c>
      <c r="S78" s="628">
        <f>100</f>
        <v>100</v>
      </c>
      <c r="T78" s="72">
        <f t="shared" si="29"/>
        <v>114.16781292984869</v>
      </c>
      <c r="U78" s="72">
        <f t="shared" si="30"/>
        <v>120.77028885832188</v>
      </c>
      <c r="V78" s="72">
        <f t="shared" si="31"/>
        <v>124.07152682255845</v>
      </c>
      <c r="W78" s="72">
        <f t="shared" si="32"/>
        <v>118.7757909215956</v>
      </c>
      <c r="X78" s="72">
        <f t="shared" si="33"/>
        <v>115.88720770288859</v>
      </c>
      <c r="Y78" s="72">
        <f t="shared" si="34"/>
        <v>125.37826685006877</v>
      </c>
      <c r="Z78" s="72">
        <f t="shared" si="35"/>
        <v>104.8143053645117</v>
      </c>
      <c r="AA78" s="72">
        <f t="shared" si="36"/>
        <v>99.105914718019264</v>
      </c>
      <c r="AB78" s="72">
        <f t="shared" si="36"/>
        <v>110.66024759284731</v>
      </c>
      <c r="AC78" s="72">
        <f t="shared" si="36"/>
        <v>111.27922971114168</v>
      </c>
      <c r="AD78" s="72">
        <f t="shared" si="36"/>
        <v>132.32462173314994</v>
      </c>
      <c r="AE78" s="72">
        <f t="shared" ref="AE78:AG78" si="38">P78*100/$D78</f>
        <v>131.70563961485558</v>
      </c>
      <c r="AF78" s="72">
        <f t="shared" si="38"/>
        <v>131.70563961485558</v>
      </c>
      <c r="AG78" s="73">
        <f t="shared" si="38"/>
        <v>128.06052269601099</v>
      </c>
      <c r="AH78" s="62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30"/>
      <c r="C79" s="1" t="s">
        <v>195</v>
      </c>
      <c r="D79" s="212">
        <v>224</v>
      </c>
      <c r="E79" s="212">
        <v>200</v>
      </c>
      <c r="F79" s="212">
        <v>178</v>
      </c>
      <c r="G79" s="212">
        <v>195</v>
      </c>
      <c r="H79" s="212">
        <v>186</v>
      </c>
      <c r="I79" s="212">
        <v>191</v>
      </c>
      <c r="J79" s="212">
        <v>188</v>
      </c>
      <c r="K79" s="213">
        <v>196</v>
      </c>
      <c r="L79" s="213">
        <v>187</v>
      </c>
      <c r="M79" s="213">
        <v>182</v>
      </c>
      <c r="N79" s="212">
        <v>165</v>
      </c>
      <c r="O79" s="213">
        <v>171</v>
      </c>
      <c r="P79" s="213">
        <v>179</v>
      </c>
      <c r="Q79" s="213">
        <v>181</v>
      </c>
      <c r="R79" s="213">
        <v>178</v>
      </c>
      <c r="S79" s="628">
        <f>100</f>
        <v>100</v>
      </c>
      <c r="T79" s="72">
        <f t="shared" si="29"/>
        <v>89.285714285714292</v>
      </c>
      <c r="U79" s="72">
        <f t="shared" si="30"/>
        <v>79.464285714285708</v>
      </c>
      <c r="V79" s="72">
        <f t="shared" si="31"/>
        <v>87.053571428571431</v>
      </c>
      <c r="W79" s="72">
        <f t="shared" si="32"/>
        <v>83.035714285714292</v>
      </c>
      <c r="X79" s="72">
        <f t="shared" si="33"/>
        <v>85.267857142857139</v>
      </c>
      <c r="Y79" s="72">
        <f t="shared" si="34"/>
        <v>83.928571428571431</v>
      </c>
      <c r="Z79" s="72">
        <f t="shared" si="35"/>
        <v>87.5</v>
      </c>
      <c r="AA79" s="72">
        <f t="shared" si="36"/>
        <v>83.482142857142861</v>
      </c>
      <c r="AB79" s="72">
        <f t="shared" si="36"/>
        <v>81.25</v>
      </c>
      <c r="AC79" s="72">
        <f t="shared" si="36"/>
        <v>73.660714285714292</v>
      </c>
      <c r="AD79" s="72">
        <f t="shared" si="36"/>
        <v>76.339285714285708</v>
      </c>
      <c r="AE79" s="72">
        <f t="shared" ref="AE79:AG79" si="39">P79*100/$D79</f>
        <v>79.910714285714292</v>
      </c>
      <c r="AF79" s="72">
        <f t="shared" si="39"/>
        <v>80.803571428571431</v>
      </c>
      <c r="AG79" s="73">
        <f t="shared" si="39"/>
        <v>79.464285714285708</v>
      </c>
      <c r="AH79" s="629">
        <v>1</v>
      </c>
      <c r="AI79" s="234">
        <v>1</v>
      </c>
      <c r="AJ79" s="234">
        <v>1</v>
      </c>
      <c r="AK79" s="234">
        <v>1</v>
      </c>
      <c r="AL79" s="234">
        <v>1</v>
      </c>
      <c r="AM79" s="234">
        <v>1</v>
      </c>
      <c r="AN79" s="234">
        <v>1</v>
      </c>
      <c r="AO79" s="234">
        <v>4</v>
      </c>
      <c r="AP79" s="234">
        <v>4</v>
      </c>
      <c r="AQ79" s="234">
        <v>4</v>
      </c>
      <c r="AR79" s="234">
        <v>1</v>
      </c>
      <c r="AS79" s="234">
        <v>4</v>
      </c>
      <c r="AT79" s="234">
        <v>4</v>
      </c>
      <c r="AU79" s="234">
        <v>6</v>
      </c>
      <c r="AV79" s="236">
        <v>7</v>
      </c>
    </row>
    <row r="80" spans="2:48" ht="14.45">
      <c r="B80" s="630"/>
      <c r="C80" s="1" t="s">
        <v>196</v>
      </c>
      <c r="D80" s="213">
        <v>33</v>
      </c>
      <c r="E80" s="212">
        <v>27</v>
      </c>
      <c r="F80" s="212">
        <v>28</v>
      </c>
      <c r="G80" s="212">
        <v>30</v>
      </c>
      <c r="H80" s="212">
        <v>25</v>
      </c>
      <c r="I80" s="212">
        <v>24</v>
      </c>
      <c r="J80" s="213">
        <v>24</v>
      </c>
      <c r="K80" s="212">
        <v>23</v>
      </c>
      <c r="L80" s="212">
        <v>23</v>
      </c>
      <c r="M80" s="212">
        <v>31</v>
      </c>
      <c r="N80" s="213">
        <v>20</v>
      </c>
      <c r="O80" s="212">
        <v>31</v>
      </c>
      <c r="P80" s="213">
        <v>30</v>
      </c>
      <c r="Q80" s="213">
        <v>29</v>
      </c>
      <c r="R80" s="213">
        <v>28</v>
      </c>
      <c r="S80" s="628">
        <f>100</f>
        <v>100</v>
      </c>
      <c r="T80" s="72">
        <f t="shared" si="29"/>
        <v>81.818181818181813</v>
      </c>
      <c r="U80" s="72">
        <f t="shared" si="30"/>
        <v>84.848484848484844</v>
      </c>
      <c r="V80" s="72">
        <f t="shared" si="31"/>
        <v>90.909090909090907</v>
      </c>
      <c r="W80" s="72">
        <f t="shared" si="32"/>
        <v>75.757575757575751</v>
      </c>
      <c r="X80" s="72">
        <f t="shared" si="33"/>
        <v>72.727272727272734</v>
      </c>
      <c r="Y80" s="72">
        <f t="shared" si="34"/>
        <v>72.727272727272734</v>
      </c>
      <c r="Z80" s="72">
        <f t="shared" si="35"/>
        <v>69.696969696969703</v>
      </c>
      <c r="AA80" s="72">
        <f t="shared" si="36"/>
        <v>69.696969696969703</v>
      </c>
      <c r="AB80" s="72">
        <f t="shared" si="36"/>
        <v>93.939393939393938</v>
      </c>
      <c r="AC80" s="72">
        <f t="shared" si="36"/>
        <v>60.606060606060609</v>
      </c>
      <c r="AD80" s="72">
        <f t="shared" si="36"/>
        <v>93.939393939393938</v>
      </c>
      <c r="AE80" s="72">
        <f t="shared" ref="AE80:AG80" si="40">P80*100/$D80</f>
        <v>90.909090909090907</v>
      </c>
      <c r="AF80" s="72">
        <f t="shared" si="40"/>
        <v>87.878787878787875</v>
      </c>
      <c r="AG80" s="73">
        <f t="shared" si="40"/>
        <v>84.848484848484844</v>
      </c>
      <c r="AH80" s="629">
        <v>4</v>
      </c>
      <c r="AI80" s="234">
        <v>1</v>
      </c>
      <c r="AJ80" s="234">
        <v>1</v>
      </c>
      <c r="AK80" s="234">
        <v>1</v>
      </c>
      <c r="AL80" s="234">
        <v>1</v>
      </c>
      <c r="AM80" s="234">
        <v>1</v>
      </c>
      <c r="AN80" s="234">
        <v>4</v>
      </c>
      <c r="AO80" s="234">
        <v>1</v>
      </c>
      <c r="AP80" s="234">
        <v>1</v>
      </c>
      <c r="AQ80" s="234">
        <v>1</v>
      </c>
      <c r="AR80" s="234">
        <v>4</v>
      </c>
      <c r="AS80" s="234">
        <v>1</v>
      </c>
      <c r="AT80" s="234">
        <v>4</v>
      </c>
      <c r="AU80" s="234">
        <v>6</v>
      </c>
      <c r="AV80" s="236">
        <v>7</v>
      </c>
    </row>
    <row r="81" spans="2:48" ht="14.45">
      <c r="B81" s="630"/>
      <c r="C81" s="1" t="s">
        <v>197</v>
      </c>
      <c r="D81" s="213">
        <v>3</v>
      </c>
      <c r="E81" s="212">
        <v>3</v>
      </c>
      <c r="F81" s="212">
        <v>3</v>
      </c>
      <c r="G81" s="212">
        <v>3</v>
      </c>
      <c r="H81" s="212">
        <v>3</v>
      </c>
      <c r="I81" s="212">
        <v>3</v>
      </c>
      <c r="J81" s="213">
        <v>3</v>
      </c>
      <c r="K81" s="213">
        <v>3</v>
      </c>
      <c r="L81" s="213">
        <v>3</v>
      </c>
      <c r="M81" s="213">
        <v>3</v>
      </c>
      <c r="N81">
        <v>3</v>
      </c>
      <c r="O81" s="213">
        <v>3</v>
      </c>
      <c r="P81" s="213">
        <v>3</v>
      </c>
      <c r="Q81" s="213">
        <v>3</v>
      </c>
      <c r="R81" s="213">
        <v>3</v>
      </c>
      <c r="S81" s="628">
        <f>100</f>
        <v>100</v>
      </c>
      <c r="T81" s="72">
        <f t="shared" si="29"/>
        <v>100</v>
      </c>
      <c r="U81" s="72">
        <f t="shared" si="30"/>
        <v>100</v>
      </c>
      <c r="V81" s="72">
        <f t="shared" si="31"/>
        <v>100</v>
      </c>
      <c r="W81" s="72">
        <f t="shared" si="32"/>
        <v>100</v>
      </c>
      <c r="X81" s="72">
        <f t="shared" si="33"/>
        <v>100</v>
      </c>
      <c r="Y81" s="72">
        <f t="shared" si="34"/>
        <v>100</v>
      </c>
      <c r="Z81" s="72">
        <f t="shared" si="35"/>
        <v>100</v>
      </c>
      <c r="AA81" s="72">
        <f t="shared" si="36"/>
        <v>100</v>
      </c>
      <c r="AB81" s="72">
        <f t="shared" si="36"/>
        <v>100</v>
      </c>
      <c r="AC81" s="72">
        <f t="shared" si="36"/>
        <v>100</v>
      </c>
      <c r="AD81" s="72">
        <f t="shared" si="36"/>
        <v>100</v>
      </c>
      <c r="AE81" s="72">
        <f t="shared" ref="AE81:AG81" si="41">P81*100/$D81</f>
        <v>100</v>
      </c>
      <c r="AF81" s="72">
        <f t="shared" si="41"/>
        <v>100</v>
      </c>
      <c r="AG81" s="73">
        <f t="shared" si="41"/>
        <v>100</v>
      </c>
      <c r="AH81" s="629">
        <v>4</v>
      </c>
      <c r="AI81" s="234">
        <v>1</v>
      </c>
      <c r="AJ81" s="234">
        <v>1</v>
      </c>
      <c r="AK81" s="234">
        <v>1</v>
      </c>
      <c r="AL81" s="234">
        <v>1</v>
      </c>
      <c r="AM81" s="234">
        <v>1</v>
      </c>
      <c r="AN81" s="234">
        <v>4</v>
      </c>
      <c r="AO81" s="234">
        <v>4</v>
      </c>
      <c r="AP81" s="234">
        <v>4</v>
      </c>
      <c r="AQ81" s="234">
        <v>4</v>
      </c>
      <c r="AR81" s="234">
        <v>2</v>
      </c>
      <c r="AS81" s="234">
        <v>4</v>
      </c>
      <c r="AT81" s="234">
        <v>4</v>
      </c>
      <c r="AU81" s="234">
        <v>6</v>
      </c>
      <c r="AV81" s="236">
        <v>7</v>
      </c>
    </row>
    <row r="82" spans="2:48" ht="14.45">
      <c r="B82" s="630"/>
      <c r="C82" s="1" t="s">
        <v>198</v>
      </c>
      <c r="D82" s="212">
        <v>1714</v>
      </c>
      <c r="E82" s="212">
        <v>1890</v>
      </c>
      <c r="F82" s="212">
        <v>1965</v>
      </c>
      <c r="G82" s="212">
        <v>2032</v>
      </c>
      <c r="H82" s="212">
        <v>1941</v>
      </c>
      <c r="I82" s="212">
        <v>1903</v>
      </c>
      <c r="J82" s="212">
        <v>2038</v>
      </c>
      <c r="K82" s="212">
        <v>1746</v>
      </c>
      <c r="L82" s="212">
        <v>1654</v>
      </c>
      <c r="M82" s="212">
        <v>1825</v>
      </c>
      <c r="N82" s="212">
        <v>1806</v>
      </c>
      <c r="O82" s="212">
        <v>2129</v>
      </c>
      <c r="P82" s="213">
        <v>2127</v>
      </c>
      <c r="Q82" s="213">
        <v>2128</v>
      </c>
      <c r="R82" s="213">
        <v>2071</v>
      </c>
      <c r="S82" s="628">
        <f>100</f>
        <v>100</v>
      </c>
      <c r="T82" s="72">
        <f t="shared" si="29"/>
        <v>110.2683780630105</v>
      </c>
      <c r="U82" s="72">
        <f t="shared" si="30"/>
        <v>114.6441073512252</v>
      </c>
      <c r="V82" s="72">
        <f t="shared" si="31"/>
        <v>118.55309218203034</v>
      </c>
      <c r="W82" s="72">
        <f t="shared" si="32"/>
        <v>113.2438739789965</v>
      </c>
      <c r="X82" s="72">
        <f t="shared" si="33"/>
        <v>111.02683780630105</v>
      </c>
      <c r="Y82" s="72">
        <f t="shared" si="34"/>
        <v>118.90315052508751</v>
      </c>
      <c r="Z82" s="72">
        <f t="shared" si="35"/>
        <v>101.86697782963827</v>
      </c>
      <c r="AA82" s="72">
        <f t="shared" si="36"/>
        <v>96.499416569428234</v>
      </c>
      <c r="AB82" s="72">
        <f t="shared" si="36"/>
        <v>106.47607934655775</v>
      </c>
      <c r="AC82" s="72">
        <f t="shared" si="36"/>
        <v>105.36756126021004</v>
      </c>
      <c r="AD82" s="72">
        <f t="shared" si="36"/>
        <v>124.21236872812135</v>
      </c>
      <c r="AE82" s="72">
        <f t="shared" ref="AE82:AG82" si="42">P82*100/$D82</f>
        <v>124.09568261376896</v>
      </c>
      <c r="AF82" s="72">
        <f t="shared" si="42"/>
        <v>124.15402567094516</v>
      </c>
      <c r="AG82" s="73">
        <f t="shared" si="42"/>
        <v>120.82847141190199</v>
      </c>
      <c r="AH82" s="62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48"/>
      <c r="C83" s="1" t="s">
        <v>199</v>
      </c>
      <c r="D83">
        <v>1711</v>
      </c>
      <c r="E83">
        <v>1887</v>
      </c>
      <c r="F83">
        <v>1962</v>
      </c>
      <c r="G83">
        <v>2029</v>
      </c>
      <c r="H83">
        <v>1938</v>
      </c>
      <c r="I83">
        <v>1900</v>
      </c>
      <c r="J83">
        <v>2035</v>
      </c>
      <c r="K83">
        <v>1743</v>
      </c>
      <c r="L83">
        <v>1651</v>
      </c>
      <c r="M83">
        <v>1822</v>
      </c>
      <c r="N83">
        <v>1803</v>
      </c>
      <c r="O83">
        <v>2126</v>
      </c>
      <c r="P83">
        <v>2124</v>
      </c>
      <c r="Q83">
        <v>2125</v>
      </c>
      <c r="R83">
        <v>2068</v>
      </c>
      <c r="S83" s="628">
        <f>100</f>
        <v>100</v>
      </c>
      <c r="T83" s="72">
        <f t="shared" si="29"/>
        <v>110.28638223261251</v>
      </c>
      <c r="U83" s="72">
        <f t="shared" si="30"/>
        <v>114.66978375219171</v>
      </c>
      <c r="V83" s="72">
        <f t="shared" si="31"/>
        <v>118.58562244301578</v>
      </c>
      <c r="W83" s="72">
        <f t="shared" si="32"/>
        <v>113.26709526592636</v>
      </c>
      <c r="X83" s="72">
        <f t="shared" si="33"/>
        <v>111.04617182933957</v>
      </c>
      <c r="Y83" s="72">
        <f t="shared" si="34"/>
        <v>118.93629456458211</v>
      </c>
      <c r="Z83" s="72">
        <f t="shared" si="35"/>
        <v>101.87025131502045</v>
      </c>
      <c r="AA83" s="72">
        <f t="shared" si="36"/>
        <v>96.493278784336638</v>
      </c>
      <c r="AB83" s="72">
        <f t="shared" si="36"/>
        <v>106.48743424897721</v>
      </c>
      <c r="AC83" s="72">
        <f t="shared" si="36"/>
        <v>105.37697253068382</v>
      </c>
      <c r="AD83" s="72">
        <f t="shared" si="36"/>
        <v>124.25482174167153</v>
      </c>
      <c r="AE83" s="72">
        <f t="shared" ref="AE83:AG83" si="43">P83*100/$D83</f>
        <v>124.13793103448276</v>
      </c>
      <c r="AF83" s="72">
        <f t="shared" si="43"/>
        <v>124.19637638807714</v>
      </c>
      <c r="AG83" s="73">
        <f t="shared" si="43"/>
        <v>120.86499123319696</v>
      </c>
      <c r="AH83" s="237"/>
      <c r="AI83" s="238"/>
      <c r="AJ83" s="238"/>
      <c r="AK83" s="238"/>
      <c r="AL83" s="238"/>
      <c r="AM83" s="238"/>
      <c r="AN83" s="238"/>
      <c r="AO83" s="238"/>
      <c r="AP83" s="238"/>
      <c r="AQ83" s="238"/>
      <c r="AR83" s="238"/>
      <c r="AS83" s="238"/>
      <c r="AT83" s="238"/>
      <c r="AU83" s="238"/>
      <c r="AV83" s="239"/>
    </row>
    <row r="84" spans="2:48" ht="15" customHeight="1">
      <c r="B84" s="630" t="s">
        <v>129</v>
      </c>
      <c r="C84" s="7" t="s">
        <v>194</v>
      </c>
      <c r="D84" s="212">
        <v>218</v>
      </c>
      <c r="E84" s="212">
        <v>154</v>
      </c>
      <c r="F84" s="212">
        <v>186</v>
      </c>
      <c r="G84" s="212">
        <v>146</v>
      </c>
      <c r="H84" s="212">
        <v>152</v>
      </c>
      <c r="I84" s="212">
        <v>145</v>
      </c>
      <c r="J84" s="212">
        <v>136</v>
      </c>
      <c r="K84" s="212">
        <v>129</v>
      </c>
      <c r="L84" s="212">
        <v>117</v>
      </c>
      <c r="M84" s="212">
        <v>106</v>
      </c>
      <c r="N84" s="212">
        <v>79</v>
      </c>
      <c r="O84" s="212">
        <v>143</v>
      </c>
      <c r="P84" s="213">
        <v>143</v>
      </c>
      <c r="Q84" s="213">
        <v>144</v>
      </c>
      <c r="R84" s="213">
        <v>140</v>
      </c>
      <c r="S84" s="628">
        <f>100</f>
        <v>100</v>
      </c>
      <c r="T84" s="72">
        <f t="shared" si="29"/>
        <v>70.642201834862391</v>
      </c>
      <c r="U84" s="72">
        <f t="shared" si="30"/>
        <v>85.321100917431195</v>
      </c>
      <c r="V84" s="72">
        <f t="shared" si="31"/>
        <v>66.972477064220186</v>
      </c>
      <c r="W84" s="72">
        <f t="shared" si="32"/>
        <v>69.724770642201833</v>
      </c>
      <c r="X84" s="72">
        <f t="shared" si="33"/>
        <v>66.513761467889907</v>
      </c>
      <c r="Y84" s="72">
        <f t="shared" si="34"/>
        <v>62.38532110091743</v>
      </c>
      <c r="Z84" s="72">
        <f t="shared" si="35"/>
        <v>59.174311926605505</v>
      </c>
      <c r="AA84" s="72">
        <f t="shared" si="36"/>
        <v>53.669724770642205</v>
      </c>
      <c r="AB84" s="72">
        <f t="shared" si="36"/>
        <v>48.623853211009177</v>
      </c>
      <c r="AC84" s="72">
        <f t="shared" si="36"/>
        <v>36.238532110091747</v>
      </c>
      <c r="AD84" s="72">
        <f t="shared" si="36"/>
        <v>65.596330275229363</v>
      </c>
      <c r="AE84" s="72">
        <f t="shared" ref="AE84:AG84" si="44">P84*100/$D84</f>
        <v>65.596330275229363</v>
      </c>
      <c r="AF84" s="72">
        <f t="shared" si="44"/>
        <v>66.055045871559628</v>
      </c>
      <c r="AG84" s="73">
        <f t="shared" si="44"/>
        <v>64.220183486238525</v>
      </c>
      <c r="AH84" s="62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30"/>
      <c r="C85" s="1" t="s">
        <v>195</v>
      </c>
      <c r="D85" s="212">
        <v>86</v>
      </c>
      <c r="E85" s="212">
        <v>87</v>
      </c>
      <c r="F85" s="212">
        <v>76</v>
      </c>
      <c r="G85" s="212">
        <v>71</v>
      </c>
      <c r="H85" s="212">
        <v>68</v>
      </c>
      <c r="I85" s="212">
        <v>75</v>
      </c>
      <c r="J85" s="212">
        <v>78</v>
      </c>
      <c r="K85" s="212">
        <v>70</v>
      </c>
      <c r="L85" s="212">
        <v>69</v>
      </c>
      <c r="M85" s="212">
        <v>69</v>
      </c>
      <c r="N85" s="212">
        <v>68</v>
      </c>
      <c r="O85" s="212">
        <v>52</v>
      </c>
      <c r="P85" s="213">
        <v>52</v>
      </c>
      <c r="Q85" s="213">
        <v>52</v>
      </c>
      <c r="R85" s="213">
        <v>51</v>
      </c>
      <c r="S85" s="628">
        <f>100</f>
        <v>100</v>
      </c>
      <c r="T85" s="72">
        <f t="shared" si="29"/>
        <v>101.16279069767442</v>
      </c>
      <c r="U85" s="72">
        <f t="shared" si="30"/>
        <v>88.372093023255815</v>
      </c>
      <c r="V85" s="72">
        <f t="shared" si="31"/>
        <v>82.558139534883722</v>
      </c>
      <c r="W85" s="72">
        <f t="shared" si="32"/>
        <v>79.069767441860463</v>
      </c>
      <c r="X85" s="72">
        <f t="shared" si="33"/>
        <v>87.20930232558139</v>
      </c>
      <c r="Y85" s="72">
        <f t="shared" si="34"/>
        <v>90.697674418604649</v>
      </c>
      <c r="Z85" s="72">
        <f t="shared" si="35"/>
        <v>81.395348837209298</v>
      </c>
      <c r="AA85" s="72">
        <f t="shared" si="36"/>
        <v>80.232558139534888</v>
      </c>
      <c r="AB85" s="72">
        <f t="shared" si="36"/>
        <v>80.232558139534888</v>
      </c>
      <c r="AC85" s="72">
        <f t="shared" si="36"/>
        <v>79.069767441860463</v>
      </c>
      <c r="AD85" s="72">
        <f t="shared" si="36"/>
        <v>60.465116279069768</v>
      </c>
      <c r="AE85" s="72">
        <f t="shared" ref="AE85:AG85" si="45">P85*100/$D85</f>
        <v>60.465116279069768</v>
      </c>
      <c r="AF85" s="72">
        <f t="shared" si="45"/>
        <v>60.465116279069768</v>
      </c>
      <c r="AG85" s="73">
        <f t="shared" si="45"/>
        <v>59.302325581395351</v>
      </c>
      <c r="AH85" s="62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30"/>
      <c r="C86" s="1" t="s">
        <v>196</v>
      </c>
      <c r="D86" s="212">
        <v>43</v>
      </c>
      <c r="E86" s="212">
        <v>39</v>
      </c>
      <c r="F86" s="212">
        <v>32</v>
      </c>
      <c r="G86" s="212">
        <v>32</v>
      </c>
      <c r="H86" s="212">
        <v>29</v>
      </c>
      <c r="I86" s="212">
        <v>29</v>
      </c>
      <c r="J86" s="212">
        <v>28</v>
      </c>
      <c r="K86" s="212">
        <v>27</v>
      </c>
      <c r="L86" s="212">
        <v>25</v>
      </c>
      <c r="M86" s="212">
        <v>31</v>
      </c>
      <c r="N86" s="212">
        <v>29</v>
      </c>
      <c r="O86" s="212">
        <v>33</v>
      </c>
      <c r="P86" s="213">
        <v>32</v>
      </c>
      <c r="Q86" s="213">
        <v>31</v>
      </c>
      <c r="R86" s="213">
        <v>30</v>
      </c>
      <c r="S86" s="628">
        <f>100</f>
        <v>100</v>
      </c>
      <c r="T86" s="72">
        <f t="shared" si="29"/>
        <v>90.697674418604649</v>
      </c>
      <c r="U86" s="72">
        <f t="shared" si="30"/>
        <v>74.418604651162795</v>
      </c>
      <c r="V86" s="72">
        <f t="shared" si="31"/>
        <v>74.418604651162795</v>
      </c>
      <c r="W86" s="72">
        <f t="shared" si="32"/>
        <v>67.441860465116278</v>
      </c>
      <c r="X86" s="72">
        <f t="shared" si="33"/>
        <v>67.441860465116278</v>
      </c>
      <c r="Y86" s="72">
        <f t="shared" si="34"/>
        <v>65.116279069767444</v>
      </c>
      <c r="Z86" s="72">
        <f t="shared" si="35"/>
        <v>62.790697674418603</v>
      </c>
      <c r="AA86" s="72">
        <f t="shared" si="36"/>
        <v>58.139534883720927</v>
      </c>
      <c r="AB86" s="72">
        <f t="shared" si="36"/>
        <v>72.093023255813947</v>
      </c>
      <c r="AC86" s="72">
        <f t="shared" si="36"/>
        <v>67.441860465116278</v>
      </c>
      <c r="AD86" s="72">
        <f t="shared" si="36"/>
        <v>76.744186046511629</v>
      </c>
      <c r="AE86" s="72">
        <f t="shared" ref="AE86:AG86" si="46">P86*100/$D86</f>
        <v>74.418604651162795</v>
      </c>
      <c r="AF86" s="72">
        <f t="shared" si="46"/>
        <v>72.093023255813947</v>
      </c>
      <c r="AG86" s="73">
        <f t="shared" si="46"/>
        <v>69.767441860465112</v>
      </c>
      <c r="AH86" s="62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30"/>
      <c r="C87" s="1" t="s">
        <v>197</v>
      </c>
      <c r="D87" s="212">
        <v>18</v>
      </c>
      <c r="E87" s="212">
        <v>16</v>
      </c>
      <c r="F87" s="212">
        <v>15</v>
      </c>
      <c r="G87" s="212">
        <v>17</v>
      </c>
      <c r="H87" s="212">
        <v>14</v>
      </c>
      <c r="I87" s="212">
        <v>14</v>
      </c>
      <c r="J87" s="212">
        <v>14</v>
      </c>
      <c r="K87" s="212">
        <v>13</v>
      </c>
      <c r="L87" s="212">
        <v>13</v>
      </c>
      <c r="M87" s="212">
        <v>12</v>
      </c>
      <c r="N87" s="212">
        <v>11</v>
      </c>
      <c r="O87" s="212">
        <v>11</v>
      </c>
      <c r="P87" s="213">
        <v>10</v>
      </c>
      <c r="Q87" s="213">
        <v>9</v>
      </c>
      <c r="R87" s="213">
        <v>8</v>
      </c>
      <c r="S87" s="628">
        <f>100</f>
        <v>100</v>
      </c>
      <c r="T87" s="72">
        <f t="shared" si="29"/>
        <v>88.888888888888886</v>
      </c>
      <c r="U87" s="72">
        <f t="shared" si="30"/>
        <v>83.333333333333329</v>
      </c>
      <c r="V87" s="72">
        <f t="shared" si="31"/>
        <v>94.444444444444443</v>
      </c>
      <c r="W87" s="72">
        <f t="shared" si="32"/>
        <v>77.777777777777771</v>
      </c>
      <c r="X87" s="72">
        <f t="shared" si="33"/>
        <v>77.777777777777771</v>
      </c>
      <c r="Y87" s="72">
        <f t="shared" si="34"/>
        <v>77.777777777777771</v>
      </c>
      <c r="Z87" s="72">
        <f t="shared" si="35"/>
        <v>72.222222222222229</v>
      </c>
      <c r="AA87" s="72">
        <f t="shared" si="36"/>
        <v>72.222222222222229</v>
      </c>
      <c r="AB87" s="72">
        <f t="shared" si="36"/>
        <v>66.666666666666671</v>
      </c>
      <c r="AC87" s="72">
        <f t="shared" si="36"/>
        <v>61.111111111111114</v>
      </c>
      <c r="AD87" s="72">
        <f t="shared" si="36"/>
        <v>61.111111111111114</v>
      </c>
      <c r="AE87" s="72">
        <f t="shared" ref="AE87:AG87" si="47">P87*100/$D87</f>
        <v>55.555555555555557</v>
      </c>
      <c r="AF87" s="72">
        <f t="shared" si="47"/>
        <v>50</v>
      </c>
      <c r="AG87" s="73">
        <f t="shared" si="47"/>
        <v>44.444444444444443</v>
      </c>
      <c r="AH87" s="62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630"/>
      <c r="C88" s="1" t="s">
        <v>198</v>
      </c>
      <c r="D88" s="212">
        <v>365</v>
      </c>
      <c r="E88" s="212">
        <v>296</v>
      </c>
      <c r="F88" s="212">
        <v>309</v>
      </c>
      <c r="G88" s="212">
        <v>266</v>
      </c>
      <c r="H88" s="212">
        <v>263</v>
      </c>
      <c r="I88" s="212">
        <v>263</v>
      </c>
      <c r="J88" s="212">
        <v>256</v>
      </c>
      <c r="K88" s="212">
        <v>239</v>
      </c>
      <c r="L88" s="212">
        <v>224</v>
      </c>
      <c r="M88" s="212">
        <v>218</v>
      </c>
      <c r="N88" s="212">
        <v>187</v>
      </c>
      <c r="O88" s="212">
        <v>239</v>
      </c>
      <c r="P88" s="213">
        <v>237</v>
      </c>
      <c r="Q88" s="213">
        <v>236</v>
      </c>
      <c r="R88" s="213">
        <v>229</v>
      </c>
      <c r="S88" s="628">
        <f>100</f>
        <v>100</v>
      </c>
      <c r="T88" s="72">
        <f t="shared" si="29"/>
        <v>81.095890410958901</v>
      </c>
      <c r="U88" s="72">
        <f t="shared" si="30"/>
        <v>84.657534246575338</v>
      </c>
      <c r="V88" s="72">
        <f t="shared" si="31"/>
        <v>72.876712328767127</v>
      </c>
      <c r="W88" s="72">
        <f t="shared" si="32"/>
        <v>72.054794520547944</v>
      </c>
      <c r="X88" s="72">
        <f t="shared" si="33"/>
        <v>72.054794520547944</v>
      </c>
      <c r="Y88" s="72">
        <f t="shared" si="34"/>
        <v>70.136986301369859</v>
      </c>
      <c r="Z88" s="72">
        <f t="shared" si="35"/>
        <v>65.479452054794521</v>
      </c>
      <c r="AA88" s="72">
        <f t="shared" si="36"/>
        <v>61.369863013698627</v>
      </c>
      <c r="AB88" s="72">
        <f t="shared" si="36"/>
        <v>59.726027397260275</v>
      </c>
      <c r="AC88" s="72">
        <f t="shared" si="36"/>
        <v>51.232876712328768</v>
      </c>
      <c r="AD88" s="72">
        <f t="shared" si="36"/>
        <v>65.479452054794521</v>
      </c>
      <c r="AE88" s="72">
        <f t="shared" ref="AE88:AG88" si="48">P88*100/$D88</f>
        <v>64.93150684931507</v>
      </c>
      <c r="AF88" s="72">
        <f t="shared" si="48"/>
        <v>64.657534246575338</v>
      </c>
      <c r="AG88" s="73">
        <f t="shared" si="48"/>
        <v>62.739726027397261</v>
      </c>
      <c r="AH88" s="62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48"/>
      <c r="C89" s="8" t="s">
        <v>199</v>
      </c>
      <c r="D89">
        <v>347</v>
      </c>
      <c r="E89">
        <v>280</v>
      </c>
      <c r="F89">
        <v>294</v>
      </c>
      <c r="G89">
        <v>249</v>
      </c>
      <c r="H89">
        <v>249</v>
      </c>
      <c r="I89">
        <v>249</v>
      </c>
      <c r="J89">
        <v>242</v>
      </c>
      <c r="K89">
        <v>226</v>
      </c>
      <c r="L89">
        <v>211</v>
      </c>
      <c r="M89">
        <v>206</v>
      </c>
      <c r="N89">
        <v>176</v>
      </c>
      <c r="O89">
        <v>228</v>
      </c>
      <c r="P89">
        <v>227</v>
      </c>
      <c r="Q89">
        <v>227</v>
      </c>
      <c r="R89">
        <v>221</v>
      </c>
      <c r="S89" s="628">
        <f>100</f>
        <v>100</v>
      </c>
      <c r="T89" s="72">
        <f t="shared" si="29"/>
        <v>80.691642651296831</v>
      </c>
      <c r="U89" s="72">
        <f t="shared" si="30"/>
        <v>84.726224783861667</v>
      </c>
      <c r="V89" s="72">
        <f t="shared" si="31"/>
        <v>71.757925072046106</v>
      </c>
      <c r="W89" s="72">
        <f t="shared" si="32"/>
        <v>71.757925072046106</v>
      </c>
      <c r="X89" s="72">
        <f t="shared" si="33"/>
        <v>71.757925072046106</v>
      </c>
      <c r="Y89" s="72">
        <f t="shared" si="34"/>
        <v>69.740634005763695</v>
      </c>
      <c r="Z89" s="72">
        <f t="shared" si="35"/>
        <v>65.129682997118152</v>
      </c>
      <c r="AA89" s="72">
        <f t="shared" si="36"/>
        <v>60.80691642651297</v>
      </c>
      <c r="AB89" s="72">
        <f t="shared" si="36"/>
        <v>59.365994236311238</v>
      </c>
      <c r="AC89" s="72">
        <f t="shared" si="36"/>
        <v>50.720461095100866</v>
      </c>
      <c r="AD89" s="72">
        <f t="shared" si="36"/>
        <v>65.706051873198845</v>
      </c>
      <c r="AE89" s="72">
        <f t="shared" ref="AE89:AG89" si="49">P89*100/$D89</f>
        <v>65.417867435158499</v>
      </c>
      <c r="AF89" s="72">
        <f t="shared" si="49"/>
        <v>65.417867435158499</v>
      </c>
      <c r="AG89" s="73">
        <f t="shared" si="49"/>
        <v>63.688760806916427</v>
      </c>
      <c r="AH89" s="237"/>
      <c r="AI89" s="238"/>
      <c r="AJ89" s="238"/>
      <c r="AK89" s="238"/>
      <c r="AL89" s="238"/>
      <c r="AM89" s="238"/>
      <c r="AN89" s="238"/>
      <c r="AO89" s="238"/>
      <c r="AP89" s="238"/>
      <c r="AQ89" s="238"/>
      <c r="AR89" s="238"/>
      <c r="AS89" s="238"/>
      <c r="AT89" s="238"/>
      <c r="AU89" s="238"/>
      <c r="AV89" s="239"/>
    </row>
    <row r="90" spans="2:48" ht="15" customHeight="1">
      <c r="B90" s="630" t="s">
        <v>130</v>
      </c>
      <c r="C90" s="1" t="s">
        <v>194</v>
      </c>
      <c r="D90" s="212">
        <v>4211</v>
      </c>
      <c r="E90" s="212">
        <v>4241</v>
      </c>
      <c r="F90" s="213">
        <v>4279</v>
      </c>
      <c r="G90" s="212">
        <v>4053</v>
      </c>
      <c r="H90" s="212">
        <v>3310</v>
      </c>
      <c r="I90" s="212">
        <v>3337</v>
      </c>
      <c r="J90" s="212">
        <v>3986</v>
      </c>
      <c r="K90" s="212">
        <v>3772</v>
      </c>
      <c r="L90" s="212">
        <v>3588</v>
      </c>
      <c r="M90" s="212">
        <v>3970</v>
      </c>
      <c r="N90" s="212">
        <v>3038</v>
      </c>
      <c r="O90" s="212">
        <v>3644</v>
      </c>
      <c r="P90" s="213">
        <v>3628</v>
      </c>
      <c r="Q90" s="213">
        <v>3628</v>
      </c>
      <c r="R90" s="213">
        <v>3528</v>
      </c>
      <c r="S90" s="628">
        <f>100</f>
        <v>100</v>
      </c>
      <c r="T90" s="72">
        <f t="shared" si="29"/>
        <v>100.71241985276656</v>
      </c>
      <c r="U90" s="72">
        <f t="shared" si="30"/>
        <v>101.61481833293755</v>
      </c>
      <c r="V90" s="72">
        <f t="shared" si="31"/>
        <v>96.247922108762765</v>
      </c>
      <c r="W90" s="72">
        <f t="shared" si="32"/>
        <v>78.603657088577535</v>
      </c>
      <c r="X90" s="72">
        <f t="shared" si="33"/>
        <v>79.244834956067436</v>
      </c>
      <c r="Y90" s="72">
        <f t="shared" si="34"/>
        <v>94.656851104250777</v>
      </c>
      <c r="Z90" s="72">
        <f t="shared" si="35"/>
        <v>89.574922821182611</v>
      </c>
      <c r="AA90" s="72">
        <f t="shared" si="36"/>
        <v>85.205414390881032</v>
      </c>
      <c r="AB90" s="72">
        <f t="shared" si="36"/>
        <v>94.276893849441933</v>
      </c>
      <c r="AC90" s="72">
        <f t="shared" si="36"/>
        <v>72.144383756827352</v>
      </c>
      <c r="AD90" s="72">
        <f t="shared" si="36"/>
        <v>86.535264782711948</v>
      </c>
      <c r="AE90" s="72">
        <f t="shared" ref="AE90:AG90" si="50">P90*100/$D90</f>
        <v>86.155307527903105</v>
      </c>
      <c r="AF90" s="72">
        <f t="shared" si="50"/>
        <v>86.155307527903105</v>
      </c>
      <c r="AG90" s="73">
        <f t="shared" si="50"/>
        <v>83.780574685347901</v>
      </c>
      <c r="AH90" s="629">
        <v>1</v>
      </c>
      <c r="AI90" s="234">
        <v>1</v>
      </c>
      <c r="AJ90" s="234">
        <v>4</v>
      </c>
      <c r="AK90" s="234">
        <v>1</v>
      </c>
      <c r="AL90" s="234">
        <v>1</v>
      </c>
      <c r="AM90" s="234">
        <v>1</v>
      </c>
      <c r="AN90" s="234">
        <v>1</v>
      </c>
      <c r="AO90" s="234">
        <v>1</v>
      </c>
      <c r="AP90" s="234">
        <v>1</v>
      </c>
      <c r="AQ90" s="234">
        <v>1</v>
      </c>
      <c r="AR90" s="234">
        <v>1</v>
      </c>
      <c r="AS90" s="234">
        <v>1</v>
      </c>
      <c r="AT90" s="234">
        <v>4</v>
      </c>
      <c r="AU90" s="234">
        <v>6</v>
      </c>
      <c r="AV90" s="236">
        <v>7</v>
      </c>
    </row>
    <row r="91" spans="2:48" ht="14.45">
      <c r="B91" s="630"/>
      <c r="C91" s="1" t="s">
        <v>195</v>
      </c>
      <c r="D91" s="212">
        <v>350</v>
      </c>
      <c r="E91" s="212">
        <v>312</v>
      </c>
      <c r="F91" s="212">
        <v>281</v>
      </c>
      <c r="G91" s="212">
        <v>254</v>
      </c>
      <c r="H91" s="212">
        <v>267</v>
      </c>
      <c r="I91" s="212">
        <v>228</v>
      </c>
      <c r="J91" s="212">
        <v>200</v>
      </c>
      <c r="K91" s="213">
        <v>254</v>
      </c>
      <c r="L91" s="213">
        <v>240</v>
      </c>
      <c r="M91" s="213">
        <v>241</v>
      </c>
      <c r="N91" s="212">
        <v>173</v>
      </c>
      <c r="O91" s="212">
        <v>205</v>
      </c>
      <c r="P91" s="213">
        <v>206</v>
      </c>
      <c r="Q91" s="213">
        <v>208</v>
      </c>
      <c r="R91" s="213">
        <v>205</v>
      </c>
      <c r="S91" s="628">
        <f>100</f>
        <v>100</v>
      </c>
      <c r="T91" s="72">
        <f t="shared" si="29"/>
        <v>89.142857142857139</v>
      </c>
      <c r="U91" s="72">
        <f t="shared" si="30"/>
        <v>80.285714285714292</v>
      </c>
      <c r="V91" s="72">
        <f t="shared" si="31"/>
        <v>72.571428571428569</v>
      </c>
      <c r="W91" s="72">
        <f t="shared" si="32"/>
        <v>76.285714285714292</v>
      </c>
      <c r="X91" s="72">
        <f t="shared" si="33"/>
        <v>65.142857142857139</v>
      </c>
      <c r="Y91" s="72">
        <f t="shared" si="34"/>
        <v>57.142857142857146</v>
      </c>
      <c r="Z91" s="72">
        <f t="shared" si="35"/>
        <v>72.571428571428569</v>
      </c>
      <c r="AA91" s="72">
        <f t="shared" si="36"/>
        <v>68.571428571428569</v>
      </c>
      <c r="AB91" s="72">
        <f t="shared" si="36"/>
        <v>68.857142857142861</v>
      </c>
      <c r="AC91" s="72">
        <f t="shared" si="36"/>
        <v>49.428571428571431</v>
      </c>
      <c r="AD91" s="72">
        <f t="shared" si="36"/>
        <v>58.571428571428569</v>
      </c>
      <c r="AE91" s="72">
        <f t="shared" ref="AE91:AG91" si="51">P91*100/$D91</f>
        <v>58.857142857142854</v>
      </c>
      <c r="AF91" s="72">
        <f t="shared" si="51"/>
        <v>59.428571428571431</v>
      </c>
      <c r="AG91" s="73">
        <f t="shared" si="51"/>
        <v>58.571428571428569</v>
      </c>
      <c r="AH91" s="629">
        <v>1</v>
      </c>
      <c r="AI91" s="234">
        <v>1</v>
      </c>
      <c r="AJ91" s="234">
        <v>1</v>
      </c>
      <c r="AK91" s="234">
        <v>1</v>
      </c>
      <c r="AL91" s="234">
        <v>1</v>
      </c>
      <c r="AM91" s="234">
        <v>1</v>
      </c>
      <c r="AN91" s="234">
        <v>1</v>
      </c>
      <c r="AO91" s="234">
        <v>4</v>
      </c>
      <c r="AP91" s="234">
        <v>4</v>
      </c>
      <c r="AQ91" s="234">
        <v>4</v>
      </c>
      <c r="AR91" s="234">
        <v>1</v>
      </c>
      <c r="AS91" s="234">
        <v>1</v>
      </c>
      <c r="AT91" s="234">
        <v>4</v>
      </c>
      <c r="AU91" s="234">
        <v>6</v>
      </c>
      <c r="AV91" s="236">
        <v>7</v>
      </c>
    </row>
    <row r="92" spans="2:48" ht="14.45">
      <c r="B92" s="630"/>
      <c r="C92" s="1" t="s">
        <v>196</v>
      </c>
      <c r="D92" s="212">
        <v>57</v>
      </c>
      <c r="E92" s="212">
        <v>55</v>
      </c>
      <c r="F92" s="212">
        <v>56</v>
      </c>
      <c r="G92" s="212">
        <v>51</v>
      </c>
      <c r="H92" s="212">
        <v>54</v>
      </c>
      <c r="I92" s="212">
        <v>52</v>
      </c>
      <c r="J92" s="212">
        <v>45</v>
      </c>
      <c r="K92" s="212">
        <v>46</v>
      </c>
      <c r="L92" s="212">
        <v>42</v>
      </c>
      <c r="M92" s="212">
        <v>39</v>
      </c>
      <c r="N92" s="212">
        <v>34</v>
      </c>
      <c r="O92" s="212">
        <v>37</v>
      </c>
      <c r="P92" s="213">
        <v>36</v>
      </c>
      <c r="Q92" s="213">
        <v>35</v>
      </c>
      <c r="R92" s="213">
        <v>33</v>
      </c>
      <c r="S92" s="628">
        <f>100</f>
        <v>100</v>
      </c>
      <c r="T92" s="72">
        <f t="shared" si="29"/>
        <v>96.491228070175438</v>
      </c>
      <c r="U92" s="72">
        <f t="shared" si="30"/>
        <v>98.245614035087726</v>
      </c>
      <c r="V92" s="72">
        <f t="shared" si="31"/>
        <v>89.473684210526315</v>
      </c>
      <c r="W92" s="72">
        <f t="shared" si="32"/>
        <v>94.736842105263165</v>
      </c>
      <c r="X92" s="72">
        <f t="shared" si="33"/>
        <v>91.228070175438603</v>
      </c>
      <c r="Y92" s="72">
        <f t="shared" si="34"/>
        <v>78.94736842105263</v>
      </c>
      <c r="Z92" s="72">
        <f t="shared" si="35"/>
        <v>80.701754385964918</v>
      </c>
      <c r="AA92" s="72">
        <f t="shared" si="36"/>
        <v>73.684210526315795</v>
      </c>
      <c r="AB92" s="72">
        <f t="shared" si="36"/>
        <v>68.421052631578945</v>
      </c>
      <c r="AC92" s="72">
        <f t="shared" si="36"/>
        <v>59.649122807017541</v>
      </c>
      <c r="AD92" s="72">
        <f t="shared" si="36"/>
        <v>64.912280701754383</v>
      </c>
      <c r="AE92" s="72">
        <f t="shared" ref="AE92:AE140" si="52">P92*100/$D92</f>
        <v>63.157894736842103</v>
      </c>
      <c r="AF92" s="72">
        <f t="shared" ref="AF92:AG140" si="53">Q92*100/$D92</f>
        <v>61.403508771929822</v>
      </c>
      <c r="AG92" s="73">
        <f t="shared" si="53"/>
        <v>57.89473684210526</v>
      </c>
      <c r="AH92" s="629">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630"/>
      <c r="C93" s="1" t="s">
        <v>197</v>
      </c>
      <c r="D93" s="212">
        <v>5</v>
      </c>
      <c r="E93" s="212">
        <v>4</v>
      </c>
      <c r="F93" s="213">
        <v>4</v>
      </c>
      <c r="G93" s="212">
        <v>5</v>
      </c>
      <c r="H93" s="212">
        <v>5</v>
      </c>
      <c r="I93" s="212">
        <v>3</v>
      </c>
      <c r="J93" s="212">
        <v>3</v>
      </c>
      <c r="K93" s="213">
        <v>3</v>
      </c>
      <c r="L93" s="213">
        <v>3</v>
      </c>
      <c r="M93" s="213">
        <v>3</v>
      </c>
      <c r="N93" s="212">
        <v>3</v>
      </c>
      <c r="O93" s="212">
        <v>3</v>
      </c>
      <c r="P93" s="213">
        <v>3</v>
      </c>
      <c r="Q93" s="213">
        <v>3</v>
      </c>
      <c r="R93" s="213">
        <v>3</v>
      </c>
      <c r="S93" s="628">
        <f>100</f>
        <v>100</v>
      </c>
      <c r="T93" s="72">
        <f t="shared" si="29"/>
        <v>80</v>
      </c>
      <c r="U93" s="72">
        <f t="shared" si="30"/>
        <v>80</v>
      </c>
      <c r="V93" s="72">
        <f t="shared" si="31"/>
        <v>100</v>
      </c>
      <c r="W93" s="72">
        <f t="shared" si="32"/>
        <v>100</v>
      </c>
      <c r="X93" s="72">
        <f t="shared" si="33"/>
        <v>60</v>
      </c>
      <c r="Y93" s="72">
        <f t="shared" si="34"/>
        <v>60</v>
      </c>
      <c r="Z93" s="72">
        <f t="shared" si="35"/>
        <v>60</v>
      </c>
      <c r="AA93" s="72">
        <f t="shared" si="36"/>
        <v>60</v>
      </c>
      <c r="AB93" s="72">
        <f t="shared" si="36"/>
        <v>60</v>
      </c>
      <c r="AC93" s="72">
        <f t="shared" si="36"/>
        <v>60</v>
      </c>
      <c r="AD93" s="72">
        <f t="shared" si="36"/>
        <v>60</v>
      </c>
      <c r="AE93" s="72">
        <f t="shared" si="52"/>
        <v>60</v>
      </c>
      <c r="AF93" s="72">
        <f t="shared" si="53"/>
        <v>60</v>
      </c>
      <c r="AG93" s="73">
        <f t="shared" si="53"/>
        <v>60</v>
      </c>
      <c r="AH93" s="629">
        <v>1</v>
      </c>
      <c r="AI93" s="234">
        <v>1</v>
      </c>
      <c r="AJ93" s="234">
        <v>4</v>
      </c>
      <c r="AK93" s="234">
        <v>1</v>
      </c>
      <c r="AL93" s="234">
        <v>1</v>
      </c>
      <c r="AM93" s="234">
        <v>1</v>
      </c>
      <c r="AN93" s="234">
        <v>1</v>
      </c>
      <c r="AO93" s="234">
        <v>4</v>
      </c>
      <c r="AP93" s="234">
        <v>4</v>
      </c>
      <c r="AQ93" s="234">
        <v>4</v>
      </c>
      <c r="AR93" s="234">
        <v>1</v>
      </c>
      <c r="AS93" s="234">
        <v>1</v>
      </c>
      <c r="AT93" s="234">
        <v>4</v>
      </c>
      <c r="AU93" s="234">
        <v>6</v>
      </c>
      <c r="AV93" s="236">
        <v>7</v>
      </c>
    </row>
    <row r="94" spans="2:48" ht="14.45">
      <c r="B94" s="630"/>
      <c r="C94" s="1" t="s">
        <v>198</v>
      </c>
      <c r="D94" s="212">
        <v>4623</v>
      </c>
      <c r="E94" s="212">
        <v>4612</v>
      </c>
      <c r="F94" s="212">
        <v>4620</v>
      </c>
      <c r="G94" s="212">
        <v>4363</v>
      </c>
      <c r="H94" s="212">
        <v>3636</v>
      </c>
      <c r="I94" s="212">
        <v>3620</v>
      </c>
      <c r="J94" s="212">
        <v>4234</v>
      </c>
      <c r="K94" s="212">
        <v>4075</v>
      </c>
      <c r="L94" s="212">
        <v>3873</v>
      </c>
      <c r="M94" s="212">
        <v>4253</v>
      </c>
      <c r="N94" s="212">
        <v>3248</v>
      </c>
      <c r="O94" s="212">
        <v>3889</v>
      </c>
      <c r="P94" s="213">
        <v>3873</v>
      </c>
      <c r="Q94" s="213">
        <v>3874</v>
      </c>
      <c r="R94" s="213">
        <v>3769</v>
      </c>
      <c r="S94" s="628">
        <f>100</f>
        <v>100</v>
      </c>
      <c r="T94" s="72">
        <f t="shared" si="29"/>
        <v>99.762059268873031</v>
      </c>
      <c r="U94" s="72">
        <f t="shared" si="30"/>
        <v>99.935107073329007</v>
      </c>
      <c r="V94" s="72">
        <f t="shared" si="31"/>
        <v>94.375946355180616</v>
      </c>
      <c r="W94" s="72">
        <f t="shared" si="32"/>
        <v>78.650227125243347</v>
      </c>
      <c r="X94" s="72">
        <f t="shared" si="33"/>
        <v>78.304131516331381</v>
      </c>
      <c r="Y94" s="72">
        <f t="shared" si="34"/>
        <v>91.585550508327927</v>
      </c>
      <c r="Z94" s="72">
        <f t="shared" si="35"/>
        <v>88.14622539476531</v>
      </c>
      <c r="AA94" s="72">
        <f t="shared" si="36"/>
        <v>83.776768332251791</v>
      </c>
      <c r="AB94" s="72">
        <f t="shared" si="36"/>
        <v>91.996539043910886</v>
      </c>
      <c r="AC94" s="72">
        <f t="shared" si="36"/>
        <v>70.257408609128277</v>
      </c>
      <c r="AD94" s="72">
        <f t="shared" si="36"/>
        <v>84.122863941163743</v>
      </c>
      <c r="AE94" s="72">
        <f t="shared" si="52"/>
        <v>83.776768332251791</v>
      </c>
      <c r="AF94" s="72">
        <f t="shared" si="53"/>
        <v>83.798399307808779</v>
      </c>
      <c r="AG94" s="73">
        <f t="shared" si="53"/>
        <v>81.527146874324032</v>
      </c>
      <c r="AH94" s="62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48"/>
      <c r="C95" s="8" t="s">
        <v>199</v>
      </c>
      <c r="D95">
        <v>4618</v>
      </c>
      <c r="E95">
        <v>4608</v>
      </c>
      <c r="F95">
        <v>4616</v>
      </c>
      <c r="G95">
        <v>4358</v>
      </c>
      <c r="H95">
        <v>3631</v>
      </c>
      <c r="I95">
        <v>3617</v>
      </c>
      <c r="J95">
        <v>4231</v>
      </c>
      <c r="K95">
        <v>4072</v>
      </c>
      <c r="L95">
        <v>3870</v>
      </c>
      <c r="M95">
        <v>4250</v>
      </c>
      <c r="N95">
        <v>3245</v>
      </c>
      <c r="O95">
        <v>3886</v>
      </c>
      <c r="P95">
        <v>3870</v>
      </c>
      <c r="Q95">
        <v>3871</v>
      </c>
      <c r="R95">
        <v>3766</v>
      </c>
      <c r="S95" s="628">
        <f>100</f>
        <v>100</v>
      </c>
      <c r="T95" s="72">
        <f t="shared" si="29"/>
        <v>99.783456041576443</v>
      </c>
      <c r="U95" s="72">
        <f t="shared" si="30"/>
        <v>99.956691208315291</v>
      </c>
      <c r="V95" s="72">
        <f t="shared" si="31"/>
        <v>94.369857080987444</v>
      </c>
      <c r="W95" s="72">
        <f t="shared" si="32"/>
        <v>78.627111303594631</v>
      </c>
      <c r="X95" s="72">
        <f t="shared" si="33"/>
        <v>78.323949761801643</v>
      </c>
      <c r="Y95" s="72">
        <f t="shared" si="34"/>
        <v>91.619748809008229</v>
      </c>
      <c r="Z95" s="72">
        <f t="shared" si="35"/>
        <v>88.17669987007362</v>
      </c>
      <c r="AA95" s="72">
        <f t="shared" si="36"/>
        <v>83.802511909917712</v>
      </c>
      <c r="AB95" s="72">
        <f t="shared" si="36"/>
        <v>92.031182330012996</v>
      </c>
      <c r="AC95" s="72">
        <f t="shared" si="36"/>
        <v>70.268514508445207</v>
      </c>
      <c r="AD95" s="72">
        <f t="shared" si="36"/>
        <v>84.148982243395409</v>
      </c>
      <c r="AE95" s="72">
        <f t="shared" si="52"/>
        <v>83.802511909917712</v>
      </c>
      <c r="AF95" s="72">
        <f t="shared" si="53"/>
        <v>83.824166305760073</v>
      </c>
      <c r="AG95" s="73">
        <f t="shared" si="53"/>
        <v>81.550454742312695</v>
      </c>
      <c r="AH95" s="237"/>
      <c r="AI95" s="238"/>
      <c r="AJ95" s="238"/>
      <c r="AK95" s="238"/>
      <c r="AL95" s="238"/>
      <c r="AM95" s="238"/>
      <c r="AN95" s="238"/>
      <c r="AO95" s="238"/>
      <c r="AP95" s="238"/>
      <c r="AQ95" s="238"/>
      <c r="AR95" s="238"/>
      <c r="AS95" s="238"/>
      <c r="AT95" s="238"/>
      <c r="AU95" s="238"/>
      <c r="AV95" s="239"/>
    </row>
    <row r="96" spans="2:48" ht="15" customHeight="1">
      <c r="B96" s="630" t="s">
        <v>116</v>
      </c>
      <c r="C96" s="1" t="s">
        <v>194</v>
      </c>
      <c r="D96" s="213">
        <v>35</v>
      </c>
      <c r="E96" s="212">
        <v>36</v>
      </c>
      <c r="F96" s="212">
        <v>16</v>
      </c>
      <c r="G96" s="212">
        <v>15</v>
      </c>
      <c r="H96" s="212">
        <v>12</v>
      </c>
      <c r="I96" s="212">
        <v>8</v>
      </c>
      <c r="J96" s="212">
        <v>8</v>
      </c>
      <c r="K96" s="212">
        <v>5</v>
      </c>
      <c r="L96" s="212">
        <v>3</v>
      </c>
      <c r="M96" s="212">
        <v>3</v>
      </c>
      <c r="N96" s="212">
        <v>5</v>
      </c>
      <c r="O96" s="213">
        <v>10</v>
      </c>
      <c r="P96" s="213">
        <v>6</v>
      </c>
      <c r="Q96" s="213">
        <v>6</v>
      </c>
      <c r="R96" s="213">
        <v>6</v>
      </c>
      <c r="S96" s="628">
        <f>100</f>
        <v>100</v>
      </c>
      <c r="T96" s="72">
        <f t="shared" si="29"/>
        <v>102.85714285714286</v>
      </c>
      <c r="U96" s="72">
        <f t="shared" si="30"/>
        <v>45.714285714285715</v>
      </c>
      <c r="V96" s="72">
        <f t="shared" si="31"/>
        <v>42.857142857142854</v>
      </c>
      <c r="W96" s="72">
        <f t="shared" si="32"/>
        <v>34.285714285714285</v>
      </c>
      <c r="X96" s="72">
        <f t="shared" si="33"/>
        <v>22.857142857142858</v>
      </c>
      <c r="Y96" s="72">
        <f t="shared" si="34"/>
        <v>22.857142857142858</v>
      </c>
      <c r="Z96" s="72">
        <f t="shared" si="35"/>
        <v>14.285714285714286</v>
      </c>
      <c r="AA96" s="72">
        <f t="shared" si="36"/>
        <v>8.5714285714285712</v>
      </c>
      <c r="AB96" s="72">
        <f t="shared" si="36"/>
        <v>8.5714285714285712</v>
      </c>
      <c r="AC96" s="72">
        <f t="shared" si="36"/>
        <v>14.285714285714286</v>
      </c>
      <c r="AD96" s="72">
        <f t="shared" si="36"/>
        <v>28.571428571428573</v>
      </c>
      <c r="AE96" s="72">
        <f t="shared" si="52"/>
        <v>17.142857142857142</v>
      </c>
      <c r="AF96" s="72">
        <f t="shared" si="53"/>
        <v>17.142857142857142</v>
      </c>
      <c r="AG96" s="73">
        <f t="shared" si="53"/>
        <v>17.142857142857142</v>
      </c>
      <c r="AH96" s="629">
        <v>4</v>
      </c>
      <c r="AI96" s="234">
        <v>1</v>
      </c>
      <c r="AJ96" s="234">
        <v>1</v>
      </c>
      <c r="AK96" s="234">
        <v>1</v>
      </c>
      <c r="AL96" s="234">
        <v>1</v>
      </c>
      <c r="AM96" s="234">
        <v>1</v>
      </c>
      <c r="AN96" s="234">
        <v>1</v>
      </c>
      <c r="AO96" s="234">
        <v>1</v>
      </c>
      <c r="AP96" s="234">
        <v>1</v>
      </c>
      <c r="AQ96" s="234">
        <v>1</v>
      </c>
      <c r="AR96" s="234">
        <v>1</v>
      </c>
      <c r="AS96" s="234">
        <v>4</v>
      </c>
      <c r="AT96" s="234">
        <v>4</v>
      </c>
      <c r="AU96" s="234">
        <v>6</v>
      </c>
      <c r="AV96" s="236">
        <v>7</v>
      </c>
    </row>
    <row r="97" spans="2:48" ht="14.45">
      <c r="B97" s="630"/>
      <c r="C97" s="1" t="s">
        <v>195</v>
      </c>
      <c r="D97" s="213">
        <v>0</v>
      </c>
      <c r="E97" s="212">
        <v>0</v>
      </c>
      <c r="F97" s="212">
        <v>0</v>
      </c>
      <c r="G97" s="212">
        <v>0</v>
      </c>
      <c r="H97" s="213">
        <v>0</v>
      </c>
      <c r="I97" s="213">
        <v>0</v>
      </c>
      <c r="J97" s="213">
        <v>0</v>
      </c>
      <c r="K97" s="213">
        <v>0</v>
      </c>
      <c r="L97" s="212">
        <v>0</v>
      </c>
      <c r="M97" s="212">
        <v>0</v>
      </c>
      <c r="N97" s="212">
        <v>0</v>
      </c>
      <c r="O97" s="212">
        <v>0</v>
      </c>
      <c r="P97" s="213">
        <v>0</v>
      </c>
      <c r="Q97" s="213">
        <v>0</v>
      </c>
      <c r="R97" s="213">
        <v>0</v>
      </c>
      <c r="S97" s="628">
        <f>100</f>
        <v>100</v>
      </c>
      <c r="T97" s="72" t="e">
        <f t="shared" si="29"/>
        <v>#DIV/0!</v>
      </c>
      <c r="U97" s="72" t="e">
        <f t="shared" si="30"/>
        <v>#DIV/0!</v>
      </c>
      <c r="V97" s="72" t="e">
        <f t="shared" si="31"/>
        <v>#DIV/0!</v>
      </c>
      <c r="W97" s="72" t="e">
        <f t="shared" si="32"/>
        <v>#DIV/0!</v>
      </c>
      <c r="X97" s="72" t="e">
        <f t="shared" si="33"/>
        <v>#DIV/0!</v>
      </c>
      <c r="Y97" s="72" t="e">
        <f t="shared" si="34"/>
        <v>#DIV/0!</v>
      </c>
      <c r="Z97" s="72" t="e">
        <f t="shared" si="35"/>
        <v>#DIV/0!</v>
      </c>
      <c r="AA97" s="72" t="e">
        <f t="shared" si="36"/>
        <v>#DIV/0!</v>
      </c>
      <c r="AB97" s="72" t="e">
        <f t="shared" si="36"/>
        <v>#DIV/0!</v>
      </c>
      <c r="AC97" s="72" t="e">
        <f t="shared" si="36"/>
        <v>#DIV/0!</v>
      </c>
      <c r="AD97" s="72" t="e">
        <f t="shared" si="36"/>
        <v>#DIV/0!</v>
      </c>
      <c r="AE97" s="72" t="e">
        <f t="shared" si="52"/>
        <v>#DIV/0!</v>
      </c>
      <c r="AF97" s="72" t="e">
        <f t="shared" si="53"/>
        <v>#DIV/0!</v>
      </c>
      <c r="AG97" s="73" t="e">
        <f t="shared" si="53"/>
        <v>#DIV/0!</v>
      </c>
      <c r="AH97" s="629">
        <v>4</v>
      </c>
      <c r="AI97" s="234">
        <v>1</v>
      </c>
      <c r="AJ97" s="234">
        <v>1</v>
      </c>
      <c r="AK97" s="234">
        <v>1</v>
      </c>
      <c r="AL97" s="234">
        <v>4</v>
      </c>
      <c r="AM97" s="234">
        <v>4</v>
      </c>
      <c r="AN97" s="234">
        <v>4</v>
      </c>
      <c r="AO97" s="234">
        <v>4</v>
      </c>
      <c r="AP97" s="234">
        <v>1</v>
      </c>
      <c r="AQ97" s="234">
        <v>1</v>
      </c>
      <c r="AR97" s="234">
        <v>1</v>
      </c>
      <c r="AS97" s="234">
        <v>1</v>
      </c>
      <c r="AT97" s="234">
        <v>4</v>
      </c>
      <c r="AU97" s="234">
        <v>6</v>
      </c>
      <c r="AV97" s="236">
        <v>7</v>
      </c>
    </row>
    <row r="98" spans="2:48" ht="14.45">
      <c r="B98" s="630"/>
      <c r="C98" s="1" t="s">
        <v>196</v>
      </c>
      <c r="D98" s="213">
        <v>6</v>
      </c>
      <c r="E98" s="212">
        <v>6</v>
      </c>
      <c r="F98" s="212">
        <v>3</v>
      </c>
      <c r="G98" s="212">
        <v>4</v>
      </c>
      <c r="H98" s="213">
        <v>7</v>
      </c>
      <c r="I98" s="213">
        <v>5</v>
      </c>
      <c r="J98" s="213">
        <v>3</v>
      </c>
      <c r="K98" s="212">
        <v>3</v>
      </c>
      <c r="L98" s="212">
        <v>4</v>
      </c>
      <c r="M98" s="212">
        <v>3</v>
      </c>
      <c r="N98" s="212">
        <v>3</v>
      </c>
      <c r="O98" s="213">
        <v>2</v>
      </c>
      <c r="P98" s="213">
        <v>3</v>
      </c>
      <c r="Q98" s="213">
        <v>3</v>
      </c>
      <c r="R98" s="213">
        <v>3</v>
      </c>
      <c r="S98" s="628">
        <f>100</f>
        <v>100</v>
      </c>
      <c r="T98" s="72">
        <f t="shared" si="29"/>
        <v>100</v>
      </c>
      <c r="U98" s="72">
        <f t="shared" si="30"/>
        <v>50</v>
      </c>
      <c r="V98" s="72">
        <f t="shared" si="31"/>
        <v>66.666666666666671</v>
      </c>
      <c r="W98" s="72">
        <f t="shared" si="32"/>
        <v>116.66666666666667</v>
      </c>
      <c r="X98" s="72">
        <f t="shared" si="33"/>
        <v>83.333333333333329</v>
      </c>
      <c r="Y98" s="72">
        <f t="shared" si="34"/>
        <v>50</v>
      </c>
      <c r="Z98" s="72">
        <f t="shared" si="35"/>
        <v>50</v>
      </c>
      <c r="AA98" s="72">
        <f t="shared" si="36"/>
        <v>66.666666666666671</v>
      </c>
      <c r="AB98" s="72">
        <f t="shared" si="36"/>
        <v>50</v>
      </c>
      <c r="AC98" s="72">
        <f t="shared" si="36"/>
        <v>50</v>
      </c>
      <c r="AD98" s="72">
        <f t="shared" si="36"/>
        <v>33.333333333333336</v>
      </c>
      <c r="AE98" s="72">
        <f t="shared" si="52"/>
        <v>50</v>
      </c>
      <c r="AF98" s="72">
        <f t="shared" si="53"/>
        <v>50</v>
      </c>
      <c r="AG98" s="73">
        <f t="shared" si="53"/>
        <v>50</v>
      </c>
      <c r="AH98" s="629">
        <v>4</v>
      </c>
      <c r="AI98" s="234">
        <v>1</v>
      </c>
      <c r="AJ98" s="234">
        <v>1</v>
      </c>
      <c r="AK98" s="234">
        <v>1</v>
      </c>
      <c r="AL98" s="234">
        <v>4</v>
      </c>
      <c r="AM98" s="234">
        <v>4</v>
      </c>
      <c r="AN98" s="234">
        <v>4</v>
      </c>
      <c r="AO98" s="234">
        <v>1</v>
      </c>
      <c r="AP98" s="234">
        <v>1</v>
      </c>
      <c r="AQ98" s="234">
        <v>1</v>
      </c>
      <c r="AR98" s="234">
        <v>1</v>
      </c>
      <c r="AS98" s="234">
        <v>4</v>
      </c>
      <c r="AT98" s="234">
        <v>4</v>
      </c>
      <c r="AU98" s="234">
        <v>6</v>
      </c>
      <c r="AV98" s="236">
        <v>7</v>
      </c>
    </row>
    <row r="99" spans="2:48" ht="14.45">
      <c r="B99" s="630"/>
      <c r="C99" s="1" t="s">
        <v>197</v>
      </c>
      <c r="D99" s="213">
        <v>3</v>
      </c>
      <c r="E99" s="212">
        <v>3</v>
      </c>
      <c r="F99" s="212">
        <v>3</v>
      </c>
      <c r="G99" s="212">
        <v>3</v>
      </c>
      <c r="H99" s="212">
        <v>3</v>
      </c>
      <c r="I99" s="212">
        <v>4</v>
      </c>
      <c r="J99" s="212">
        <v>4</v>
      </c>
      <c r="K99" s="213">
        <v>4</v>
      </c>
      <c r="L99" s="212">
        <v>4</v>
      </c>
      <c r="M99" s="212">
        <v>5</v>
      </c>
      <c r="N99" s="212">
        <v>4</v>
      </c>
      <c r="O99" s="212">
        <v>5</v>
      </c>
      <c r="P99" s="213">
        <v>5</v>
      </c>
      <c r="Q99" s="213">
        <v>5</v>
      </c>
      <c r="R99" s="213">
        <v>5</v>
      </c>
      <c r="S99" s="628">
        <f>100</f>
        <v>100</v>
      </c>
      <c r="T99" s="72">
        <f t="shared" si="29"/>
        <v>100</v>
      </c>
      <c r="U99" s="72">
        <f t="shared" si="30"/>
        <v>100</v>
      </c>
      <c r="V99" s="72">
        <f t="shared" si="31"/>
        <v>100</v>
      </c>
      <c r="W99" s="72">
        <f t="shared" si="32"/>
        <v>100</v>
      </c>
      <c r="X99" s="72">
        <f t="shared" si="33"/>
        <v>133.33333333333334</v>
      </c>
      <c r="Y99" s="72">
        <f t="shared" si="34"/>
        <v>133.33333333333334</v>
      </c>
      <c r="Z99" s="72">
        <f t="shared" si="35"/>
        <v>133.33333333333334</v>
      </c>
      <c r="AA99" s="72">
        <f t="shared" si="36"/>
        <v>133.33333333333334</v>
      </c>
      <c r="AB99" s="72">
        <f t="shared" si="36"/>
        <v>166.66666666666666</v>
      </c>
      <c r="AC99" s="72">
        <f t="shared" si="36"/>
        <v>133.33333333333334</v>
      </c>
      <c r="AD99" s="72">
        <f t="shared" si="36"/>
        <v>166.66666666666666</v>
      </c>
      <c r="AE99" s="72">
        <f t="shared" si="52"/>
        <v>166.66666666666666</v>
      </c>
      <c r="AF99" s="72">
        <f t="shared" si="53"/>
        <v>166.66666666666666</v>
      </c>
      <c r="AG99" s="73">
        <f t="shared" si="53"/>
        <v>166.66666666666666</v>
      </c>
      <c r="AH99" s="629">
        <v>4</v>
      </c>
      <c r="AI99" s="234">
        <v>1</v>
      </c>
      <c r="AJ99" s="234">
        <v>1</v>
      </c>
      <c r="AK99" s="234">
        <v>1</v>
      </c>
      <c r="AL99" s="234">
        <v>1</v>
      </c>
      <c r="AM99" s="234">
        <v>1</v>
      </c>
      <c r="AN99" s="234">
        <v>1</v>
      </c>
      <c r="AO99" s="234">
        <v>4</v>
      </c>
      <c r="AP99" s="234">
        <v>1</v>
      </c>
      <c r="AQ99" s="234">
        <v>1</v>
      </c>
      <c r="AR99" s="234">
        <v>1</v>
      </c>
      <c r="AS99" s="234">
        <v>1</v>
      </c>
      <c r="AT99" s="234">
        <v>4</v>
      </c>
      <c r="AU99" s="234">
        <v>6</v>
      </c>
      <c r="AV99" s="236">
        <v>7</v>
      </c>
    </row>
    <row r="100" spans="2:48" ht="14.45">
      <c r="B100" s="630"/>
      <c r="C100" s="1" t="s">
        <v>198</v>
      </c>
      <c r="D100" s="213">
        <v>44</v>
      </c>
      <c r="E100" s="212">
        <v>45</v>
      </c>
      <c r="F100" s="212">
        <v>22</v>
      </c>
      <c r="G100" s="212">
        <v>22</v>
      </c>
      <c r="H100" s="212">
        <v>22</v>
      </c>
      <c r="I100" s="212">
        <v>17</v>
      </c>
      <c r="J100" s="212">
        <v>15</v>
      </c>
      <c r="K100" s="213">
        <v>12</v>
      </c>
      <c r="L100" s="212">
        <v>11</v>
      </c>
      <c r="M100" s="212">
        <v>11</v>
      </c>
      <c r="N100" s="212">
        <v>12</v>
      </c>
      <c r="O100" s="212">
        <v>17</v>
      </c>
      <c r="P100" s="213">
        <v>14</v>
      </c>
      <c r="Q100" s="213">
        <v>14</v>
      </c>
      <c r="R100" s="213">
        <v>14</v>
      </c>
      <c r="S100" s="628">
        <f>100</f>
        <v>100</v>
      </c>
      <c r="T100" s="72">
        <f t="shared" si="29"/>
        <v>102.27272727272727</v>
      </c>
      <c r="U100" s="72">
        <f t="shared" si="30"/>
        <v>50</v>
      </c>
      <c r="V100" s="72">
        <f t="shared" si="31"/>
        <v>50</v>
      </c>
      <c r="W100" s="72">
        <f t="shared" si="32"/>
        <v>50</v>
      </c>
      <c r="X100" s="72">
        <f t="shared" si="33"/>
        <v>38.636363636363633</v>
      </c>
      <c r="Y100" s="72">
        <f t="shared" si="34"/>
        <v>34.090909090909093</v>
      </c>
      <c r="Z100" s="72">
        <f t="shared" si="35"/>
        <v>27.272727272727273</v>
      </c>
      <c r="AA100" s="72">
        <f t="shared" si="36"/>
        <v>25</v>
      </c>
      <c r="AB100" s="72">
        <f t="shared" si="36"/>
        <v>25</v>
      </c>
      <c r="AC100" s="72">
        <f t="shared" si="36"/>
        <v>27.272727272727273</v>
      </c>
      <c r="AD100" s="72">
        <f t="shared" si="36"/>
        <v>38.636363636363633</v>
      </c>
      <c r="AE100" s="72">
        <f t="shared" si="52"/>
        <v>31.818181818181817</v>
      </c>
      <c r="AF100" s="72">
        <f t="shared" si="53"/>
        <v>31.818181818181817</v>
      </c>
      <c r="AG100" s="73">
        <f t="shared" si="53"/>
        <v>31.818181818181817</v>
      </c>
      <c r="AH100" s="629">
        <v>4</v>
      </c>
      <c r="AI100" s="234">
        <v>1</v>
      </c>
      <c r="AJ100" s="234">
        <v>1</v>
      </c>
      <c r="AK100" s="234">
        <v>1</v>
      </c>
      <c r="AL100" s="234">
        <v>1</v>
      </c>
      <c r="AM100" s="234">
        <v>1</v>
      </c>
      <c r="AN100" s="234">
        <v>1</v>
      </c>
      <c r="AO100" s="234">
        <v>4</v>
      </c>
      <c r="AP100" s="234">
        <v>1</v>
      </c>
      <c r="AQ100" s="234">
        <v>1</v>
      </c>
      <c r="AR100" s="234">
        <v>1</v>
      </c>
      <c r="AS100" s="234">
        <v>1</v>
      </c>
      <c r="AT100" s="234">
        <v>4</v>
      </c>
      <c r="AU100" s="234">
        <v>6</v>
      </c>
      <c r="AV100" s="236">
        <v>7</v>
      </c>
    </row>
    <row r="101" spans="2:48" ht="14.45">
      <c r="B101" s="348"/>
      <c r="C101" s="8" t="s">
        <v>199</v>
      </c>
      <c r="D101">
        <v>41</v>
      </c>
      <c r="E101">
        <v>42</v>
      </c>
      <c r="F101">
        <v>19</v>
      </c>
      <c r="G101">
        <v>19</v>
      </c>
      <c r="H101">
        <v>19</v>
      </c>
      <c r="I101">
        <v>13</v>
      </c>
      <c r="J101">
        <v>11</v>
      </c>
      <c r="K101">
        <v>8</v>
      </c>
      <c r="L101">
        <v>7</v>
      </c>
      <c r="M101">
        <v>6</v>
      </c>
      <c r="N101">
        <v>8</v>
      </c>
      <c r="O101">
        <v>12</v>
      </c>
      <c r="P101">
        <v>9</v>
      </c>
      <c r="Q101">
        <v>9</v>
      </c>
      <c r="R101">
        <v>9</v>
      </c>
      <c r="S101" s="628">
        <f>100</f>
        <v>100</v>
      </c>
      <c r="T101" s="72">
        <f t="shared" si="29"/>
        <v>102.4390243902439</v>
      </c>
      <c r="U101" s="72">
        <f t="shared" si="30"/>
        <v>46.341463414634148</v>
      </c>
      <c r="V101" s="72">
        <f t="shared" si="31"/>
        <v>46.341463414634148</v>
      </c>
      <c r="W101" s="72">
        <f t="shared" si="32"/>
        <v>46.341463414634148</v>
      </c>
      <c r="X101" s="72">
        <f t="shared" si="33"/>
        <v>31.707317073170731</v>
      </c>
      <c r="Y101" s="72">
        <f t="shared" si="34"/>
        <v>26.829268292682926</v>
      </c>
      <c r="Z101" s="72">
        <f t="shared" si="35"/>
        <v>19.512195121951219</v>
      </c>
      <c r="AA101" s="72">
        <f t="shared" si="36"/>
        <v>17.073170731707318</v>
      </c>
      <c r="AB101" s="72">
        <f t="shared" si="36"/>
        <v>14.634146341463415</v>
      </c>
      <c r="AC101" s="72">
        <f t="shared" si="36"/>
        <v>19.512195121951219</v>
      </c>
      <c r="AD101" s="72">
        <f t="shared" si="36"/>
        <v>29.26829268292683</v>
      </c>
      <c r="AE101" s="72">
        <f t="shared" si="52"/>
        <v>21.951219512195124</v>
      </c>
      <c r="AF101" s="72">
        <f t="shared" si="53"/>
        <v>21.951219512195124</v>
      </c>
      <c r="AG101" s="73">
        <f t="shared" si="53"/>
        <v>21.951219512195124</v>
      </c>
      <c r="AH101" s="237"/>
      <c r="AI101" s="238"/>
      <c r="AJ101" s="238"/>
      <c r="AK101" s="238"/>
      <c r="AL101" s="238"/>
      <c r="AM101" s="238"/>
      <c r="AN101" s="238"/>
      <c r="AO101" s="238"/>
      <c r="AP101" s="238"/>
      <c r="AQ101" s="238"/>
      <c r="AR101" s="238"/>
      <c r="AS101" s="238"/>
      <c r="AT101" s="238"/>
      <c r="AU101" s="238"/>
      <c r="AV101" s="239"/>
    </row>
    <row r="102" spans="2:48" ht="15" customHeight="1">
      <c r="B102" s="630" t="s">
        <v>111</v>
      </c>
      <c r="C102" s="1" t="s">
        <v>194</v>
      </c>
      <c r="D102" s="213">
        <v>413</v>
      </c>
      <c r="E102" s="212">
        <v>375</v>
      </c>
      <c r="F102" s="212">
        <v>364</v>
      </c>
      <c r="G102" s="212">
        <v>394</v>
      </c>
      <c r="H102" s="212">
        <v>418</v>
      </c>
      <c r="I102" s="212">
        <v>279</v>
      </c>
      <c r="J102" s="212">
        <v>357</v>
      </c>
      <c r="K102" s="212">
        <v>293</v>
      </c>
      <c r="L102" s="212">
        <v>279</v>
      </c>
      <c r="M102" s="212">
        <v>320</v>
      </c>
      <c r="N102" s="212">
        <v>370</v>
      </c>
      <c r="O102" s="212">
        <v>523</v>
      </c>
      <c r="P102" s="213">
        <v>521</v>
      </c>
      <c r="Q102" s="213">
        <v>521</v>
      </c>
      <c r="R102" s="213">
        <v>507</v>
      </c>
      <c r="S102" s="628">
        <f>100</f>
        <v>100</v>
      </c>
      <c r="T102" s="72">
        <f t="shared" si="29"/>
        <v>90.799031476997584</v>
      </c>
      <c r="U102" s="72">
        <f t="shared" si="30"/>
        <v>88.13559322033899</v>
      </c>
      <c r="V102" s="72">
        <f t="shared" si="31"/>
        <v>95.399515738498792</v>
      </c>
      <c r="W102" s="72">
        <f t="shared" si="32"/>
        <v>101.21065375302663</v>
      </c>
      <c r="X102" s="72">
        <f t="shared" si="33"/>
        <v>67.554479418886203</v>
      </c>
      <c r="Y102" s="72">
        <f t="shared" si="34"/>
        <v>86.440677966101688</v>
      </c>
      <c r="Z102" s="72">
        <f t="shared" si="35"/>
        <v>70.944309927360777</v>
      </c>
      <c r="AA102" s="72">
        <f t="shared" si="36"/>
        <v>67.554479418886203</v>
      </c>
      <c r="AB102" s="72">
        <f t="shared" si="36"/>
        <v>77.481840193704599</v>
      </c>
      <c r="AC102" s="72">
        <f t="shared" si="36"/>
        <v>89.58837772397095</v>
      </c>
      <c r="AD102" s="72">
        <f t="shared" si="36"/>
        <v>126.63438256658596</v>
      </c>
      <c r="AE102" s="72">
        <f t="shared" si="52"/>
        <v>126.1501210653753</v>
      </c>
      <c r="AF102" s="72">
        <f t="shared" si="53"/>
        <v>126.1501210653753</v>
      </c>
      <c r="AG102" s="73">
        <f t="shared" si="53"/>
        <v>122.76029055690073</v>
      </c>
      <c r="AH102" s="629">
        <v>4</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30"/>
      <c r="C103" s="1" t="s">
        <v>195</v>
      </c>
      <c r="D103" s="213">
        <v>157</v>
      </c>
      <c r="E103" s="212">
        <v>146</v>
      </c>
      <c r="F103" s="212">
        <v>133</v>
      </c>
      <c r="G103" s="212">
        <v>139</v>
      </c>
      <c r="H103" s="212">
        <v>133</v>
      </c>
      <c r="I103" s="212">
        <v>132</v>
      </c>
      <c r="J103" s="212">
        <v>143</v>
      </c>
      <c r="K103" s="212">
        <v>145</v>
      </c>
      <c r="L103" s="212">
        <v>139</v>
      </c>
      <c r="M103" s="212">
        <v>148</v>
      </c>
      <c r="N103" s="212">
        <v>127</v>
      </c>
      <c r="O103" s="212">
        <v>142</v>
      </c>
      <c r="P103" s="213">
        <v>143</v>
      </c>
      <c r="Q103" s="213">
        <v>144</v>
      </c>
      <c r="R103" s="213">
        <v>142</v>
      </c>
      <c r="S103" s="628">
        <f>100</f>
        <v>100</v>
      </c>
      <c r="T103" s="72">
        <f t="shared" si="29"/>
        <v>92.99363057324841</v>
      </c>
      <c r="U103" s="72">
        <f t="shared" si="30"/>
        <v>84.71337579617834</v>
      </c>
      <c r="V103" s="72">
        <f t="shared" si="31"/>
        <v>88.535031847133752</v>
      </c>
      <c r="W103" s="72">
        <f t="shared" si="32"/>
        <v>84.71337579617834</v>
      </c>
      <c r="X103" s="72">
        <f t="shared" si="33"/>
        <v>84.076433121019107</v>
      </c>
      <c r="Y103" s="72">
        <f t="shared" si="34"/>
        <v>91.082802547770697</v>
      </c>
      <c r="Z103" s="72">
        <f t="shared" si="35"/>
        <v>92.356687898089177</v>
      </c>
      <c r="AA103" s="72">
        <f t="shared" si="36"/>
        <v>88.535031847133752</v>
      </c>
      <c r="AB103" s="72">
        <f t="shared" si="36"/>
        <v>94.267515923566876</v>
      </c>
      <c r="AC103" s="72">
        <f t="shared" si="36"/>
        <v>80.891719745222929</v>
      </c>
      <c r="AD103" s="72">
        <f t="shared" si="36"/>
        <v>90.445859872611464</v>
      </c>
      <c r="AE103" s="72">
        <f t="shared" si="52"/>
        <v>91.082802547770697</v>
      </c>
      <c r="AF103" s="72">
        <f t="shared" si="53"/>
        <v>91.71974522292993</v>
      </c>
      <c r="AG103" s="73">
        <f t="shared" si="53"/>
        <v>90.445859872611464</v>
      </c>
      <c r="AH103" s="629">
        <v>4</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630"/>
      <c r="C104" s="1" t="s">
        <v>196</v>
      </c>
      <c r="D104" s="212">
        <v>95</v>
      </c>
      <c r="E104" s="212">
        <v>97</v>
      </c>
      <c r="F104" s="212">
        <v>112</v>
      </c>
      <c r="G104" s="212">
        <v>109</v>
      </c>
      <c r="H104" s="212">
        <v>103</v>
      </c>
      <c r="I104" s="212">
        <v>101</v>
      </c>
      <c r="J104" s="212">
        <v>100</v>
      </c>
      <c r="K104" s="212">
        <v>108</v>
      </c>
      <c r="L104" s="212">
        <v>103</v>
      </c>
      <c r="M104" s="212">
        <v>107</v>
      </c>
      <c r="N104" s="212">
        <v>100</v>
      </c>
      <c r="O104" s="212">
        <v>101</v>
      </c>
      <c r="P104" s="213">
        <v>98</v>
      </c>
      <c r="Q104" s="213">
        <v>96</v>
      </c>
      <c r="R104" s="213">
        <v>92</v>
      </c>
      <c r="S104" s="628">
        <f>100</f>
        <v>100</v>
      </c>
      <c r="T104" s="72">
        <f t="shared" si="29"/>
        <v>102.10526315789474</v>
      </c>
      <c r="U104" s="72">
        <f t="shared" si="30"/>
        <v>117.89473684210526</v>
      </c>
      <c r="V104" s="72">
        <f t="shared" si="31"/>
        <v>114.73684210526316</v>
      </c>
      <c r="W104" s="72">
        <f t="shared" si="32"/>
        <v>108.42105263157895</v>
      </c>
      <c r="X104" s="72">
        <f t="shared" si="33"/>
        <v>106.31578947368421</v>
      </c>
      <c r="Y104" s="72">
        <f t="shared" si="34"/>
        <v>105.26315789473684</v>
      </c>
      <c r="Z104" s="72">
        <f t="shared" si="35"/>
        <v>113.68421052631579</v>
      </c>
      <c r="AA104" s="72">
        <f t="shared" si="36"/>
        <v>108.42105263157895</v>
      </c>
      <c r="AB104" s="72">
        <f t="shared" si="36"/>
        <v>112.63157894736842</v>
      </c>
      <c r="AC104" s="72">
        <f t="shared" si="36"/>
        <v>105.26315789473684</v>
      </c>
      <c r="AD104" s="72">
        <f t="shared" si="36"/>
        <v>106.31578947368421</v>
      </c>
      <c r="AE104" s="72">
        <f t="shared" si="52"/>
        <v>103.15789473684211</v>
      </c>
      <c r="AF104" s="72">
        <f t="shared" si="53"/>
        <v>101.05263157894737</v>
      </c>
      <c r="AG104" s="73">
        <f t="shared" si="53"/>
        <v>96.84210526315789</v>
      </c>
      <c r="AH104" s="629">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630"/>
      <c r="C105" s="1" t="s">
        <v>197</v>
      </c>
      <c r="D105" s="212">
        <v>40</v>
      </c>
      <c r="E105" s="212">
        <v>37</v>
      </c>
      <c r="F105" s="212">
        <v>35</v>
      </c>
      <c r="G105" s="212">
        <v>41</v>
      </c>
      <c r="H105" s="212">
        <v>41</v>
      </c>
      <c r="I105" s="212">
        <v>45</v>
      </c>
      <c r="J105" s="212">
        <v>43</v>
      </c>
      <c r="K105" s="212">
        <v>42</v>
      </c>
      <c r="L105" s="212">
        <v>41</v>
      </c>
      <c r="M105" s="212">
        <v>39</v>
      </c>
      <c r="N105" s="212">
        <v>45</v>
      </c>
      <c r="O105" s="212">
        <v>39</v>
      </c>
      <c r="P105" s="213">
        <v>36</v>
      </c>
      <c r="Q105" s="213">
        <v>34</v>
      </c>
      <c r="R105" s="213">
        <v>32</v>
      </c>
      <c r="S105" s="628">
        <f>100</f>
        <v>100</v>
      </c>
      <c r="T105" s="72">
        <f t="shared" si="29"/>
        <v>92.5</v>
      </c>
      <c r="U105" s="72">
        <f t="shared" si="30"/>
        <v>87.5</v>
      </c>
      <c r="V105" s="72">
        <f t="shared" si="31"/>
        <v>102.5</v>
      </c>
      <c r="W105" s="72">
        <f t="shared" si="32"/>
        <v>102.5</v>
      </c>
      <c r="X105" s="72">
        <f t="shared" si="33"/>
        <v>112.5</v>
      </c>
      <c r="Y105" s="72">
        <f t="shared" si="34"/>
        <v>107.5</v>
      </c>
      <c r="Z105" s="72">
        <f t="shared" si="35"/>
        <v>105</v>
      </c>
      <c r="AA105" s="72">
        <f t="shared" si="36"/>
        <v>102.5</v>
      </c>
      <c r="AB105" s="72">
        <f t="shared" si="36"/>
        <v>97.5</v>
      </c>
      <c r="AC105" s="72">
        <f t="shared" si="36"/>
        <v>112.5</v>
      </c>
      <c r="AD105" s="72">
        <f t="shared" si="36"/>
        <v>97.5</v>
      </c>
      <c r="AE105" s="72">
        <f t="shared" si="52"/>
        <v>90</v>
      </c>
      <c r="AF105" s="72">
        <f t="shared" si="53"/>
        <v>85</v>
      </c>
      <c r="AG105" s="73">
        <f t="shared" si="53"/>
        <v>80</v>
      </c>
      <c r="AH105" s="629">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630"/>
      <c r="C106" s="1" t="s">
        <v>198</v>
      </c>
      <c r="D106" s="212">
        <v>705</v>
      </c>
      <c r="E106" s="212">
        <v>655</v>
      </c>
      <c r="F106" s="212">
        <v>644</v>
      </c>
      <c r="G106" s="212">
        <v>683</v>
      </c>
      <c r="H106" s="212">
        <v>695</v>
      </c>
      <c r="I106" s="212">
        <v>557</v>
      </c>
      <c r="J106" s="212">
        <v>643</v>
      </c>
      <c r="K106" s="212">
        <v>588</v>
      </c>
      <c r="L106" s="212">
        <v>562</v>
      </c>
      <c r="M106" s="212">
        <v>614</v>
      </c>
      <c r="N106" s="212">
        <v>642</v>
      </c>
      <c r="O106" s="212">
        <v>805</v>
      </c>
      <c r="P106" s="213">
        <v>798</v>
      </c>
      <c r="Q106" s="213">
        <v>795</v>
      </c>
      <c r="R106" s="213">
        <v>773</v>
      </c>
      <c r="S106" s="628">
        <f>100</f>
        <v>100</v>
      </c>
      <c r="T106" s="72">
        <f t="shared" si="29"/>
        <v>92.907801418439718</v>
      </c>
      <c r="U106" s="72">
        <f t="shared" si="30"/>
        <v>91.347517730496449</v>
      </c>
      <c r="V106" s="72">
        <f t="shared" si="31"/>
        <v>96.879432624113477</v>
      </c>
      <c r="W106" s="72">
        <f t="shared" si="32"/>
        <v>98.581560283687949</v>
      </c>
      <c r="X106" s="72">
        <f t="shared" si="33"/>
        <v>79.00709219858156</v>
      </c>
      <c r="Y106" s="72">
        <f t="shared" si="34"/>
        <v>91.205673758865245</v>
      </c>
      <c r="Z106" s="72">
        <f t="shared" si="35"/>
        <v>83.40425531914893</v>
      </c>
      <c r="AA106" s="72">
        <f t="shared" si="36"/>
        <v>79.716312056737593</v>
      </c>
      <c r="AB106" s="72">
        <f t="shared" si="36"/>
        <v>87.092198581560282</v>
      </c>
      <c r="AC106" s="72">
        <f t="shared" si="36"/>
        <v>91.063829787234042</v>
      </c>
      <c r="AD106" s="72">
        <f t="shared" si="36"/>
        <v>114.18439716312056</v>
      </c>
      <c r="AE106" s="72">
        <f t="shared" si="52"/>
        <v>113.19148936170212</v>
      </c>
      <c r="AF106" s="72">
        <f t="shared" si="53"/>
        <v>112.76595744680851</v>
      </c>
      <c r="AG106" s="73">
        <f t="shared" si="53"/>
        <v>109.64539007092199</v>
      </c>
      <c r="AH106" s="62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48"/>
      <c r="C107" s="8" t="s">
        <v>199</v>
      </c>
      <c r="D107">
        <v>665</v>
      </c>
      <c r="E107">
        <v>618</v>
      </c>
      <c r="F107">
        <v>609</v>
      </c>
      <c r="G107">
        <v>642</v>
      </c>
      <c r="H107">
        <v>654</v>
      </c>
      <c r="I107">
        <v>512</v>
      </c>
      <c r="J107">
        <v>600</v>
      </c>
      <c r="K107">
        <v>546</v>
      </c>
      <c r="L107">
        <v>521</v>
      </c>
      <c r="M107">
        <v>575</v>
      </c>
      <c r="N107">
        <v>597</v>
      </c>
      <c r="O107">
        <v>766</v>
      </c>
      <c r="P107">
        <v>762</v>
      </c>
      <c r="Q107">
        <v>761</v>
      </c>
      <c r="R107">
        <v>741</v>
      </c>
      <c r="S107" s="628">
        <f>100</f>
        <v>100</v>
      </c>
      <c r="T107" s="72">
        <f t="shared" si="29"/>
        <v>92.932330827067673</v>
      </c>
      <c r="U107" s="72">
        <f t="shared" si="30"/>
        <v>91.578947368421055</v>
      </c>
      <c r="V107" s="72">
        <f t="shared" si="31"/>
        <v>96.541353383458642</v>
      </c>
      <c r="W107" s="72">
        <f t="shared" si="32"/>
        <v>98.345864661654133</v>
      </c>
      <c r="X107" s="72">
        <f t="shared" si="33"/>
        <v>76.992481203007515</v>
      </c>
      <c r="Y107" s="72">
        <f t="shared" si="34"/>
        <v>90.225563909774436</v>
      </c>
      <c r="Z107" s="72">
        <f t="shared" si="35"/>
        <v>82.10526315789474</v>
      </c>
      <c r="AA107" s="72">
        <f t="shared" si="36"/>
        <v>78.345864661654133</v>
      </c>
      <c r="AB107" s="72">
        <f t="shared" si="36"/>
        <v>86.46616541353383</v>
      </c>
      <c r="AC107" s="72">
        <f t="shared" si="36"/>
        <v>89.774436090225564</v>
      </c>
      <c r="AD107" s="72">
        <f t="shared" si="36"/>
        <v>115.18796992481202</v>
      </c>
      <c r="AE107" s="72">
        <f t="shared" si="52"/>
        <v>114.58646616541354</v>
      </c>
      <c r="AF107" s="72">
        <f t="shared" si="53"/>
        <v>114.43609022556392</v>
      </c>
      <c r="AG107" s="73">
        <f t="shared" si="53"/>
        <v>111.42857142857143</v>
      </c>
      <c r="AH107" s="237"/>
      <c r="AI107" s="238"/>
      <c r="AJ107" s="238"/>
      <c r="AK107" s="238"/>
      <c r="AL107" s="238"/>
      <c r="AM107" s="238"/>
      <c r="AN107" s="238"/>
      <c r="AO107" s="238"/>
      <c r="AP107" s="238"/>
      <c r="AQ107" s="238"/>
      <c r="AR107" s="238"/>
      <c r="AS107" s="238"/>
      <c r="AT107" s="238"/>
      <c r="AU107" s="238"/>
      <c r="AV107" s="239"/>
    </row>
    <row r="108" spans="2:48" ht="15" customHeight="1">
      <c r="B108" s="630" t="s">
        <v>109</v>
      </c>
      <c r="C108" s="1" t="s">
        <v>194</v>
      </c>
      <c r="D108" s="213">
        <v>86</v>
      </c>
      <c r="E108" s="213">
        <v>74</v>
      </c>
      <c r="F108" s="213">
        <v>61</v>
      </c>
      <c r="G108" s="213">
        <v>58</v>
      </c>
      <c r="H108" s="212">
        <v>79</v>
      </c>
      <c r="I108" s="212">
        <v>68</v>
      </c>
      <c r="J108" s="213">
        <v>57</v>
      </c>
      <c r="K108" s="212">
        <v>44</v>
      </c>
      <c r="L108" s="212">
        <v>43</v>
      </c>
      <c r="M108" s="212">
        <v>70</v>
      </c>
      <c r="N108" s="212">
        <v>105</v>
      </c>
      <c r="O108" s="212">
        <v>134</v>
      </c>
      <c r="P108" s="213">
        <v>134</v>
      </c>
      <c r="Q108" s="213">
        <v>134</v>
      </c>
      <c r="R108" s="213">
        <v>130</v>
      </c>
      <c r="S108" s="628">
        <f>100</f>
        <v>100</v>
      </c>
      <c r="T108" s="72">
        <f t="shared" si="29"/>
        <v>86.04651162790698</v>
      </c>
      <c r="U108" s="72">
        <f t="shared" si="30"/>
        <v>70.930232558139537</v>
      </c>
      <c r="V108" s="72">
        <f t="shared" si="31"/>
        <v>67.441860465116278</v>
      </c>
      <c r="W108" s="72">
        <f t="shared" si="32"/>
        <v>91.860465116279073</v>
      </c>
      <c r="X108" s="72">
        <f t="shared" si="33"/>
        <v>79.069767441860463</v>
      </c>
      <c r="Y108" s="72">
        <f t="shared" si="34"/>
        <v>66.279069767441854</v>
      </c>
      <c r="Z108" s="72">
        <f t="shared" si="35"/>
        <v>51.162790697674417</v>
      </c>
      <c r="AA108" s="72">
        <f t="shared" si="36"/>
        <v>50</v>
      </c>
      <c r="AB108" s="72">
        <f t="shared" si="36"/>
        <v>81.395348837209298</v>
      </c>
      <c r="AC108" s="72">
        <f t="shared" si="36"/>
        <v>122.09302325581395</v>
      </c>
      <c r="AD108" s="72">
        <f t="shared" si="36"/>
        <v>155.81395348837211</v>
      </c>
      <c r="AE108" s="72">
        <f t="shared" si="52"/>
        <v>155.81395348837211</v>
      </c>
      <c r="AF108" s="72">
        <f t="shared" si="53"/>
        <v>155.81395348837211</v>
      </c>
      <c r="AG108" s="73">
        <f t="shared" si="53"/>
        <v>151.16279069767441</v>
      </c>
      <c r="AH108" s="629">
        <v>4</v>
      </c>
      <c r="AI108" s="234">
        <v>4</v>
      </c>
      <c r="AJ108" s="234">
        <v>4</v>
      </c>
      <c r="AK108" s="234">
        <v>4</v>
      </c>
      <c r="AL108" s="234">
        <v>1</v>
      </c>
      <c r="AM108" s="234">
        <v>1</v>
      </c>
      <c r="AN108" s="234">
        <v>4</v>
      </c>
      <c r="AO108" s="234">
        <v>1</v>
      </c>
      <c r="AP108" s="234">
        <v>1</v>
      </c>
      <c r="AQ108" s="234">
        <v>1</v>
      </c>
      <c r="AR108" s="234">
        <v>1</v>
      </c>
      <c r="AS108" s="234">
        <v>1</v>
      </c>
      <c r="AT108" s="234">
        <v>4</v>
      </c>
      <c r="AU108" s="234">
        <v>6</v>
      </c>
      <c r="AV108" s="236">
        <v>7</v>
      </c>
    </row>
    <row r="109" spans="2:48" ht="14.45">
      <c r="B109" s="630"/>
      <c r="C109" s="1" t="s">
        <v>195</v>
      </c>
      <c r="D109" s="213">
        <v>39</v>
      </c>
      <c r="E109" s="213">
        <v>44</v>
      </c>
      <c r="F109" s="212">
        <v>34</v>
      </c>
      <c r="G109" s="213">
        <v>23</v>
      </c>
      <c r="H109" s="212">
        <v>21</v>
      </c>
      <c r="I109" s="212">
        <v>20</v>
      </c>
      <c r="J109" s="213">
        <v>24</v>
      </c>
      <c r="K109" s="212">
        <v>26</v>
      </c>
      <c r="L109" s="212">
        <v>24</v>
      </c>
      <c r="M109" s="212">
        <v>27</v>
      </c>
      <c r="N109" s="212">
        <v>28</v>
      </c>
      <c r="O109" s="212">
        <v>30</v>
      </c>
      <c r="P109" s="213">
        <v>30</v>
      </c>
      <c r="Q109" s="213">
        <v>30</v>
      </c>
      <c r="R109" s="213">
        <v>30</v>
      </c>
      <c r="S109" s="628">
        <f>100</f>
        <v>100</v>
      </c>
      <c r="T109" s="72">
        <f t="shared" si="29"/>
        <v>112.82051282051282</v>
      </c>
      <c r="U109" s="72">
        <f t="shared" si="30"/>
        <v>87.179487179487182</v>
      </c>
      <c r="V109" s="72">
        <f t="shared" si="31"/>
        <v>58.974358974358971</v>
      </c>
      <c r="W109" s="72">
        <f t="shared" si="32"/>
        <v>53.846153846153847</v>
      </c>
      <c r="X109" s="72">
        <f t="shared" si="33"/>
        <v>51.282051282051285</v>
      </c>
      <c r="Y109" s="72">
        <f t="shared" si="34"/>
        <v>61.53846153846154</v>
      </c>
      <c r="Z109" s="72">
        <f t="shared" si="35"/>
        <v>66.666666666666671</v>
      </c>
      <c r="AA109" s="72">
        <f t="shared" si="36"/>
        <v>61.53846153846154</v>
      </c>
      <c r="AB109" s="72">
        <f t="shared" si="36"/>
        <v>69.230769230769226</v>
      </c>
      <c r="AC109" s="72">
        <f t="shared" si="36"/>
        <v>71.794871794871796</v>
      </c>
      <c r="AD109" s="72">
        <f t="shared" si="36"/>
        <v>76.92307692307692</v>
      </c>
      <c r="AE109" s="72">
        <f t="shared" si="52"/>
        <v>76.92307692307692</v>
      </c>
      <c r="AF109" s="72">
        <f t="shared" si="53"/>
        <v>76.92307692307692</v>
      </c>
      <c r="AG109" s="73">
        <f t="shared" si="53"/>
        <v>76.92307692307692</v>
      </c>
      <c r="AH109" s="629">
        <v>4</v>
      </c>
      <c r="AI109" s="234">
        <v>4</v>
      </c>
      <c r="AJ109" s="234">
        <v>1</v>
      </c>
      <c r="AK109" s="234">
        <v>4</v>
      </c>
      <c r="AL109" s="234">
        <v>1</v>
      </c>
      <c r="AM109" s="234">
        <v>1</v>
      </c>
      <c r="AN109" s="234">
        <v>4</v>
      </c>
      <c r="AO109" s="234">
        <v>1</v>
      </c>
      <c r="AP109" s="234">
        <v>1</v>
      </c>
      <c r="AQ109" s="234">
        <v>1</v>
      </c>
      <c r="AR109" s="234">
        <v>1</v>
      </c>
      <c r="AS109" s="234">
        <v>1</v>
      </c>
      <c r="AT109" s="234">
        <v>4</v>
      </c>
      <c r="AU109" s="234">
        <v>6</v>
      </c>
      <c r="AV109" s="236">
        <v>7</v>
      </c>
    </row>
    <row r="110" spans="2:48" ht="14.45">
      <c r="B110" s="630"/>
      <c r="C110" s="1" t="s">
        <v>196</v>
      </c>
      <c r="D110" s="213">
        <v>8</v>
      </c>
      <c r="E110" s="213">
        <v>14</v>
      </c>
      <c r="F110" s="212">
        <v>17</v>
      </c>
      <c r="G110" s="212">
        <v>14</v>
      </c>
      <c r="H110" s="212">
        <v>16</v>
      </c>
      <c r="I110" s="212">
        <v>16</v>
      </c>
      <c r="J110" s="213">
        <v>17</v>
      </c>
      <c r="K110" s="212">
        <v>17</v>
      </c>
      <c r="L110" s="212">
        <v>20</v>
      </c>
      <c r="M110" s="212">
        <v>19</v>
      </c>
      <c r="N110" s="212">
        <v>20</v>
      </c>
      <c r="O110" s="212">
        <v>19</v>
      </c>
      <c r="P110" s="213">
        <v>18</v>
      </c>
      <c r="Q110" s="213">
        <v>18</v>
      </c>
      <c r="R110" s="213">
        <v>17</v>
      </c>
      <c r="S110" s="628">
        <f>100</f>
        <v>100</v>
      </c>
      <c r="T110" s="72">
        <f t="shared" si="29"/>
        <v>175</v>
      </c>
      <c r="U110" s="72">
        <f t="shared" si="30"/>
        <v>212.5</v>
      </c>
      <c r="V110" s="72">
        <f t="shared" si="31"/>
        <v>175</v>
      </c>
      <c r="W110" s="72">
        <f t="shared" si="32"/>
        <v>200</v>
      </c>
      <c r="X110" s="72">
        <f t="shared" si="33"/>
        <v>200</v>
      </c>
      <c r="Y110" s="72">
        <f t="shared" si="34"/>
        <v>212.5</v>
      </c>
      <c r="Z110" s="72">
        <f t="shared" si="35"/>
        <v>212.5</v>
      </c>
      <c r="AA110" s="72">
        <f t="shared" si="36"/>
        <v>250</v>
      </c>
      <c r="AB110" s="72">
        <f t="shared" si="36"/>
        <v>237.5</v>
      </c>
      <c r="AC110" s="72">
        <f t="shared" si="36"/>
        <v>250</v>
      </c>
      <c r="AD110" s="72">
        <f t="shared" si="36"/>
        <v>237.5</v>
      </c>
      <c r="AE110" s="72">
        <f t="shared" si="52"/>
        <v>225</v>
      </c>
      <c r="AF110" s="72">
        <f t="shared" si="53"/>
        <v>225</v>
      </c>
      <c r="AG110" s="73">
        <f t="shared" si="53"/>
        <v>212.5</v>
      </c>
      <c r="AH110" s="629">
        <v>4</v>
      </c>
      <c r="AI110" s="234">
        <v>4</v>
      </c>
      <c r="AJ110" s="234">
        <v>1</v>
      </c>
      <c r="AK110" s="234">
        <v>1</v>
      </c>
      <c r="AL110" s="234">
        <v>1</v>
      </c>
      <c r="AM110" s="234">
        <v>1</v>
      </c>
      <c r="AN110" s="234">
        <v>4</v>
      </c>
      <c r="AO110" s="234">
        <v>1</v>
      </c>
      <c r="AP110" s="234">
        <v>1</v>
      </c>
      <c r="AQ110" s="234">
        <v>1</v>
      </c>
      <c r="AR110" s="234">
        <v>1</v>
      </c>
      <c r="AS110" s="234">
        <v>1</v>
      </c>
      <c r="AT110" s="234">
        <v>4</v>
      </c>
      <c r="AU110" s="234">
        <v>6</v>
      </c>
      <c r="AV110" s="236">
        <v>7</v>
      </c>
    </row>
    <row r="111" spans="2:48" ht="14.45">
      <c r="B111" s="630"/>
      <c r="C111" s="1" t="s">
        <v>197</v>
      </c>
      <c r="D111" s="213">
        <v>9</v>
      </c>
      <c r="E111" s="213">
        <v>10</v>
      </c>
      <c r="F111" s="213">
        <v>9</v>
      </c>
      <c r="G111" s="212">
        <v>11</v>
      </c>
      <c r="H111" s="212">
        <v>9</v>
      </c>
      <c r="I111" s="212">
        <v>11</v>
      </c>
      <c r="J111" s="212">
        <v>12</v>
      </c>
      <c r="K111" s="212">
        <v>13</v>
      </c>
      <c r="L111" s="212">
        <v>12</v>
      </c>
      <c r="M111" s="212">
        <v>13</v>
      </c>
      <c r="N111" s="212">
        <v>14</v>
      </c>
      <c r="O111" s="212">
        <v>14</v>
      </c>
      <c r="P111" s="213">
        <v>13</v>
      </c>
      <c r="Q111" s="213">
        <v>12</v>
      </c>
      <c r="R111" s="213">
        <v>11</v>
      </c>
      <c r="S111" s="628">
        <f>100</f>
        <v>100</v>
      </c>
      <c r="T111" s="72">
        <f t="shared" si="29"/>
        <v>111.11111111111111</v>
      </c>
      <c r="U111" s="72">
        <f t="shared" si="30"/>
        <v>100</v>
      </c>
      <c r="V111" s="72">
        <f t="shared" si="31"/>
        <v>122.22222222222223</v>
      </c>
      <c r="W111" s="72">
        <f t="shared" si="32"/>
        <v>100</v>
      </c>
      <c r="X111" s="72">
        <f t="shared" si="33"/>
        <v>122.22222222222223</v>
      </c>
      <c r="Y111" s="72">
        <f t="shared" si="34"/>
        <v>133.33333333333334</v>
      </c>
      <c r="Z111" s="72">
        <f t="shared" si="35"/>
        <v>144.44444444444446</v>
      </c>
      <c r="AA111" s="72">
        <f t="shared" si="36"/>
        <v>133.33333333333334</v>
      </c>
      <c r="AB111" s="72">
        <f t="shared" si="36"/>
        <v>144.44444444444446</v>
      </c>
      <c r="AC111" s="72">
        <f t="shared" si="36"/>
        <v>155.55555555555554</v>
      </c>
      <c r="AD111" s="72">
        <f t="shared" si="36"/>
        <v>155.55555555555554</v>
      </c>
      <c r="AE111" s="72">
        <f t="shared" si="52"/>
        <v>144.44444444444446</v>
      </c>
      <c r="AF111" s="72">
        <f t="shared" si="53"/>
        <v>133.33333333333334</v>
      </c>
      <c r="AG111" s="73">
        <f t="shared" si="53"/>
        <v>122.22222222222223</v>
      </c>
      <c r="AH111" s="629">
        <v>4</v>
      </c>
      <c r="AI111" s="234">
        <v>4</v>
      </c>
      <c r="AJ111" s="234">
        <v>4</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30"/>
      <c r="C112" s="1" t="s">
        <v>198</v>
      </c>
      <c r="D112" s="213">
        <v>142</v>
      </c>
      <c r="E112" s="212">
        <v>142</v>
      </c>
      <c r="F112" s="213">
        <v>121</v>
      </c>
      <c r="G112" s="213">
        <v>106</v>
      </c>
      <c r="H112" s="212">
        <v>125</v>
      </c>
      <c r="I112" s="212">
        <v>115</v>
      </c>
      <c r="J112" s="212">
        <v>110</v>
      </c>
      <c r="K112" s="212">
        <v>100</v>
      </c>
      <c r="L112" s="212">
        <v>99</v>
      </c>
      <c r="M112" s="212">
        <v>129</v>
      </c>
      <c r="N112" s="212">
        <v>167</v>
      </c>
      <c r="O112" s="212">
        <v>197</v>
      </c>
      <c r="P112" s="213">
        <v>195</v>
      </c>
      <c r="Q112" s="213">
        <v>194</v>
      </c>
      <c r="R112" s="213">
        <v>188</v>
      </c>
      <c r="S112" s="628">
        <f>100</f>
        <v>100</v>
      </c>
      <c r="T112" s="72">
        <f t="shared" si="29"/>
        <v>100</v>
      </c>
      <c r="U112" s="72">
        <f t="shared" si="30"/>
        <v>85.211267605633807</v>
      </c>
      <c r="V112" s="72">
        <f t="shared" si="31"/>
        <v>74.647887323943664</v>
      </c>
      <c r="W112" s="72">
        <f t="shared" si="32"/>
        <v>88.028169014084511</v>
      </c>
      <c r="X112" s="72">
        <f t="shared" si="33"/>
        <v>80.985915492957744</v>
      </c>
      <c r="Y112" s="72">
        <f t="shared" si="34"/>
        <v>77.464788732394368</v>
      </c>
      <c r="Z112" s="72">
        <f t="shared" si="35"/>
        <v>70.422535211267601</v>
      </c>
      <c r="AA112" s="72">
        <f t="shared" si="36"/>
        <v>69.718309859154928</v>
      </c>
      <c r="AB112" s="72">
        <f t="shared" si="36"/>
        <v>90.845070422535215</v>
      </c>
      <c r="AC112" s="72">
        <f t="shared" si="36"/>
        <v>117.6056338028169</v>
      </c>
      <c r="AD112" s="72">
        <f t="shared" si="36"/>
        <v>138.73239436619718</v>
      </c>
      <c r="AE112" s="72">
        <f t="shared" si="52"/>
        <v>137.32394366197184</v>
      </c>
      <c r="AF112" s="72">
        <f t="shared" si="53"/>
        <v>136.61971830985917</v>
      </c>
      <c r="AG112" s="73">
        <f t="shared" si="53"/>
        <v>132.3943661971831</v>
      </c>
      <c r="AH112" s="629">
        <v>4</v>
      </c>
      <c r="AI112" s="234">
        <v>1</v>
      </c>
      <c r="AJ112" s="234">
        <v>4</v>
      </c>
      <c r="AK112" s="234">
        <v>4</v>
      </c>
      <c r="AL112" s="234">
        <v>1</v>
      </c>
      <c r="AM112" s="234">
        <v>1</v>
      </c>
      <c r="AN112" s="234">
        <v>1</v>
      </c>
      <c r="AO112" s="234">
        <v>1</v>
      </c>
      <c r="AP112" s="234">
        <v>1</v>
      </c>
      <c r="AQ112" s="234">
        <v>1</v>
      </c>
      <c r="AR112" s="234">
        <v>1</v>
      </c>
      <c r="AS112" s="234">
        <v>1</v>
      </c>
      <c r="AT112" s="234">
        <v>4</v>
      </c>
      <c r="AU112" s="234">
        <v>6</v>
      </c>
      <c r="AV112" s="236">
        <v>7</v>
      </c>
    </row>
    <row r="113" spans="2:48" ht="14.45">
      <c r="B113" s="348"/>
      <c r="C113" s="8" t="s">
        <v>199</v>
      </c>
      <c r="D113">
        <v>133</v>
      </c>
      <c r="E113">
        <v>132</v>
      </c>
      <c r="F113">
        <v>112</v>
      </c>
      <c r="G113">
        <v>95</v>
      </c>
      <c r="H113">
        <v>116</v>
      </c>
      <c r="I113">
        <v>104</v>
      </c>
      <c r="J113">
        <v>98</v>
      </c>
      <c r="K113">
        <v>87</v>
      </c>
      <c r="L113">
        <v>87</v>
      </c>
      <c r="M113">
        <v>116</v>
      </c>
      <c r="N113">
        <v>153</v>
      </c>
      <c r="O113">
        <v>183</v>
      </c>
      <c r="P113">
        <v>182</v>
      </c>
      <c r="Q113">
        <v>182</v>
      </c>
      <c r="R113">
        <v>177</v>
      </c>
      <c r="S113" s="628">
        <f>100</f>
        <v>100</v>
      </c>
      <c r="T113" s="72">
        <f t="shared" si="29"/>
        <v>99.248120300751879</v>
      </c>
      <c r="U113" s="72">
        <f t="shared" si="30"/>
        <v>84.21052631578948</v>
      </c>
      <c r="V113" s="72">
        <f t="shared" si="31"/>
        <v>71.428571428571431</v>
      </c>
      <c r="W113" s="72">
        <f t="shared" si="32"/>
        <v>87.218045112781951</v>
      </c>
      <c r="X113" s="72">
        <f t="shared" si="33"/>
        <v>78.195488721804509</v>
      </c>
      <c r="Y113" s="72">
        <f t="shared" si="34"/>
        <v>73.684210526315795</v>
      </c>
      <c r="Z113" s="72">
        <f t="shared" si="35"/>
        <v>65.41353383458646</v>
      </c>
      <c r="AA113" s="72">
        <f t="shared" si="36"/>
        <v>65.41353383458646</v>
      </c>
      <c r="AB113" s="72">
        <f t="shared" si="36"/>
        <v>87.218045112781951</v>
      </c>
      <c r="AC113" s="72">
        <f t="shared" si="36"/>
        <v>115.0375939849624</v>
      </c>
      <c r="AD113" s="72">
        <f t="shared" si="36"/>
        <v>137.59398496240601</v>
      </c>
      <c r="AE113" s="72">
        <f t="shared" si="52"/>
        <v>136.84210526315789</v>
      </c>
      <c r="AF113" s="72">
        <f t="shared" si="53"/>
        <v>136.84210526315789</v>
      </c>
      <c r="AG113" s="73">
        <f t="shared" si="53"/>
        <v>133.08270676691728</v>
      </c>
      <c r="AH113" s="237"/>
      <c r="AI113" s="238"/>
      <c r="AJ113" s="238"/>
      <c r="AK113" s="238"/>
      <c r="AL113" s="238"/>
      <c r="AM113" s="238"/>
      <c r="AN113" s="238"/>
      <c r="AO113" s="238"/>
      <c r="AP113" s="238"/>
      <c r="AQ113" s="238"/>
      <c r="AR113" s="238"/>
      <c r="AS113" s="238"/>
      <c r="AT113" s="238"/>
      <c r="AU113" s="238"/>
      <c r="AV113" s="239"/>
    </row>
    <row r="114" spans="2:48" ht="15" customHeight="1">
      <c r="B114" s="630" t="s">
        <v>117</v>
      </c>
      <c r="C114" s="1" t="s">
        <v>194</v>
      </c>
      <c r="D114" s="212">
        <v>596</v>
      </c>
      <c r="E114" s="212">
        <v>531</v>
      </c>
      <c r="F114" s="212">
        <v>591</v>
      </c>
      <c r="G114" s="212">
        <v>449</v>
      </c>
      <c r="H114" s="212">
        <v>382</v>
      </c>
      <c r="I114" s="212">
        <v>428</v>
      </c>
      <c r="J114" s="212">
        <v>517</v>
      </c>
      <c r="K114" s="212">
        <v>409</v>
      </c>
      <c r="L114" s="212">
        <v>445</v>
      </c>
      <c r="M114" s="212">
        <v>523</v>
      </c>
      <c r="N114" s="212">
        <v>459</v>
      </c>
      <c r="O114" s="212">
        <v>551</v>
      </c>
      <c r="P114" s="213">
        <v>548</v>
      </c>
      <c r="Q114" s="213">
        <v>548</v>
      </c>
      <c r="R114" s="213">
        <v>533</v>
      </c>
      <c r="S114" s="628">
        <f>100</f>
        <v>100</v>
      </c>
      <c r="T114" s="72">
        <f t="shared" si="29"/>
        <v>89.09395973154362</v>
      </c>
      <c r="U114" s="72">
        <f t="shared" si="30"/>
        <v>99.161073825503351</v>
      </c>
      <c r="V114" s="72">
        <f t="shared" si="31"/>
        <v>75.335570469798654</v>
      </c>
      <c r="W114" s="72">
        <f t="shared" si="32"/>
        <v>64.09395973154362</v>
      </c>
      <c r="X114" s="72">
        <f t="shared" si="33"/>
        <v>71.812080536912745</v>
      </c>
      <c r="Y114" s="72">
        <f t="shared" si="34"/>
        <v>86.744966442953015</v>
      </c>
      <c r="Z114" s="72">
        <f t="shared" si="35"/>
        <v>68.624161073825505</v>
      </c>
      <c r="AA114" s="72">
        <f t="shared" si="36"/>
        <v>74.664429530201346</v>
      </c>
      <c r="AB114" s="72">
        <f t="shared" si="36"/>
        <v>87.75167785234899</v>
      </c>
      <c r="AC114" s="72">
        <f t="shared" si="36"/>
        <v>77.013422818791952</v>
      </c>
      <c r="AD114" s="72">
        <f t="shared" si="36"/>
        <v>92.449664429530202</v>
      </c>
      <c r="AE114" s="72">
        <f t="shared" si="52"/>
        <v>91.946308724832221</v>
      </c>
      <c r="AF114" s="72">
        <f t="shared" si="53"/>
        <v>91.946308724832221</v>
      </c>
      <c r="AG114" s="73">
        <f t="shared" si="53"/>
        <v>89.429530201342288</v>
      </c>
      <c r="AH114" s="62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30"/>
      <c r="C115" s="1" t="s">
        <v>195</v>
      </c>
      <c r="D115" s="212">
        <v>209</v>
      </c>
      <c r="E115" s="212">
        <v>232</v>
      </c>
      <c r="F115" s="212">
        <v>232</v>
      </c>
      <c r="G115" s="212">
        <v>235</v>
      </c>
      <c r="H115" s="212">
        <v>232</v>
      </c>
      <c r="I115" s="212">
        <v>206</v>
      </c>
      <c r="J115" s="212">
        <v>196</v>
      </c>
      <c r="K115" s="212">
        <v>222</v>
      </c>
      <c r="L115" s="212">
        <v>211</v>
      </c>
      <c r="M115" s="212">
        <v>184</v>
      </c>
      <c r="N115" s="212">
        <v>175</v>
      </c>
      <c r="O115" s="212">
        <v>168</v>
      </c>
      <c r="P115" s="213">
        <v>169</v>
      </c>
      <c r="Q115" s="213">
        <v>171</v>
      </c>
      <c r="R115" s="213">
        <v>168</v>
      </c>
      <c r="S115" s="628">
        <f>100</f>
        <v>100</v>
      </c>
      <c r="T115" s="72">
        <f t="shared" si="29"/>
        <v>111.00478468899522</v>
      </c>
      <c r="U115" s="72">
        <f t="shared" si="30"/>
        <v>111.00478468899522</v>
      </c>
      <c r="V115" s="72">
        <f t="shared" si="31"/>
        <v>112.44019138755981</v>
      </c>
      <c r="W115" s="72">
        <f t="shared" si="32"/>
        <v>111.00478468899522</v>
      </c>
      <c r="X115" s="72">
        <f t="shared" si="33"/>
        <v>98.564593301435409</v>
      </c>
      <c r="Y115" s="72">
        <f t="shared" si="34"/>
        <v>93.779904306220089</v>
      </c>
      <c r="Z115" s="72">
        <f t="shared" si="35"/>
        <v>106.22009569377991</v>
      </c>
      <c r="AA115" s="72">
        <f t="shared" si="36"/>
        <v>100.95693779904306</v>
      </c>
      <c r="AB115" s="72">
        <f t="shared" si="36"/>
        <v>88.038277511961724</v>
      </c>
      <c r="AC115" s="72">
        <f t="shared" si="36"/>
        <v>83.732057416267949</v>
      </c>
      <c r="AD115" s="72">
        <f t="shared" si="36"/>
        <v>80.382775119617222</v>
      </c>
      <c r="AE115" s="72">
        <f t="shared" si="52"/>
        <v>80.861244019138752</v>
      </c>
      <c r="AF115" s="72">
        <f t="shared" si="53"/>
        <v>81.818181818181813</v>
      </c>
      <c r="AG115" s="73">
        <f t="shared" si="53"/>
        <v>80.382775119617222</v>
      </c>
      <c r="AH115" s="62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30"/>
      <c r="C116" s="1" t="s">
        <v>196</v>
      </c>
      <c r="D116" s="212">
        <v>112</v>
      </c>
      <c r="E116" s="212">
        <v>98</v>
      </c>
      <c r="F116" s="212">
        <v>96</v>
      </c>
      <c r="G116" s="212">
        <v>103</v>
      </c>
      <c r="H116" s="212">
        <v>95</v>
      </c>
      <c r="I116" s="212">
        <v>87</v>
      </c>
      <c r="J116" s="212">
        <v>83</v>
      </c>
      <c r="K116" s="212">
        <v>78</v>
      </c>
      <c r="L116" s="212">
        <v>82</v>
      </c>
      <c r="M116" s="212">
        <v>85</v>
      </c>
      <c r="N116" s="212">
        <v>82</v>
      </c>
      <c r="O116" s="212">
        <v>82</v>
      </c>
      <c r="P116" s="213">
        <v>80</v>
      </c>
      <c r="Q116" s="213">
        <v>78</v>
      </c>
      <c r="R116" s="213">
        <v>74</v>
      </c>
      <c r="S116" s="628">
        <f>100</f>
        <v>100</v>
      </c>
      <c r="T116" s="72">
        <f t="shared" si="29"/>
        <v>87.5</v>
      </c>
      <c r="U116" s="72">
        <f t="shared" si="30"/>
        <v>85.714285714285708</v>
      </c>
      <c r="V116" s="72">
        <f t="shared" si="31"/>
        <v>91.964285714285708</v>
      </c>
      <c r="W116" s="72">
        <f t="shared" si="32"/>
        <v>84.821428571428569</v>
      </c>
      <c r="X116" s="72">
        <f t="shared" si="33"/>
        <v>77.678571428571431</v>
      </c>
      <c r="Y116" s="72">
        <f t="shared" si="34"/>
        <v>74.107142857142861</v>
      </c>
      <c r="Z116" s="72">
        <f t="shared" si="35"/>
        <v>69.642857142857139</v>
      </c>
      <c r="AA116" s="72">
        <f t="shared" si="36"/>
        <v>73.214285714285708</v>
      </c>
      <c r="AB116" s="72">
        <f t="shared" si="36"/>
        <v>75.892857142857139</v>
      </c>
      <c r="AC116" s="72">
        <f t="shared" si="36"/>
        <v>73.214285714285708</v>
      </c>
      <c r="AD116" s="72">
        <f t="shared" si="36"/>
        <v>73.214285714285708</v>
      </c>
      <c r="AE116" s="72">
        <f t="shared" si="52"/>
        <v>71.428571428571431</v>
      </c>
      <c r="AF116" s="72">
        <f t="shared" si="53"/>
        <v>69.642857142857139</v>
      </c>
      <c r="AG116" s="73">
        <f t="shared" si="53"/>
        <v>66.071428571428569</v>
      </c>
      <c r="AH116" s="62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30"/>
      <c r="C117" s="1" t="s">
        <v>197</v>
      </c>
      <c r="D117" s="212">
        <v>16</v>
      </c>
      <c r="E117" s="212">
        <v>14</v>
      </c>
      <c r="F117" s="212">
        <v>16</v>
      </c>
      <c r="G117" s="212">
        <v>17</v>
      </c>
      <c r="H117" s="212">
        <v>17</v>
      </c>
      <c r="I117" s="212">
        <v>17</v>
      </c>
      <c r="J117" s="212">
        <v>17</v>
      </c>
      <c r="K117" s="212">
        <v>17</v>
      </c>
      <c r="L117" s="212">
        <v>20</v>
      </c>
      <c r="M117" s="212">
        <v>20</v>
      </c>
      <c r="N117" s="212">
        <v>21</v>
      </c>
      <c r="O117" s="212">
        <v>23</v>
      </c>
      <c r="P117" s="213">
        <v>21</v>
      </c>
      <c r="Q117" s="213">
        <v>20</v>
      </c>
      <c r="R117" s="213">
        <v>19</v>
      </c>
      <c r="S117" s="628">
        <f>100</f>
        <v>100</v>
      </c>
      <c r="T117" s="72">
        <f t="shared" si="29"/>
        <v>87.5</v>
      </c>
      <c r="U117" s="72">
        <f t="shared" si="30"/>
        <v>100</v>
      </c>
      <c r="V117" s="72">
        <f t="shared" si="31"/>
        <v>106.25</v>
      </c>
      <c r="W117" s="72">
        <f t="shared" si="32"/>
        <v>106.25</v>
      </c>
      <c r="X117" s="72">
        <f t="shared" si="33"/>
        <v>106.25</v>
      </c>
      <c r="Y117" s="72">
        <f t="shared" si="34"/>
        <v>106.25</v>
      </c>
      <c r="Z117" s="72">
        <f t="shared" si="35"/>
        <v>106.25</v>
      </c>
      <c r="AA117" s="72">
        <f t="shared" si="36"/>
        <v>125</v>
      </c>
      <c r="AB117" s="72">
        <f t="shared" si="36"/>
        <v>125</v>
      </c>
      <c r="AC117" s="72">
        <f t="shared" si="36"/>
        <v>131.25</v>
      </c>
      <c r="AD117" s="72">
        <f t="shared" si="36"/>
        <v>143.75</v>
      </c>
      <c r="AE117" s="72">
        <f t="shared" si="52"/>
        <v>131.25</v>
      </c>
      <c r="AF117" s="72">
        <f t="shared" si="53"/>
        <v>125</v>
      </c>
      <c r="AG117" s="73">
        <f t="shared" si="53"/>
        <v>118.75</v>
      </c>
      <c r="AH117" s="62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30"/>
      <c r="C118" s="1" t="s">
        <v>198</v>
      </c>
      <c r="D118" s="212">
        <v>933</v>
      </c>
      <c r="E118" s="212">
        <v>875</v>
      </c>
      <c r="F118" s="212">
        <v>935</v>
      </c>
      <c r="G118" s="212">
        <v>804</v>
      </c>
      <c r="H118" s="212">
        <v>726</v>
      </c>
      <c r="I118" s="212">
        <v>738</v>
      </c>
      <c r="J118" s="212">
        <v>813</v>
      </c>
      <c r="K118" s="212">
        <v>726</v>
      </c>
      <c r="L118" s="212">
        <v>758</v>
      </c>
      <c r="M118" s="212">
        <v>812</v>
      </c>
      <c r="N118" s="212">
        <v>737</v>
      </c>
      <c r="O118" s="212">
        <v>824</v>
      </c>
      <c r="P118" s="213">
        <v>818</v>
      </c>
      <c r="Q118" s="213">
        <v>817</v>
      </c>
      <c r="R118" s="213">
        <v>794</v>
      </c>
      <c r="S118" s="628">
        <f>100</f>
        <v>100</v>
      </c>
      <c r="T118" s="72">
        <f t="shared" si="29"/>
        <v>93.783494105037519</v>
      </c>
      <c r="U118" s="72">
        <f t="shared" si="30"/>
        <v>100.21436227224008</v>
      </c>
      <c r="V118" s="72">
        <f t="shared" si="31"/>
        <v>86.173633440514465</v>
      </c>
      <c r="W118" s="72">
        <f t="shared" si="32"/>
        <v>77.813504823151121</v>
      </c>
      <c r="X118" s="72">
        <f t="shared" si="33"/>
        <v>79.099678456591633</v>
      </c>
      <c r="Y118" s="72">
        <f t="shared" si="34"/>
        <v>87.138263665594849</v>
      </c>
      <c r="Z118" s="72">
        <f t="shared" si="35"/>
        <v>77.813504823151121</v>
      </c>
      <c r="AA118" s="72">
        <f t="shared" si="36"/>
        <v>81.243301178992496</v>
      </c>
      <c r="AB118" s="72">
        <f t="shared" si="36"/>
        <v>87.031082529474816</v>
      </c>
      <c r="AC118" s="72">
        <f t="shared" si="36"/>
        <v>78.9924973204716</v>
      </c>
      <c r="AD118" s="72">
        <f t="shared" si="36"/>
        <v>88.317256162915328</v>
      </c>
      <c r="AE118" s="72">
        <f t="shared" si="52"/>
        <v>87.674169346195072</v>
      </c>
      <c r="AF118" s="72">
        <f t="shared" si="53"/>
        <v>87.566988210075024</v>
      </c>
      <c r="AG118" s="73">
        <f t="shared" si="53"/>
        <v>85.101822079314047</v>
      </c>
      <c r="AH118" s="62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48"/>
      <c r="C119" s="8" t="s">
        <v>199</v>
      </c>
      <c r="D119">
        <v>917</v>
      </c>
      <c r="E119">
        <v>861</v>
      </c>
      <c r="F119">
        <v>919</v>
      </c>
      <c r="G119">
        <v>787</v>
      </c>
      <c r="H119">
        <v>709</v>
      </c>
      <c r="I119">
        <v>721</v>
      </c>
      <c r="J119">
        <v>796</v>
      </c>
      <c r="K119">
        <v>709</v>
      </c>
      <c r="L119">
        <v>738</v>
      </c>
      <c r="M119">
        <v>792</v>
      </c>
      <c r="N119">
        <v>716</v>
      </c>
      <c r="O119">
        <v>801</v>
      </c>
      <c r="P119">
        <v>797</v>
      </c>
      <c r="Q119">
        <v>797</v>
      </c>
      <c r="R119">
        <v>775</v>
      </c>
      <c r="S119" s="628">
        <f>100</f>
        <v>100</v>
      </c>
      <c r="T119" s="72">
        <f t="shared" si="29"/>
        <v>93.89312977099236</v>
      </c>
      <c r="U119" s="72">
        <f t="shared" si="30"/>
        <v>100.21810250817884</v>
      </c>
      <c r="V119" s="72">
        <f t="shared" si="31"/>
        <v>85.823336968375131</v>
      </c>
      <c r="W119" s="72">
        <f t="shared" si="32"/>
        <v>77.317339149400212</v>
      </c>
      <c r="X119" s="72">
        <f t="shared" si="33"/>
        <v>78.625954198473281</v>
      </c>
      <c r="Y119" s="72">
        <f t="shared" si="34"/>
        <v>86.804798255179932</v>
      </c>
      <c r="Z119" s="72">
        <f t="shared" si="35"/>
        <v>77.317339149400212</v>
      </c>
      <c r="AA119" s="72">
        <f t="shared" si="36"/>
        <v>80.479825517993461</v>
      </c>
      <c r="AB119" s="72">
        <f t="shared" si="36"/>
        <v>86.368593238822243</v>
      </c>
      <c r="AC119" s="72">
        <f t="shared" si="36"/>
        <v>78.080697928026169</v>
      </c>
      <c r="AD119" s="72">
        <f t="shared" si="36"/>
        <v>87.350054525627044</v>
      </c>
      <c r="AE119" s="72">
        <f t="shared" si="52"/>
        <v>86.913849509269355</v>
      </c>
      <c r="AF119" s="72">
        <f t="shared" si="53"/>
        <v>86.913849509269355</v>
      </c>
      <c r="AG119" s="73">
        <f t="shared" si="53"/>
        <v>84.514721919302076</v>
      </c>
      <c r="AH119" s="237"/>
      <c r="AI119" s="238"/>
      <c r="AJ119" s="238"/>
      <c r="AK119" s="238"/>
      <c r="AL119" s="238"/>
      <c r="AM119" s="238"/>
      <c r="AN119" s="238"/>
      <c r="AO119" s="238"/>
      <c r="AP119" s="238"/>
      <c r="AQ119" s="238"/>
      <c r="AR119" s="238"/>
      <c r="AS119" s="238"/>
      <c r="AT119" s="238"/>
      <c r="AU119" s="238"/>
      <c r="AV119" s="239"/>
    </row>
    <row r="120" spans="2:48" ht="15" customHeight="1">
      <c r="B120" s="630" t="s">
        <v>118</v>
      </c>
      <c r="C120" s="1" t="s">
        <v>194</v>
      </c>
      <c r="D120" s="212">
        <v>1214</v>
      </c>
      <c r="E120" s="212">
        <v>1366</v>
      </c>
      <c r="F120" s="212">
        <v>1261</v>
      </c>
      <c r="G120" s="212">
        <v>1310</v>
      </c>
      <c r="H120" s="212">
        <v>1148</v>
      </c>
      <c r="I120" s="212">
        <v>1140</v>
      </c>
      <c r="J120" s="212">
        <v>1211</v>
      </c>
      <c r="K120" s="212">
        <v>1167</v>
      </c>
      <c r="L120" s="212">
        <v>1248</v>
      </c>
      <c r="M120" s="212">
        <v>1318</v>
      </c>
      <c r="N120" s="212">
        <v>1149</v>
      </c>
      <c r="O120" s="212">
        <v>1252</v>
      </c>
      <c r="P120" s="213">
        <v>1247</v>
      </c>
      <c r="Q120" s="213">
        <v>1247</v>
      </c>
      <c r="R120" s="213">
        <v>1213</v>
      </c>
      <c r="S120" s="628">
        <f>100</f>
        <v>100</v>
      </c>
      <c r="T120" s="72">
        <f t="shared" si="29"/>
        <v>112.52059308072488</v>
      </c>
      <c r="U120" s="72">
        <f t="shared" si="30"/>
        <v>103.87149917627677</v>
      </c>
      <c r="V120" s="72">
        <f t="shared" si="31"/>
        <v>107.90774299835256</v>
      </c>
      <c r="W120" s="72">
        <f t="shared" si="32"/>
        <v>94.563426688632617</v>
      </c>
      <c r="X120" s="72">
        <f t="shared" si="33"/>
        <v>93.904448105436572</v>
      </c>
      <c r="Y120" s="72">
        <f t="shared" si="34"/>
        <v>99.752883031301479</v>
      </c>
      <c r="Z120" s="72">
        <f t="shared" si="35"/>
        <v>96.128500823723229</v>
      </c>
      <c r="AA120" s="72">
        <f t="shared" si="36"/>
        <v>102.8006589785832</v>
      </c>
      <c r="AB120" s="72">
        <f t="shared" si="36"/>
        <v>108.56672158154861</v>
      </c>
      <c r="AC120" s="72">
        <f t="shared" si="36"/>
        <v>94.645799011532119</v>
      </c>
      <c r="AD120" s="72">
        <f t="shared" si="36"/>
        <v>103.13014827018122</v>
      </c>
      <c r="AE120" s="72">
        <f t="shared" si="52"/>
        <v>102.71828665568368</v>
      </c>
      <c r="AF120" s="72">
        <f t="shared" si="53"/>
        <v>102.71828665568368</v>
      </c>
      <c r="AG120" s="73">
        <f t="shared" si="53"/>
        <v>99.917627677100498</v>
      </c>
      <c r="AH120" s="62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30"/>
      <c r="C121" s="1" t="s">
        <v>195</v>
      </c>
      <c r="D121" s="212">
        <v>307</v>
      </c>
      <c r="E121" s="212">
        <v>302</v>
      </c>
      <c r="F121" s="212">
        <v>307</v>
      </c>
      <c r="G121" s="212">
        <v>299</v>
      </c>
      <c r="H121" s="212">
        <v>311</v>
      </c>
      <c r="I121" s="212">
        <v>295</v>
      </c>
      <c r="J121" s="212">
        <v>299</v>
      </c>
      <c r="K121" s="212">
        <v>249</v>
      </c>
      <c r="L121" s="212">
        <v>273</v>
      </c>
      <c r="M121" s="212">
        <v>262</v>
      </c>
      <c r="N121" s="212">
        <v>193</v>
      </c>
      <c r="O121" s="212">
        <v>195</v>
      </c>
      <c r="P121" s="213">
        <v>196</v>
      </c>
      <c r="Q121" s="213">
        <v>198</v>
      </c>
      <c r="R121" s="213">
        <v>195</v>
      </c>
      <c r="S121" s="628">
        <f>100</f>
        <v>100</v>
      </c>
      <c r="T121" s="72">
        <f t="shared" si="29"/>
        <v>98.371335504885991</v>
      </c>
      <c r="U121" s="72">
        <f t="shared" si="30"/>
        <v>100</v>
      </c>
      <c r="V121" s="72">
        <f t="shared" si="31"/>
        <v>97.394136807817588</v>
      </c>
      <c r="W121" s="72">
        <f t="shared" si="32"/>
        <v>101.3029315960912</v>
      </c>
      <c r="X121" s="72">
        <f t="shared" si="33"/>
        <v>96.09120521172639</v>
      </c>
      <c r="Y121" s="72">
        <f t="shared" si="34"/>
        <v>97.394136807817588</v>
      </c>
      <c r="Z121" s="72">
        <f t="shared" si="35"/>
        <v>81.107491856677527</v>
      </c>
      <c r="AA121" s="72">
        <f t="shared" si="36"/>
        <v>88.925081433224761</v>
      </c>
      <c r="AB121" s="72">
        <f t="shared" si="36"/>
        <v>85.342019543973947</v>
      </c>
      <c r="AC121" s="72">
        <f t="shared" si="36"/>
        <v>62.866449511400653</v>
      </c>
      <c r="AD121" s="72">
        <f t="shared" si="36"/>
        <v>63.517915309446252</v>
      </c>
      <c r="AE121" s="72">
        <f t="shared" si="52"/>
        <v>63.843648208469055</v>
      </c>
      <c r="AF121" s="72">
        <f t="shared" si="53"/>
        <v>64.495114006514655</v>
      </c>
      <c r="AG121" s="73">
        <f t="shared" si="53"/>
        <v>63.517915309446252</v>
      </c>
      <c r="AH121" s="62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30"/>
      <c r="C122" s="1" t="s">
        <v>196</v>
      </c>
      <c r="D122" s="212">
        <v>81</v>
      </c>
      <c r="E122" s="212">
        <v>79</v>
      </c>
      <c r="F122" s="212">
        <v>83</v>
      </c>
      <c r="G122" s="212">
        <v>81</v>
      </c>
      <c r="H122" s="212">
        <v>85</v>
      </c>
      <c r="I122" s="212">
        <v>79</v>
      </c>
      <c r="J122" s="212">
        <v>77</v>
      </c>
      <c r="K122" s="212">
        <v>73</v>
      </c>
      <c r="L122" s="212">
        <v>72</v>
      </c>
      <c r="M122" s="212">
        <v>65</v>
      </c>
      <c r="N122" s="212">
        <v>53</v>
      </c>
      <c r="O122" s="212">
        <v>54</v>
      </c>
      <c r="P122" s="213">
        <v>52</v>
      </c>
      <c r="Q122" s="213">
        <v>51</v>
      </c>
      <c r="R122" s="213">
        <v>49</v>
      </c>
      <c r="S122" s="628">
        <f>100</f>
        <v>100</v>
      </c>
      <c r="T122" s="72">
        <f t="shared" si="29"/>
        <v>97.53086419753086</v>
      </c>
      <c r="U122" s="72">
        <f t="shared" si="30"/>
        <v>102.46913580246914</v>
      </c>
      <c r="V122" s="72">
        <f t="shared" si="31"/>
        <v>100</v>
      </c>
      <c r="W122" s="72">
        <f t="shared" si="32"/>
        <v>104.93827160493827</v>
      </c>
      <c r="X122" s="72">
        <f t="shared" si="33"/>
        <v>97.53086419753086</v>
      </c>
      <c r="Y122" s="72">
        <f t="shared" si="34"/>
        <v>95.061728395061735</v>
      </c>
      <c r="Z122" s="72">
        <f t="shared" si="35"/>
        <v>90.123456790123456</v>
      </c>
      <c r="AA122" s="72">
        <f t="shared" si="36"/>
        <v>88.888888888888886</v>
      </c>
      <c r="AB122" s="72">
        <f t="shared" si="36"/>
        <v>80.246913580246911</v>
      </c>
      <c r="AC122" s="72">
        <f t="shared" si="36"/>
        <v>65.432098765432102</v>
      </c>
      <c r="AD122" s="72">
        <f t="shared" si="36"/>
        <v>66.666666666666671</v>
      </c>
      <c r="AE122" s="72">
        <f t="shared" si="52"/>
        <v>64.197530864197532</v>
      </c>
      <c r="AF122" s="72">
        <f t="shared" si="53"/>
        <v>62.962962962962962</v>
      </c>
      <c r="AG122" s="73">
        <f t="shared" si="53"/>
        <v>60.493827160493829</v>
      </c>
      <c r="AH122" s="62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30"/>
      <c r="C123" s="1" t="s">
        <v>197</v>
      </c>
      <c r="D123" s="212">
        <v>30</v>
      </c>
      <c r="E123" s="212">
        <v>27</v>
      </c>
      <c r="F123" s="212">
        <v>26</v>
      </c>
      <c r="G123" s="212">
        <v>24</v>
      </c>
      <c r="H123" s="212">
        <v>23</v>
      </c>
      <c r="I123" s="212">
        <v>23</v>
      </c>
      <c r="J123" s="212">
        <v>22</v>
      </c>
      <c r="K123" s="212">
        <v>24</v>
      </c>
      <c r="L123" s="212">
        <v>24</v>
      </c>
      <c r="M123" s="212">
        <v>26</v>
      </c>
      <c r="N123" s="212">
        <v>21</v>
      </c>
      <c r="O123" s="212">
        <v>21</v>
      </c>
      <c r="P123" s="213">
        <v>19</v>
      </c>
      <c r="Q123" s="213">
        <v>18</v>
      </c>
      <c r="R123" s="213">
        <v>17</v>
      </c>
      <c r="S123" s="628">
        <f>100</f>
        <v>100</v>
      </c>
      <c r="T123" s="72">
        <f t="shared" si="29"/>
        <v>90</v>
      </c>
      <c r="U123" s="72">
        <f t="shared" si="30"/>
        <v>86.666666666666671</v>
      </c>
      <c r="V123" s="72">
        <f t="shared" si="31"/>
        <v>80</v>
      </c>
      <c r="W123" s="72">
        <f t="shared" si="32"/>
        <v>76.666666666666671</v>
      </c>
      <c r="X123" s="72">
        <f t="shared" si="33"/>
        <v>76.666666666666671</v>
      </c>
      <c r="Y123" s="72">
        <f t="shared" si="34"/>
        <v>73.333333333333329</v>
      </c>
      <c r="Z123" s="72">
        <f t="shared" si="35"/>
        <v>80</v>
      </c>
      <c r="AA123" s="72">
        <f t="shared" si="36"/>
        <v>80</v>
      </c>
      <c r="AB123" s="72">
        <f t="shared" si="36"/>
        <v>86.666666666666671</v>
      </c>
      <c r="AC123" s="72">
        <f t="shared" si="36"/>
        <v>70</v>
      </c>
      <c r="AD123" s="72">
        <f t="shared" si="36"/>
        <v>70</v>
      </c>
      <c r="AE123" s="72">
        <f t="shared" si="52"/>
        <v>63.333333333333336</v>
      </c>
      <c r="AF123" s="72">
        <f t="shared" si="53"/>
        <v>60</v>
      </c>
      <c r="AG123" s="73">
        <f t="shared" si="53"/>
        <v>56.666666666666664</v>
      </c>
      <c r="AH123" s="62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30"/>
      <c r="C124" s="1" t="s">
        <v>198</v>
      </c>
      <c r="D124" s="212">
        <v>1632</v>
      </c>
      <c r="E124" s="212">
        <v>1774</v>
      </c>
      <c r="F124" s="212">
        <v>1677</v>
      </c>
      <c r="G124" s="212">
        <v>1714</v>
      </c>
      <c r="H124" s="212">
        <v>1567</v>
      </c>
      <c r="I124" s="212">
        <v>1537</v>
      </c>
      <c r="J124" s="212">
        <v>1609</v>
      </c>
      <c r="K124" s="212">
        <v>1513</v>
      </c>
      <c r="L124" s="212">
        <v>1617</v>
      </c>
      <c r="M124" s="212">
        <v>1671</v>
      </c>
      <c r="N124" s="212">
        <v>1416</v>
      </c>
      <c r="O124" s="212">
        <v>1522</v>
      </c>
      <c r="P124" s="213">
        <v>1514</v>
      </c>
      <c r="Q124" s="213">
        <v>1514</v>
      </c>
      <c r="R124" s="213">
        <v>1474</v>
      </c>
      <c r="S124" s="628">
        <f>100</f>
        <v>100</v>
      </c>
      <c r="T124" s="72">
        <f t="shared" si="29"/>
        <v>108.70098039215686</v>
      </c>
      <c r="U124" s="72">
        <f t="shared" si="30"/>
        <v>102.75735294117646</v>
      </c>
      <c r="V124" s="72">
        <f t="shared" si="31"/>
        <v>105.02450980392157</v>
      </c>
      <c r="W124" s="72">
        <f t="shared" si="32"/>
        <v>96.017156862745097</v>
      </c>
      <c r="X124" s="72">
        <f t="shared" si="33"/>
        <v>94.178921568627445</v>
      </c>
      <c r="Y124" s="72">
        <f t="shared" si="34"/>
        <v>98.590686274509807</v>
      </c>
      <c r="Z124" s="72">
        <f t="shared" si="35"/>
        <v>92.708333333333329</v>
      </c>
      <c r="AA124" s="72">
        <f t="shared" si="36"/>
        <v>99.080882352941174</v>
      </c>
      <c r="AB124" s="72">
        <f t="shared" si="36"/>
        <v>102.38970588235294</v>
      </c>
      <c r="AC124" s="72">
        <f t="shared" si="36"/>
        <v>86.764705882352942</v>
      </c>
      <c r="AD124" s="72">
        <f t="shared" si="36"/>
        <v>93.259803921568633</v>
      </c>
      <c r="AE124" s="72">
        <f t="shared" si="52"/>
        <v>92.769607843137251</v>
      </c>
      <c r="AF124" s="72">
        <f t="shared" si="53"/>
        <v>92.769607843137251</v>
      </c>
      <c r="AG124" s="73">
        <f t="shared" si="53"/>
        <v>90.318627450980387</v>
      </c>
      <c r="AH124" s="62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48"/>
      <c r="C125" s="8" t="s">
        <v>199</v>
      </c>
      <c r="D125">
        <v>1602</v>
      </c>
      <c r="E125">
        <v>1747</v>
      </c>
      <c r="F125">
        <v>1651</v>
      </c>
      <c r="G125">
        <v>1690</v>
      </c>
      <c r="H125">
        <v>1544</v>
      </c>
      <c r="I125">
        <v>1514</v>
      </c>
      <c r="J125">
        <v>1587</v>
      </c>
      <c r="K125">
        <v>1489</v>
      </c>
      <c r="L125">
        <v>1593</v>
      </c>
      <c r="M125">
        <v>1645</v>
      </c>
      <c r="N125">
        <v>1395</v>
      </c>
      <c r="O125">
        <v>1501</v>
      </c>
      <c r="P125">
        <v>1495</v>
      </c>
      <c r="Q125">
        <v>1496</v>
      </c>
      <c r="R125">
        <v>1457</v>
      </c>
      <c r="S125" s="628">
        <f>100</f>
        <v>100</v>
      </c>
      <c r="T125" s="72">
        <f t="shared" si="29"/>
        <v>109.05118601747816</v>
      </c>
      <c r="U125" s="72">
        <f t="shared" si="30"/>
        <v>103.05867665418228</v>
      </c>
      <c r="V125" s="72">
        <f t="shared" si="31"/>
        <v>105.49313358302122</v>
      </c>
      <c r="W125" s="72">
        <f t="shared" si="32"/>
        <v>96.379525593008736</v>
      </c>
      <c r="X125" s="72">
        <f t="shared" si="33"/>
        <v>94.506866416978781</v>
      </c>
      <c r="Y125" s="72">
        <f t="shared" si="34"/>
        <v>99.063670411985015</v>
      </c>
      <c r="Z125" s="72">
        <f t="shared" si="35"/>
        <v>92.946317103620473</v>
      </c>
      <c r="AA125" s="72">
        <f t="shared" si="36"/>
        <v>99.438202247191015</v>
      </c>
      <c r="AB125" s="72">
        <f t="shared" si="36"/>
        <v>102.68414481897628</v>
      </c>
      <c r="AC125" s="72">
        <f t="shared" si="36"/>
        <v>87.078651685393254</v>
      </c>
      <c r="AD125" s="72">
        <f t="shared" si="36"/>
        <v>93.695380774032458</v>
      </c>
      <c r="AE125" s="72">
        <f t="shared" si="52"/>
        <v>93.320848938826472</v>
      </c>
      <c r="AF125" s="72">
        <f t="shared" si="53"/>
        <v>93.383270911360796</v>
      </c>
      <c r="AG125" s="73">
        <f t="shared" si="53"/>
        <v>90.948813982521841</v>
      </c>
      <c r="AH125" s="237"/>
      <c r="AI125" s="238"/>
      <c r="AJ125" s="238"/>
      <c r="AK125" s="238"/>
      <c r="AL125" s="238"/>
      <c r="AM125" s="238"/>
      <c r="AN125" s="238"/>
      <c r="AO125" s="238"/>
      <c r="AP125" s="238"/>
      <c r="AQ125" s="238"/>
      <c r="AR125" s="238"/>
      <c r="AS125" s="238"/>
      <c r="AT125" s="238"/>
      <c r="AU125" s="238"/>
      <c r="AV125" s="239"/>
    </row>
    <row r="126" spans="2:48" ht="15" customHeight="1">
      <c r="B126" s="630" t="s">
        <v>119</v>
      </c>
      <c r="C126" s="1" t="s">
        <v>194</v>
      </c>
      <c r="D126" s="212">
        <v>260</v>
      </c>
      <c r="E126" s="212">
        <v>322</v>
      </c>
      <c r="F126" s="212">
        <v>237</v>
      </c>
      <c r="G126" s="213">
        <v>247</v>
      </c>
      <c r="H126" s="212">
        <v>216</v>
      </c>
      <c r="I126" s="213">
        <v>229</v>
      </c>
      <c r="J126" s="212">
        <v>239</v>
      </c>
      <c r="K126" s="212">
        <v>184</v>
      </c>
      <c r="L126" s="212">
        <v>194</v>
      </c>
      <c r="M126" s="212">
        <v>185</v>
      </c>
      <c r="N126" s="212">
        <v>134</v>
      </c>
      <c r="O126" s="212">
        <v>205</v>
      </c>
      <c r="P126" s="213">
        <v>205</v>
      </c>
      <c r="Q126" s="213">
        <v>206</v>
      </c>
      <c r="R126" s="213">
        <v>200</v>
      </c>
      <c r="S126" s="628">
        <f>100</f>
        <v>100</v>
      </c>
      <c r="T126" s="72">
        <f t="shared" si="29"/>
        <v>123.84615384615384</v>
      </c>
      <c r="U126" s="72">
        <f t="shared" si="30"/>
        <v>91.15384615384616</v>
      </c>
      <c r="V126" s="72">
        <f t="shared" si="31"/>
        <v>95</v>
      </c>
      <c r="W126" s="72">
        <f t="shared" si="32"/>
        <v>83.07692307692308</v>
      </c>
      <c r="X126" s="72">
        <f t="shared" si="33"/>
        <v>88.07692307692308</v>
      </c>
      <c r="Y126" s="72">
        <f t="shared" si="34"/>
        <v>91.92307692307692</v>
      </c>
      <c r="Z126" s="72">
        <f t="shared" si="35"/>
        <v>70.769230769230774</v>
      </c>
      <c r="AA126" s="72">
        <f t="shared" si="36"/>
        <v>74.615384615384613</v>
      </c>
      <c r="AB126" s="72">
        <f t="shared" si="36"/>
        <v>71.15384615384616</v>
      </c>
      <c r="AC126" s="72">
        <f t="shared" si="36"/>
        <v>51.53846153846154</v>
      </c>
      <c r="AD126" s="72">
        <f t="shared" si="36"/>
        <v>78.84615384615384</v>
      </c>
      <c r="AE126" s="72">
        <f t="shared" si="52"/>
        <v>78.84615384615384</v>
      </c>
      <c r="AF126" s="72">
        <f t="shared" si="53"/>
        <v>79.230769230769226</v>
      </c>
      <c r="AG126" s="73">
        <f t="shared" si="53"/>
        <v>76.92307692307692</v>
      </c>
      <c r="AH126" s="629">
        <v>1</v>
      </c>
      <c r="AI126" s="234">
        <v>1</v>
      </c>
      <c r="AJ126" s="234">
        <v>1</v>
      </c>
      <c r="AK126" s="234">
        <v>4</v>
      </c>
      <c r="AL126" s="234">
        <v>1</v>
      </c>
      <c r="AM126" s="234">
        <v>4</v>
      </c>
      <c r="AN126" s="234">
        <v>1</v>
      </c>
      <c r="AO126" s="234">
        <v>1</v>
      </c>
      <c r="AP126" s="234">
        <v>1</v>
      </c>
      <c r="AQ126" s="234">
        <v>1</v>
      </c>
      <c r="AR126" s="234">
        <v>1</v>
      </c>
      <c r="AS126" s="234">
        <v>1</v>
      </c>
      <c r="AT126" s="234">
        <v>4</v>
      </c>
      <c r="AU126" s="234">
        <v>6</v>
      </c>
      <c r="AV126" s="236">
        <v>7</v>
      </c>
    </row>
    <row r="127" spans="2:48" ht="14.45">
      <c r="B127" s="630"/>
      <c r="C127" s="1" t="s">
        <v>195</v>
      </c>
      <c r="D127" s="213">
        <v>62</v>
      </c>
      <c r="E127" s="212">
        <v>71</v>
      </c>
      <c r="F127" s="213">
        <v>73</v>
      </c>
      <c r="G127" s="213">
        <v>74</v>
      </c>
      <c r="H127" s="212">
        <v>62</v>
      </c>
      <c r="I127" s="212">
        <v>53</v>
      </c>
      <c r="J127" s="212">
        <v>51</v>
      </c>
      <c r="K127" s="212">
        <v>44</v>
      </c>
      <c r="L127" s="212">
        <v>60</v>
      </c>
      <c r="M127" s="212">
        <v>51</v>
      </c>
      <c r="N127" s="212">
        <v>54</v>
      </c>
      <c r="O127" s="212">
        <v>35</v>
      </c>
      <c r="P127" s="213">
        <v>35</v>
      </c>
      <c r="Q127" s="213">
        <v>35</v>
      </c>
      <c r="R127" s="213">
        <v>34</v>
      </c>
      <c r="S127" s="628">
        <f>100</f>
        <v>100</v>
      </c>
      <c r="T127" s="72">
        <f t="shared" si="29"/>
        <v>114.51612903225806</v>
      </c>
      <c r="U127" s="72">
        <f t="shared" si="30"/>
        <v>117.74193548387096</v>
      </c>
      <c r="V127" s="72">
        <f t="shared" si="31"/>
        <v>119.35483870967742</v>
      </c>
      <c r="W127" s="72">
        <f t="shared" si="32"/>
        <v>100</v>
      </c>
      <c r="X127" s="72">
        <f t="shared" si="33"/>
        <v>85.483870967741936</v>
      </c>
      <c r="Y127" s="72">
        <f t="shared" si="34"/>
        <v>82.258064516129039</v>
      </c>
      <c r="Z127" s="72">
        <f t="shared" si="35"/>
        <v>70.967741935483872</v>
      </c>
      <c r="AA127" s="72">
        <f t="shared" si="36"/>
        <v>96.774193548387103</v>
      </c>
      <c r="AB127" s="72">
        <f t="shared" si="36"/>
        <v>82.258064516129039</v>
      </c>
      <c r="AC127" s="72">
        <f t="shared" si="36"/>
        <v>87.096774193548384</v>
      </c>
      <c r="AD127" s="72">
        <f t="shared" si="36"/>
        <v>56.451612903225808</v>
      </c>
      <c r="AE127" s="72">
        <f t="shared" si="52"/>
        <v>56.451612903225808</v>
      </c>
      <c r="AF127" s="72">
        <f t="shared" si="53"/>
        <v>56.451612903225808</v>
      </c>
      <c r="AG127" s="73">
        <f t="shared" si="53"/>
        <v>54.838709677419352</v>
      </c>
      <c r="AH127" s="629">
        <v>4</v>
      </c>
      <c r="AI127" s="234">
        <v>1</v>
      </c>
      <c r="AJ127" s="234">
        <v>4</v>
      </c>
      <c r="AK127" s="234">
        <v>4</v>
      </c>
      <c r="AL127" s="234">
        <v>1</v>
      </c>
      <c r="AM127" s="234">
        <v>1</v>
      </c>
      <c r="AN127" s="234">
        <v>1</v>
      </c>
      <c r="AO127" s="234">
        <v>1</v>
      </c>
      <c r="AP127" s="234">
        <v>1</v>
      </c>
      <c r="AQ127" s="234">
        <v>1</v>
      </c>
      <c r="AR127" s="234">
        <v>1</v>
      </c>
      <c r="AS127" s="234">
        <v>1</v>
      </c>
      <c r="AT127" s="234">
        <v>4</v>
      </c>
      <c r="AU127" s="234">
        <v>6</v>
      </c>
      <c r="AV127" s="236">
        <v>7</v>
      </c>
    </row>
    <row r="128" spans="2:48" ht="14.45">
      <c r="B128" s="630"/>
      <c r="C128" s="1" t="s">
        <v>196</v>
      </c>
      <c r="D128" s="213">
        <v>52</v>
      </c>
      <c r="E128" s="212">
        <v>44</v>
      </c>
      <c r="F128" s="212">
        <v>42</v>
      </c>
      <c r="G128" s="212">
        <v>45</v>
      </c>
      <c r="H128" s="212">
        <v>42</v>
      </c>
      <c r="I128" s="213">
        <v>40</v>
      </c>
      <c r="J128" s="212">
        <v>37</v>
      </c>
      <c r="K128" s="212">
        <v>35</v>
      </c>
      <c r="L128" s="212">
        <v>37</v>
      </c>
      <c r="M128" s="212">
        <v>38</v>
      </c>
      <c r="N128" s="212">
        <v>30</v>
      </c>
      <c r="O128" s="212">
        <v>30</v>
      </c>
      <c r="P128" s="213">
        <v>29</v>
      </c>
      <c r="Q128" s="213">
        <v>28</v>
      </c>
      <c r="R128" s="213">
        <v>27</v>
      </c>
      <c r="S128" s="628">
        <f>100</f>
        <v>100</v>
      </c>
      <c r="T128" s="72">
        <f t="shared" si="29"/>
        <v>84.615384615384613</v>
      </c>
      <c r="U128" s="72">
        <f t="shared" si="30"/>
        <v>80.769230769230774</v>
      </c>
      <c r="V128" s="72">
        <f t="shared" si="31"/>
        <v>86.538461538461533</v>
      </c>
      <c r="W128" s="72">
        <f t="shared" si="32"/>
        <v>80.769230769230774</v>
      </c>
      <c r="X128" s="72">
        <f t="shared" si="33"/>
        <v>76.92307692307692</v>
      </c>
      <c r="Y128" s="72">
        <f t="shared" si="34"/>
        <v>71.15384615384616</v>
      </c>
      <c r="Z128" s="72">
        <f t="shared" si="35"/>
        <v>67.307692307692307</v>
      </c>
      <c r="AA128" s="72">
        <f t="shared" si="36"/>
        <v>71.15384615384616</v>
      </c>
      <c r="AB128" s="72">
        <f t="shared" si="36"/>
        <v>73.07692307692308</v>
      </c>
      <c r="AC128" s="72">
        <f t="shared" si="36"/>
        <v>57.692307692307693</v>
      </c>
      <c r="AD128" s="72">
        <f t="shared" si="36"/>
        <v>57.692307692307693</v>
      </c>
      <c r="AE128" s="72">
        <f t="shared" si="52"/>
        <v>55.769230769230766</v>
      </c>
      <c r="AF128" s="72">
        <f t="shared" si="53"/>
        <v>53.846153846153847</v>
      </c>
      <c r="AG128" s="73">
        <f t="shared" si="53"/>
        <v>51.92307692307692</v>
      </c>
      <c r="AH128" s="629">
        <v>4</v>
      </c>
      <c r="AI128" s="234">
        <v>1</v>
      </c>
      <c r="AJ128" s="234">
        <v>1</v>
      </c>
      <c r="AK128" s="234">
        <v>1</v>
      </c>
      <c r="AL128" s="234">
        <v>1</v>
      </c>
      <c r="AM128" s="234">
        <v>4</v>
      </c>
      <c r="AN128" s="234">
        <v>1</v>
      </c>
      <c r="AO128" s="234">
        <v>1</v>
      </c>
      <c r="AP128" s="234">
        <v>1</v>
      </c>
      <c r="AQ128" s="234">
        <v>1</v>
      </c>
      <c r="AR128" s="234">
        <v>1</v>
      </c>
      <c r="AS128" s="234">
        <v>1</v>
      </c>
      <c r="AT128" s="234">
        <v>4</v>
      </c>
      <c r="AU128" s="234">
        <v>6</v>
      </c>
      <c r="AV128" s="236">
        <v>7</v>
      </c>
    </row>
    <row r="129" spans="2:48" ht="14.45">
      <c r="B129" s="630"/>
      <c r="C129" s="1" t="s">
        <v>197</v>
      </c>
      <c r="D129" s="212">
        <v>21</v>
      </c>
      <c r="E129" s="212">
        <v>16</v>
      </c>
      <c r="F129" s="212">
        <v>18</v>
      </c>
      <c r="G129" s="212">
        <v>19</v>
      </c>
      <c r="H129" s="212">
        <v>17</v>
      </c>
      <c r="I129" s="212">
        <v>15</v>
      </c>
      <c r="J129" s="212">
        <v>15</v>
      </c>
      <c r="K129" s="212">
        <v>15</v>
      </c>
      <c r="L129" s="212">
        <v>15</v>
      </c>
      <c r="M129" s="212">
        <v>15</v>
      </c>
      <c r="N129" s="212">
        <v>13</v>
      </c>
      <c r="O129" s="212">
        <v>16</v>
      </c>
      <c r="P129" s="213">
        <v>15</v>
      </c>
      <c r="Q129" s="213">
        <v>14</v>
      </c>
      <c r="R129" s="213">
        <v>13</v>
      </c>
      <c r="S129" s="628">
        <f>100</f>
        <v>100</v>
      </c>
      <c r="T129" s="72">
        <f t="shared" si="29"/>
        <v>76.19047619047619</v>
      </c>
      <c r="U129" s="72">
        <f t="shared" si="30"/>
        <v>85.714285714285708</v>
      </c>
      <c r="V129" s="72">
        <f t="shared" si="31"/>
        <v>90.476190476190482</v>
      </c>
      <c r="W129" s="72">
        <f t="shared" si="32"/>
        <v>80.952380952380949</v>
      </c>
      <c r="X129" s="72">
        <f t="shared" si="33"/>
        <v>71.428571428571431</v>
      </c>
      <c r="Y129" s="72">
        <f t="shared" si="34"/>
        <v>71.428571428571431</v>
      </c>
      <c r="Z129" s="72">
        <f t="shared" si="35"/>
        <v>71.428571428571431</v>
      </c>
      <c r="AA129" s="72">
        <f t="shared" si="36"/>
        <v>71.428571428571431</v>
      </c>
      <c r="AB129" s="72">
        <f t="shared" si="36"/>
        <v>71.428571428571431</v>
      </c>
      <c r="AC129" s="72">
        <f t="shared" si="36"/>
        <v>61.904761904761905</v>
      </c>
      <c r="AD129" s="72">
        <f t="shared" si="36"/>
        <v>76.19047619047619</v>
      </c>
      <c r="AE129" s="72">
        <f t="shared" si="52"/>
        <v>71.428571428571431</v>
      </c>
      <c r="AF129" s="72">
        <f t="shared" si="53"/>
        <v>66.666666666666671</v>
      </c>
      <c r="AG129" s="73">
        <f t="shared" si="53"/>
        <v>61.904761904761905</v>
      </c>
      <c r="AH129" s="62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30"/>
      <c r="C130" s="1" t="s">
        <v>198</v>
      </c>
      <c r="D130" s="212">
        <v>395</v>
      </c>
      <c r="E130" s="212">
        <v>453</v>
      </c>
      <c r="F130" s="212">
        <v>370</v>
      </c>
      <c r="G130" s="212">
        <v>385</v>
      </c>
      <c r="H130" s="212">
        <v>337</v>
      </c>
      <c r="I130" s="212">
        <v>337</v>
      </c>
      <c r="J130" s="212">
        <v>342</v>
      </c>
      <c r="K130" s="212">
        <v>278</v>
      </c>
      <c r="L130" s="212">
        <v>306</v>
      </c>
      <c r="M130" s="212">
        <v>289</v>
      </c>
      <c r="N130" s="212">
        <v>231</v>
      </c>
      <c r="O130" s="212">
        <v>286</v>
      </c>
      <c r="P130" s="213">
        <v>284</v>
      </c>
      <c r="Q130" s="213">
        <v>283</v>
      </c>
      <c r="R130" s="213">
        <v>274</v>
      </c>
      <c r="S130" s="628">
        <f>100</f>
        <v>100</v>
      </c>
      <c r="T130" s="72">
        <f t="shared" si="29"/>
        <v>114.68354430379746</v>
      </c>
      <c r="U130" s="72">
        <f t="shared" si="30"/>
        <v>93.670886075949369</v>
      </c>
      <c r="V130" s="72">
        <f t="shared" si="31"/>
        <v>97.468354430379748</v>
      </c>
      <c r="W130" s="72">
        <f t="shared" si="32"/>
        <v>85.316455696202539</v>
      </c>
      <c r="X130" s="72">
        <f t="shared" si="33"/>
        <v>85.316455696202539</v>
      </c>
      <c r="Y130" s="72">
        <f t="shared" si="34"/>
        <v>86.582278481012665</v>
      </c>
      <c r="Z130" s="72">
        <f t="shared" si="35"/>
        <v>70.379746835443044</v>
      </c>
      <c r="AA130" s="72">
        <f t="shared" si="36"/>
        <v>77.468354430379748</v>
      </c>
      <c r="AB130" s="72">
        <f t="shared" si="36"/>
        <v>73.164556962025316</v>
      </c>
      <c r="AC130" s="72">
        <f t="shared" si="36"/>
        <v>58.481012658227847</v>
      </c>
      <c r="AD130" s="72">
        <f t="shared" si="36"/>
        <v>72.405063291139243</v>
      </c>
      <c r="AE130" s="72">
        <f t="shared" si="52"/>
        <v>71.898734177215189</v>
      </c>
      <c r="AF130" s="72">
        <f t="shared" si="53"/>
        <v>71.64556962025317</v>
      </c>
      <c r="AG130" s="73">
        <f t="shared" si="53"/>
        <v>69.367088607594937</v>
      </c>
      <c r="AH130" s="62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48"/>
      <c r="C131" s="8" t="s">
        <v>199</v>
      </c>
      <c r="D131">
        <v>374</v>
      </c>
      <c r="E131">
        <v>437</v>
      </c>
      <c r="F131">
        <v>352</v>
      </c>
      <c r="G131">
        <v>366</v>
      </c>
      <c r="H131">
        <v>320</v>
      </c>
      <c r="I131">
        <v>322</v>
      </c>
      <c r="J131">
        <v>327</v>
      </c>
      <c r="K131">
        <v>263</v>
      </c>
      <c r="L131">
        <v>291</v>
      </c>
      <c r="M131">
        <v>274</v>
      </c>
      <c r="N131">
        <v>218</v>
      </c>
      <c r="O131">
        <v>270</v>
      </c>
      <c r="P131">
        <v>269</v>
      </c>
      <c r="Q131">
        <v>269</v>
      </c>
      <c r="R131">
        <v>261</v>
      </c>
      <c r="S131" s="628">
        <f>100</f>
        <v>100</v>
      </c>
      <c r="T131" s="72">
        <f t="shared" si="29"/>
        <v>116.84491978609626</v>
      </c>
      <c r="U131" s="72">
        <f t="shared" si="30"/>
        <v>94.117647058823536</v>
      </c>
      <c r="V131" s="72">
        <f t="shared" si="31"/>
        <v>97.860962566844918</v>
      </c>
      <c r="W131" s="72">
        <f t="shared" si="32"/>
        <v>85.561497326203209</v>
      </c>
      <c r="X131" s="72">
        <f t="shared" si="33"/>
        <v>86.096256684491976</v>
      </c>
      <c r="Y131" s="72">
        <f t="shared" si="34"/>
        <v>87.433155080213908</v>
      </c>
      <c r="Z131" s="72">
        <f t="shared" si="35"/>
        <v>70.320855614973269</v>
      </c>
      <c r="AA131" s="72">
        <f t="shared" si="36"/>
        <v>77.807486631016047</v>
      </c>
      <c r="AB131" s="72">
        <f t="shared" si="36"/>
        <v>73.262032085561501</v>
      </c>
      <c r="AC131" s="72">
        <f t="shared" si="36"/>
        <v>58.288770053475936</v>
      </c>
      <c r="AD131" s="72">
        <f t="shared" si="36"/>
        <v>72.192513368983953</v>
      </c>
      <c r="AE131" s="72">
        <f t="shared" si="52"/>
        <v>71.925133689839569</v>
      </c>
      <c r="AF131" s="72">
        <f t="shared" si="53"/>
        <v>71.925133689839569</v>
      </c>
      <c r="AG131" s="73">
        <f t="shared" si="53"/>
        <v>69.786096256684488</v>
      </c>
      <c r="AH131" s="237"/>
      <c r="AI131" s="238"/>
      <c r="AJ131" s="238"/>
      <c r="AK131" s="238"/>
      <c r="AL131" s="238"/>
      <c r="AM131" s="238"/>
      <c r="AN131" s="238"/>
      <c r="AO131" s="238"/>
      <c r="AP131" s="238"/>
      <c r="AQ131" s="238"/>
      <c r="AR131" s="238"/>
      <c r="AS131" s="238"/>
      <c r="AT131" s="238"/>
      <c r="AU131" s="238"/>
      <c r="AV131" s="239"/>
    </row>
    <row r="132" spans="2:48" ht="15" customHeight="1">
      <c r="B132" s="630" t="s">
        <v>120</v>
      </c>
      <c r="C132" s="1" t="s">
        <v>194</v>
      </c>
      <c r="D132" s="212">
        <v>5183</v>
      </c>
      <c r="E132" s="212">
        <v>5730</v>
      </c>
      <c r="F132" s="212">
        <v>5903</v>
      </c>
      <c r="G132" s="212">
        <v>6096</v>
      </c>
      <c r="H132" s="212">
        <v>5416</v>
      </c>
      <c r="I132" s="212">
        <v>5674</v>
      </c>
      <c r="J132" s="212">
        <v>5736</v>
      </c>
      <c r="K132" s="212">
        <v>5834</v>
      </c>
      <c r="L132" s="212">
        <v>6274</v>
      </c>
      <c r="M132" s="212">
        <v>6556</v>
      </c>
      <c r="N132" s="212">
        <v>6043</v>
      </c>
      <c r="O132" s="212">
        <v>6822</v>
      </c>
      <c r="P132" s="213">
        <v>6790</v>
      </c>
      <c r="Q132" s="213">
        <v>6790</v>
      </c>
      <c r="R132" s="213">
        <v>6603</v>
      </c>
      <c r="S132" s="628">
        <f>100</f>
        <v>100</v>
      </c>
      <c r="T132" s="72">
        <f t="shared" si="29"/>
        <v>110.55373335905846</v>
      </c>
      <c r="U132" s="72">
        <f t="shared" si="30"/>
        <v>113.89156858961991</v>
      </c>
      <c r="V132" s="72">
        <f t="shared" si="31"/>
        <v>117.61528072544859</v>
      </c>
      <c r="W132" s="72">
        <f t="shared" si="32"/>
        <v>104.49546594636311</v>
      </c>
      <c r="X132" s="72">
        <f t="shared" si="33"/>
        <v>109.47327802431025</v>
      </c>
      <c r="Y132" s="72">
        <f t="shared" si="34"/>
        <v>110.66949643063863</v>
      </c>
      <c r="Z132" s="72">
        <f t="shared" si="35"/>
        <v>112.560293266448</v>
      </c>
      <c r="AA132" s="72">
        <f t="shared" si="36"/>
        <v>121.04958518232684</v>
      </c>
      <c r="AB132" s="72">
        <f t="shared" si="36"/>
        <v>126.49044954659463</v>
      </c>
      <c r="AC132" s="72">
        <f t="shared" si="36"/>
        <v>116.59270692649045</v>
      </c>
      <c r="AD132" s="72">
        <f t="shared" si="36"/>
        <v>131.62261238664865</v>
      </c>
      <c r="AE132" s="72">
        <f t="shared" si="52"/>
        <v>131.00520933822111</v>
      </c>
      <c r="AF132" s="72">
        <f t="shared" si="53"/>
        <v>131.00520933822111</v>
      </c>
      <c r="AG132" s="73">
        <f t="shared" si="53"/>
        <v>127.39726027397261</v>
      </c>
      <c r="AH132" s="62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30"/>
      <c r="C133" s="1" t="s">
        <v>195</v>
      </c>
      <c r="D133" s="212">
        <v>1039</v>
      </c>
      <c r="E133" s="212">
        <v>1026</v>
      </c>
      <c r="F133" s="212">
        <v>1018</v>
      </c>
      <c r="G133" s="212">
        <v>1049</v>
      </c>
      <c r="H133" s="212">
        <v>974</v>
      </c>
      <c r="I133" s="212">
        <v>1041</v>
      </c>
      <c r="J133" s="212">
        <v>942</v>
      </c>
      <c r="K133" s="212">
        <v>959</v>
      </c>
      <c r="L133" s="212">
        <v>900</v>
      </c>
      <c r="M133" s="212">
        <v>913</v>
      </c>
      <c r="N133" s="212">
        <v>843</v>
      </c>
      <c r="O133" s="212">
        <v>943</v>
      </c>
      <c r="P133" s="213">
        <v>947</v>
      </c>
      <c r="Q133" s="213">
        <v>956</v>
      </c>
      <c r="R133" s="213">
        <v>941</v>
      </c>
      <c r="S133" s="628">
        <f>100</f>
        <v>100</v>
      </c>
      <c r="T133" s="72">
        <f t="shared" si="29"/>
        <v>98.748796920115495</v>
      </c>
      <c r="U133" s="72">
        <f t="shared" si="30"/>
        <v>97.97882579403273</v>
      </c>
      <c r="V133" s="72">
        <f t="shared" si="31"/>
        <v>100.96246390760346</v>
      </c>
      <c r="W133" s="72">
        <f t="shared" si="32"/>
        <v>93.743984600577477</v>
      </c>
      <c r="X133" s="72">
        <f t="shared" si="33"/>
        <v>100.1924927815207</v>
      </c>
      <c r="Y133" s="72">
        <f t="shared" si="34"/>
        <v>90.664100096246386</v>
      </c>
      <c r="Z133" s="72">
        <f t="shared" si="35"/>
        <v>92.300288739172288</v>
      </c>
      <c r="AA133" s="72">
        <f t="shared" si="36"/>
        <v>86.621751684311832</v>
      </c>
      <c r="AB133" s="72">
        <f t="shared" si="36"/>
        <v>87.872954764196336</v>
      </c>
      <c r="AC133" s="72">
        <f t="shared" si="36"/>
        <v>81.135707410972088</v>
      </c>
      <c r="AD133" s="72">
        <f t="shared" si="36"/>
        <v>90.760346487006743</v>
      </c>
      <c r="AE133" s="72">
        <f t="shared" si="52"/>
        <v>91.145332050048125</v>
      </c>
      <c r="AF133" s="72">
        <f t="shared" si="53"/>
        <v>92.011549566891247</v>
      </c>
      <c r="AG133" s="73">
        <f t="shared" si="53"/>
        <v>90.567853705486044</v>
      </c>
      <c r="AH133" s="62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30"/>
      <c r="C134" s="1" t="s">
        <v>196</v>
      </c>
      <c r="D134" s="212">
        <v>188</v>
      </c>
      <c r="E134" s="212">
        <v>173</v>
      </c>
      <c r="F134" s="212">
        <v>166</v>
      </c>
      <c r="G134" s="212">
        <v>169</v>
      </c>
      <c r="H134" s="212">
        <v>162</v>
      </c>
      <c r="I134" s="212">
        <v>154</v>
      </c>
      <c r="J134" s="212">
        <v>156</v>
      </c>
      <c r="K134" s="212">
        <v>147</v>
      </c>
      <c r="L134" s="212">
        <v>153</v>
      </c>
      <c r="M134" s="212">
        <v>151</v>
      </c>
      <c r="N134" s="212">
        <v>147</v>
      </c>
      <c r="O134" s="212">
        <v>150</v>
      </c>
      <c r="P134" s="213">
        <v>145</v>
      </c>
      <c r="Q134" s="213">
        <v>142</v>
      </c>
      <c r="R134" s="213">
        <v>135</v>
      </c>
      <c r="S134" s="628">
        <f>100</f>
        <v>100</v>
      </c>
      <c r="T134" s="72">
        <f t="shared" si="29"/>
        <v>92.021276595744681</v>
      </c>
      <c r="U134" s="72">
        <f t="shared" si="30"/>
        <v>88.297872340425528</v>
      </c>
      <c r="V134" s="72">
        <f t="shared" si="31"/>
        <v>89.893617021276597</v>
      </c>
      <c r="W134" s="72">
        <f t="shared" si="32"/>
        <v>86.170212765957444</v>
      </c>
      <c r="X134" s="72">
        <f t="shared" si="33"/>
        <v>81.914893617021278</v>
      </c>
      <c r="Y134" s="72">
        <f t="shared" si="34"/>
        <v>82.978723404255319</v>
      </c>
      <c r="Z134" s="72">
        <f t="shared" si="35"/>
        <v>78.191489361702125</v>
      </c>
      <c r="AA134" s="72">
        <f t="shared" si="36"/>
        <v>81.38297872340425</v>
      </c>
      <c r="AB134" s="72">
        <f t="shared" si="36"/>
        <v>80.319148936170208</v>
      </c>
      <c r="AC134" s="72">
        <f t="shared" si="36"/>
        <v>78.191489361702125</v>
      </c>
      <c r="AD134" s="72">
        <f t="shared" si="36"/>
        <v>79.787234042553195</v>
      </c>
      <c r="AE134" s="72">
        <f t="shared" si="52"/>
        <v>77.127659574468083</v>
      </c>
      <c r="AF134" s="72">
        <f t="shared" si="53"/>
        <v>75.531914893617028</v>
      </c>
      <c r="AG134" s="73">
        <f t="shared" si="53"/>
        <v>71.808510638297875</v>
      </c>
      <c r="AH134" s="62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30"/>
      <c r="C135" s="1" t="s">
        <v>197</v>
      </c>
      <c r="D135" s="212">
        <v>20</v>
      </c>
      <c r="E135" s="212">
        <v>21</v>
      </c>
      <c r="F135" s="212">
        <v>19</v>
      </c>
      <c r="G135" s="212">
        <v>20</v>
      </c>
      <c r="H135" s="212">
        <v>20</v>
      </c>
      <c r="I135" s="212">
        <v>17</v>
      </c>
      <c r="J135" s="212">
        <v>16</v>
      </c>
      <c r="K135" s="212">
        <v>15</v>
      </c>
      <c r="L135" s="212">
        <v>15</v>
      </c>
      <c r="M135" s="212">
        <v>17</v>
      </c>
      <c r="N135" s="212">
        <v>21</v>
      </c>
      <c r="O135" s="212">
        <v>18</v>
      </c>
      <c r="P135" s="213">
        <v>17</v>
      </c>
      <c r="Q135" s="213">
        <v>16</v>
      </c>
      <c r="R135" s="213">
        <v>15</v>
      </c>
      <c r="S135" s="628">
        <f>100</f>
        <v>100</v>
      </c>
      <c r="T135" s="72">
        <f t="shared" si="29"/>
        <v>105</v>
      </c>
      <c r="U135" s="72">
        <f t="shared" si="30"/>
        <v>95</v>
      </c>
      <c r="V135" s="72">
        <f t="shared" si="31"/>
        <v>100</v>
      </c>
      <c r="W135" s="72">
        <f t="shared" si="32"/>
        <v>100</v>
      </c>
      <c r="X135" s="72">
        <f t="shared" si="33"/>
        <v>85</v>
      </c>
      <c r="Y135" s="72">
        <f t="shared" si="34"/>
        <v>80</v>
      </c>
      <c r="Z135" s="72">
        <f t="shared" si="35"/>
        <v>75</v>
      </c>
      <c r="AA135" s="72">
        <f t="shared" si="36"/>
        <v>75</v>
      </c>
      <c r="AB135" s="72">
        <f t="shared" si="36"/>
        <v>85</v>
      </c>
      <c r="AC135" s="72">
        <f t="shared" si="36"/>
        <v>105</v>
      </c>
      <c r="AD135" s="72">
        <f t="shared" si="36"/>
        <v>90</v>
      </c>
      <c r="AE135" s="72">
        <f t="shared" si="52"/>
        <v>85</v>
      </c>
      <c r="AF135" s="72">
        <f t="shared" si="53"/>
        <v>80</v>
      </c>
      <c r="AG135" s="73">
        <f t="shared" si="53"/>
        <v>75</v>
      </c>
      <c r="AH135" s="62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30"/>
      <c r="C136" s="1" t="s">
        <v>198</v>
      </c>
      <c r="D136" s="212">
        <v>6430</v>
      </c>
      <c r="E136" s="212">
        <v>6950</v>
      </c>
      <c r="F136" s="212">
        <v>7106</v>
      </c>
      <c r="G136" s="212">
        <v>7334</v>
      </c>
      <c r="H136" s="212">
        <v>6572</v>
      </c>
      <c r="I136" s="212">
        <v>6886</v>
      </c>
      <c r="J136" s="212">
        <v>6850</v>
      </c>
      <c r="K136" s="212">
        <v>6955</v>
      </c>
      <c r="L136" s="212">
        <v>7342</v>
      </c>
      <c r="M136" s="212">
        <v>7637</v>
      </c>
      <c r="N136" s="212">
        <v>7054</v>
      </c>
      <c r="O136" s="212">
        <v>7933</v>
      </c>
      <c r="P136" s="213">
        <v>7899</v>
      </c>
      <c r="Q136" s="213">
        <v>7904</v>
      </c>
      <c r="R136" s="213">
        <v>7694</v>
      </c>
      <c r="S136" s="628">
        <f>100</f>
        <v>100</v>
      </c>
      <c r="T136" s="72">
        <f t="shared" si="29"/>
        <v>108.08709175738724</v>
      </c>
      <c r="U136" s="72">
        <f t="shared" si="30"/>
        <v>110.51321928460342</v>
      </c>
      <c r="V136" s="72">
        <f t="shared" si="31"/>
        <v>114.05909797822706</v>
      </c>
      <c r="W136" s="72">
        <f t="shared" si="32"/>
        <v>102.20839813374806</v>
      </c>
      <c r="X136" s="72">
        <f t="shared" si="33"/>
        <v>107.09175738724728</v>
      </c>
      <c r="Y136" s="72">
        <f t="shared" si="34"/>
        <v>106.53188180404355</v>
      </c>
      <c r="Z136" s="72">
        <f t="shared" si="35"/>
        <v>108.16485225505443</v>
      </c>
      <c r="AA136" s="72">
        <f t="shared" si="36"/>
        <v>114.18351477449455</v>
      </c>
      <c r="AB136" s="72">
        <f t="shared" si="36"/>
        <v>118.77138413685847</v>
      </c>
      <c r="AC136" s="72">
        <f t="shared" si="36"/>
        <v>109.7045101088647</v>
      </c>
      <c r="AD136" s="72">
        <f t="shared" si="36"/>
        <v>123.37480559875583</v>
      </c>
      <c r="AE136" s="72">
        <f t="shared" si="52"/>
        <v>122.84603421461897</v>
      </c>
      <c r="AF136" s="72">
        <f t="shared" si="53"/>
        <v>122.92379471228615</v>
      </c>
      <c r="AG136" s="73">
        <f t="shared" si="53"/>
        <v>119.65785381026438</v>
      </c>
      <c r="AH136" s="62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48"/>
      <c r="C137" s="8" t="s">
        <v>199</v>
      </c>
      <c r="D137">
        <v>6410</v>
      </c>
      <c r="E137">
        <v>6929</v>
      </c>
      <c r="F137">
        <v>7087</v>
      </c>
      <c r="G137">
        <v>7314</v>
      </c>
      <c r="H137">
        <v>6552</v>
      </c>
      <c r="I137">
        <v>6869</v>
      </c>
      <c r="J137">
        <v>6834</v>
      </c>
      <c r="K137">
        <v>6940</v>
      </c>
      <c r="L137">
        <v>7327</v>
      </c>
      <c r="M137">
        <v>7620</v>
      </c>
      <c r="N137">
        <v>7033</v>
      </c>
      <c r="O137">
        <v>7915</v>
      </c>
      <c r="P137">
        <v>7882</v>
      </c>
      <c r="Q137">
        <v>7888</v>
      </c>
      <c r="R137">
        <v>7679</v>
      </c>
      <c r="S137" s="628">
        <f>100</f>
        <v>100</v>
      </c>
      <c r="T137" s="72">
        <f t="shared" si="29"/>
        <v>108.09672386895475</v>
      </c>
      <c r="U137" s="72">
        <f t="shared" si="30"/>
        <v>110.56162246489859</v>
      </c>
      <c r="V137" s="72">
        <f t="shared" si="31"/>
        <v>114.10296411856474</v>
      </c>
      <c r="W137" s="72">
        <f t="shared" si="32"/>
        <v>102.21528861154447</v>
      </c>
      <c r="X137" s="72">
        <f t="shared" si="33"/>
        <v>107.16068642745709</v>
      </c>
      <c r="Y137" s="72">
        <f t="shared" si="34"/>
        <v>106.61466458658346</v>
      </c>
      <c r="Z137" s="72">
        <f t="shared" si="35"/>
        <v>108.26833073322933</v>
      </c>
      <c r="AA137" s="72">
        <f t="shared" si="36"/>
        <v>114.30577223088923</v>
      </c>
      <c r="AB137" s="72">
        <f t="shared" si="36"/>
        <v>118.8767550702028</v>
      </c>
      <c r="AC137" s="72">
        <f t="shared" si="36"/>
        <v>109.7191887675507</v>
      </c>
      <c r="AD137" s="72">
        <f t="shared" si="36"/>
        <v>123.4789391575663</v>
      </c>
      <c r="AE137" s="72">
        <f t="shared" si="52"/>
        <v>122.96411856474259</v>
      </c>
      <c r="AF137" s="72">
        <f t="shared" si="53"/>
        <v>123.05772230889235</v>
      </c>
      <c r="AG137" s="73">
        <f t="shared" si="53"/>
        <v>119.79719188767551</v>
      </c>
      <c r="AH137" s="237"/>
      <c r="AI137" s="238"/>
      <c r="AJ137" s="238"/>
      <c r="AK137" s="238"/>
      <c r="AL137" s="238"/>
      <c r="AM137" s="238"/>
      <c r="AN137" s="238"/>
      <c r="AO137" s="238"/>
      <c r="AP137" s="238"/>
      <c r="AQ137" s="238"/>
      <c r="AR137" s="238"/>
      <c r="AS137" s="238"/>
      <c r="AT137" s="238"/>
      <c r="AU137" s="238"/>
      <c r="AV137" s="239"/>
    </row>
    <row r="138" spans="2:48" ht="15" customHeight="1">
      <c r="B138" s="630" t="s">
        <v>110</v>
      </c>
      <c r="C138" s="1" t="s">
        <v>194</v>
      </c>
      <c r="D138" s="212">
        <v>679</v>
      </c>
      <c r="E138" s="213">
        <v>539</v>
      </c>
      <c r="F138" s="212">
        <v>384</v>
      </c>
      <c r="G138" s="213">
        <v>394</v>
      </c>
      <c r="H138" s="212">
        <v>378</v>
      </c>
      <c r="I138" s="212">
        <v>363</v>
      </c>
      <c r="J138" s="212">
        <v>349</v>
      </c>
      <c r="K138" s="212">
        <v>331</v>
      </c>
      <c r="L138" s="212">
        <v>299</v>
      </c>
      <c r="M138" s="212">
        <v>311</v>
      </c>
      <c r="N138" s="212">
        <v>243</v>
      </c>
      <c r="O138" s="212">
        <v>352</v>
      </c>
      <c r="P138" s="213">
        <v>351</v>
      </c>
      <c r="Q138" s="213">
        <v>351</v>
      </c>
      <c r="R138" s="213">
        <v>341</v>
      </c>
      <c r="S138" s="628">
        <f>100</f>
        <v>100</v>
      </c>
      <c r="T138" s="72">
        <f t="shared" si="29"/>
        <v>79.381443298969074</v>
      </c>
      <c r="U138" s="72">
        <f t="shared" si="30"/>
        <v>56.553755522827686</v>
      </c>
      <c r="V138" s="72">
        <f t="shared" si="31"/>
        <v>58.026509572901325</v>
      </c>
      <c r="W138" s="72">
        <f t="shared" si="32"/>
        <v>55.670103092783506</v>
      </c>
      <c r="X138" s="72">
        <f t="shared" si="33"/>
        <v>53.460972017673051</v>
      </c>
      <c r="Y138" s="72">
        <f t="shared" si="34"/>
        <v>51.399116347569958</v>
      </c>
      <c r="Z138" s="72">
        <f t="shared" si="35"/>
        <v>48.748159057437405</v>
      </c>
      <c r="AA138" s="72">
        <f t="shared" si="36"/>
        <v>44.035346097201767</v>
      </c>
      <c r="AB138" s="72">
        <f t="shared" si="36"/>
        <v>45.802650957290133</v>
      </c>
      <c r="AC138" s="72">
        <f t="shared" si="36"/>
        <v>35.787923416789397</v>
      </c>
      <c r="AD138" s="72">
        <f t="shared" si="36"/>
        <v>51.840942562592048</v>
      </c>
      <c r="AE138" s="72">
        <f t="shared" si="52"/>
        <v>51.693667157584684</v>
      </c>
      <c r="AF138" s="72">
        <f t="shared" si="53"/>
        <v>51.693667157584684</v>
      </c>
      <c r="AG138" s="73">
        <f t="shared" si="53"/>
        <v>50.220913107511045</v>
      </c>
      <c r="AH138" s="629">
        <v>1</v>
      </c>
      <c r="AI138" s="234">
        <v>4</v>
      </c>
      <c r="AJ138" s="234">
        <v>1</v>
      </c>
      <c r="AK138" s="234">
        <v>4</v>
      </c>
      <c r="AL138" s="234">
        <v>1</v>
      </c>
      <c r="AM138" s="234">
        <v>1</v>
      </c>
      <c r="AN138" s="234">
        <v>1</v>
      </c>
      <c r="AO138" s="234">
        <v>1</v>
      </c>
      <c r="AP138" s="234">
        <v>1</v>
      </c>
      <c r="AQ138" s="234">
        <v>1</v>
      </c>
      <c r="AR138" s="234">
        <v>1</v>
      </c>
      <c r="AS138" s="234">
        <v>1</v>
      </c>
      <c r="AT138" s="234">
        <v>4</v>
      </c>
      <c r="AU138" s="234">
        <v>6</v>
      </c>
      <c r="AV138" s="236">
        <v>7</v>
      </c>
    </row>
    <row r="139" spans="2:48" ht="14.45">
      <c r="B139" s="630"/>
      <c r="C139" s="1" t="s">
        <v>195</v>
      </c>
      <c r="D139" s="212">
        <v>78</v>
      </c>
      <c r="E139" s="213">
        <v>89</v>
      </c>
      <c r="F139" s="212">
        <v>85</v>
      </c>
      <c r="G139" s="213">
        <v>75</v>
      </c>
      <c r="H139" s="212">
        <v>61</v>
      </c>
      <c r="I139" s="212">
        <v>59</v>
      </c>
      <c r="J139" s="212">
        <v>62</v>
      </c>
      <c r="K139" s="212">
        <v>63</v>
      </c>
      <c r="L139" s="212">
        <v>58</v>
      </c>
      <c r="M139" s="212">
        <v>63</v>
      </c>
      <c r="N139" s="212">
        <v>60</v>
      </c>
      <c r="O139" s="212">
        <v>68</v>
      </c>
      <c r="P139" s="213">
        <v>68</v>
      </c>
      <c r="Q139" s="213">
        <v>69</v>
      </c>
      <c r="R139" s="213">
        <v>68</v>
      </c>
      <c r="S139" s="628">
        <f>100</f>
        <v>100</v>
      </c>
      <c r="T139" s="72">
        <f t="shared" si="29"/>
        <v>114.1025641025641</v>
      </c>
      <c r="U139" s="72">
        <f t="shared" si="30"/>
        <v>108.97435897435898</v>
      </c>
      <c r="V139" s="72">
        <f t="shared" si="31"/>
        <v>96.15384615384616</v>
      </c>
      <c r="W139" s="72">
        <f t="shared" si="32"/>
        <v>78.205128205128204</v>
      </c>
      <c r="X139" s="72">
        <f t="shared" si="33"/>
        <v>75.641025641025635</v>
      </c>
      <c r="Y139" s="72">
        <f t="shared" si="34"/>
        <v>79.487179487179489</v>
      </c>
      <c r="Z139" s="72">
        <f t="shared" si="35"/>
        <v>80.769230769230774</v>
      </c>
      <c r="AA139" s="72">
        <f t="shared" si="36"/>
        <v>74.358974358974365</v>
      </c>
      <c r="AB139" s="72">
        <f t="shared" si="36"/>
        <v>80.769230769230774</v>
      </c>
      <c r="AC139" s="72">
        <f t="shared" si="36"/>
        <v>76.92307692307692</v>
      </c>
      <c r="AD139" s="72">
        <f t="shared" si="36"/>
        <v>87.179487179487182</v>
      </c>
      <c r="AE139" s="72">
        <f t="shared" si="52"/>
        <v>87.179487179487182</v>
      </c>
      <c r="AF139" s="72">
        <f t="shared" si="53"/>
        <v>88.461538461538467</v>
      </c>
      <c r="AG139" s="73">
        <f t="shared" si="53"/>
        <v>87.179487179487182</v>
      </c>
      <c r="AH139" s="629">
        <v>1</v>
      </c>
      <c r="AI139" s="234">
        <v>4</v>
      </c>
      <c r="AJ139" s="234">
        <v>1</v>
      </c>
      <c r="AK139" s="234">
        <v>4</v>
      </c>
      <c r="AL139" s="234">
        <v>1</v>
      </c>
      <c r="AM139" s="234">
        <v>1</v>
      </c>
      <c r="AN139" s="234">
        <v>1</v>
      </c>
      <c r="AO139" s="234">
        <v>1</v>
      </c>
      <c r="AP139" s="234">
        <v>1</v>
      </c>
      <c r="AQ139" s="234">
        <v>1</v>
      </c>
      <c r="AR139" s="234">
        <v>1</v>
      </c>
      <c r="AS139" s="234">
        <v>1</v>
      </c>
      <c r="AT139" s="234">
        <v>4</v>
      </c>
      <c r="AU139" s="234">
        <v>6</v>
      </c>
      <c r="AV139" s="236">
        <v>7</v>
      </c>
    </row>
    <row r="140" spans="2:48" ht="14.45">
      <c r="B140" s="630"/>
      <c r="C140" s="1" t="s">
        <v>196</v>
      </c>
      <c r="D140" s="212">
        <v>40</v>
      </c>
      <c r="E140" s="212">
        <v>43</v>
      </c>
      <c r="F140" s="212">
        <v>39</v>
      </c>
      <c r="G140" s="212">
        <v>41</v>
      </c>
      <c r="H140" s="212">
        <v>40</v>
      </c>
      <c r="I140" s="212">
        <v>39</v>
      </c>
      <c r="J140" s="212">
        <v>38</v>
      </c>
      <c r="K140" s="212">
        <v>40</v>
      </c>
      <c r="L140" s="212">
        <v>31</v>
      </c>
      <c r="M140" s="212">
        <v>29</v>
      </c>
      <c r="N140" s="212">
        <v>27</v>
      </c>
      <c r="O140" s="212">
        <v>26</v>
      </c>
      <c r="P140" s="213">
        <v>25</v>
      </c>
      <c r="Q140" s="213">
        <v>25</v>
      </c>
      <c r="R140" s="213">
        <v>24</v>
      </c>
      <c r="S140" s="628">
        <f>100</f>
        <v>100</v>
      </c>
      <c r="T140" s="72">
        <f t="shared" si="29"/>
        <v>107.5</v>
      </c>
      <c r="U140" s="72">
        <f t="shared" si="30"/>
        <v>97.5</v>
      </c>
      <c r="V140" s="72">
        <f t="shared" si="31"/>
        <v>102.5</v>
      </c>
      <c r="W140" s="72">
        <f t="shared" si="32"/>
        <v>100</v>
      </c>
      <c r="X140" s="72">
        <f t="shared" si="33"/>
        <v>97.5</v>
      </c>
      <c r="Y140" s="72">
        <f t="shared" si="34"/>
        <v>95</v>
      </c>
      <c r="Z140" s="72">
        <f t="shared" si="35"/>
        <v>100</v>
      </c>
      <c r="AA140" s="72">
        <f t="shared" si="36"/>
        <v>77.5</v>
      </c>
      <c r="AB140" s="72">
        <f t="shared" si="36"/>
        <v>72.5</v>
      </c>
      <c r="AC140" s="72">
        <f t="shared" si="36"/>
        <v>67.5</v>
      </c>
      <c r="AD140" s="72">
        <f t="shared" ref="AD140" si="54">O140*100/$D140</f>
        <v>65</v>
      </c>
      <c r="AE140" s="72">
        <f t="shared" si="52"/>
        <v>62.5</v>
      </c>
      <c r="AF140" s="72">
        <f t="shared" si="53"/>
        <v>62.5</v>
      </c>
      <c r="AG140" s="73">
        <f t="shared" si="53"/>
        <v>60</v>
      </c>
      <c r="AH140" s="629">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630"/>
      <c r="C141" s="1" t="s">
        <v>197</v>
      </c>
      <c r="D141" s="212">
        <v>14</v>
      </c>
      <c r="E141" s="212">
        <v>13</v>
      </c>
      <c r="F141" s="212">
        <v>9</v>
      </c>
      <c r="G141" s="212">
        <v>8</v>
      </c>
      <c r="H141" s="212">
        <v>7</v>
      </c>
      <c r="I141" s="212">
        <v>7</v>
      </c>
      <c r="J141" s="212">
        <v>7</v>
      </c>
      <c r="K141" s="212">
        <v>7</v>
      </c>
      <c r="L141" s="212">
        <v>9</v>
      </c>
      <c r="M141" s="212">
        <v>10</v>
      </c>
      <c r="N141" s="212">
        <v>11</v>
      </c>
      <c r="O141" s="212">
        <v>12</v>
      </c>
      <c r="P141" s="213">
        <v>11</v>
      </c>
      <c r="Q141" s="213">
        <v>10</v>
      </c>
      <c r="R141" s="213">
        <v>9</v>
      </c>
      <c r="S141" s="628">
        <f>100</f>
        <v>100</v>
      </c>
      <c r="T141" s="72">
        <f t="shared" ref="T141:T204" si="55">E141*100/$D141</f>
        <v>92.857142857142861</v>
      </c>
      <c r="U141" s="72">
        <f t="shared" ref="U141:U204" si="56">F141*100/$D141</f>
        <v>64.285714285714292</v>
      </c>
      <c r="V141" s="72">
        <f t="shared" ref="V141:V204" si="57">G141*100/$D141</f>
        <v>57.142857142857146</v>
      </c>
      <c r="W141" s="72">
        <f t="shared" ref="W141:W204" si="58">H141*100/$D141</f>
        <v>50</v>
      </c>
      <c r="X141" s="72">
        <f t="shared" ref="X141:X204" si="59">I141*100/$D141</f>
        <v>50</v>
      </c>
      <c r="Y141" s="72">
        <f t="shared" ref="Y141:Y204" si="60">J141*100/$D141</f>
        <v>50</v>
      </c>
      <c r="Z141" s="72">
        <f t="shared" ref="Z141:Z204" si="61">K141*100/$D141</f>
        <v>50</v>
      </c>
      <c r="AA141" s="72">
        <f t="shared" ref="AA141:AD204" si="62">L141*100/$D141</f>
        <v>64.285714285714292</v>
      </c>
      <c r="AB141" s="72">
        <f t="shared" si="62"/>
        <v>71.428571428571431</v>
      </c>
      <c r="AC141" s="72">
        <f t="shared" si="62"/>
        <v>78.571428571428569</v>
      </c>
      <c r="AD141" s="72">
        <f t="shared" si="62"/>
        <v>85.714285714285708</v>
      </c>
      <c r="AE141" s="72">
        <f t="shared" ref="AE141:AG141" si="63">P141*100/$D141</f>
        <v>78.571428571428569</v>
      </c>
      <c r="AF141" s="72">
        <f t="shared" si="63"/>
        <v>71.428571428571431</v>
      </c>
      <c r="AG141" s="73">
        <f t="shared" si="63"/>
        <v>64.285714285714292</v>
      </c>
      <c r="AH141" s="629">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630"/>
      <c r="C142" s="1" t="s">
        <v>198</v>
      </c>
      <c r="D142" s="212">
        <v>811</v>
      </c>
      <c r="E142" s="212">
        <v>684</v>
      </c>
      <c r="F142" s="212">
        <v>517</v>
      </c>
      <c r="G142" s="212">
        <v>518</v>
      </c>
      <c r="H142" s="212">
        <v>486</v>
      </c>
      <c r="I142" s="212">
        <v>468</v>
      </c>
      <c r="J142" s="212">
        <v>456</v>
      </c>
      <c r="K142" s="212">
        <v>441</v>
      </c>
      <c r="L142" s="212">
        <v>397</v>
      </c>
      <c r="M142" s="212">
        <v>413</v>
      </c>
      <c r="N142" s="212">
        <v>341</v>
      </c>
      <c r="O142" s="212">
        <v>458</v>
      </c>
      <c r="P142" s="213">
        <v>455</v>
      </c>
      <c r="Q142" s="213">
        <v>455</v>
      </c>
      <c r="R142" s="213">
        <v>442</v>
      </c>
      <c r="S142" s="628">
        <f>100</f>
        <v>100</v>
      </c>
      <c r="T142" s="72">
        <f t="shared" si="55"/>
        <v>84.340320591861897</v>
      </c>
      <c r="U142" s="72">
        <f t="shared" si="56"/>
        <v>63.748458692971639</v>
      </c>
      <c r="V142" s="72">
        <f t="shared" si="57"/>
        <v>63.871763255240445</v>
      </c>
      <c r="W142" s="72">
        <f t="shared" si="58"/>
        <v>59.926017262638716</v>
      </c>
      <c r="X142" s="72">
        <f t="shared" si="59"/>
        <v>57.706535141800245</v>
      </c>
      <c r="Y142" s="72">
        <f t="shared" si="60"/>
        <v>56.2268803945746</v>
      </c>
      <c r="Z142" s="72">
        <f t="shared" si="61"/>
        <v>54.377311960542542</v>
      </c>
      <c r="AA142" s="72">
        <f t="shared" si="62"/>
        <v>48.951911220715168</v>
      </c>
      <c r="AB142" s="72">
        <f t="shared" si="62"/>
        <v>50.924784217016033</v>
      </c>
      <c r="AC142" s="72">
        <f t="shared" si="62"/>
        <v>42.046855733662149</v>
      </c>
      <c r="AD142" s="72">
        <f t="shared" si="62"/>
        <v>56.473489519112206</v>
      </c>
      <c r="AE142" s="72">
        <f t="shared" ref="AE142:AG142" si="64">P142*100/$D142</f>
        <v>56.103575832305793</v>
      </c>
      <c r="AF142" s="72">
        <f t="shared" si="64"/>
        <v>56.103575832305793</v>
      </c>
      <c r="AG142" s="73">
        <f t="shared" si="64"/>
        <v>54.500616522811342</v>
      </c>
      <c r="AH142" s="62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48"/>
      <c r="C143" s="8" t="s">
        <v>199</v>
      </c>
      <c r="D143">
        <v>797</v>
      </c>
      <c r="E143">
        <v>671</v>
      </c>
      <c r="F143">
        <v>508</v>
      </c>
      <c r="G143">
        <v>510</v>
      </c>
      <c r="H143">
        <v>479</v>
      </c>
      <c r="I143">
        <v>461</v>
      </c>
      <c r="J143">
        <v>449</v>
      </c>
      <c r="K143">
        <v>434</v>
      </c>
      <c r="L143">
        <v>388</v>
      </c>
      <c r="M143">
        <v>403</v>
      </c>
      <c r="N143">
        <v>330</v>
      </c>
      <c r="O143">
        <v>446</v>
      </c>
      <c r="P143">
        <v>444</v>
      </c>
      <c r="Q143">
        <v>445</v>
      </c>
      <c r="R143">
        <v>433</v>
      </c>
      <c r="S143" s="628">
        <f>100</f>
        <v>100</v>
      </c>
      <c r="T143" s="72">
        <f t="shared" si="55"/>
        <v>84.190715181932248</v>
      </c>
      <c r="U143" s="72">
        <f t="shared" si="56"/>
        <v>63.739021329987452</v>
      </c>
      <c r="V143" s="72">
        <f t="shared" si="57"/>
        <v>63.989962358845673</v>
      </c>
      <c r="W143" s="72">
        <f t="shared" si="58"/>
        <v>60.100376411543287</v>
      </c>
      <c r="X143" s="72">
        <f t="shared" si="59"/>
        <v>57.841907151819321</v>
      </c>
      <c r="Y143" s="72">
        <f t="shared" si="60"/>
        <v>56.336260978670012</v>
      </c>
      <c r="Z143" s="72">
        <f t="shared" si="61"/>
        <v>54.454203262233378</v>
      </c>
      <c r="AA143" s="72">
        <f t="shared" si="62"/>
        <v>48.68255959849435</v>
      </c>
      <c r="AB143" s="72">
        <f t="shared" si="62"/>
        <v>50.564617314930992</v>
      </c>
      <c r="AC143" s="72">
        <f t="shared" si="62"/>
        <v>41.405269761606021</v>
      </c>
      <c r="AD143" s="72">
        <f t="shared" si="62"/>
        <v>55.959849435382687</v>
      </c>
      <c r="AE143" s="72">
        <f t="shared" ref="AE143:AG143" si="65">P143*100/$D143</f>
        <v>55.708908406524465</v>
      </c>
      <c r="AF143" s="72">
        <f t="shared" si="65"/>
        <v>55.834378920953576</v>
      </c>
      <c r="AG143" s="73">
        <f t="shared" si="65"/>
        <v>54.328732747804267</v>
      </c>
      <c r="AH143" s="237"/>
      <c r="AI143" s="238"/>
      <c r="AJ143" s="238"/>
      <c r="AK143" s="238"/>
      <c r="AL143" s="238"/>
      <c r="AM143" s="238"/>
      <c r="AN143" s="238"/>
      <c r="AO143" s="238"/>
      <c r="AP143" s="238"/>
      <c r="AQ143" s="238"/>
      <c r="AR143" s="238"/>
      <c r="AS143" s="238"/>
      <c r="AT143" s="238"/>
      <c r="AU143" s="238"/>
      <c r="AV143" s="239"/>
    </row>
    <row r="144" spans="2:48" ht="15" customHeight="1">
      <c r="B144" s="630" t="s">
        <v>112</v>
      </c>
      <c r="C144" s="1" t="s">
        <v>194</v>
      </c>
      <c r="D144" s="212">
        <v>592</v>
      </c>
      <c r="E144" s="212">
        <v>494</v>
      </c>
      <c r="F144" s="212">
        <v>453</v>
      </c>
      <c r="G144" s="212">
        <v>391</v>
      </c>
      <c r="H144" s="212">
        <v>283</v>
      </c>
      <c r="I144" s="212">
        <v>245</v>
      </c>
      <c r="J144" s="212">
        <v>313</v>
      </c>
      <c r="K144" s="212">
        <v>413</v>
      </c>
      <c r="L144" s="212">
        <v>437</v>
      </c>
      <c r="M144" s="212">
        <v>472</v>
      </c>
      <c r="N144" s="212">
        <v>351</v>
      </c>
      <c r="O144" s="212">
        <v>464</v>
      </c>
      <c r="P144" s="213">
        <v>462</v>
      </c>
      <c r="Q144" s="213">
        <v>463</v>
      </c>
      <c r="R144" s="213">
        <v>450</v>
      </c>
      <c r="S144" s="628">
        <f>100</f>
        <v>100</v>
      </c>
      <c r="T144" s="72">
        <f t="shared" si="55"/>
        <v>83.445945945945951</v>
      </c>
      <c r="U144" s="72">
        <f t="shared" si="56"/>
        <v>76.520270270270274</v>
      </c>
      <c r="V144" s="72">
        <f t="shared" si="57"/>
        <v>66.047297297297291</v>
      </c>
      <c r="W144" s="72">
        <f t="shared" si="58"/>
        <v>47.804054054054056</v>
      </c>
      <c r="X144" s="72">
        <f t="shared" si="59"/>
        <v>41.385135135135137</v>
      </c>
      <c r="Y144" s="72">
        <f t="shared" si="60"/>
        <v>52.871621621621621</v>
      </c>
      <c r="Z144" s="72">
        <f t="shared" si="61"/>
        <v>69.763513513513516</v>
      </c>
      <c r="AA144" s="72">
        <f t="shared" si="62"/>
        <v>73.817567567567565</v>
      </c>
      <c r="AB144" s="72">
        <f t="shared" si="62"/>
        <v>79.729729729729726</v>
      </c>
      <c r="AC144" s="72">
        <f t="shared" si="62"/>
        <v>59.29054054054054</v>
      </c>
      <c r="AD144" s="72">
        <f t="shared" si="62"/>
        <v>78.378378378378372</v>
      </c>
      <c r="AE144" s="72">
        <f t="shared" ref="AE144:AG144" si="66">P144*100/$D144</f>
        <v>78.040540540540547</v>
      </c>
      <c r="AF144" s="72">
        <f t="shared" si="66"/>
        <v>78.209459459459453</v>
      </c>
      <c r="AG144" s="73">
        <f t="shared" si="66"/>
        <v>76.013513513513516</v>
      </c>
      <c r="AH144" s="62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30"/>
      <c r="C145" s="1" t="s">
        <v>195</v>
      </c>
      <c r="D145" s="212">
        <v>113</v>
      </c>
      <c r="E145" s="212">
        <v>129</v>
      </c>
      <c r="F145" s="212">
        <v>119</v>
      </c>
      <c r="G145" s="212">
        <v>119</v>
      </c>
      <c r="H145" s="212">
        <v>109</v>
      </c>
      <c r="I145" s="212">
        <v>105</v>
      </c>
      <c r="J145" s="212">
        <v>100</v>
      </c>
      <c r="K145" s="212">
        <v>95</v>
      </c>
      <c r="L145" s="212">
        <v>99</v>
      </c>
      <c r="M145" s="212">
        <v>110</v>
      </c>
      <c r="N145" s="212">
        <v>95</v>
      </c>
      <c r="O145" s="212">
        <v>84</v>
      </c>
      <c r="P145" s="213">
        <v>84</v>
      </c>
      <c r="Q145" s="213">
        <v>85</v>
      </c>
      <c r="R145" s="213">
        <v>84</v>
      </c>
      <c r="S145" s="628">
        <f>100</f>
        <v>100</v>
      </c>
      <c r="T145" s="72">
        <f t="shared" si="55"/>
        <v>114.15929203539822</v>
      </c>
      <c r="U145" s="72">
        <f t="shared" si="56"/>
        <v>105.30973451327434</v>
      </c>
      <c r="V145" s="72">
        <f t="shared" si="57"/>
        <v>105.30973451327434</v>
      </c>
      <c r="W145" s="72">
        <f t="shared" si="58"/>
        <v>96.460176991150448</v>
      </c>
      <c r="X145" s="72">
        <f t="shared" si="59"/>
        <v>92.920353982300881</v>
      </c>
      <c r="Y145" s="72">
        <f t="shared" si="60"/>
        <v>88.495575221238937</v>
      </c>
      <c r="Z145" s="72">
        <f t="shared" si="61"/>
        <v>84.070796460176993</v>
      </c>
      <c r="AA145" s="72">
        <f t="shared" si="62"/>
        <v>87.610619469026545</v>
      </c>
      <c r="AB145" s="72">
        <f t="shared" si="62"/>
        <v>97.345132743362825</v>
      </c>
      <c r="AC145" s="72">
        <f t="shared" si="62"/>
        <v>84.070796460176993</v>
      </c>
      <c r="AD145" s="72">
        <f t="shared" si="62"/>
        <v>74.336283185840713</v>
      </c>
      <c r="AE145" s="72">
        <f t="shared" ref="AE145:AG145" si="67">P145*100/$D145</f>
        <v>74.336283185840713</v>
      </c>
      <c r="AF145" s="72">
        <f t="shared" si="67"/>
        <v>75.221238938053091</v>
      </c>
      <c r="AG145" s="73">
        <f t="shared" si="67"/>
        <v>74.336283185840713</v>
      </c>
      <c r="AH145" s="629">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630"/>
      <c r="C146" s="1" t="s">
        <v>196</v>
      </c>
      <c r="D146" s="213">
        <v>29</v>
      </c>
      <c r="E146" s="212">
        <v>28</v>
      </c>
      <c r="F146" s="212">
        <v>32</v>
      </c>
      <c r="G146" s="212">
        <v>33</v>
      </c>
      <c r="H146" s="212">
        <v>28</v>
      </c>
      <c r="I146" s="212">
        <v>28</v>
      </c>
      <c r="J146" s="212">
        <v>29</v>
      </c>
      <c r="K146" s="212">
        <v>28</v>
      </c>
      <c r="L146" s="212">
        <v>30</v>
      </c>
      <c r="M146" s="212">
        <v>25</v>
      </c>
      <c r="N146" s="212">
        <v>27</v>
      </c>
      <c r="O146" s="212">
        <v>27</v>
      </c>
      <c r="P146" s="213">
        <v>26</v>
      </c>
      <c r="Q146" s="213">
        <v>25</v>
      </c>
      <c r="R146" s="213">
        <v>24</v>
      </c>
      <c r="S146" s="628">
        <f>100</f>
        <v>100</v>
      </c>
      <c r="T146" s="72">
        <f t="shared" si="55"/>
        <v>96.551724137931032</v>
      </c>
      <c r="U146" s="72">
        <f t="shared" si="56"/>
        <v>110.34482758620689</v>
      </c>
      <c r="V146" s="72">
        <f t="shared" si="57"/>
        <v>113.79310344827586</v>
      </c>
      <c r="W146" s="72">
        <f t="shared" si="58"/>
        <v>96.551724137931032</v>
      </c>
      <c r="X146" s="72">
        <f t="shared" si="59"/>
        <v>96.551724137931032</v>
      </c>
      <c r="Y146" s="72">
        <f t="shared" si="60"/>
        <v>100</v>
      </c>
      <c r="Z146" s="72">
        <f t="shared" si="61"/>
        <v>96.551724137931032</v>
      </c>
      <c r="AA146" s="72">
        <f t="shared" si="62"/>
        <v>103.44827586206897</v>
      </c>
      <c r="AB146" s="72">
        <f t="shared" si="62"/>
        <v>86.206896551724142</v>
      </c>
      <c r="AC146" s="72">
        <f t="shared" si="62"/>
        <v>93.103448275862064</v>
      </c>
      <c r="AD146" s="72">
        <f t="shared" si="62"/>
        <v>93.103448275862064</v>
      </c>
      <c r="AE146" s="72">
        <f t="shared" ref="AE146:AG146" si="68">P146*100/$D146</f>
        <v>89.65517241379311</v>
      </c>
      <c r="AF146" s="72">
        <f t="shared" si="68"/>
        <v>86.206896551724142</v>
      </c>
      <c r="AG146" s="73">
        <f t="shared" si="68"/>
        <v>82.758620689655174</v>
      </c>
      <c r="AH146" s="629">
        <v>4</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30"/>
      <c r="C147" s="1" t="s">
        <v>197</v>
      </c>
      <c r="D147" s="213">
        <v>15</v>
      </c>
      <c r="E147" s="212">
        <v>15</v>
      </c>
      <c r="F147" s="212">
        <v>19</v>
      </c>
      <c r="G147" s="212">
        <v>18</v>
      </c>
      <c r="H147" s="212">
        <v>15</v>
      </c>
      <c r="I147" s="212">
        <v>16</v>
      </c>
      <c r="J147" s="212">
        <v>15</v>
      </c>
      <c r="K147" s="212">
        <v>17</v>
      </c>
      <c r="L147" s="212">
        <v>15</v>
      </c>
      <c r="M147" s="212">
        <v>16</v>
      </c>
      <c r="N147" s="212">
        <v>16</v>
      </c>
      <c r="O147" s="212">
        <v>13</v>
      </c>
      <c r="P147" s="213">
        <v>12</v>
      </c>
      <c r="Q147" s="213">
        <v>11</v>
      </c>
      <c r="R147" s="213">
        <v>10</v>
      </c>
      <c r="S147" s="628">
        <f>100</f>
        <v>100</v>
      </c>
      <c r="T147" s="72">
        <f t="shared" si="55"/>
        <v>100</v>
      </c>
      <c r="U147" s="72">
        <f t="shared" si="56"/>
        <v>126.66666666666667</v>
      </c>
      <c r="V147" s="72">
        <f t="shared" si="57"/>
        <v>120</v>
      </c>
      <c r="W147" s="72">
        <f t="shared" si="58"/>
        <v>100</v>
      </c>
      <c r="X147" s="72">
        <f t="shared" si="59"/>
        <v>106.66666666666667</v>
      </c>
      <c r="Y147" s="72">
        <f t="shared" si="60"/>
        <v>100</v>
      </c>
      <c r="Z147" s="72">
        <f t="shared" si="61"/>
        <v>113.33333333333333</v>
      </c>
      <c r="AA147" s="72">
        <f t="shared" si="62"/>
        <v>100</v>
      </c>
      <c r="AB147" s="72">
        <f t="shared" si="62"/>
        <v>106.66666666666667</v>
      </c>
      <c r="AC147" s="72">
        <f t="shared" si="62"/>
        <v>106.66666666666667</v>
      </c>
      <c r="AD147" s="72">
        <f t="shared" si="62"/>
        <v>86.666666666666671</v>
      </c>
      <c r="AE147" s="72">
        <f t="shared" ref="AE147:AG147" si="69">P147*100/$D147</f>
        <v>80</v>
      </c>
      <c r="AF147" s="72">
        <f t="shared" si="69"/>
        <v>73.333333333333329</v>
      </c>
      <c r="AG147" s="73">
        <f t="shared" si="69"/>
        <v>66.666666666666671</v>
      </c>
      <c r="AH147" s="629">
        <v>4</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630"/>
      <c r="C148" s="1" t="s">
        <v>198</v>
      </c>
      <c r="D148" s="213">
        <v>749</v>
      </c>
      <c r="E148" s="212">
        <v>666</v>
      </c>
      <c r="F148" s="212">
        <v>623</v>
      </c>
      <c r="G148" s="212">
        <v>561</v>
      </c>
      <c r="H148" s="212">
        <v>435</v>
      </c>
      <c r="I148" s="212">
        <v>394</v>
      </c>
      <c r="J148" s="212">
        <v>457</v>
      </c>
      <c r="K148" s="212">
        <v>553</v>
      </c>
      <c r="L148" s="212">
        <v>581</v>
      </c>
      <c r="M148" s="212">
        <v>623</v>
      </c>
      <c r="N148" s="212">
        <v>489</v>
      </c>
      <c r="O148" s="212">
        <v>588</v>
      </c>
      <c r="P148" s="213">
        <v>584</v>
      </c>
      <c r="Q148" s="213">
        <v>584</v>
      </c>
      <c r="R148" s="213">
        <v>568</v>
      </c>
      <c r="S148" s="628">
        <f>100</f>
        <v>100</v>
      </c>
      <c r="T148" s="72">
        <f t="shared" si="55"/>
        <v>88.918558077436586</v>
      </c>
      <c r="U148" s="72">
        <f t="shared" si="56"/>
        <v>83.177570093457945</v>
      </c>
      <c r="V148" s="72">
        <f t="shared" si="57"/>
        <v>74.89986648865154</v>
      </c>
      <c r="W148" s="72">
        <f t="shared" si="58"/>
        <v>58.077436582109478</v>
      </c>
      <c r="X148" s="72">
        <f t="shared" si="59"/>
        <v>52.603471295060082</v>
      </c>
      <c r="Y148" s="72">
        <f t="shared" si="60"/>
        <v>61.01468624833111</v>
      </c>
      <c r="Z148" s="72">
        <f t="shared" si="61"/>
        <v>73.831775700934585</v>
      </c>
      <c r="AA148" s="72">
        <f t="shared" si="62"/>
        <v>77.570093457943926</v>
      </c>
      <c r="AB148" s="72">
        <f t="shared" si="62"/>
        <v>83.177570093457945</v>
      </c>
      <c r="AC148" s="72">
        <f t="shared" si="62"/>
        <v>65.287049399198935</v>
      </c>
      <c r="AD148" s="72">
        <f t="shared" si="62"/>
        <v>78.504672897196258</v>
      </c>
      <c r="AE148" s="72">
        <f t="shared" ref="AE148:AG148" si="70">P148*100/$D148</f>
        <v>77.970627503337781</v>
      </c>
      <c r="AF148" s="72">
        <f t="shared" si="70"/>
        <v>77.970627503337781</v>
      </c>
      <c r="AG148" s="73">
        <f t="shared" si="70"/>
        <v>75.834445927903872</v>
      </c>
      <c r="AH148" s="629">
        <v>4</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48"/>
      <c r="C149" s="8" t="s">
        <v>199</v>
      </c>
      <c r="D149">
        <v>734</v>
      </c>
      <c r="E149">
        <v>651</v>
      </c>
      <c r="F149">
        <v>604</v>
      </c>
      <c r="G149">
        <v>543</v>
      </c>
      <c r="H149">
        <v>420</v>
      </c>
      <c r="I149">
        <v>378</v>
      </c>
      <c r="J149">
        <v>442</v>
      </c>
      <c r="K149">
        <v>536</v>
      </c>
      <c r="L149">
        <v>566</v>
      </c>
      <c r="M149">
        <v>607</v>
      </c>
      <c r="N149">
        <v>473</v>
      </c>
      <c r="O149">
        <v>575</v>
      </c>
      <c r="P149">
        <v>572</v>
      </c>
      <c r="Q149">
        <v>573</v>
      </c>
      <c r="R149">
        <v>558</v>
      </c>
      <c r="S149" s="628">
        <f>100</f>
        <v>100</v>
      </c>
      <c r="T149" s="72">
        <f t="shared" si="55"/>
        <v>88.69209809264305</v>
      </c>
      <c r="U149" s="72">
        <f t="shared" si="56"/>
        <v>82.288828337874662</v>
      </c>
      <c r="V149" s="72">
        <f t="shared" si="57"/>
        <v>73.978201634877379</v>
      </c>
      <c r="W149" s="72">
        <f t="shared" si="58"/>
        <v>57.220708446866482</v>
      </c>
      <c r="X149" s="72">
        <f t="shared" si="59"/>
        <v>51.498637602179834</v>
      </c>
      <c r="Y149" s="72">
        <f t="shared" si="60"/>
        <v>60.217983651226156</v>
      </c>
      <c r="Z149" s="72">
        <f t="shared" si="61"/>
        <v>73.024523160762939</v>
      </c>
      <c r="AA149" s="72">
        <f t="shared" si="62"/>
        <v>77.111716621253407</v>
      </c>
      <c r="AB149" s="72">
        <f t="shared" si="62"/>
        <v>82.697547683923702</v>
      </c>
      <c r="AC149" s="72">
        <f t="shared" si="62"/>
        <v>64.441416893732963</v>
      </c>
      <c r="AD149" s="72">
        <f t="shared" si="62"/>
        <v>78.337874659400541</v>
      </c>
      <c r="AE149" s="72">
        <f t="shared" ref="AE149:AG149" si="71">P149*100/$D149</f>
        <v>77.929155313351501</v>
      </c>
      <c r="AF149" s="72">
        <f t="shared" si="71"/>
        <v>78.065395095367847</v>
      </c>
      <c r="AG149" s="73">
        <f t="shared" si="71"/>
        <v>76.021798365122621</v>
      </c>
      <c r="AH149" s="237"/>
      <c r="AI149" s="238"/>
      <c r="AJ149" s="238"/>
      <c r="AK149" s="238"/>
      <c r="AL149" s="238"/>
      <c r="AM149" s="238"/>
      <c r="AN149" s="238"/>
      <c r="AO149" s="238"/>
      <c r="AP149" s="238"/>
      <c r="AQ149" s="238"/>
      <c r="AR149" s="238"/>
      <c r="AS149" s="238"/>
      <c r="AT149" s="238"/>
      <c r="AU149" s="238"/>
      <c r="AV149" s="239"/>
    </row>
    <row r="150" spans="2:48" ht="15" customHeight="1">
      <c r="B150" s="630" t="s">
        <v>113</v>
      </c>
      <c r="C150" s="1" t="s">
        <v>194</v>
      </c>
      <c r="D150" s="212">
        <v>1316</v>
      </c>
      <c r="E150" s="212">
        <v>1262</v>
      </c>
      <c r="F150" s="212">
        <v>1171</v>
      </c>
      <c r="G150" s="212">
        <v>1059</v>
      </c>
      <c r="H150" s="212">
        <v>927</v>
      </c>
      <c r="I150" s="212">
        <v>878</v>
      </c>
      <c r="J150" s="212">
        <v>945</v>
      </c>
      <c r="K150" s="212">
        <v>910</v>
      </c>
      <c r="L150" s="212">
        <v>951</v>
      </c>
      <c r="M150" s="212">
        <v>1041</v>
      </c>
      <c r="N150" s="212">
        <v>742</v>
      </c>
      <c r="O150" s="212">
        <v>989</v>
      </c>
      <c r="P150" s="213">
        <v>984</v>
      </c>
      <c r="Q150" s="213">
        <v>985</v>
      </c>
      <c r="R150" s="213">
        <v>958</v>
      </c>
      <c r="S150" s="628">
        <f>100</f>
        <v>100</v>
      </c>
      <c r="T150" s="72">
        <f t="shared" si="55"/>
        <v>95.896656534954403</v>
      </c>
      <c r="U150" s="72">
        <f t="shared" si="56"/>
        <v>88.981762917933125</v>
      </c>
      <c r="V150" s="72">
        <f t="shared" si="57"/>
        <v>80.471124620060792</v>
      </c>
      <c r="W150" s="72">
        <f t="shared" si="58"/>
        <v>70.440729483282681</v>
      </c>
      <c r="X150" s="72">
        <f t="shared" si="59"/>
        <v>66.717325227963528</v>
      </c>
      <c r="Y150" s="72">
        <f t="shared" si="60"/>
        <v>71.808510638297875</v>
      </c>
      <c r="Z150" s="72">
        <f t="shared" si="61"/>
        <v>69.148936170212764</v>
      </c>
      <c r="AA150" s="72">
        <f t="shared" si="62"/>
        <v>72.264437689969611</v>
      </c>
      <c r="AB150" s="72">
        <f t="shared" si="62"/>
        <v>79.103343465045597</v>
      </c>
      <c r="AC150" s="72">
        <f t="shared" si="62"/>
        <v>56.382978723404257</v>
      </c>
      <c r="AD150" s="72">
        <f t="shared" si="62"/>
        <v>75.151975683890583</v>
      </c>
      <c r="AE150" s="72">
        <f t="shared" ref="AE150:AG150" si="72">P150*100/$D150</f>
        <v>74.772036474164139</v>
      </c>
      <c r="AF150" s="72">
        <f t="shared" si="72"/>
        <v>74.848024316109417</v>
      </c>
      <c r="AG150" s="73">
        <f t="shared" si="72"/>
        <v>72.796352583586625</v>
      </c>
      <c r="AH150" s="62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30"/>
      <c r="C151" s="1" t="s">
        <v>195</v>
      </c>
      <c r="D151" s="212">
        <v>396</v>
      </c>
      <c r="E151" s="212">
        <v>335</v>
      </c>
      <c r="F151" s="212">
        <v>315</v>
      </c>
      <c r="G151" s="212">
        <v>323</v>
      </c>
      <c r="H151" s="212">
        <v>297</v>
      </c>
      <c r="I151" s="212">
        <v>297</v>
      </c>
      <c r="J151" s="212">
        <v>302</v>
      </c>
      <c r="K151" s="212">
        <v>267</v>
      </c>
      <c r="L151" s="212">
        <v>287</v>
      </c>
      <c r="M151" s="212">
        <v>288</v>
      </c>
      <c r="N151" s="212">
        <v>258</v>
      </c>
      <c r="O151" s="212">
        <v>253</v>
      </c>
      <c r="P151" s="213">
        <v>254</v>
      </c>
      <c r="Q151" s="213">
        <v>256</v>
      </c>
      <c r="R151" s="213">
        <v>252</v>
      </c>
      <c r="S151" s="628">
        <f>100</f>
        <v>100</v>
      </c>
      <c r="T151" s="72">
        <f t="shared" si="55"/>
        <v>84.595959595959599</v>
      </c>
      <c r="U151" s="72">
        <f t="shared" si="56"/>
        <v>79.545454545454547</v>
      </c>
      <c r="V151" s="72">
        <f t="shared" si="57"/>
        <v>81.565656565656568</v>
      </c>
      <c r="W151" s="72">
        <f t="shared" si="58"/>
        <v>75</v>
      </c>
      <c r="X151" s="72">
        <f t="shared" si="59"/>
        <v>75</v>
      </c>
      <c r="Y151" s="72">
        <f t="shared" si="60"/>
        <v>76.262626262626256</v>
      </c>
      <c r="Z151" s="72">
        <f t="shared" si="61"/>
        <v>67.424242424242422</v>
      </c>
      <c r="AA151" s="72">
        <f t="shared" si="62"/>
        <v>72.474747474747474</v>
      </c>
      <c r="AB151" s="72">
        <f t="shared" si="62"/>
        <v>72.727272727272734</v>
      </c>
      <c r="AC151" s="72">
        <f t="shared" si="62"/>
        <v>65.151515151515156</v>
      </c>
      <c r="AD151" s="72">
        <f t="shared" si="62"/>
        <v>63.888888888888886</v>
      </c>
      <c r="AE151" s="72">
        <f t="shared" ref="AE151:AG151" si="73">P151*100/$D151</f>
        <v>64.141414141414145</v>
      </c>
      <c r="AF151" s="72">
        <f t="shared" si="73"/>
        <v>64.646464646464651</v>
      </c>
      <c r="AG151" s="73">
        <f t="shared" si="73"/>
        <v>63.636363636363633</v>
      </c>
      <c r="AH151" s="629">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630"/>
      <c r="C152" s="1" t="s">
        <v>196</v>
      </c>
      <c r="D152" s="212">
        <v>103</v>
      </c>
      <c r="E152" s="212">
        <v>89</v>
      </c>
      <c r="F152" s="212">
        <v>94</v>
      </c>
      <c r="G152" s="212">
        <v>91</v>
      </c>
      <c r="H152" s="212">
        <v>88</v>
      </c>
      <c r="I152" s="212">
        <v>89</v>
      </c>
      <c r="J152" s="212">
        <v>84</v>
      </c>
      <c r="K152" s="212">
        <v>85</v>
      </c>
      <c r="L152" s="212">
        <v>74</v>
      </c>
      <c r="M152" s="212">
        <v>78</v>
      </c>
      <c r="N152" s="212">
        <v>87</v>
      </c>
      <c r="O152" s="212">
        <v>92</v>
      </c>
      <c r="P152" s="213">
        <v>89</v>
      </c>
      <c r="Q152" s="213">
        <v>87</v>
      </c>
      <c r="R152" s="213">
        <v>83</v>
      </c>
      <c r="S152" s="628">
        <f>100</f>
        <v>100</v>
      </c>
      <c r="T152" s="72">
        <f t="shared" si="55"/>
        <v>86.407766990291265</v>
      </c>
      <c r="U152" s="72">
        <f t="shared" si="56"/>
        <v>91.262135922330103</v>
      </c>
      <c r="V152" s="72">
        <f t="shared" si="57"/>
        <v>88.349514563106794</v>
      </c>
      <c r="W152" s="72">
        <f t="shared" si="58"/>
        <v>85.4368932038835</v>
      </c>
      <c r="X152" s="72">
        <f t="shared" si="59"/>
        <v>86.407766990291265</v>
      </c>
      <c r="Y152" s="72">
        <f t="shared" si="60"/>
        <v>81.553398058252426</v>
      </c>
      <c r="Z152" s="72">
        <f t="shared" si="61"/>
        <v>82.524271844660191</v>
      </c>
      <c r="AA152" s="72">
        <f t="shared" si="62"/>
        <v>71.84466019417475</v>
      </c>
      <c r="AB152" s="72">
        <f t="shared" si="62"/>
        <v>75.728155339805824</v>
      </c>
      <c r="AC152" s="72">
        <f t="shared" si="62"/>
        <v>84.466019417475735</v>
      </c>
      <c r="AD152" s="72">
        <f t="shared" si="62"/>
        <v>89.320388349514559</v>
      </c>
      <c r="AE152" s="72">
        <f t="shared" ref="AE152:AG152" si="74">P152*100/$D152</f>
        <v>86.407766990291265</v>
      </c>
      <c r="AF152" s="72">
        <f t="shared" si="74"/>
        <v>84.466019417475735</v>
      </c>
      <c r="AG152" s="73">
        <f t="shared" si="74"/>
        <v>80.582524271844662</v>
      </c>
      <c r="AH152" s="629">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630"/>
      <c r="C153" s="1" t="s">
        <v>197</v>
      </c>
      <c r="D153" s="212">
        <v>21</v>
      </c>
      <c r="E153" s="212">
        <v>21</v>
      </c>
      <c r="F153" s="212">
        <v>22</v>
      </c>
      <c r="G153" s="212">
        <v>21</v>
      </c>
      <c r="H153" s="212">
        <v>20</v>
      </c>
      <c r="I153" s="212">
        <v>20</v>
      </c>
      <c r="J153" s="212">
        <v>20</v>
      </c>
      <c r="K153" s="212">
        <v>14</v>
      </c>
      <c r="L153" s="212">
        <v>16</v>
      </c>
      <c r="M153" s="212">
        <v>16</v>
      </c>
      <c r="N153" s="212">
        <v>17</v>
      </c>
      <c r="O153" s="212">
        <v>14</v>
      </c>
      <c r="P153" s="213">
        <v>13</v>
      </c>
      <c r="Q153" s="213">
        <v>12</v>
      </c>
      <c r="R153" s="213">
        <v>11</v>
      </c>
      <c r="S153" s="628">
        <f>100</f>
        <v>100</v>
      </c>
      <c r="T153" s="72">
        <f t="shared" si="55"/>
        <v>100</v>
      </c>
      <c r="U153" s="72">
        <f t="shared" si="56"/>
        <v>104.76190476190476</v>
      </c>
      <c r="V153" s="72">
        <f t="shared" si="57"/>
        <v>100</v>
      </c>
      <c r="W153" s="72">
        <f t="shared" si="58"/>
        <v>95.238095238095241</v>
      </c>
      <c r="X153" s="72">
        <f t="shared" si="59"/>
        <v>95.238095238095241</v>
      </c>
      <c r="Y153" s="72">
        <f t="shared" si="60"/>
        <v>95.238095238095241</v>
      </c>
      <c r="Z153" s="72">
        <f t="shared" si="61"/>
        <v>66.666666666666671</v>
      </c>
      <c r="AA153" s="72">
        <f t="shared" si="62"/>
        <v>76.19047619047619</v>
      </c>
      <c r="AB153" s="72">
        <f t="shared" si="62"/>
        <v>76.19047619047619</v>
      </c>
      <c r="AC153" s="72">
        <f t="shared" si="62"/>
        <v>80.952380952380949</v>
      </c>
      <c r="AD153" s="72">
        <f t="shared" si="62"/>
        <v>66.666666666666671</v>
      </c>
      <c r="AE153" s="72">
        <f t="shared" ref="AE153:AG153" si="75">P153*100/$D153</f>
        <v>61.904761904761905</v>
      </c>
      <c r="AF153" s="72">
        <f t="shared" si="75"/>
        <v>57.142857142857146</v>
      </c>
      <c r="AG153" s="73">
        <f t="shared" si="75"/>
        <v>52.38095238095238</v>
      </c>
      <c r="AH153" s="629">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630"/>
      <c r="C154" s="1" t="s">
        <v>198</v>
      </c>
      <c r="D154" s="212">
        <v>1836</v>
      </c>
      <c r="E154" s="212">
        <v>1707</v>
      </c>
      <c r="F154" s="212">
        <v>1602</v>
      </c>
      <c r="G154" s="212">
        <v>1494</v>
      </c>
      <c r="H154" s="212">
        <v>1332</v>
      </c>
      <c r="I154" s="212">
        <v>1284</v>
      </c>
      <c r="J154" s="212">
        <v>1351</v>
      </c>
      <c r="K154" s="212">
        <v>1276</v>
      </c>
      <c r="L154" s="212">
        <v>1328</v>
      </c>
      <c r="M154" s="212">
        <v>1423</v>
      </c>
      <c r="N154" s="212">
        <v>1104</v>
      </c>
      <c r="O154" s="212">
        <v>1348</v>
      </c>
      <c r="P154" s="213">
        <v>1340</v>
      </c>
      <c r="Q154" s="213">
        <v>1340</v>
      </c>
      <c r="R154" s="213">
        <v>1304</v>
      </c>
      <c r="S154" s="628">
        <f>100</f>
        <v>100</v>
      </c>
      <c r="T154" s="72">
        <f t="shared" si="55"/>
        <v>92.973856209150327</v>
      </c>
      <c r="U154" s="72">
        <f t="shared" si="56"/>
        <v>87.254901960784309</v>
      </c>
      <c r="V154" s="72">
        <f t="shared" si="57"/>
        <v>81.372549019607845</v>
      </c>
      <c r="W154" s="72">
        <f t="shared" si="58"/>
        <v>72.549019607843135</v>
      </c>
      <c r="X154" s="72">
        <f t="shared" si="59"/>
        <v>69.93464052287581</v>
      </c>
      <c r="Y154" s="72">
        <f t="shared" si="60"/>
        <v>73.583877995642695</v>
      </c>
      <c r="Z154" s="72">
        <f t="shared" si="61"/>
        <v>69.498910675381268</v>
      </c>
      <c r="AA154" s="72">
        <f t="shared" si="62"/>
        <v>72.331154684095864</v>
      </c>
      <c r="AB154" s="72">
        <f t="shared" si="62"/>
        <v>77.505446623093675</v>
      </c>
      <c r="AC154" s="72">
        <f t="shared" si="62"/>
        <v>60.130718954248366</v>
      </c>
      <c r="AD154" s="72">
        <f t="shared" si="62"/>
        <v>73.420479302832248</v>
      </c>
      <c r="AE154" s="72">
        <f t="shared" ref="AE154:AG154" si="76">P154*100/$D154</f>
        <v>72.984749455337692</v>
      </c>
      <c r="AF154" s="72">
        <f t="shared" si="76"/>
        <v>72.984749455337692</v>
      </c>
      <c r="AG154" s="73">
        <f t="shared" si="76"/>
        <v>71.023965141612194</v>
      </c>
      <c r="AH154" s="62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48"/>
      <c r="C155" s="8" t="s">
        <v>199</v>
      </c>
      <c r="D155">
        <v>1815</v>
      </c>
      <c r="E155">
        <v>1686</v>
      </c>
      <c r="F155">
        <v>1580</v>
      </c>
      <c r="G155">
        <v>1473</v>
      </c>
      <c r="H155">
        <v>1312</v>
      </c>
      <c r="I155">
        <v>1264</v>
      </c>
      <c r="J155">
        <v>1331</v>
      </c>
      <c r="K155">
        <v>1262</v>
      </c>
      <c r="L155">
        <v>1312</v>
      </c>
      <c r="M155">
        <v>1407</v>
      </c>
      <c r="N155">
        <v>1087</v>
      </c>
      <c r="O155">
        <v>1334</v>
      </c>
      <c r="P155">
        <v>1327</v>
      </c>
      <c r="Q155">
        <v>1328</v>
      </c>
      <c r="R155">
        <v>1293</v>
      </c>
      <c r="S155" s="628">
        <f>100</f>
        <v>100</v>
      </c>
      <c r="T155" s="72">
        <f t="shared" si="55"/>
        <v>92.892561983471069</v>
      </c>
      <c r="U155" s="72">
        <f t="shared" si="56"/>
        <v>87.052341597796143</v>
      </c>
      <c r="V155" s="72">
        <f t="shared" si="57"/>
        <v>81.15702479338843</v>
      </c>
      <c r="W155" s="72">
        <f t="shared" si="58"/>
        <v>72.286501377410474</v>
      </c>
      <c r="X155" s="72">
        <f t="shared" si="59"/>
        <v>69.641873278236915</v>
      </c>
      <c r="Y155" s="72">
        <f t="shared" si="60"/>
        <v>73.333333333333329</v>
      </c>
      <c r="Z155" s="72">
        <f t="shared" si="61"/>
        <v>69.531680440771353</v>
      </c>
      <c r="AA155" s="72">
        <f t="shared" si="62"/>
        <v>72.286501377410474</v>
      </c>
      <c r="AB155" s="72">
        <f t="shared" si="62"/>
        <v>77.52066115702479</v>
      </c>
      <c r="AC155" s="72">
        <f t="shared" si="62"/>
        <v>59.889807162534439</v>
      </c>
      <c r="AD155" s="72">
        <f t="shared" si="62"/>
        <v>73.498622589531678</v>
      </c>
      <c r="AE155" s="72">
        <f t="shared" ref="AE155:AG155" si="77">P155*100/$D155</f>
        <v>73.112947658402206</v>
      </c>
      <c r="AF155" s="72">
        <f t="shared" si="77"/>
        <v>73.168044077134979</v>
      </c>
      <c r="AG155" s="73">
        <f t="shared" si="77"/>
        <v>71.239669421487605</v>
      </c>
      <c r="AH155" s="237"/>
      <c r="AI155" s="238"/>
      <c r="AJ155" s="238"/>
      <c r="AK155" s="238"/>
      <c r="AL155" s="238"/>
      <c r="AM155" s="238"/>
      <c r="AN155" s="238"/>
      <c r="AO155" s="238"/>
      <c r="AP155" s="238"/>
      <c r="AQ155" s="238"/>
      <c r="AR155" s="238"/>
      <c r="AS155" s="238"/>
      <c r="AT155" s="238"/>
      <c r="AU155" s="238"/>
      <c r="AV155" s="239"/>
    </row>
    <row r="156" spans="2:48" ht="15" customHeight="1">
      <c r="B156" s="630" t="s">
        <v>114</v>
      </c>
      <c r="C156" s="1" t="s">
        <v>194</v>
      </c>
      <c r="D156" s="213">
        <v>407</v>
      </c>
      <c r="E156" s="212">
        <v>297</v>
      </c>
      <c r="F156" s="212">
        <v>387</v>
      </c>
      <c r="G156" s="212">
        <v>286</v>
      </c>
      <c r="H156" s="212">
        <v>263</v>
      </c>
      <c r="I156" s="212">
        <v>292</v>
      </c>
      <c r="J156" s="212">
        <v>288</v>
      </c>
      <c r="K156" s="212">
        <v>270</v>
      </c>
      <c r="L156" s="212">
        <v>250</v>
      </c>
      <c r="M156" s="212">
        <v>307</v>
      </c>
      <c r="N156" s="212">
        <v>273</v>
      </c>
      <c r="O156" s="212">
        <v>346</v>
      </c>
      <c r="P156" s="213">
        <v>345</v>
      </c>
      <c r="Q156" s="213">
        <v>344</v>
      </c>
      <c r="R156" s="213">
        <v>335</v>
      </c>
      <c r="S156" s="628">
        <f>100</f>
        <v>100</v>
      </c>
      <c r="T156" s="72">
        <f t="shared" si="55"/>
        <v>72.972972972972968</v>
      </c>
      <c r="U156" s="72">
        <f t="shared" si="56"/>
        <v>95.08599508599508</v>
      </c>
      <c r="V156" s="72">
        <f t="shared" si="57"/>
        <v>70.270270270270274</v>
      </c>
      <c r="W156" s="72">
        <f t="shared" si="58"/>
        <v>64.619164619164621</v>
      </c>
      <c r="X156" s="72">
        <f t="shared" si="59"/>
        <v>71.744471744471738</v>
      </c>
      <c r="Y156" s="72">
        <f t="shared" si="60"/>
        <v>70.761670761670757</v>
      </c>
      <c r="Z156" s="72">
        <f t="shared" si="61"/>
        <v>66.339066339066335</v>
      </c>
      <c r="AA156" s="72">
        <f t="shared" si="62"/>
        <v>61.425061425061422</v>
      </c>
      <c r="AB156" s="72">
        <f t="shared" si="62"/>
        <v>75.429975429975428</v>
      </c>
      <c r="AC156" s="72">
        <f t="shared" si="62"/>
        <v>67.076167076167081</v>
      </c>
      <c r="AD156" s="72">
        <f t="shared" si="62"/>
        <v>85.012285012285005</v>
      </c>
      <c r="AE156" s="72">
        <f t="shared" ref="AE156:AE204" si="78">P156*100/$D156</f>
        <v>84.766584766584771</v>
      </c>
      <c r="AF156" s="72">
        <f t="shared" ref="AF156:AG204" si="79">Q156*100/$D156</f>
        <v>84.520884520884522</v>
      </c>
      <c r="AG156" s="73">
        <f t="shared" si="79"/>
        <v>82.309582309582311</v>
      </c>
      <c r="AH156" s="629">
        <v>4</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30"/>
      <c r="C157" s="1" t="s">
        <v>195</v>
      </c>
      <c r="D157" s="213">
        <v>99</v>
      </c>
      <c r="E157" s="212">
        <v>100</v>
      </c>
      <c r="F157" s="212">
        <v>93</v>
      </c>
      <c r="G157" s="212">
        <v>78</v>
      </c>
      <c r="H157" s="212">
        <v>77</v>
      </c>
      <c r="I157" s="212">
        <v>69</v>
      </c>
      <c r="J157" s="212">
        <v>83</v>
      </c>
      <c r="K157" s="212">
        <v>68</v>
      </c>
      <c r="L157" s="212">
        <v>71</v>
      </c>
      <c r="M157" s="212">
        <v>88</v>
      </c>
      <c r="N157" s="212">
        <v>68</v>
      </c>
      <c r="O157" s="212">
        <v>73</v>
      </c>
      <c r="P157" s="213">
        <v>73</v>
      </c>
      <c r="Q157" s="213">
        <v>74</v>
      </c>
      <c r="R157" s="213">
        <v>73</v>
      </c>
      <c r="S157" s="628">
        <f>100</f>
        <v>100</v>
      </c>
      <c r="T157" s="72">
        <f t="shared" si="55"/>
        <v>101.01010101010101</v>
      </c>
      <c r="U157" s="72">
        <f t="shared" si="56"/>
        <v>93.939393939393938</v>
      </c>
      <c r="V157" s="72">
        <f t="shared" si="57"/>
        <v>78.787878787878782</v>
      </c>
      <c r="W157" s="72">
        <f t="shared" si="58"/>
        <v>77.777777777777771</v>
      </c>
      <c r="X157" s="72">
        <f t="shared" si="59"/>
        <v>69.696969696969703</v>
      </c>
      <c r="Y157" s="72">
        <f t="shared" si="60"/>
        <v>83.838383838383834</v>
      </c>
      <c r="Z157" s="72">
        <f t="shared" si="61"/>
        <v>68.686868686868692</v>
      </c>
      <c r="AA157" s="72">
        <f t="shared" si="62"/>
        <v>71.717171717171723</v>
      </c>
      <c r="AB157" s="72">
        <f t="shared" si="62"/>
        <v>88.888888888888886</v>
      </c>
      <c r="AC157" s="72">
        <f t="shared" si="62"/>
        <v>68.686868686868692</v>
      </c>
      <c r="AD157" s="72">
        <f t="shared" si="62"/>
        <v>73.737373737373744</v>
      </c>
      <c r="AE157" s="72">
        <f t="shared" si="78"/>
        <v>73.737373737373744</v>
      </c>
      <c r="AF157" s="72">
        <f t="shared" si="79"/>
        <v>74.747474747474755</v>
      </c>
      <c r="AG157" s="73">
        <f t="shared" si="79"/>
        <v>73.737373737373744</v>
      </c>
      <c r="AH157" s="629">
        <v>4</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630"/>
      <c r="C158" s="1" t="s">
        <v>196</v>
      </c>
      <c r="D158" s="213">
        <v>47</v>
      </c>
      <c r="E158" s="212">
        <v>37</v>
      </c>
      <c r="F158" s="212">
        <v>38</v>
      </c>
      <c r="G158" s="212">
        <v>39</v>
      </c>
      <c r="H158" s="212">
        <v>38</v>
      </c>
      <c r="I158" s="212">
        <v>36</v>
      </c>
      <c r="J158" s="212">
        <v>33</v>
      </c>
      <c r="K158" s="212">
        <v>29</v>
      </c>
      <c r="L158" s="212">
        <v>29</v>
      </c>
      <c r="M158" s="212">
        <v>30</v>
      </c>
      <c r="N158" s="212">
        <v>27</v>
      </c>
      <c r="O158" s="212">
        <v>27</v>
      </c>
      <c r="P158" s="213">
        <v>26</v>
      </c>
      <c r="Q158" s="213">
        <v>26</v>
      </c>
      <c r="R158" s="213">
        <v>25</v>
      </c>
      <c r="S158" s="628">
        <f>100</f>
        <v>100</v>
      </c>
      <c r="T158" s="72">
        <f t="shared" si="55"/>
        <v>78.723404255319153</v>
      </c>
      <c r="U158" s="72">
        <f t="shared" si="56"/>
        <v>80.851063829787236</v>
      </c>
      <c r="V158" s="72">
        <f t="shared" si="57"/>
        <v>82.978723404255319</v>
      </c>
      <c r="W158" s="72">
        <f t="shared" si="58"/>
        <v>80.851063829787236</v>
      </c>
      <c r="X158" s="72">
        <f t="shared" si="59"/>
        <v>76.59574468085107</v>
      </c>
      <c r="Y158" s="72">
        <f t="shared" si="60"/>
        <v>70.212765957446805</v>
      </c>
      <c r="Z158" s="72">
        <f t="shared" si="61"/>
        <v>61.702127659574465</v>
      </c>
      <c r="AA158" s="72">
        <f t="shared" si="62"/>
        <v>61.702127659574465</v>
      </c>
      <c r="AB158" s="72">
        <f t="shared" si="62"/>
        <v>63.829787234042556</v>
      </c>
      <c r="AC158" s="72">
        <f t="shared" si="62"/>
        <v>57.446808510638299</v>
      </c>
      <c r="AD158" s="72">
        <f t="shared" si="62"/>
        <v>57.446808510638299</v>
      </c>
      <c r="AE158" s="72">
        <f t="shared" si="78"/>
        <v>55.319148936170215</v>
      </c>
      <c r="AF158" s="72">
        <f t="shared" si="79"/>
        <v>55.319148936170215</v>
      </c>
      <c r="AG158" s="73">
        <f t="shared" si="79"/>
        <v>53.191489361702125</v>
      </c>
      <c r="AH158" s="629">
        <v>4</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630"/>
      <c r="C159" s="1" t="s">
        <v>197</v>
      </c>
      <c r="D159" s="212">
        <v>23</v>
      </c>
      <c r="E159" s="212">
        <v>22</v>
      </c>
      <c r="F159" s="212">
        <v>21</v>
      </c>
      <c r="G159" s="212">
        <v>22</v>
      </c>
      <c r="H159" s="212">
        <v>22</v>
      </c>
      <c r="I159" s="212">
        <v>23</v>
      </c>
      <c r="J159" s="212">
        <v>20</v>
      </c>
      <c r="K159" s="212">
        <v>16</v>
      </c>
      <c r="L159" s="212">
        <v>15</v>
      </c>
      <c r="M159" s="212">
        <v>14</v>
      </c>
      <c r="N159" s="212">
        <v>15</v>
      </c>
      <c r="O159" s="212">
        <v>15</v>
      </c>
      <c r="P159" s="213">
        <v>14</v>
      </c>
      <c r="Q159" s="213">
        <v>13</v>
      </c>
      <c r="R159" s="213">
        <v>12</v>
      </c>
      <c r="S159" s="628">
        <f>100</f>
        <v>100</v>
      </c>
      <c r="T159" s="72">
        <f t="shared" si="55"/>
        <v>95.652173913043484</v>
      </c>
      <c r="U159" s="72">
        <f t="shared" si="56"/>
        <v>91.304347826086953</v>
      </c>
      <c r="V159" s="72">
        <f t="shared" si="57"/>
        <v>95.652173913043484</v>
      </c>
      <c r="W159" s="72">
        <f t="shared" si="58"/>
        <v>95.652173913043484</v>
      </c>
      <c r="X159" s="72">
        <f t="shared" si="59"/>
        <v>100</v>
      </c>
      <c r="Y159" s="72">
        <f t="shared" si="60"/>
        <v>86.956521739130437</v>
      </c>
      <c r="Z159" s="72">
        <f t="shared" si="61"/>
        <v>69.565217391304344</v>
      </c>
      <c r="AA159" s="72">
        <f t="shared" si="62"/>
        <v>65.217391304347828</v>
      </c>
      <c r="AB159" s="72">
        <f t="shared" si="62"/>
        <v>60.869565217391305</v>
      </c>
      <c r="AC159" s="72">
        <f t="shared" si="62"/>
        <v>65.217391304347828</v>
      </c>
      <c r="AD159" s="72">
        <f t="shared" si="62"/>
        <v>65.217391304347828</v>
      </c>
      <c r="AE159" s="72">
        <f t="shared" si="78"/>
        <v>60.869565217391305</v>
      </c>
      <c r="AF159" s="72">
        <f t="shared" si="79"/>
        <v>56.521739130434781</v>
      </c>
      <c r="AG159" s="73">
        <f t="shared" si="79"/>
        <v>52.173913043478258</v>
      </c>
      <c r="AH159" s="629">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630"/>
      <c r="C160" s="1" t="s">
        <v>198</v>
      </c>
      <c r="D160" s="212">
        <v>576</v>
      </c>
      <c r="E160" s="212">
        <v>456</v>
      </c>
      <c r="F160" s="212">
        <v>539</v>
      </c>
      <c r="G160" s="212">
        <v>425</v>
      </c>
      <c r="H160" s="212">
        <v>400</v>
      </c>
      <c r="I160" s="212">
        <v>420</v>
      </c>
      <c r="J160" s="212">
        <v>424</v>
      </c>
      <c r="K160" s="212">
        <v>383</v>
      </c>
      <c r="L160" s="212">
        <v>365</v>
      </c>
      <c r="M160" s="212">
        <v>439</v>
      </c>
      <c r="N160" s="212">
        <v>383</v>
      </c>
      <c r="O160" s="212">
        <v>461</v>
      </c>
      <c r="P160" s="213">
        <v>458</v>
      </c>
      <c r="Q160" s="213">
        <v>457</v>
      </c>
      <c r="R160" s="213">
        <v>445</v>
      </c>
      <c r="S160" s="628">
        <f>100</f>
        <v>100</v>
      </c>
      <c r="T160" s="72">
        <f t="shared" si="55"/>
        <v>79.166666666666671</v>
      </c>
      <c r="U160" s="72">
        <f t="shared" si="56"/>
        <v>93.576388888888886</v>
      </c>
      <c r="V160" s="72">
        <f t="shared" si="57"/>
        <v>73.784722222222229</v>
      </c>
      <c r="W160" s="72">
        <f t="shared" si="58"/>
        <v>69.444444444444443</v>
      </c>
      <c r="X160" s="72">
        <f t="shared" si="59"/>
        <v>72.916666666666671</v>
      </c>
      <c r="Y160" s="72">
        <f t="shared" si="60"/>
        <v>73.611111111111114</v>
      </c>
      <c r="Z160" s="72">
        <f t="shared" si="61"/>
        <v>66.493055555555557</v>
      </c>
      <c r="AA160" s="72">
        <f t="shared" si="62"/>
        <v>63.368055555555557</v>
      </c>
      <c r="AB160" s="72">
        <f t="shared" si="62"/>
        <v>76.215277777777771</v>
      </c>
      <c r="AC160" s="72">
        <f t="shared" si="62"/>
        <v>66.493055555555557</v>
      </c>
      <c r="AD160" s="72">
        <f t="shared" si="62"/>
        <v>80.034722222222229</v>
      </c>
      <c r="AE160" s="72">
        <f t="shared" si="78"/>
        <v>79.513888888888886</v>
      </c>
      <c r="AF160" s="72">
        <f t="shared" si="79"/>
        <v>79.340277777777771</v>
      </c>
      <c r="AG160" s="73">
        <f t="shared" si="79"/>
        <v>77.256944444444443</v>
      </c>
      <c r="AH160" s="629">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48"/>
      <c r="C161" s="8" t="s">
        <v>199</v>
      </c>
      <c r="D161">
        <v>553</v>
      </c>
      <c r="E161">
        <v>434</v>
      </c>
      <c r="F161">
        <v>518</v>
      </c>
      <c r="G161">
        <v>403</v>
      </c>
      <c r="H161">
        <v>378</v>
      </c>
      <c r="I161">
        <v>397</v>
      </c>
      <c r="J161">
        <v>404</v>
      </c>
      <c r="K161">
        <v>367</v>
      </c>
      <c r="L161">
        <v>350</v>
      </c>
      <c r="M161">
        <v>425</v>
      </c>
      <c r="N161">
        <v>368</v>
      </c>
      <c r="O161">
        <v>446</v>
      </c>
      <c r="P161">
        <v>444</v>
      </c>
      <c r="Q161">
        <v>444</v>
      </c>
      <c r="R161">
        <v>433</v>
      </c>
      <c r="S161" s="628">
        <f>100</f>
        <v>100</v>
      </c>
      <c r="T161" s="72">
        <f t="shared" si="55"/>
        <v>78.481012658227854</v>
      </c>
      <c r="U161" s="72">
        <f t="shared" si="56"/>
        <v>93.670886075949369</v>
      </c>
      <c r="V161" s="72">
        <f t="shared" si="57"/>
        <v>72.875226039783001</v>
      </c>
      <c r="W161" s="72">
        <f t="shared" si="58"/>
        <v>68.35443037974683</v>
      </c>
      <c r="X161" s="72">
        <f t="shared" si="59"/>
        <v>71.79023508137432</v>
      </c>
      <c r="Y161" s="72">
        <f t="shared" si="60"/>
        <v>73.056057866184446</v>
      </c>
      <c r="Z161" s="72">
        <f t="shared" si="61"/>
        <v>66.365280289330926</v>
      </c>
      <c r="AA161" s="72">
        <f t="shared" si="62"/>
        <v>63.291139240506332</v>
      </c>
      <c r="AB161" s="72">
        <f t="shared" si="62"/>
        <v>76.853526220614825</v>
      </c>
      <c r="AC161" s="72">
        <f t="shared" si="62"/>
        <v>66.54611211573237</v>
      </c>
      <c r="AD161" s="72">
        <f t="shared" si="62"/>
        <v>80.650994575045203</v>
      </c>
      <c r="AE161" s="72">
        <f t="shared" si="78"/>
        <v>80.289330922242314</v>
      </c>
      <c r="AF161" s="72">
        <f t="shared" si="79"/>
        <v>80.289330922242314</v>
      </c>
      <c r="AG161" s="73">
        <f t="shared" si="79"/>
        <v>78.300180831826395</v>
      </c>
      <c r="AH161" s="237"/>
      <c r="AI161" s="238"/>
      <c r="AJ161" s="238"/>
      <c r="AK161" s="238"/>
      <c r="AL161" s="238"/>
      <c r="AM161" s="238"/>
      <c r="AN161" s="238"/>
      <c r="AO161" s="238"/>
      <c r="AP161" s="238"/>
      <c r="AQ161" s="238"/>
      <c r="AR161" s="238"/>
      <c r="AS161" s="238"/>
      <c r="AT161" s="238"/>
      <c r="AU161" s="238"/>
      <c r="AV161" s="239"/>
    </row>
    <row r="162" spans="2:48" ht="15" customHeight="1">
      <c r="B162" s="630" t="s">
        <v>115</v>
      </c>
      <c r="C162" s="1" t="s">
        <v>194</v>
      </c>
      <c r="D162" s="213">
        <v>153</v>
      </c>
      <c r="E162" s="213">
        <v>131</v>
      </c>
      <c r="F162" s="212">
        <v>106</v>
      </c>
      <c r="G162" s="212">
        <v>102</v>
      </c>
      <c r="H162" s="213">
        <v>107</v>
      </c>
      <c r="I162" s="212">
        <v>107</v>
      </c>
      <c r="J162" s="213">
        <v>115</v>
      </c>
      <c r="K162" s="212">
        <v>82</v>
      </c>
      <c r="L162" s="212">
        <v>67</v>
      </c>
      <c r="M162" s="212">
        <v>116</v>
      </c>
      <c r="N162" s="212">
        <v>89</v>
      </c>
      <c r="O162" s="213">
        <v>128</v>
      </c>
      <c r="P162" s="213">
        <v>101</v>
      </c>
      <c r="Q162" s="213">
        <v>101</v>
      </c>
      <c r="R162" s="213">
        <v>98</v>
      </c>
      <c r="S162" s="628">
        <f>100</f>
        <v>100</v>
      </c>
      <c r="T162" s="72">
        <f t="shared" si="55"/>
        <v>85.620915032679733</v>
      </c>
      <c r="U162" s="72">
        <f t="shared" si="56"/>
        <v>69.281045751633982</v>
      </c>
      <c r="V162" s="72">
        <f t="shared" si="57"/>
        <v>66.666666666666671</v>
      </c>
      <c r="W162" s="72">
        <f t="shared" si="58"/>
        <v>69.93464052287581</v>
      </c>
      <c r="X162" s="72">
        <f t="shared" si="59"/>
        <v>69.93464052287581</v>
      </c>
      <c r="Y162" s="72">
        <f t="shared" si="60"/>
        <v>75.16339869281046</v>
      </c>
      <c r="Z162" s="72">
        <f t="shared" si="61"/>
        <v>53.594771241830067</v>
      </c>
      <c r="AA162" s="72">
        <f t="shared" si="62"/>
        <v>43.790849673202615</v>
      </c>
      <c r="AB162" s="72">
        <f t="shared" si="62"/>
        <v>75.816993464052288</v>
      </c>
      <c r="AC162" s="72">
        <f t="shared" si="62"/>
        <v>58.169934640522875</v>
      </c>
      <c r="AD162" s="72">
        <f t="shared" si="62"/>
        <v>83.66013071895425</v>
      </c>
      <c r="AE162" s="72">
        <f t="shared" si="78"/>
        <v>66.013071895424844</v>
      </c>
      <c r="AF162" s="72">
        <f t="shared" si="79"/>
        <v>66.013071895424844</v>
      </c>
      <c r="AG162" s="73">
        <f t="shared" si="79"/>
        <v>64.052287581699346</v>
      </c>
      <c r="AH162" s="629">
        <v>4</v>
      </c>
      <c r="AI162" s="234">
        <v>4</v>
      </c>
      <c r="AJ162" s="234">
        <v>1</v>
      </c>
      <c r="AK162" s="234">
        <v>1</v>
      </c>
      <c r="AL162" s="234">
        <v>4</v>
      </c>
      <c r="AM162" s="234">
        <v>1</v>
      </c>
      <c r="AN162" s="234">
        <v>4</v>
      </c>
      <c r="AO162" s="234">
        <v>1</v>
      </c>
      <c r="AP162" s="234">
        <v>1</v>
      </c>
      <c r="AQ162" s="234">
        <v>1</v>
      </c>
      <c r="AR162" s="234">
        <v>1</v>
      </c>
      <c r="AS162" s="234">
        <v>4</v>
      </c>
      <c r="AT162" s="234">
        <v>4</v>
      </c>
      <c r="AU162" s="234">
        <v>6</v>
      </c>
      <c r="AV162" s="236">
        <v>7</v>
      </c>
    </row>
    <row r="163" spans="2:48" ht="14.45">
      <c r="B163" s="630"/>
      <c r="C163" s="1" t="s">
        <v>195</v>
      </c>
      <c r="D163" s="213">
        <v>28</v>
      </c>
      <c r="E163" s="212">
        <v>24</v>
      </c>
      <c r="F163" s="212">
        <v>22</v>
      </c>
      <c r="G163" s="212">
        <v>22</v>
      </c>
      <c r="H163" s="213">
        <v>21</v>
      </c>
      <c r="I163" s="212">
        <v>18</v>
      </c>
      <c r="J163" s="212">
        <v>20</v>
      </c>
      <c r="K163" s="213">
        <v>18</v>
      </c>
      <c r="L163" s="212">
        <v>20</v>
      </c>
      <c r="M163" s="213">
        <v>17</v>
      </c>
      <c r="N163" s="213">
        <v>12</v>
      </c>
      <c r="O163" s="212">
        <v>17</v>
      </c>
      <c r="P163" s="213">
        <v>17</v>
      </c>
      <c r="Q163" s="213">
        <v>17</v>
      </c>
      <c r="R163" s="213">
        <v>17</v>
      </c>
      <c r="S163" s="628">
        <f>100</f>
        <v>100</v>
      </c>
      <c r="T163" s="72">
        <f t="shared" si="55"/>
        <v>85.714285714285708</v>
      </c>
      <c r="U163" s="72">
        <f t="shared" si="56"/>
        <v>78.571428571428569</v>
      </c>
      <c r="V163" s="72">
        <f t="shared" si="57"/>
        <v>78.571428571428569</v>
      </c>
      <c r="W163" s="72">
        <f t="shared" si="58"/>
        <v>75</v>
      </c>
      <c r="X163" s="72">
        <f t="shared" si="59"/>
        <v>64.285714285714292</v>
      </c>
      <c r="Y163" s="72">
        <f t="shared" si="60"/>
        <v>71.428571428571431</v>
      </c>
      <c r="Z163" s="72">
        <f t="shared" si="61"/>
        <v>64.285714285714292</v>
      </c>
      <c r="AA163" s="72">
        <f t="shared" si="62"/>
        <v>71.428571428571431</v>
      </c>
      <c r="AB163" s="72">
        <f t="shared" si="62"/>
        <v>60.714285714285715</v>
      </c>
      <c r="AC163" s="72">
        <f t="shared" si="62"/>
        <v>42.857142857142854</v>
      </c>
      <c r="AD163" s="72">
        <f t="shared" si="62"/>
        <v>60.714285714285715</v>
      </c>
      <c r="AE163" s="72">
        <f t="shared" si="78"/>
        <v>60.714285714285715</v>
      </c>
      <c r="AF163" s="72">
        <f t="shared" si="79"/>
        <v>60.714285714285715</v>
      </c>
      <c r="AG163" s="73">
        <f t="shared" si="79"/>
        <v>60.714285714285715</v>
      </c>
      <c r="AH163" s="629">
        <v>4</v>
      </c>
      <c r="AI163" s="234">
        <v>1</v>
      </c>
      <c r="AJ163" s="234">
        <v>1</v>
      </c>
      <c r="AK163" s="234">
        <v>1</v>
      </c>
      <c r="AL163" s="234">
        <v>4</v>
      </c>
      <c r="AM163" s="234">
        <v>1</v>
      </c>
      <c r="AN163" s="234">
        <v>1</v>
      </c>
      <c r="AO163" s="234">
        <v>4</v>
      </c>
      <c r="AP163" s="234">
        <v>1</v>
      </c>
      <c r="AQ163" s="234">
        <v>4</v>
      </c>
      <c r="AR163" s="234">
        <v>4</v>
      </c>
      <c r="AS163" s="234">
        <v>1</v>
      </c>
      <c r="AT163" s="234">
        <v>4</v>
      </c>
      <c r="AU163" s="234">
        <v>6</v>
      </c>
      <c r="AV163" s="236">
        <v>7</v>
      </c>
    </row>
    <row r="164" spans="2:48" ht="14.45">
      <c r="B164" s="630"/>
      <c r="C164" s="1" t="s">
        <v>196</v>
      </c>
      <c r="D164" s="213">
        <v>11</v>
      </c>
      <c r="E164" s="212">
        <v>10</v>
      </c>
      <c r="F164" s="212">
        <v>7</v>
      </c>
      <c r="G164" s="212">
        <v>7</v>
      </c>
      <c r="H164" s="212">
        <v>5</v>
      </c>
      <c r="I164" s="212">
        <v>8</v>
      </c>
      <c r="J164" s="212">
        <v>6</v>
      </c>
      <c r="K164" s="212">
        <v>7</v>
      </c>
      <c r="L164" s="212">
        <v>7</v>
      </c>
      <c r="M164" s="212">
        <v>10</v>
      </c>
      <c r="N164" s="212">
        <v>10</v>
      </c>
      <c r="O164" s="213">
        <v>9</v>
      </c>
      <c r="P164" s="213">
        <v>10</v>
      </c>
      <c r="Q164" s="213">
        <v>10</v>
      </c>
      <c r="R164" s="213">
        <v>10</v>
      </c>
      <c r="S164" s="628">
        <f>100</f>
        <v>100</v>
      </c>
      <c r="T164" s="72">
        <f t="shared" si="55"/>
        <v>90.909090909090907</v>
      </c>
      <c r="U164" s="72">
        <f t="shared" si="56"/>
        <v>63.636363636363633</v>
      </c>
      <c r="V164" s="72">
        <f t="shared" si="57"/>
        <v>63.636363636363633</v>
      </c>
      <c r="W164" s="72">
        <f t="shared" si="58"/>
        <v>45.454545454545453</v>
      </c>
      <c r="X164" s="72">
        <f t="shared" si="59"/>
        <v>72.727272727272734</v>
      </c>
      <c r="Y164" s="72">
        <f t="shared" si="60"/>
        <v>54.545454545454547</v>
      </c>
      <c r="Z164" s="72">
        <f t="shared" si="61"/>
        <v>63.636363636363633</v>
      </c>
      <c r="AA164" s="72">
        <f t="shared" si="62"/>
        <v>63.636363636363633</v>
      </c>
      <c r="AB164" s="72">
        <f t="shared" si="62"/>
        <v>90.909090909090907</v>
      </c>
      <c r="AC164" s="72">
        <f t="shared" si="62"/>
        <v>90.909090909090907</v>
      </c>
      <c r="AD164" s="72">
        <f t="shared" si="62"/>
        <v>81.818181818181813</v>
      </c>
      <c r="AE164" s="72">
        <f t="shared" si="78"/>
        <v>90.909090909090907</v>
      </c>
      <c r="AF164" s="72">
        <f t="shared" si="79"/>
        <v>90.909090909090907</v>
      </c>
      <c r="AG164" s="73">
        <f t="shared" si="79"/>
        <v>90.909090909090907</v>
      </c>
      <c r="AH164" s="629">
        <v>4</v>
      </c>
      <c r="AI164" s="234">
        <v>1</v>
      </c>
      <c r="AJ164" s="234">
        <v>1</v>
      </c>
      <c r="AK164" s="234">
        <v>1</v>
      </c>
      <c r="AL164" s="234">
        <v>1</v>
      </c>
      <c r="AM164" s="234">
        <v>1</v>
      </c>
      <c r="AN164" s="234">
        <v>1</v>
      </c>
      <c r="AO164" s="234">
        <v>1</v>
      </c>
      <c r="AP164" s="234">
        <v>1</v>
      </c>
      <c r="AQ164" s="234">
        <v>1</v>
      </c>
      <c r="AR164" s="234">
        <v>1</v>
      </c>
      <c r="AS164" s="234">
        <v>4</v>
      </c>
      <c r="AT164" s="234">
        <v>4</v>
      </c>
      <c r="AU164" s="234">
        <v>6</v>
      </c>
      <c r="AV164" s="236">
        <v>7</v>
      </c>
    </row>
    <row r="165" spans="2:48" ht="14.45">
      <c r="B165" s="630"/>
      <c r="C165" s="1" t="s">
        <v>197</v>
      </c>
      <c r="D165" s="213">
        <v>5</v>
      </c>
      <c r="E165" s="213">
        <v>5</v>
      </c>
      <c r="F165" s="212">
        <v>5</v>
      </c>
      <c r="G165" s="212">
        <v>5</v>
      </c>
      <c r="H165" s="212">
        <v>5</v>
      </c>
      <c r="I165" s="212">
        <v>5</v>
      </c>
      <c r="J165" s="213">
        <v>5</v>
      </c>
      <c r="K165" s="213">
        <v>5</v>
      </c>
      <c r="L165" s="212">
        <v>5</v>
      </c>
      <c r="M165" s="212">
        <v>5</v>
      </c>
      <c r="N165" s="212">
        <v>6</v>
      </c>
      <c r="O165" s="212">
        <v>4</v>
      </c>
      <c r="P165" s="213">
        <v>4</v>
      </c>
      <c r="Q165" s="213">
        <v>4</v>
      </c>
      <c r="R165" s="213">
        <v>4</v>
      </c>
      <c r="S165" s="628">
        <f>100</f>
        <v>100</v>
      </c>
      <c r="T165" s="72">
        <f t="shared" si="55"/>
        <v>100</v>
      </c>
      <c r="U165" s="72">
        <f t="shared" si="56"/>
        <v>100</v>
      </c>
      <c r="V165" s="72">
        <f t="shared" si="57"/>
        <v>100</v>
      </c>
      <c r="W165" s="72">
        <f t="shared" si="58"/>
        <v>100</v>
      </c>
      <c r="X165" s="72">
        <f t="shared" si="59"/>
        <v>100</v>
      </c>
      <c r="Y165" s="72">
        <f t="shared" si="60"/>
        <v>100</v>
      </c>
      <c r="Z165" s="72">
        <f t="shared" si="61"/>
        <v>100</v>
      </c>
      <c r="AA165" s="72">
        <f t="shared" si="62"/>
        <v>100</v>
      </c>
      <c r="AB165" s="72">
        <f t="shared" si="62"/>
        <v>100</v>
      </c>
      <c r="AC165" s="72">
        <f t="shared" si="62"/>
        <v>120</v>
      </c>
      <c r="AD165" s="72">
        <f t="shared" si="62"/>
        <v>80</v>
      </c>
      <c r="AE165" s="72">
        <f t="shared" si="78"/>
        <v>80</v>
      </c>
      <c r="AF165" s="72">
        <f t="shared" si="79"/>
        <v>80</v>
      </c>
      <c r="AG165" s="73">
        <f t="shared" si="79"/>
        <v>80</v>
      </c>
      <c r="AH165" s="629">
        <v>4</v>
      </c>
      <c r="AI165" s="234">
        <v>4</v>
      </c>
      <c r="AJ165" s="234">
        <v>1</v>
      </c>
      <c r="AK165" s="234">
        <v>1</v>
      </c>
      <c r="AL165" s="234">
        <v>1</v>
      </c>
      <c r="AM165" s="234">
        <v>1</v>
      </c>
      <c r="AN165" s="234">
        <v>4</v>
      </c>
      <c r="AO165" s="234">
        <v>4</v>
      </c>
      <c r="AP165" s="234">
        <v>1</v>
      </c>
      <c r="AQ165" s="234">
        <v>1</v>
      </c>
      <c r="AR165" s="234">
        <v>1</v>
      </c>
      <c r="AS165" s="234">
        <v>1</v>
      </c>
      <c r="AT165" s="234">
        <v>4</v>
      </c>
      <c r="AU165" s="234">
        <v>6</v>
      </c>
      <c r="AV165" s="236">
        <v>7</v>
      </c>
    </row>
    <row r="166" spans="2:48" ht="14.45">
      <c r="B166" s="630"/>
      <c r="C166" s="1" t="s">
        <v>198</v>
      </c>
      <c r="D166" s="212">
        <v>197</v>
      </c>
      <c r="E166" s="213">
        <v>170</v>
      </c>
      <c r="F166" s="212">
        <v>140</v>
      </c>
      <c r="G166" s="212">
        <v>136</v>
      </c>
      <c r="H166" s="212">
        <v>138</v>
      </c>
      <c r="I166" s="212">
        <v>138</v>
      </c>
      <c r="J166" s="212">
        <v>146</v>
      </c>
      <c r="K166" s="213">
        <v>112</v>
      </c>
      <c r="L166" s="212">
        <v>99</v>
      </c>
      <c r="M166" s="212">
        <v>148</v>
      </c>
      <c r="N166" s="212">
        <v>117</v>
      </c>
      <c r="O166" s="212">
        <v>158</v>
      </c>
      <c r="P166" s="213">
        <v>132</v>
      </c>
      <c r="Q166" s="213">
        <v>132</v>
      </c>
      <c r="R166" s="213">
        <v>129</v>
      </c>
      <c r="S166" s="628">
        <f>100</f>
        <v>100</v>
      </c>
      <c r="T166" s="72">
        <f t="shared" si="55"/>
        <v>86.294416243654823</v>
      </c>
      <c r="U166" s="72">
        <f t="shared" si="56"/>
        <v>71.065989847715741</v>
      </c>
      <c r="V166" s="72">
        <f t="shared" si="57"/>
        <v>69.035532994923855</v>
      </c>
      <c r="W166" s="72">
        <f t="shared" si="58"/>
        <v>70.050761421319791</v>
      </c>
      <c r="X166" s="72">
        <f t="shared" si="59"/>
        <v>70.050761421319791</v>
      </c>
      <c r="Y166" s="72">
        <f t="shared" si="60"/>
        <v>74.111675126903549</v>
      </c>
      <c r="Z166" s="72">
        <f t="shared" si="61"/>
        <v>56.852791878172589</v>
      </c>
      <c r="AA166" s="72">
        <f t="shared" si="62"/>
        <v>50.253807106598984</v>
      </c>
      <c r="AB166" s="72">
        <f t="shared" si="62"/>
        <v>75.126903553299499</v>
      </c>
      <c r="AC166" s="72">
        <f t="shared" si="62"/>
        <v>59.390862944162436</v>
      </c>
      <c r="AD166" s="72">
        <f t="shared" si="62"/>
        <v>80.203045685279193</v>
      </c>
      <c r="AE166" s="72">
        <f t="shared" si="78"/>
        <v>67.005076142131983</v>
      </c>
      <c r="AF166" s="72">
        <f t="shared" si="79"/>
        <v>67.005076142131983</v>
      </c>
      <c r="AG166" s="73">
        <f t="shared" si="79"/>
        <v>65.482233502538065</v>
      </c>
      <c r="AH166" s="629">
        <v>1</v>
      </c>
      <c r="AI166" s="234">
        <v>4</v>
      </c>
      <c r="AJ166" s="234">
        <v>1</v>
      </c>
      <c r="AK166" s="234">
        <v>1</v>
      </c>
      <c r="AL166" s="234">
        <v>1</v>
      </c>
      <c r="AM166" s="234">
        <v>1</v>
      </c>
      <c r="AN166" s="234">
        <v>1</v>
      </c>
      <c r="AO166" s="234">
        <v>4</v>
      </c>
      <c r="AP166" s="234">
        <v>1</v>
      </c>
      <c r="AQ166" s="234">
        <v>1</v>
      </c>
      <c r="AR166" s="234">
        <v>1</v>
      </c>
      <c r="AS166" s="234">
        <v>1</v>
      </c>
      <c r="AT166" s="234">
        <v>4</v>
      </c>
      <c r="AU166" s="234">
        <v>6</v>
      </c>
      <c r="AV166" s="236">
        <v>7</v>
      </c>
    </row>
    <row r="167" spans="2:48" ht="14.45">
      <c r="B167" s="348"/>
      <c r="C167" s="8" t="s">
        <v>199</v>
      </c>
      <c r="D167">
        <v>192</v>
      </c>
      <c r="E167">
        <v>165</v>
      </c>
      <c r="F167">
        <v>135</v>
      </c>
      <c r="G167">
        <v>131</v>
      </c>
      <c r="H167">
        <v>133</v>
      </c>
      <c r="I167">
        <v>133</v>
      </c>
      <c r="J167">
        <v>141</v>
      </c>
      <c r="K167">
        <v>107</v>
      </c>
      <c r="L167">
        <v>94</v>
      </c>
      <c r="M167">
        <v>143</v>
      </c>
      <c r="N167">
        <v>111</v>
      </c>
      <c r="O167">
        <v>154</v>
      </c>
      <c r="P167">
        <v>128</v>
      </c>
      <c r="Q167">
        <v>128</v>
      </c>
      <c r="R167">
        <v>125</v>
      </c>
      <c r="S167" s="628">
        <f>100</f>
        <v>100</v>
      </c>
      <c r="T167" s="72">
        <f t="shared" si="55"/>
        <v>85.9375</v>
      </c>
      <c r="U167" s="72">
        <f t="shared" si="56"/>
        <v>70.3125</v>
      </c>
      <c r="V167" s="72">
        <f t="shared" si="57"/>
        <v>68.229166666666671</v>
      </c>
      <c r="W167" s="72">
        <f t="shared" si="58"/>
        <v>69.270833333333329</v>
      </c>
      <c r="X167" s="72">
        <f t="shared" si="59"/>
        <v>69.270833333333329</v>
      </c>
      <c r="Y167" s="72">
        <f t="shared" si="60"/>
        <v>73.4375</v>
      </c>
      <c r="Z167" s="72">
        <f t="shared" si="61"/>
        <v>55.729166666666664</v>
      </c>
      <c r="AA167" s="72">
        <f t="shared" si="62"/>
        <v>48.958333333333336</v>
      </c>
      <c r="AB167" s="72">
        <f t="shared" si="62"/>
        <v>74.479166666666671</v>
      </c>
      <c r="AC167" s="72">
        <f t="shared" si="62"/>
        <v>57.8125</v>
      </c>
      <c r="AD167" s="72">
        <f t="shared" si="62"/>
        <v>80.208333333333329</v>
      </c>
      <c r="AE167" s="72">
        <f t="shared" si="78"/>
        <v>66.666666666666671</v>
      </c>
      <c r="AF167" s="72">
        <f t="shared" si="79"/>
        <v>66.666666666666671</v>
      </c>
      <c r="AG167" s="73">
        <f t="shared" si="79"/>
        <v>65.104166666666671</v>
      </c>
      <c r="AH167" s="237"/>
      <c r="AI167" s="238"/>
      <c r="AJ167" s="238"/>
      <c r="AK167" s="238"/>
      <c r="AL167" s="238"/>
      <c r="AM167" s="238"/>
      <c r="AN167" s="238"/>
      <c r="AO167" s="238"/>
      <c r="AP167" s="238"/>
      <c r="AQ167" s="238"/>
      <c r="AR167" s="238"/>
      <c r="AS167" s="238"/>
      <c r="AT167" s="238"/>
      <c r="AU167" s="238"/>
      <c r="AV167" s="239"/>
    </row>
    <row r="168" spans="2:48" ht="15" customHeight="1">
      <c r="B168" s="630" t="s">
        <v>131</v>
      </c>
      <c r="C168" s="1" t="s">
        <v>194</v>
      </c>
      <c r="D168" s="212">
        <v>1460</v>
      </c>
      <c r="E168" s="212">
        <v>1973</v>
      </c>
      <c r="F168" s="212">
        <v>1968</v>
      </c>
      <c r="G168" s="212">
        <v>1910</v>
      </c>
      <c r="H168" s="212">
        <v>1557</v>
      </c>
      <c r="I168" s="212">
        <v>1685</v>
      </c>
      <c r="J168" s="212">
        <v>2046</v>
      </c>
      <c r="K168" s="212">
        <v>1419</v>
      </c>
      <c r="L168" s="212">
        <v>1737</v>
      </c>
      <c r="M168" s="212">
        <v>1801</v>
      </c>
      <c r="N168" s="212">
        <v>1531</v>
      </c>
      <c r="O168" s="212">
        <v>2142</v>
      </c>
      <c r="P168" s="213">
        <v>2132</v>
      </c>
      <c r="Q168" s="213">
        <v>2132</v>
      </c>
      <c r="R168" s="213">
        <v>2073</v>
      </c>
      <c r="S168" s="628">
        <f>100</f>
        <v>100</v>
      </c>
      <c r="T168" s="72">
        <f t="shared" si="55"/>
        <v>135.13698630136986</v>
      </c>
      <c r="U168" s="72">
        <f t="shared" si="56"/>
        <v>134.79452054794521</v>
      </c>
      <c r="V168" s="72">
        <f t="shared" si="57"/>
        <v>130.82191780821918</v>
      </c>
      <c r="W168" s="72">
        <f t="shared" si="58"/>
        <v>106.64383561643835</v>
      </c>
      <c r="X168" s="72">
        <f t="shared" si="59"/>
        <v>115.41095890410959</v>
      </c>
      <c r="Y168" s="72">
        <f t="shared" si="60"/>
        <v>140.13698630136986</v>
      </c>
      <c r="Z168" s="72">
        <f t="shared" si="61"/>
        <v>97.191780821917803</v>
      </c>
      <c r="AA168" s="72">
        <f t="shared" si="62"/>
        <v>118.97260273972603</v>
      </c>
      <c r="AB168" s="72">
        <f t="shared" si="62"/>
        <v>123.35616438356165</v>
      </c>
      <c r="AC168" s="72">
        <f t="shared" si="62"/>
        <v>104.86301369863014</v>
      </c>
      <c r="AD168" s="72">
        <f t="shared" si="62"/>
        <v>146.7123287671233</v>
      </c>
      <c r="AE168" s="72">
        <f t="shared" si="78"/>
        <v>146.02739726027397</v>
      </c>
      <c r="AF168" s="72">
        <f t="shared" si="79"/>
        <v>146.02739726027397</v>
      </c>
      <c r="AG168" s="73">
        <f t="shared" si="79"/>
        <v>141.98630136986301</v>
      </c>
      <c r="AH168" s="62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30"/>
      <c r="C169" s="1" t="s">
        <v>195</v>
      </c>
      <c r="D169" s="212">
        <v>268</v>
      </c>
      <c r="E169" s="212">
        <v>240</v>
      </c>
      <c r="F169" s="212">
        <v>238</v>
      </c>
      <c r="G169" s="212">
        <v>267</v>
      </c>
      <c r="H169" s="213">
        <v>235</v>
      </c>
      <c r="I169" s="212">
        <v>229</v>
      </c>
      <c r="J169" s="212">
        <v>203</v>
      </c>
      <c r="K169" s="212">
        <v>201</v>
      </c>
      <c r="L169" s="213">
        <v>216</v>
      </c>
      <c r="M169" s="213">
        <v>205</v>
      </c>
      <c r="N169" s="212">
        <v>162</v>
      </c>
      <c r="O169" s="213">
        <v>180</v>
      </c>
      <c r="P169" s="213">
        <v>175</v>
      </c>
      <c r="Q169" s="213">
        <v>177</v>
      </c>
      <c r="R169" s="213">
        <v>174</v>
      </c>
      <c r="S169" s="628">
        <f>100</f>
        <v>100</v>
      </c>
      <c r="T169" s="72">
        <f t="shared" si="55"/>
        <v>89.552238805970148</v>
      </c>
      <c r="U169" s="72">
        <f t="shared" si="56"/>
        <v>88.805970149253724</v>
      </c>
      <c r="V169" s="72">
        <f t="shared" si="57"/>
        <v>99.626865671641795</v>
      </c>
      <c r="W169" s="72">
        <f t="shared" si="58"/>
        <v>87.68656716417911</v>
      </c>
      <c r="X169" s="72">
        <f t="shared" si="59"/>
        <v>85.447761194029852</v>
      </c>
      <c r="Y169" s="72">
        <f t="shared" si="60"/>
        <v>75.746268656716424</v>
      </c>
      <c r="Z169" s="72">
        <f t="shared" si="61"/>
        <v>75</v>
      </c>
      <c r="AA169" s="72">
        <f t="shared" si="62"/>
        <v>80.597014925373131</v>
      </c>
      <c r="AB169" s="72">
        <f t="shared" si="62"/>
        <v>76.492537313432834</v>
      </c>
      <c r="AC169" s="72">
        <f t="shared" si="62"/>
        <v>60.447761194029852</v>
      </c>
      <c r="AD169" s="72">
        <f t="shared" si="62"/>
        <v>67.164179104477611</v>
      </c>
      <c r="AE169" s="72">
        <f t="shared" si="78"/>
        <v>65.298507462686572</v>
      </c>
      <c r="AF169" s="72">
        <f t="shared" si="79"/>
        <v>66.044776119402982</v>
      </c>
      <c r="AG169" s="73">
        <f t="shared" si="79"/>
        <v>64.925373134328353</v>
      </c>
      <c r="AH169" s="629">
        <v>1</v>
      </c>
      <c r="AI169" s="234">
        <v>1</v>
      </c>
      <c r="AJ169" s="234">
        <v>1</v>
      </c>
      <c r="AK169" s="234">
        <v>1</v>
      </c>
      <c r="AL169" s="234">
        <v>4</v>
      </c>
      <c r="AM169" s="234">
        <v>1</v>
      </c>
      <c r="AN169" s="234">
        <v>1</v>
      </c>
      <c r="AO169" s="234">
        <v>1</v>
      </c>
      <c r="AP169" s="234">
        <v>4</v>
      </c>
      <c r="AQ169" s="234">
        <v>4</v>
      </c>
      <c r="AR169" s="234">
        <v>1</v>
      </c>
      <c r="AS169" s="234">
        <v>4</v>
      </c>
      <c r="AT169" s="234">
        <v>4</v>
      </c>
      <c r="AU169" s="234">
        <v>6</v>
      </c>
      <c r="AV169" s="236">
        <v>7</v>
      </c>
    </row>
    <row r="170" spans="2:48" ht="14.45">
      <c r="B170" s="630"/>
      <c r="C170" s="1" t="s">
        <v>196</v>
      </c>
      <c r="D170" s="212">
        <v>49</v>
      </c>
      <c r="E170" s="212">
        <v>50</v>
      </c>
      <c r="F170" s="212">
        <v>49</v>
      </c>
      <c r="G170" s="213">
        <v>45</v>
      </c>
      <c r="H170" s="212">
        <v>44</v>
      </c>
      <c r="I170" s="212">
        <v>46</v>
      </c>
      <c r="J170" s="212">
        <v>44</v>
      </c>
      <c r="K170" s="212">
        <v>47</v>
      </c>
      <c r="L170" s="212">
        <v>45</v>
      </c>
      <c r="M170" s="212">
        <v>46</v>
      </c>
      <c r="N170" s="212">
        <v>38</v>
      </c>
      <c r="O170" s="212">
        <v>49</v>
      </c>
      <c r="P170" s="213">
        <v>48</v>
      </c>
      <c r="Q170" s="213">
        <v>47</v>
      </c>
      <c r="R170" s="213">
        <v>45</v>
      </c>
      <c r="S170" s="628">
        <f>100</f>
        <v>100</v>
      </c>
      <c r="T170" s="72">
        <f t="shared" si="55"/>
        <v>102.04081632653062</v>
      </c>
      <c r="U170" s="72">
        <f t="shared" si="56"/>
        <v>100</v>
      </c>
      <c r="V170" s="72">
        <f t="shared" si="57"/>
        <v>91.836734693877546</v>
      </c>
      <c r="W170" s="72">
        <f t="shared" si="58"/>
        <v>89.795918367346943</v>
      </c>
      <c r="X170" s="72">
        <f t="shared" si="59"/>
        <v>93.877551020408163</v>
      </c>
      <c r="Y170" s="72">
        <f t="shared" si="60"/>
        <v>89.795918367346943</v>
      </c>
      <c r="Z170" s="72">
        <f t="shared" si="61"/>
        <v>95.91836734693878</v>
      </c>
      <c r="AA170" s="72">
        <f t="shared" si="62"/>
        <v>91.836734693877546</v>
      </c>
      <c r="AB170" s="72">
        <f t="shared" si="62"/>
        <v>93.877551020408163</v>
      </c>
      <c r="AC170" s="72">
        <f t="shared" si="62"/>
        <v>77.551020408163268</v>
      </c>
      <c r="AD170" s="72">
        <f t="shared" si="62"/>
        <v>100</v>
      </c>
      <c r="AE170" s="72">
        <f t="shared" si="78"/>
        <v>97.959183673469383</v>
      </c>
      <c r="AF170" s="72">
        <f t="shared" si="79"/>
        <v>95.91836734693878</v>
      </c>
      <c r="AG170" s="73">
        <f t="shared" si="79"/>
        <v>91.836734693877546</v>
      </c>
      <c r="AH170" s="629">
        <v>1</v>
      </c>
      <c r="AI170" s="234">
        <v>1</v>
      </c>
      <c r="AJ170" s="234">
        <v>1</v>
      </c>
      <c r="AK170" s="234">
        <v>4</v>
      </c>
      <c r="AL170" s="234">
        <v>1</v>
      </c>
      <c r="AM170" s="234">
        <v>1</v>
      </c>
      <c r="AN170" s="234">
        <v>1</v>
      </c>
      <c r="AO170" s="234">
        <v>1</v>
      </c>
      <c r="AP170" s="234">
        <v>1</v>
      </c>
      <c r="AQ170" s="234">
        <v>1</v>
      </c>
      <c r="AR170" s="234">
        <v>1</v>
      </c>
      <c r="AS170" s="234">
        <v>1</v>
      </c>
      <c r="AT170" s="234">
        <v>4</v>
      </c>
      <c r="AU170" s="234">
        <v>6</v>
      </c>
      <c r="AV170" s="236">
        <v>7</v>
      </c>
    </row>
    <row r="171" spans="2:48" ht="14.45">
      <c r="B171" s="630"/>
      <c r="C171" s="1" t="s">
        <v>197</v>
      </c>
      <c r="D171" s="212">
        <v>5</v>
      </c>
      <c r="E171" s="212">
        <v>6</v>
      </c>
      <c r="F171" s="212">
        <v>5</v>
      </c>
      <c r="G171" s="213">
        <v>5</v>
      </c>
      <c r="H171" s="213">
        <v>3</v>
      </c>
      <c r="I171" s="212">
        <v>3</v>
      </c>
      <c r="J171" s="212">
        <v>3</v>
      </c>
      <c r="K171" s="212">
        <v>3</v>
      </c>
      <c r="L171" s="213">
        <v>3</v>
      </c>
      <c r="M171" s="213">
        <v>3</v>
      </c>
      <c r="N171" s="212">
        <v>5</v>
      </c>
      <c r="O171" s="213">
        <v>5</v>
      </c>
      <c r="P171" s="213">
        <v>5</v>
      </c>
      <c r="Q171" s="213">
        <v>5</v>
      </c>
      <c r="R171" s="213">
        <v>5</v>
      </c>
      <c r="S171" s="628">
        <f>100</f>
        <v>100</v>
      </c>
      <c r="T171" s="72">
        <f t="shared" si="55"/>
        <v>120</v>
      </c>
      <c r="U171" s="72">
        <f t="shared" si="56"/>
        <v>100</v>
      </c>
      <c r="V171" s="72">
        <f t="shared" si="57"/>
        <v>100</v>
      </c>
      <c r="W171" s="72">
        <f t="shared" si="58"/>
        <v>60</v>
      </c>
      <c r="X171" s="72">
        <f t="shared" si="59"/>
        <v>60</v>
      </c>
      <c r="Y171" s="72">
        <f t="shared" si="60"/>
        <v>60</v>
      </c>
      <c r="Z171" s="72">
        <f t="shared" si="61"/>
        <v>60</v>
      </c>
      <c r="AA171" s="72">
        <f t="shared" si="62"/>
        <v>60</v>
      </c>
      <c r="AB171" s="72">
        <f t="shared" si="62"/>
        <v>60</v>
      </c>
      <c r="AC171" s="72">
        <f t="shared" si="62"/>
        <v>100</v>
      </c>
      <c r="AD171" s="72">
        <f t="shared" si="62"/>
        <v>100</v>
      </c>
      <c r="AE171" s="72">
        <f t="shared" si="78"/>
        <v>100</v>
      </c>
      <c r="AF171" s="72">
        <f t="shared" si="79"/>
        <v>100</v>
      </c>
      <c r="AG171" s="73">
        <f t="shared" si="79"/>
        <v>100</v>
      </c>
      <c r="AH171" s="629">
        <v>1</v>
      </c>
      <c r="AI171" s="234">
        <v>1</v>
      </c>
      <c r="AJ171" s="234">
        <v>1</v>
      </c>
      <c r="AK171" s="234">
        <v>4</v>
      </c>
      <c r="AL171" s="234">
        <v>4</v>
      </c>
      <c r="AM171" s="234">
        <v>1</v>
      </c>
      <c r="AN171" s="234">
        <v>1</v>
      </c>
      <c r="AO171" s="234">
        <v>1</v>
      </c>
      <c r="AP171" s="234">
        <v>4</v>
      </c>
      <c r="AQ171" s="234">
        <v>4</v>
      </c>
      <c r="AR171" s="234">
        <v>1</v>
      </c>
      <c r="AS171" s="234">
        <v>4</v>
      </c>
      <c r="AT171" s="234">
        <v>4</v>
      </c>
      <c r="AU171" s="234">
        <v>6</v>
      </c>
      <c r="AV171" s="236">
        <v>7</v>
      </c>
    </row>
    <row r="172" spans="2:48" ht="14.45">
      <c r="B172" s="630"/>
      <c r="C172" s="1" t="s">
        <v>198</v>
      </c>
      <c r="D172" s="212">
        <v>1782</v>
      </c>
      <c r="E172" s="212">
        <v>2269</v>
      </c>
      <c r="F172" s="212">
        <v>2260</v>
      </c>
      <c r="G172" s="212">
        <v>2227</v>
      </c>
      <c r="H172" s="212">
        <v>1839</v>
      </c>
      <c r="I172" s="212">
        <v>1963</v>
      </c>
      <c r="J172" s="212">
        <v>2296</v>
      </c>
      <c r="K172" s="212">
        <v>1670</v>
      </c>
      <c r="L172" s="212">
        <v>2001</v>
      </c>
      <c r="M172" s="212">
        <v>2055</v>
      </c>
      <c r="N172" s="212">
        <v>1736</v>
      </c>
      <c r="O172" s="212">
        <v>2376</v>
      </c>
      <c r="P172" s="213">
        <v>2360</v>
      </c>
      <c r="Q172" s="213">
        <v>2361</v>
      </c>
      <c r="R172" s="213">
        <v>2297</v>
      </c>
      <c r="S172" s="628">
        <f>100</f>
        <v>100</v>
      </c>
      <c r="T172" s="72">
        <f t="shared" si="55"/>
        <v>127.32884399551067</v>
      </c>
      <c r="U172" s="72">
        <f t="shared" si="56"/>
        <v>126.82379349046016</v>
      </c>
      <c r="V172" s="72">
        <f t="shared" si="57"/>
        <v>124.9719416386083</v>
      </c>
      <c r="W172" s="72">
        <f t="shared" si="58"/>
        <v>103.1986531986532</v>
      </c>
      <c r="X172" s="72">
        <f t="shared" si="59"/>
        <v>110.15712682379349</v>
      </c>
      <c r="Y172" s="72">
        <f t="shared" si="60"/>
        <v>128.84399551066218</v>
      </c>
      <c r="Z172" s="72">
        <f t="shared" si="61"/>
        <v>93.714927048260378</v>
      </c>
      <c r="AA172" s="72">
        <f t="shared" si="62"/>
        <v>112.28956228956228</v>
      </c>
      <c r="AB172" s="72">
        <f t="shared" si="62"/>
        <v>115.31986531986531</v>
      </c>
      <c r="AC172" s="72">
        <f t="shared" si="62"/>
        <v>97.418630751964088</v>
      </c>
      <c r="AD172" s="72">
        <f t="shared" si="62"/>
        <v>133.33333333333334</v>
      </c>
      <c r="AE172" s="72">
        <f t="shared" si="78"/>
        <v>132.43546576879911</v>
      </c>
      <c r="AF172" s="72">
        <f t="shared" si="79"/>
        <v>132.49158249158251</v>
      </c>
      <c r="AG172" s="73">
        <f t="shared" si="79"/>
        <v>128.90011223344555</v>
      </c>
      <c r="AH172" s="62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48"/>
      <c r="C173" s="8" t="s">
        <v>199</v>
      </c>
      <c r="D173">
        <v>1777</v>
      </c>
      <c r="E173">
        <v>2263</v>
      </c>
      <c r="F173">
        <v>2255</v>
      </c>
      <c r="G173">
        <v>2222</v>
      </c>
      <c r="H173">
        <v>1836</v>
      </c>
      <c r="I173">
        <v>1960</v>
      </c>
      <c r="J173">
        <v>2293</v>
      </c>
      <c r="K173">
        <v>1667</v>
      </c>
      <c r="L173">
        <v>1998</v>
      </c>
      <c r="M173">
        <v>2052</v>
      </c>
      <c r="N173">
        <v>1731</v>
      </c>
      <c r="O173">
        <v>2371</v>
      </c>
      <c r="P173">
        <v>2355</v>
      </c>
      <c r="Q173">
        <v>2356</v>
      </c>
      <c r="R173">
        <v>2292</v>
      </c>
      <c r="S173" s="628">
        <f>100</f>
        <v>100</v>
      </c>
      <c r="T173" s="72">
        <f t="shared" si="55"/>
        <v>127.34946539110861</v>
      </c>
      <c r="U173" s="72">
        <f t="shared" si="56"/>
        <v>126.8992684299381</v>
      </c>
      <c r="V173" s="72">
        <f t="shared" si="57"/>
        <v>125.04220596510973</v>
      </c>
      <c r="W173" s="72">
        <f t="shared" si="58"/>
        <v>103.32020258863253</v>
      </c>
      <c r="X173" s="72">
        <f t="shared" si="59"/>
        <v>110.29825548677546</v>
      </c>
      <c r="Y173" s="72">
        <f t="shared" si="60"/>
        <v>129.03770399549802</v>
      </c>
      <c r="Z173" s="72">
        <f t="shared" si="61"/>
        <v>93.809791783905453</v>
      </c>
      <c r="AA173" s="72">
        <f t="shared" si="62"/>
        <v>112.43669105233539</v>
      </c>
      <c r="AB173" s="72">
        <f t="shared" si="62"/>
        <v>115.47552054023636</v>
      </c>
      <c r="AC173" s="72">
        <f t="shared" si="62"/>
        <v>97.41136747326955</v>
      </c>
      <c r="AD173" s="72">
        <f t="shared" si="62"/>
        <v>133.42712436691053</v>
      </c>
      <c r="AE173" s="72">
        <f t="shared" si="78"/>
        <v>132.52673044456949</v>
      </c>
      <c r="AF173" s="72">
        <f t="shared" si="79"/>
        <v>132.58300506471582</v>
      </c>
      <c r="AG173" s="73">
        <f t="shared" si="79"/>
        <v>128.98142937535172</v>
      </c>
      <c r="AH173" s="237"/>
      <c r="AI173" s="238"/>
      <c r="AJ173" s="238"/>
      <c r="AK173" s="238"/>
      <c r="AL173" s="238"/>
      <c r="AM173" s="238"/>
      <c r="AN173" s="238"/>
      <c r="AO173" s="238"/>
      <c r="AP173" s="238"/>
      <c r="AQ173" s="238"/>
      <c r="AR173" s="238"/>
      <c r="AS173" s="238"/>
      <c r="AT173" s="238"/>
      <c r="AU173" s="238"/>
      <c r="AV173" s="239"/>
    </row>
    <row r="174" spans="2:48" ht="15" customHeight="1">
      <c r="B174" s="630" t="s">
        <v>132</v>
      </c>
      <c r="C174" s="1" t="s">
        <v>194</v>
      </c>
      <c r="D174" s="212">
        <v>2303</v>
      </c>
      <c r="E174" s="212">
        <v>2475</v>
      </c>
      <c r="F174" s="213">
        <v>2259</v>
      </c>
      <c r="G174" s="212">
        <v>2401</v>
      </c>
      <c r="H174" s="212">
        <v>2148</v>
      </c>
      <c r="I174" s="212">
        <v>1916</v>
      </c>
      <c r="J174" s="212">
        <v>2146</v>
      </c>
      <c r="K174" s="212">
        <v>1993</v>
      </c>
      <c r="L174" s="212">
        <v>1799</v>
      </c>
      <c r="M174" s="212">
        <v>2237</v>
      </c>
      <c r="N174" s="212">
        <v>1877</v>
      </c>
      <c r="O174" s="212">
        <v>2253</v>
      </c>
      <c r="P174" s="213">
        <v>2243</v>
      </c>
      <c r="Q174" s="213">
        <v>2243</v>
      </c>
      <c r="R174" s="213">
        <v>2181</v>
      </c>
      <c r="S174" s="628">
        <f>100</f>
        <v>100</v>
      </c>
      <c r="T174" s="72">
        <f t="shared" si="55"/>
        <v>107.46851932262267</v>
      </c>
      <c r="U174" s="72">
        <f t="shared" si="56"/>
        <v>98.089448545375603</v>
      </c>
      <c r="V174" s="72">
        <f t="shared" si="57"/>
        <v>104.25531914893617</v>
      </c>
      <c r="W174" s="72">
        <f t="shared" si="58"/>
        <v>93.269648284845857</v>
      </c>
      <c r="X174" s="72">
        <f t="shared" si="59"/>
        <v>83.195831524099006</v>
      </c>
      <c r="Y174" s="72">
        <f t="shared" si="60"/>
        <v>93.182805036908377</v>
      </c>
      <c r="Z174" s="72">
        <f t="shared" si="61"/>
        <v>86.5392965696917</v>
      </c>
      <c r="AA174" s="72">
        <f t="shared" si="62"/>
        <v>78.115501519756833</v>
      </c>
      <c r="AB174" s="72">
        <f t="shared" si="62"/>
        <v>97.134172818063391</v>
      </c>
      <c r="AC174" s="72">
        <f t="shared" si="62"/>
        <v>81.502388189318282</v>
      </c>
      <c r="AD174" s="72">
        <f t="shared" si="62"/>
        <v>97.828918801563177</v>
      </c>
      <c r="AE174" s="72">
        <f t="shared" si="78"/>
        <v>97.394702561875818</v>
      </c>
      <c r="AF174" s="72">
        <f t="shared" si="79"/>
        <v>97.394702561875818</v>
      </c>
      <c r="AG174" s="73">
        <f t="shared" si="79"/>
        <v>94.702561875814155</v>
      </c>
      <c r="AH174" s="629">
        <v>1</v>
      </c>
      <c r="AI174" s="234">
        <v>1</v>
      </c>
      <c r="AJ174" s="234">
        <v>4</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30"/>
      <c r="C175" s="1" t="s">
        <v>195</v>
      </c>
      <c r="D175" s="213">
        <v>150</v>
      </c>
      <c r="E175" s="212">
        <v>125</v>
      </c>
      <c r="F175" s="212">
        <v>127</v>
      </c>
      <c r="G175" s="212">
        <v>138</v>
      </c>
      <c r="H175" s="212">
        <v>128</v>
      </c>
      <c r="I175" s="212">
        <v>96</v>
      </c>
      <c r="J175" s="212">
        <v>83</v>
      </c>
      <c r="K175" s="212">
        <v>101</v>
      </c>
      <c r="L175" s="212">
        <v>99</v>
      </c>
      <c r="M175" s="212">
        <v>100</v>
      </c>
      <c r="N175" s="212">
        <v>112</v>
      </c>
      <c r="O175" s="212">
        <v>128</v>
      </c>
      <c r="P175" s="213">
        <v>128</v>
      </c>
      <c r="Q175" s="213">
        <v>129</v>
      </c>
      <c r="R175" s="213">
        <v>127</v>
      </c>
      <c r="S175" s="628">
        <f>100</f>
        <v>100</v>
      </c>
      <c r="T175" s="72">
        <f t="shared" si="55"/>
        <v>83.333333333333329</v>
      </c>
      <c r="U175" s="72">
        <f t="shared" si="56"/>
        <v>84.666666666666671</v>
      </c>
      <c r="V175" s="72">
        <f t="shared" si="57"/>
        <v>92</v>
      </c>
      <c r="W175" s="72">
        <f t="shared" si="58"/>
        <v>85.333333333333329</v>
      </c>
      <c r="X175" s="72">
        <f t="shared" si="59"/>
        <v>64</v>
      </c>
      <c r="Y175" s="72">
        <f t="shared" si="60"/>
        <v>55.333333333333336</v>
      </c>
      <c r="Z175" s="72">
        <f t="shared" si="61"/>
        <v>67.333333333333329</v>
      </c>
      <c r="AA175" s="72">
        <f t="shared" si="62"/>
        <v>66</v>
      </c>
      <c r="AB175" s="72">
        <f t="shared" si="62"/>
        <v>66.666666666666671</v>
      </c>
      <c r="AC175" s="72">
        <f t="shared" si="62"/>
        <v>74.666666666666671</v>
      </c>
      <c r="AD175" s="72">
        <f t="shared" si="62"/>
        <v>85.333333333333329</v>
      </c>
      <c r="AE175" s="72">
        <f t="shared" si="78"/>
        <v>85.333333333333329</v>
      </c>
      <c r="AF175" s="72">
        <f t="shared" si="79"/>
        <v>86</v>
      </c>
      <c r="AG175" s="73">
        <f t="shared" si="79"/>
        <v>84.666666666666671</v>
      </c>
      <c r="AH175" s="629">
        <v>4</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30"/>
      <c r="C176" s="1" t="s">
        <v>196</v>
      </c>
      <c r="D176" s="213">
        <v>16</v>
      </c>
      <c r="E176" s="212">
        <v>17</v>
      </c>
      <c r="F176" s="213">
        <v>13</v>
      </c>
      <c r="G176" s="213">
        <v>12</v>
      </c>
      <c r="H176" s="212">
        <v>15</v>
      </c>
      <c r="I176" s="212">
        <v>18</v>
      </c>
      <c r="J176" s="213">
        <v>18</v>
      </c>
      <c r="K176" s="212">
        <v>18</v>
      </c>
      <c r="L176" s="212">
        <v>21</v>
      </c>
      <c r="M176" s="212">
        <v>22</v>
      </c>
      <c r="N176" s="212">
        <v>26</v>
      </c>
      <c r="O176" s="212">
        <v>26</v>
      </c>
      <c r="P176" s="213">
        <v>25</v>
      </c>
      <c r="Q176" s="213">
        <v>25</v>
      </c>
      <c r="R176" s="213">
        <v>24</v>
      </c>
      <c r="S176" s="628">
        <f>100</f>
        <v>100</v>
      </c>
      <c r="T176" s="72">
        <f t="shared" si="55"/>
        <v>106.25</v>
      </c>
      <c r="U176" s="72">
        <f t="shared" si="56"/>
        <v>81.25</v>
      </c>
      <c r="V176" s="72">
        <f t="shared" si="57"/>
        <v>75</v>
      </c>
      <c r="W176" s="72">
        <f t="shared" si="58"/>
        <v>93.75</v>
      </c>
      <c r="X176" s="72">
        <f t="shared" si="59"/>
        <v>112.5</v>
      </c>
      <c r="Y176" s="72">
        <f t="shared" si="60"/>
        <v>112.5</v>
      </c>
      <c r="Z176" s="72">
        <f t="shared" si="61"/>
        <v>112.5</v>
      </c>
      <c r="AA176" s="72">
        <f t="shared" si="62"/>
        <v>131.25</v>
      </c>
      <c r="AB176" s="72">
        <f t="shared" si="62"/>
        <v>137.5</v>
      </c>
      <c r="AC176" s="72">
        <f t="shared" si="62"/>
        <v>162.5</v>
      </c>
      <c r="AD176" s="72">
        <f t="shared" si="62"/>
        <v>162.5</v>
      </c>
      <c r="AE176" s="72">
        <f t="shared" si="78"/>
        <v>156.25</v>
      </c>
      <c r="AF176" s="72">
        <f t="shared" si="79"/>
        <v>156.25</v>
      </c>
      <c r="AG176" s="73">
        <f t="shared" si="79"/>
        <v>150</v>
      </c>
      <c r="AH176" s="629">
        <v>4</v>
      </c>
      <c r="AI176" s="234">
        <v>1</v>
      </c>
      <c r="AJ176" s="234">
        <v>4</v>
      </c>
      <c r="AK176" s="234">
        <v>4</v>
      </c>
      <c r="AL176" s="234">
        <v>1</v>
      </c>
      <c r="AM176" s="234">
        <v>1</v>
      </c>
      <c r="AN176" s="234">
        <v>4</v>
      </c>
      <c r="AO176" s="234">
        <v>1</v>
      </c>
      <c r="AP176" s="234">
        <v>1</v>
      </c>
      <c r="AQ176" s="234">
        <v>1</v>
      </c>
      <c r="AR176" s="234">
        <v>1</v>
      </c>
      <c r="AS176" s="234">
        <v>1</v>
      </c>
      <c r="AT176" s="234">
        <v>4</v>
      </c>
      <c r="AU176" s="234">
        <v>6</v>
      </c>
      <c r="AV176" s="236">
        <v>7</v>
      </c>
    </row>
    <row r="177" spans="2:48" ht="14.45">
      <c r="B177" s="630"/>
      <c r="C177" s="1" t="s">
        <v>197</v>
      </c>
      <c r="D177" s="213">
        <v>4</v>
      </c>
      <c r="E177" s="213">
        <v>2</v>
      </c>
      <c r="F177" s="213">
        <v>4</v>
      </c>
      <c r="G177" s="213">
        <v>4</v>
      </c>
      <c r="H177" s="212">
        <v>4</v>
      </c>
      <c r="I177" s="212">
        <v>3</v>
      </c>
      <c r="J177" s="213">
        <v>3</v>
      </c>
      <c r="K177" s="212">
        <v>4</v>
      </c>
      <c r="L177" s="212">
        <v>4</v>
      </c>
      <c r="M177" s="212">
        <v>4</v>
      </c>
      <c r="N177" s="212">
        <v>4</v>
      </c>
      <c r="O177" s="212">
        <v>5</v>
      </c>
      <c r="P177" s="213">
        <v>5</v>
      </c>
      <c r="Q177" s="213">
        <v>5</v>
      </c>
      <c r="R177" s="213">
        <v>5</v>
      </c>
      <c r="S177" s="628">
        <f>100</f>
        <v>100</v>
      </c>
      <c r="T177" s="72">
        <f t="shared" si="55"/>
        <v>50</v>
      </c>
      <c r="U177" s="72">
        <f t="shared" si="56"/>
        <v>100</v>
      </c>
      <c r="V177" s="72">
        <f t="shared" si="57"/>
        <v>100</v>
      </c>
      <c r="W177" s="72">
        <f t="shared" si="58"/>
        <v>100</v>
      </c>
      <c r="X177" s="72">
        <f t="shared" si="59"/>
        <v>75</v>
      </c>
      <c r="Y177" s="72">
        <f t="shared" si="60"/>
        <v>75</v>
      </c>
      <c r="Z177" s="72">
        <f t="shared" si="61"/>
        <v>100</v>
      </c>
      <c r="AA177" s="72">
        <f t="shared" si="62"/>
        <v>100</v>
      </c>
      <c r="AB177" s="72">
        <f t="shared" si="62"/>
        <v>100</v>
      </c>
      <c r="AC177" s="72">
        <f t="shared" si="62"/>
        <v>100</v>
      </c>
      <c r="AD177" s="72">
        <f t="shared" si="62"/>
        <v>125</v>
      </c>
      <c r="AE177" s="72">
        <f t="shared" si="78"/>
        <v>125</v>
      </c>
      <c r="AF177" s="72">
        <f t="shared" si="79"/>
        <v>125</v>
      </c>
      <c r="AG177" s="73">
        <f t="shared" si="79"/>
        <v>125</v>
      </c>
      <c r="AH177" s="629">
        <v>4</v>
      </c>
      <c r="AI177" s="234">
        <v>4</v>
      </c>
      <c r="AJ177" s="234">
        <v>4</v>
      </c>
      <c r="AK177" s="234">
        <v>4</v>
      </c>
      <c r="AL177" s="234">
        <v>1</v>
      </c>
      <c r="AM177" s="234">
        <v>1</v>
      </c>
      <c r="AN177" s="234">
        <v>4</v>
      </c>
      <c r="AO177" s="234">
        <v>1</v>
      </c>
      <c r="AP177" s="234">
        <v>1</v>
      </c>
      <c r="AQ177" s="234">
        <v>1</v>
      </c>
      <c r="AR177" s="234">
        <v>1</v>
      </c>
      <c r="AS177" s="234">
        <v>1</v>
      </c>
      <c r="AT177" s="234">
        <v>4</v>
      </c>
      <c r="AU177" s="234">
        <v>6</v>
      </c>
      <c r="AV177" s="236">
        <v>7</v>
      </c>
    </row>
    <row r="178" spans="2:48" ht="14.45">
      <c r="B178" s="630"/>
      <c r="C178" s="1" t="s">
        <v>198</v>
      </c>
      <c r="D178" s="213">
        <v>2473</v>
      </c>
      <c r="E178" s="213">
        <v>2619</v>
      </c>
      <c r="F178" s="212">
        <v>2403</v>
      </c>
      <c r="G178" s="212">
        <v>2555</v>
      </c>
      <c r="H178" s="212">
        <v>2295</v>
      </c>
      <c r="I178" s="212">
        <v>2033</v>
      </c>
      <c r="J178" s="212">
        <v>2250</v>
      </c>
      <c r="K178" s="212">
        <v>2116</v>
      </c>
      <c r="L178" s="212">
        <v>1923</v>
      </c>
      <c r="M178" s="212">
        <v>2363</v>
      </c>
      <c r="N178" s="212">
        <v>2019</v>
      </c>
      <c r="O178" s="212">
        <v>2412</v>
      </c>
      <c r="P178" s="213">
        <v>2401</v>
      </c>
      <c r="Q178" s="213">
        <v>2402</v>
      </c>
      <c r="R178" s="213">
        <v>2337</v>
      </c>
      <c r="S178" s="628">
        <f>100</f>
        <v>100</v>
      </c>
      <c r="T178" s="72">
        <f t="shared" si="55"/>
        <v>105.90376061463809</v>
      </c>
      <c r="U178" s="72">
        <f t="shared" si="56"/>
        <v>97.169429842296807</v>
      </c>
      <c r="V178" s="72">
        <f t="shared" si="57"/>
        <v>103.3158107561666</v>
      </c>
      <c r="W178" s="72">
        <f t="shared" si="58"/>
        <v>92.802264456126167</v>
      </c>
      <c r="X178" s="72">
        <f t="shared" si="59"/>
        <v>82.207844723008492</v>
      </c>
      <c r="Y178" s="72">
        <f t="shared" si="60"/>
        <v>90.982612211888394</v>
      </c>
      <c r="Z178" s="72">
        <f t="shared" si="61"/>
        <v>85.564092195713712</v>
      </c>
      <c r="AA178" s="72">
        <f t="shared" si="62"/>
        <v>77.759805903760608</v>
      </c>
      <c r="AB178" s="72">
        <f t="shared" si="62"/>
        <v>95.551961180752116</v>
      </c>
      <c r="AC178" s="72">
        <f t="shared" si="62"/>
        <v>81.641730691467856</v>
      </c>
      <c r="AD178" s="72">
        <f t="shared" si="62"/>
        <v>97.533360291144362</v>
      </c>
      <c r="AE178" s="72">
        <f t="shared" si="78"/>
        <v>97.088556409219578</v>
      </c>
      <c r="AF178" s="72">
        <f t="shared" si="79"/>
        <v>97.128993125758186</v>
      </c>
      <c r="AG178" s="73">
        <f t="shared" si="79"/>
        <v>94.500606550748074</v>
      </c>
      <c r="AH178" s="629">
        <v>4</v>
      </c>
      <c r="AI178" s="234">
        <v>4</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48"/>
      <c r="C179" s="8" t="s">
        <v>199</v>
      </c>
      <c r="D179">
        <v>2469</v>
      </c>
      <c r="E179">
        <v>2617</v>
      </c>
      <c r="F179">
        <v>2399</v>
      </c>
      <c r="G179">
        <v>2551</v>
      </c>
      <c r="H179">
        <v>2291</v>
      </c>
      <c r="I179">
        <v>2030</v>
      </c>
      <c r="J179">
        <v>2247</v>
      </c>
      <c r="K179">
        <v>2112</v>
      </c>
      <c r="L179">
        <v>1919</v>
      </c>
      <c r="M179">
        <v>2359</v>
      </c>
      <c r="N179">
        <v>2015</v>
      </c>
      <c r="O179">
        <v>2407</v>
      </c>
      <c r="P179">
        <v>2396</v>
      </c>
      <c r="Q179">
        <v>2397</v>
      </c>
      <c r="R179">
        <v>2332</v>
      </c>
      <c r="S179" s="628">
        <f>100</f>
        <v>100</v>
      </c>
      <c r="T179" s="72">
        <f t="shared" si="55"/>
        <v>105.99432968813285</v>
      </c>
      <c r="U179" s="72">
        <f t="shared" si="56"/>
        <v>97.164844066423655</v>
      </c>
      <c r="V179" s="72">
        <f t="shared" si="57"/>
        <v>103.32118266504658</v>
      </c>
      <c r="W179" s="72">
        <f t="shared" si="58"/>
        <v>92.790603483191575</v>
      </c>
      <c r="X179" s="72">
        <f t="shared" si="59"/>
        <v>82.21952207371406</v>
      </c>
      <c r="Y179" s="72">
        <f t="shared" si="60"/>
        <v>91.008505467800731</v>
      </c>
      <c r="Z179" s="72">
        <f t="shared" si="61"/>
        <v>85.540704738760638</v>
      </c>
      <c r="AA179" s="72">
        <f t="shared" si="62"/>
        <v>77.723774807614419</v>
      </c>
      <c r="AB179" s="72">
        <f t="shared" si="62"/>
        <v>95.544754961522884</v>
      </c>
      <c r="AC179" s="72">
        <f t="shared" si="62"/>
        <v>81.611988659376266</v>
      </c>
      <c r="AD179" s="72">
        <f t="shared" si="62"/>
        <v>97.4888618874038</v>
      </c>
      <c r="AE179" s="72">
        <f t="shared" si="78"/>
        <v>97.043337383556093</v>
      </c>
      <c r="AF179" s="72">
        <f t="shared" si="79"/>
        <v>97.083839611178618</v>
      </c>
      <c r="AG179" s="73">
        <f t="shared" si="79"/>
        <v>94.451194815714871</v>
      </c>
      <c r="AH179" s="237"/>
      <c r="AI179" s="238"/>
      <c r="AJ179" s="238"/>
      <c r="AK179" s="238"/>
      <c r="AL179" s="238"/>
      <c r="AM179" s="238"/>
      <c r="AN179" s="238"/>
      <c r="AO179" s="238"/>
      <c r="AP179" s="238"/>
      <c r="AQ179" s="238"/>
      <c r="AR179" s="238"/>
      <c r="AS179" s="238"/>
      <c r="AT179" s="238"/>
      <c r="AU179" s="238"/>
      <c r="AV179" s="239"/>
    </row>
    <row r="180" spans="2:48" ht="15" customHeight="1">
      <c r="B180" s="630" t="s">
        <v>121</v>
      </c>
      <c r="C180" s="1" t="s">
        <v>194</v>
      </c>
      <c r="D180" s="212">
        <v>923</v>
      </c>
      <c r="E180" s="212">
        <v>1102</v>
      </c>
      <c r="F180" s="212">
        <v>1229</v>
      </c>
      <c r="G180" s="212">
        <v>1503</v>
      </c>
      <c r="H180" s="212">
        <v>1762</v>
      </c>
      <c r="I180" s="212">
        <v>1659</v>
      </c>
      <c r="J180" s="212">
        <v>1902</v>
      </c>
      <c r="K180" s="212">
        <v>1702</v>
      </c>
      <c r="L180" s="212">
        <v>1843</v>
      </c>
      <c r="M180" s="212">
        <v>2322</v>
      </c>
      <c r="N180" s="212">
        <v>2697</v>
      </c>
      <c r="O180" s="212">
        <v>3515</v>
      </c>
      <c r="P180" s="213">
        <v>3500</v>
      </c>
      <c r="Q180" s="213">
        <v>3500</v>
      </c>
      <c r="R180" s="213">
        <v>3404</v>
      </c>
      <c r="S180" s="628">
        <f>100</f>
        <v>100</v>
      </c>
      <c r="T180" s="72">
        <f t="shared" si="55"/>
        <v>119.39328277356447</v>
      </c>
      <c r="U180" s="72">
        <f t="shared" si="56"/>
        <v>133.15276273022752</v>
      </c>
      <c r="V180" s="72">
        <f t="shared" si="57"/>
        <v>162.8385698808234</v>
      </c>
      <c r="W180" s="72">
        <f t="shared" si="58"/>
        <v>190.89924160346695</v>
      </c>
      <c r="X180" s="72">
        <f t="shared" si="59"/>
        <v>179.73997833152762</v>
      </c>
      <c r="Y180" s="72">
        <f t="shared" si="60"/>
        <v>206.06717226435535</v>
      </c>
      <c r="Z180" s="72">
        <f t="shared" si="61"/>
        <v>184.39869989165763</v>
      </c>
      <c r="AA180" s="72">
        <f t="shared" si="62"/>
        <v>199.67497291440952</v>
      </c>
      <c r="AB180" s="72">
        <f t="shared" si="62"/>
        <v>251.57096424702058</v>
      </c>
      <c r="AC180" s="72">
        <f t="shared" si="62"/>
        <v>292.19934994582883</v>
      </c>
      <c r="AD180" s="72">
        <f t="shared" si="62"/>
        <v>380.82340195016252</v>
      </c>
      <c r="AE180" s="72">
        <f t="shared" si="78"/>
        <v>379.19826652221019</v>
      </c>
      <c r="AF180" s="72">
        <f t="shared" si="79"/>
        <v>379.19826652221019</v>
      </c>
      <c r="AG180" s="73">
        <f t="shared" si="79"/>
        <v>368.79739978331526</v>
      </c>
      <c r="AH180" s="62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30"/>
      <c r="C181" s="1" t="s">
        <v>195</v>
      </c>
      <c r="D181" s="212">
        <v>91</v>
      </c>
      <c r="E181" s="212">
        <v>116</v>
      </c>
      <c r="F181" s="212">
        <v>116</v>
      </c>
      <c r="G181" s="212">
        <v>131</v>
      </c>
      <c r="H181" s="212">
        <v>173</v>
      </c>
      <c r="I181" s="212">
        <v>184</v>
      </c>
      <c r="J181" s="212">
        <v>180</v>
      </c>
      <c r="K181" s="212">
        <v>175</v>
      </c>
      <c r="L181" s="212">
        <v>159</v>
      </c>
      <c r="M181" s="212">
        <v>194</v>
      </c>
      <c r="N181" s="212">
        <v>189</v>
      </c>
      <c r="O181" s="212">
        <v>223</v>
      </c>
      <c r="P181" s="213">
        <v>224</v>
      </c>
      <c r="Q181" s="213">
        <v>226</v>
      </c>
      <c r="R181" s="213">
        <v>223</v>
      </c>
      <c r="S181" s="628">
        <f>100</f>
        <v>100</v>
      </c>
      <c r="T181" s="72">
        <f t="shared" si="55"/>
        <v>127.47252747252747</v>
      </c>
      <c r="U181" s="72">
        <f t="shared" si="56"/>
        <v>127.47252747252747</v>
      </c>
      <c r="V181" s="72">
        <f t="shared" si="57"/>
        <v>143.95604395604394</v>
      </c>
      <c r="W181" s="72">
        <f t="shared" si="58"/>
        <v>190.1098901098901</v>
      </c>
      <c r="X181" s="72">
        <f t="shared" si="59"/>
        <v>202.19780219780219</v>
      </c>
      <c r="Y181" s="72">
        <f t="shared" si="60"/>
        <v>197.80219780219781</v>
      </c>
      <c r="Z181" s="72">
        <f t="shared" si="61"/>
        <v>192.30769230769232</v>
      </c>
      <c r="AA181" s="72">
        <f t="shared" si="62"/>
        <v>174.72527472527472</v>
      </c>
      <c r="AB181" s="72">
        <f t="shared" si="62"/>
        <v>213.1868131868132</v>
      </c>
      <c r="AC181" s="72">
        <f t="shared" si="62"/>
        <v>207.69230769230768</v>
      </c>
      <c r="AD181" s="72">
        <f t="shared" si="62"/>
        <v>245.05494505494505</v>
      </c>
      <c r="AE181" s="72">
        <f t="shared" si="78"/>
        <v>246.15384615384616</v>
      </c>
      <c r="AF181" s="72">
        <f t="shared" si="79"/>
        <v>248.35164835164835</v>
      </c>
      <c r="AG181" s="73">
        <f t="shared" si="79"/>
        <v>245.05494505494505</v>
      </c>
      <c r="AH181" s="629">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630"/>
      <c r="C182" s="1" t="s">
        <v>196</v>
      </c>
      <c r="D182" s="212">
        <v>37</v>
      </c>
      <c r="E182" s="212">
        <v>29</v>
      </c>
      <c r="F182" s="212">
        <v>29</v>
      </c>
      <c r="G182" s="212">
        <v>31</v>
      </c>
      <c r="H182" s="212">
        <v>36</v>
      </c>
      <c r="I182" s="212">
        <v>39</v>
      </c>
      <c r="J182" s="212">
        <v>37</v>
      </c>
      <c r="K182" s="212">
        <v>37</v>
      </c>
      <c r="L182" s="212">
        <v>42</v>
      </c>
      <c r="M182" s="212">
        <v>44</v>
      </c>
      <c r="N182" s="212">
        <v>49</v>
      </c>
      <c r="O182" s="212">
        <v>54</v>
      </c>
      <c r="P182" s="213">
        <v>52</v>
      </c>
      <c r="Q182" s="213">
        <v>51</v>
      </c>
      <c r="R182" s="213">
        <v>49</v>
      </c>
      <c r="S182" s="628">
        <f>100</f>
        <v>100</v>
      </c>
      <c r="T182" s="72">
        <f t="shared" si="55"/>
        <v>78.378378378378372</v>
      </c>
      <c r="U182" s="72">
        <f t="shared" si="56"/>
        <v>78.378378378378372</v>
      </c>
      <c r="V182" s="72">
        <f t="shared" si="57"/>
        <v>83.78378378378379</v>
      </c>
      <c r="W182" s="72">
        <f t="shared" si="58"/>
        <v>97.297297297297291</v>
      </c>
      <c r="X182" s="72">
        <f t="shared" si="59"/>
        <v>105.4054054054054</v>
      </c>
      <c r="Y182" s="72">
        <f t="shared" si="60"/>
        <v>100</v>
      </c>
      <c r="Z182" s="72">
        <f t="shared" si="61"/>
        <v>100</v>
      </c>
      <c r="AA182" s="72">
        <f t="shared" si="62"/>
        <v>113.51351351351352</v>
      </c>
      <c r="AB182" s="72">
        <f t="shared" si="62"/>
        <v>118.91891891891892</v>
      </c>
      <c r="AC182" s="72">
        <f t="shared" si="62"/>
        <v>132.43243243243242</v>
      </c>
      <c r="AD182" s="72">
        <f t="shared" si="62"/>
        <v>145.94594594594594</v>
      </c>
      <c r="AE182" s="72">
        <f t="shared" si="78"/>
        <v>140.54054054054055</v>
      </c>
      <c r="AF182" s="72">
        <f t="shared" si="79"/>
        <v>137.83783783783784</v>
      </c>
      <c r="AG182" s="73">
        <f t="shared" si="79"/>
        <v>132.43243243243242</v>
      </c>
      <c r="AH182" s="629">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630"/>
      <c r="C183" s="1" t="s">
        <v>197</v>
      </c>
      <c r="D183" s="212">
        <v>6</v>
      </c>
      <c r="E183" s="212">
        <v>10</v>
      </c>
      <c r="F183" s="212">
        <v>6</v>
      </c>
      <c r="G183" s="212">
        <v>10</v>
      </c>
      <c r="H183" s="212">
        <v>10</v>
      </c>
      <c r="I183" s="212">
        <v>11</v>
      </c>
      <c r="J183" s="212">
        <v>10</v>
      </c>
      <c r="K183" s="212">
        <v>15</v>
      </c>
      <c r="L183" s="212">
        <v>14</v>
      </c>
      <c r="M183" s="212">
        <v>16</v>
      </c>
      <c r="N183" s="212">
        <v>14</v>
      </c>
      <c r="O183" s="212">
        <v>16</v>
      </c>
      <c r="P183" s="213">
        <v>15</v>
      </c>
      <c r="Q183" s="213">
        <v>14</v>
      </c>
      <c r="R183" s="213">
        <v>13</v>
      </c>
      <c r="S183" s="628">
        <f>100</f>
        <v>100</v>
      </c>
      <c r="T183" s="72">
        <f t="shared" si="55"/>
        <v>166.66666666666666</v>
      </c>
      <c r="U183" s="72">
        <f t="shared" si="56"/>
        <v>100</v>
      </c>
      <c r="V183" s="72">
        <f t="shared" si="57"/>
        <v>166.66666666666666</v>
      </c>
      <c r="W183" s="72">
        <f t="shared" si="58"/>
        <v>166.66666666666666</v>
      </c>
      <c r="X183" s="72">
        <f t="shared" si="59"/>
        <v>183.33333333333334</v>
      </c>
      <c r="Y183" s="72">
        <f t="shared" si="60"/>
        <v>166.66666666666666</v>
      </c>
      <c r="Z183" s="72">
        <f t="shared" si="61"/>
        <v>250</v>
      </c>
      <c r="AA183" s="72">
        <f t="shared" si="62"/>
        <v>233.33333333333334</v>
      </c>
      <c r="AB183" s="72">
        <f t="shared" si="62"/>
        <v>266.66666666666669</v>
      </c>
      <c r="AC183" s="72">
        <f t="shared" si="62"/>
        <v>233.33333333333334</v>
      </c>
      <c r="AD183" s="72">
        <f t="shared" si="62"/>
        <v>266.66666666666669</v>
      </c>
      <c r="AE183" s="72">
        <f t="shared" si="78"/>
        <v>250</v>
      </c>
      <c r="AF183" s="72">
        <f t="shared" si="79"/>
        <v>233.33333333333334</v>
      </c>
      <c r="AG183" s="73">
        <f t="shared" si="79"/>
        <v>216.66666666666666</v>
      </c>
      <c r="AH183" s="629">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630"/>
      <c r="C184" s="1" t="s">
        <v>198</v>
      </c>
      <c r="D184" s="212">
        <v>1057</v>
      </c>
      <c r="E184" s="212">
        <v>1257</v>
      </c>
      <c r="F184" s="212">
        <v>1380</v>
      </c>
      <c r="G184" s="212">
        <v>1675</v>
      </c>
      <c r="H184" s="212">
        <v>1981</v>
      </c>
      <c r="I184" s="212">
        <v>1893</v>
      </c>
      <c r="J184" s="212">
        <v>2129</v>
      </c>
      <c r="K184" s="212">
        <v>1929</v>
      </c>
      <c r="L184" s="212">
        <v>2058</v>
      </c>
      <c r="M184" s="212">
        <v>2576</v>
      </c>
      <c r="N184" s="212">
        <v>2949</v>
      </c>
      <c r="O184" s="212">
        <v>3808</v>
      </c>
      <c r="P184" s="213">
        <v>3791</v>
      </c>
      <c r="Q184" s="213">
        <v>3791</v>
      </c>
      <c r="R184" s="213">
        <v>3689</v>
      </c>
      <c r="S184" s="628">
        <f>100</f>
        <v>100</v>
      </c>
      <c r="T184" s="72">
        <f t="shared" si="55"/>
        <v>118.92147587511826</v>
      </c>
      <c r="U184" s="72">
        <f t="shared" si="56"/>
        <v>130.558183538316</v>
      </c>
      <c r="V184" s="72">
        <f t="shared" si="57"/>
        <v>158.46736045411541</v>
      </c>
      <c r="W184" s="72">
        <f t="shared" si="58"/>
        <v>187.41721854304635</v>
      </c>
      <c r="X184" s="72">
        <f t="shared" si="59"/>
        <v>179.09176915799432</v>
      </c>
      <c r="Y184" s="72">
        <f t="shared" si="60"/>
        <v>201.41911069063386</v>
      </c>
      <c r="Z184" s="72">
        <f t="shared" si="61"/>
        <v>182.4976348155156</v>
      </c>
      <c r="AA184" s="72">
        <f t="shared" si="62"/>
        <v>194.7019867549669</v>
      </c>
      <c r="AB184" s="72">
        <f t="shared" si="62"/>
        <v>243.70860927152319</v>
      </c>
      <c r="AC184" s="72">
        <f t="shared" si="62"/>
        <v>278.9971617786187</v>
      </c>
      <c r="AD184" s="72">
        <f t="shared" si="62"/>
        <v>360.26490066225165</v>
      </c>
      <c r="AE184" s="72">
        <f t="shared" si="78"/>
        <v>358.65657521286658</v>
      </c>
      <c r="AF184" s="72">
        <f t="shared" si="79"/>
        <v>358.65657521286658</v>
      </c>
      <c r="AG184" s="73">
        <f t="shared" si="79"/>
        <v>349.00662251655632</v>
      </c>
      <c r="AH184" s="62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48"/>
      <c r="C185" s="8" t="s">
        <v>199</v>
      </c>
      <c r="D185">
        <v>1051</v>
      </c>
      <c r="E185">
        <v>1247</v>
      </c>
      <c r="F185">
        <v>1374</v>
      </c>
      <c r="G185">
        <v>1665</v>
      </c>
      <c r="H185">
        <v>1971</v>
      </c>
      <c r="I185">
        <v>1882</v>
      </c>
      <c r="J185">
        <v>2119</v>
      </c>
      <c r="K185">
        <v>1914</v>
      </c>
      <c r="L185">
        <v>2044</v>
      </c>
      <c r="M185">
        <v>2560</v>
      </c>
      <c r="N185">
        <v>2935</v>
      </c>
      <c r="O185">
        <v>3792</v>
      </c>
      <c r="P185">
        <v>3776</v>
      </c>
      <c r="Q185">
        <v>3777</v>
      </c>
      <c r="R185">
        <v>3676</v>
      </c>
      <c r="S185" s="628">
        <f>100</f>
        <v>100</v>
      </c>
      <c r="T185" s="72">
        <f t="shared" si="55"/>
        <v>118.6489058039962</v>
      </c>
      <c r="U185" s="72">
        <f t="shared" si="56"/>
        <v>130.732635585157</v>
      </c>
      <c r="V185" s="72">
        <f t="shared" si="57"/>
        <v>158.42055185537583</v>
      </c>
      <c r="W185" s="72">
        <f t="shared" si="58"/>
        <v>187.53568030447192</v>
      </c>
      <c r="X185" s="72">
        <f t="shared" si="59"/>
        <v>179.06755470980019</v>
      </c>
      <c r="Y185" s="72">
        <f t="shared" si="60"/>
        <v>201.61750713606091</v>
      </c>
      <c r="Z185" s="72">
        <f t="shared" si="61"/>
        <v>182.11227402473835</v>
      </c>
      <c r="AA185" s="72">
        <f t="shared" si="62"/>
        <v>194.4814462416746</v>
      </c>
      <c r="AB185" s="72">
        <f t="shared" si="62"/>
        <v>243.57754519505232</v>
      </c>
      <c r="AC185" s="72">
        <f t="shared" si="62"/>
        <v>279.25784966698382</v>
      </c>
      <c r="AD185" s="72">
        <f t="shared" si="62"/>
        <v>360.79923882017124</v>
      </c>
      <c r="AE185" s="72">
        <f t="shared" si="78"/>
        <v>359.27687916270219</v>
      </c>
      <c r="AF185" s="72">
        <f t="shared" si="79"/>
        <v>359.37202664129398</v>
      </c>
      <c r="AG185" s="73">
        <f t="shared" si="79"/>
        <v>349.76213130352045</v>
      </c>
      <c r="AH185" s="237"/>
      <c r="AI185" s="238"/>
      <c r="AJ185" s="238"/>
      <c r="AK185" s="238"/>
      <c r="AL185" s="238"/>
      <c r="AM185" s="238"/>
      <c r="AN185" s="238"/>
      <c r="AO185" s="238"/>
      <c r="AP185" s="238"/>
      <c r="AQ185" s="238"/>
      <c r="AR185" s="238"/>
      <c r="AS185" s="238"/>
      <c r="AT185" s="238"/>
      <c r="AU185" s="238"/>
      <c r="AV185" s="239"/>
    </row>
    <row r="186" spans="2:48" ht="15" customHeight="1">
      <c r="B186" s="630" t="s">
        <v>220</v>
      </c>
      <c r="C186" s="1" t="s">
        <v>194</v>
      </c>
      <c r="D186" s="212">
        <v>253</v>
      </c>
      <c r="E186" s="212">
        <v>187</v>
      </c>
      <c r="F186" s="212">
        <v>267</v>
      </c>
      <c r="G186" s="212">
        <v>397</v>
      </c>
      <c r="H186" s="212">
        <v>495</v>
      </c>
      <c r="I186" s="212">
        <v>579</v>
      </c>
      <c r="J186" s="212">
        <v>660</v>
      </c>
      <c r="K186" s="212">
        <v>810</v>
      </c>
      <c r="L186" s="212">
        <v>682</v>
      </c>
      <c r="M186" s="212">
        <v>656</v>
      </c>
      <c r="N186" s="212">
        <v>531</v>
      </c>
      <c r="O186" s="212">
        <v>664</v>
      </c>
      <c r="P186" s="213">
        <v>674</v>
      </c>
      <c r="Q186" s="213">
        <v>682</v>
      </c>
      <c r="R186" s="213">
        <v>701</v>
      </c>
      <c r="S186" s="628">
        <f>100</f>
        <v>100</v>
      </c>
      <c r="T186" s="72">
        <f t="shared" si="55"/>
        <v>73.913043478260875</v>
      </c>
      <c r="U186" s="72">
        <f t="shared" si="56"/>
        <v>105.53359683794466</v>
      </c>
      <c r="V186" s="72">
        <f t="shared" si="57"/>
        <v>156.91699604743084</v>
      </c>
      <c r="W186" s="72">
        <f t="shared" si="58"/>
        <v>195.65217391304347</v>
      </c>
      <c r="X186" s="72">
        <f t="shared" si="59"/>
        <v>228.85375494071147</v>
      </c>
      <c r="Y186" s="72">
        <f t="shared" si="60"/>
        <v>260.86956521739131</v>
      </c>
      <c r="Z186" s="72">
        <f t="shared" si="61"/>
        <v>320.15810276679844</v>
      </c>
      <c r="AA186" s="72">
        <f t="shared" si="62"/>
        <v>269.56521739130437</v>
      </c>
      <c r="AB186" s="72">
        <f t="shared" si="62"/>
        <v>259.28853754940712</v>
      </c>
      <c r="AC186" s="72">
        <f t="shared" si="62"/>
        <v>209.88142292490119</v>
      </c>
      <c r="AD186" s="72">
        <f t="shared" si="62"/>
        <v>262.4505928853755</v>
      </c>
      <c r="AE186" s="72">
        <f t="shared" si="78"/>
        <v>266.40316205533594</v>
      </c>
      <c r="AF186" s="72">
        <f t="shared" si="79"/>
        <v>269.56521739130437</v>
      </c>
      <c r="AG186" s="73">
        <f t="shared" si="79"/>
        <v>277.07509881422925</v>
      </c>
      <c r="AH186" s="629">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630"/>
      <c r="C187" s="1" t="s">
        <v>195</v>
      </c>
      <c r="D187" s="213">
        <v>10</v>
      </c>
      <c r="E187" s="213">
        <v>11</v>
      </c>
      <c r="F187" s="212">
        <v>18</v>
      </c>
      <c r="G187" s="212">
        <v>18</v>
      </c>
      <c r="H187" s="212">
        <v>23</v>
      </c>
      <c r="I187" s="212">
        <v>21</v>
      </c>
      <c r="J187" s="212">
        <v>13</v>
      </c>
      <c r="K187" s="212">
        <v>21</v>
      </c>
      <c r="L187" s="212">
        <v>27</v>
      </c>
      <c r="M187" s="212">
        <v>28</v>
      </c>
      <c r="N187" s="212">
        <v>29</v>
      </c>
      <c r="O187" s="212">
        <v>42</v>
      </c>
      <c r="P187" s="213">
        <v>43</v>
      </c>
      <c r="Q187" s="213">
        <v>44</v>
      </c>
      <c r="R187" s="213">
        <v>45</v>
      </c>
      <c r="S187" s="628">
        <f>100</f>
        <v>100</v>
      </c>
      <c r="T187" s="72">
        <f t="shared" si="55"/>
        <v>110</v>
      </c>
      <c r="U187" s="72">
        <f t="shared" si="56"/>
        <v>180</v>
      </c>
      <c r="V187" s="72">
        <f t="shared" si="57"/>
        <v>180</v>
      </c>
      <c r="W187" s="72">
        <f t="shared" si="58"/>
        <v>230</v>
      </c>
      <c r="X187" s="72">
        <f t="shared" si="59"/>
        <v>210</v>
      </c>
      <c r="Y187" s="72">
        <f t="shared" si="60"/>
        <v>130</v>
      </c>
      <c r="Z187" s="72">
        <f t="shared" si="61"/>
        <v>210</v>
      </c>
      <c r="AA187" s="72">
        <f t="shared" si="62"/>
        <v>270</v>
      </c>
      <c r="AB187" s="72">
        <f t="shared" si="62"/>
        <v>280</v>
      </c>
      <c r="AC187" s="72">
        <f t="shared" si="62"/>
        <v>290</v>
      </c>
      <c r="AD187" s="72">
        <f t="shared" si="62"/>
        <v>420</v>
      </c>
      <c r="AE187" s="72">
        <f t="shared" si="78"/>
        <v>430</v>
      </c>
      <c r="AF187" s="72">
        <f t="shared" si="79"/>
        <v>440</v>
      </c>
      <c r="AG187" s="73">
        <f t="shared" si="79"/>
        <v>450</v>
      </c>
      <c r="AH187" s="629">
        <v>4</v>
      </c>
      <c r="AI187" s="234">
        <v>4</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630"/>
      <c r="C188" s="1" t="s">
        <v>196</v>
      </c>
      <c r="D188" s="213">
        <v>5</v>
      </c>
      <c r="E188" s="213">
        <v>5</v>
      </c>
      <c r="F188" s="213">
        <v>8</v>
      </c>
      <c r="G188" s="212">
        <v>6</v>
      </c>
      <c r="H188" s="212">
        <v>7</v>
      </c>
      <c r="I188" s="212">
        <v>7</v>
      </c>
      <c r="J188" s="212">
        <v>8</v>
      </c>
      <c r="K188" s="212">
        <v>10</v>
      </c>
      <c r="L188" s="212">
        <v>9</v>
      </c>
      <c r="M188" s="212">
        <v>9</v>
      </c>
      <c r="N188" s="212">
        <v>9</v>
      </c>
      <c r="O188" s="212">
        <v>11</v>
      </c>
      <c r="P188" s="213">
        <v>11</v>
      </c>
      <c r="Q188" s="213">
        <v>11</v>
      </c>
      <c r="R188" s="213">
        <v>11</v>
      </c>
      <c r="S188" s="628">
        <f>100</f>
        <v>100</v>
      </c>
      <c r="T188" s="72">
        <f t="shared" si="55"/>
        <v>100</v>
      </c>
      <c r="U188" s="72">
        <f t="shared" si="56"/>
        <v>160</v>
      </c>
      <c r="V188" s="72">
        <f t="shared" si="57"/>
        <v>120</v>
      </c>
      <c r="W188" s="72">
        <f t="shared" si="58"/>
        <v>140</v>
      </c>
      <c r="X188" s="72">
        <f t="shared" si="59"/>
        <v>140</v>
      </c>
      <c r="Y188" s="72">
        <f t="shared" si="60"/>
        <v>160</v>
      </c>
      <c r="Z188" s="72">
        <f t="shared" si="61"/>
        <v>200</v>
      </c>
      <c r="AA188" s="72">
        <f t="shared" si="62"/>
        <v>180</v>
      </c>
      <c r="AB188" s="72">
        <f t="shared" si="62"/>
        <v>180</v>
      </c>
      <c r="AC188" s="72">
        <f t="shared" si="62"/>
        <v>180</v>
      </c>
      <c r="AD188" s="72">
        <f t="shared" si="62"/>
        <v>220</v>
      </c>
      <c r="AE188" s="72">
        <f t="shared" si="78"/>
        <v>220</v>
      </c>
      <c r="AF188" s="72">
        <f t="shared" si="79"/>
        <v>220</v>
      </c>
      <c r="AG188" s="73">
        <f t="shared" si="79"/>
        <v>220</v>
      </c>
      <c r="AH188" s="629">
        <v>4</v>
      </c>
      <c r="AI188" s="234">
        <v>4</v>
      </c>
      <c r="AJ188" s="234">
        <v>4</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30"/>
      <c r="C189" s="1" t="s">
        <v>197</v>
      </c>
      <c r="D189" s="213">
        <v>8</v>
      </c>
      <c r="E189" s="213">
        <v>8</v>
      </c>
      <c r="F189" s="213">
        <v>8</v>
      </c>
      <c r="G189" s="212">
        <v>8</v>
      </c>
      <c r="H189" s="212">
        <v>8</v>
      </c>
      <c r="I189" s="212">
        <v>11</v>
      </c>
      <c r="J189" s="212">
        <v>12</v>
      </c>
      <c r="K189" s="212">
        <v>10</v>
      </c>
      <c r="L189" s="212">
        <v>9</v>
      </c>
      <c r="M189" s="212">
        <v>10</v>
      </c>
      <c r="N189" s="212">
        <v>10</v>
      </c>
      <c r="O189" s="212">
        <v>9</v>
      </c>
      <c r="P189" s="213">
        <v>9</v>
      </c>
      <c r="Q189" s="213">
        <v>9</v>
      </c>
      <c r="R189" s="213">
        <v>9</v>
      </c>
      <c r="S189" s="628">
        <f>100</f>
        <v>100</v>
      </c>
      <c r="T189" s="72">
        <f t="shared" si="55"/>
        <v>100</v>
      </c>
      <c r="U189" s="72">
        <f t="shared" si="56"/>
        <v>100</v>
      </c>
      <c r="V189" s="72">
        <f t="shared" si="57"/>
        <v>100</v>
      </c>
      <c r="W189" s="72">
        <f t="shared" si="58"/>
        <v>100</v>
      </c>
      <c r="X189" s="72">
        <f t="shared" si="59"/>
        <v>137.5</v>
      </c>
      <c r="Y189" s="72">
        <f t="shared" si="60"/>
        <v>150</v>
      </c>
      <c r="Z189" s="72">
        <f t="shared" si="61"/>
        <v>125</v>
      </c>
      <c r="AA189" s="72">
        <f t="shared" si="62"/>
        <v>112.5</v>
      </c>
      <c r="AB189" s="72">
        <f t="shared" si="62"/>
        <v>125</v>
      </c>
      <c r="AC189" s="72">
        <f t="shared" si="62"/>
        <v>125</v>
      </c>
      <c r="AD189" s="72">
        <f t="shared" si="62"/>
        <v>112.5</v>
      </c>
      <c r="AE189" s="72">
        <f t="shared" si="78"/>
        <v>112.5</v>
      </c>
      <c r="AF189" s="72">
        <f t="shared" si="79"/>
        <v>112.5</v>
      </c>
      <c r="AG189" s="73">
        <f t="shared" si="79"/>
        <v>112.5</v>
      </c>
      <c r="AH189" s="629">
        <v>4</v>
      </c>
      <c r="AI189" s="234">
        <v>4</v>
      </c>
      <c r="AJ189" s="234">
        <v>4</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630"/>
      <c r="C190" s="1" t="s">
        <v>198</v>
      </c>
      <c r="D190" s="213">
        <v>276</v>
      </c>
      <c r="E190" s="213">
        <v>211</v>
      </c>
      <c r="F190" s="212">
        <v>301</v>
      </c>
      <c r="G190" s="212">
        <v>429</v>
      </c>
      <c r="H190" s="212">
        <v>533</v>
      </c>
      <c r="I190" s="212">
        <v>618</v>
      </c>
      <c r="J190" s="212">
        <v>693</v>
      </c>
      <c r="K190" s="212">
        <v>851</v>
      </c>
      <c r="L190" s="212">
        <v>727</v>
      </c>
      <c r="M190" s="212">
        <v>703</v>
      </c>
      <c r="N190" s="212">
        <v>579</v>
      </c>
      <c r="O190" s="212">
        <v>726</v>
      </c>
      <c r="P190" s="213">
        <v>737</v>
      </c>
      <c r="Q190" s="213">
        <v>746</v>
      </c>
      <c r="R190" s="213">
        <v>766</v>
      </c>
      <c r="S190" s="628">
        <f>100</f>
        <v>100</v>
      </c>
      <c r="T190" s="72">
        <f t="shared" si="55"/>
        <v>76.449275362318843</v>
      </c>
      <c r="U190" s="72">
        <f t="shared" si="56"/>
        <v>109.05797101449275</v>
      </c>
      <c r="V190" s="72">
        <f t="shared" si="57"/>
        <v>155.43478260869566</v>
      </c>
      <c r="W190" s="72">
        <f t="shared" si="58"/>
        <v>193.1159420289855</v>
      </c>
      <c r="X190" s="72">
        <f t="shared" si="59"/>
        <v>223.91304347826087</v>
      </c>
      <c r="Y190" s="72">
        <f t="shared" si="60"/>
        <v>251.08695652173913</v>
      </c>
      <c r="Z190" s="72">
        <f t="shared" si="61"/>
        <v>308.33333333333331</v>
      </c>
      <c r="AA190" s="72">
        <f t="shared" si="62"/>
        <v>263.40579710144925</v>
      </c>
      <c r="AB190" s="72">
        <f t="shared" si="62"/>
        <v>254.71014492753622</v>
      </c>
      <c r="AC190" s="72">
        <f t="shared" si="62"/>
        <v>209.78260869565219</v>
      </c>
      <c r="AD190" s="72">
        <f t="shared" si="62"/>
        <v>263.04347826086956</v>
      </c>
      <c r="AE190" s="72">
        <f t="shared" si="78"/>
        <v>267.02898550724638</v>
      </c>
      <c r="AF190" s="72">
        <f t="shared" si="79"/>
        <v>270.28985507246375</v>
      </c>
      <c r="AG190" s="73">
        <f t="shared" si="79"/>
        <v>277.536231884058</v>
      </c>
      <c r="AH190" s="629">
        <v>4</v>
      </c>
      <c r="AI190" s="234">
        <v>4</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48"/>
      <c r="C191" s="8" t="s">
        <v>199</v>
      </c>
      <c r="D191">
        <v>268</v>
      </c>
      <c r="E191">
        <v>203</v>
      </c>
      <c r="F191">
        <v>293</v>
      </c>
      <c r="G191">
        <v>421</v>
      </c>
      <c r="H191">
        <v>525</v>
      </c>
      <c r="I191">
        <v>607</v>
      </c>
      <c r="J191">
        <v>681</v>
      </c>
      <c r="K191">
        <v>841</v>
      </c>
      <c r="L191">
        <v>718</v>
      </c>
      <c r="M191">
        <v>693</v>
      </c>
      <c r="N191">
        <v>569</v>
      </c>
      <c r="O191">
        <v>717</v>
      </c>
      <c r="P191">
        <v>728</v>
      </c>
      <c r="Q191">
        <v>737</v>
      </c>
      <c r="R191">
        <v>757</v>
      </c>
      <c r="S191" s="628">
        <f>100</f>
        <v>100</v>
      </c>
      <c r="T191" s="72">
        <f t="shared" si="55"/>
        <v>75.746268656716424</v>
      </c>
      <c r="U191" s="72">
        <f t="shared" si="56"/>
        <v>109.32835820895522</v>
      </c>
      <c r="V191" s="72">
        <f t="shared" si="57"/>
        <v>157.08955223880596</v>
      </c>
      <c r="W191" s="72">
        <f t="shared" si="58"/>
        <v>195.8955223880597</v>
      </c>
      <c r="X191" s="72">
        <f t="shared" si="59"/>
        <v>226.49253731343285</v>
      </c>
      <c r="Y191" s="72">
        <f t="shared" si="60"/>
        <v>254.1044776119403</v>
      </c>
      <c r="Z191" s="72">
        <f t="shared" si="61"/>
        <v>313.80597014925371</v>
      </c>
      <c r="AA191" s="72">
        <f t="shared" si="62"/>
        <v>267.91044776119401</v>
      </c>
      <c r="AB191" s="72">
        <f t="shared" si="62"/>
        <v>258.58208955223881</v>
      </c>
      <c r="AC191" s="72">
        <f t="shared" si="62"/>
        <v>212.31343283582089</v>
      </c>
      <c r="AD191" s="72">
        <f t="shared" si="62"/>
        <v>267.53731343283584</v>
      </c>
      <c r="AE191" s="72">
        <f t="shared" si="78"/>
        <v>271.64179104477614</v>
      </c>
      <c r="AF191" s="72">
        <f t="shared" si="79"/>
        <v>275</v>
      </c>
      <c r="AG191" s="73">
        <f t="shared" si="79"/>
        <v>282.46268656716416</v>
      </c>
      <c r="AH191" s="237"/>
      <c r="AI191" s="238"/>
      <c r="AJ191" s="238"/>
      <c r="AK191" s="238"/>
      <c r="AL191" s="238"/>
      <c r="AM191" s="238"/>
      <c r="AN191" s="238"/>
      <c r="AO191" s="238"/>
      <c r="AP191" s="238"/>
      <c r="AQ191" s="238"/>
      <c r="AR191" s="238"/>
      <c r="AS191" s="238"/>
      <c r="AT191" s="238"/>
      <c r="AU191" s="238"/>
      <c r="AV191" s="239"/>
    </row>
    <row r="192" spans="2:48" ht="15" customHeight="1">
      <c r="B192" s="630" t="s">
        <v>221</v>
      </c>
      <c r="C192" s="1" t="s">
        <v>194</v>
      </c>
      <c r="D192" s="213">
        <v>33</v>
      </c>
      <c r="E192" s="212">
        <v>38</v>
      </c>
      <c r="F192" s="212">
        <v>40</v>
      </c>
      <c r="G192" s="212">
        <v>45</v>
      </c>
      <c r="H192" s="212">
        <v>26</v>
      </c>
      <c r="I192" s="212">
        <v>18</v>
      </c>
      <c r="J192" s="212">
        <v>22</v>
      </c>
      <c r="K192" s="212">
        <v>31</v>
      </c>
      <c r="L192" s="212">
        <v>22</v>
      </c>
      <c r="M192" s="212">
        <v>13</v>
      </c>
      <c r="N192" s="212">
        <v>30</v>
      </c>
      <c r="O192" s="212">
        <v>34</v>
      </c>
      <c r="P192" s="213">
        <v>35</v>
      </c>
      <c r="Q192" s="213">
        <v>37</v>
      </c>
      <c r="R192" s="213">
        <v>37</v>
      </c>
      <c r="S192" s="628">
        <f>100</f>
        <v>100</v>
      </c>
      <c r="T192" s="72">
        <f t="shared" si="55"/>
        <v>115.15151515151516</v>
      </c>
      <c r="U192" s="72">
        <f t="shared" si="56"/>
        <v>121.21212121212122</v>
      </c>
      <c r="V192" s="72">
        <f t="shared" si="57"/>
        <v>136.36363636363637</v>
      </c>
      <c r="W192" s="72">
        <f t="shared" si="58"/>
        <v>78.787878787878782</v>
      </c>
      <c r="X192" s="72">
        <f t="shared" si="59"/>
        <v>54.545454545454547</v>
      </c>
      <c r="Y192" s="72">
        <f t="shared" si="60"/>
        <v>66.666666666666671</v>
      </c>
      <c r="Z192" s="72">
        <f t="shared" si="61"/>
        <v>93.939393939393938</v>
      </c>
      <c r="AA192" s="72">
        <f t="shared" si="62"/>
        <v>66.666666666666671</v>
      </c>
      <c r="AB192" s="72">
        <f t="shared" si="62"/>
        <v>39.393939393939391</v>
      </c>
      <c r="AC192" s="72">
        <f t="shared" si="62"/>
        <v>90.909090909090907</v>
      </c>
      <c r="AD192" s="72">
        <f t="shared" si="62"/>
        <v>103.03030303030303</v>
      </c>
      <c r="AE192" s="72">
        <f t="shared" si="78"/>
        <v>106.06060606060606</v>
      </c>
      <c r="AF192" s="72">
        <f t="shared" si="79"/>
        <v>112.12121212121212</v>
      </c>
      <c r="AG192" s="73">
        <f t="shared" si="79"/>
        <v>112.12121212121212</v>
      </c>
      <c r="AH192" s="629">
        <v>4</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630"/>
      <c r="C193" s="1" t="s">
        <v>195</v>
      </c>
      <c r="D193" s="213">
        <v>3</v>
      </c>
      <c r="E193" s="212">
        <v>4</v>
      </c>
      <c r="F193" s="212">
        <v>4</v>
      </c>
      <c r="G193" s="212">
        <v>4</v>
      </c>
      <c r="H193" s="213">
        <v>4</v>
      </c>
      <c r="I193" s="212">
        <v>4</v>
      </c>
      <c r="J193" s="212">
        <v>4</v>
      </c>
      <c r="K193" s="213">
        <v>6</v>
      </c>
      <c r="L193" s="213">
        <v>8</v>
      </c>
      <c r="M193" s="213">
        <v>7</v>
      </c>
      <c r="N193" s="213">
        <v>10</v>
      </c>
      <c r="O193" s="213">
        <v>10</v>
      </c>
      <c r="P193" s="213">
        <v>10</v>
      </c>
      <c r="Q193" s="213">
        <v>10</v>
      </c>
      <c r="R193" s="213">
        <v>10</v>
      </c>
      <c r="S193" s="628">
        <f>100</f>
        <v>100</v>
      </c>
      <c r="T193" s="72">
        <f t="shared" si="55"/>
        <v>133.33333333333334</v>
      </c>
      <c r="U193" s="72">
        <f t="shared" si="56"/>
        <v>133.33333333333334</v>
      </c>
      <c r="V193" s="72">
        <f t="shared" si="57"/>
        <v>133.33333333333334</v>
      </c>
      <c r="W193" s="72">
        <f t="shared" si="58"/>
        <v>133.33333333333334</v>
      </c>
      <c r="X193" s="72">
        <f t="shared" si="59"/>
        <v>133.33333333333334</v>
      </c>
      <c r="Y193" s="72">
        <f t="shared" si="60"/>
        <v>133.33333333333334</v>
      </c>
      <c r="Z193" s="72">
        <f t="shared" si="61"/>
        <v>200</v>
      </c>
      <c r="AA193" s="72">
        <f t="shared" si="62"/>
        <v>266.66666666666669</v>
      </c>
      <c r="AB193" s="72">
        <f t="shared" si="62"/>
        <v>233.33333333333334</v>
      </c>
      <c r="AC193" s="72">
        <f t="shared" si="62"/>
        <v>333.33333333333331</v>
      </c>
      <c r="AD193" s="72">
        <f t="shared" si="62"/>
        <v>333.33333333333331</v>
      </c>
      <c r="AE193" s="72">
        <f t="shared" si="78"/>
        <v>333.33333333333331</v>
      </c>
      <c r="AF193" s="72">
        <f t="shared" si="79"/>
        <v>333.33333333333331</v>
      </c>
      <c r="AG193" s="73">
        <f t="shared" si="79"/>
        <v>333.33333333333331</v>
      </c>
      <c r="AH193" s="629">
        <v>4</v>
      </c>
      <c r="AI193" s="234">
        <v>1</v>
      </c>
      <c r="AJ193" s="234">
        <v>1</v>
      </c>
      <c r="AK193" s="234">
        <v>1</v>
      </c>
      <c r="AL193" s="234">
        <v>4</v>
      </c>
      <c r="AM193" s="234">
        <v>1</v>
      </c>
      <c r="AN193" s="234">
        <v>1</v>
      </c>
      <c r="AO193" s="234">
        <v>4</v>
      </c>
      <c r="AP193" s="234">
        <v>4</v>
      </c>
      <c r="AQ193" s="234">
        <v>4</v>
      </c>
      <c r="AR193" s="234">
        <v>4</v>
      </c>
      <c r="AS193" s="234">
        <v>4</v>
      </c>
      <c r="AT193" s="234">
        <v>4</v>
      </c>
      <c r="AU193" s="234">
        <v>6</v>
      </c>
      <c r="AV193" s="236">
        <v>7</v>
      </c>
    </row>
    <row r="194" spans="2:48" ht="14.45">
      <c r="B194" s="630"/>
      <c r="C194" s="1" t="s">
        <v>196</v>
      </c>
      <c r="D194" s="213">
        <v>3</v>
      </c>
      <c r="E194" s="212">
        <v>6</v>
      </c>
      <c r="F194" s="212">
        <v>5</v>
      </c>
      <c r="G194" s="212">
        <v>3</v>
      </c>
      <c r="H194" s="213">
        <v>1</v>
      </c>
      <c r="I194" s="213">
        <v>0</v>
      </c>
      <c r="J194" s="213">
        <v>0</v>
      </c>
      <c r="K194" s="213">
        <v>1</v>
      </c>
      <c r="L194" s="213">
        <v>3</v>
      </c>
      <c r="M194" s="212">
        <v>3</v>
      </c>
      <c r="N194" s="213">
        <v>1</v>
      </c>
      <c r="O194" s="212">
        <v>0</v>
      </c>
      <c r="P194" s="213">
        <v>0</v>
      </c>
      <c r="Q194" s="213">
        <v>0</v>
      </c>
      <c r="R194" s="213">
        <v>0</v>
      </c>
      <c r="S194" s="628">
        <f>100</f>
        <v>100</v>
      </c>
      <c r="T194" s="72">
        <f t="shared" si="55"/>
        <v>200</v>
      </c>
      <c r="U194" s="72">
        <f t="shared" si="56"/>
        <v>166.66666666666666</v>
      </c>
      <c r="V194" s="72">
        <f t="shared" si="57"/>
        <v>100</v>
      </c>
      <c r="W194" s="72">
        <f t="shared" si="58"/>
        <v>33.333333333333336</v>
      </c>
      <c r="X194" s="72">
        <f t="shared" si="59"/>
        <v>0</v>
      </c>
      <c r="Y194" s="72">
        <f t="shared" si="60"/>
        <v>0</v>
      </c>
      <c r="Z194" s="72">
        <f t="shared" si="61"/>
        <v>33.333333333333336</v>
      </c>
      <c r="AA194" s="72">
        <f t="shared" si="62"/>
        <v>100</v>
      </c>
      <c r="AB194" s="72">
        <f t="shared" si="62"/>
        <v>100</v>
      </c>
      <c r="AC194" s="72">
        <f t="shared" si="62"/>
        <v>33.333333333333336</v>
      </c>
      <c r="AD194" s="72">
        <f t="shared" si="62"/>
        <v>0</v>
      </c>
      <c r="AE194" s="72">
        <f t="shared" si="78"/>
        <v>0</v>
      </c>
      <c r="AF194" s="72">
        <f t="shared" si="79"/>
        <v>0</v>
      </c>
      <c r="AG194" s="73">
        <f t="shared" si="79"/>
        <v>0</v>
      </c>
      <c r="AH194" s="629">
        <v>4</v>
      </c>
      <c r="AI194" s="234">
        <v>1</v>
      </c>
      <c r="AJ194" s="234">
        <v>1</v>
      </c>
      <c r="AK194" s="234">
        <v>1</v>
      </c>
      <c r="AL194" s="234">
        <v>4</v>
      </c>
      <c r="AM194" s="234">
        <v>4</v>
      </c>
      <c r="AN194" s="234">
        <v>4</v>
      </c>
      <c r="AO194" s="234">
        <v>4</v>
      </c>
      <c r="AP194" s="234">
        <v>4</v>
      </c>
      <c r="AQ194" s="234">
        <v>1</v>
      </c>
      <c r="AR194" s="234">
        <v>4</v>
      </c>
      <c r="AS194" s="234">
        <v>1</v>
      </c>
      <c r="AT194" s="234">
        <v>4</v>
      </c>
      <c r="AU194" s="234">
        <v>6</v>
      </c>
      <c r="AV194" s="236">
        <v>7</v>
      </c>
    </row>
    <row r="195" spans="2:48" ht="14.45">
      <c r="B195" s="630"/>
      <c r="C195" s="1" t="s">
        <v>197</v>
      </c>
      <c r="D195" s="213">
        <v>5</v>
      </c>
      <c r="E195" s="212">
        <v>5</v>
      </c>
      <c r="F195" s="213">
        <v>5</v>
      </c>
      <c r="G195" s="212">
        <v>9</v>
      </c>
      <c r="H195" s="212">
        <v>9</v>
      </c>
      <c r="I195" s="213">
        <v>9</v>
      </c>
      <c r="J195" s="213">
        <v>9</v>
      </c>
      <c r="K195" s="212">
        <v>8</v>
      </c>
      <c r="L195" s="212">
        <v>7</v>
      </c>
      <c r="M195" s="212">
        <v>7</v>
      </c>
      <c r="N195" s="212">
        <v>7</v>
      </c>
      <c r="O195" s="213">
        <v>4</v>
      </c>
      <c r="P195" s="213">
        <v>7</v>
      </c>
      <c r="Q195" s="213">
        <v>6</v>
      </c>
      <c r="R195" s="213">
        <v>6</v>
      </c>
      <c r="S195" s="628">
        <f>100</f>
        <v>100</v>
      </c>
      <c r="T195" s="72">
        <f t="shared" si="55"/>
        <v>100</v>
      </c>
      <c r="U195" s="72">
        <f t="shared" si="56"/>
        <v>100</v>
      </c>
      <c r="V195" s="72">
        <f t="shared" si="57"/>
        <v>180</v>
      </c>
      <c r="W195" s="72">
        <f t="shared" si="58"/>
        <v>180</v>
      </c>
      <c r="X195" s="72">
        <f t="shared" si="59"/>
        <v>180</v>
      </c>
      <c r="Y195" s="72">
        <f t="shared" si="60"/>
        <v>180</v>
      </c>
      <c r="Z195" s="72">
        <f t="shared" si="61"/>
        <v>160</v>
      </c>
      <c r="AA195" s="72">
        <f t="shared" si="62"/>
        <v>140</v>
      </c>
      <c r="AB195" s="72">
        <f t="shared" si="62"/>
        <v>140</v>
      </c>
      <c r="AC195" s="72">
        <f t="shared" si="62"/>
        <v>140</v>
      </c>
      <c r="AD195" s="72">
        <f t="shared" si="62"/>
        <v>80</v>
      </c>
      <c r="AE195" s="72">
        <f t="shared" si="78"/>
        <v>140</v>
      </c>
      <c r="AF195" s="72">
        <f t="shared" si="79"/>
        <v>120</v>
      </c>
      <c r="AG195" s="73">
        <f t="shared" si="79"/>
        <v>120</v>
      </c>
      <c r="AH195" s="629">
        <v>4</v>
      </c>
      <c r="AI195" s="234">
        <v>1</v>
      </c>
      <c r="AJ195" s="234">
        <v>4</v>
      </c>
      <c r="AK195" s="234">
        <v>1</v>
      </c>
      <c r="AL195" s="234">
        <v>1</v>
      </c>
      <c r="AM195" s="234">
        <v>4</v>
      </c>
      <c r="AN195" s="234">
        <v>4</v>
      </c>
      <c r="AO195" s="234">
        <v>1</v>
      </c>
      <c r="AP195" s="234">
        <v>1</v>
      </c>
      <c r="AQ195" s="234">
        <v>1</v>
      </c>
      <c r="AR195" s="234">
        <v>1</v>
      </c>
      <c r="AS195" s="234">
        <v>4</v>
      </c>
      <c r="AT195" s="234">
        <v>4</v>
      </c>
      <c r="AU195" s="234">
        <v>6</v>
      </c>
      <c r="AV195" s="236">
        <v>7</v>
      </c>
    </row>
    <row r="196" spans="2:48" ht="14.45">
      <c r="B196" s="630"/>
      <c r="C196" s="1" t="s">
        <v>198</v>
      </c>
      <c r="D196" s="212">
        <v>44</v>
      </c>
      <c r="E196" s="212">
        <v>53</v>
      </c>
      <c r="F196" s="213">
        <v>54</v>
      </c>
      <c r="G196" s="212">
        <v>61</v>
      </c>
      <c r="H196" s="212">
        <v>40</v>
      </c>
      <c r="I196" s="212">
        <v>31</v>
      </c>
      <c r="J196" s="212">
        <v>35</v>
      </c>
      <c r="K196" s="212">
        <v>46</v>
      </c>
      <c r="L196" s="212">
        <v>40</v>
      </c>
      <c r="M196" s="212">
        <v>30</v>
      </c>
      <c r="N196" s="212">
        <v>48</v>
      </c>
      <c r="O196" s="212">
        <v>48</v>
      </c>
      <c r="P196" s="213">
        <v>52</v>
      </c>
      <c r="Q196" s="213">
        <v>53</v>
      </c>
      <c r="R196" s="213">
        <v>53</v>
      </c>
      <c r="S196" s="628">
        <f>100</f>
        <v>100</v>
      </c>
      <c r="T196" s="72">
        <f t="shared" si="55"/>
        <v>120.45454545454545</v>
      </c>
      <c r="U196" s="72">
        <f t="shared" si="56"/>
        <v>122.72727272727273</v>
      </c>
      <c r="V196" s="72">
        <f t="shared" si="57"/>
        <v>138.63636363636363</v>
      </c>
      <c r="W196" s="72">
        <f t="shared" si="58"/>
        <v>90.909090909090907</v>
      </c>
      <c r="X196" s="72">
        <f t="shared" si="59"/>
        <v>70.454545454545453</v>
      </c>
      <c r="Y196" s="72">
        <f t="shared" si="60"/>
        <v>79.545454545454547</v>
      </c>
      <c r="Z196" s="72">
        <f t="shared" si="61"/>
        <v>104.54545454545455</v>
      </c>
      <c r="AA196" s="72">
        <f t="shared" si="62"/>
        <v>90.909090909090907</v>
      </c>
      <c r="AB196" s="72">
        <f t="shared" si="62"/>
        <v>68.181818181818187</v>
      </c>
      <c r="AC196" s="72">
        <f t="shared" si="62"/>
        <v>109.09090909090909</v>
      </c>
      <c r="AD196" s="72">
        <f t="shared" si="62"/>
        <v>109.09090909090909</v>
      </c>
      <c r="AE196" s="72">
        <f t="shared" si="78"/>
        <v>118.18181818181819</v>
      </c>
      <c r="AF196" s="72">
        <f t="shared" si="79"/>
        <v>120.45454545454545</v>
      </c>
      <c r="AG196" s="73">
        <f t="shared" si="79"/>
        <v>120.45454545454545</v>
      </c>
      <c r="AH196" s="629">
        <v>1</v>
      </c>
      <c r="AI196" s="234">
        <v>1</v>
      </c>
      <c r="AJ196" s="234">
        <v>4</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48"/>
      <c r="C197" s="8" t="s">
        <v>199</v>
      </c>
      <c r="D197">
        <v>39</v>
      </c>
      <c r="E197">
        <v>48</v>
      </c>
      <c r="F197">
        <v>49</v>
      </c>
      <c r="G197">
        <v>52</v>
      </c>
      <c r="H197">
        <v>31</v>
      </c>
      <c r="I197">
        <v>22</v>
      </c>
      <c r="J197">
        <v>26</v>
      </c>
      <c r="K197">
        <v>38</v>
      </c>
      <c r="L197">
        <v>33</v>
      </c>
      <c r="M197">
        <v>23</v>
      </c>
      <c r="N197">
        <v>41</v>
      </c>
      <c r="O197">
        <v>44</v>
      </c>
      <c r="P197">
        <v>45</v>
      </c>
      <c r="Q197">
        <v>47</v>
      </c>
      <c r="R197">
        <v>47</v>
      </c>
      <c r="S197" s="628">
        <f>100</f>
        <v>100</v>
      </c>
      <c r="T197" s="72">
        <f t="shared" si="55"/>
        <v>123.07692307692308</v>
      </c>
      <c r="U197" s="72">
        <f t="shared" si="56"/>
        <v>125.64102564102564</v>
      </c>
      <c r="V197" s="72">
        <f t="shared" si="57"/>
        <v>133.33333333333334</v>
      </c>
      <c r="W197" s="72">
        <f t="shared" si="58"/>
        <v>79.487179487179489</v>
      </c>
      <c r="X197" s="72">
        <f t="shared" si="59"/>
        <v>56.410256410256409</v>
      </c>
      <c r="Y197" s="72">
        <f t="shared" si="60"/>
        <v>66.666666666666671</v>
      </c>
      <c r="Z197" s="72">
        <f t="shared" si="61"/>
        <v>97.435897435897431</v>
      </c>
      <c r="AA197" s="72">
        <f t="shared" si="62"/>
        <v>84.615384615384613</v>
      </c>
      <c r="AB197" s="72">
        <f t="shared" si="62"/>
        <v>58.974358974358971</v>
      </c>
      <c r="AC197" s="72">
        <f t="shared" si="62"/>
        <v>105.12820512820512</v>
      </c>
      <c r="AD197" s="72">
        <f t="shared" si="62"/>
        <v>112.82051282051282</v>
      </c>
      <c r="AE197" s="72">
        <f t="shared" si="78"/>
        <v>115.38461538461539</v>
      </c>
      <c r="AF197" s="72">
        <f t="shared" si="79"/>
        <v>120.51282051282051</v>
      </c>
      <c r="AG197" s="73">
        <f t="shared" si="79"/>
        <v>120.51282051282051</v>
      </c>
      <c r="AH197" s="237"/>
      <c r="AI197" s="238"/>
      <c r="AJ197" s="238"/>
      <c r="AK197" s="238"/>
      <c r="AL197" s="238"/>
      <c r="AM197" s="238"/>
      <c r="AN197" s="238"/>
      <c r="AO197" s="238"/>
      <c r="AP197" s="238"/>
      <c r="AQ197" s="238"/>
      <c r="AR197" s="238"/>
      <c r="AS197" s="238"/>
      <c r="AT197" s="238"/>
      <c r="AU197" s="238"/>
      <c r="AV197" s="239"/>
    </row>
    <row r="198" spans="2:48" ht="14.45">
      <c r="B198" s="630" t="s">
        <v>222</v>
      </c>
      <c r="C198" s="1" t="s">
        <v>194</v>
      </c>
      <c r="D198" s="213">
        <v>204</v>
      </c>
      <c r="E198" s="213">
        <v>244</v>
      </c>
      <c r="F198" s="212">
        <v>219</v>
      </c>
      <c r="G198" s="213">
        <v>272</v>
      </c>
      <c r="H198" s="212">
        <v>250</v>
      </c>
      <c r="I198" s="212">
        <v>153</v>
      </c>
      <c r="J198" s="212">
        <v>129</v>
      </c>
      <c r="K198" s="212">
        <v>191</v>
      </c>
      <c r="L198" s="212">
        <v>173</v>
      </c>
      <c r="M198" s="212">
        <v>212</v>
      </c>
      <c r="N198" s="212">
        <v>193</v>
      </c>
      <c r="O198" s="212">
        <v>171</v>
      </c>
      <c r="P198" s="213">
        <v>174</v>
      </c>
      <c r="Q198" s="213">
        <v>175</v>
      </c>
      <c r="R198" s="213">
        <v>173</v>
      </c>
      <c r="S198" s="628">
        <f>100</f>
        <v>100</v>
      </c>
      <c r="T198" s="72">
        <f t="shared" si="55"/>
        <v>119.6078431372549</v>
      </c>
      <c r="U198" s="72">
        <f t="shared" si="56"/>
        <v>107.35294117647059</v>
      </c>
      <c r="V198" s="72">
        <f t="shared" si="57"/>
        <v>133.33333333333334</v>
      </c>
      <c r="W198" s="72">
        <f t="shared" si="58"/>
        <v>122.54901960784314</v>
      </c>
      <c r="X198" s="72">
        <f t="shared" si="59"/>
        <v>75</v>
      </c>
      <c r="Y198" s="72">
        <f t="shared" si="60"/>
        <v>63.235294117647058</v>
      </c>
      <c r="Z198" s="72">
        <f t="shared" si="61"/>
        <v>93.627450980392155</v>
      </c>
      <c r="AA198" s="72">
        <f t="shared" si="62"/>
        <v>84.803921568627445</v>
      </c>
      <c r="AB198" s="72">
        <f t="shared" si="62"/>
        <v>103.92156862745098</v>
      </c>
      <c r="AC198" s="72">
        <f t="shared" si="62"/>
        <v>94.607843137254903</v>
      </c>
      <c r="AD198" s="72">
        <f t="shared" si="62"/>
        <v>83.82352941176471</v>
      </c>
      <c r="AE198" s="72">
        <f t="shared" si="78"/>
        <v>85.294117647058826</v>
      </c>
      <c r="AF198" s="72">
        <f t="shared" si="79"/>
        <v>85.784313725490193</v>
      </c>
      <c r="AG198" s="73">
        <f t="shared" si="79"/>
        <v>84.803921568627445</v>
      </c>
      <c r="AH198" s="629">
        <v>4</v>
      </c>
      <c r="AI198" s="234">
        <v>4</v>
      </c>
      <c r="AJ198" s="234">
        <v>1</v>
      </c>
      <c r="AK198" s="234">
        <v>4</v>
      </c>
      <c r="AL198" s="234">
        <v>1</v>
      </c>
      <c r="AM198" s="234">
        <v>1</v>
      </c>
      <c r="AN198" s="234">
        <v>1</v>
      </c>
      <c r="AO198" s="234">
        <v>1</v>
      </c>
      <c r="AP198" s="234">
        <v>1</v>
      </c>
      <c r="AQ198" s="234">
        <v>1</v>
      </c>
      <c r="AR198" s="234">
        <v>1</v>
      </c>
      <c r="AS198" s="234">
        <v>1</v>
      </c>
      <c r="AT198" s="234">
        <v>4</v>
      </c>
      <c r="AU198" s="234">
        <v>6</v>
      </c>
      <c r="AV198" s="236">
        <v>7</v>
      </c>
    </row>
    <row r="199" spans="2:48" ht="14.45">
      <c r="B199" s="630"/>
      <c r="C199" s="1" t="s">
        <v>195</v>
      </c>
      <c r="D199" s="213">
        <v>27</v>
      </c>
      <c r="E199" s="212">
        <v>34</v>
      </c>
      <c r="F199" s="213">
        <v>26</v>
      </c>
      <c r="G199" s="213">
        <v>21</v>
      </c>
      <c r="H199" s="213">
        <v>13</v>
      </c>
      <c r="I199" s="213">
        <v>21</v>
      </c>
      <c r="J199" s="213">
        <v>17</v>
      </c>
      <c r="K199" s="213">
        <v>21</v>
      </c>
      <c r="L199" s="213">
        <v>20</v>
      </c>
      <c r="M199" s="212">
        <v>29</v>
      </c>
      <c r="N199" s="212">
        <v>29</v>
      </c>
      <c r="O199" s="212">
        <v>29</v>
      </c>
      <c r="P199" s="213">
        <v>28</v>
      </c>
      <c r="Q199" s="213">
        <v>29</v>
      </c>
      <c r="R199" s="213">
        <v>29</v>
      </c>
      <c r="S199" s="628">
        <f>100</f>
        <v>100</v>
      </c>
      <c r="T199" s="72">
        <f t="shared" si="55"/>
        <v>125.92592592592592</v>
      </c>
      <c r="U199" s="72">
        <f t="shared" si="56"/>
        <v>96.296296296296291</v>
      </c>
      <c r="V199" s="72">
        <f t="shared" si="57"/>
        <v>77.777777777777771</v>
      </c>
      <c r="W199" s="72">
        <f t="shared" si="58"/>
        <v>48.148148148148145</v>
      </c>
      <c r="X199" s="72">
        <f t="shared" si="59"/>
        <v>77.777777777777771</v>
      </c>
      <c r="Y199" s="72">
        <f t="shared" si="60"/>
        <v>62.962962962962962</v>
      </c>
      <c r="Z199" s="72">
        <f t="shared" si="61"/>
        <v>77.777777777777771</v>
      </c>
      <c r="AA199" s="72">
        <f t="shared" si="62"/>
        <v>74.074074074074076</v>
      </c>
      <c r="AB199" s="72">
        <f t="shared" si="62"/>
        <v>107.4074074074074</v>
      </c>
      <c r="AC199" s="72">
        <f t="shared" si="62"/>
        <v>107.4074074074074</v>
      </c>
      <c r="AD199" s="72">
        <f t="shared" si="62"/>
        <v>107.4074074074074</v>
      </c>
      <c r="AE199" s="72">
        <f t="shared" si="78"/>
        <v>103.70370370370371</v>
      </c>
      <c r="AF199" s="72">
        <f t="shared" si="79"/>
        <v>107.4074074074074</v>
      </c>
      <c r="AG199" s="73">
        <f t="shared" si="79"/>
        <v>107.4074074074074</v>
      </c>
      <c r="AH199" s="629">
        <v>4</v>
      </c>
      <c r="AI199" s="234">
        <v>1</v>
      </c>
      <c r="AJ199" s="234">
        <v>4</v>
      </c>
      <c r="AK199" s="234">
        <v>4</v>
      </c>
      <c r="AL199" s="234">
        <v>4</v>
      </c>
      <c r="AM199" s="234">
        <v>4</v>
      </c>
      <c r="AN199" s="234">
        <v>4</v>
      </c>
      <c r="AO199" s="234">
        <v>4</v>
      </c>
      <c r="AP199" s="234">
        <v>4</v>
      </c>
      <c r="AQ199" s="234">
        <v>1</v>
      </c>
      <c r="AR199" s="234">
        <v>1</v>
      </c>
      <c r="AS199" s="234">
        <v>1</v>
      </c>
      <c r="AT199" s="234">
        <v>4</v>
      </c>
      <c r="AU199" s="234">
        <v>6</v>
      </c>
      <c r="AV199" s="236">
        <v>7</v>
      </c>
    </row>
    <row r="200" spans="2:48" ht="14.45">
      <c r="B200" s="630"/>
      <c r="C200" s="1" t="s">
        <v>196</v>
      </c>
      <c r="D200" s="213">
        <v>5</v>
      </c>
      <c r="E200" s="213">
        <v>4</v>
      </c>
      <c r="F200" s="213">
        <v>5</v>
      </c>
      <c r="G200" s="212">
        <v>0</v>
      </c>
      <c r="H200" s="213">
        <v>0</v>
      </c>
      <c r="I200" s="213">
        <v>0</v>
      </c>
      <c r="J200" s="213">
        <v>1</v>
      </c>
      <c r="K200" s="213">
        <v>2</v>
      </c>
      <c r="L200" s="212">
        <v>3</v>
      </c>
      <c r="M200" s="212">
        <v>3</v>
      </c>
      <c r="N200" s="212">
        <v>1</v>
      </c>
      <c r="O200" s="212">
        <v>5</v>
      </c>
      <c r="P200" s="213">
        <v>5</v>
      </c>
      <c r="Q200" s="213">
        <v>5</v>
      </c>
      <c r="R200" s="213">
        <v>5</v>
      </c>
      <c r="S200" s="628">
        <f>100</f>
        <v>100</v>
      </c>
      <c r="T200" s="72">
        <f t="shared" si="55"/>
        <v>80</v>
      </c>
      <c r="U200" s="72">
        <f t="shared" si="56"/>
        <v>100</v>
      </c>
      <c r="V200" s="72">
        <f t="shared" si="57"/>
        <v>0</v>
      </c>
      <c r="W200" s="72">
        <f t="shared" si="58"/>
        <v>0</v>
      </c>
      <c r="X200" s="72">
        <f t="shared" si="59"/>
        <v>0</v>
      </c>
      <c r="Y200" s="72">
        <f t="shared" si="60"/>
        <v>20</v>
      </c>
      <c r="Z200" s="72">
        <f t="shared" si="61"/>
        <v>40</v>
      </c>
      <c r="AA200" s="72">
        <f t="shared" si="62"/>
        <v>60</v>
      </c>
      <c r="AB200" s="72">
        <f t="shared" si="62"/>
        <v>60</v>
      </c>
      <c r="AC200" s="72">
        <f t="shared" si="62"/>
        <v>20</v>
      </c>
      <c r="AD200" s="72">
        <f t="shared" si="62"/>
        <v>100</v>
      </c>
      <c r="AE200" s="72">
        <f t="shared" si="78"/>
        <v>100</v>
      </c>
      <c r="AF200" s="72">
        <f t="shared" si="79"/>
        <v>100</v>
      </c>
      <c r="AG200" s="73">
        <f t="shared" si="79"/>
        <v>100</v>
      </c>
      <c r="AH200" s="629">
        <v>4</v>
      </c>
      <c r="AI200" s="234">
        <v>4</v>
      </c>
      <c r="AJ200" s="234">
        <v>4</v>
      </c>
      <c r="AK200" s="234">
        <v>1</v>
      </c>
      <c r="AL200" s="234">
        <v>4</v>
      </c>
      <c r="AM200" s="234">
        <v>4</v>
      </c>
      <c r="AN200" s="234">
        <v>4</v>
      </c>
      <c r="AO200" s="234">
        <v>4</v>
      </c>
      <c r="AP200" s="234">
        <v>1</v>
      </c>
      <c r="AQ200" s="234">
        <v>1</v>
      </c>
      <c r="AR200" s="234">
        <v>1</v>
      </c>
      <c r="AS200" s="234">
        <v>1</v>
      </c>
      <c r="AT200" s="234">
        <v>4</v>
      </c>
      <c r="AU200" s="234">
        <v>6</v>
      </c>
      <c r="AV200" s="236">
        <v>7</v>
      </c>
    </row>
    <row r="201" spans="2:48" ht="14.45">
      <c r="B201" s="630"/>
      <c r="C201" s="1" t="s">
        <v>197</v>
      </c>
      <c r="D201" s="213">
        <v>3</v>
      </c>
      <c r="E201" s="212">
        <v>3</v>
      </c>
      <c r="F201" s="213">
        <v>2</v>
      </c>
      <c r="G201" s="213">
        <v>2</v>
      </c>
      <c r="H201" s="213">
        <v>3</v>
      </c>
      <c r="I201" s="212">
        <v>3</v>
      </c>
      <c r="J201" s="213">
        <v>3</v>
      </c>
      <c r="K201" s="213">
        <v>3</v>
      </c>
      <c r="L201" s="213">
        <v>3</v>
      </c>
      <c r="M201" s="212">
        <v>3</v>
      </c>
      <c r="N201" s="212">
        <v>3</v>
      </c>
      <c r="O201" s="212">
        <v>3</v>
      </c>
      <c r="P201" s="213">
        <v>3</v>
      </c>
      <c r="Q201" s="213">
        <v>3</v>
      </c>
      <c r="R201" s="213">
        <v>3</v>
      </c>
      <c r="S201" s="628">
        <f>100</f>
        <v>100</v>
      </c>
      <c r="T201" s="72">
        <f t="shared" si="55"/>
        <v>100</v>
      </c>
      <c r="U201" s="72">
        <f t="shared" si="56"/>
        <v>66.666666666666671</v>
      </c>
      <c r="V201" s="72">
        <f t="shared" si="57"/>
        <v>66.666666666666671</v>
      </c>
      <c r="W201" s="72">
        <f t="shared" si="58"/>
        <v>100</v>
      </c>
      <c r="X201" s="72">
        <f t="shared" si="59"/>
        <v>100</v>
      </c>
      <c r="Y201" s="72">
        <f t="shared" si="60"/>
        <v>100</v>
      </c>
      <c r="Z201" s="72">
        <f t="shared" si="61"/>
        <v>100</v>
      </c>
      <c r="AA201" s="72">
        <f t="shared" si="62"/>
        <v>100</v>
      </c>
      <c r="AB201" s="72">
        <f t="shared" si="62"/>
        <v>100</v>
      </c>
      <c r="AC201" s="72">
        <f t="shared" si="62"/>
        <v>100</v>
      </c>
      <c r="AD201" s="72">
        <f t="shared" si="62"/>
        <v>100</v>
      </c>
      <c r="AE201" s="72">
        <f t="shared" si="78"/>
        <v>100</v>
      </c>
      <c r="AF201" s="72">
        <f t="shared" si="79"/>
        <v>100</v>
      </c>
      <c r="AG201" s="73">
        <f t="shared" si="79"/>
        <v>100</v>
      </c>
      <c r="AH201" s="629">
        <v>4</v>
      </c>
      <c r="AI201" s="234">
        <v>1</v>
      </c>
      <c r="AJ201" s="234">
        <v>4</v>
      </c>
      <c r="AK201" s="234">
        <v>4</v>
      </c>
      <c r="AL201" s="234">
        <v>4</v>
      </c>
      <c r="AM201" s="234">
        <v>1</v>
      </c>
      <c r="AN201" s="234">
        <v>4</v>
      </c>
      <c r="AO201" s="234">
        <v>4</v>
      </c>
      <c r="AP201" s="234">
        <v>4</v>
      </c>
      <c r="AQ201" s="234">
        <v>1</v>
      </c>
      <c r="AR201" s="234">
        <v>1</v>
      </c>
      <c r="AS201" s="234">
        <v>1</v>
      </c>
      <c r="AT201" s="234">
        <v>4</v>
      </c>
      <c r="AU201" s="234">
        <v>6</v>
      </c>
      <c r="AV201" s="236">
        <v>7</v>
      </c>
    </row>
    <row r="202" spans="2:48" ht="14.45">
      <c r="B202" s="630"/>
      <c r="C202" s="1" t="s">
        <v>198</v>
      </c>
      <c r="D202" s="212">
        <v>239</v>
      </c>
      <c r="E202" s="212">
        <v>285</v>
      </c>
      <c r="F202" s="213">
        <v>252</v>
      </c>
      <c r="G202" s="213">
        <v>295</v>
      </c>
      <c r="H202" s="212">
        <v>266</v>
      </c>
      <c r="I202" s="212">
        <v>177</v>
      </c>
      <c r="J202" s="212">
        <v>150</v>
      </c>
      <c r="K202" s="212">
        <v>217</v>
      </c>
      <c r="L202" s="212">
        <v>199</v>
      </c>
      <c r="M202" s="212">
        <v>247</v>
      </c>
      <c r="N202" s="212">
        <v>226</v>
      </c>
      <c r="O202" s="212">
        <v>208</v>
      </c>
      <c r="P202" s="213">
        <v>210</v>
      </c>
      <c r="Q202" s="213">
        <v>212</v>
      </c>
      <c r="R202" s="213">
        <v>210</v>
      </c>
      <c r="S202" s="628">
        <f>100</f>
        <v>100</v>
      </c>
      <c r="T202" s="72">
        <f t="shared" si="55"/>
        <v>119.24686192468619</v>
      </c>
      <c r="U202" s="72">
        <f t="shared" si="56"/>
        <v>105.43933054393305</v>
      </c>
      <c r="V202" s="72">
        <f t="shared" si="57"/>
        <v>123.43096234309624</v>
      </c>
      <c r="W202" s="72">
        <f t="shared" si="58"/>
        <v>111.29707112970711</v>
      </c>
      <c r="X202" s="72">
        <f t="shared" si="59"/>
        <v>74.058577405857747</v>
      </c>
      <c r="Y202" s="72">
        <f t="shared" si="60"/>
        <v>62.761506276150627</v>
      </c>
      <c r="Z202" s="72">
        <f t="shared" si="61"/>
        <v>90.794979079497907</v>
      </c>
      <c r="AA202" s="72">
        <f t="shared" si="62"/>
        <v>83.263598326359826</v>
      </c>
      <c r="AB202" s="72">
        <f t="shared" si="62"/>
        <v>103.34728033472804</v>
      </c>
      <c r="AC202" s="72">
        <f t="shared" si="62"/>
        <v>94.560669456066947</v>
      </c>
      <c r="AD202" s="72">
        <f t="shared" si="62"/>
        <v>87.029288702928866</v>
      </c>
      <c r="AE202" s="72">
        <f t="shared" si="78"/>
        <v>87.86610878661088</v>
      </c>
      <c r="AF202" s="72">
        <f t="shared" si="79"/>
        <v>88.702928870292894</v>
      </c>
      <c r="AG202" s="73">
        <f t="shared" si="79"/>
        <v>87.86610878661088</v>
      </c>
      <c r="AH202" s="629">
        <v>1</v>
      </c>
      <c r="AI202" s="234">
        <v>1</v>
      </c>
      <c r="AJ202" s="234">
        <v>4</v>
      </c>
      <c r="AK202" s="234">
        <v>4</v>
      </c>
      <c r="AL202" s="234">
        <v>1</v>
      </c>
      <c r="AM202" s="234">
        <v>1</v>
      </c>
      <c r="AN202" s="234">
        <v>1</v>
      </c>
      <c r="AO202" s="234">
        <v>1</v>
      </c>
      <c r="AP202" s="234">
        <v>1</v>
      </c>
      <c r="AQ202" s="234">
        <v>1</v>
      </c>
      <c r="AR202" s="234">
        <v>1</v>
      </c>
      <c r="AS202" s="234">
        <v>1</v>
      </c>
      <c r="AT202" s="234">
        <v>4</v>
      </c>
      <c r="AU202" s="234">
        <v>6</v>
      </c>
      <c r="AV202" s="236">
        <v>7</v>
      </c>
    </row>
    <row r="203" spans="2:48" ht="14.45">
      <c r="B203" s="348"/>
      <c r="C203" s="8" t="s">
        <v>199</v>
      </c>
      <c r="D203">
        <v>236</v>
      </c>
      <c r="E203">
        <v>282</v>
      </c>
      <c r="F203">
        <v>250</v>
      </c>
      <c r="G203">
        <v>293</v>
      </c>
      <c r="H203">
        <v>263</v>
      </c>
      <c r="I203">
        <v>174</v>
      </c>
      <c r="J203">
        <v>147</v>
      </c>
      <c r="K203">
        <v>214</v>
      </c>
      <c r="L203">
        <v>196</v>
      </c>
      <c r="M203">
        <v>244</v>
      </c>
      <c r="N203">
        <v>223</v>
      </c>
      <c r="O203">
        <v>205</v>
      </c>
      <c r="P203">
        <v>207</v>
      </c>
      <c r="Q203">
        <v>209</v>
      </c>
      <c r="R203">
        <v>207</v>
      </c>
      <c r="S203" s="628">
        <f>100</f>
        <v>100</v>
      </c>
      <c r="T203" s="72">
        <f t="shared" si="55"/>
        <v>119.49152542372882</v>
      </c>
      <c r="U203" s="72">
        <f t="shared" si="56"/>
        <v>105.93220338983051</v>
      </c>
      <c r="V203" s="72">
        <f t="shared" si="57"/>
        <v>124.15254237288136</v>
      </c>
      <c r="W203" s="72">
        <f t="shared" si="58"/>
        <v>111.44067796610169</v>
      </c>
      <c r="X203" s="72">
        <f t="shared" si="59"/>
        <v>73.728813559322035</v>
      </c>
      <c r="Y203" s="72">
        <f t="shared" si="60"/>
        <v>62.288135593220339</v>
      </c>
      <c r="Z203" s="72">
        <f t="shared" si="61"/>
        <v>90.677966101694921</v>
      </c>
      <c r="AA203" s="72">
        <f t="shared" si="62"/>
        <v>83.050847457627114</v>
      </c>
      <c r="AB203" s="72">
        <f t="shared" si="62"/>
        <v>103.38983050847457</v>
      </c>
      <c r="AC203" s="72">
        <f t="shared" si="62"/>
        <v>94.491525423728817</v>
      </c>
      <c r="AD203" s="72">
        <f t="shared" si="62"/>
        <v>86.86440677966101</v>
      </c>
      <c r="AE203" s="72">
        <f t="shared" si="78"/>
        <v>87.711864406779668</v>
      </c>
      <c r="AF203" s="72">
        <f t="shared" si="79"/>
        <v>88.559322033898312</v>
      </c>
      <c r="AG203" s="73">
        <f t="shared" si="79"/>
        <v>87.711864406779668</v>
      </c>
      <c r="AH203" s="237"/>
      <c r="AI203" s="238"/>
      <c r="AJ203" s="238"/>
      <c r="AK203" s="238"/>
      <c r="AL203" s="238"/>
      <c r="AM203" s="238"/>
      <c r="AN203" s="238"/>
      <c r="AO203" s="238"/>
      <c r="AP203" s="238"/>
      <c r="AQ203" s="238"/>
      <c r="AR203" s="238"/>
      <c r="AS203" s="238"/>
      <c r="AT203" s="238"/>
      <c r="AU203" s="238"/>
      <c r="AV203" s="239"/>
    </row>
    <row r="204" spans="2:48" ht="15" customHeight="1">
      <c r="B204" s="630" t="s">
        <v>223</v>
      </c>
      <c r="C204" s="1" t="s">
        <v>194</v>
      </c>
      <c r="D204" s="212">
        <v>614</v>
      </c>
      <c r="E204" s="212">
        <v>727</v>
      </c>
      <c r="F204" s="212">
        <v>762</v>
      </c>
      <c r="G204" s="213">
        <v>880</v>
      </c>
      <c r="H204" s="212">
        <v>716</v>
      </c>
      <c r="I204" s="212">
        <v>723</v>
      </c>
      <c r="J204" s="212">
        <v>801</v>
      </c>
      <c r="K204" s="212">
        <v>715</v>
      </c>
      <c r="L204" s="212">
        <v>735</v>
      </c>
      <c r="M204" s="212">
        <v>811</v>
      </c>
      <c r="N204" s="212">
        <v>688</v>
      </c>
      <c r="O204" s="212">
        <v>920</v>
      </c>
      <c r="P204" s="213">
        <v>937</v>
      </c>
      <c r="Q204" s="213">
        <v>949</v>
      </c>
      <c r="R204" s="213">
        <v>935</v>
      </c>
      <c r="S204" s="628">
        <f>100</f>
        <v>100</v>
      </c>
      <c r="T204" s="72">
        <f t="shared" si="55"/>
        <v>118.40390879478828</v>
      </c>
      <c r="U204" s="72">
        <f t="shared" si="56"/>
        <v>124.1042345276873</v>
      </c>
      <c r="V204" s="72">
        <f t="shared" si="57"/>
        <v>143.32247557003257</v>
      </c>
      <c r="W204" s="72">
        <f t="shared" si="58"/>
        <v>116.61237785016287</v>
      </c>
      <c r="X204" s="72">
        <f t="shared" si="59"/>
        <v>117.75244299674267</v>
      </c>
      <c r="Y204" s="72">
        <f t="shared" si="60"/>
        <v>130.45602605863192</v>
      </c>
      <c r="Z204" s="72">
        <f t="shared" si="61"/>
        <v>116.44951140065146</v>
      </c>
      <c r="AA204" s="72">
        <f t="shared" si="62"/>
        <v>119.70684039087948</v>
      </c>
      <c r="AB204" s="72">
        <f t="shared" si="62"/>
        <v>132.08469055374593</v>
      </c>
      <c r="AC204" s="72">
        <f t="shared" si="62"/>
        <v>112.05211726384364</v>
      </c>
      <c r="AD204" s="72">
        <f t="shared" ref="AD204" si="80">O204*100/$D204</f>
        <v>149.8371335504886</v>
      </c>
      <c r="AE204" s="72">
        <f t="shared" si="78"/>
        <v>152.6058631921824</v>
      </c>
      <c r="AF204" s="72">
        <f t="shared" si="79"/>
        <v>154.56026058631923</v>
      </c>
      <c r="AG204" s="73">
        <f t="shared" si="79"/>
        <v>152.2801302931596</v>
      </c>
      <c r="AH204" s="629">
        <v>1</v>
      </c>
      <c r="AI204" s="234">
        <v>1</v>
      </c>
      <c r="AJ204" s="234">
        <v>1</v>
      </c>
      <c r="AK204" s="234">
        <v>4</v>
      </c>
      <c r="AL204" s="234">
        <v>1</v>
      </c>
      <c r="AM204" s="234">
        <v>1</v>
      </c>
      <c r="AN204" s="234">
        <v>1</v>
      </c>
      <c r="AO204" s="234">
        <v>1</v>
      </c>
      <c r="AP204" s="234">
        <v>1</v>
      </c>
      <c r="AQ204" s="234">
        <v>1</v>
      </c>
      <c r="AR204" s="234">
        <v>1</v>
      </c>
      <c r="AS204" s="234">
        <v>1</v>
      </c>
      <c r="AT204" s="234">
        <v>4</v>
      </c>
      <c r="AU204" s="234">
        <v>6</v>
      </c>
      <c r="AV204" s="236">
        <v>7</v>
      </c>
    </row>
    <row r="205" spans="2:48" ht="14.45">
      <c r="B205" s="630"/>
      <c r="C205" s="1" t="s">
        <v>195</v>
      </c>
      <c r="D205" s="212">
        <v>153</v>
      </c>
      <c r="E205" s="212">
        <v>157</v>
      </c>
      <c r="F205" s="212">
        <v>154</v>
      </c>
      <c r="G205" s="212">
        <v>168</v>
      </c>
      <c r="H205" s="212">
        <v>186</v>
      </c>
      <c r="I205" s="212">
        <v>163</v>
      </c>
      <c r="J205" s="212">
        <v>144</v>
      </c>
      <c r="K205" s="212">
        <v>152</v>
      </c>
      <c r="L205" s="212">
        <v>156</v>
      </c>
      <c r="M205" s="212">
        <v>155</v>
      </c>
      <c r="N205" s="212">
        <v>143</v>
      </c>
      <c r="O205" s="212">
        <v>164</v>
      </c>
      <c r="P205" s="213">
        <v>160</v>
      </c>
      <c r="Q205" s="213">
        <v>163</v>
      </c>
      <c r="R205" s="213">
        <v>162</v>
      </c>
      <c r="S205" s="628">
        <f>100</f>
        <v>100</v>
      </c>
      <c r="T205" s="72">
        <f t="shared" ref="T205:T268" si="81">E205*100/$D205</f>
        <v>102.61437908496733</v>
      </c>
      <c r="U205" s="72">
        <f t="shared" ref="U205:U268" si="82">F205*100/$D205</f>
        <v>100.65359477124183</v>
      </c>
      <c r="V205" s="72">
        <f t="shared" ref="V205:V268" si="83">G205*100/$D205</f>
        <v>109.80392156862744</v>
      </c>
      <c r="W205" s="72">
        <f t="shared" ref="W205:W268" si="84">H205*100/$D205</f>
        <v>121.56862745098039</v>
      </c>
      <c r="X205" s="72">
        <f t="shared" ref="X205:X268" si="85">I205*100/$D205</f>
        <v>106.53594771241831</v>
      </c>
      <c r="Y205" s="72">
        <f t="shared" ref="Y205:Y268" si="86">J205*100/$D205</f>
        <v>94.117647058823536</v>
      </c>
      <c r="Z205" s="72">
        <f t="shared" ref="Z205:Z268" si="87">K205*100/$D205</f>
        <v>99.346405228758172</v>
      </c>
      <c r="AA205" s="72">
        <f t="shared" ref="AA205:AD268" si="88">L205*100/$D205</f>
        <v>101.96078431372548</v>
      </c>
      <c r="AB205" s="72">
        <f t="shared" si="88"/>
        <v>101.30718954248366</v>
      </c>
      <c r="AC205" s="72">
        <f t="shared" si="88"/>
        <v>93.464052287581694</v>
      </c>
      <c r="AD205" s="72">
        <f t="shared" si="88"/>
        <v>107.18954248366013</v>
      </c>
      <c r="AE205" s="72">
        <f t="shared" ref="AE205:AG205" si="89">P205*100/$D205</f>
        <v>104.57516339869281</v>
      </c>
      <c r="AF205" s="72">
        <f t="shared" si="89"/>
        <v>106.53594771241831</v>
      </c>
      <c r="AG205" s="73">
        <f t="shared" si="89"/>
        <v>105.88235294117646</v>
      </c>
      <c r="AH205" s="629">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630"/>
      <c r="C206" s="1" t="s">
        <v>196</v>
      </c>
      <c r="D206" s="212">
        <v>33</v>
      </c>
      <c r="E206" s="212">
        <v>41</v>
      </c>
      <c r="F206" s="212">
        <v>39</v>
      </c>
      <c r="G206" s="212">
        <v>27</v>
      </c>
      <c r="H206" s="212">
        <v>31</v>
      </c>
      <c r="I206" s="212">
        <v>35</v>
      </c>
      <c r="J206" s="212">
        <v>29</v>
      </c>
      <c r="K206" s="212">
        <v>28</v>
      </c>
      <c r="L206" s="212">
        <v>25</v>
      </c>
      <c r="M206" s="212">
        <v>27</v>
      </c>
      <c r="N206" s="212">
        <v>34</v>
      </c>
      <c r="O206" s="212">
        <v>30</v>
      </c>
      <c r="P206" s="213">
        <v>30</v>
      </c>
      <c r="Q206" s="213">
        <v>30</v>
      </c>
      <c r="R206" s="213">
        <v>29</v>
      </c>
      <c r="S206" s="628">
        <f>100</f>
        <v>100</v>
      </c>
      <c r="T206" s="72">
        <f t="shared" si="81"/>
        <v>124.24242424242425</v>
      </c>
      <c r="U206" s="72">
        <f t="shared" si="82"/>
        <v>118.18181818181819</v>
      </c>
      <c r="V206" s="72">
        <f t="shared" si="83"/>
        <v>81.818181818181813</v>
      </c>
      <c r="W206" s="72">
        <f t="shared" si="84"/>
        <v>93.939393939393938</v>
      </c>
      <c r="X206" s="72">
        <f t="shared" si="85"/>
        <v>106.06060606060606</v>
      </c>
      <c r="Y206" s="72">
        <f t="shared" si="86"/>
        <v>87.878787878787875</v>
      </c>
      <c r="Z206" s="72">
        <f t="shared" si="87"/>
        <v>84.848484848484844</v>
      </c>
      <c r="AA206" s="72">
        <f t="shared" si="88"/>
        <v>75.757575757575751</v>
      </c>
      <c r="AB206" s="72">
        <f t="shared" si="88"/>
        <v>81.818181818181813</v>
      </c>
      <c r="AC206" s="72">
        <f t="shared" si="88"/>
        <v>103.03030303030303</v>
      </c>
      <c r="AD206" s="72">
        <f t="shared" si="88"/>
        <v>90.909090909090907</v>
      </c>
      <c r="AE206" s="72">
        <f t="shared" ref="AE206:AG206" si="90">P206*100/$D206</f>
        <v>90.909090909090907</v>
      </c>
      <c r="AF206" s="72">
        <f t="shared" si="90"/>
        <v>90.909090909090907</v>
      </c>
      <c r="AG206" s="73">
        <f t="shared" si="90"/>
        <v>87.878787878787875</v>
      </c>
      <c r="AH206" s="629">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630"/>
      <c r="C207" s="1" t="s">
        <v>197</v>
      </c>
      <c r="D207" s="212">
        <v>10</v>
      </c>
      <c r="E207" s="212">
        <v>10</v>
      </c>
      <c r="F207" s="212">
        <v>14</v>
      </c>
      <c r="G207" s="213">
        <v>13</v>
      </c>
      <c r="H207" s="212">
        <v>14</v>
      </c>
      <c r="I207" s="212">
        <v>16</v>
      </c>
      <c r="J207" s="212">
        <v>6</v>
      </c>
      <c r="K207" s="212">
        <v>7</v>
      </c>
      <c r="L207" s="212">
        <v>8</v>
      </c>
      <c r="M207" s="212">
        <v>8</v>
      </c>
      <c r="N207" s="212">
        <v>6</v>
      </c>
      <c r="O207" s="212">
        <v>8</v>
      </c>
      <c r="P207" s="213">
        <v>8</v>
      </c>
      <c r="Q207" s="213">
        <v>7</v>
      </c>
      <c r="R207" s="213">
        <v>7</v>
      </c>
      <c r="S207" s="628">
        <f>100</f>
        <v>100</v>
      </c>
      <c r="T207" s="72">
        <f t="shared" si="81"/>
        <v>100</v>
      </c>
      <c r="U207" s="72">
        <f t="shared" si="82"/>
        <v>140</v>
      </c>
      <c r="V207" s="72">
        <f t="shared" si="83"/>
        <v>130</v>
      </c>
      <c r="W207" s="72">
        <f t="shared" si="84"/>
        <v>140</v>
      </c>
      <c r="X207" s="72">
        <f t="shared" si="85"/>
        <v>160</v>
      </c>
      <c r="Y207" s="72">
        <f t="shared" si="86"/>
        <v>60</v>
      </c>
      <c r="Z207" s="72">
        <f t="shared" si="87"/>
        <v>70</v>
      </c>
      <c r="AA207" s="72">
        <f t="shared" si="88"/>
        <v>80</v>
      </c>
      <c r="AB207" s="72">
        <f t="shared" si="88"/>
        <v>80</v>
      </c>
      <c r="AC207" s="72">
        <f t="shared" si="88"/>
        <v>60</v>
      </c>
      <c r="AD207" s="72">
        <f t="shared" si="88"/>
        <v>80</v>
      </c>
      <c r="AE207" s="72">
        <f t="shared" ref="AE207:AG207" si="91">P207*100/$D207</f>
        <v>80</v>
      </c>
      <c r="AF207" s="72">
        <f t="shared" si="91"/>
        <v>70</v>
      </c>
      <c r="AG207" s="73">
        <f t="shared" si="91"/>
        <v>70</v>
      </c>
      <c r="AH207" s="629">
        <v>1</v>
      </c>
      <c r="AI207" s="234">
        <v>1</v>
      </c>
      <c r="AJ207" s="234">
        <v>1</v>
      </c>
      <c r="AK207" s="234">
        <v>4</v>
      </c>
      <c r="AL207" s="234">
        <v>1</v>
      </c>
      <c r="AM207" s="234">
        <v>1</v>
      </c>
      <c r="AN207" s="234">
        <v>1</v>
      </c>
      <c r="AO207" s="234">
        <v>1</v>
      </c>
      <c r="AP207" s="234">
        <v>1</v>
      </c>
      <c r="AQ207" s="234">
        <v>1</v>
      </c>
      <c r="AR207" s="234">
        <v>1</v>
      </c>
      <c r="AS207" s="234">
        <v>1</v>
      </c>
      <c r="AT207" s="234">
        <v>4</v>
      </c>
      <c r="AU207" s="234">
        <v>6</v>
      </c>
      <c r="AV207" s="236">
        <v>7</v>
      </c>
    </row>
    <row r="208" spans="2:48" ht="14.45">
      <c r="B208" s="630"/>
      <c r="C208" s="1" t="s">
        <v>198</v>
      </c>
      <c r="D208" s="212">
        <v>810</v>
      </c>
      <c r="E208" s="212">
        <v>935</v>
      </c>
      <c r="F208" s="212">
        <v>969</v>
      </c>
      <c r="G208" s="213">
        <v>1088</v>
      </c>
      <c r="H208" s="212">
        <v>947</v>
      </c>
      <c r="I208" s="212">
        <v>937</v>
      </c>
      <c r="J208" s="212">
        <v>980</v>
      </c>
      <c r="K208" s="212">
        <v>902</v>
      </c>
      <c r="L208" s="212">
        <v>924</v>
      </c>
      <c r="M208" s="212">
        <v>1001</v>
      </c>
      <c r="N208" s="212">
        <v>871</v>
      </c>
      <c r="O208" s="212">
        <v>1122</v>
      </c>
      <c r="P208" s="213">
        <v>1135</v>
      </c>
      <c r="Q208" s="213">
        <v>1149</v>
      </c>
      <c r="R208" s="213">
        <v>1133</v>
      </c>
      <c r="S208" s="628">
        <f>100</f>
        <v>100</v>
      </c>
      <c r="T208" s="72">
        <f t="shared" si="81"/>
        <v>115.4320987654321</v>
      </c>
      <c r="U208" s="72">
        <f t="shared" si="82"/>
        <v>119.62962962962963</v>
      </c>
      <c r="V208" s="72">
        <f t="shared" si="83"/>
        <v>134.32098765432099</v>
      </c>
      <c r="W208" s="72">
        <f t="shared" si="84"/>
        <v>116.91358024691358</v>
      </c>
      <c r="X208" s="72">
        <f t="shared" si="85"/>
        <v>115.67901234567901</v>
      </c>
      <c r="Y208" s="72">
        <f t="shared" si="86"/>
        <v>120.98765432098766</v>
      </c>
      <c r="Z208" s="72">
        <f t="shared" si="87"/>
        <v>111.35802469135803</v>
      </c>
      <c r="AA208" s="72">
        <f t="shared" si="88"/>
        <v>114.07407407407408</v>
      </c>
      <c r="AB208" s="72">
        <f t="shared" si="88"/>
        <v>123.58024691358025</v>
      </c>
      <c r="AC208" s="72">
        <f t="shared" si="88"/>
        <v>107.53086419753086</v>
      </c>
      <c r="AD208" s="72">
        <f t="shared" si="88"/>
        <v>138.5185185185185</v>
      </c>
      <c r="AE208" s="72">
        <f t="shared" ref="AE208:AG208" si="92">P208*100/$D208</f>
        <v>140.12345679012347</v>
      </c>
      <c r="AF208" s="72">
        <f t="shared" si="92"/>
        <v>141.85185185185185</v>
      </c>
      <c r="AG208" s="73">
        <f t="shared" si="92"/>
        <v>139.87654320987653</v>
      </c>
      <c r="AH208" s="629">
        <v>1</v>
      </c>
      <c r="AI208" s="234">
        <v>1</v>
      </c>
      <c r="AJ208" s="234">
        <v>1</v>
      </c>
      <c r="AK208" s="234">
        <v>4</v>
      </c>
      <c r="AL208" s="234">
        <v>1</v>
      </c>
      <c r="AM208" s="234">
        <v>1</v>
      </c>
      <c r="AN208" s="234">
        <v>1</v>
      </c>
      <c r="AO208" s="234">
        <v>1</v>
      </c>
      <c r="AP208" s="234">
        <v>1</v>
      </c>
      <c r="AQ208" s="234">
        <v>1</v>
      </c>
      <c r="AR208" s="234">
        <v>1</v>
      </c>
      <c r="AS208" s="234">
        <v>1</v>
      </c>
      <c r="AT208" s="234">
        <v>4</v>
      </c>
      <c r="AU208" s="234">
        <v>6</v>
      </c>
      <c r="AV208" s="236">
        <v>7</v>
      </c>
    </row>
    <row r="209" spans="2:48" ht="14.45">
      <c r="B209" s="348"/>
      <c r="C209" s="8" t="s">
        <v>199</v>
      </c>
      <c r="D209">
        <v>800</v>
      </c>
      <c r="E209">
        <v>925</v>
      </c>
      <c r="F209">
        <v>955</v>
      </c>
      <c r="G209">
        <v>1075</v>
      </c>
      <c r="H209">
        <v>933</v>
      </c>
      <c r="I209">
        <v>921</v>
      </c>
      <c r="J209">
        <v>974</v>
      </c>
      <c r="K209">
        <v>895</v>
      </c>
      <c r="L209">
        <v>916</v>
      </c>
      <c r="M209">
        <v>993</v>
      </c>
      <c r="N209">
        <v>865</v>
      </c>
      <c r="O209">
        <v>1114</v>
      </c>
      <c r="P209">
        <v>1127</v>
      </c>
      <c r="Q209">
        <v>1142</v>
      </c>
      <c r="R209">
        <v>1126</v>
      </c>
      <c r="S209" s="628">
        <f>100</f>
        <v>100</v>
      </c>
      <c r="T209" s="72">
        <f t="shared" si="81"/>
        <v>115.625</v>
      </c>
      <c r="U209" s="72">
        <f t="shared" si="82"/>
        <v>119.375</v>
      </c>
      <c r="V209" s="72">
        <f t="shared" si="83"/>
        <v>134.375</v>
      </c>
      <c r="W209" s="72">
        <f t="shared" si="84"/>
        <v>116.625</v>
      </c>
      <c r="X209" s="72">
        <f t="shared" si="85"/>
        <v>115.125</v>
      </c>
      <c r="Y209" s="72">
        <f t="shared" si="86"/>
        <v>121.75</v>
      </c>
      <c r="Z209" s="72">
        <f t="shared" si="87"/>
        <v>111.875</v>
      </c>
      <c r="AA209" s="72">
        <f t="shared" si="88"/>
        <v>114.5</v>
      </c>
      <c r="AB209" s="72">
        <f t="shared" si="88"/>
        <v>124.125</v>
      </c>
      <c r="AC209" s="72">
        <f t="shared" si="88"/>
        <v>108.125</v>
      </c>
      <c r="AD209" s="72">
        <f t="shared" si="88"/>
        <v>139.25</v>
      </c>
      <c r="AE209" s="72">
        <f t="shared" ref="AE209:AG209" si="93">P209*100/$D209</f>
        <v>140.875</v>
      </c>
      <c r="AF209" s="72">
        <f t="shared" si="93"/>
        <v>142.75</v>
      </c>
      <c r="AG209" s="73">
        <f t="shared" si="93"/>
        <v>140.75</v>
      </c>
      <c r="AH209" s="237"/>
      <c r="AI209" s="238"/>
      <c r="AJ209" s="238"/>
      <c r="AK209" s="238"/>
      <c r="AL209" s="238"/>
      <c r="AM209" s="238"/>
      <c r="AN209" s="238"/>
      <c r="AO209" s="238"/>
      <c r="AP209" s="238"/>
      <c r="AQ209" s="238"/>
      <c r="AR209" s="238"/>
      <c r="AS209" s="238"/>
      <c r="AT209" s="238"/>
      <c r="AU209" s="238"/>
      <c r="AV209" s="239"/>
    </row>
    <row r="210" spans="2:48" ht="15" customHeight="1">
      <c r="B210" s="630" t="s">
        <v>224</v>
      </c>
      <c r="C210" s="1" t="s">
        <v>194</v>
      </c>
      <c r="D210" s="213">
        <v>9</v>
      </c>
      <c r="E210" s="213">
        <v>38</v>
      </c>
      <c r="F210" s="212">
        <v>128</v>
      </c>
      <c r="G210" s="212">
        <v>55</v>
      </c>
      <c r="H210" s="212">
        <v>53</v>
      </c>
      <c r="I210" s="212">
        <v>71</v>
      </c>
      <c r="J210" s="212">
        <v>70</v>
      </c>
      <c r="K210" s="212">
        <v>89</v>
      </c>
      <c r="L210" s="212">
        <v>80</v>
      </c>
      <c r="M210" s="212">
        <v>134</v>
      </c>
      <c r="N210" s="212">
        <v>56</v>
      </c>
      <c r="O210" s="212">
        <v>86</v>
      </c>
      <c r="P210" s="213">
        <v>87</v>
      </c>
      <c r="Q210" s="213">
        <v>89</v>
      </c>
      <c r="R210" s="213">
        <v>87</v>
      </c>
      <c r="S210" s="628">
        <f>100</f>
        <v>100</v>
      </c>
      <c r="T210" s="72">
        <f t="shared" si="81"/>
        <v>422.22222222222223</v>
      </c>
      <c r="U210" s="72">
        <f t="shared" si="82"/>
        <v>1422.2222222222222</v>
      </c>
      <c r="V210" s="72">
        <f t="shared" si="83"/>
        <v>611.11111111111109</v>
      </c>
      <c r="W210" s="72">
        <f t="shared" si="84"/>
        <v>588.88888888888891</v>
      </c>
      <c r="X210" s="72">
        <f t="shared" si="85"/>
        <v>788.88888888888891</v>
      </c>
      <c r="Y210" s="72">
        <f t="shared" si="86"/>
        <v>777.77777777777783</v>
      </c>
      <c r="Z210" s="72">
        <f t="shared" si="87"/>
        <v>988.88888888888891</v>
      </c>
      <c r="AA210" s="72">
        <f t="shared" si="88"/>
        <v>888.88888888888891</v>
      </c>
      <c r="AB210" s="72">
        <f t="shared" si="88"/>
        <v>1488.8888888888889</v>
      </c>
      <c r="AC210" s="72">
        <f t="shared" si="88"/>
        <v>622.22222222222217</v>
      </c>
      <c r="AD210" s="72">
        <f t="shared" si="88"/>
        <v>955.55555555555554</v>
      </c>
      <c r="AE210" s="72">
        <f t="shared" ref="AE210:AG210" si="94">P210*100/$D210</f>
        <v>966.66666666666663</v>
      </c>
      <c r="AF210" s="72">
        <f t="shared" si="94"/>
        <v>988.88888888888891</v>
      </c>
      <c r="AG210" s="73">
        <f t="shared" si="94"/>
        <v>966.66666666666663</v>
      </c>
      <c r="AH210" s="629">
        <v>4</v>
      </c>
      <c r="AI210" s="234">
        <v>4</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630"/>
      <c r="C211" s="1" t="s">
        <v>195</v>
      </c>
      <c r="D211" s="213">
        <v>1</v>
      </c>
      <c r="E211" s="212">
        <v>14</v>
      </c>
      <c r="F211" s="213">
        <v>8</v>
      </c>
      <c r="G211" s="212">
        <v>17</v>
      </c>
      <c r="H211" s="213">
        <v>17</v>
      </c>
      <c r="I211" s="213">
        <v>18</v>
      </c>
      <c r="J211" s="213">
        <v>14</v>
      </c>
      <c r="K211" s="213">
        <v>17</v>
      </c>
      <c r="L211" s="213">
        <v>19</v>
      </c>
      <c r="M211" s="213">
        <v>17</v>
      </c>
      <c r="N211" s="213">
        <v>17</v>
      </c>
      <c r="O211" s="213">
        <v>14</v>
      </c>
      <c r="P211" s="213">
        <v>18</v>
      </c>
      <c r="Q211" s="213">
        <v>18</v>
      </c>
      <c r="R211" s="213">
        <v>18</v>
      </c>
      <c r="S211" s="628">
        <f>100</f>
        <v>100</v>
      </c>
      <c r="T211" s="72">
        <f t="shared" si="81"/>
        <v>1400</v>
      </c>
      <c r="U211" s="72">
        <f t="shared" si="82"/>
        <v>800</v>
      </c>
      <c r="V211" s="72">
        <f t="shared" si="83"/>
        <v>1700</v>
      </c>
      <c r="W211" s="72">
        <f t="shared" si="84"/>
        <v>1700</v>
      </c>
      <c r="X211" s="72">
        <f t="shared" si="85"/>
        <v>1800</v>
      </c>
      <c r="Y211" s="72">
        <f t="shared" si="86"/>
        <v>1400</v>
      </c>
      <c r="Z211" s="72">
        <f t="shared" si="87"/>
        <v>1700</v>
      </c>
      <c r="AA211" s="72">
        <f t="shared" si="88"/>
        <v>1900</v>
      </c>
      <c r="AB211" s="72">
        <f t="shared" si="88"/>
        <v>1700</v>
      </c>
      <c r="AC211" s="72">
        <f t="shared" si="88"/>
        <v>1700</v>
      </c>
      <c r="AD211" s="72">
        <f t="shared" si="88"/>
        <v>1400</v>
      </c>
      <c r="AE211" s="72">
        <f t="shared" ref="AE211:AG211" si="95">P211*100/$D211</f>
        <v>1800</v>
      </c>
      <c r="AF211" s="72">
        <f t="shared" si="95"/>
        <v>1800</v>
      </c>
      <c r="AG211" s="73">
        <f t="shared" si="95"/>
        <v>1800</v>
      </c>
      <c r="AH211" s="629">
        <v>4</v>
      </c>
      <c r="AI211" s="234">
        <v>1</v>
      </c>
      <c r="AJ211" s="234">
        <v>4</v>
      </c>
      <c r="AK211" s="234">
        <v>1</v>
      </c>
      <c r="AL211" s="234">
        <v>4</v>
      </c>
      <c r="AM211" s="234">
        <v>4</v>
      </c>
      <c r="AN211" s="234">
        <v>4</v>
      </c>
      <c r="AO211" s="234">
        <v>4</v>
      </c>
      <c r="AP211" s="234">
        <v>4</v>
      </c>
      <c r="AQ211" s="234">
        <v>4</v>
      </c>
      <c r="AR211" s="234">
        <v>4</v>
      </c>
      <c r="AS211" s="234">
        <v>4</v>
      </c>
      <c r="AT211" s="234">
        <v>4</v>
      </c>
      <c r="AU211" s="234">
        <v>6</v>
      </c>
      <c r="AV211" s="236">
        <v>7</v>
      </c>
    </row>
    <row r="212" spans="2:48" ht="14.45">
      <c r="B212" s="630"/>
      <c r="C212" s="1" t="s">
        <v>196</v>
      </c>
      <c r="D212" s="212">
        <v>0</v>
      </c>
      <c r="E212" s="213">
        <v>1</v>
      </c>
      <c r="F212" s="213">
        <v>3</v>
      </c>
      <c r="G212" s="212">
        <v>4</v>
      </c>
      <c r="H212" s="212">
        <v>6</v>
      </c>
      <c r="I212" s="213">
        <v>6</v>
      </c>
      <c r="J212" s="213">
        <v>4</v>
      </c>
      <c r="K212" s="212">
        <v>5</v>
      </c>
      <c r="L212" s="213">
        <v>6</v>
      </c>
      <c r="M212" s="212">
        <v>6</v>
      </c>
      <c r="N212" s="213">
        <v>2</v>
      </c>
      <c r="O212" s="212">
        <v>5</v>
      </c>
      <c r="P212" s="213">
        <v>5</v>
      </c>
      <c r="Q212" s="213">
        <v>5</v>
      </c>
      <c r="R212" s="213">
        <v>5</v>
      </c>
      <c r="S212" s="628">
        <f>100</f>
        <v>100</v>
      </c>
      <c r="T212" s="72" t="e">
        <f t="shared" si="81"/>
        <v>#DIV/0!</v>
      </c>
      <c r="U212" s="72" t="e">
        <f t="shared" si="82"/>
        <v>#DIV/0!</v>
      </c>
      <c r="V212" s="72" t="e">
        <f t="shared" si="83"/>
        <v>#DIV/0!</v>
      </c>
      <c r="W212" s="72" t="e">
        <f t="shared" si="84"/>
        <v>#DIV/0!</v>
      </c>
      <c r="X212" s="72" t="e">
        <f t="shared" si="85"/>
        <v>#DIV/0!</v>
      </c>
      <c r="Y212" s="72" t="e">
        <f t="shared" si="86"/>
        <v>#DIV/0!</v>
      </c>
      <c r="Z212" s="72" t="e">
        <f t="shared" si="87"/>
        <v>#DIV/0!</v>
      </c>
      <c r="AA212" s="72" t="e">
        <f t="shared" si="88"/>
        <v>#DIV/0!</v>
      </c>
      <c r="AB212" s="72" t="e">
        <f t="shared" si="88"/>
        <v>#DIV/0!</v>
      </c>
      <c r="AC212" s="72" t="e">
        <f t="shared" si="88"/>
        <v>#DIV/0!</v>
      </c>
      <c r="AD212" s="72" t="e">
        <f t="shared" si="88"/>
        <v>#DIV/0!</v>
      </c>
      <c r="AE212" s="72" t="e">
        <f t="shared" ref="AE212:AG212" si="96">P212*100/$D212</f>
        <v>#DIV/0!</v>
      </c>
      <c r="AF212" s="72" t="e">
        <f t="shared" si="96"/>
        <v>#DIV/0!</v>
      </c>
      <c r="AG212" s="73" t="e">
        <f t="shared" si="96"/>
        <v>#DIV/0!</v>
      </c>
      <c r="AH212" s="629">
        <v>1</v>
      </c>
      <c r="AI212" s="234">
        <v>4</v>
      </c>
      <c r="AJ212" s="234">
        <v>4</v>
      </c>
      <c r="AK212" s="234">
        <v>1</v>
      </c>
      <c r="AL212" s="234">
        <v>1</v>
      </c>
      <c r="AM212" s="234">
        <v>4</v>
      </c>
      <c r="AN212" s="234">
        <v>4</v>
      </c>
      <c r="AO212" s="234">
        <v>1</v>
      </c>
      <c r="AP212" s="234">
        <v>4</v>
      </c>
      <c r="AQ212" s="234">
        <v>1</v>
      </c>
      <c r="AR212" s="234">
        <v>4</v>
      </c>
      <c r="AS212" s="234">
        <v>1</v>
      </c>
      <c r="AT212" s="234">
        <v>4</v>
      </c>
      <c r="AU212" s="234">
        <v>6</v>
      </c>
      <c r="AV212" s="236">
        <v>7</v>
      </c>
    </row>
    <row r="213" spans="2:48" ht="14.45">
      <c r="B213" s="630"/>
      <c r="C213" s="1" t="s">
        <v>197</v>
      </c>
      <c r="D213" s="212">
        <v>0</v>
      </c>
      <c r="E213" s="212">
        <v>0</v>
      </c>
      <c r="F213" s="212">
        <v>0</v>
      </c>
      <c r="G213" s="212">
        <v>0</v>
      </c>
      <c r="H213" s="213">
        <v>0</v>
      </c>
      <c r="I213" s="213">
        <v>0</v>
      </c>
      <c r="J213" s="213">
        <v>0</v>
      </c>
      <c r="K213" s="213">
        <v>0</v>
      </c>
      <c r="L213" s="213">
        <v>0</v>
      </c>
      <c r="M213" s="213">
        <v>0</v>
      </c>
      <c r="N213">
        <v>0</v>
      </c>
      <c r="O213" s="213">
        <v>0</v>
      </c>
      <c r="P213" s="213">
        <v>0</v>
      </c>
      <c r="Q213" s="213">
        <v>0</v>
      </c>
      <c r="R213" s="213">
        <v>0</v>
      </c>
      <c r="S213" s="628">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29">
        <v>1</v>
      </c>
      <c r="AI213" s="234">
        <v>1</v>
      </c>
      <c r="AJ213" s="234">
        <v>1</v>
      </c>
      <c r="AK213" s="234">
        <v>1</v>
      </c>
      <c r="AL213" s="234">
        <v>4</v>
      </c>
      <c r="AM213" s="234">
        <v>4</v>
      </c>
      <c r="AN213" s="234">
        <v>4</v>
      </c>
      <c r="AO213" s="234">
        <v>4</v>
      </c>
      <c r="AP213" s="234">
        <v>4</v>
      </c>
      <c r="AQ213" s="234">
        <v>4</v>
      </c>
      <c r="AR213" s="234">
        <v>2</v>
      </c>
      <c r="AS213" s="234">
        <v>4</v>
      </c>
      <c r="AT213" s="234">
        <v>4</v>
      </c>
      <c r="AU213" s="234">
        <v>6</v>
      </c>
      <c r="AV213" s="236">
        <v>7</v>
      </c>
    </row>
    <row r="214" spans="2:48" ht="14.45">
      <c r="B214" s="630"/>
      <c r="C214" s="1" t="s">
        <v>198</v>
      </c>
      <c r="D214" s="212">
        <v>10</v>
      </c>
      <c r="E214" s="212">
        <v>53</v>
      </c>
      <c r="F214" s="212">
        <v>139</v>
      </c>
      <c r="G214" s="212">
        <v>76</v>
      </c>
      <c r="H214" s="212">
        <v>76</v>
      </c>
      <c r="I214" s="212">
        <v>95</v>
      </c>
      <c r="J214" s="212">
        <v>88</v>
      </c>
      <c r="K214" s="212">
        <v>111</v>
      </c>
      <c r="L214" s="212">
        <v>105</v>
      </c>
      <c r="M214" s="212">
        <v>157</v>
      </c>
      <c r="N214" s="212">
        <v>75</v>
      </c>
      <c r="O214" s="212">
        <v>105</v>
      </c>
      <c r="P214" s="213">
        <v>110</v>
      </c>
      <c r="Q214" s="213">
        <v>112</v>
      </c>
      <c r="R214" s="213">
        <v>110</v>
      </c>
      <c r="S214" s="628">
        <f>100</f>
        <v>100</v>
      </c>
      <c r="T214" s="72">
        <f t="shared" si="81"/>
        <v>530</v>
      </c>
      <c r="U214" s="72">
        <f t="shared" si="82"/>
        <v>1390</v>
      </c>
      <c r="V214" s="72">
        <f t="shared" si="83"/>
        <v>760</v>
      </c>
      <c r="W214" s="72">
        <f t="shared" si="84"/>
        <v>760</v>
      </c>
      <c r="X214" s="72">
        <f t="shared" si="85"/>
        <v>950</v>
      </c>
      <c r="Y214" s="72">
        <f t="shared" si="86"/>
        <v>880</v>
      </c>
      <c r="Z214" s="72">
        <f t="shared" si="87"/>
        <v>1110</v>
      </c>
      <c r="AA214" s="72">
        <f t="shared" si="88"/>
        <v>1050</v>
      </c>
      <c r="AB214" s="72">
        <f t="shared" si="88"/>
        <v>1570</v>
      </c>
      <c r="AC214" s="72">
        <f t="shared" si="88"/>
        <v>750</v>
      </c>
      <c r="AD214" s="72">
        <f t="shared" si="88"/>
        <v>1050</v>
      </c>
      <c r="AE214" s="72">
        <f t="shared" ref="AE214:AG214" si="98">P214*100/$D214</f>
        <v>1100</v>
      </c>
      <c r="AF214" s="72">
        <f t="shared" si="98"/>
        <v>1120</v>
      </c>
      <c r="AG214" s="73">
        <f t="shared" si="98"/>
        <v>1100</v>
      </c>
      <c r="AH214" s="629">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348"/>
      <c r="C215" s="8" t="s">
        <v>199</v>
      </c>
      <c r="D215">
        <v>10</v>
      </c>
      <c r="E215">
        <v>53</v>
      </c>
      <c r="F215">
        <v>139</v>
      </c>
      <c r="G215">
        <v>76</v>
      </c>
      <c r="H215">
        <v>76</v>
      </c>
      <c r="I215">
        <v>95</v>
      </c>
      <c r="J215">
        <v>88</v>
      </c>
      <c r="K215">
        <v>111</v>
      </c>
      <c r="L215">
        <v>105</v>
      </c>
      <c r="M215">
        <v>157</v>
      </c>
      <c r="N215">
        <v>75</v>
      </c>
      <c r="O215">
        <v>105</v>
      </c>
      <c r="P215">
        <v>110</v>
      </c>
      <c r="Q215">
        <v>112</v>
      </c>
      <c r="R215">
        <v>110</v>
      </c>
      <c r="S215" s="628">
        <f>100</f>
        <v>100</v>
      </c>
      <c r="T215" s="72">
        <f t="shared" si="81"/>
        <v>530</v>
      </c>
      <c r="U215" s="72">
        <f t="shared" si="82"/>
        <v>1390</v>
      </c>
      <c r="V215" s="72">
        <f t="shared" si="83"/>
        <v>760</v>
      </c>
      <c r="W215" s="72">
        <f t="shared" si="84"/>
        <v>760</v>
      </c>
      <c r="X215" s="72">
        <f t="shared" si="85"/>
        <v>950</v>
      </c>
      <c r="Y215" s="72">
        <f t="shared" si="86"/>
        <v>880</v>
      </c>
      <c r="Z215" s="72">
        <f t="shared" si="87"/>
        <v>1110</v>
      </c>
      <c r="AA215" s="72">
        <f t="shared" si="88"/>
        <v>1050</v>
      </c>
      <c r="AB215" s="72">
        <f t="shared" si="88"/>
        <v>1570</v>
      </c>
      <c r="AC215" s="72">
        <f t="shared" si="88"/>
        <v>750</v>
      </c>
      <c r="AD215" s="72">
        <f t="shared" si="88"/>
        <v>1050</v>
      </c>
      <c r="AE215" s="72">
        <f t="shared" ref="AE215:AG215" si="99">P215*100/$D215</f>
        <v>1100</v>
      </c>
      <c r="AF215" s="72">
        <f t="shared" si="99"/>
        <v>1120</v>
      </c>
      <c r="AG215" s="73">
        <f t="shared" si="99"/>
        <v>1100</v>
      </c>
      <c r="AH215" s="237"/>
      <c r="AI215" s="238"/>
      <c r="AJ215" s="238"/>
      <c r="AK215" s="238"/>
      <c r="AL215" s="238"/>
      <c r="AM215" s="238"/>
      <c r="AN215" s="238"/>
      <c r="AO215" s="238"/>
      <c r="AP215" s="238"/>
      <c r="AQ215" s="238"/>
      <c r="AR215" s="238"/>
      <c r="AS215" s="238"/>
      <c r="AT215" s="238"/>
      <c r="AU215" s="238"/>
      <c r="AV215" s="239"/>
    </row>
    <row r="216" spans="2:48" ht="15" customHeight="1">
      <c r="B216" s="630" t="s">
        <v>225</v>
      </c>
      <c r="C216" s="1" t="s">
        <v>194</v>
      </c>
      <c r="D216" s="212">
        <v>12770</v>
      </c>
      <c r="E216" s="212">
        <v>14296</v>
      </c>
      <c r="F216" s="212">
        <v>19146</v>
      </c>
      <c r="G216" s="212">
        <v>18544</v>
      </c>
      <c r="H216" s="212">
        <v>20589</v>
      </c>
      <c r="I216" s="212">
        <v>20874</v>
      </c>
      <c r="J216" s="212">
        <v>22234</v>
      </c>
      <c r="K216" s="212">
        <v>21760</v>
      </c>
      <c r="L216" s="212">
        <v>22436</v>
      </c>
      <c r="M216" s="212">
        <v>24236</v>
      </c>
      <c r="N216" s="212">
        <v>21489</v>
      </c>
      <c r="O216" s="212">
        <v>25446</v>
      </c>
      <c r="P216" s="213">
        <v>25765</v>
      </c>
      <c r="Q216" s="213">
        <v>26233</v>
      </c>
      <c r="R216" s="213">
        <v>26119</v>
      </c>
      <c r="S216" s="628">
        <f>100</f>
        <v>100</v>
      </c>
      <c r="T216" s="72">
        <f t="shared" si="81"/>
        <v>111.94988253719656</v>
      </c>
      <c r="U216" s="72">
        <f t="shared" si="82"/>
        <v>149.92952231793265</v>
      </c>
      <c r="V216" s="72">
        <f t="shared" si="83"/>
        <v>145.21534847298355</v>
      </c>
      <c r="W216" s="72">
        <f t="shared" si="84"/>
        <v>161.22944400939701</v>
      </c>
      <c r="X216" s="72">
        <f t="shared" si="85"/>
        <v>163.46123727486295</v>
      </c>
      <c r="Y216" s="72">
        <f t="shared" si="86"/>
        <v>174.11119812059513</v>
      </c>
      <c r="Z216" s="72">
        <f t="shared" si="87"/>
        <v>170.39937353171496</v>
      </c>
      <c r="AA216" s="72">
        <f t="shared" si="88"/>
        <v>175.69303054032889</v>
      </c>
      <c r="AB216" s="72">
        <f t="shared" si="88"/>
        <v>189.78856695379795</v>
      </c>
      <c r="AC216" s="72">
        <f t="shared" si="88"/>
        <v>168.27721221613155</v>
      </c>
      <c r="AD216" s="72">
        <f t="shared" si="88"/>
        <v>199.2638997650744</v>
      </c>
      <c r="AE216" s="72">
        <f t="shared" ref="AE216:AG216" si="100">P216*100/$D216</f>
        <v>201.76194205168363</v>
      </c>
      <c r="AF216" s="72">
        <f t="shared" si="100"/>
        <v>205.4267815191856</v>
      </c>
      <c r="AG216" s="73">
        <f t="shared" si="100"/>
        <v>204.53406421299923</v>
      </c>
      <c r="AH216" s="629">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30"/>
      <c r="C217" s="1" t="s">
        <v>195</v>
      </c>
      <c r="D217" s="213">
        <v>1293</v>
      </c>
      <c r="E217" s="212">
        <v>1169</v>
      </c>
      <c r="F217" s="212">
        <v>1073</v>
      </c>
      <c r="G217" s="212">
        <v>1037</v>
      </c>
      <c r="H217" s="212">
        <v>959</v>
      </c>
      <c r="I217" s="212">
        <v>912</v>
      </c>
      <c r="J217" s="212">
        <v>828</v>
      </c>
      <c r="K217" s="212">
        <v>824</v>
      </c>
      <c r="L217" s="212">
        <v>973</v>
      </c>
      <c r="M217" s="212">
        <v>707</v>
      </c>
      <c r="N217" s="212">
        <v>769</v>
      </c>
      <c r="O217" s="212">
        <v>788</v>
      </c>
      <c r="P217" s="213">
        <v>787</v>
      </c>
      <c r="Q217" s="213">
        <v>778</v>
      </c>
      <c r="R217" s="213">
        <v>752</v>
      </c>
      <c r="S217" s="628">
        <f>100</f>
        <v>100</v>
      </c>
      <c r="T217" s="72">
        <f t="shared" si="81"/>
        <v>90.409899458623357</v>
      </c>
      <c r="U217" s="72">
        <f t="shared" si="82"/>
        <v>82.985305491105962</v>
      </c>
      <c r="V217" s="72">
        <f t="shared" si="83"/>
        <v>80.201082753286926</v>
      </c>
      <c r="W217" s="72">
        <f t="shared" si="84"/>
        <v>74.168600154679041</v>
      </c>
      <c r="X217" s="72">
        <f t="shared" si="85"/>
        <v>70.533642691415309</v>
      </c>
      <c r="Y217" s="72">
        <f t="shared" si="86"/>
        <v>64.037122969837583</v>
      </c>
      <c r="Z217" s="72">
        <f t="shared" si="87"/>
        <v>63.727764887857695</v>
      </c>
      <c r="AA217" s="72">
        <f t="shared" si="88"/>
        <v>75.251353441608657</v>
      </c>
      <c r="AB217" s="72">
        <f t="shared" si="88"/>
        <v>54.679040989945861</v>
      </c>
      <c r="AC217" s="72">
        <f t="shared" si="88"/>
        <v>59.474091260634182</v>
      </c>
      <c r="AD217" s="72">
        <f t="shared" si="88"/>
        <v>60.943542150038667</v>
      </c>
      <c r="AE217" s="72">
        <f t="shared" ref="AE217:AG217" si="101">P217*100/$D217</f>
        <v>60.8662026295437</v>
      </c>
      <c r="AF217" s="72">
        <f t="shared" si="101"/>
        <v>60.170146945088938</v>
      </c>
      <c r="AG217" s="73">
        <f t="shared" si="101"/>
        <v>58.159319412219645</v>
      </c>
      <c r="AH217" s="629">
        <v>4</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30"/>
      <c r="C218" s="1" t="s">
        <v>196</v>
      </c>
      <c r="D218" s="213">
        <v>168</v>
      </c>
      <c r="E218" s="212">
        <v>185</v>
      </c>
      <c r="F218" s="212">
        <v>176</v>
      </c>
      <c r="G218" s="212">
        <v>170</v>
      </c>
      <c r="H218" s="212">
        <v>179</v>
      </c>
      <c r="I218" s="212">
        <v>177</v>
      </c>
      <c r="J218" s="212">
        <v>169</v>
      </c>
      <c r="K218" s="212">
        <v>158</v>
      </c>
      <c r="L218" s="212">
        <v>161</v>
      </c>
      <c r="M218" s="212">
        <v>161</v>
      </c>
      <c r="N218" s="212">
        <v>139</v>
      </c>
      <c r="O218" s="212">
        <v>152</v>
      </c>
      <c r="P218" s="213">
        <v>151</v>
      </c>
      <c r="Q218" s="213">
        <v>151</v>
      </c>
      <c r="R218" s="213">
        <v>147</v>
      </c>
      <c r="S218" s="628">
        <f>100</f>
        <v>100</v>
      </c>
      <c r="T218" s="72">
        <f t="shared" si="81"/>
        <v>110.11904761904762</v>
      </c>
      <c r="U218" s="72">
        <f t="shared" si="82"/>
        <v>104.76190476190476</v>
      </c>
      <c r="V218" s="72">
        <f t="shared" si="83"/>
        <v>101.19047619047619</v>
      </c>
      <c r="W218" s="72">
        <f t="shared" si="84"/>
        <v>106.54761904761905</v>
      </c>
      <c r="X218" s="72">
        <f t="shared" si="85"/>
        <v>105.35714285714286</v>
      </c>
      <c r="Y218" s="72">
        <f t="shared" si="86"/>
        <v>100.5952380952381</v>
      </c>
      <c r="Z218" s="72">
        <f t="shared" si="87"/>
        <v>94.047619047619051</v>
      </c>
      <c r="AA218" s="72">
        <f t="shared" si="88"/>
        <v>95.833333333333329</v>
      </c>
      <c r="AB218" s="72">
        <f t="shared" si="88"/>
        <v>95.833333333333329</v>
      </c>
      <c r="AC218" s="72">
        <f t="shared" si="88"/>
        <v>82.738095238095241</v>
      </c>
      <c r="AD218" s="72">
        <f t="shared" si="88"/>
        <v>90.476190476190482</v>
      </c>
      <c r="AE218" s="72">
        <f t="shared" ref="AE218:AG218" si="102">P218*100/$D218</f>
        <v>89.88095238095238</v>
      </c>
      <c r="AF218" s="72">
        <f t="shared" si="102"/>
        <v>89.88095238095238</v>
      </c>
      <c r="AG218" s="73">
        <f t="shared" si="102"/>
        <v>87.5</v>
      </c>
      <c r="AH218" s="629">
        <v>4</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630"/>
      <c r="C219" s="1" t="s">
        <v>197</v>
      </c>
      <c r="D219" s="212">
        <v>21</v>
      </c>
      <c r="E219" s="212">
        <v>16</v>
      </c>
      <c r="F219" s="212">
        <v>16</v>
      </c>
      <c r="G219" s="212">
        <v>19</v>
      </c>
      <c r="H219" s="212">
        <v>18</v>
      </c>
      <c r="I219" s="212">
        <v>22</v>
      </c>
      <c r="J219" s="212">
        <v>22</v>
      </c>
      <c r="K219" s="212">
        <v>21</v>
      </c>
      <c r="L219" s="212">
        <v>19</v>
      </c>
      <c r="M219" s="212">
        <v>19</v>
      </c>
      <c r="N219" s="212">
        <v>19</v>
      </c>
      <c r="O219" s="212">
        <v>21</v>
      </c>
      <c r="P219" s="213">
        <v>20</v>
      </c>
      <c r="Q219" s="213">
        <v>19</v>
      </c>
      <c r="R219" s="213">
        <v>18</v>
      </c>
      <c r="S219" s="628">
        <f>100</f>
        <v>100</v>
      </c>
      <c r="T219" s="72">
        <f t="shared" si="81"/>
        <v>76.19047619047619</v>
      </c>
      <c r="U219" s="72">
        <f t="shared" si="82"/>
        <v>76.19047619047619</v>
      </c>
      <c r="V219" s="72">
        <f t="shared" si="83"/>
        <v>90.476190476190482</v>
      </c>
      <c r="W219" s="72">
        <f t="shared" si="84"/>
        <v>85.714285714285708</v>
      </c>
      <c r="X219" s="72">
        <f t="shared" si="85"/>
        <v>104.76190476190476</v>
      </c>
      <c r="Y219" s="72">
        <f t="shared" si="86"/>
        <v>104.76190476190476</v>
      </c>
      <c r="Z219" s="72">
        <f t="shared" si="87"/>
        <v>100</v>
      </c>
      <c r="AA219" s="72">
        <f t="shared" si="88"/>
        <v>90.476190476190482</v>
      </c>
      <c r="AB219" s="72">
        <f t="shared" si="88"/>
        <v>90.476190476190482</v>
      </c>
      <c r="AC219" s="72">
        <f t="shared" si="88"/>
        <v>90.476190476190482</v>
      </c>
      <c r="AD219" s="72">
        <f t="shared" si="88"/>
        <v>100</v>
      </c>
      <c r="AE219" s="72">
        <f t="shared" ref="AE219:AG219" si="103">P219*100/$D219</f>
        <v>95.238095238095241</v>
      </c>
      <c r="AF219" s="72">
        <f t="shared" si="103"/>
        <v>90.476190476190482</v>
      </c>
      <c r="AG219" s="73">
        <f t="shared" si="103"/>
        <v>85.714285714285708</v>
      </c>
      <c r="AH219" s="629">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630"/>
      <c r="C220" s="1" t="s">
        <v>198</v>
      </c>
      <c r="D220" s="212">
        <v>14252</v>
      </c>
      <c r="E220" s="212">
        <v>15666</v>
      </c>
      <c r="F220" s="212">
        <v>20411</v>
      </c>
      <c r="G220" s="212">
        <v>19770</v>
      </c>
      <c r="H220" s="212">
        <v>21745</v>
      </c>
      <c r="I220" s="212">
        <v>21985</v>
      </c>
      <c r="J220" s="212">
        <v>23253</v>
      </c>
      <c r="K220" s="212">
        <v>22763</v>
      </c>
      <c r="L220" s="212">
        <v>23589</v>
      </c>
      <c r="M220" s="212">
        <v>25123</v>
      </c>
      <c r="N220" s="212">
        <v>22416</v>
      </c>
      <c r="O220" s="212">
        <v>26407</v>
      </c>
      <c r="P220" s="213">
        <v>26723</v>
      </c>
      <c r="Q220" s="213">
        <v>27181</v>
      </c>
      <c r="R220" s="213">
        <v>27036</v>
      </c>
      <c r="S220" s="628">
        <f>100</f>
        <v>100</v>
      </c>
      <c r="T220" s="72">
        <f t="shared" si="81"/>
        <v>109.92141453831042</v>
      </c>
      <c r="U220" s="72">
        <f t="shared" si="82"/>
        <v>143.21498737019365</v>
      </c>
      <c r="V220" s="72">
        <f t="shared" si="83"/>
        <v>138.71737300028067</v>
      </c>
      <c r="W220" s="72">
        <f t="shared" si="84"/>
        <v>152.57507718214987</v>
      </c>
      <c r="X220" s="72">
        <f t="shared" si="85"/>
        <v>154.25905136121247</v>
      </c>
      <c r="Y220" s="72">
        <f t="shared" si="86"/>
        <v>163.15604827392647</v>
      </c>
      <c r="Z220" s="72">
        <f t="shared" si="87"/>
        <v>159.71793432500701</v>
      </c>
      <c r="AA220" s="72">
        <f t="shared" si="88"/>
        <v>165.5136121246141</v>
      </c>
      <c r="AB220" s="72">
        <f t="shared" si="88"/>
        <v>176.27701375245579</v>
      </c>
      <c r="AC220" s="72">
        <f t="shared" si="88"/>
        <v>157.28318832444569</v>
      </c>
      <c r="AD220" s="72">
        <f t="shared" si="88"/>
        <v>185.28627561044064</v>
      </c>
      <c r="AE220" s="72">
        <f t="shared" ref="AE220:AE268" si="104">P220*100/$D220</f>
        <v>187.50350827953972</v>
      </c>
      <c r="AF220" s="72">
        <f t="shared" ref="AF220:AG268" si="105">Q220*100/$D220</f>
        <v>190.71709233791748</v>
      </c>
      <c r="AG220" s="73">
        <f t="shared" si="105"/>
        <v>189.6996912714005</v>
      </c>
      <c r="AH220" s="629">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48"/>
      <c r="C221" s="8" t="s">
        <v>199</v>
      </c>
      <c r="D221">
        <v>14231</v>
      </c>
      <c r="E221">
        <v>15650</v>
      </c>
      <c r="F221">
        <v>20395</v>
      </c>
      <c r="G221">
        <v>19751</v>
      </c>
      <c r="H221">
        <v>21727</v>
      </c>
      <c r="I221">
        <v>21963</v>
      </c>
      <c r="J221">
        <v>23231</v>
      </c>
      <c r="K221">
        <v>22742</v>
      </c>
      <c r="L221">
        <v>23570</v>
      </c>
      <c r="M221">
        <v>25104</v>
      </c>
      <c r="N221">
        <v>22397</v>
      </c>
      <c r="O221">
        <v>26386</v>
      </c>
      <c r="P221">
        <v>26703</v>
      </c>
      <c r="Q221">
        <v>27162</v>
      </c>
      <c r="R221">
        <v>27018</v>
      </c>
      <c r="S221" s="628">
        <f>100</f>
        <v>100</v>
      </c>
      <c r="T221" s="72">
        <f t="shared" si="81"/>
        <v>109.97118965638396</v>
      </c>
      <c r="U221" s="72">
        <f t="shared" si="82"/>
        <v>143.3138922071534</v>
      </c>
      <c r="V221" s="72">
        <f t="shared" si="83"/>
        <v>138.78856018551051</v>
      </c>
      <c r="W221" s="72">
        <f t="shared" si="84"/>
        <v>152.67374042583094</v>
      </c>
      <c r="X221" s="72">
        <f t="shared" si="85"/>
        <v>154.33209191202306</v>
      </c>
      <c r="Y221" s="72">
        <f t="shared" si="86"/>
        <v>163.24221769376712</v>
      </c>
      <c r="Z221" s="72">
        <f t="shared" si="87"/>
        <v>159.80605719907246</v>
      </c>
      <c r="AA221" s="72">
        <f t="shared" si="88"/>
        <v>165.62434122689902</v>
      </c>
      <c r="AB221" s="72">
        <f t="shared" si="88"/>
        <v>176.40362588714777</v>
      </c>
      <c r="AC221" s="72">
        <f t="shared" si="88"/>
        <v>157.38177218747805</v>
      </c>
      <c r="AD221" s="72">
        <f t="shared" si="88"/>
        <v>185.41212845197106</v>
      </c>
      <c r="AE221" s="72">
        <f t="shared" si="104"/>
        <v>187.63965989740706</v>
      </c>
      <c r="AF221" s="72">
        <f t="shared" si="105"/>
        <v>190.8650129997892</v>
      </c>
      <c r="AG221" s="73">
        <f t="shared" si="105"/>
        <v>189.85313751668892</v>
      </c>
      <c r="AH221" s="237"/>
      <c r="AI221" s="238"/>
      <c r="AJ221" s="238"/>
      <c r="AK221" s="238"/>
      <c r="AL221" s="238"/>
      <c r="AM221" s="238"/>
      <c r="AN221" s="238"/>
      <c r="AO221" s="238"/>
      <c r="AP221" s="238"/>
      <c r="AQ221" s="238"/>
      <c r="AR221" s="238"/>
      <c r="AS221" s="238"/>
      <c r="AT221" s="238"/>
      <c r="AU221" s="238"/>
      <c r="AV221" s="239"/>
    </row>
    <row r="222" spans="2:48" ht="15" customHeight="1">
      <c r="B222" s="630" t="s">
        <v>226</v>
      </c>
      <c r="C222" s="1" t="s">
        <v>194</v>
      </c>
      <c r="D222" s="212">
        <v>1859</v>
      </c>
      <c r="E222" s="212">
        <v>1774</v>
      </c>
      <c r="F222" s="212">
        <v>2011</v>
      </c>
      <c r="G222" s="212">
        <v>2018</v>
      </c>
      <c r="H222" s="212">
        <v>1825</v>
      </c>
      <c r="I222" s="212">
        <v>1921</v>
      </c>
      <c r="J222" s="212">
        <v>2637</v>
      </c>
      <c r="K222" s="212">
        <v>2196</v>
      </c>
      <c r="L222" s="212">
        <v>2179</v>
      </c>
      <c r="M222" s="212">
        <v>2546</v>
      </c>
      <c r="N222" s="212">
        <v>2074</v>
      </c>
      <c r="O222" s="212">
        <v>2652</v>
      </c>
      <c r="P222" s="213">
        <v>2684</v>
      </c>
      <c r="Q222" s="213">
        <v>2733</v>
      </c>
      <c r="R222" s="213">
        <v>2721</v>
      </c>
      <c r="S222" s="628">
        <f>100</f>
        <v>100</v>
      </c>
      <c r="T222" s="72">
        <f t="shared" si="81"/>
        <v>95.427649273803127</v>
      </c>
      <c r="U222" s="72">
        <f t="shared" si="82"/>
        <v>108.17643894566972</v>
      </c>
      <c r="V222" s="72">
        <f t="shared" si="83"/>
        <v>108.5529854760624</v>
      </c>
      <c r="W222" s="72">
        <f t="shared" si="84"/>
        <v>98.171059709521245</v>
      </c>
      <c r="X222" s="72">
        <f t="shared" si="85"/>
        <v>103.33512641204949</v>
      </c>
      <c r="Y222" s="72">
        <f t="shared" si="86"/>
        <v>141.85045723507261</v>
      </c>
      <c r="Z222" s="72">
        <f t="shared" si="87"/>
        <v>118.12802582033352</v>
      </c>
      <c r="AA222" s="72">
        <f t="shared" si="88"/>
        <v>117.21355567509414</v>
      </c>
      <c r="AB222" s="72">
        <f t="shared" si="88"/>
        <v>136.95535233996773</v>
      </c>
      <c r="AC222" s="72">
        <f t="shared" si="88"/>
        <v>111.56535771920387</v>
      </c>
      <c r="AD222" s="72">
        <f t="shared" si="88"/>
        <v>142.65734265734267</v>
      </c>
      <c r="AE222" s="72">
        <f t="shared" si="104"/>
        <v>144.37869822485206</v>
      </c>
      <c r="AF222" s="72">
        <f t="shared" si="105"/>
        <v>147.01452393760087</v>
      </c>
      <c r="AG222" s="73">
        <f t="shared" si="105"/>
        <v>146.36901559978483</v>
      </c>
      <c r="AH222" s="629">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30"/>
      <c r="C223" s="1" t="s">
        <v>195</v>
      </c>
      <c r="D223" s="213">
        <v>369</v>
      </c>
      <c r="E223" s="212">
        <v>338</v>
      </c>
      <c r="F223" s="212">
        <v>359</v>
      </c>
      <c r="G223" s="212">
        <v>355</v>
      </c>
      <c r="H223" s="212">
        <v>373</v>
      </c>
      <c r="I223" s="212">
        <v>353</v>
      </c>
      <c r="J223" s="212">
        <v>396</v>
      </c>
      <c r="K223" s="212">
        <v>346</v>
      </c>
      <c r="L223" s="212">
        <v>343</v>
      </c>
      <c r="M223" s="212">
        <v>337</v>
      </c>
      <c r="N223" s="212">
        <v>277</v>
      </c>
      <c r="O223" s="212">
        <v>311</v>
      </c>
      <c r="P223" s="213">
        <v>311</v>
      </c>
      <c r="Q223" s="213">
        <v>308</v>
      </c>
      <c r="R223" s="213">
        <v>298</v>
      </c>
      <c r="S223" s="628">
        <f>100</f>
        <v>100</v>
      </c>
      <c r="T223" s="72">
        <f t="shared" si="81"/>
        <v>91.598915989159892</v>
      </c>
      <c r="U223" s="72">
        <f t="shared" si="82"/>
        <v>97.289972899728994</v>
      </c>
      <c r="V223" s="72">
        <f t="shared" si="83"/>
        <v>96.205962059620603</v>
      </c>
      <c r="W223" s="72">
        <f t="shared" si="84"/>
        <v>101.08401084010841</v>
      </c>
      <c r="X223" s="72">
        <f t="shared" si="85"/>
        <v>95.663956639566393</v>
      </c>
      <c r="Y223" s="72">
        <f t="shared" si="86"/>
        <v>107.3170731707317</v>
      </c>
      <c r="Z223" s="72">
        <f t="shared" si="87"/>
        <v>93.766937669376688</v>
      </c>
      <c r="AA223" s="72">
        <f t="shared" si="88"/>
        <v>92.953929539295387</v>
      </c>
      <c r="AB223" s="72">
        <f t="shared" si="88"/>
        <v>91.327913279132787</v>
      </c>
      <c r="AC223" s="72">
        <f t="shared" si="88"/>
        <v>75.06775067750678</v>
      </c>
      <c r="AD223" s="72">
        <f t="shared" si="88"/>
        <v>84.281842818428188</v>
      </c>
      <c r="AE223" s="72">
        <f t="shared" si="104"/>
        <v>84.281842818428188</v>
      </c>
      <c r="AF223" s="72">
        <f t="shared" si="105"/>
        <v>83.468834688346888</v>
      </c>
      <c r="AG223" s="73">
        <f t="shared" si="105"/>
        <v>80.758807588075882</v>
      </c>
      <c r="AH223" s="629">
        <v>4</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30"/>
      <c r="C224" s="1" t="s">
        <v>196</v>
      </c>
      <c r="D224" s="213">
        <v>115</v>
      </c>
      <c r="E224" s="213">
        <v>96</v>
      </c>
      <c r="F224" s="212">
        <v>99</v>
      </c>
      <c r="G224" s="212">
        <v>102</v>
      </c>
      <c r="H224" s="212">
        <v>103</v>
      </c>
      <c r="I224" s="212">
        <v>109</v>
      </c>
      <c r="J224" s="212">
        <v>106</v>
      </c>
      <c r="K224" s="212">
        <v>105</v>
      </c>
      <c r="L224" s="212">
        <v>107</v>
      </c>
      <c r="M224" s="212">
        <v>120</v>
      </c>
      <c r="N224" s="212">
        <v>89</v>
      </c>
      <c r="O224" s="212">
        <v>97</v>
      </c>
      <c r="P224" s="213">
        <v>96</v>
      </c>
      <c r="Q224" s="213">
        <v>96</v>
      </c>
      <c r="R224" s="213">
        <v>93</v>
      </c>
      <c r="S224" s="628">
        <f>100</f>
        <v>100</v>
      </c>
      <c r="T224" s="72">
        <f t="shared" si="81"/>
        <v>83.478260869565219</v>
      </c>
      <c r="U224" s="72">
        <f t="shared" si="82"/>
        <v>86.086956521739125</v>
      </c>
      <c r="V224" s="72">
        <f t="shared" si="83"/>
        <v>88.695652173913047</v>
      </c>
      <c r="W224" s="72">
        <f t="shared" si="84"/>
        <v>89.565217391304344</v>
      </c>
      <c r="X224" s="72">
        <f t="shared" si="85"/>
        <v>94.782608695652172</v>
      </c>
      <c r="Y224" s="72">
        <f t="shared" si="86"/>
        <v>92.173913043478265</v>
      </c>
      <c r="Z224" s="72">
        <f t="shared" si="87"/>
        <v>91.304347826086953</v>
      </c>
      <c r="AA224" s="72">
        <f t="shared" si="88"/>
        <v>93.043478260869563</v>
      </c>
      <c r="AB224" s="72">
        <f t="shared" si="88"/>
        <v>104.34782608695652</v>
      </c>
      <c r="AC224" s="72">
        <f t="shared" si="88"/>
        <v>77.391304347826093</v>
      </c>
      <c r="AD224" s="72">
        <f t="shared" si="88"/>
        <v>84.347826086956516</v>
      </c>
      <c r="AE224" s="72">
        <f t="shared" si="104"/>
        <v>83.478260869565219</v>
      </c>
      <c r="AF224" s="72">
        <f t="shared" si="105"/>
        <v>83.478260869565219</v>
      </c>
      <c r="AG224" s="73">
        <f t="shared" si="105"/>
        <v>80.869565217391298</v>
      </c>
      <c r="AH224" s="629">
        <v>4</v>
      </c>
      <c r="AI224" s="234">
        <v>4</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630"/>
      <c r="C225" s="1" t="s">
        <v>197</v>
      </c>
      <c r="D225" s="212">
        <v>19</v>
      </c>
      <c r="E225" s="213">
        <v>17</v>
      </c>
      <c r="F225" s="212">
        <v>19</v>
      </c>
      <c r="G225" s="212">
        <v>18</v>
      </c>
      <c r="H225" s="212">
        <v>19</v>
      </c>
      <c r="I225" s="212">
        <v>17</v>
      </c>
      <c r="J225" s="212">
        <v>15</v>
      </c>
      <c r="K225" s="212">
        <v>17</v>
      </c>
      <c r="L225" s="212">
        <v>15</v>
      </c>
      <c r="M225" s="212">
        <v>18</v>
      </c>
      <c r="N225" s="212">
        <v>18</v>
      </c>
      <c r="O225" s="212">
        <v>17</v>
      </c>
      <c r="P225" s="213">
        <v>17</v>
      </c>
      <c r="Q225" s="213">
        <v>16</v>
      </c>
      <c r="R225" s="213">
        <v>15</v>
      </c>
      <c r="S225" s="628">
        <f>100</f>
        <v>100</v>
      </c>
      <c r="T225" s="72">
        <f t="shared" si="81"/>
        <v>89.473684210526315</v>
      </c>
      <c r="U225" s="72">
        <f t="shared" si="82"/>
        <v>100</v>
      </c>
      <c r="V225" s="72">
        <f t="shared" si="83"/>
        <v>94.736842105263165</v>
      </c>
      <c r="W225" s="72">
        <f t="shared" si="84"/>
        <v>100</v>
      </c>
      <c r="X225" s="72">
        <f t="shared" si="85"/>
        <v>89.473684210526315</v>
      </c>
      <c r="Y225" s="72">
        <f t="shared" si="86"/>
        <v>78.94736842105263</v>
      </c>
      <c r="Z225" s="72">
        <f t="shared" si="87"/>
        <v>89.473684210526315</v>
      </c>
      <c r="AA225" s="72">
        <f t="shared" si="88"/>
        <v>78.94736842105263</v>
      </c>
      <c r="AB225" s="72">
        <f t="shared" si="88"/>
        <v>94.736842105263165</v>
      </c>
      <c r="AC225" s="72">
        <f t="shared" si="88"/>
        <v>94.736842105263165</v>
      </c>
      <c r="AD225" s="72">
        <f t="shared" si="88"/>
        <v>89.473684210526315</v>
      </c>
      <c r="AE225" s="72">
        <f t="shared" si="104"/>
        <v>89.473684210526315</v>
      </c>
      <c r="AF225" s="72">
        <f t="shared" si="105"/>
        <v>84.21052631578948</v>
      </c>
      <c r="AG225" s="73">
        <f t="shared" si="105"/>
        <v>78.94736842105263</v>
      </c>
      <c r="AH225" s="629">
        <v>1</v>
      </c>
      <c r="AI225" s="234">
        <v>4</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630"/>
      <c r="C226" s="1" t="s">
        <v>198</v>
      </c>
      <c r="D226" s="212">
        <v>2362</v>
      </c>
      <c r="E226" s="212">
        <v>2225</v>
      </c>
      <c r="F226" s="212">
        <v>2488</v>
      </c>
      <c r="G226" s="212">
        <v>2493</v>
      </c>
      <c r="H226" s="212">
        <v>2320</v>
      </c>
      <c r="I226" s="212">
        <v>2400</v>
      </c>
      <c r="J226" s="212">
        <v>3154</v>
      </c>
      <c r="K226" s="212">
        <v>2664</v>
      </c>
      <c r="L226" s="212">
        <v>2644</v>
      </c>
      <c r="M226" s="212">
        <v>3021</v>
      </c>
      <c r="N226" s="212">
        <v>2458</v>
      </c>
      <c r="O226" s="212">
        <v>3077</v>
      </c>
      <c r="P226" s="213">
        <v>3108</v>
      </c>
      <c r="Q226" s="213">
        <v>3153</v>
      </c>
      <c r="R226" s="213">
        <v>3127</v>
      </c>
      <c r="S226" s="628">
        <f>100</f>
        <v>100</v>
      </c>
      <c r="T226" s="72">
        <f t="shared" si="81"/>
        <v>94.199830651989842</v>
      </c>
      <c r="U226" s="72">
        <f t="shared" si="82"/>
        <v>105.33446232006774</v>
      </c>
      <c r="V226" s="72">
        <f t="shared" si="83"/>
        <v>105.54614733276884</v>
      </c>
      <c r="W226" s="72">
        <f t="shared" si="84"/>
        <v>98.221845893310757</v>
      </c>
      <c r="X226" s="72">
        <f t="shared" si="85"/>
        <v>101.60880609652837</v>
      </c>
      <c r="Y226" s="72">
        <f t="shared" si="86"/>
        <v>133.53090601185437</v>
      </c>
      <c r="Z226" s="72">
        <f t="shared" si="87"/>
        <v>112.78577476714649</v>
      </c>
      <c r="AA226" s="72">
        <f t="shared" si="88"/>
        <v>111.93903471634208</v>
      </c>
      <c r="AB226" s="72">
        <f t="shared" si="88"/>
        <v>127.90008467400509</v>
      </c>
      <c r="AC226" s="72">
        <f t="shared" si="88"/>
        <v>104.06435224386114</v>
      </c>
      <c r="AD226" s="72">
        <f t="shared" si="88"/>
        <v>130.27095681625741</v>
      </c>
      <c r="AE226" s="72">
        <f t="shared" si="104"/>
        <v>131.58340389500424</v>
      </c>
      <c r="AF226" s="72">
        <f t="shared" si="105"/>
        <v>133.48856900931415</v>
      </c>
      <c r="AG226" s="73">
        <f t="shared" si="105"/>
        <v>132.38780694326843</v>
      </c>
      <c r="AH226" s="629">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48"/>
      <c r="C227" s="8" t="s">
        <v>199</v>
      </c>
      <c r="D227">
        <v>2343</v>
      </c>
      <c r="E227">
        <v>2208</v>
      </c>
      <c r="F227">
        <v>2469</v>
      </c>
      <c r="G227">
        <v>2475</v>
      </c>
      <c r="H227">
        <v>2301</v>
      </c>
      <c r="I227">
        <v>2383</v>
      </c>
      <c r="J227">
        <v>3139</v>
      </c>
      <c r="K227">
        <v>2647</v>
      </c>
      <c r="L227">
        <v>2629</v>
      </c>
      <c r="M227">
        <v>3003</v>
      </c>
      <c r="N227">
        <v>2440</v>
      </c>
      <c r="O227">
        <v>3060</v>
      </c>
      <c r="P227">
        <v>3091</v>
      </c>
      <c r="Q227">
        <v>3137</v>
      </c>
      <c r="R227">
        <v>3112</v>
      </c>
      <c r="S227" s="628">
        <f>100</f>
        <v>100</v>
      </c>
      <c r="T227" s="72">
        <f t="shared" si="81"/>
        <v>94.238156209987196</v>
      </c>
      <c r="U227" s="72">
        <f t="shared" si="82"/>
        <v>105.37772087067862</v>
      </c>
      <c r="V227" s="72">
        <f t="shared" si="83"/>
        <v>105.63380281690141</v>
      </c>
      <c r="W227" s="72">
        <f t="shared" si="84"/>
        <v>98.207426376440466</v>
      </c>
      <c r="X227" s="72">
        <f t="shared" si="85"/>
        <v>101.7072129748186</v>
      </c>
      <c r="Y227" s="72">
        <f t="shared" si="86"/>
        <v>133.97353819889031</v>
      </c>
      <c r="Z227" s="72">
        <f t="shared" si="87"/>
        <v>112.97481860862142</v>
      </c>
      <c r="AA227" s="72">
        <f t="shared" si="88"/>
        <v>112.20657276995306</v>
      </c>
      <c r="AB227" s="72">
        <f t="shared" si="88"/>
        <v>128.16901408450704</v>
      </c>
      <c r="AC227" s="72">
        <f t="shared" si="88"/>
        <v>104.13999146393513</v>
      </c>
      <c r="AD227" s="72">
        <f t="shared" si="88"/>
        <v>130.60179257362356</v>
      </c>
      <c r="AE227" s="72">
        <f t="shared" si="104"/>
        <v>131.92488262910797</v>
      </c>
      <c r="AF227" s="72">
        <f t="shared" si="105"/>
        <v>133.88817755014938</v>
      </c>
      <c r="AG227" s="73">
        <f t="shared" si="105"/>
        <v>132.82116944088776</v>
      </c>
      <c r="AH227" s="237"/>
      <c r="AI227" s="238"/>
      <c r="AJ227" s="238"/>
      <c r="AK227" s="238"/>
      <c r="AL227" s="238"/>
      <c r="AM227" s="238"/>
      <c r="AN227" s="238"/>
      <c r="AO227" s="238"/>
      <c r="AP227" s="238"/>
      <c r="AQ227" s="238"/>
      <c r="AR227" s="238"/>
      <c r="AS227" s="238"/>
      <c r="AT227" s="238"/>
      <c r="AU227" s="238"/>
      <c r="AV227" s="239"/>
    </row>
    <row r="228" spans="2:48" ht="15" customHeight="1">
      <c r="B228" s="630" t="s">
        <v>227</v>
      </c>
      <c r="C228" s="1" t="s">
        <v>194</v>
      </c>
      <c r="D228" s="212">
        <v>55285</v>
      </c>
      <c r="E228" s="212">
        <v>60898</v>
      </c>
      <c r="F228" s="212">
        <v>66174</v>
      </c>
      <c r="G228" s="212">
        <v>69563</v>
      </c>
      <c r="H228" s="212">
        <v>68269</v>
      </c>
      <c r="I228" s="212">
        <v>69268</v>
      </c>
      <c r="J228" s="212">
        <v>76543</v>
      </c>
      <c r="K228" s="212">
        <v>74223</v>
      </c>
      <c r="L228" s="212">
        <v>77134</v>
      </c>
      <c r="M228" s="212">
        <v>83303</v>
      </c>
      <c r="N228" s="212">
        <v>77501</v>
      </c>
      <c r="O228" s="212">
        <v>88202</v>
      </c>
      <c r="P228" s="213">
        <v>89313</v>
      </c>
      <c r="Q228" s="213">
        <v>90935</v>
      </c>
      <c r="R228" s="213">
        <v>90542</v>
      </c>
      <c r="S228" s="628">
        <f>100</f>
        <v>100</v>
      </c>
      <c r="T228" s="72">
        <f t="shared" si="81"/>
        <v>110.15284435199422</v>
      </c>
      <c r="U228" s="72">
        <f t="shared" si="82"/>
        <v>119.69612010491092</v>
      </c>
      <c r="V228" s="72">
        <f t="shared" si="83"/>
        <v>125.82617346477345</v>
      </c>
      <c r="W228" s="72">
        <f t="shared" si="84"/>
        <v>123.48557474902776</v>
      </c>
      <c r="X228" s="72">
        <f t="shared" si="85"/>
        <v>125.29257483946822</v>
      </c>
      <c r="Y228" s="72">
        <f t="shared" si="86"/>
        <v>138.45165958216515</v>
      </c>
      <c r="Z228" s="72">
        <f t="shared" si="87"/>
        <v>134.25522293569685</v>
      </c>
      <c r="AA228" s="72">
        <f t="shared" si="88"/>
        <v>139.52066564167495</v>
      </c>
      <c r="AB228" s="72">
        <f t="shared" si="88"/>
        <v>150.6792077417021</v>
      </c>
      <c r="AC228" s="72">
        <f t="shared" si="88"/>
        <v>140.18449850773266</v>
      </c>
      <c r="AD228" s="72">
        <f t="shared" si="88"/>
        <v>159.5405625395677</v>
      </c>
      <c r="AE228" s="72">
        <f t="shared" si="104"/>
        <v>161.55014922673419</v>
      </c>
      <c r="AF228" s="72">
        <f t="shared" si="105"/>
        <v>164.48403726146333</v>
      </c>
      <c r="AG228" s="73">
        <f t="shared" si="105"/>
        <v>163.77317536402279</v>
      </c>
      <c r="AH228" s="629">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30"/>
      <c r="C229" s="1" t="s">
        <v>195</v>
      </c>
      <c r="D229" s="212">
        <v>2897</v>
      </c>
      <c r="E229" s="212">
        <v>2784</v>
      </c>
      <c r="F229" s="212">
        <v>2916</v>
      </c>
      <c r="G229" s="212">
        <v>3078</v>
      </c>
      <c r="H229" s="212">
        <v>2990</v>
      </c>
      <c r="I229" s="212">
        <v>2920</v>
      </c>
      <c r="J229" s="212">
        <v>2833</v>
      </c>
      <c r="K229" s="212">
        <v>2835</v>
      </c>
      <c r="L229" s="212">
        <v>2856</v>
      </c>
      <c r="M229" s="212">
        <v>2979</v>
      </c>
      <c r="N229" s="212">
        <v>2675</v>
      </c>
      <c r="O229" s="212">
        <v>2665</v>
      </c>
      <c r="P229" s="213">
        <v>2661</v>
      </c>
      <c r="Q229" s="213">
        <v>2632</v>
      </c>
      <c r="R229" s="213">
        <v>2544</v>
      </c>
      <c r="S229" s="628">
        <f>100</f>
        <v>100</v>
      </c>
      <c r="T229" s="72">
        <f t="shared" si="81"/>
        <v>96.099413186054534</v>
      </c>
      <c r="U229" s="72">
        <f t="shared" si="82"/>
        <v>100.65585088022092</v>
      </c>
      <c r="V229" s="72">
        <f t="shared" si="83"/>
        <v>106.24784259578875</v>
      </c>
      <c r="W229" s="72">
        <f t="shared" si="84"/>
        <v>103.21021746634449</v>
      </c>
      <c r="X229" s="72">
        <f t="shared" si="85"/>
        <v>100.79392474974111</v>
      </c>
      <c r="Y229" s="72">
        <f t="shared" si="86"/>
        <v>97.790818087676911</v>
      </c>
      <c r="Z229" s="72">
        <f t="shared" si="87"/>
        <v>97.859855022437003</v>
      </c>
      <c r="AA229" s="72">
        <f t="shared" si="88"/>
        <v>98.58474283741802</v>
      </c>
      <c r="AB229" s="72">
        <f t="shared" si="88"/>
        <v>102.83051432516396</v>
      </c>
      <c r="AC229" s="72">
        <f t="shared" si="88"/>
        <v>92.336900241629266</v>
      </c>
      <c r="AD229" s="72">
        <f t="shared" si="88"/>
        <v>91.991715567828791</v>
      </c>
      <c r="AE229" s="72">
        <f t="shared" si="104"/>
        <v>91.853641698308593</v>
      </c>
      <c r="AF229" s="72">
        <f t="shared" si="105"/>
        <v>90.852606144287194</v>
      </c>
      <c r="AG229" s="73">
        <f t="shared" si="105"/>
        <v>87.814981014842942</v>
      </c>
      <c r="AH229" s="629">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30"/>
      <c r="C230" s="1" t="s">
        <v>196</v>
      </c>
      <c r="D230" s="212">
        <v>220</v>
      </c>
      <c r="E230" s="213">
        <v>205</v>
      </c>
      <c r="F230" s="212">
        <v>197</v>
      </c>
      <c r="G230" s="212">
        <v>197</v>
      </c>
      <c r="H230" s="212">
        <v>207</v>
      </c>
      <c r="I230" s="212">
        <v>202</v>
      </c>
      <c r="J230" s="212">
        <v>201</v>
      </c>
      <c r="K230" s="212">
        <v>197</v>
      </c>
      <c r="L230" s="212">
        <v>201</v>
      </c>
      <c r="M230" s="212">
        <v>196</v>
      </c>
      <c r="N230" s="212">
        <v>172</v>
      </c>
      <c r="O230" s="212">
        <v>199</v>
      </c>
      <c r="P230" s="213">
        <v>197</v>
      </c>
      <c r="Q230" s="213">
        <v>197</v>
      </c>
      <c r="R230" s="213">
        <v>192</v>
      </c>
      <c r="S230" s="628">
        <f>100</f>
        <v>100</v>
      </c>
      <c r="T230" s="72">
        <f t="shared" si="81"/>
        <v>93.181818181818187</v>
      </c>
      <c r="U230" s="72">
        <f t="shared" si="82"/>
        <v>89.545454545454547</v>
      </c>
      <c r="V230" s="72">
        <f t="shared" si="83"/>
        <v>89.545454545454547</v>
      </c>
      <c r="W230" s="72">
        <f t="shared" si="84"/>
        <v>94.090909090909093</v>
      </c>
      <c r="X230" s="72">
        <f t="shared" si="85"/>
        <v>91.818181818181813</v>
      </c>
      <c r="Y230" s="72">
        <f t="shared" si="86"/>
        <v>91.36363636363636</v>
      </c>
      <c r="Z230" s="72">
        <f t="shared" si="87"/>
        <v>89.545454545454547</v>
      </c>
      <c r="AA230" s="72">
        <f t="shared" si="88"/>
        <v>91.36363636363636</v>
      </c>
      <c r="AB230" s="72">
        <f t="shared" si="88"/>
        <v>89.090909090909093</v>
      </c>
      <c r="AC230" s="72">
        <f t="shared" si="88"/>
        <v>78.181818181818187</v>
      </c>
      <c r="AD230" s="72">
        <f t="shared" si="88"/>
        <v>90.454545454545453</v>
      </c>
      <c r="AE230" s="72">
        <f t="shared" si="104"/>
        <v>89.545454545454547</v>
      </c>
      <c r="AF230" s="72">
        <f t="shared" si="105"/>
        <v>89.545454545454547</v>
      </c>
      <c r="AG230" s="73">
        <f t="shared" si="105"/>
        <v>87.272727272727266</v>
      </c>
      <c r="AH230" s="629">
        <v>1</v>
      </c>
      <c r="AI230" s="234">
        <v>4</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630"/>
      <c r="C231" s="1" t="s">
        <v>197</v>
      </c>
      <c r="D231" s="212">
        <v>20</v>
      </c>
      <c r="E231" s="213">
        <v>18</v>
      </c>
      <c r="F231" s="212">
        <v>17</v>
      </c>
      <c r="G231" s="212">
        <v>17</v>
      </c>
      <c r="H231" s="212">
        <v>18</v>
      </c>
      <c r="I231" s="212">
        <v>16</v>
      </c>
      <c r="J231" s="212">
        <v>14</v>
      </c>
      <c r="K231" s="212">
        <v>17</v>
      </c>
      <c r="L231" s="212">
        <v>20</v>
      </c>
      <c r="M231" s="212">
        <v>23</v>
      </c>
      <c r="N231" s="212">
        <v>31</v>
      </c>
      <c r="O231" s="212">
        <v>31</v>
      </c>
      <c r="P231" s="213">
        <v>30</v>
      </c>
      <c r="Q231" s="213">
        <v>29</v>
      </c>
      <c r="R231" s="213">
        <v>28</v>
      </c>
      <c r="S231" s="628">
        <f>100</f>
        <v>100</v>
      </c>
      <c r="T231" s="72">
        <f t="shared" si="81"/>
        <v>90</v>
      </c>
      <c r="U231" s="72">
        <f t="shared" si="82"/>
        <v>85</v>
      </c>
      <c r="V231" s="72">
        <f t="shared" si="83"/>
        <v>85</v>
      </c>
      <c r="W231" s="72">
        <f t="shared" si="84"/>
        <v>90</v>
      </c>
      <c r="X231" s="72">
        <f t="shared" si="85"/>
        <v>80</v>
      </c>
      <c r="Y231" s="72">
        <f t="shared" si="86"/>
        <v>70</v>
      </c>
      <c r="Z231" s="72">
        <f t="shared" si="87"/>
        <v>85</v>
      </c>
      <c r="AA231" s="72">
        <f t="shared" si="88"/>
        <v>100</v>
      </c>
      <c r="AB231" s="72">
        <f t="shared" si="88"/>
        <v>115</v>
      </c>
      <c r="AC231" s="72">
        <f t="shared" si="88"/>
        <v>155</v>
      </c>
      <c r="AD231" s="72">
        <f t="shared" si="88"/>
        <v>155</v>
      </c>
      <c r="AE231" s="72">
        <f t="shared" si="104"/>
        <v>150</v>
      </c>
      <c r="AF231" s="72">
        <f t="shared" si="105"/>
        <v>145</v>
      </c>
      <c r="AG231" s="73">
        <f t="shared" si="105"/>
        <v>140</v>
      </c>
      <c r="AH231" s="629">
        <v>1</v>
      </c>
      <c r="AI231" s="234">
        <v>4</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630"/>
      <c r="C232" s="1" t="s">
        <v>198</v>
      </c>
      <c r="D232" s="212">
        <v>58422</v>
      </c>
      <c r="E232" s="212">
        <v>63905</v>
      </c>
      <c r="F232" s="212">
        <v>69304</v>
      </c>
      <c r="G232" s="212">
        <v>72855</v>
      </c>
      <c r="H232" s="212">
        <v>71484</v>
      </c>
      <c r="I232" s="212">
        <v>72406</v>
      </c>
      <c r="J232" s="212">
        <v>79591</v>
      </c>
      <c r="K232" s="212">
        <v>77272</v>
      </c>
      <c r="L232" s="212">
        <v>80211</v>
      </c>
      <c r="M232" s="212">
        <v>86501</v>
      </c>
      <c r="N232" s="212">
        <v>80379</v>
      </c>
      <c r="O232" s="212">
        <v>91097</v>
      </c>
      <c r="P232" s="213">
        <v>92201</v>
      </c>
      <c r="Q232" s="213">
        <v>93793</v>
      </c>
      <c r="R232" s="213">
        <v>93306</v>
      </c>
      <c r="S232" s="628">
        <f>100</f>
        <v>100</v>
      </c>
      <c r="T232" s="72">
        <f t="shared" si="81"/>
        <v>109.38516312348088</v>
      </c>
      <c r="U232" s="72">
        <f t="shared" si="82"/>
        <v>118.62654479476909</v>
      </c>
      <c r="V232" s="72">
        <f t="shared" si="83"/>
        <v>124.70473451781864</v>
      </c>
      <c r="W232" s="72">
        <f t="shared" si="84"/>
        <v>122.35801581595975</v>
      </c>
      <c r="X232" s="72">
        <f t="shared" si="85"/>
        <v>123.93618842216974</v>
      </c>
      <c r="Y232" s="72">
        <f t="shared" si="86"/>
        <v>136.23463763650679</v>
      </c>
      <c r="Z232" s="72">
        <f t="shared" si="87"/>
        <v>132.26524254561639</v>
      </c>
      <c r="AA232" s="72">
        <f t="shared" si="88"/>
        <v>137.29588168840505</v>
      </c>
      <c r="AB232" s="72">
        <f t="shared" si="88"/>
        <v>148.06237376330833</v>
      </c>
      <c r="AC232" s="72">
        <f t="shared" si="88"/>
        <v>137.58344459279039</v>
      </c>
      <c r="AD232" s="72">
        <f t="shared" si="88"/>
        <v>155.92927321899285</v>
      </c>
      <c r="AE232" s="72">
        <f t="shared" si="104"/>
        <v>157.8189723049536</v>
      </c>
      <c r="AF232" s="72">
        <f t="shared" si="105"/>
        <v>160.54397316079559</v>
      </c>
      <c r="AG232" s="73">
        <f t="shared" si="105"/>
        <v>159.71038307486904</v>
      </c>
      <c r="AH232" s="629">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48"/>
      <c r="C233" s="8" t="s">
        <v>199</v>
      </c>
      <c r="D233">
        <v>58402</v>
      </c>
      <c r="E233">
        <v>63887</v>
      </c>
      <c r="F233">
        <v>69287</v>
      </c>
      <c r="G233">
        <v>72838</v>
      </c>
      <c r="H233">
        <v>71466</v>
      </c>
      <c r="I233">
        <v>72390</v>
      </c>
      <c r="J233">
        <v>79577</v>
      </c>
      <c r="K233">
        <v>77255</v>
      </c>
      <c r="L233">
        <v>80191</v>
      </c>
      <c r="M233">
        <v>86478</v>
      </c>
      <c r="N233">
        <v>80348</v>
      </c>
      <c r="O233">
        <v>91066</v>
      </c>
      <c r="P233">
        <v>92171</v>
      </c>
      <c r="Q233">
        <v>93764</v>
      </c>
      <c r="R233">
        <v>93278</v>
      </c>
      <c r="S233" s="628">
        <f>100</f>
        <v>100</v>
      </c>
      <c r="T233" s="72">
        <f t="shared" si="81"/>
        <v>109.39180165062841</v>
      </c>
      <c r="U233" s="72">
        <f t="shared" si="82"/>
        <v>118.63806034039931</v>
      </c>
      <c r="V233" s="72">
        <f t="shared" si="83"/>
        <v>124.71833156398753</v>
      </c>
      <c r="W233" s="72">
        <f t="shared" si="84"/>
        <v>122.36909694873464</v>
      </c>
      <c r="X233" s="72">
        <f t="shared" si="85"/>
        <v>123.95123454676209</v>
      </c>
      <c r="Y233" s="72">
        <f t="shared" si="86"/>
        <v>136.25731995479606</v>
      </c>
      <c r="Z233" s="72">
        <f t="shared" si="87"/>
        <v>132.28142871819458</v>
      </c>
      <c r="AA233" s="72">
        <f t="shared" si="88"/>
        <v>137.30865381322556</v>
      </c>
      <c r="AB233" s="72">
        <f t="shared" si="88"/>
        <v>148.07369610629772</v>
      </c>
      <c r="AC233" s="72">
        <f t="shared" si="88"/>
        <v>137.57748022328002</v>
      </c>
      <c r="AD233" s="72">
        <f t="shared" si="88"/>
        <v>155.92959145234752</v>
      </c>
      <c r="AE233" s="72">
        <f t="shared" si="104"/>
        <v>157.82164994349509</v>
      </c>
      <c r="AF233" s="72">
        <f t="shared" si="105"/>
        <v>160.5492962569775</v>
      </c>
      <c r="AG233" s="73">
        <f t="shared" si="105"/>
        <v>159.71713297489811</v>
      </c>
      <c r="AH233" s="237"/>
      <c r="AI233" s="238"/>
      <c r="AJ233" s="238"/>
      <c r="AK233" s="238"/>
      <c r="AL233" s="238"/>
      <c r="AM233" s="238"/>
      <c r="AN233" s="238"/>
      <c r="AO233" s="238"/>
      <c r="AP233" s="238"/>
      <c r="AQ233" s="238"/>
      <c r="AR233" s="238"/>
      <c r="AS233" s="238"/>
      <c r="AT233" s="238"/>
      <c r="AU233" s="238"/>
      <c r="AV233" s="239"/>
    </row>
    <row r="234" spans="2:48" ht="15" customHeight="1">
      <c r="B234" s="630" t="s">
        <v>153</v>
      </c>
      <c r="C234" s="1" t="s">
        <v>194</v>
      </c>
      <c r="D234" s="213">
        <v>16868</v>
      </c>
      <c r="E234" s="212">
        <v>17265</v>
      </c>
      <c r="F234" s="212">
        <v>18153</v>
      </c>
      <c r="G234" s="212">
        <v>18337</v>
      </c>
      <c r="H234" s="212">
        <v>19071</v>
      </c>
      <c r="I234" s="212">
        <v>17401</v>
      </c>
      <c r="J234" s="212">
        <v>17819</v>
      </c>
      <c r="K234" s="212">
        <v>18361</v>
      </c>
      <c r="L234" s="212">
        <v>17213</v>
      </c>
      <c r="M234" s="212">
        <v>17938</v>
      </c>
      <c r="N234" s="212">
        <v>20378</v>
      </c>
      <c r="O234" s="212">
        <v>19363</v>
      </c>
      <c r="P234" s="213">
        <v>19152</v>
      </c>
      <c r="Q234" s="213">
        <v>19186</v>
      </c>
      <c r="R234" s="213">
        <v>18802</v>
      </c>
      <c r="S234" s="628">
        <f>100</f>
        <v>100</v>
      </c>
      <c r="T234" s="72">
        <f t="shared" si="81"/>
        <v>102.35356888783495</v>
      </c>
      <c r="U234" s="72">
        <f t="shared" si="82"/>
        <v>107.61797486364715</v>
      </c>
      <c r="V234" s="72">
        <f t="shared" si="83"/>
        <v>108.70879772350011</v>
      </c>
      <c r="W234" s="72">
        <f t="shared" si="84"/>
        <v>113.06023239269624</v>
      </c>
      <c r="X234" s="72">
        <f t="shared" si="85"/>
        <v>103.15982926250889</v>
      </c>
      <c r="Y234" s="72">
        <f t="shared" si="86"/>
        <v>105.63789423760967</v>
      </c>
      <c r="Z234" s="72">
        <f t="shared" si="87"/>
        <v>108.85107896608963</v>
      </c>
      <c r="AA234" s="72">
        <f t="shared" si="88"/>
        <v>102.04529286222433</v>
      </c>
      <c r="AB234" s="72">
        <f t="shared" si="88"/>
        <v>106.34337206544937</v>
      </c>
      <c r="AC234" s="72">
        <f t="shared" si="88"/>
        <v>120.8086317287171</v>
      </c>
      <c r="AD234" s="72">
        <f t="shared" si="88"/>
        <v>114.79132084420203</v>
      </c>
      <c r="AE234" s="72">
        <f t="shared" si="104"/>
        <v>113.54043158643586</v>
      </c>
      <c r="AF234" s="72">
        <f t="shared" si="105"/>
        <v>113.74199668010434</v>
      </c>
      <c r="AG234" s="73">
        <f t="shared" si="105"/>
        <v>111.46549679867204</v>
      </c>
      <c r="AH234" s="629">
        <v>4</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30"/>
      <c r="C235" s="1" t="s">
        <v>195</v>
      </c>
      <c r="D235" s="212">
        <v>1376</v>
      </c>
      <c r="E235" s="212">
        <v>1231</v>
      </c>
      <c r="F235" s="212">
        <v>1373</v>
      </c>
      <c r="G235" s="212">
        <v>1333</v>
      </c>
      <c r="H235" s="212">
        <v>1363</v>
      </c>
      <c r="I235" s="212">
        <v>1203</v>
      </c>
      <c r="J235" s="212">
        <v>1172</v>
      </c>
      <c r="K235" s="212">
        <v>1113</v>
      </c>
      <c r="L235" s="212">
        <v>1266</v>
      </c>
      <c r="M235" s="212">
        <v>1275</v>
      </c>
      <c r="N235" s="212">
        <v>1051</v>
      </c>
      <c r="O235" s="212">
        <v>985</v>
      </c>
      <c r="P235" s="213">
        <v>975</v>
      </c>
      <c r="Q235" s="213">
        <v>976</v>
      </c>
      <c r="R235" s="213">
        <v>959</v>
      </c>
      <c r="S235" s="628">
        <f>100</f>
        <v>100</v>
      </c>
      <c r="T235" s="72">
        <f t="shared" si="81"/>
        <v>89.462209302325576</v>
      </c>
      <c r="U235" s="72">
        <f t="shared" si="82"/>
        <v>99.781976744186053</v>
      </c>
      <c r="V235" s="72">
        <f t="shared" si="83"/>
        <v>96.875</v>
      </c>
      <c r="W235" s="72">
        <f t="shared" si="84"/>
        <v>99.055232558139537</v>
      </c>
      <c r="X235" s="72">
        <f t="shared" si="85"/>
        <v>87.427325581395351</v>
      </c>
      <c r="Y235" s="72">
        <f t="shared" si="86"/>
        <v>85.174418604651166</v>
      </c>
      <c r="Z235" s="72">
        <f t="shared" si="87"/>
        <v>80.886627906976742</v>
      </c>
      <c r="AA235" s="72">
        <f t="shared" si="88"/>
        <v>92.005813953488371</v>
      </c>
      <c r="AB235" s="72">
        <f t="shared" si="88"/>
        <v>92.659883720930239</v>
      </c>
      <c r="AC235" s="72">
        <f t="shared" si="88"/>
        <v>76.380813953488371</v>
      </c>
      <c r="AD235" s="72">
        <f t="shared" si="88"/>
        <v>71.58430232558139</v>
      </c>
      <c r="AE235" s="72">
        <f t="shared" si="104"/>
        <v>70.857558139534888</v>
      </c>
      <c r="AF235" s="72">
        <f t="shared" si="105"/>
        <v>70.930232558139537</v>
      </c>
      <c r="AG235" s="73">
        <f t="shared" si="105"/>
        <v>69.694767441860463</v>
      </c>
      <c r="AH235" s="629">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630"/>
      <c r="C236" s="1" t="s">
        <v>196</v>
      </c>
      <c r="D236" s="212">
        <v>103</v>
      </c>
      <c r="E236" s="212">
        <v>95</v>
      </c>
      <c r="F236" s="212">
        <v>99</v>
      </c>
      <c r="G236" s="212">
        <v>115</v>
      </c>
      <c r="H236" s="212">
        <v>118</v>
      </c>
      <c r="I236" s="212">
        <v>118</v>
      </c>
      <c r="J236" s="212">
        <v>116</v>
      </c>
      <c r="K236" s="212">
        <v>111</v>
      </c>
      <c r="L236" s="212">
        <v>118</v>
      </c>
      <c r="M236" s="212">
        <v>140</v>
      </c>
      <c r="N236" s="212">
        <v>148</v>
      </c>
      <c r="O236" s="212">
        <v>164</v>
      </c>
      <c r="P236" s="213">
        <v>162</v>
      </c>
      <c r="Q236" s="213">
        <v>162</v>
      </c>
      <c r="R236" s="213">
        <v>159</v>
      </c>
      <c r="S236" s="628">
        <f>100</f>
        <v>100</v>
      </c>
      <c r="T236" s="72">
        <f t="shared" si="81"/>
        <v>92.233009708737868</v>
      </c>
      <c r="U236" s="72">
        <f t="shared" si="82"/>
        <v>96.116504854368927</v>
      </c>
      <c r="V236" s="72">
        <f t="shared" si="83"/>
        <v>111.65048543689321</v>
      </c>
      <c r="W236" s="72">
        <f t="shared" si="84"/>
        <v>114.5631067961165</v>
      </c>
      <c r="X236" s="72">
        <f t="shared" si="85"/>
        <v>114.5631067961165</v>
      </c>
      <c r="Y236" s="72">
        <f t="shared" si="86"/>
        <v>112.62135922330097</v>
      </c>
      <c r="Z236" s="72">
        <f t="shared" si="87"/>
        <v>107.76699029126213</v>
      </c>
      <c r="AA236" s="72">
        <f t="shared" si="88"/>
        <v>114.5631067961165</v>
      </c>
      <c r="AB236" s="72">
        <f t="shared" si="88"/>
        <v>135.92233009708738</v>
      </c>
      <c r="AC236" s="72">
        <f t="shared" si="88"/>
        <v>143.6893203883495</v>
      </c>
      <c r="AD236" s="72">
        <f t="shared" si="88"/>
        <v>159.22330097087379</v>
      </c>
      <c r="AE236" s="72">
        <f t="shared" si="104"/>
        <v>157.28155339805826</v>
      </c>
      <c r="AF236" s="72">
        <f t="shared" si="105"/>
        <v>157.28155339805826</v>
      </c>
      <c r="AG236" s="73">
        <f t="shared" si="105"/>
        <v>154.36893203883494</v>
      </c>
      <c r="AH236" s="629">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630"/>
      <c r="C237" s="1" t="s">
        <v>197</v>
      </c>
      <c r="D237" s="213">
        <v>17</v>
      </c>
      <c r="E237" s="212">
        <v>15</v>
      </c>
      <c r="F237" s="212">
        <v>14</v>
      </c>
      <c r="G237" s="212">
        <v>15</v>
      </c>
      <c r="H237" s="212">
        <v>14</v>
      </c>
      <c r="I237" s="212">
        <v>14</v>
      </c>
      <c r="J237" s="212">
        <v>13</v>
      </c>
      <c r="K237" s="212">
        <v>14</v>
      </c>
      <c r="L237" s="212">
        <v>15</v>
      </c>
      <c r="M237" s="212">
        <v>16</v>
      </c>
      <c r="N237" s="212">
        <v>22</v>
      </c>
      <c r="O237" s="212">
        <v>27</v>
      </c>
      <c r="P237" s="213">
        <v>27</v>
      </c>
      <c r="Q237" s="213">
        <v>27</v>
      </c>
      <c r="R237" s="213">
        <v>26</v>
      </c>
      <c r="S237" s="628">
        <f>100</f>
        <v>100</v>
      </c>
      <c r="T237" s="72">
        <f t="shared" si="81"/>
        <v>88.235294117647058</v>
      </c>
      <c r="U237" s="72">
        <f t="shared" si="82"/>
        <v>82.352941176470594</v>
      </c>
      <c r="V237" s="72">
        <f t="shared" si="83"/>
        <v>88.235294117647058</v>
      </c>
      <c r="W237" s="72">
        <f t="shared" si="84"/>
        <v>82.352941176470594</v>
      </c>
      <c r="X237" s="72">
        <f t="shared" si="85"/>
        <v>82.352941176470594</v>
      </c>
      <c r="Y237" s="72">
        <f t="shared" si="86"/>
        <v>76.470588235294116</v>
      </c>
      <c r="Z237" s="72">
        <f t="shared" si="87"/>
        <v>82.352941176470594</v>
      </c>
      <c r="AA237" s="72">
        <f t="shared" si="88"/>
        <v>88.235294117647058</v>
      </c>
      <c r="AB237" s="72">
        <f t="shared" si="88"/>
        <v>94.117647058823536</v>
      </c>
      <c r="AC237" s="72">
        <f t="shared" si="88"/>
        <v>129.41176470588235</v>
      </c>
      <c r="AD237" s="72">
        <f t="shared" si="88"/>
        <v>158.8235294117647</v>
      </c>
      <c r="AE237" s="72">
        <f t="shared" si="104"/>
        <v>158.8235294117647</v>
      </c>
      <c r="AF237" s="72">
        <f t="shared" si="105"/>
        <v>158.8235294117647</v>
      </c>
      <c r="AG237" s="73">
        <f t="shared" si="105"/>
        <v>152.94117647058823</v>
      </c>
      <c r="AH237" s="629">
        <v>4</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630"/>
      <c r="C238" s="1" t="s">
        <v>198</v>
      </c>
      <c r="D238" s="212">
        <v>18364</v>
      </c>
      <c r="E238" s="212">
        <v>18606</v>
      </c>
      <c r="F238" s="212">
        <v>19639</v>
      </c>
      <c r="G238" s="212">
        <v>19800</v>
      </c>
      <c r="H238" s="212">
        <v>20566</v>
      </c>
      <c r="I238" s="212">
        <v>18736</v>
      </c>
      <c r="J238" s="212">
        <v>19120</v>
      </c>
      <c r="K238" s="212">
        <v>19599</v>
      </c>
      <c r="L238" s="212">
        <v>18612</v>
      </c>
      <c r="M238" s="212">
        <v>19369</v>
      </c>
      <c r="N238" s="212">
        <v>21599</v>
      </c>
      <c r="O238" s="212">
        <v>20539</v>
      </c>
      <c r="P238" s="213">
        <v>20316</v>
      </c>
      <c r="Q238" s="213">
        <v>20351</v>
      </c>
      <c r="R238" s="213">
        <v>19946</v>
      </c>
      <c r="S238" s="628">
        <f>100</f>
        <v>100</v>
      </c>
      <c r="T238" s="72">
        <f t="shared" si="81"/>
        <v>101.31779568721412</v>
      </c>
      <c r="U238" s="72">
        <f t="shared" si="82"/>
        <v>106.94293182313221</v>
      </c>
      <c r="V238" s="72">
        <f t="shared" si="83"/>
        <v>107.81964713570028</v>
      </c>
      <c r="W238" s="72">
        <f t="shared" si="84"/>
        <v>111.99085166630364</v>
      </c>
      <c r="X238" s="72">
        <f t="shared" si="85"/>
        <v>102.0257024613374</v>
      </c>
      <c r="Y238" s="72">
        <f t="shared" si="86"/>
        <v>104.11675016336311</v>
      </c>
      <c r="Z238" s="72">
        <f t="shared" si="87"/>
        <v>106.72511435417121</v>
      </c>
      <c r="AA238" s="72">
        <f t="shared" si="88"/>
        <v>101.35046830755826</v>
      </c>
      <c r="AB238" s="72">
        <f t="shared" si="88"/>
        <v>105.4726639076454</v>
      </c>
      <c r="AC238" s="72">
        <f t="shared" si="88"/>
        <v>117.61598780222174</v>
      </c>
      <c r="AD238" s="72">
        <f t="shared" si="88"/>
        <v>111.84382487475496</v>
      </c>
      <c r="AE238" s="72">
        <f t="shared" si="104"/>
        <v>110.62949248529732</v>
      </c>
      <c r="AF238" s="72">
        <f t="shared" si="105"/>
        <v>110.82008277063821</v>
      </c>
      <c r="AG238" s="73">
        <f t="shared" si="105"/>
        <v>108.61468089740798</v>
      </c>
      <c r="AH238" s="62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48"/>
      <c r="C239" s="8" t="s">
        <v>199</v>
      </c>
      <c r="D239">
        <v>18347</v>
      </c>
      <c r="E239">
        <v>18591</v>
      </c>
      <c r="F239">
        <v>19625</v>
      </c>
      <c r="G239">
        <v>19785</v>
      </c>
      <c r="H239">
        <v>20552</v>
      </c>
      <c r="I239">
        <v>18722</v>
      </c>
      <c r="J239">
        <v>19107</v>
      </c>
      <c r="K239">
        <v>19585</v>
      </c>
      <c r="L239">
        <v>18597</v>
      </c>
      <c r="M239">
        <v>19353</v>
      </c>
      <c r="N239">
        <v>21577</v>
      </c>
      <c r="O239">
        <v>20512</v>
      </c>
      <c r="P239">
        <v>20289</v>
      </c>
      <c r="Q239">
        <v>20324</v>
      </c>
      <c r="R239">
        <v>19920</v>
      </c>
      <c r="S239" s="628">
        <f>100</f>
        <v>100</v>
      </c>
      <c r="T239" s="72">
        <f t="shared" si="81"/>
        <v>101.32991769771625</v>
      </c>
      <c r="U239" s="72">
        <f t="shared" si="82"/>
        <v>106.96571646590724</v>
      </c>
      <c r="V239" s="72">
        <f t="shared" si="83"/>
        <v>107.83779364473756</v>
      </c>
      <c r="W239" s="72">
        <f t="shared" si="84"/>
        <v>112.01831362075544</v>
      </c>
      <c r="X239" s="72">
        <f t="shared" si="85"/>
        <v>102.04393088788358</v>
      </c>
      <c r="Y239" s="72">
        <f t="shared" si="86"/>
        <v>104.14236659944405</v>
      </c>
      <c r="Z239" s="72">
        <f t="shared" si="87"/>
        <v>106.74769717119965</v>
      </c>
      <c r="AA239" s="72">
        <f t="shared" si="88"/>
        <v>101.36262059192238</v>
      </c>
      <c r="AB239" s="72">
        <f t="shared" si="88"/>
        <v>105.48318526189568</v>
      </c>
      <c r="AC239" s="72">
        <f t="shared" si="88"/>
        <v>117.60505804763721</v>
      </c>
      <c r="AD239" s="72">
        <f t="shared" si="88"/>
        <v>111.80029432604786</v>
      </c>
      <c r="AE239" s="72">
        <f t="shared" si="104"/>
        <v>110.58483675805309</v>
      </c>
      <c r="AF239" s="72">
        <f t="shared" si="105"/>
        <v>110.77560364092223</v>
      </c>
      <c r="AG239" s="73">
        <f t="shared" si="105"/>
        <v>108.57360876437565</v>
      </c>
      <c r="AH239" s="237"/>
      <c r="AI239" s="238"/>
      <c r="AJ239" s="238"/>
      <c r="AK239" s="238"/>
      <c r="AL239" s="238"/>
      <c r="AM239" s="238"/>
      <c r="AN239" s="238"/>
      <c r="AO239" s="238"/>
      <c r="AP239" s="238"/>
      <c r="AQ239" s="238"/>
      <c r="AR239" s="238"/>
      <c r="AS239" s="238"/>
      <c r="AT239" s="238"/>
      <c r="AU239" s="238"/>
      <c r="AV239" s="239"/>
    </row>
    <row r="240" spans="2:48" ht="15" customHeight="1">
      <c r="B240" s="630" t="s">
        <v>154</v>
      </c>
      <c r="C240" s="1" t="s">
        <v>194</v>
      </c>
      <c r="D240" s="213">
        <v>40036</v>
      </c>
      <c r="E240" s="212">
        <v>39526</v>
      </c>
      <c r="F240" s="212">
        <v>40820</v>
      </c>
      <c r="G240" s="212">
        <v>40976</v>
      </c>
      <c r="H240" s="212">
        <v>43326</v>
      </c>
      <c r="I240" s="212">
        <v>35856</v>
      </c>
      <c r="J240" s="212">
        <v>37314</v>
      </c>
      <c r="K240" s="212">
        <v>37134</v>
      </c>
      <c r="L240" s="212">
        <v>35016</v>
      </c>
      <c r="M240" s="212">
        <v>35506</v>
      </c>
      <c r="N240" s="212">
        <v>41484</v>
      </c>
      <c r="O240" s="212">
        <v>37305</v>
      </c>
      <c r="P240" s="213">
        <v>36898</v>
      </c>
      <c r="Q240" s="213">
        <v>36961</v>
      </c>
      <c r="R240" s="213">
        <v>36220</v>
      </c>
      <c r="S240" s="628">
        <f>100</f>
        <v>100</v>
      </c>
      <c r="T240" s="72">
        <f t="shared" si="81"/>
        <v>98.726146468178641</v>
      </c>
      <c r="U240" s="72">
        <f t="shared" si="82"/>
        <v>101.95823758617244</v>
      </c>
      <c r="V240" s="72">
        <f t="shared" si="83"/>
        <v>102.34788690178839</v>
      </c>
      <c r="W240" s="72">
        <f t="shared" si="84"/>
        <v>108.21760415625937</v>
      </c>
      <c r="X240" s="72">
        <f t="shared" si="85"/>
        <v>89.559396543111205</v>
      </c>
      <c r="Y240" s="72">
        <f t="shared" si="86"/>
        <v>93.201118992906387</v>
      </c>
      <c r="Z240" s="72">
        <f t="shared" si="87"/>
        <v>92.751523628734134</v>
      </c>
      <c r="AA240" s="72">
        <f t="shared" si="88"/>
        <v>87.461284843640726</v>
      </c>
      <c r="AB240" s="72">
        <f t="shared" si="88"/>
        <v>88.685183334998499</v>
      </c>
      <c r="AC240" s="72">
        <f t="shared" si="88"/>
        <v>103.6167449295634</v>
      </c>
      <c r="AD240" s="72">
        <f t="shared" si="88"/>
        <v>93.178639224697775</v>
      </c>
      <c r="AE240" s="72">
        <f t="shared" si="104"/>
        <v>92.16205415126386</v>
      </c>
      <c r="AF240" s="72">
        <f t="shared" si="105"/>
        <v>92.319412528724143</v>
      </c>
      <c r="AG240" s="73">
        <f t="shared" si="105"/>
        <v>90.46857827954841</v>
      </c>
      <c r="AH240" s="629">
        <v>4</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30"/>
      <c r="C241" s="1" t="s">
        <v>195</v>
      </c>
      <c r="D241" s="212">
        <v>3915</v>
      </c>
      <c r="E241" s="212">
        <v>3414</v>
      </c>
      <c r="F241" s="212">
        <v>3812</v>
      </c>
      <c r="G241" s="212">
        <v>3819</v>
      </c>
      <c r="H241" s="212">
        <v>3771</v>
      </c>
      <c r="I241" s="212">
        <v>3601</v>
      </c>
      <c r="J241" s="212">
        <v>3640</v>
      </c>
      <c r="K241" s="212">
        <v>3445</v>
      </c>
      <c r="L241" s="212">
        <v>3485</v>
      </c>
      <c r="M241" s="212">
        <v>3548</v>
      </c>
      <c r="N241" s="212">
        <v>4001</v>
      </c>
      <c r="O241" s="212">
        <v>3542</v>
      </c>
      <c r="P241" s="213">
        <v>3508</v>
      </c>
      <c r="Q241" s="213">
        <v>3513</v>
      </c>
      <c r="R241" s="213">
        <v>3452</v>
      </c>
      <c r="S241" s="628">
        <f>100</f>
        <v>100</v>
      </c>
      <c r="T241" s="72">
        <f t="shared" si="81"/>
        <v>87.203065134099617</v>
      </c>
      <c r="U241" s="72">
        <f t="shared" si="82"/>
        <v>97.369093231162196</v>
      </c>
      <c r="V241" s="72">
        <f t="shared" si="83"/>
        <v>97.547892720306507</v>
      </c>
      <c r="W241" s="72">
        <f t="shared" si="84"/>
        <v>96.321839080459768</v>
      </c>
      <c r="X241" s="72">
        <f t="shared" si="85"/>
        <v>91.979565772669218</v>
      </c>
      <c r="Y241" s="72">
        <f t="shared" si="86"/>
        <v>92.975734355044693</v>
      </c>
      <c r="Z241" s="72">
        <f t="shared" si="87"/>
        <v>87.994891443167305</v>
      </c>
      <c r="AA241" s="72">
        <f t="shared" si="88"/>
        <v>89.016602809706256</v>
      </c>
      <c r="AB241" s="72">
        <f t="shared" si="88"/>
        <v>90.625798212005108</v>
      </c>
      <c r="AC241" s="72">
        <f t="shared" si="88"/>
        <v>102.19667943805875</v>
      </c>
      <c r="AD241" s="72">
        <f t="shared" si="88"/>
        <v>90.47254150702426</v>
      </c>
      <c r="AE241" s="72">
        <f t="shared" si="104"/>
        <v>89.604086845466156</v>
      </c>
      <c r="AF241" s="72">
        <f t="shared" si="105"/>
        <v>89.731800766283527</v>
      </c>
      <c r="AG241" s="73">
        <f t="shared" si="105"/>
        <v>88.173690932311615</v>
      </c>
      <c r="AH241" s="62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30"/>
      <c r="C242" s="1" t="s">
        <v>196</v>
      </c>
      <c r="D242" s="212">
        <v>521</v>
      </c>
      <c r="E242" s="212">
        <v>531</v>
      </c>
      <c r="F242" s="212">
        <v>540</v>
      </c>
      <c r="G242" s="212">
        <v>519</v>
      </c>
      <c r="H242" s="212">
        <v>503</v>
      </c>
      <c r="I242" s="212">
        <v>499</v>
      </c>
      <c r="J242" s="212">
        <v>500</v>
      </c>
      <c r="K242" s="212">
        <v>485</v>
      </c>
      <c r="L242" s="212">
        <v>493</v>
      </c>
      <c r="M242" s="212">
        <v>504</v>
      </c>
      <c r="N242" s="212">
        <v>523</v>
      </c>
      <c r="O242" s="212">
        <v>570</v>
      </c>
      <c r="P242" s="213">
        <v>564</v>
      </c>
      <c r="Q242" s="213">
        <v>565</v>
      </c>
      <c r="R242" s="213">
        <v>555</v>
      </c>
      <c r="S242" s="628">
        <f>100</f>
        <v>100</v>
      </c>
      <c r="T242" s="72">
        <f t="shared" si="81"/>
        <v>101.9193857965451</v>
      </c>
      <c r="U242" s="72">
        <f t="shared" si="82"/>
        <v>103.6468330134357</v>
      </c>
      <c r="V242" s="72">
        <f t="shared" si="83"/>
        <v>99.616122840690977</v>
      </c>
      <c r="W242" s="72">
        <f t="shared" si="84"/>
        <v>96.545105566218808</v>
      </c>
      <c r="X242" s="72">
        <f t="shared" si="85"/>
        <v>95.777351247600762</v>
      </c>
      <c r="Y242" s="72">
        <f t="shared" si="86"/>
        <v>95.969289827255281</v>
      </c>
      <c r="Z242" s="72">
        <f t="shared" si="87"/>
        <v>93.090211132437616</v>
      </c>
      <c r="AA242" s="72">
        <f t="shared" si="88"/>
        <v>94.625719769673708</v>
      </c>
      <c r="AB242" s="72">
        <f t="shared" si="88"/>
        <v>96.737044145873327</v>
      </c>
      <c r="AC242" s="72">
        <f t="shared" si="88"/>
        <v>100.38387715930902</v>
      </c>
      <c r="AD242" s="72">
        <f t="shared" si="88"/>
        <v>109.40499040307101</v>
      </c>
      <c r="AE242" s="72">
        <f t="shared" si="104"/>
        <v>108.25335892514396</v>
      </c>
      <c r="AF242" s="72">
        <f t="shared" si="105"/>
        <v>108.44529750479846</v>
      </c>
      <c r="AG242" s="73">
        <f t="shared" si="105"/>
        <v>106.52591170825336</v>
      </c>
      <c r="AH242" s="62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30"/>
      <c r="C243" s="1" t="s">
        <v>197</v>
      </c>
      <c r="D243" s="213">
        <v>73</v>
      </c>
      <c r="E243" s="212">
        <v>60</v>
      </c>
      <c r="F243" s="212">
        <v>68</v>
      </c>
      <c r="G243" s="212">
        <v>62</v>
      </c>
      <c r="H243" s="212">
        <v>71</v>
      </c>
      <c r="I243" s="212">
        <v>68</v>
      </c>
      <c r="J243" s="212">
        <v>67</v>
      </c>
      <c r="K243" s="212">
        <v>65</v>
      </c>
      <c r="L243" s="212">
        <v>66</v>
      </c>
      <c r="M243" s="212">
        <v>70</v>
      </c>
      <c r="N243" s="212">
        <v>73</v>
      </c>
      <c r="O243" s="212">
        <v>81</v>
      </c>
      <c r="P243" s="213">
        <v>80</v>
      </c>
      <c r="Q243" s="213">
        <v>80</v>
      </c>
      <c r="R243" s="213">
        <v>78</v>
      </c>
      <c r="S243" s="628">
        <f>100</f>
        <v>100</v>
      </c>
      <c r="T243" s="72">
        <f t="shared" si="81"/>
        <v>82.191780821917803</v>
      </c>
      <c r="U243" s="72">
        <f t="shared" si="82"/>
        <v>93.150684931506845</v>
      </c>
      <c r="V243" s="72">
        <f t="shared" si="83"/>
        <v>84.93150684931507</v>
      </c>
      <c r="W243" s="72">
        <f t="shared" si="84"/>
        <v>97.260273972602747</v>
      </c>
      <c r="X243" s="72">
        <f t="shared" si="85"/>
        <v>93.150684931506845</v>
      </c>
      <c r="Y243" s="72">
        <f t="shared" si="86"/>
        <v>91.780821917808225</v>
      </c>
      <c r="Z243" s="72">
        <f t="shared" si="87"/>
        <v>89.041095890410958</v>
      </c>
      <c r="AA243" s="72">
        <f t="shared" si="88"/>
        <v>90.410958904109592</v>
      </c>
      <c r="AB243" s="72">
        <f t="shared" si="88"/>
        <v>95.890410958904113</v>
      </c>
      <c r="AC243" s="72">
        <f t="shared" si="88"/>
        <v>100</v>
      </c>
      <c r="AD243" s="72">
        <f t="shared" si="88"/>
        <v>110.95890410958904</v>
      </c>
      <c r="AE243" s="72">
        <f t="shared" si="104"/>
        <v>109.58904109589041</v>
      </c>
      <c r="AF243" s="72">
        <f t="shared" si="105"/>
        <v>109.58904109589041</v>
      </c>
      <c r="AG243" s="73">
        <f t="shared" si="105"/>
        <v>106.84931506849315</v>
      </c>
      <c r="AH243" s="629">
        <v>4</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30"/>
      <c r="C244" s="1" t="s">
        <v>198</v>
      </c>
      <c r="D244" s="212">
        <v>44545</v>
      </c>
      <c r="E244" s="212">
        <v>43531</v>
      </c>
      <c r="F244" s="212">
        <v>45240</v>
      </c>
      <c r="G244" s="212">
        <v>45376</v>
      </c>
      <c r="H244" s="212">
        <v>47671</v>
      </c>
      <c r="I244" s="212">
        <v>40024</v>
      </c>
      <c r="J244" s="212">
        <v>41521</v>
      </c>
      <c r="K244" s="212">
        <v>41129</v>
      </c>
      <c r="L244" s="212">
        <v>39060</v>
      </c>
      <c r="M244" s="212">
        <v>39628</v>
      </c>
      <c r="N244" s="212">
        <v>46081</v>
      </c>
      <c r="O244" s="212">
        <v>41498</v>
      </c>
      <c r="P244" s="213">
        <v>41050</v>
      </c>
      <c r="Q244" s="213">
        <v>41119</v>
      </c>
      <c r="R244" s="213">
        <v>40305</v>
      </c>
      <c r="S244" s="628">
        <f>100</f>
        <v>100</v>
      </c>
      <c r="T244" s="72">
        <f t="shared" si="81"/>
        <v>97.723650241328997</v>
      </c>
      <c r="U244" s="72">
        <f t="shared" si="82"/>
        <v>101.56022000224492</v>
      </c>
      <c r="V244" s="72">
        <f t="shared" si="83"/>
        <v>101.86552924009429</v>
      </c>
      <c r="W244" s="72">
        <f t="shared" si="84"/>
        <v>107.01762262880233</v>
      </c>
      <c r="X244" s="72">
        <f t="shared" si="85"/>
        <v>89.850712762375124</v>
      </c>
      <c r="Y244" s="72">
        <f t="shared" si="86"/>
        <v>93.211359299584686</v>
      </c>
      <c r="Z244" s="72">
        <f t="shared" si="87"/>
        <v>92.331350319901219</v>
      </c>
      <c r="AA244" s="72">
        <f t="shared" si="88"/>
        <v>87.686609047031098</v>
      </c>
      <c r="AB244" s="72">
        <f t="shared" si="88"/>
        <v>88.961724099225506</v>
      </c>
      <c r="AC244" s="72">
        <f t="shared" si="88"/>
        <v>103.4481984510046</v>
      </c>
      <c r="AD244" s="72">
        <f t="shared" si="88"/>
        <v>93.15972611965428</v>
      </c>
      <c r="AE244" s="72">
        <f t="shared" si="104"/>
        <v>92.15400157144461</v>
      </c>
      <c r="AF244" s="72">
        <f t="shared" si="105"/>
        <v>92.308901111235826</v>
      </c>
      <c r="AG244" s="73">
        <f t="shared" si="105"/>
        <v>90.481535525872715</v>
      </c>
      <c r="AH244" s="62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348"/>
      <c r="C245" s="8" t="s">
        <v>199</v>
      </c>
      <c r="D245">
        <v>44472</v>
      </c>
      <c r="E245">
        <v>43471</v>
      </c>
      <c r="F245">
        <v>45172</v>
      </c>
      <c r="G245">
        <v>45314</v>
      </c>
      <c r="H245">
        <v>47600</v>
      </c>
      <c r="I245">
        <v>39956</v>
      </c>
      <c r="J245">
        <v>41454</v>
      </c>
      <c r="K245">
        <v>41064</v>
      </c>
      <c r="L245">
        <v>38994</v>
      </c>
      <c r="M245">
        <v>39558</v>
      </c>
      <c r="N245">
        <v>46008</v>
      </c>
      <c r="O245">
        <v>41417</v>
      </c>
      <c r="P245">
        <v>40970</v>
      </c>
      <c r="Q245">
        <v>41039</v>
      </c>
      <c r="R245">
        <v>40227</v>
      </c>
      <c r="S245" s="628">
        <f>100</f>
        <v>100</v>
      </c>
      <c r="T245" s="72">
        <f t="shared" si="81"/>
        <v>97.749145529771539</v>
      </c>
      <c r="U245" s="72">
        <f t="shared" si="82"/>
        <v>101.57402410505486</v>
      </c>
      <c r="V245" s="72">
        <f t="shared" si="83"/>
        <v>101.89332613779457</v>
      </c>
      <c r="W245" s="72">
        <f t="shared" si="84"/>
        <v>107.03363914373088</v>
      </c>
      <c r="X245" s="72">
        <f t="shared" si="85"/>
        <v>89.845295916531754</v>
      </c>
      <c r="Y245" s="72">
        <f t="shared" si="86"/>
        <v>93.213707501349162</v>
      </c>
      <c r="Z245" s="72">
        <f t="shared" si="87"/>
        <v>92.336751214247172</v>
      </c>
      <c r="AA245" s="72">
        <f t="shared" si="88"/>
        <v>87.682137075013486</v>
      </c>
      <c r="AB245" s="72">
        <f t="shared" si="88"/>
        <v>88.950350782514846</v>
      </c>
      <c r="AC245" s="72">
        <f t="shared" si="88"/>
        <v>103.45385860766325</v>
      </c>
      <c r="AD245" s="72">
        <f t="shared" si="88"/>
        <v>93.130509084367688</v>
      </c>
      <c r="AE245" s="72">
        <f t="shared" si="104"/>
        <v>92.125382262996936</v>
      </c>
      <c r="AF245" s="72">
        <f t="shared" si="105"/>
        <v>92.280536067638067</v>
      </c>
      <c r="AG245" s="73">
        <f t="shared" si="105"/>
        <v>90.454668105774417</v>
      </c>
      <c r="AH245" s="237"/>
      <c r="AI245" s="238"/>
      <c r="AJ245" s="238"/>
      <c r="AK245" s="238"/>
      <c r="AL245" s="238"/>
      <c r="AM245" s="238"/>
      <c r="AN245" s="238"/>
      <c r="AO245" s="238"/>
      <c r="AP245" s="238"/>
      <c r="AQ245" s="238"/>
      <c r="AR245" s="238"/>
      <c r="AS245" s="238"/>
      <c r="AT245" s="238"/>
      <c r="AU245" s="238"/>
      <c r="AV245" s="239"/>
    </row>
    <row r="246" spans="2:48" ht="15" customHeight="1">
      <c r="B246" s="630" t="s">
        <v>155</v>
      </c>
      <c r="C246" s="1" t="s">
        <v>194</v>
      </c>
      <c r="D246" s="212">
        <v>72863</v>
      </c>
      <c r="E246" s="212">
        <v>71184</v>
      </c>
      <c r="F246" s="212">
        <v>74814</v>
      </c>
      <c r="G246" s="212">
        <v>74242</v>
      </c>
      <c r="H246" s="212">
        <v>76499</v>
      </c>
      <c r="I246" s="212">
        <v>70839</v>
      </c>
      <c r="J246" s="212">
        <v>71528</v>
      </c>
      <c r="K246" s="212">
        <v>72073</v>
      </c>
      <c r="L246" s="212">
        <v>66457</v>
      </c>
      <c r="M246" s="212">
        <v>66677</v>
      </c>
      <c r="N246" s="212">
        <v>69980</v>
      </c>
      <c r="O246" s="212">
        <v>63189</v>
      </c>
      <c r="P246" s="213">
        <v>62498</v>
      </c>
      <c r="Q246" s="213">
        <v>62606</v>
      </c>
      <c r="R246" s="213">
        <v>61350</v>
      </c>
      <c r="S246" s="628">
        <f>100</f>
        <v>100</v>
      </c>
      <c r="T246" s="72">
        <f t="shared" si="81"/>
        <v>97.695675445699464</v>
      </c>
      <c r="U246" s="72">
        <f t="shared" si="82"/>
        <v>102.6776278769746</v>
      </c>
      <c r="V246" s="72">
        <f t="shared" si="83"/>
        <v>101.89259294841003</v>
      </c>
      <c r="W246" s="72">
        <f t="shared" si="84"/>
        <v>104.99018706339294</v>
      </c>
      <c r="X246" s="72">
        <f t="shared" si="85"/>
        <v>97.222184098925382</v>
      </c>
      <c r="Y246" s="72">
        <f t="shared" si="86"/>
        <v>98.167794353787244</v>
      </c>
      <c r="Z246" s="72">
        <f t="shared" si="87"/>
        <v>98.91577343782167</v>
      </c>
      <c r="AA246" s="72">
        <f t="shared" si="88"/>
        <v>91.208157775551371</v>
      </c>
      <c r="AB246" s="72">
        <f t="shared" si="88"/>
        <v>91.51009428653775</v>
      </c>
      <c r="AC246" s="72">
        <f t="shared" si="88"/>
        <v>96.04325926739223</v>
      </c>
      <c r="AD246" s="72">
        <f t="shared" si="88"/>
        <v>86.723028148717461</v>
      </c>
      <c r="AE246" s="72">
        <f t="shared" si="104"/>
        <v>85.774673016482993</v>
      </c>
      <c r="AF246" s="72">
        <f t="shared" si="105"/>
        <v>85.922896394603569</v>
      </c>
      <c r="AG246" s="73">
        <f t="shared" si="105"/>
        <v>84.199113404608653</v>
      </c>
      <c r="AH246" s="62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30"/>
      <c r="C247" s="1" t="s">
        <v>195</v>
      </c>
      <c r="D247" s="212">
        <v>3111</v>
      </c>
      <c r="E247" s="212">
        <v>2798</v>
      </c>
      <c r="F247" s="212">
        <v>3242</v>
      </c>
      <c r="G247" s="212">
        <v>3236</v>
      </c>
      <c r="H247" s="212">
        <v>3253</v>
      </c>
      <c r="I247" s="212">
        <v>3073</v>
      </c>
      <c r="J247" s="212">
        <v>3218</v>
      </c>
      <c r="K247" s="212">
        <v>3361</v>
      </c>
      <c r="L247" s="212">
        <v>3359</v>
      </c>
      <c r="M247" s="212">
        <v>3282</v>
      </c>
      <c r="N247" s="212">
        <v>3146</v>
      </c>
      <c r="O247" s="212">
        <v>2770</v>
      </c>
      <c r="P247" s="213">
        <v>2743</v>
      </c>
      <c r="Q247" s="213">
        <v>2747</v>
      </c>
      <c r="R247" s="213">
        <v>2699</v>
      </c>
      <c r="S247" s="628">
        <f>100</f>
        <v>100</v>
      </c>
      <c r="T247" s="72">
        <f t="shared" si="81"/>
        <v>89.938926390228218</v>
      </c>
      <c r="U247" s="72">
        <f t="shared" si="82"/>
        <v>104.21086467373834</v>
      </c>
      <c r="V247" s="72">
        <f t="shared" si="83"/>
        <v>104.0180006428801</v>
      </c>
      <c r="W247" s="72">
        <f t="shared" si="84"/>
        <v>104.5644487303118</v>
      </c>
      <c r="X247" s="72">
        <f t="shared" si="85"/>
        <v>98.778527804564447</v>
      </c>
      <c r="Y247" s="72">
        <f t="shared" si="86"/>
        <v>103.43940855030537</v>
      </c>
      <c r="Z247" s="72">
        <f t="shared" si="87"/>
        <v>108.03600128576021</v>
      </c>
      <c r="AA247" s="72">
        <f t="shared" si="88"/>
        <v>107.97171327547413</v>
      </c>
      <c r="AB247" s="72">
        <f t="shared" si="88"/>
        <v>105.49662487945999</v>
      </c>
      <c r="AC247" s="72">
        <f t="shared" si="88"/>
        <v>101.12504018000642</v>
      </c>
      <c r="AD247" s="72">
        <f t="shared" si="88"/>
        <v>89.03889424622308</v>
      </c>
      <c r="AE247" s="72">
        <f t="shared" si="104"/>
        <v>88.171006107360981</v>
      </c>
      <c r="AF247" s="72">
        <f t="shared" si="105"/>
        <v>88.299582127933135</v>
      </c>
      <c r="AG247" s="73">
        <f t="shared" si="105"/>
        <v>86.756669881067182</v>
      </c>
      <c r="AH247" s="629">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630"/>
      <c r="C248" s="1" t="s">
        <v>196</v>
      </c>
      <c r="D248" s="212">
        <v>204</v>
      </c>
      <c r="E248" s="212">
        <v>201</v>
      </c>
      <c r="F248" s="212">
        <v>226</v>
      </c>
      <c r="G248" s="212">
        <v>220</v>
      </c>
      <c r="H248" s="212">
        <v>232</v>
      </c>
      <c r="I248" s="212">
        <v>211</v>
      </c>
      <c r="J248" s="212">
        <v>207</v>
      </c>
      <c r="K248" s="212">
        <v>209</v>
      </c>
      <c r="L248" s="212">
        <v>213</v>
      </c>
      <c r="M248" s="212">
        <v>224</v>
      </c>
      <c r="N248" s="212">
        <v>242</v>
      </c>
      <c r="O248" s="212">
        <v>235</v>
      </c>
      <c r="P248" s="213">
        <v>233</v>
      </c>
      <c r="Q248" s="213">
        <v>233</v>
      </c>
      <c r="R248" s="213">
        <v>229</v>
      </c>
      <c r="S248" s="628">
        <f>100</f>
        <v>100</v>
      </c>
      <c r="T248" s="72">
        <f t="shared" si="81"/>
        <v>98.529411764705884</v>
      </c>
      <c r="U248" s="72">
        <f t="shared" si="82"/>
        <v>110.78431372549019</v>
      </c>
      <c r="V248" s="72">
        <f t="shared" si="83"/>
        <v>107.84313725490196</v>
      </c>
      <c r="W248" s="72">
        <f t="shared" si="84"/>
        <v>113.72549019607843</v>
      </c>
      <c r="X248" s="72">
        <f t="shared" si="85"/>
        <v>103.43137254901961</v>
      </c>
      <c r="Y248" s="72">
        <f t="shared" si="86"/>
        <v>101.47058823529412</v>
      </c>
      <c r="Z248" s="72">
        <f t="shared" si="87"/>
        <v>102.45098039215686</v>
      </c>
      <c r="AA248" s="72">
        <f t="shared" si="88"/>
        <v>104.41176470588235</v>
      </c>
      <c r="AB248" s="72">
        <f t="shared" si="88"/>
        <v>109.80392156862744</v>
      </c>
      <c r="AC248" s="72">
        <f t="shared" si="88"/>
        <v>118.62745098039215</v>
      </c>
      <c r="AD248" s="72">
        <f t="shared" si="88"/>
        <v>115.19607843137256</v>
      </c>
      <c r="AE248" s="72">
        <f t="shared" si="104"/>
        <v>114.21568627450981</v>
      </c>
      <c r="AF248" s="72">
        <f t="shared" si="105"/>
        <v>114.21568627450981</v>
      </c>
      <c r="AG248" s="73">
        <f t="shared" si="105"/>
        <v>112.25490196078431</v>
      </c>
      <c r="AH248" s="629">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630"/>
      <c r="C249" s="1" t="s">
        <v>197</v>
      </c>
      <c r="D249" s="212">
        <v>75</v>
      </c>
      <c r="E249" s="212">
        <v>75</v>
      </c>
      <c r="F249" s="212">
        <v>76</v>
      </c>
      <c r="G249" s="212">
        <v>76</v>
      </c>
      <c r="H249" s="212">
        <v>77</v>
      </c>
      <c r="I249" s="212">
        <v>79</v>
      </c>
      <c r="J249" s="212">
        <v>81</v>
      </c>
      <c r="K249" s="212">
        <v>80</v>
      </c>
      <c r="L249" s="212">
        <v>80</v>
      </c>
      <c r="M249" s="212">
        <v>82</v>
      </c>
      <c r="N249" s="212">
        <v>76</v>
      </c>
      <c r="O249" s="212">
        <v>78</v>
      </c>
      <c r="P249" s="213">
        <v>77</v>
      </c>
      <c r="Q249" s="213">
        <v>77</v>
      </c>
      <c r="R249" s="213">
        <v>75</v>
      </c>
      <c r="S249" s="628">
        <f>100</f>
        <v>100</v>
      </c>
      <c r="T249" s="72">
        <f t="shared" si="81"/>
        <v>100</v>
      </c>
      <c r="U249" s="72">
        <f t="shared" si="82"/>
        <v>101.33333333333333</v>
      </c>
      <c r="V249" s="72">
        <f t="shared" si="83"/>
        <v>101.33333333333333</v>
      </c>
      <c r="W249" s="72">
        <f t="shared" si="84"/>
        <v>102.66666666666667</v>
      </c>
      <c r="X249" s="72">
        <f t="shared" si="85"/>
        <v>105.33333333333333</v>
      </c>
      <c r="Y249" s="72">
        <f t="shared" si="86"/>
        <v>108</v>
      </c>
      <c r="Z249" s="72">
        <f t="shared" si="87"/>
        <v>106.66666666666667</v>
      </c>
      <c r="AA249" s="72">
        <f t="shared" si="88"/>
        <v>106.66666666666667</v>
      </c>
      <c r="AB249" s="72">
        <f t="shared" si="88"/>
        <v>109.33333333333333</v>
      </c>
      <c r="AC249" s="72">
        <f t="shared" si="88"/>
        <v>101.33333333333333</v>
      </c>
      <c r="AD249" s="72">
        <f t="shared" si="88"/>
        <v>104</v>
      </c>
      <c r="AE249" s="72">
        <f t="shared" si="104"/>
        <v>102.66666666666667</v>
      </c>
      <c r="AF249" s="72">
        <f t="shared" si="105"/>
        <v>102.66666666666667</v>
      </c>
      <c r="AG249" s="73">
        <f t="shared" si="105"/>
        <v>100</v>
      </c>
      <c r="AH249" s="629">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630"/>
      <c r="C250" s="1" t="s">
        <v>198</v>
      </c>
      <c r="D250" s="212">
        <v>76253</v>
      </c>
      <c r="E250" s="212">
        <v>74258</v>
      </c>
      <c r="F250" s="212">
        <v>78358</v>
      </c>
      <c r="G250" s="212">
        <v>77774</v>
      </c>
      <c r="H250" s="212">
        <v>80061</v>
      </c>
      <c r="I250" s="212">
        <v>74202</v>
      </c>
      <c r="J250" s="212">
        <v>75034</v>
      </c>
      <c r="K250" s="212">
        <v>75723</v>
      </c>
      <c r="L250" s="212">
        <v>70109</v>
      </c>
      <c r="M250" s="212">
        <v>70265</v>
      </c>
      <c r="N250" s="212">
        <v>73444</v>
      </c>
      <c r="O250" s="212">
        <v>66272</v>
      </c>
      <c r="P250" s="213">
        <v>65551</v>
      </c>
      <c r="Q250" s="213">
        <v>65663</v>
      </c>
      <c r="R250" s="213">
        <v>64353</v>
      </c>
      <c r="S250" s="628">
        <f>100</f>
        <v>100</v>
      </c>
      <c r="T250" s="72">
        <f t="shared" si="81"/>
        <v>97.383709493396978</v>
      </c>
      <c r="U250" s="72">
        <f t="shared" si="82"/>
        <v>102.76054712601471</v>
      </c>
      <c r="V250" s="72">
        <f t="shared" si="83"/>
        <v>101.99467561931989</v>
      </c>
      <c r="W250" s="72">
        <f t="shared" si="84"/>
        <v>104.99390187927033</v>
      </c>
      <c r="X250" s="72">
        <f t="shared" si="85"/>
        <v>97.310269759878295</v>
      </c>
      <c r="Y250" s="72">
        <f t="shared" si="86"/>
        <v>98.401374372155843</v>
      </c>
      <c r="Z250" s="72">
        <f t="shared" si="87"/>
        <v>99.304945379198202</v>
      </c>
      <c r="AA250" s="72">
        <f t="shared" si="88"/>
        <v>91.942612093950402</v>
      </c>
      <c r="AB250" s="72">
        <f t="shared" si="88"/>
        <v>92.147194208752438</v>
      </c>
      <c r="AC250" s="72">
        <f t="shared" si="88"/>
        <v>96.316210509750434</v>
      </c>
      <c r="AD250" s="72">
        <f t="shared" si="88"/>
        <v>86.910678924107899</v>
      </c>
      <c r="AE250" s="72">
        <f t="shared" si="104"/>
        <v>85.96514235505488</v>
      </c>
      <c r="AF250" s="72">
        <f t="shared" si="105"/>
        <v>86.112021822092245</v>
      </c>
      <c r="AG250" s="73">
        <f t="shared" si="105"/>
        <v>84.394056627280236</v>
      </c>
      <c r="AH250" s="62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48"/>
      <c r="C251" s="8" t="s">
        <v>199</v>
      </c>
      <c r="D251">
        <v>76178</v>
      </c>
      <c r="E251">
        <v>74183</v>
      </c>
      <c r="F251">
        <v>78282</v>
      </c>
      <c r="G251">
        <v>77698</v>
      </c>
      <c r="H251">
        <v>79984</v>
      </c>
      <c r="I251">
        <v>74123</v>
      </c>
      <c r="J251">
        <v>74953</v>
      </c>
      <c r="K251">
        <v>75643</v>
      </c>
      <c r="L251">
        <v>70029</v>
      </c>
      <c r="M251">
        <v>70183</v>
      </c>
      <c r="N251">
        <v>73368</v>
      </c>
      <c r="O251">
        <v>66194</v>
      </c>
      <c r="P251">
        <v>65474</v>
      </c>
      <c r="Q251">
        <v>65586</v>
      </c>
      <c r="R251">
        <v>64278</v>
      </c>
      <c r="S251" s="628">
        <f>100</f>
        <v>100</v>
      </c>
      <c r="T251" s="72">
        <f t="shared" si="81"/>
        <v>97.381133660636934</v>
      </c>
      <c r="U251" s="72">
        <f t="shared" si="82"/>
        <v>102.76195226968416</v>
      </c>
      <c r="V251" s="72">
        <f t="shared" si="83"/>
        <v>101.99532673475282</v>
      </c>
      <c r="W251" s="72">
        <f t="shared" si="84"/>
        <v>104.99619312662449</v>
      </c>
      <c r="X251" s="72">
        <f t="shared" si="85"/>
        <v>97.30237076321248</v>
      </c>
      <c r="Y251" s="72">
        <f t="shared" si="86"/>
        <v>98.391924177584073</v>
      </c>
      <c r="Z251" s="72">
        <f t="shared" si="87"/>
        <v>99.297697497965288</v>
      </c>
      <c r="AA251" s="72">
        <f t="shared" si="88"/>
        <v>91.928115728950615</v>
      </c>
      <c r="AB251" s="72">
        <f t="shared" si="88"/>
        <v>92.130273832340052</v>
      </c>
      <c r="AC251" s="72">
        <f t="shared" si="88"/>
        <v>96.311270970621436</v>
      </c>
      <c r="AD251" s="72">
        <f t="shared" si="88"/>
        <v>86.893853868570972</v>
      </c>
      <c r="AE251" s="72">
        <f t="shared" si="104"/>
        <v>85.948699099477537</v>
      </c>
      <c r="AF251" s="72">
        <f t="shared" si="105"/>
        <v>86.095723174669857</v>
      </c>
      <c r="AG251" s="73">
        <f t="shared" si="105"/>
        <v>84.378692010816778</v>
      </c>
      <c r="AH251" s="237"/>
      <c r="AI251" s="238"/>
      <c r="AJ251" s="238"/>
      <c r="AK251" s="238"/>
      <c r="AL251" s="238"/>
      <c r="AM251" s="238"/>
      <c r="AN251" s="238"/>
      <c r="AO251" s="238"/>
      <c r="AP251" s="238"/>
      <c r="AQ251" s="238"/>
      <c r="AR251" s="238"/>
      <c r="AS251" s="238"/>
      <c r="AT251" s="238"/>
      <c r="AU251" s="238"/>
      <c r="AV251" s="239"/>
    </row>
    <row r="252" spans="2:48" ht="15" customHeight="1">
      <c r="B252" s="630" t="s">
        <v>156</v>
      </c>
      <c r="C252" s="1" t="s">
        <v>194</v>
      </c>
      <c r="D252" s="212">
        <v>8071</v>
      </c>
      <c r="E252" s="212">
        <v>8593</v>
      </c>
      <c r="F252" s="213">
        <v>9481</v>
      </c>
      <c r="G252" s="213">
        <v>8748</v>
      </c>
      <c r="H252" s="212">
        <v>8701</v>
      </c>
      <c r="I252" s="212">
        <v>9300</v>
      </c>
      <c r="J252" s="212">
        <v>8973</v>
      </c>
      <c r="K252" s="212">
        <v>9352</v>
      </c>
      <c r="L252" s="212">
        <v>9746</v>
      </c>
      <c r="M252" s="212">
        <v>9540</v>
      </c>
      <c r="N252" s="212">
        <v>10508</v>
      </c>
      <c r="O252" s="212">
        <v>11982</v>
      </c>
      <c r="P252" s="213">
        <v>11850</v>
      </c>
      <c r="Q252" s="213">
        <v>11877</v>
      </c>
      <c r="R252" s="213">
        <v>11743</v>
      </c>
      <c r="S252" s="628">
        <f>100</f>
        <v>100</v>
      </c>
      <c r="T252" s="72">
        <f t="shared" si="81"/>
        <v>106.46760004956015</v>
      </c>
      <c r="U252" s="72">
        <f t="shared" si="82"/>
        <v>117.46995415685788</v>
      </c>
      <c r="V252" s="72">
        <f t="shared" si="83"/>
        <v>108.38805600297361</v>
      </c>
      <c r="W252" s="72">
        <f t="shared" si="84"/>
        <v>107.80572419774501</v>
      </c>
      <c r="X252" s="72">
        <f t="shared" si="85"/>
        <v>115.22735720480733</v>
      </c>
      <c r="Y252" s="72">
        <f t="shared" si="86"/>
        <v>111.1758146450254</v>
      </c>
      <c r="Z252" s="72">
        <f t="shared" si="87"/>
        <v>115.87163920208152</v>
      </c>
      <c r="AA252" s="72">
        <f t="shared" si="88"/>
        <v>120.75331433527444</v>
      </c>
      <c r="AB252" s="72">
        <f t="shared" si="88"/>
        <v>118.2009664229959</v>
      </c>
      <c r="AC252" s="72">
        <f t="shared" si="88"/>
        <v>130.19452360302316</v>
      </c>
      <c r="AD252" s="72">
        <f t="shared" si="88"/>
        <v>148.45744021806468</v>
      </c>
      <c r="AE252" s="72">
        <f t="shared" si="104"/>
        <v>146.82195514806097</v>
      </c>
      <c r="AF252" s="72">
        <f t="shared" si="105"/>
        <v>147.15648618510718</v>
      </c>
      <c r="AG252" s="73">
        <f t="shared" si="105"/>
        <v>145.49622103828523</v>
      </c>
      <c r="AH252" s="629">
        <v>1</v>
      </c>
      <c r="AI252" s="234">
        <v>1</v>
      </c>
      <c r="AJ252" s="234">
        <v>4</v>
      </c>
      <c r="AK252" s="234">
        <v>4</v>
      </c>
      <c r="AL252" s="234">
        <v>1</v>
      </c>
      <c r="AM252" s="234">
        <v>1</v>
      </c>
      <c r="AN252" s="234">
        <v>1</v>
      </c>
      <c r="AO252" s="234">
        <v>1</v>
      </c>
      <c r="AP252" s="234">
        <v>1</v>
      </c>
      <c r="AQ252" s="234">
        <v>1</v>
      </c>
      <c r="AR252" s="234">
        <v>1</v>
      </c>
      <c r="AS252" s="234">
        <v>1</v>
      </c>
      <c r="AT252" s="234">
        <v>4</v>
      </c>
      <c r="AU252" s="234">
        <v>6</v>
      </c>
      <c r="AV252" s="236">
        <v>7</v>
      </c>
    </row>
    <row r="253" spans="2:48" ht="14.45">
      <c r="B253" s="630"/>
      <c r="C253" s="1" t="s">
        <v>195</v>
      </c>
      <c r="D253" s="212">
        <v>1732</v>
      </c>
      <c r="E253" s="213">
        <v>1553</v>
      </c>
      <c r="F253" s="213">
        <v>1769</v>
      </c>
      <c r="G253" s="213">
        <v>1539</v>
      </c>
      <c r="H253" s="212">
        <v>1559</v>
      </c>
      <c r="I253" s="212">
        <v>1560</v>
      </c>
      <c r="J253" s="212">
        <v>1430</v>
      </c>
      <c r="K253" s="212">
        <v>1471</v>
      </c>
      <c r="L253" s="212">
        <v>1439</v>
      </c>
      <c r="M253" s="212">
        <v>1508</v>
      </c>
      <c r="N253" s="212">
        <v>1301</v>
      </c>
      <c r="O253" s="212">
        <v>1396</v>
      </c>
      <c r="P253" s="213">
        <v>1383</v>
      </c>
      <c r="Q253" s="213">
        <v>1385</v>
      </c>
      <c r="R253" s="213">
        <v>1372</v>
      </c>
      <c r="S253" s="628">
        <f>100</f>
        <v>100</v>
      </c>
      <c r="T253" s="72">
        <f t="shared" si="81"/>
        <v>89.665127020785221</v>
      </c>
      <c r="U253" s="72">
        <f t="shared" si="82"/>
        <v>102.13625866050808</v>
      </c>
      <c r="V253" s="72">
        <f t="shared" si="83"/>
        <v>88.85681293302541</v>
      </c>
      <c r="W253" s="72">
        <f t="shared" si="84"/>
        <v>90.011547344110852</v>
      </c>
      <c r="X253" s="72">
        <f t="shared" si="85"/>
        <v>90.069284064665126</v>
      </c>
      <c r="Y253" s="72">
        <f t="shared" si="86"/>
        <v>82.5635103926097</v>
      </c>
      <c r="Z253" s="72">
        <f t="shared" si="87"/>
        <v>84.930715935334874</v>
      </c>
      <c r="AA253" s="72">
        <f t="shared" si="88"/>
        <v>83.083140877598154</v>
      </c>
      <c r="AB253" s="72">
        <f t="shared" si="88"/>
        <v>87.06697459584295</v>
      </c>
      <c r="AC253" s="72">
        <f t="shared" si="88"/>
        <v>75.115473441108549</v>
      </c>
      <c r="AD253" s="72">
        <f t="shared" si="88"/>
        <v>80.600461893764432</v>
      </c>
      <c r="AE253" s="72">
        <f t="shared" si="104"/>
        <v>79.849884526558895</v>
      </c>
      <c r="AF253" s="72">
        <f t="shared" si="105"/>
        <v>79.96535796766743</v>
      </c>
      <c r="AG253" s="73">
        <f t="shared" si="105"/>
        <v>79.214780600461893</v>
      </c>
      <c r="AH253" s="629">
        <v>1</v>
      </c>
      <c r="AI253" s="234">
        <v>4</v>
      </c>
      <c r="AJ253" s="234">
        <v>4</v>
      </c>
      <c r="AK253" s="234">
        <v>4</v>
      </c>
      <c r="AL253" s="234">
        <v>1</v>
      </c>
      <c r="AM253" s="234">
        <v>1</v>
      </c>
      <c r="AN253" s="234">
        <v>1</v>
      </c>
      <c r="AO253" s="234">
        <v>1</v>
      </c>
      <c r="AP253" s="234">
        <v>1</v>
      </c>
      <c r="AQ253" s="234">
        <v>1</v>
      </c>
      <c r="AR253" s="234">
        <v>1</v>
      </c>
      <c r="AS253" s="234">
        <v>1</v>
      </c>
      <c r="AT253" s="234">
        <v>4</v>
      </c>
      <c r="AU253" s="234">
        <v>6</v>
      </c>
      <c r="AV253" s="236">
        <v>7</v>
      </c>
    </row>
    <row r="254" spans="2:48" ht="14.45">
      <c r="B254" s="630"/>
      <c r="C254" s="1" t="s">
        <v>196</v>
      </c>
      <c r="D254" s="212">
        <v>240</v>
      </c>
      <c r="E254" s="213">
        <v>223</v>
      </c>
      <c r="F254" s="212">
        <v>266</v>
      </c>
      <c r="G254" s="213">
        <v>258</v>
      </c>
      <c r="H254" s="212">
        <v>244</v>
      </c>
      <c r="I254" s="212">
        <v>233</v>
      </c>
      <c r="J254" s="212">
        <v>229</v>
      </c>
      <c r="K254" s="212">
        <v>239</v>
      </c>
      <c r="L254" s="212">
        <v>241</v>
      </c>
      <c r="M254" s="212">
        <v>253</v>
      </c>
      <c r="N254" s="212">
        <v>175</v>
      </c>
      <c r="O254" s="212">
        <v>211</v>
      </c>
      <c r="P254" s="213">
        <v>209</v>
      </c>
      <c r="Q254" s="213">
        <v>209</v>
      </c>
      <c r="R254" s="213">
        <v>207</v>
      </c>
      <c r="S254" s="628">
        <f>100</f>
        <v>100</v>
      </c>
      <c r="T254" s="72">
        <f t="shared" si="81"/>
        <v>92.916666666666671</v>
      </c>
      <c r="U254" s="72">
        <f t="shared" si="82"/>
        <v>110.83333333333333</v>
      </c>
      <c r="V254" s="72">
        <f t="shared" si="83"/>
        <v>107.5</v>
      </c>
      <c r="W254" s="72">
        <f t="shared" si="84"/>
        <v>101.66666666666667</v>
      </c>
      <c r="X254" s="72">
        <f t="shared" si="85"/>
        <v>97.083333333333329</v>
      </c>
      <c r="Y254" s="72">
        <f t="shared" si="86"/>
        <v>95.416666666666671</v>
      </c>
      <c r="Z254" s="72">
        <f t="shared" si="87"/>
        <v>99.583333333333329</v>
      </c>
      <c r="AA254" s="72">
        <f t="shared" si="88"/>
        <v>100.41666666666667</v>
      </c>
      <c r="AB254" s="72">
        <f t="shared" si="88"/>
        <v>105.41666666666667</v>
      </c>
      <c r="AC254" s="72">
        <f t="shared" si="88"/>
        <v>72.916666666666671</v>
      </c>
      <c r="AD254" s="72">
        <f t="shared" si="88"/>
        <v>87.916666666666671</v>
      </c>
      <c r="AE254" s="72">
        <f t="shared" si="104"/>
        <v>87.083333333333329</v>
      </c>
      <c r="AF254" s="72">
        <f t="shared" si="105"/>
        <v>87.083333333333329</v>
      </c>
      <c r="AG254" s="73">
        <f t="shared" si="105"/>
        <v>86.25</v>
      </c>
      <c r="AH254" s="629">
        <v>1</v>
      </c>
      <c r="AI254" s="234">
        <v>4</v>
      </c>
      <c r="AJ254" s="234">
        <v>1</v>
      </c>
      <c r="AK254" s="234">
        <v>4</v>
      </c>
      <c r="AL254" s="234">
        <v>1</v>
      </c>
      <c r="AM254" s="234">
        <v>1</v>
      </c>
      <c r="AN254" s="234">
        <v>1</v>
      </c>
      <c r="AO254" s="234">
        <v>1</v>
      </c>
      <c r="AP254" s="234">
        <v>1</v>
      </c>
      <c r="AQ254" s="234">
        <v>1</v>
      </c>
      <c r="AR254" s="234">
        <v>1</v>
      </c>
      <c r="AS254" s="234">
        <v>1</v>
      </c>
      <c r="AT254" s="234">
        <v>4</v>
      </c>
      <c r="AU254" s="234">
        <v>6</v>
      </c>
      <c r="AV254" s="236">
        <v>7</v>
      </c>
    </row>
    <row r="255" spans="2:48" ht="14.45">
      <c r="B255" s="630"/>
      <c r="C255" s="1" t="s">
        <v>197</v>
      </c>
      <c r="D255" s="212">
        <v>13</v>
      </c>
      <c r="E255" s="212">
        <v>16</v>
      </c>
      <c r="F255" s="212">
        <v>10</v>
      </c>
      <c r="G255" s="212">
        <v>12</v>
      </c>
      <c r="H255" s="212">
        <v>13</v>
      </c>
      <c r="I255" s="212">
        <v>15</v>
      </c>
      <c r="J255" s="212">
        <v>18</v>
      </c>
      <c r="K255" s="212">
        <v>15</v>
      </c>
      <c r="L255" s="212">
        <v>17</v>
      </c>
      <c r="M255" s="212">
        <v>16</v>
      </c>
      <c r="N255" s="212">
        <v>26</v>
      </c>
      <c r="O255" s="212">
        <v>24</v>
      </c>
      <c r="P255" s="213">
        <v>24</v>
      </c>
      <c r="Q255" s="213">
        <v>24</v>
      </c>
      <c r="R255" s="213">
        <v>24</v>
      </c>
      <c r="S255" s="628">
        <f>100</f>
        <v>100</v>
      </c>
      <c r="T255" s="72">
        <f t="shared" si="81"/>
        <v>123.07692307692308</v>
      </c>
      <c r="U255" s="72">
        <f t="shared" si="82"/>
        <v>76.92307692307692</v>
      </c>
      <c r="V255" s="72">
        <f t="shared" si="83"/>
        <v>92.307692307692307</v>
      </c>
      <c r="W255" s="72">
        <f t="shared" si="84"/>
        <v>100</v>
      </c>
      <c r="X255" s="72">
        <f t="shared" si="85"/>
        <v>115.38461538461539</v>
      </c>
      <c r="Y255" s="72">
        <f t="shared" si="86"/>
        <v>138.46153846153845</v>
      </c>
      <c r="Z255" s="72">
        <f t="shared" si="87"/>
        <v>115.38461538461539</v>
      </c>
      <c r="AA255" s="72">
        <f t="shared" si="88"/>
        <v>130.76923076923077</v>
      </c>
      <c r="AB255" s="72">
        <f t="shared" si="88"/>
        <v>123.07692307692308</v>
      </c>
      <c r="AC255" s="72">
        <f t="shared" si="88"/>
        <v>200</v>
      </c>
      <c r="AD255" s="72">
        <f t="shared" si="88"/>
        <v>184.61538461538461</v>
      </c>
      <c r="AE255" s="72">
        <f t="shared" si="104"/>
        <v>184.61538461538461</v>
      </c>
      <c r="AF255" s="72">
        <f t="shared" si="105"/>
        <v>184.61538461538461</v>
      </c>
      <c r="AG255" s="73">
        <f t="shared" si="105"/>
        <v>184.61538461538461</v>
      </c>
      <c r="AH255" s="62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30"/>
      <c r="C256" s="1" t="s">
        <v>198</v>
      </c>
      <c r="D256" s="212">
        <v>10056</v>
      </c>
      <c r="E256" s="212">
        <v>10385</v>
      </c>
      <c r="F256" s="213">
        <v>11526</v>
      </c>
      <c r="G256" s="213">
        <v>10557</v>
      </c>
      <c r="H256" s="212">
        <v>10517</v>
      </c>
      <c r="I256" s="212">
        <v>11108</v>
      </c>
      <c r="J256" s="212">
        <v>10650</v>
      </c>
      <c r="K256" s="212">
        <v>11077</v>
      </c>
      <c r="L256" s="212">
        <v>11443</v>
      </c>
      <c r="M256" s="212">
        <v>11317</v>
      </c>
      <c r="N256" s="212">
        <v>12010</v>
      </c>
      <c r="O256" s="212">
        <v>13613</v>
      </c>
      <c r="P256" s="213">
        <v>13466</v>
      </c>
      <c r="Q256" s="213">
        <v>13495</v>
      </c>
      <c r="R256" s="213">
        <v>13346</v>
      </c>
      <c r="S256" s="628">
        <f>100</f>
        <v>100</v>
      </c>
      <c r="T256" s="72">
        <f t="shared" si="81"/>
        <v>103.2716785998409</v>
      </c>
      <c r="U256" s="72">
        <f t="shared" si="82"/>
        <v>114.618138424821</v>
      </c>
      <c r="V256" s="72">
        <f t="shared" si="83"/>
        <v>104.98210023866348</v>
      </c>
      <c r="W256" s="72">
        <f t="shared" si="84"/>
        <v>104.58432776451869</v>
      </c>
      <c r="X256" s="72">
        <f t="shared" si="85"/>
        <v>110.46141607000796</v>
      </c>
      <c r="Y256" s="72">
        <f t="shared" si="86"/>
        <v>105.90692124105011</v>
      </c>
      <c r="Z256" s="72">
        <f t="shared" si="87"/>
        <v>110.15314240254574</v>
      </c>
      <c r="AA256" s="72">
        <f t="shared" si="88"/>
        <v>113.79276054097056</v>
      </c>
      <c r="AB256" s="72">
        <f t="shared" si="88"/>
        <v>112.53977724741448</v>
      </c>
      <c r="AC256" s="72">
        <f t="shared" si="88"/>
        <v>119.43118536197295</v>
      </c>
      <c r="AD256" s="72">
        <f t="shared" si="88"/>
        <v>135.37191726332537</v>
      </c>
      <c r="AE256" s="72">
        <f t="shared" si="104"/>
        <v>133.91010342084328</v>
      </c>
      <c r="AF256" s="72">
        <f t="shared" si="105"/>
        <v>134.19848846459826</v>
      </c>
      <c r="AG256" s="73">
        <f t="shared" si="105"/>
        <v>132.71678599840891</v>
      </c>
      <c r="AH256" s="629">
        <v>1</v>
      </c>
      <c r="AI256" s="234">
        <v>1</v>
      </c>
      <c r="AJ256" s="234">
        <v>4</v>
      </c>
      <c r="AK256" s="234">
        <v>4</v>
      </c>
      <c r="AL256" s="234">
        <v>1</v>
      </c>
      <c r="AM256" s="234">
        <v>1</v>
      </c>
      <c r="AN256" s="234">
        <v>1</v>
      </c>
      <c r="AO256" s="234">
        <v>1</v>
      </c>
      <c r="AP256" s="234">
        <v>1</v>
      </c>
      <c r="AQ256" s="234">
        <v>1</v>
      </c>
      <c r="AR256" s="234">
        <v>1</v>
      </c>
      <c r="AS256" s="234">
        <v>1</v>
      </c>
      <c r="AT256" s="234">
        <v>4</v>
      </c>
      <c r="AU256" s="234">
        <v>6</v>
      </c>
      <c r="AV256" s="236">
        <v>7</v>
      </c>
    </row>
    <row r="257" spans="2:48" ht="14.45">
      <c r="B257" s="348"/>
      <c r="C257" s="8" t="s">
        <v>199</v>
      </c>
      <c r="D257">
        <v>10043</v>
      </c>
      <c r="E257">
        <v>10369</v>
      </c>
      <c r="F257">
        <v>11516</v>
      </c>
      <c r="G257">
        <v>10545</v>
      </c>
      <c r="H257">
        <v>10504</v>
      </c>
      <c r="I257">
        <v>11093</v>
      </c>
      <c r="J257">
        <v>10632</v>
      </c>
      <c r="K257">
        <v>11062</v>
      </c>
      <c r="L257">
        <v>11426</v>
      </c>
      <c r="M257">
        <v>11301</v>
      </c>
      <c r="N257">
        <v>11984</v>
      </c>
      <c r="O257">
        <v>13589</v>
      </c>
      <c r="P257">
        <v>13442</v>
      </c>
      <c r="Q257">
        <v>13471</v>
      </c>
      <c r="R257">
        <v>13322</v>
      </c>
      <c r="S257" s="628">
        <f>100</f>
        <v>100</v>
      </c>
      <c r="T257" s="72">
        <f t="shared" si="81"/>
        <v>103.24604201931693</v>
      </c>
      <c r="U257" s="72">
        <f t="shared" si="82"/>
        <v>114.66693219157622</v>
      </c>
      <c r="V257" s="72">
        <f t="shared" si="83"/>
        <v>104.99850642238376</v>
      </c>
      <c r="W257" s="72">
        <f t="shared" si="84"/>
        <v>104.59026187394205</v>
      </c>
      <c r="X257" s="72">
        <f t="shared" si="85"/>
        <v>110.45504331375088</v>
      </c>
      <c r="Y257" s="72">
        <f t="shared" si="86"/>
        <v>105.86478143980882</v>
      </c>
      <c r="Z257" s="72">
        <f t="shared" si="87"/>
        <v>110.14637060639251</v>
      </c>
      <c r="AA257" s="72">
        <f t="shared" si="88"/>
        <v>113.77078562182615</v>
      </c>
      <c r="AB257" s="72">
        <f t="shared" si="88"/>
        <v>112.52613760828437</v>
      </c>
      <c r="AC257" s="72">
        <f t="shared" si="88"/>
        <v>119.3268943542766</v>
      </c>
      <c r="AD257" s="72">
        <f t="shared" si="88"/>
        <v>135.30817484815293</v>
      </c>
      <c r="AE257" s="72">
        <f t="shared" si="104"/>
        <v>133.84446878422781</v>
      </c>
      <c r="AF257" s="72">
        <f t="shared" si="105"/>
        <v>134.13322712336952</v>
      </c>
      <c r="AG257" s="73">
        <f t="shared" si="105"/>
        <v>132.64960669122772</v>
      </c>
      <c r="AH257" s="237"/>
      <c r="AI257" s="238"/>
      <c r="AJ257" s="238"/>
      <c r="AK257" s="238"/>
      <c r="AL257" s="238"/>
      <c r="AM257" s="238"/>
      <c r="AN257" s="238"/>
      <c r="AO257" s="238"/>
      <c r="AP257" s="238"/>
      <c r="AQ257" s="238"/>
      <c r="AR257" s="238"/>
      <c r="AS257" s="238"/>
      <c r="AT257" s="238"/>
      <c r="AU257" s="238"/>
      <c r="AV257" s="239"/>
    </row>
    <row r="258" spans="2:48" ht="14.45">
      <c r="B258" s="630" t="s">
        <v>135</v>
      </c>
      <c r="C258" s="1" t="s">
        <v>194</v>
      </c>
      <c r="D258" s="213">
        <v>268</v>
      </c>
      <c r="E258" s="213">
        <v>359</v>
      </c>
      <c r="F258" s="213">
        <v>364</v>
      </c>
      <c r="G258" s="213">
        <v>380</v>
      </c>
      <c r="H258" s="212">
        <v>425</v>
      </c>
      <c r="I258" s="212">
        <v>412</v>
      </c>
      <c r="J258" s="212">
        <v>385</v>
      </c>
      <c r="K258" s="212">
        <v>427</v>
      </c>
      <c r="L258" s="212">
        <v>423</v>
      </c>
      <c r="M258" s="212">
        <v>500</v>
      </c>
      <c r="N258" s="212">
        <v>460</v>
      </c>
      <c r="O258" s="212">
        <v>550</v>
      </c>
      <c r="P258" s="213">
        <v>543</v>
      </c>
      <c r="Q258" s="213">
        <v>544</v>
      </c>
      <c r="R258" s="213">
        <v>538</v>
      </c>
      <c r="S258" s="628">
        <f>100</f>
        <v>100</v>
      </c>
      <c r="T258" s="72">
        <f t="shared" si="81"/>
        <v>133.955223880597</v>
      </c>
      <c r="U258" s="72">
        <f t="shared" si="82"/>
        <v>135.82089552238807</v>
      </c>
      <c r="V258" s="72">
        <f t="shared" si="83"/>
        <v>141.79104477611941</v>
      </c>
      <c r="W258" s="72">
        <f t="shared" si="84"/>
        <v>158.58208955223881</v>
      </c>
      <c r="X258" s="72">
        <f t="shared" si="85"/>
        <v>153.73134328358208</v>
      </c>
      <c r="Y258" s="72">
        <f t="shared" si="86"/>
        <v>143.65671641791045</v>
      </c>
      <c r="Z258" s="72">
        <f t="shared" si="87"/>
        <v>159.32835820895522</v>
      </c>
      <c r="AA258" s="72">
        <f t="shared" si="88"/>
        <v>157.83582089552237</v>
      </c>
      <c r="AB258" s="72">
        <f t="shared" si="88"/>
        <v>186.56716417910448</v>
      </c>
      <c r="AC258" s="72">
        <f t="shared" si="88"/>
        <v>171.64179104477611</v>
      </c>
      <c r="AD258" s="72">
        <f t="shared" si="88"/>
        <v>205.22388059701493</v>
      </c>
      <c r="AE258" s="72">
        <f t="shared" si="104"/>
        <v>202.61194029850745</v>
      </c>
      <c r="AF258" s="72">
        <f t="shared" si="105"/>
        <v>202.98507462686567</v>
      </c>
      <c r="AG258" s="73">
        <f t="shared" si="105"/>
        <v>200.74626865671641</v>
      </c>
      <c r="AH258" s="629">
        <v>4</v>
      </c>
      <c r="AI258" s="234">
        <v>4</v>
      </c>
      <c r="AJ258" s="234">
        <v>4</v>
      </c>
      <c r="AK258" s="234">
        <v>4</v>
      </c>
      <c r="AL258" s="234">
        <v>1</v>
      </c>
      <c r="AM258" s="234">
        <v>1</v>
      </c>
      <c r="AN258" s="234">
        <v>1</v>
      </c>
      <c r="AO258" s="234">
        <v>1</v>
      </c>
      <c r="AP258" s="234">
        <v>1</v>
      </c>
      <c r="AQ258" s="234">
        <v>1</v>
      </c>
      <c r="AR258" s="234">
        <v>1</v>
      </c>
      <c r="AS258" s="234">
        <v>1</v>
      </c>
      <c r="AT258" s="234">
        <v>4</v>
      </c>
      <c r="AU258" s="234">
        <v>6</v>
      </c>
      <c r="AV258" s="236">
        <v>7</v>
      </c>
    </row>
    <row r="259" spans="2:48" ht="14.45">
      <c r="B259" s="630"/>
      <c r="C259" s="1" t="s">
        <v>195</v>
      </c>
      <c r="D259" s="213">
        <v>47</v>
      </c>
      <c r="E259" s="213">
        <v>32</v>
      </c>
      <c r="F259" s="213">
        <v>62</v>
      </c>
      <c r="G259" s="213">
        <v>40</v>
      </c>
      <c r="H259" s="213">
        <v>19</v>
      </c>
      <c r="I259" s="212">
        <v>33</v>
      </c>
      <c r="J259" s="212">
        <v>22</v>
      </c>
      <c r="K259" s="213">
        <v>21</v>
      </c>
      <c r="L259" s="212">
        <v>23</v>
      </c>
      <c r="M259" s="213">
        <v>23</v>
      </c>
      <c r="N259" s="212">
        <v>23</v>
      </c>
      <c r="O259" s="212">
        <v>15</v>
      </c>
      <c r="P259" s="213">
        <v>15</v>
      </c>
      <c r="Q259" s="213">
        <v>15</v>
      </c>
      <c r="R259" s="213">
        <v>15</v>
      </c>
      <c r="S259" s="628">
        <f>100</f>
        <v>100</v>
      </c>
      <c r="T259" s="72">
        <f t="shared" si="81"/>
        <v>68.085106382978722</v>
      </c>
      <c r="U259" s="72">
        <f t="shared" si="82"/>
        <v>131.91489361702128</v>
      </c>
      <c r="V259" s="72">
        <f t="shared" si="83"/>
        <v>85.106382978723403</v>
      </c>
      <c r="W259" s="72">
        <f t="shared" si="84"/>
        <v>40.425531914893618</v>
      </c>
      <c r="X259" s="72">
        <f t="shared" si="85"/>
        <v>70.212765957446805</v>
      </c>
      <c r="Y259" s="72">
        <f t="shared" si="86"/>
        <v>46.808510638297875</v>
      </c>
      <c r="Z259" s="72">
        <f t="shared" si="87"/>
        <v>44.680851063829785</v>
      </c>
      <c r="AA259" s="72">
        <f t="shared" si="88"/>
        <v>48.936170212765958</v>
      </c>
      <c r="AB259" s="72">
        <f t="shared" si="88"/>
        <v>48.936170212765958</v>
      </c>
      <c r="AC259" s="72">
        <f t="shared" si="88"/>
        <v>48.936170212765958</v>
      </c>
      <c r="AD259" s="72">
        <f t="shared" si="88"/>
        <v>31.914893617021278</v>
      </c>
      <c r="AE259" s="72">
        <f t="shared" si="104"/>
        <v>31.914893617021278</v>
      </c>
      <c r="AF259" s="72">
        <f t="shared" si="105"/>
        <v>31.914893617021278</v>
      </c>
      <c r="AG259" s="73">
        <f t="shared" si="105"/>
        <v>31.914893617021278</v>
      </c>
      <c r="AH259" s="629">
        <v>4</v>
      </c>
      <c r="AI259" s="234">
        <v>4</v>
      </c>
      <c r="AJ259" s="234">
        <v>4</v>
      </c>
      <c r="AK259" s="234">
        <v>4</v>
      </c>
      <c r="AL259" s="234">
        <v>4</v>
      </c>
      <c r="AM259" s="234">
        <v>1</v>
      </c>
      <c r="AN259" s="234">
        <v>1</v>
      </c>
      <c r="AO259" s="234">
        <v>4</v>
      </c>
      <c r="AP259" s="234">
        <v>1</v>
      </c>
      <c r="AQ259" s="234">
        <v>4</v>
      </c>
      <c r="AR259" s="234">
        <v>1</v>
      </c>
      <c r="AS259" s="234">
        <v>1</v>
      </c>
      <c r="AT259" s="234">
        <v>4</v>
      </c>
      <c r="AU259" s="234">
        <v>6</v>
      </c>
      <c r="AV259" s="236">
        <v>7</v>
      </c>
    </row>
    <row r="260" spans="2:48" ht="14.45">
      <c r="B260" s="630"/>
      <c r="C260" s="1" t="s">
        <v>196</v>
      </c>
      <c r="D260" s="213">
        <v>3</v>
      </c>
      <c r="E260" s="213">
        <v>4</v>
      </c>
      <c r="F260" s="213">
        <v>1</v>
      </c>
      <c r="G260" s="213">
        <v>2</v>
      </c>
      <c r="H260" s="212">
        <v>3</v>
      </c>
      <c r="I260" s="213">
        <v>4</v>
      </c>
      <c r="J260" s="212">
        <v>4</v>
      </c>
      <c r="K260" s="212">
        <v>4</v>
      </c>
      <c r="L260" s="212">
        <v>4</v>
      </c>
      <c r="M260" s="213">
        <v>5</v>
      </c>
      <c r="N260" s="212">
        <v>5</v>
      </c>
      <c r="O260" s="212">
        <v>4</v>
      </c>
      <c r="P260" s="213">
        <v>4</v>
      </c>
      <c r="Q260" s="213">
        <v>4</v>
      </c>
      <c r="R260" s="213">
        <v>4</v>
      </c>
      <c r="S260" s="628">
        <f>100</f>
        <v>100</v>
      </c>
      <c r="T260" s="72">
        <f t="shared" si="81"/>
        <v>133.33333333333334</v>
      </c>
      <c r="U260" s="72">
        <f t="shared" si="82"/>
        <v>33.333333333333336</v>
      </c>
      <c r="V260" s="72">
        <f t="shared" si="83"/>
        <v>66.666666666666671</v>
      </c>
      <c r="W260" s="72">
        <f t="shared" si="84"/>
        <v>100</v>
      </c>
      <c r="X260" s="72">
        <f t="shared" si="85"/>
        <v>133.33333333333334</v>
      </c>
      <c r="Y260" s="72">
        <f t="shared" si="86"/>
        <v>133.33333333333334</v>
      </c>
      <c r="Z260" s="72">
        <f t="shared" si="87"/>
        <v>133.33333333333334</v>
      </c>
      <c r="AA260" s="72">
        <f t="shared" si="88"/>
        <v>133.33333333333334</v>
      </c>
      <c r="AB260" s="72">
        <f t="shared" si="88"/>
        <v>166.66666666666666</v>
      </c>
      <c r="AC260" s="72">
        <f t="shared" si="88"/>
        <v>166.66666666666666</v>
      </c>
      <c r="AD260" s="72">
        <f t="shared" si="88"/>
        <v>133.33333333333334</v>
      </c>
      <c r="AE260" s="72">
        <f t="shared" si="104"/>
        <v>133.33333333333334</v>
      </c>
      <c r="AF260" s="72">
        <f t="shared" si="105"/>
        <v>133.33333333333334</v>
      </c>
      <c r="AG260" s="73">
        <f t="shared" si="105"/>
        <v>133.33333333333334</v>
      </c>
      <c r="AH260" s="629">
        <v>4</v>
      </c>
      <c r="AI260" s="234">
        <v>4</v>
      </c>
      <c r="AJ260" s="234">
        <v>4</v>
      </c>
      <c r="AK260" s="234">
        <v>4</v>
      </c>
      <c r="AL260" s="234">
        <v>1</v>
      </c>
      <c r="AM260" s="234">
        <v>4</v>
      </c>
      <c r="AN260" s="234">
        <v>1</v>
      </c>
      <c r="AO260" s="234">
        <v>1</v>
      </c>
      <c r="AP260" s="234">
        <v>1</v>
      </c>
      <c r="AQ260" s="234">
        <v>4</v>
      </c>
      <c r="AR260" s="234">
        <v>1</v>
      </c>
      <c r="AS260" s="234">
        <v>1</v>
      </c>
      <c r="AT260" s="234">
        <v>4</v>
      </c>
      <c r="AU260" s="234">
        <v>6</v>
      </c>
      <c r="AV260" s="236">
        <v>7</v>
      </c>
    </row>
    <row r="261" spans="2:48" ht="14.45">
      <c r="B261" s="630"/>
      <c r="C261" s="1" t="s">
        <v>197</v>
      </c>
      <c r="D261" s="212">
        <v>0</v>
      </c>
      <c r="E261" s="212">
        <v>0</v>
      </c>
      <c r="F261" s="212">
        <v>0</v>
      </c>
      <c r="G261" s="212">
        <v>0</v>
      </c>
      <c r="H261" s="213">
        <v>0</v>
      </c>
      <c r="I261" s="213">
        <v>0</v>
      </c>
      <c r="J261" s="212">
        <v>0</v>
      </c>
      <c r="K261" s="213">
        <v>0</v>
      </c>
      <c r="L261" s="212">
        <v>0</v>
      </c>
      <c r="M261" s="212">
        <v>0</v>
      </c>
      <c r="N261" s="212">
        <v>0</v>
      </c>
      <c r="O261" s="212">
        <v>0</v>
      </c>
      <c r="P261" s="213">
        <v>0</v>
      </c>
      <c r="Q261" s="213">
        <v>0</v>
      </c>
      <c r="R261" s="213">
        <v>0</v>
      </c>
      <c r="S261" s="628">
        <f>100</f>
        <v>100</v>
      </c>
      <c r="T261" s="72" t="e">
        <f t="shared" si="81"/>
        <v>#DIV/0!</v>
      </c>
      <c r="U261" s="72" t="e">
        <f t="shared" si="82"/>
        <v>#DIV/0!</v>
      </c>
      <c r="V261" s="72" t="e">
        <f t="shared" si="83"/>
        <v>#DIV/0!</v>
      </c>
      <c r="W261" s="72" t="e">
        <f t="shared" si="84"/>
        <v>#DIV/0!</v>
      </c>
      <c r="X261" s="72" t="e">
        <f t="shared" si="85"/>
        <v>#DIV/0!</v>
      </c>
      <c r="Y261" s="72" t="e">
        <f t="shared" si="86"/>
        <v>#DIV/0!</v>
      </c>
      <c r="Z261" s="72" t="e">
        <f t="shared" si="87"/>
        <v>#DIV/0!</v>
      </c>
      <c r="AA261" s="72" t="e">
        <f t="shared" si="88"/>
        <v>#DIV/0!</v>
      </c>
      <c r="AB261" s="72" t="e">
        <f t="shared" si="88"/>
        <v>#DIV/0!</v>
      </c>
      <c r="AC261" s="72" t="e">
        <f t="shared" si="88"/>
        <v>#DIV/0!</v>
      </c>
      <c r="AD261" s="72" t="e">
        <f t="shared" si="88"/>
        <v>#DIV/0!</v>
      </c>
      <c r="AE261" s="72" t="e">
        <f t="shared" si="104"/>
        <v>#DIV/0!</v>
      </c>
      <c r="AF261" s="72" t="e">
        <f t="shared" si="105"/>
        <v>#DIV/0!</v>
      </c>
      <c r="AG261" s="73" t="e">
        <f t="shared" si="105"/>
        <v>#DIV/0!</v>
      </c>
      <c r="AH261" s="629">
        <v>1</v>
      </c>
      <c r="AI261" s="234">
        <v>1</v>
      </c>
      <c r="AJ261" s="234">
        <v>1</v>
      </c>
      <c r="AK261" s="234">
        <v>1</v>
      </c>
      <c r="AL261" s="234">
        <v>4</v>
      </c>
      <c r="AM261" s="234">
        <v>4</v>
      </c>
      <c r="AN261" s="234">
        <v>1</v>
      </c>
      <c r="AO261" s="234">
        <v>4</v>
      </c>
      <c r="AP261" s="234">
        <v>1</v>
      </c>
      <c r="AQ261" s="234">
        <v>1</v>
      </c>
      <c r="AR261" s="234">
        <v>1</v>
      </c>
      <c r="AS261" s="234">
        <v>1</v>
      </c>
      <c r="AT261" s="234">
        <v>4</v>
      </c>
      <c r="AU261" s="234">
        <v>6</v>
      </c>
      <c r="AV261" s="236">
        <v>7</v>
      </c>
    </row>
    <row r="262" spans="2:48" ht="14.45">
      <c r="B262" s="630"/>
      <c r="C262" s="1" t="s">
        <v>198</v>
      </c>
      <c r="D262" s="212">
        <v>318</v>
      </c>
      <c r="E262" s="213">
        <v>395</v>
      </c>
      <c r="F262" s="213">
        <v>427</v>
      </c>
      <c r="G262" s="213">
        <v>422</v>
      </c>
      <c r="H262" s="212">
        <v>447</v>
      </c>
      <c r="I262" s="212">
        <v>449</v>
      </c>
      <c r="J262" s="212">
        <v>411</v>
      </c>
      <c r="K262" s="212">
        <v>452</v>
      </c>
      <c r="L262" s="212">
        <v>450</v>
      </c>
      <c r="M262" s="212">
        <v>528</v>
      </c>
      <c r="N262" s="212">
        <v>488</v>
      </c>
      <c r="O262" s="212">
        <v>569</v>
      </c>
      <c r="P262" s="213">
        <v>562</v>
      </c>
      <c r="Q262" s="213">
        <v>563</v>
      </c>
      <c r="R262" s="213">
        <v>557</v>
      </c>
      <c r="S262" s="628">
        <f>100</f>
        <v>100</v>
      </c>
      <c r="T262" s="72">
        <f t="shared" si="81"/>
        <v>124.21383647798743</v>
      </c>
      <c r="U262" s="72">
        <f t="shared" si="82"/>
        <v>134.27672955974842</v>
      </c>
      <c r="V262" s="72">
        <f t="shared" si="83"/>
        <v>132.70440251572327</v>
      </c>
      <c r="W262" s="72">
        <f t="shared" si="84"/>
        <v>140.56603773584905</v>
      </c>
      <c r="X262" s="72">
        <f t="shared" si="85"/>
        <v>141.19496855345912</v>
      </c>
      <c r="Y262" s="72">
        <f t="shared" si="86"/>
        <v>129.24528301886792</v>
      </c>
      <c r="Z262" s="72">
        <f t="shared" si="87"/>
        <v>142.13836477987422</v>
      </c>
      <c r="AA262" s="72">
        <f t="shared" si="88"/>
        <v>141.50943396226415</v>
      </c>
      <c r="AB262" s="72">
        <f t="shared" si="88"/>
        <v>166.03773584905662</v>
      </c>
      <c r="AC262" s="72">
        <f t="shared" si="88"/>
        <v>153.45911949685535</v>
      </c>
      <c r="AD262" s="72">
        <f t="shared" si="88"/>
        <v>178.93081761006289</v>
      </c>
      <c r="AE262" s="72">
        <f t="shared" si="104"/>
        <v>176.72955974842768</v>
      </c>
      <c r="AF262" s="72">
        <f t="shared" si="105"/>
        <v>177.04402515723271</v>
      </c>
      <c r="AG262" s="73">
        <f t="shared" si="105"/>
        <v>175.1572327044025</v>
      </c>
      <c r="AH262" s="629">
        <v>1</v>
      </c>
      <c r="AI262" s="234">
        <v>4</v>
      </c>
      <c r="AJ262" s="234">
        <v>4</v>
      </c>
      <c r="AK262" s="234">
        <v>4</v>
      </c>
      <c r="AL262" s="234">
        <v>1</v>
      </c>
      <c r="AM262" s="234">
        <v>1</v>
      </c>
      <c r="AN262" s="234">
        <v>1</v>
      </c>
      <c r="AO262" s="234">
        <v>1</v>
      </c>
      <c r="AP262" s="234">
        <v>1</v>
      </c>
      <c r="AQ262" s="234">
        <v>1</v>
      </c>
      <c r="AR262" s="234">
        <v>1</v>
      </c>
      <c r="AS262" s="234">
        <v>1</v>
      </c>
      <c r="AT262" s="234">
        <v>4</v>
      </c>
      <c r="AU262" s="234">
        <v>6</v>
      </c>
      <c r="AV262" s="236">
        <v>7</v>
      </c>
    </row>
    <row r="263" spans="2:48" ht="14.45">
      <c r="B263" s="348"/>
      <c r="C263" s="8" t="s">
        <v>199</v>
      </c>
      <c r="D263">
        <v>318</v>
      </c>
      <c r="E263">
        <v>395</v>
      </c>
      <c r="F263">
        <v>427</v>
      </c>
      <c r="G263">
        <v>422</v>
      </c>
      <c r="H263">
        <v>447</v>
      </c>
      <c r="I263">
        <v>449</v>
      </c>
      <c r="J263">
        <v>411</v>
      </c>
      <c r="K263">
        <v>452</v>
      </c>
      <c r="L263">
        <v>450</v>
      </c>
      <c r="M263">
        <v>528</v>
      </c>
      <c r="N263">
        <v>488</v>
      </c>
      <c r="O263">
        <v>569</v>
      </c>
      <c r="P263">
        <v>562</v>
      </c>
      <c r="Q263">
        <v>563</v>
      </c>
      <c r="R263">
        <v>557</v>
      </c>
      <c r="S263" s="628">
        <f>100</f>
        <v>100</v>
      </c>
      <c r="T263" s="72">
        <f t="shared" si="81"/>
        <v>124.21383647798743</v>
      </c>
      <c r="U263" s="72">
        <f t="shared" si="82"/>
        <v>134.27672955974842</v>
      </c>
      <c r="V263" s="72">
        <f t="shared" si="83"/>
        <v>132.70440251572327</v>
      </c>
      <c r="W263" s="72">
        <f t="shared" si="84"/>
        <v>140.56603773584905</v>
      </c>
      <c r="X263" s="72">
        <f t="shared" si="85"/>
        <v>141.19496855345912</v>
      </c>
      <c r="Y263" s="72">
        <f t="shared" si="86"/>
        <v>129.24528301886792</v>
      </c>
      <c r="Z263" s="72">
        <f t="shared" si="87"/>
        <v>142.13836477987422</v>
      </c>
      <c r="AA263" s="72">
        <f t="shared" si="88"/>
        <v>141.50943396226415</v>
      </c>
      <c r="AB263" s="72">
        <f t="shared" si="88"/>
        <v>166.03773584905662</v>
      </c>
      <c r="AC263" s="72">
        <f t="shared" si="88"/>
        <v>153.45911949685535</v>
      </c>
      <c r="AD263" s="72">
        <f t="shared" si="88"/>
        <v>178.93081761006289</v>
      </c>
      <c r="AE263" s="72">
        <f t="shared" si="104"/>
        <v>176.72955974842768</v>
      </c>
      <c r="AF263" s="72">
        <f t="shared" si="105"/>
        <v>177.04402515723271</v>
      </c>
      <c r="AG263" s="73">
        <f t="shared" si="105"/>
        <v>175.1572327044025</v>
      </c>
      <c r="AH263" s="237"/>
      <c r="AI263" s="238"/>
      <c r="AJ263" s="238"/>
      <c r="AK263" s="238"/>
      <c r="AL263" s="238"/>
      <c r="AM263" s="238"/>
      <c r="AN263" s="238"/>
      <c r="AO263" s="238"/>
      <c r="AP263" s="238"/>
      <c r="AQ263" s="238"/>
      <c r="AR263" s="238"/>
      <c r="AS263" s="238"/>
      <c r="AT263" s="238"/>
      <c r="AU263" s="238"/>
      <c r="AV263" s="239"/>
    </row>
    <row r="264" spans="2:48" ht="14.45">
      <c r="B264" s="630" t="s">
        <v>136</v>
      </c>
      <c r="C264" s="1" t="s">
        <v>194</v>
      </c>
      <c r="D264" s="213">
        <v>170</v>
      </c>
      <c r="E264" s="213">
        <v>215</v>
      </c>
      <c r="F264" s="213">
        <v>234</v>
      </c>
      <c r="G264" s="213">
        <v>220</v>
      </c>
      <c r="H264" s="212">
        <v>236</v>
      </c>
      <c r="I264" s="212">
        <v>260</v>
      </c>
      <c r="J264" s="212">
        <v>196</v>
      </c>
      <c r="K264" s="212">
        <v>177</v>
      </c>
      <c r="L264" s="213">
        <v>224</v>
      </c>
      <c r="M264" s="213">
        <v>392</v>
      </c>
      <c r="N264" s="213">
        <v>209</v>
      </c>
      <c r="O264" s="212">
        <v>334</v>
      </c>
      <c r="P264" s="213">
        <v>330</v>
      </c>
      <c r="Q264" s="213">
        <v>331</v>
      </c>
      <c r="R264" s="213">
        <v>327</v>
      </c>
      <c r="S264" s="628">
        <f>100</f>
        <v>100</v>
      </c>
      <c r="T264" s="72">
        <f t="shared" si="81"/>
        <v>126.47058823529412</v>
      </c>
      <c r="U264" s="72">
        <f t="shared" si="82"/>
        <v>137.64705882352942</v>
      </c>
      <c r="V264" s="72">
        <f t="shared" si="83"/>
        <v>129.41176470588235</v>
      </c>
      <c r="W264" s="72">
        <f t="shared" si="84"/>
        <v>138.8235294117647</v>
      </c>
      <c r="X264" s="72">
        <f t="shared" si="85"/>
        <v>152.94117647058823</v>
      </c>
      <c r="Y264" s="72">
        <f t="shared" si="86"/>
        <v>115.29411764705883</v>
      </c>
      <c r="Z264" s="72">
        <f t="shared" si="87"/>
        <v>104.11764705882354</v>
      </c>
      <c r="AA264" s="72">
        <f t="shared" si="88"/>
        <v>131.76470588235293</v>
      </c>
      <c r="AB264" s="72">
        <f t="shared" si="88"/>
        <v>230.58823529411765</v>
      </c>
      <c r="AC264" s="72">
        <f t="shared" si="88"/>
        <v>122.94117647058823</v>
      </c>
      <c r="AD264" s="72">
        <f t="shared" si="88"/>
        <v>196.47058823529412</v>
      </c>
      <c r="AE264" s="72">
        <f t="shared" si="104"/>
        <v>194.11764705882354</v>
      </c>
      <c r="AF264" s="72">
        <f t="shared" si="105"/>
        <v>194.70588235294119</v>
      </c>
      <c r="AG264" s="73">
        <f t="shared" si="105"/>
        <v>192.35294117647058</v>
      </c>
      <c r="AH264" s="629">
        <v>4</v>
      </c>
      <c r="AI264" s="234">
        <v>4</v>
      </c>
      <c r="AJ264" s="234">
        <v>4</v>
      </c>
      <c r="AK264" s="234">
        <v>4</v>
      </c>
      <c r="AL264" s="234">
        <v>1</v>
      </c>
      <c r="AM264" s="234">
        <v>1</v>
      </c>
      <c r="AN264" s="234">
        <v>1</v>
      </c>
      <c r="AO264" s="234">
        <v>1</v>
      </c>
      <c r="AP264" s="234">
        <v>4</v>
      </c>
      <c r="AQ264" s="234">
        <v>4</v>
      </c>
      <c r="AR264" s="234">
        <v>4</v>
      </c>
      <c r="AS264" s="234">
        <v>1</v>
      </c>
      <c r="AT264" s="234">
        <v>4</v>
      </c>
      <c r="AU264" s="234">
        <v>6</v>
      </c>
      <c r="AV264" s="236">
        <v>7</v>
      </c>
    </row>
    <row r="265" spans="2:48" ht="14.45">
      <c r="B265" s="630"/>
      <c r="C265" s="1" t="s">
        <v>195</v>
      </c>
      <c r="D265" s="213">
        <v>18</v>
      </c>
      <c r="E265" s="213">
        <v>16</v>
      </c>
      <c r="F265" s="213">
        <v>17</v>
      </c>
      <c r="G265" s="212">
        <v>21</v>
      </c>
      <c r="H265" s="213">
        <v>15</v>
      </c>
      <c r="I265" s="212">
        <v>15</v>
      </c>
      <c r="J265" s="213">
        <v>17</v>
      </c>
      <c r="K265" s="213">
        <v>12</v>
      </c>
      <c r="L265" s="212">
        <v>10</v>
      </c>
      <c r="M265" s="212">
        <v>16</v>
      </c>
      <c r="N265" s="212">
        <v>26</v>
      </c>
      <c r="O265" s="212">
        <v>28</v>
      </c>
      <c r="P265" s="213">
        <v>28</v>
      </c>
      <c r="Q265" s="213">
        <v>28</v>
      </c>
      <c r="R265" s="213">
        <v>28</v>
      </c>
      <c r="S265" s="628">
        <f>100</f>
        <v>100</v>
      </c>
      <c r="T265" s="72">
        <f t="shared" si="81"/>
        <v>88.888888888888886</v>
      </c>
      <c r="U265" s="72">
        <f t="shared" si="82"/>
        <v>94.444444444444443</v>
      </c>
      <c r="V265" s="72">
        <f t="shared" si="83"/>
        <v>116.66666666666667</v>
      </c>
      <c r="W265" s="72">
        <f t="shared" si="84"/>
        <v>83.333333333333329</v>
      </c>
      <c r="X265" s="72">
        <f t="shared" si="85"/>
        <v>83.333333333333329</v>
      </c>
      <c r="Y265" s="72">
        <f t="shared" si="86"/>
        <v>94.444444444444443</v>
      </c>
      <c r="Z265" s="72">
        <f t="shared" si="87"/>
        <v>66.666666666666671</v>
      </c>
      <c r="AA265" s="72">
        <f t="shared" si="88"/>
        <v>55.555555555555557</v>
      </c>
      <c r="AB265" s="72">
        <f t="shared" si="88"/>
        <v>88.888888888888886</v>
      </c>
      <c r="AC265" s="72">
        <f t="shared" si="88"/>
        <v>144.44444444444446</v>
      </c>
      <c r="AD265" s="72">
        <f t="shared" si="88"/>
        <v>155.55555555555554</v>
      </c>
      <c r="AE265" s="72">
        <f t="shared" si="104"/>
        <v>155.55555555555554</v>
      </c>
      <c r="AF265" s="72">
        <f t="shared" si="105"/>
        <v>155.55555555555554</v>
      </c>
      <c r="AG265" s="73">
        <f t="shared" si="105"/>
        <v>155.55555555555554</v>
      </c>
      <c r="AH265" s="629">
        <v>4</v>
      </c>
      <c r="AI265" s="234">
        <v>4</v>
      </c>
      <c r="AJ265" s="234">
        <v>4</v>
      </c>
      <c r="AK265" s="234">
        <v>1</v>
      </c>
      <c r="AL265" s="234">
        <v>4</v>
      </c>
      <c r="AM265" s="234">
        <v>1</v>
      </c>
      <c r="AN265" s="234">
        <v>4</v>
      </c>
      <c r="AO265" s="234">
        <v>4</v>
      </c>
      <c r="AP265" s="234">
        <v>1</v>
      </c>
      <c r="AQ265" s="234">
        <v>1</v>
      </c>
      <c r="AR265" s="234">
        <v>1</v>
      </c>
      <c r="AS265" s="234">
        <v>1</v>
      </c>
      <c r="AT265" s="234">
        <v>4</v>
      </c>
      <c r="AU265" s="234">
        <v>6</v>
      </c>
      <c r="AV265" s="236">
        <v>7</v>
      </c>
    </row>
    <row r="266" spans="2:48" ht="14.45">
      <c r="B266" s="630"/>
      <c r="C266" s="1" t="s">
        <v>196</v>
      </c>
      <c r="D266" s="213">
        <v>5</v>
      </c>
      <c r="E266" s="212">
        <v>6</v>
      </c>
      <c r="F266" s="213">
        <v>3</v>
      </c>
      <c r="G266" s="212">
        <v>6</v>
      </c>
      <c r="H266" s="212">
        <v>7</v>
      </c>
      <c r="I266" s="212">
        <v>7</v>
      </c>
      <c r="J266" s="212">
        <v>6</v>
      </c>
      <c r="K266" s="212">
        <v>6</v>
      </c>
      <c r="L266" s="212">
        <v>7</v>
      </c>
      <c r="M266" s="212">
        <v>5</v>
      </c>
      <c r="N266" s="212">
        <v>7</v>
      </c>
      <c r="O266" s="212">
        <v>6</v>
      </c>
      <c r="P266" s="213">
        <v>6</v>
      </c>
      <c r="Q266" s="213">
        <v>6</v>
      </c>
      <c r="R266" s="213">
        <v>6</v>
      </c>
      <c r="S266" s="628">
        <f>100</f>
        <v>100</v>
      </c>
      <c r="T266" s="72">
        <f t="shared" si="81"/>
        <v>120</v>
      </c>
      <c r="U266" s="72">
        <f t="shared" si="82"/>
        <v>60</v>
      </c>
      <c r="V266" s="72">
        <f t="shared" si="83"/>
        <v>120</v>
      </c>
      <c r="W266" s="72">
        <f t="shared" si="84"/>
        <v>140</v>
      </c>
      <c r="X266" s="72">
        <f t="shared" si="85"/>
        <v>140</v>
      </c>
      <c r="Y266" s="72">
        <f t="shared" si="86"/>
        <v>120</v>
      </c>
      <c r="Z266" s="72">
        <f t="shared" si="87"/>
        <v>120</v>
      </c>
      <c r="AA266" s="72">
        <f t="shared" si="88"/>
        <v>140</v>
      </c>
      <c r="AB266" s="72">
        <f t="shared" si="88"/>
        <v>100</v>
      </c>
      <c r="AC266" s="72">
        <f t="shared" si="88"/>
        <v>140</v>
      </c>
      <c r="AD266" s="72">
        <f t="shared" si="88"/>
        <v>120</v>
      </c>
      <c r="AE266" s="72">
        <f t="shared" si="104"/>
        <v>120</v>
      </c>
      <c r="AF266" s="72">
        <f t="shared" si="105"/>
        <v>120</v>
      </c>
      <c r="AG266" s="73">
        <f t="shared" si="105"/>
        <v>120</v>
      </c>
      <c r="AH266" s="629">
        <v>4</v>
      </c>
      <c r="AI266" s="234">
        <v>1</v>
      </c>
      <c r="AJ266" s="234">
        <v>4</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630"/>
      <c r="C267" s="1" t="s">
        <v>197</v>
      </c>
      <c r="D267" s="212">
        <v>6</v>
      </c>
      <c r="E267" s="212">
        <v>6</v>
      </c>
      <c r="F267" s="212">
        <v>4</v>
      </c>
      <c r="G267" s="212">
        <v>4</v>
      </c>
      <c r="H267" s="213">
        <v>4</v>
      </c>
      <c r="I267" s="212">
        <v>4</v>
      </c>
      <c r="J267" s="213">
        <v>4</v>
      </c>
      <c r="K267" s="213">
        <v>4</v>
      </c>
      <c r="L267" s="213">
        <v>4</v>
      </c>
      <c r="M267" s="213">
        <v>4</v>
      </c>
      <c r="N267">
        <v>4</v>
      </c>
      <c r="O267" s="212">
        <v>5</v>
      </c>
      <c r="P267" s="213">
        <v>5</v>
      </c>
      <c r="Q267" s="213">
        <v>5</v>
      </c>
      <c r="R267" s="213">
        <v>5</v>
      </c>
      <c r="S267" s="628">
        <f>100</f>
        <v>100</v>
      </c>
      <c r="T267" s="72">
        <f t="shared" si="81"/>
        <v>100</v>
      </c>
      <c r="U267" s="72">
        <f t="shared" si="82"/>
        <v>66.666666666666671</v>
      </c>
      <c r="V267" s="72">
        <f t="shared" si="83"/>
        <v>66.666666666666671</v>
      </c>
      <c r="W267" s="72">
        <f t="shared" si="84"/>
        <v>66.666666666666671</v>
      </c>
      <c r="X267" s="72">
        <f t="shared" si="85"/>
        <v>66.666666666666671</v>
      </c>
      <c r="Y267" s="72">
        <f t="shared" si="86"/>
        <v>66.666666666666671</v>
      </c>
      <c r="Z267" s="72">
        <f t="shared" si="87"/>
        <v>66.666666666666671</v>
      </c>
      <c r="AA267" s="72">
        <f t="shared" si="88"/>
        <v>66.666666666666671</v>
      </c>
      <c r="AB267" s="72">
        <f t="shared" si="88"/>
        <v>66.666666666666671</v>
      </c>
      <c r="AC267" s="72">
        <f t="shared" si="88"/>
        <v>66.666666666666671</v>
      </c>
      <c r="AD267" s="72">
        <f t="shared" si="88"/>
        <v>83.333333333333329</v>
      </c>
      <c r="AE267" s="72">
        <f t="shared" si="104"/>
        <v>83.333333333333329</v>
      </c>
      <c r="AF267" s="72">
        <f t="shared" si="105"/>
        <v>83.333333333333329</v>
      </c>
      <c r="AG267" s="73">
        <f t="shared" si="105"/>
        <v>83.333333333333329</v>
      </c>
      <c r="AH267" s="629">
        <v>1</v>
      </c>
      <c r="AI267" s="234">
        <v>1</v>
      </c>
      <c r="AJ267" s="234">
        <v>1</v>
      </c>
      <c r="AK267" s="234">
        <v>1</v>
      </c>
      <c r="AL267" s="234">
        <v>4</v>
      </c>
      <c r="AM267" s="234">
        <v>1</v>
      </c>
      <c r="AN267" s="234">
        <v>4</v>
      </c>
      <c r="AO267" s="234">
        <v>4</v>
      </c>
      <c r="AP267" s="234">
        <v>4</v>
      </c>
      <c r="AQ267" s="234">
        <v>4</v>
      </c>
      <c r="AR267" s="234">
        <v>2</v>
      </c>
      <c r="AS267" s="234">
        <v>1</v>
      </c>
      <c r="AT267" s="234">
        <v>4</v>
      </c>
      <c r="AU267" s="234">
        <v>6</v>
      </c>
      <c r="AV267" s="236">
        <v>7</v>
      </c>
    </row>
    <row r="268" spans="2:48" ht="14.45">
      <c r="B268" s="630"/>
      <c r="C268" s="1" t="s">
        <v>198</v>
      </c>
      <c r="D268" s="212">
        <v>199</v>
      </c>
      <c r="E268" s="213">
        <v>243</v>
      </c>
      <c r="F268" s="213">
        <v>258</v>
      </c>
      <c r="G268" s="213">
        <v>251</v>
      </c>
      <c r="H268" s="212">
        <v>262</v>
      </c>
      <c r="I268" s="212">
        <v>286</v>
      </c>
      <c r="J268" s="212">
        <v>223</v>
      </c>
      <c r="K268" s="212">
        <v>199</v>
      </c>
      <c r="L268" s="212">
        <v>245</v>
      </c>
      <c r="M268" s="212">
        <v>417</v>
      </c>
      <c r="N268" s="212">
        <v>246</v>
      </c>
      <c r="O268" s="212">
        <v>373</v>
      </c>
      <c r="P268" s="213">
        <v>369</v>
      </c>
      <c r="Q268" s="213">
        <v>370</v>
      </c>
      <c r="R268" s="213">
        <v>366</v>
      </c>
      <c r="S268" s="628">
        <f>100</f>
        <v>100</v>
      </c>
      <c r="T268" s="72">
        <f t="shared" si="81"/>
        <v>122.1105527638191</v>
      </c>
      <c r="U268" s="72">
        <f t="shared" si="82"/>
        <v>129.64824120603015</v>
      </c>
      <c r="V268" s="72">
        <f t="shared" si="83"/>
        <v>126.13065326633166</v>
      </c>
      <c r="W268" s="72">
        <f t="shared" si="84"/>
        <v>131.65829145728642</v>
      </c>
      <c r="X268" s="72">
        <f t="shared" si="85"/>
        <v>143.71859296482413</v>
      </c>
      <c r="Y268" s="72">
        <f t="shared" si="86"/>
        <v>112.06030150753769</v>
      </c>
      <c r="Z268" s="72">
        <f t="shared" si="87"/>
        <v>100</v>
      </c>
      <c r="AA268" s="72">
        <f t="shared" si="88"/>
        <v>123.11557788944724</v>
      </c>
      <c r="AB268" s="72">
        <f t="shared" si="88"/>
        <v>209.54773869346732</v>
      </c>
      <c r="AC268" s="72">
        <f t="shared" si="88"/>
        <v>123.61809045226131</v>
      </c>
      <c r="AD268" s="72">
        <f t="shared" ref="AD268" si="106">O268*100/$D268</f>
        <v>187.43718592964825</v>
      </c>
      <c r="AE268" s="72">
        <f t="shared" si="104"/>
        <v>185.42713567839195</v>
      </c>
      <c r="AF268" s="72">
        <f t="shared" si="105"/>
        <v>185.92964824120602</v>
      </c>
      <c r="AG268" s="73">
        <f t="shared" si="105"/>
        <v>183.91959798994975</v>
      </c>
      <c r="AH268" s="629">
        <v>1</v>
      </c>
      <c r="AI268" s="234">
        <v>4</v>
      </c>
      <c r="AJ268" s="234">
        <v>4</v>
      </c>
      <c r="AK268" s="234">
        <v>4</v>
      </c>
      <c r="AL268" s="234">
        <v>1</v>
      </c>
      <c r="AM268" s="234">
        <v>1</v>
      </c>
      <c r="AN268" s="234">
        <v>1</v>
      </c>
      <c r="AO268" s="234">
        <v>1</v>
      </c>
      <c r="AP268" s="234">
        <v>1</v>
      </c>
      <c r="AQ268" s="234">
        <v>1</v>
      </c>
      <c r="AR268" s="234">
        <v>1</v>
      </c>
      <c r="AS268" s="234">
        <v>1</v>
      </c>
      <c r="AT268" s="234">
        <v>4</v>
      </c>
      <c r="AU268" s="234">
        <v>6</v>
      </c>
      <c r="AV268" s="236">
        <v>7</v>
      </c>
    </row>
    <row r="269" spans="2:48" ht="14.45">
      <c r="B269" s="348"/>
      <c r="C269" s="8" t="s">
        <v>199</v>
      </c>
      <c r="D269">
        <v>193</v>
      </c>
      <c r="E269">
        <v>237</v>
      </c>
      <c r="F269">
        <v>254</v>
      </c>
      <c r="G269">
        <v>247</v>
      </c>
      <c r="H269">
        <v>258</v>
      </c>
      <c r="I269">
        <v>282</v>
      </c>
      <c r="J269">
        <v>219</v>
      </c>
      <c r="K269">
        <v>195</v>
      </c>
      <c r="L269">
        <v>241</v>
      </c>
      <c r="M269">
        <v>413</v>
      </c>
      <c r="N269">
        <v>242</v>
      </c>
      <c r="O269">
        <v>368</v>
      </c>
      <c r="P269">
        <v>364</v>
      </c>
      <c r="Q269">
        <v>365</v>
      </c>
      <c r="R269">
        <v>361</v>
      </c>
      <c r="S269" s="628">
        <f>100</f>
        <v>100</v>
      </c>
      <c r="T269" s="72">
        <f t="shared" ref="T269:T332" si="107">E269*100/$D269</f>
        <v>122.79792746113989</v>
      </c>
      <c r="U269" s="72">
        <f t="shared" ref="U269:U332" si="108">F269*100/$D269</f>
        <v>131.60621761658032</v>
      </c>
      <c r="V269" s="72">
        <f t="shared" ref="V269:V332" si="109">G269*100/$D269</f>
        <v>127.97927461139896</v>
      </c>
      <c r="W269" s="72">
        <f t="shared" ref="W269:W332" si="110">H269*100/$D269</f>
        <v>133.67875647668393</v>
      </c>
      <c r="X269" s="72">
        <f t="shared" ref="X269:X332" si="111">I269*100/$D269</f>
        <v>146.11398963730571</v>
      </c>
      <c r="Y269" s="72">
        <f t="shared" ref="Y269:Y332" si="112">J269*100/$D269</f>
        <v>113.47150259067358</v>
      </c>
      <c r="Z269" s="72">
        <f t="shared" ref="Z269:Z332" si="113">K269*100/$D269</f>
        <v>101.03626943005182</v>
      </c>
      <c r="AA269" s="72">
        <f t="shared" ref="AA269:AD332" si="114">L269*100/$D269</f>
        <v>124.87046632124353</v>
      </c>
      <c r="AB269" s="72">
        <f t="shared" si="114"/>
        <v>213.98963730569949</v>
      </c>
      <c r="AC269" s="72">
        <f t="shared" si="114"/>
        <v>125.38860103626943</v>
      </c>
      <c r="AD269" s="72">
        <f t="shared" si="114"/>
        <v>190.67357512953367</v>
      </c>
      <c r="AE269" s="72">
        <f t="shared" ref="AE269:AG269" si="115">P269*100/$D269</f>
        <v>188.60103626943004</v>
      </c>
      <c r="AF269" s="72">
        <f t="shared" si="115"/>
        <v>189.11917098445596</v>
      </c>
      <c r="AG269" s="73">
        <f t="shared" si="115"/>
        <v>187.04663212435233</v>
      </c>
      <c r="AH269" s="237"/>
      <c r="AI269" s="238"/>
      <c r="AJ269" s="238"/>
      <c r="AK269" s="238"/>
      <c r="AL269" s="238"/>
      <c r="AM269" s="238"/>
      <c r="AN269" s="238"/>
      <c r="AO269" s="238"/>
      <c r="AP269" s="238"/>
      <c r="AQ269" s="238"/>
      <c r="AR269" s="238"/>
      <c r="AS269" s="238"/>
      <c r="AT269" s="238"/>
      <c r="AU269" s="238"/>
      <c r="AV269" s="239"/>
    </row>
    <row r="270" spans="2:48" ht="15" customHeight="1">
      <c r="B270" s="630" t="s">
        <v>157</v>
      </c>
      <c r="C270" s="1" t="s">
        <v>194</v>
      </c>
      <c r="D270" s="213">
        <v>2225</v>
      </c>
      <c r="E270" s="212">
        <v>2240</v>
      </c>
      <c r="F270" s="212">
        <v>2637</v>
      </c>
      <c r="G270" s="212">
        <v>2455</v>
      </c>
      <c r="H270" s="212">
        <v>2550</v>
      </c>
      <c r="I270" s="212">
        <v>2910</v>
      </c>
      <c r="J270" s="212">
        <v>2709</v>
      </c>
      <c r="K270" s="212">
        <v>2440</v>
      </c>
      <c r="L270" s="212">
        <v>2852</v>
      </c>
      <c r="M270" s="212">
        <v>2701</v>
      </c>
      <c r="N270" s="212">
        <v>3021</v>
      </c>
      <c r="O270" s="212">
        <v>3126</v>
      </c>
      <c r="P270" s="213">
        <v>3092</v>
      </c>
      <c r="Q270" s="213">
        <v>3099</v>
      </c>
      <c r="R270" s="213">
        <v>3064</v>
      </c>
      <c r="S270" s="628">
        <f>100</f>
        <v>100</v>
      </c>
      <c r="T270" s="72">
        <f t="shared" si="107"/>
        <v>100.67415730337079</v>
      </c>
      <c r="U270" s="72">
        <f t="shared" si="108"/>
        <v>118.51685393258427</v>
      </c>
      <c r="V270" s="72">
        <f t="shared" si="109"/>
        <v>110.33707865168539</v>
      </c>
      <c r="W270" s="72">
        <f t="shared" si="110"/>
        <v>114.6067415730337</v>
      </c>
      <c r="X270" s="72">
        <f t="shared" si="111"/>
        <v>130.7865168539326</v>
      </c>
      <c r="Y270" s="72">
        <f t="shared" si="112"/>
        <v>121.75280898876404</v>
      </c>
      <c r="Z270" s="72">
        <f t="shared" si="113"/>
        <v>109.66292134831461</v>
      </c>
      <c r="AA270" s="72">
        <f t="shared" si="114"/>
        <v>128.17977528089887</v>
      </c>
      <c r="AB270" s="72">
        <f t="shared" si="114"/>
        <v>121.3932584269663</v>
      </c>
      <c r="AC270" s="72">
        <f t="shared" si="114"/>
        <v>135.77528089887642</v>
      </c>
      <c r="AD270" s="72">
        <f t="shared" si="114"/>
        <v>140.49438202247191</v>
      </c>
      <c r="AE270" s="72">
        <f t="shared" ref="AE270:AG270" si="116">P270*100/$D270</f>
        <v>138.96629213483146</v>
      </c>
      <c r="AF270" s="72">
        <f t="shared" si="116"/>
        <v>139.28089887640451</v>
      </c>
      <c r="AG270" s="73">
        <f t="shared" si="116"/>
        <v>137.70786516853931</v>
      </c>
      <c r="AH270" s="629">
        <v>4</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30"/>
      <c r="C271" s="1" t="s">
        <v>195</v>
      </c>
      <c r="D271" s="213">
        <v>459</v>
      </c>
      <c r="E271" s="212">
        <v>461</v>
      </c>
      <c r="F271" s="212">
        <v>482</v>
      </c>
      <c r="G271" s="212">
        <v>470</v>
      </c>
      <c r="H271" s="212">
        <v>469</v>
      </c>
      <c r="I271" s="212">
        <v>448</v>
      </c>
      <c r="J271" s="212">
        <v>422</v>
      </c>
      <c r="K271" s="212">
        <v>443</v>
      </c>
      <c r="L271" s="212">
        <v>444</v>
      </c>
      <c r="M271" s="212">
        <v>450</v>
      </c>
      <c r="N271" s="212">
        <v>412</v>
      </c>
      <c r="O271" s="212">
        <v>417</v>
      </c>
      <c r="P271" s="213">
        <v>413</v>
      </c>
      <c r="Q271" s="213">
        <v>414</v>
      </c>
      <c r="R271" s="213">
        <v>410</v>
      </c>
      <c r="S271" s="628">
        <f>100</f>
        <v>100</v>
      </c>
      <c r="T271" s="72">
        <f t="shared" si="107"/>
        <v>100.43572984749456</v>
      </c>
      <c r="U271" s="72">
        <f t="shared" si="108"/>
        <v>105.01089324618736</v>
      </c>
      <c r="V271" s="72">
        <f t="shared" si="109"/>
        <v>102.39651416122004</v>
      </c>
      <c r="W271" s="72">
        <f t="shared" si="110"/>
        <v>102.17864923747277</v>
      </c>
      <c r="X271" s="72">
        <f t="shared" si="111"/>
        <v>97.60348583877996</v>
      </c>
      <c r="Y271" s="72">
        <f t="shared" si="112"/>
        <v>91.938997821350767</v>
      </c>
      <c r="Z271" s="72">
        <f t="shared" si="113"/>
        <v>96.514161220043576</v>
      </c>
      <c r="AA271" s="72">
        <f t="shared" si="114"/>
        <v>96.732026143790847</v>
      </c>
      <c r="AB271" s="72">
        <f t="shared" si="114"/>
        <v>98.039215686274517</v>
      </c>
      <c r="AC271" s="72">
        <f t="shared" si="114"/>
        <v>89.760348583877999</v>
      </c>
      <c r="AD271" s="72">
        <f t="shared" si="114"/>
        <v>90.849673202614383</v>
      </c>
      <c r="AE271" s="72">
        <f t="shared" ref="AE271:AG271" si="117">P271*100/$D271</f>
        <v>89.97821350762527</v>
      </c>
      <c r="AF271" s="72">
        <f t="shared" si="117"/>
        <v>90.196078431372555</v>
      </c>
      <c r="AG271" s="73">
        <f t="shared" si="117"/>
        <v>89.324618736383442</v>
      </c>
      <c r="AH271" s="629">
        <v>4</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30"/>
      <c r="C272" s="1" t="s">
        <v>196</v>
      </c>
      <c r="D272" s="213">
        <v>145</v>
      </c>
      <c r="E272" s="212">
        <v>146</v>
      </c>
      <c r="F272" s="212">
        <v>144</v>
      </c>
      <c r="G272" s="212">
        <v>145</v>
      </c>
      <c r="H272" s="212">
        <v>141</v>
      </c>
      <c r="I272" s="212">
        <v>149</v>
      </c>
      <c r="J272" s="212">
        <v>148</v>
      </c>
      <c r="K272" s="212">
        <v>140</v>
      </c>
      <c r="L272" s="212">
        <v>142</v>
      </c>
      <c r="M272" s="212">
        <v>150</v>
      </c>
      <c r="N272" s="212">
        <v>121</v>
      </c>
      <c r="O272" s="212">
        <v>137</v>
      </c>
      <c r="P272" s="213">
        <v>136</v>
      </c>
      <c r="Q272" s="213">
        <v>136</v>
      </c>
      <c r="R272" s="213">
        <v>135</v>
      </c>
      <c r="S272" s="628">
        <f>100</f>
        <v>100</v>
      </c>
      <c r="T272" s="72">
        <f t="shared" si="107"/>
        <v>100.68965517241379</v>
      </c>
      <c r="U272" s="72">
        <f t="shared" si="108"/>
        <v>99.310344827586206</v>
      </c>
      <c r="V272" s="72">
        <f t="shared" si="109"/>
        <v>100</v>
      </c>
      <c r="W272" s="72">
        <f t="shared" si="110"/>
        <v>97.241379310344826</v>
      </c>
      <c r="X272" s="72">
        <f t="shared" si="111"/>
        <v>102.75862068965517</v>
      </c>
      <c r="Y272" s="72">
        <f t="shared" si="112"/>
        <v>102.06896551724138</v>
      </c>
      <c r="Z272" s="72">
        <f t="shared" si="113"/>
        <v>96.551724137931032</v>
      </c>
      <c r="AA272" s="72">
        <f t="shared" si="114"/>
        <v>97.931034482758619</v>
      </c>
      <c r="AB272" s="72">
        <f t="shared" si="114"/>
        <v>103.44827586206897</v>
      </c>
      <c r="AC272" s="72">
        <f t="shared" si="114"/>
        <v>83.448275862068968</v>
      </c>
      <c r="AD272" s="72">
        <f t="shared" si="114"/>
        <v>94.482758620689651</v>
      </c>
      <c r="AE272" s="72">
        <f t="shared" ref="AE272:AG272" si="118">P272*100/$D272</f>
        <v>93.793103448275858</v>
      </c>
      <c r="AF272" s="72">
        <f t="shared" si="118"/>
        <v>93.793103448275858</v>
      </c>
      <c r="AG272" s="73">
        <f t="shared" si="118"/>
        <v>93.103448275862064</v>
      </c>
      <c r="AH272" s="629">
        <v>4</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30"/>
      <c r="C273" s="1" t="s">
        <v>197</v>
      </c>
      <c r="D273" s="213">
        <v>34</v>
      </c>
      <c r="E273" s="212">
        <v>34</v>
      </c>
      <c r="F273" s="212">
        <v>38</v>
      </c>
      <c r="G273" s="212">
        <v>39</v>
      </c>
      <c r="H273" s="212">
        <v>40</v>
      </c>
      <c r="I273" s="212">
        <v>40</v>
      </c>
      <c r="J273" s="212">
        <v>39</v>
      </c>
      <c r="K273" s="212">
        <v>40</v>
      </c>
      <c r="L273" s="212">
        <v>41</v>
      </c>
      <c r="M273" s="212">
        <v>42</v>
      </c>
      <c r="N273" s="212">
        <v>43</v>
      </c>
      <c r="O273" s="212">
        <v>44</v>
      </c>
      <c r="P273" s="213">
        <v>43</v>
      </c>
      <c r="Q273" s="213">
        <v>43</v>
      </c>
      <c r="R273" s="213">
        <v>42</v>
      </c>
      <c r="S273" s="628">
        <f>100</f>
        <v>100</v>
      </c>
      <c r="T273" s="72">
        <f t="shared" si="107"/>
        <v>100</v>
      </c>
      <c r="U273" s="72">
        <f t="shared" si="108"/>
        <v>111.76470588235294</v>
      </c>
      <c r="V273" s="72">
        <f t="shared" si="109"/>
        <v>114.70588235294117</v>
      </c>
      <c r="W273" s="72">
        <f t="shared" si="110"/>
        <v>117.64705882352941</v>
      </c>
      <c r="X273" s="72">
        <f t="shared" si="111"/>
        <v>117.64705882352941</v>
      </c>
      <c r="Y273" s="72">
        <f t="shared" si="112"/>
        <v>114.70588235294117</v>
      </c>
      <c r="Z273" s="72">
        <f t="shared" si="113"/>
        <v>117.64705882352941</v>
      </c>
      <c r="AA273" s="72">
        <f t="shared" si="114"/>
        <v>120.58823529411765</v>
      </c>
      <c r="AB273" s="72">
        <f t="shared" si="114"/>
        <v>123.52941176470588</v>
      </c>
      <c r="AC273" s="72">
        <f t="shared" si="114"/>
        <v>126.47058823529412</v>
      </c>
      <c r="AD273" s="72">
        <f t="shared" si="114"/>
        <v>129.41176470588235</v>
      </c>
      <c r="AE273" s="72">
        <f t="shared" ref="AE273:AG273" si="119">P273*100/$D273</f>
        <v>126.47058823529412</v>
      </c>
      <c r="AF273" s="72">
        <f t="shared" si="119"/>
        <v>126.47058823529412</v>
      </c>
      <c r="AG273" s="73">
        <f t="shared" si="119"/>
        <v>123.52941176470588</v>
      </c>
      <c r="AH273" s="629">
        <v>4</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30"/>
      <c r="C274" s="1" t="s">
        <v>198</v>
      </c>
      <c r="D274" s="212">
        <v>2863</v>
      </c>
      <c r="E274" s="212">
        <v>2881</v>
      </c>
      <c r="F274" s="212">
        <v>3301</v>
      </c>
      <c r="G274" s="212">
        <v>3109</v>
      </c>
      <c r="H274" s="212">
        <v>3200</v>
      </c>
      <c r="I274" s="212">
        <v>3547</v>
      </c>
      <c r="J274" s="212">
        <v>3318</v>
      </c>
      <c r="K274" s="212">
        <v>3063</v>
      </c>
      <c r="L274" s="212">
        <v>3479</v>
      </c>
      <c r="M274" s="212">
        <v>3343</v>
      </c>
      <c r="N274" s="212">
        <v>3597</v>
      </c>
      <c r="O274" s="212">
        <v>3724</v>
      </c>
      <c r="P274" s="213">
        <v>3684</v>
      </c>
      <c r="Q274" s="213">
        <v>3692</v>
      </c>
      <c r="R274" s="213">
        <v>3651</v>
      </c>
      <c r="S274" s="628">
        <f>100</f>
        <v>100</v>
      </c>
      <c r="T274" s="72">
        <f t="shared" si="107"/>
        <v>100.62871114215858</v>
      </c>
      <c r="U274" s="72">
        <f t="shared" si="108"/>
        <v>115.29863779252533</v>
      </c>
      <c r="V274" s="72">
        <f t="shared" si="109"/>
        <v>108.59238560950052</v>
      </c>
      <c r="W274" s="72">
        <f t="shared" si="110"/>
        <v>111.77086971707999</v>
      </c>
      <c r="X274" s="72">
        <f t="shared" si="111"/>
        <v>123.89102340202585</v>
      </c>
      <c r="Y274" s="72">
        <f t="shared" si="112"/>
        <v>115.89242053789731</v>
      </c>
      <c r="Z274" s="72">
        <f t="shared" si="113"/>
        <v>106.98567935731749</v>
      </c>
      <c r="AA274" s="72">
        <f t="shared" si="114"/>
        <v>121.5158924205379</v>
      </c>
      <c r="AB274" s="72">
        <f t="shared" si="114"/>
        <v>116.765630457562</v>
      </c>
      <c r="AC274" s="72">
        <f t="shared" si="114"/>
        <v>125.63744324135523</v>
      </c>
      <c r="AD274" s="72">
        <f t="shared" si="114"/>
        <v>130.07334963325184</v>
      </c>
      <c r="AE274" s="72">
        <f t="shared" ref="AE274:AG274" si="120">P274*100/$D274</f>
        <v>128.67621376178835</v>
      </c>
      <c r="AF274" s="72">
        <f t="shared" si="120"/>
        <v>128.95564093608104</v>
      </c>
      <c r="AG274" s="73">
        <f t="shared" si="120"/>
        <v>127.52357666783095</v>
      </c>
      <c r="AH274" s="62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48"/>
      <c r="C275" s="8" t="s">
        <v>199</v>
      </c>
      <c r="D275">
        <v>2829</v>
      </c>
      <c r="E275">
        <v>2847</v>
      </c>
      <c r="F275">
        <v>3263</v>
      </c>
      <c r="G275">
        <v>3070</v>
      </c>
      <c r="H275">
        <v>3160</v>
      </c>
      <c r="I275">
        <v>3507</v>
      </c>
      <c r="J275">
        <v>3279</v>
      </c>
      <c r="K275">
        <v>3023</v>
      </c>
      <c r="L275">
        <v>3438</v>
      </c>
      <c r="M275">
        <v>3301</v>
      </c>
      <c r="N275">
        <v>3554</v>
      </c>
      <c r="O275">
        <v>3680</v>
      </c>
      <c r="P275">
        <v>3641</v>
      </c>
      <c r="Q275">
        <v>3649</v>
      </c>
      <c r="R275">
        <v>3609</v>
      </c>
      <c r="S275" s="628">
        <f>100</f>
        <v>100</v>
      </c>
      <c r="T275" s="72">
        <f t="shared" si="107"/>
        <v>100.63626723223754</v>
      </c>
      <c r="U275" s="72">
        <f t="shared" si="108"/>
        <v>115.34110993283846</v>
      </c>
      <c r="V275" s="72">
        <f t="shared" si="109"/>
        <v>108.51891127606929</v>
      </c>
      <c r="W275" s="72">
        <f t="shared" si="110"/>
        <v>111.70024743725698</v>
      </c>
      <c r="X275" s="72">
        <f t="shared" si="111"/>
        <v>123.966065747614</v>
      </c>
      <c r="Y275" s="72">
        <f t="shared" si="112"/>
        <v>115.90668080593849</v>
      </c>
      <c r="Z275" s="72">
        <f t="shared" si="113"/>
        <v>106.85754683633793</v>
      </c>
      <c r="AA275" s="72">
        <f t="shared" si="114"/>
        <v>121.52704135737009</v>
      </c>
      <c r="AB275" s="72">
        <f t="shared" si="114"/>
        <v>116.68434075645104</v>
      </c>
      <c r="AC275" s="72">
        <f t="shared" si="114"/>
        <v>125.62743018734535</v>
      </c>
      <c r="AD275" s="72">
        <f t="shared" si="114"/>
        <v>130.08130081300814</v>
      </c>
      <c r="AE275" s="72">
        <f t="shared" ref="AE275:AG275" si="121">P275*100/$D275</f>
        <v>128.70272180982678</v>
      </c>
      <c r="AF275" s="72">
        <f t="shared" si="121"/>
        <v>128.98550724637681</v>
      </c>
      <c r="AG275" s="73">
        <f t="shared" si="121"/>
        <v>127.57158006362673</v>
      </c>
      <c r="AH275" s="237"/>
      <c r="AI275" s="238"/>
      <c r="AJ275" s="238"/>
      <c r="AK275" s="238"/>
      <c r="AL275" s="238"/>
      <c r="AM275" s="238"/>
      <c r="AN275" s="238"/>
      <c r="AO275" s="238"/>
      <c r="AP275" s="238"/>
      <c r="AQ275" s="238"/>
      <c r="AR275" s="238"/>
      <c r="AS275" s="238"/>
      <c r="AT275" s="238"/>
      <c r="AU275" s="238"/>
      <c r="AV275" s="239"/>
    </row>
    <row r="276" spans="2:48" ht="15" customHeight="1">
      <c r="B276" s="630" t="s">
        <v>165</v>
      </c>
      <c r="C276" s="1" t="s">
        <v>194</v>
      </c>
      <c r="D276" s="213">
        <v>2594</v>
      </c>
      <c r="E276" s="212">
        <v>2768</v>
      </c>
      <c r="F276" s="212">
        <v>2781</v>
      </c>
      <c r="G276" s="212">
        <v>2685</v>
      </c>
      <c r="H276" s="212">
        <v>2573</v>
      </c>
      <c r="I276" s="212">
        <v>2970</v>
      </c>
      <c r="J276" s="212">
        <v>2555</v>
      </c>
      <c r="K276" s="212">
        <v>2346</v>
      </c>
      <c r="L276" s="213">
        <v>2413</v>
      </c>
      <c r="M276" s="213">
        <v>2461</v>
      </c>
      <c r="N276" s="213">
        <v>2578</v>
      </c>
      <c r="O276" s="212">
        <v>2810</v>
      </c>
      <c r="P276" s="213">
        <v>2779</v>
      </c>
      <c r="Q276" s="213">
        <v>2786</v>
      </c>
      <c r="R276" s="213">
        <v>2755</v>
      </c>
      <c r="S276" s="628">
        <f>100</f>
        <v>100</v>
      </c>
      <c r="T276" s="72">
        <f t="shared" si="107"/>
        <v>106.70778720123361</v>
      </c>
      <c r="U276" s="72">
        <f t="shared" si="108"/>
        <v>107.20894371626831</v>
      </c>
      <c r="V276" s="72">
        <f t="shared" si="109"/>
        <v>103.50809560524287</v>
      </c>
      <c r="W276" s="72">
        <f t="shared" si="110"/>
        <v>99.190439475713191</v>
      </c>
      <c r="X276" s="72">
        <f t="shared" si="111"/>
        <v>114.49498843484966</v>
      </c>
      <c r="Y276" s="72">
        <f t="shared" si="112"/>
        <v>98.496530454895918</v>
      </c>
      <c r="Z276" s="72">
        <f t="shared" si="113"/>
        <v>90.439475713184265</v>
      </c>
      <c r="AA276" s="72">
        <f t="shared" si="114"/>
        <v>93.022359290670778</v>
      </c>
      <c r="AB276" s="72">
        <f t="shared" si="114"/>
        <v>94.872783346183496</v>
      </c>
      <c r="AC276" s="72">
        <f t="shared" si="114"/>
        <v>99.383191981495756</v>
      </c>
      <c r="AD276" s="72">
        <f t="shared" si="114"/>
        <v>108.32690824980725</v>
      </c>
      <c r="AE276" s="72">
        <f t="shared" ref="AE276:AG276" si="122">P276*100/$D276</f>
        <v>107.13184271395528</v>
      </c>
      <c r="AF276" s="72">
        <f t="shared" si="122"/>
        <v>107.40169622205089</v>
      </c>
      <c r="AG276" s="73">
        <f t="shared" si="122"/>
        <v>106.20663068619892</v>
      </c>
      <c r="AH276" s="629">
        <v>4</v>
      </c>
      <c r="AI276" s="234">
        <v>1</v>
      </c>
      <c r="AJ276" s="234">
        <v>1</v>
      </c>
      <c r="AK276" s="234">
        <v>1</v>
      </c>
      <c r="AL276" s="234">
        <v>1</v>
      </c>
      <c r="AM276" s="234">
        <v>1</v>
      </c>
      <c r="AN276" s="234">
        <v>1</v>
      </c>
      <c r="AO276" s="234">
        <v>1</v>
      </c>
      <c r="AP276" s="234">
        <v>4</v>
      </c>
      <c r="AQ276" s="234">
        <v>4</v>
      </c>
      <c r="AR276" s="234">
        <v>4</v>
      </c>
      <c r="AS276" s="234">
        <v>1</v>
      </c>
      <c r="AT276" s="234">
        <v>4</v>
      </c>
      <c r="AU276" s="234">
        <v>6</v>
      </c>
      <c r="AV276" s="236">
        <v>7</v>
      </c>
    </row>
    <row r="277" spans="2:48" ht="14.45">
      <c r="B277" s="630"/>
      <c r="C277" s="1" t="s">
        <v>195</v>
      </c>
      <c r="D277" s="213">
        <v>26</v>
      </c>
      <c r="E277" s="212">
        <v>28</v>
      </c>
      <c r="F277" s="212">
        <v>46</v>
      </c>
      <c r="G277" s="212">
        <v>49</v>
      </c>
      <c r="H277" s="212">
        <v>59</v>
      </c>
      <c r="I277" s="212">
        <v>52</v>
      </c>
      <c r="J277" s="213">
        <v>50</v>
      </c>
      <c r="K277" s="212">
        <v>60</v>
      </c>
      <c r="L277" s="212">
        <v>50</v>
      </c>
      <c r="M277" s="213">
        <v>67</v>
      </c>
      <c r="N277" s="212">
        <v>88</v>
      </c>
      <c r="O277" s="212">
        <v>113</v>
      </c>
      <c r="P277" s="213">
        <v>112</v>
      </c>
      <c r="Q277" s="213">
        <v>112</v>
      </c>
      <c r="R277" s="213">
        <v>111</v>
      </c>
      <c r="S277" s="628">
        <f>100</f>
        <v>100</v>
      </c>
      <c r="T277" s="72">
        <f t="shared" si="107"/>
        <v>107.69230769230769</v>
      </c>
      <c r="U277" s="72">
        <f t="shared" si="108"/>
        <v>176.92307692307693</v>
      </c>
      <c r="V277" s="72">
        <f t="shared" si="109"/>
        <v>188.46153846153845</v>
      </c>
      <c r="W277" s="72">
        <f t="shared" si="110"/>
        <v>226.92307692307693</v>
      </c>
      <c r="X277" s="72">
        <f t="shared" si="111"/>
        <v>200</v>
      </c>
      <c r="Y277" s="72">
        <f t="shared" si="112"/>
        <v>192.30769230769232</v>
      </c>
      <c r="Z277" s="72">
        <f t="shared" si="113"/>
        <v>230.76923076923077</v>
      </c>
      <c r="AA277" s="72">
        <f t="shared" si="114"/>
        <v>192.30769230769232</v>
      </c>
      <c r="AB277" s="72">
        <f t="shared" si="114"/>
        <v>257.69230769230768</v>
      </c>
      <c r="AC277" s="72">
        <f t="shared" si="114"/>
        <v>338.46153846153845</v>
      </c>
      <c r="AD277" s="72">
        <f t="shared" si="114"/>
        <v>434.61538461538464</v>
      </c>
      <c r="AE277" s="72">
        <f t="shared" ref="AE277:AG277" si="123">P277*100/$D277</f>
        <v>430.76923076923077</v>
      </c>
      <c r="AF277" s="72">
        <f t="shared" si="123"/>
        <v>430.76923076923077</v>
      </c>
      <c r="AG277" s="73">
        <f t="shared" si="123"/>
        <v>426.92307692307691</v>
      </c>
      <c r="AH277" s="629">
        <v>4</v>
      </c>
      <c r="AI277" s="234">
        <v>1</v>
      </c>
      <c r="AJ277" s="234">
        <v>1</v>
      </c>
      <c r="AK277" s="234">
        <v>1</v>
      </c>
      <c r="AL277" s="234">
        <v>1</v>
      </c>
      <c r="AM277" s="234">
        <v>1</v>
      </c>
      <c r="AN277" s="234">
        <v>4</v>
      </c>
      <c r="AO277" s="234">
        <v>1</v>
      </c>
      <c r="AP277" s="234">
        <v>1</v>
      </c>
      <c r="AQ277" s="234">
        <v>4</v>
      </c>
      <c r="AR277" s="234">
        <v>1</v>
      </c>
      <c r="AS277" s="234">
        <v>1</v>
      </c>
      <c r="AT277" s="234">
        <v>4</v>
      </c>
      <c r="AU277" s="234">
        <v>6</v>
      </c>
      <c r="AV277" s="236">
        <v>7</v>
      </c>
    </row>
    <row r="278" spans="2:48" ht="14.45">
      <c r="B278" s="630"/>
      <c r="C278" s="1" t="s">
        <v>196</v>
      </c>
      <c r="D278" s="213">
        <v>9</v>
      </c>
      <c r="E278" s="212">
        <v>7</v>
      </c>
      <c r="F278" s="212">
        <v>5</v>
      </c>
      <c r="G278" s="212">
        <v>6</v>
      </c>
      <c r="H278" s="212">
        <v>6</v>
      </c>
      <c r="I278" s="213">
        <v>7</v>
      </c>
      <c r="J278" s="212">
        <v>8</v>
      </c>
      <c r="K278" s="212">
        <v>7</v>
      </c>
      <c r="L278" s="212">
        <v>8</v>
      </c>
      <c r="M278" s="213">
        <v>8</v>
      </c>
      <c r="N278" s="212">
        <v>9</v>
      </c>
      <c r="O278" s="212">
        <v>9</v>
      </c>
      <c r="P278" s="213">
        <v>9</v>
      </c>
      <c r="Q278" s="213">
        <v>9</v>
      </c>
      <c r="R278" s="213">
        <v>9</v>
      </c>
      <c r="S278" s="628">
        <f>100</f>
        <v>100</v>
      </c>
      <c r="T278" s="72">
        <f t="shared" si="107"/>
        <v>77.777777777777771</v>
      </c>
      <c r="U278" s="72">
        <f t="shared" si="108"/>
        <v>55.555555555555557</v>
      </c>
      <c r="V278" s="72">
        <f t="shared" si="109"/>
        <v>66.666666666666671</v>
      </c>
      <c r="W278" s="72">
        <f t="shared" si="110"/>
        <v>66.666666666666671</v>
      </c>
      <c r="X278" s="72">
        <f t="shared" si="111"/>
        <v>77.777777777777771</v>
      </c>
      <c r="Y278" s="72">
        <f t="shared" si="112"/>
        <v>88.888888888888886</v>
      </c>
      <c r="Z278" s="72">
        <f t="shared" si="113"/>
        <v>77.777777777777771</v>
      </c>
      <c r="AA278" s="72">
        <f t="shared" si="114"/>
        <v>88.888888888888886</v>
      </c>
      <c r="AB278" s="72">
        <f t="shared" si="114"/>
        <v>88.888888888888886</v>
      </c>
      <c r="AC278" s="72">
        <f t="shared" si="114"/>
        <v>100</v>
      </c>
      <c r="AD278" s="72">
        <f t="shared" si="114"/>
        <v>100</v>
      </c>
      <c r="AE278" s="72">
        <f t="shared" ref="AE278:AG278" si="124">P278*100/$D278</f>
        <v>100</v>
      </c>
      <c r="AF278" s="72">
        <f t="shared" si="124"/>
        <v>100</v>
      </c>
      <c r="AG278" s="73">
        <f t="shared" si="124"/>
        <v>100</v>
      </c>
      <c r="AH278" s="629">
        <v>4</v>
      </c>
      <c r="AI278" s="234">
        <v>1</v>
      </c>
      <c r="AJ278" s="234">
        <v>1</v>
      </c>
      <c r="AK278" s="234">
        <v>1</v>
      </c>
      <c r="AL278" s="234">
        <v>1</v>
      </c>
      <c r="AM278" s="234">
        <v>4</v>
      </c>
      <c r="AN278" s="234">
        <v>1</v>
      </c>
      <c r="AO278" s="234">
        <v>1</v>
      </c>
      <c r="AP278" s="234">
        <v>1</v>
      </c>
      <c r="AQ278" s="234">
        <v>4</v>
      </c>
      <c r="AR278" s="234">
        <v>1</v>
      </c>
      <c r="AS278" s="234">
        <v>1</v>
      </c>
      <c r="AT278" s="234">
        <v>4</v>
      </c>
      <c r="AU278" s="234">
        <v>6</v>
      </c>
      <c r="AV278" s="236">
        <v>7</v>
      </c>
    </row>
    <row r="279" spans="2:48" ht="14.45">
      <c r="B279" s="630"/>
      <c r="C279" s="1" t="s">
        <v>197</v>
      </c>
      <c r="D279" s="213">
        <v>6</v>
      </c>
      <c r="E279" s="212">
        <v>6</v>
      </c>
      <c r="F279" s="212">
        <v>5</v>
      </c>
      <c r="G279" s="212">
        <v>6</v>
      </c>
      <c r="H279" s="212">
        <v>6</v>
      </c>
      <c r="I279" s="213">
        <v>6</v>
      </c>
      <c r="J279" s="213">
        <v>6</v>
      </c>
      <c r="K279" s="212">
        <v>7</v>
      </c>
      <c r="L279" s="213">
        <v>7</v>
      </c>
      <c r="M279" s="213">
        <v>7</v>
      </c>
      <c r="N279">
        <v>7</v>
      </c>
      <c r="O279" s="212">
        <v>7</v>
      </c>
      <c r="P279" s="213">
        <v>7</v>
      </c>
      <c r="Q279" s="213">
        <v>7</v>
      </c>
      <c r="R279" s="213">
        <v>7</v>
      </c>
      <c r="S279" s="628">
        <f>100</f>
        <v>100</v>
      </c>
      <c r="T279" s="72">
        <f t="shared" si="107"/>
        <v>100</v>
      </c>
      <c r="U279" s="72">
        <f t="shared" si="108"/>
        <v>83.333333333333329</v>
      </c>
      <c r="V279" s="72">
        <f t="shared" si="109"/>
        <v>100</v>
      </c>
      <c r="W279" s="72">
        <f t="shared" si="110"/>
        <v>100</v>
      </c>
      <c r="X279" s="72">
        <f t="shared" si="111"/>
        <v>100</v>
      </c>
      <c r="Y279" s="72">
        <f t="shared" si="112"/>
        <v>100</v>
      </c>
      <c r="Z279" s="72">
        <f t="shared" si="113"/>
        <v>116.66666666666667</v>
      </c>
      <c r="AA279" s="72">
        <f t="shared" si="114"/>
        <v>116.66666666666667</v>
      </c>
      <c r="AB279" s="72">
        <f t="shared" si="114"/>
        <v>116.66666666666667</v>
      </c>
      <c r="AC279" s="72">
        <f t="shared" si="114"/>
        <v>116.66666666666667</v>
      </c>
      <c r="AD279" s="72">
        <f t="shared" si="114"/>
        <v>116.66666666666667</v>
      </c>
      <c r="AE279" s="72">
        <f t="shared" ref="AE279:AG279" si="125">P279*100/$D279</f>
        <v>116.66666666666667</v>
      </c>
      <c r="AF279" s="72">
        <f t="shared" si="125"/>
        <v>116.66666666666667</v>
      </c>
      <c r="AG279" s="73">
        <f t="shared" si="125"/>
        <v>116.66666666666667</v>
      </c>
      <c r="AH279" s="629">
        <v>4</v>
      </c>
      <c r="AI279" s="234">
        <v>1</v>
      </c>
      <c r="AJ279" s="234">
        <v>1</v>
      </c>
      <c r="AK279" s="234">
        <v>1</v>
      </c>
      <c r="AL279" s="234">
        <v>1</v>
      </c>
      <c r="AM279" s="234">
        <v>4</v>
      </c>
      <c r="AN279" s="234">
        <v>4</v>
      </c>
      <c r="AO279" s="234">
        <v>1</v>
      </c>
      <c r="AP279" s="234">
        <v>4</v>
      </c>
      <c r="AQ279" s="234">
        <v>4</v>
      </c>
      <c r="AR279" s="234">
        <v>2</v>
      </c>
      <c r="AS279" s="234">
        <v>1</v>
      </c>
      <c r="AT279" s="234">
        <v>4</v>
      </c>
      <c r="AU279" s="234">
        <v>6</v>
      </c>
      <c r="AV279" s="236">
        <v>7</v>
      </c>
    </row>
    <row r="280" spans="2:48" ht="14.45">
      <c r="B280" s="630"/>
      <c r="C280" s="1" t="s">
        <v>198</v>
      </c>
      <c r="D280" s="212">
        <v>2635</v>
      </c>
      <c r="E280" s="212">
        <v>2809</v>
      </c>
      <c r="F280" s="212">
        <v>2837</v>
      </c>
      <c r="G280" s="212">
        <v>2746</v>
      </c>
      <c r="H280" s="212">
        <v>2644</v>
      </c>
      <c r="I280" s="212">
        <v>3035</v>
      </c>
      <c r="J280" s="212">
        <v>2619</v>
      </c>
      <c r="K280" s="212">
        <v>2420</v>
      </c>
      <c r="L280" s="212">
        <v>2478</v>
      </c>
      <c r="M280" s="212">
        <v>2543</v>
      </c>
      <c r="N280" s="212">
        <v>2682</v>
      </c>
      <c r="O280" s="212">
        <v>2939</v>
      </c>
      <c r="P280" s="213">
        <v>2907</v>
      </c>
      <c r="Q280" s="213">
        <v>2914</v>
      </c>
      <c r="R280" s="213">
        <v>2882</v>
      </c>
      <c r="S280" s="628">
        <f>100</f>
        <v>100</v>
      </c>
      <c r="T280" s="72">
        <f t="shared" si="107"/>
        <v>106.6034155597723</v>
      </c>
      <c r="U280" s="72">
        <f t="shared" si="108"/>
        <v>107.66603415559773</v>
      </c>
      <c r="V280" s="72">
        <f t="shared" si="109"/>
        <v>104.21252371916509</v>
      </c>
      <c r="W280" s="72">
        <f t="shared" si="110"/>
        <v>100.3415559772296</v>
      </c>
      <c r="X280" s="72">
        <f t="shared" si="111"/>
        <v>115.18026565464896</v>
      </c>
      <c r="Y280" s="72">
        <f t="shared" si="112"/>
        <v>99.39278937381404</v>
      </c>
      <c r="Z280" s="72">
        <f t="shared" si="113"/>
        <v>91.840607210626189</v>
      </c>
      <c r="AA280" s="72">
        <f t="shared" si="114"/>
        <v>94.041745730550289</v>
      </c>
      <c r="AB280" s="72">
        <f t="shared" si="114"/>
        <v>96.508538899430746</v>
      </c>
      <c r="AC280" s="72">
        <f t="shared" si="114"/>
        <v>101.78368121442125</v>
      </c>
      <c r="AD280" s="72">
        <f t="shared" si="114"/>
        <v>111.5370018975332</v>
      </c>
      <c r="AE280" s="72">
        <f t="shared" ref="AE280:AG280" si="126">P280*100/$D280</f>
        <v>110.3225806451613</v>
      </c>
      <c r="AF280" s="72">
        <f t="shared" si="126"/>
        <v>110.58823529411765</v>
      </c>
      <c r="AG280" s="73">
        <f t="shared" si="126"/>
        <v>109.37381404174573</v>
      </c>
      <c r="AH280" s="62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348"/>
      <c r="C281" s="8" t="s">
        <v>199</v>
      </c>
      <c r="D281">
        <v>2629</v>
      </c>
      <c r="E281">
        <v>2803</v>
      </c>
      <c r="F281">
        <v>2832</v>
      </c>
      <c r="G281">
        <v>2740</v>
      </c>
      <c r="H281">
        <v>2638</v>
      </c>
      <c r="I281">
        <v>3029</v>
      </c>
      <c r="J281">
        <v>2613</v>
      </c>
      <c r="K281">
        <v>2413</v>
      </c>
      <c r="L281">
        <v>2471</v>
      </c>
      <c r="M281">
        <v>2536</v>
      </c>
      <c r="N281">
        <v>2675</v>
      </c>
      <c r="O281">
        <v>2932</v>
      </c>
      <c r="P281">
        <v>2900</v>
      </c>
      <c r="Q281">
        <v>2907</v>
      </c>
      <c r="R281">
        <v>2875</v>
      </c>
      <c r="S281" s="628">
        <f>100</f>
        <v>100</v>
      </c>
      <c r="T281" s="72">
        <f t="shared" si="107"/>
        <v>106.61848611639407</v>
      </c>
      <c r="U281" s="72">
        <f t="shared" si="108"/>
        <v>107.72156713579308</v>
      </c>
      <c r="V281" s="72">
        <f t="shared" si="109"/>
        <v>104.22213769494104</v>
      </c>
      <c r="W281" s="72">
        <f t="shared" si="110"/>
        <v>100.342335488779</v>
      </c>
      <c r="X281" s="72">
        <f t="shared" si="111"/>
        <v>115.21491061240015</v>
      </c>
      <c r="Y281" s="72">
        <f t="shared" si="112"/>
        <v>99.391403575504</v>
      </c>
      <c r="Z281" s="72">
        <f t="shared" si="113"/>
        <v>91.78394826930392</v>
      </c>
      <c r="AA281" s="72">
        <f t="shared" si="114"/>
        <v>93.990110308101933</v>
      </c>
      <c r="AB281" s="72">
        <f t="shared" si="114"/>
        <v>96.46253328261696</v>
      </c>
      <c r="AC281" s="72">
        <f t="shared" si="114"/>
        <v>101.74971472042601</v>
      </c>
      <c r="AD281" s="72">
        <f t="shared" si="114"/>
        <v>111.52529478889312</v>
      </c>
      <c r="AE281" s="72">
        <f t="shared" ref="AE281:AG281" si="127">P281*100/$D281</f>
        <v>110.30810193990111</v>
      </c>
      <c r="AF281" s="72">
        <f t="shared" si="127"/>
        <v>110.57436287561811</v>
      </c>
      <c r="AG281" s="73">
        <f t="shared" si="127"/>
        <v>109.35717002662609</v>
      </c>
      <c r="AH281" s="237"/>
      <c r="AI281" s="238"/>
      <c r="AJ281" s="238"/>
      <c r="AK281" s="238"/>
      <c r="AL281" s="238"/>
      <c r="AM281" s="238"/>
      <c r="AN281" s="238"/>
      <c r="AO281" s="238"/>
      <c r="AP281" s="238"/>
      <c r="AQ281" s="238"/>
      <c r="AR281" s="238"/>
      <c r="AS281" s="238"/>
      <c r="AT281" s="238"/>
      <c r="AU281" s="238"/>
      <c r="AV281" s="239"/>
    </row>
    <row r="282" spans="2:48" ht="14.45">
      <c r="B282" s="630" t="s">
        <v>158</v>
      </c>
      <c r="C282" s="1" t="s">
        <v>194</v>
      </c>
      <c r="D282" s="212">
        <v>2185</v>
      </c>
      <c r="E282" s="212">
        <v>2410</v>
      </c>
      <c r="F282" s="213">
        <v>2827</v>
      </c>
      <c r="G282" s="212">
        <v>2498</v>
      </c>
      <c r="H282" s="212">
        <v>2628</v>
      </c>
      <c r="I282" s="212">
        <v>2877</v>
      </c>
      <c r="J282" s="212">
        <v>3027</v>
      </c>
      <c r="K282" s="212">
        <v>3204</v>
      </c>
      <c r="L282" s="212">
        <v>3629</v>
      </c>
      <c r="M282" s="212">
        <v>3599</v>
      </c>
      <c r="N282" s="212">
        <v>3289</v>
      </c>
      <c r="O282" s="212">
        <v>3228</v>
      </c>
      <c r="P282" s="213">
        <v>3193</v>
      </c>
      <c r="Q282" s="213">
        <v>3137</v>
      </c>
      <c r="R282" s="213">
        <v>3080</v>
      </c>
      <c r="S282" s="628">
        <f>100</f>
        <v>100</v>
      </c>
      <c r="T282" s="72">
        <f t="shared" si="107"/>
        <v>110.29748283752861</v>
      </c>
      <c r="U282" s="72">
        <f t="shared" si="108"/>
        <v>129.38215102974829</v>
      </c>
      <c r="V282" s="72">
        <f t="shared" si="109"/>
        <v>114.32494279176201</v>
      </c>
      <c r="W282" s="72">
        <f t="shared" si="110"/>
        <v>120.2745995423341</v>
      </c>
      <c r="X282" s="72">
        <f t="shared" si="111"/>
        <v>131.67048054919908</v>
      </c>
      <c r="Y282" s="72">
        <f t="shared" si="112"/>
        <v>138.53546910755148</v>
      </c>
      <c r="Z282" s="72">
        <f t="shared" si="113"/>
        <v>146.63615560640733</v>
      </c>
      <c r="AA282" s="72">
        <f t="shared" si="114"/>
        <v>166.08695652173913</v>
      </c>
      <c r="AB282" s="72">
        <f t="shared" si="114"/>
        <v>164.71395881006865</v>
      </c>
      <c r="AC282" s="72">
        <f t="shared" si="114"/>
        <v>150.52631578947367</v>
      </c>
      <c r="AD282" s="72">
        <f t="shared" si="114"/>
        <v>147.73455377574371</v>
      </c>
      <c r="AE282" s="72">
        <f t="shared" ref="AE282:AG282" si="128">P282*100/$D282</f>
        <v>146.13272311212813</v>
      </c>
      <c r="AF282" s="72">
        <f t="shared" si="128"/>
        <v>143.56979405034326</v>
      </c>
      <c r="AG282" s="73">
        <f t="shared" si="128"/>
        <v>140.96109839816933</v>
      </c>
      <c r="AH282" s="629">
        <v>1</v>
      </c>
      <c r="AI282" s="234">
        <v>1</v>
      </c>
      <c r="AJ282" s="234">
        <v>4</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30"/>
      <c r="C283" s="1" t="s">
        <v>195</v>
      </c>
      <c r="D283" s="213">
        <v>414</v>
      </c>
      <c r="E283" s="212">
        <v>348</v>
      </c>
      <c r="F283" s="212">
        <v>388</v>
      </c>
      <c r="G283" s="212">
        <v>350</v>
      </c>
      <c r="H283" s="212">
        <v>348</v>
      </c>
      <c r="I283" s="212">
        <v>339</v>
      </c>
      <c r="J283" s="212">
        <v>373</v>
      </c>
      <c r="K283" s="213">
        <v>326</v>
      </c>
      <c r="L283" s="213">
        <v>401</v>
      </c>
      <c r="M283" s="212">
        <v>422</v>
      </c>
      <c r="N283" s="212">
        <v>414</v>
      </c>
      <c r="O283" s="212">
        <v>401</v>
      </c>
      <c r="P283" s="213">
        <v>397</v>
      </c>
      <c r="Q283" s="213">
        <v>391</v>
      </c>
      <c r="R283" s="213">
        <v>385</v>
      </c>
      <c r="S283" s="628">
        <f>100</f>
        <v>100</v>
      </c>
      <c r="T283" s="72">
        <f t="shared" si="107"/>
        <v>84.05797101449275</v>
      </c>
      <c r="U283" s="72">
        <f t="shared" si="108"/>
        <v>93.719806763285021</v>
      </c>
      <c r="V283" s="72">
        <f t="shared" si="109"/>
        <v>84.54106280193237</v>
      </c>
      <c r="W283" s="72">
        <f t="shared" si="110"/>
        <v>84.05797101449275</v>
      </c>
      <c r="X283" s="72">
        <f t="shared" si="111"/>
        <v>81.884057971014499</v>
      </c>
      <c r="Y283" s="72">
        <f t="shared" si="112"/>
        <v>90.096618357487927</v>
      </c>
      <c r="Z283" s="72">
        <f t="shared" si="113"/>
        <v>78.74396135265701</v>
      </c>
      <c r="AA283" s="72">
        <f t="shared" si="114"/>
        <v>96.859903381642511</v>
      </c>
      <c r="AB283" s="72">
        <f t="shared" si="114"/>
        <v>101.93236714975845</v>
      </c>
      <c r="AC283" s="72">
        <f t="shared" si="114"/>
        <v>100</v>
      </c>
      <c r="AD283" s="72">
        <f t="shared" si="114"/>
        <v>96.859903381642511</v>
      </c>
      <c r="AE283" s="72">
        <f t="shared" ref="AE283:AG283" si="129">P283*100/$D283</f>
        <v>95.893719806763286</v>
      </c>
      <c r="AF283" s="72">
        <f t="shared" si="129"/>
        <v>94.444444444444443</v>
      </c>
      <c r="AG283" s="73">
        <f t="shared" si="129"/>
        <v>92.995169082125599</v>
      </c>
      <c r="AH283" s="629">
        <v>4</v>
      </c>
      <c r="AI283" s="234">
        <v>1</v>
      </c>
      <c r="AJ283" s="234">
        <v>1</v>
      </c>
      <c r="AK283" s="234">
        <v>1</v>
      </c>
      <c r="AL283" s="234">
        <v>1</v>
      </c>
      <c r="AM283" s="234">
        <v>1</v>
      </c>
      <c r="AN283" s="234">
        <v>1</v>
      </c>
      <c r="AO283" s="234">
        <v>4</v>
      </c>
      <c r="AP283" s="234">
        <v>4</v>
      </c>
      <c r="AQ283" s="234">
        <v>1</v>
      </c>
      <c r="AR283" s="234">
        <v>1</v>
      </c>
      <c r="AS283" s="234">
        <v>1</v>
      </c>
      <c r="AT283" s="234">
        <v>4</v>
      </c>
      <c r="AU283" s="234">
        <v>6</v>
      </c>
      <c r="AV283" s="236">
        <v>7</v>
      </c>
    </row>
    <row r="284" spans="2:48" ht="14.45">
      <c r="B284" s="630"/>
      <c r="C284" s="1" t="s">
        <v>196</v>
      </c>
      <c r="D284" s="212">
        <v>70</v>
      </c>
      <c r="E284" s="212">
        <v>65</v>
      </c>
      <c r="F284" s="212">
        <v>51</v>
      </c>
      <c r="G284" s="212">
        <v>57</v>
      </c>
      <c r="H284" s="213">
        <v>54</v>
      </c>
      <c r="I284" s="213">
        <v>54</v>
      </c>
      <c r="J284" s="213">
        <v>56</v>
      </c>
      <c r="K284" s="212">
        <v>61</v>
      </c>
      <c r="L284" s="212">
        <v>60</v>
      </c>
      <c r="M284" s="213">
        <v>59</v>
      </c>
      <c r="N284" s="212">
        <v>61</v>
      </c>
      <c r="O284" s="212">
        <v>67</v>
      </c>
      <c r="P284" s="213">
        <v>66</v>
      </c>
      <c r="Q284" s="213">
        <v>65</v>
      </c>
      <c r="R284" s="213">
        <v>64</v>
      </c>
      <c r="S284" s="628">
        <f>100</f>
        <v>100</v>
      </c>
      <c r="T284" s="72">
        <f t="shared" si="107"/>
        <v>92.857142857142861</v>
      </c>
      <c r="U284" s="72">
        <f t="shared" si="108"/>
        <v>72.857142857142861</v>
      </c>
      <c r="V284" s="72">
        <f t="shared" si="109"/>
        <v>81.428571428571431</v>
      </c>
      <c r="W284" s="72">
        <f t="shared" si="110"/>
        <v>77.142857142857139</v>
      </c>
      <c r="X284" s="72">
        <f t="shared" si="111"/>
        <v>77.142857142857139</v>
      </c>
      <c r="Y284" s="72">
        <f t="shared" si="112"/>
        <v>80</v>
      </c>
      <c r="Z284" s="72">
        <f t="shared" si="113"/>
        <v>87.142857142857139</v>
      </c>
      <c r="AA284" s="72">
        <f t="shared" si="114"/>
        <v>85.714285714285708</v>
      </c>
      <c r="AB284" s="72">
        <f t="shared" si="114"/>
        <v>84.285714285714292</v>
      </c>
      <c r="AC284" s="72">
        <f t="shared" si="114"/>
        <v>87.142857142857139</v>
      </c>
      <c r="AD284" s="72">
        <f t="shared" si="114"/>
        <v>95.714285714285708</v>
      </c>
      <c r="AE284" s="72">
        <f t="shared" ref="AE284:AE332" si="130">P284*100/$D284</f>
        <v>94.285714285714292</v>
      </c>
      <c r="AF284" s="72">
        <f t="shared" ref="AF284:AG332" si="131">Q284*100/$D284</f>
        <v>92.857142857142861</v>
      </c>
      <c r="AG284" s="73">
        <f t="shared" si="131"/>
        <v>91.428571428571431</v>
      </c>
      <c r="AH284" s="629">
        <v>1</v>
      </c>
      <c r="AI284" s="234">
        <v>1</v>
      </c>
      <c r="AJ284" s="234">
        <v>1</v>
      </c>
      <c r="AK284" s="234">
        <v>1</v>
      </c>
      <c r="AL284" s="234">
        <v>4</v>
      </c>
      <c r="AM284" s="234">
        <v>4</v>
      </c>
      <c r="AN284" s="234">
        <v>4</v>
      </c>
      <c r="AO284" s="234">
        <v>1</v>
      </c>
      <c r="AP284" s="234">
        <v>1</v>
      </c>
      <c r="AQ284" s="234">
        <v>4</v>
      </c>
      <c r="AR284" s="234">
        <v>1</v>
      </c>
      <c r="AS284" s="234">
        <v>1</v>
      </c>
      <c r="AT284" s="234">
        <v>4</v>
      </c>
      <c r="AU284" s="234">
        <v>6</v>
      </c>
      <c r="AV284" s="236">
        <v>7</v>
      </c>
    </row>
    <row r="285" spans="2:48" ht="14.45">
      <c r="B285" s="630"/>
      <c r="C285" s="1" t="s">
        <v>197</v>
      </c>
      <c r="D285" s="213">
        <v>5</v>
      </c>
      <c r="E285" s="212">
        <v>5</v>
      </c>
      <c r="F285" s="212">
        <v>8</v>
      </c>
      <c r="G285" s="212">
        <v>6</v>
      </c>
      <c r="H285" s="213">
        <v>6</v>
      </c>
      <c r="I285" s="213">
        <v>6</v>
      </c>
      <c r="J285" s="213">
        <v>6</v>
      </c>
      <c r="K285" s="213">
        <v>6</v>
      </c>
      <c r="L285" s="213">
        <v>6</v>
      </c>
      <c r="M285" s="213">
        <v>6</v>
      </c>
      <c r="N285" s="212">
        <v>7</v>
      </c>
      <c r="O285" s="212">
        <v>8</v>
      </c>
      <c r="P285" s="213">
        <v>8</v>
      </c>
      <c r="Q285" s="213">
        <v>8</v>
      </c>
      <c r="R285" s="213">
        <v>8</v>
      </c>
      <c r="S285" s="628">
        <f>100</f>
        <v>100</v>
      </c>
      <c r="T285" s="72">
        <f t="shared" si="107"/>
        <v>100</v>
      </c>
      <c r="U285" s="72">
        <f t="shared" si="108"/>
        <v>160</v>
      </c>
      <c r="V285" s="72">
        <f t="shared" si="109"/>
        <v>120</v>
      </c>
      <c r="W285" s="72">
        <f t="shared" si="110"/>
        <v>120</v>
      </c>
      <c r="X285" s="72">
        <f t="shared" si="111"/>
        <v>120</v>
      </c>
      <c r="Y285" s="72">
        <f t="shared" si="112"/>
        <v>120</v>
      </c>
      <c r="Z285" s="72">
        <f t="shared" si="113"/>
        <v>120</v>
      </c>
      <c r="AA285" s="72">
        <f t="shared" si="114"/>
        <v>120</v>
      </c>
      <c r="AB285" s="72">
        <f t="shared" si="114"/>
        <v>120</v>
      </c>
      <c r="AC285" s="72">
        <f t="shared" si="114"/>
        <v>140</v>
      </c>
      <c r="AD285" s="72">
        <f t="shared" si="114"/>
        <v>160</v>
      </c>
      <c r="AE285" s="72">
        <f t="shared" si="130"/>
        <v>160</v>
      </c>
      <c r="AF285" s="72">
        <f t="shared" si="131"/>
        <v>160</v>
      </c>
      <c r="AG285" s="73">
        <f t="shared" si="131"/>
        <v>160</v>
      </c>
      <c r="AH285" s="629">
        <v>4</v>
      </c>
      <c r="AI285" s="234">
        <v>1</v>
      </c>
      <c r="AJ285" s="234">
        <v>1</v>
      </c>
      <c r="AK285" s="234">
        <v>1</v>
      </c>
      <c r="AL285" s="234">
        <v>4</v>
      </c>
      <c r="AM285" s="234">
        <v>4</v>
      </c>
      <c r="AN285" s="234">
        <v>4</v>
      </c>
      <c r="AO285" s="234">
        <v>4</v>
      </c>
      <c r="AP285" s="234">
        <v>4</v>
      </c>
      <c r="AQ285" s="234">
        <v>4</v>
      </c>
      <c r="AR285" s="234">
        <v>1</v>
      </c>
      <c r="AS285" s="234">
        <v>1</v>
      </c>
      <c r="AT285" s="234">
        <v>4</v>
      </c>
      <c r="AU285" s="234">
        <v>6</v>
      </c>
      <c r="AV285" s="236">
        <v>7</v>
      </c>
    </row>
    <row r="286" spans="2:48" ht="14.45">
      <c r="B286" s="630"/>
      <c r="C286" s="1" t="s">
        <v>198</v>
      </c>
      <c r="D286" s="212">
        <v>2674</v>
      </c>
      <c r="E286" s="212">
        <v>2828</v>
      </c>
      <c r="F286" s="212">
        <v>3274</v>
      </c>
      <c r="G286" s="212">
        <v>2911</v>
      </c>
      <c r="H286" s="212">
        <v>3036</v>
      </c>
      <c r="I286" s="212">
        <v>3276</v>
      </c>
      <c r="J286" s="212">
        <v>3462</v>
      </c>
      <c r="K286" s="212">
        <v>3597</v>
      </c>
      <c r="L286" s="212">
        <v>4096</v>
      </c>
      <c r="M286" s="212">
        <v>4086</v>
      </c>
      <c r="N286" s="212">
        <v>3771</v>
      </c>
      <c r="O286" s="212">
        <v>3704</v>
      </c>
      <c r="P286" s="213">
        <v>3664</v>
      </c>
      <c r="Q286" s="213">
        <v>3601</v>
      </c>
      <c r="R286" s="213">
        <v>3537</v>
      </c>
      <c r="S286" s="628">
        <f>100</f>
        <v>100</v>
      </c>
      <c r="T286" s="72">
        <f t="shared" si="107"/>
        <v>105.75916230366492</v>
      </c>
      <c r="U286" s="72">
        <f t="shared" si="108"/>
        <v>122.43829468960359</v>
      </c>
      <c r="V286" s="72">
        <f t="shared" si="109"/>
        <v>108.86312640239342</v>
      </c>
      <c r="W286" s="72">
        <f t="shared" si="110"/>
        <v>113.53777112939417</v>
      </c>
      <c r="X286" s="72">
        <f t="shared" si="111"/>
        <v>122.5130890052356</v>
      </c>
      <c r="Y286" s="72">
        <f t="shared" si="112"/>
        <v>129.46896035901273</v>
      </c>
      <c r="Z286" s="72">
        <f t="shared" si="113"/>
        <v>134.51757666417353</v>
      </c>
      <c r="AA286" s="72">
        <f t="shared" si="114"/>
        <v>153.17875841436052</v>
      </c>
      <c r="AB286" s="72">
        <f t="shared" si="114"/>
        <v>152.80478683620044</v>
      </c>
      <c r="AC286" s="72">
        <f t="shared" si="114"/>
        <v>141.02468212415857</v>
      </c>
      <c r="AD286" s="72">
        <f t="shared" si="114"/>
        <v>138.51907255048616</v>
      </c>
      <c r="AE286" s="72">
        <f t="shared" si="130"/>
        <v>137.02318623784592</v>
      </c>
      <c r="AF286" s="72">
        <f t="shared" si="131"/>
        <v>134.66716529543754</v>
      </c>
      <c r="AG286" s="73">
        <f t="shared" si="131"/>
        <v>132.27374719521316</v>
      </c>
      <c r="AH286" s="62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48"/>
      <c r="C287" s="8" t="s">
        <v>199</v>
      </c>
      <c r="D287">
        <v>2669</v>
      </c>
      <c r="E287">
        <v>2823</v>
      </c>
      <c r="F287">
        <v>3266</v>
      </c>
      <c r="G287">
        <v>2905</v>
      </c>
      <c r="H287">
        <v>3030</v>
      </c>
      <c r="I287">
        <v>3270</v>
      </c>
      <c r="J287">
        <v>3456</v>
      </c>
      <c r="K287">
        <v>3591</v>
      </c>
      <c r="L287">
        <v>4090</v>
      </c>
      <c r="M287">
        <v>4080</v>
      </c>
      <c r="N287">
        <v>3764</v>
      </c>
      <c r="O287">
        <v>3696</v>
      </c>
      <c r="P287">
        <v>3656</v>
      </c>
      <c r="Q287">
        <v>3593</v>
      </c>
      <c r="R287">
        <v>3529</v>
      </c>
      <c r="S287" s="628">
        <f>100</f>
        <v>100</v>
      </c>
      <c r="T287" s="72">
        <f t="shared" si="107"/>
        <v>105.76995129261896</v>
      </c>
      <c r="U287" s="72">
        <f t="shared" si="108"/>
        <v>122.36792806294493</v>
      </c>
      <c r="V287" s="72">
        <f t="shared" si="109"/>
        <v>108.84226301985763</v>
      </c>
      <c r="W287" s="72">
        <f t="shared" si="110"/>
        <v>113.5256650430873</v>
      </c>
      <c r="X287" s="72">
        <f t="shared" si="111"/>
        <v>122.51779692768827</v>
      </c>
      <c r="Y287" s="72">
        <f t="shared" si="112"/>
        <v>129.48669913825404</v>
      </c>
      <c r="Z287" s="72">
        <f t="shared" si="113"/>
        <v>134.54477332334207</v>
      </c>
      <c r="AA287" s="72">
        <f t="shared" si="114"/>
        <v>153.24091420007494</v>
      </c>
      <c r="AB287" s="72">
        <f t="shared" si="114"/>
        <v>152.86624203821657</v>
      </c>
      <c r="AC287" s="72">
        <f t="shared" si="114"/>
        <v>141.02660172349195</v>
      </c>
      <c r="AD287" s="72">
        <f t="shared" si="114"/>
        <v>138.47883102285499</v>
      </c>
      <c r="AE287" s="72">
        <f t="shared" si="130"/>
        <v>136.98014237542151</v>
      </c>
      <c r="AF287" s="72">
        <f t="shared" si="131"/>
        <v>134.61970775571376</v>
      </c>
      <c r="AG287" s="73">
        <f t="shared" si="131"/>
        <v>132.22180591982016</v>
      </c>
      <c r="AH287" s="237"/>
      <c r="AI287" s="238"/>
      <c r="AJ287" s="238"/>
      <c r="AK287" s="238"/>
      <c r="AL287" s="238"/>
      <c r="AM287" s="238"/>
      <c r="AN287" s="238"/>
      <c r="AO287" s="238"/>
      <c r="AP287" s="238"/>
      <c r="AQ287" s="238"/>
      <c r="AR287" s="238"/>
      <c r="AS287" s="238"/>
      <c r="AT287" s="238"/>
      <c r="AU287" s="238"/>
      <c r="AV287" s="239"/>
    </row>
    <row r="288" spans="2:48" ht="15" customHeight="1">
      <c r="B288" s="630" t="s">
        <v>159</v>
      </c>
      <c r="C288" s="1" t="s">
        <v>194</v>
      </c>
      <c r="D288" s="212">
        <v>40146</v>
      </c>
      <c r="E288" s="212">
        <v>40035</v>
      </c>
      <c r="F288" s="213">
        <v>43093</v>
      </c>
      <c r="G288" s="212">
        <v>44057</v>
      </c>
      <c r="H288" s="212">
        <v>44670</v>
      </c>
      <c r="I288" s="212">
        <v>42328</v>
      </c>
      <c r="J288" s="212">
        <v>42912</v>
      </c>
      <c r="K288" s="212">
        <v>43853</v>
      </c>
      <c r="L288" s="212">
        <v>42609</v>
      </c>
      <c r="M288" s="212">
        <v>43076</v>
      </c>
      <c r="N288" s="212">
        <v>44858</v>
      </c>
      <c r="O288" s="212">
        <v>44946</v>
      </c>
      <c r="P288" s="213">
        <v>44455</v>
      </c>
      <c r="Q288" s="213">
        <v>43678</v>
      </c>
      <c r="R288" s="213">
        <v>42878</v>
      </c>
      <c r="S288" s="628">
        <f>100</f>
        <v>100</v>
      </c>
      <c r="T288" s="72">
        <f t="shared" si="107"/>
        <v>99.7235091914512</v>
      </c>
      <c r="U288" s="72">
        <f t="shared" si="108"/>
        <v>107.34070642156131</v>
      </c>
      <c r="V288" s="72">
        <f t="shared" si="109"/>
        <v>109.74194191202112</v>
      </c>
      <c r="W288" s="72">
        <f t="shared" si="110"/>
        <v>111.26886862950232</v>
      </c>
      <c r="X288" s="72">
        <f t="shared" si="111"/>
        <v>105.43516165994122</v>
      </c>
      <c r="Y288" s="72">
        <f t="shared" si="112"/>
        <v>106.88985204005381</v>
      </c>
      <c r="Z288" s="72">
        <f t="shared" si="113"/>
        <v>109.23379664225577</v>
      </c>
      <c r="AA288" s="72">
        <f t="shared" si="114"/>
        <v>106.13510685996114</v>
      </c>
      <c r="AB288" s="72">
        <f t="shared" si="114"/>
        <v>107.2983609824142</v>
      </c>
      <c r="AC288" s="72">
        <f t="shared" si="114"/>
        <v>111.73715936830568</v>
      </c>
      <c r="AD288" s="72">
        <f t="shared" si="114"/>
        <v>111.95635928859662</v>
      </c>
      <c r="AE288" s="72">
        <f t="shared" si="130"/>
        <v>110.7333233697006</v>
      </c>
      <c r="AF288" s="72">
        <f t="shared" si="131"/>
        <v>108.79788770985901</v>
      </c>
      <c r="AG288" s="73">
        <f t="shared" si="131"/>
        <v>106.80516116175957</v>
      </c>
      <c r="AH288" s="629">
        <v>1</v>
      </c>
      <c r="AI288" s="234">
        <v>1</v>
      </c>
      <c r="AJ288" s="234">
        <v>4</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30"/>
      <c r="C289" s="1" t="s">
        <v>195</v>
      </c>
      <c r="D289" s="212">
        <v>2379</v>
      </c>
      <c r="E289" s="212">
        <v>1866</v>
      </c>
      <c r="F289" s="212">
        <v>2281</v>
      </c>
      <c r="G289" s="212">
        <v>2181</v>
      </c>
      <c r="H289" s="212">
        <v>2210</v>
      </c>
      <c r="I289" s="212">
        <v>2342</v>
      </c>
      <c r="J289" s="212">
        <v>2694</v>
      </c>
      <c r="K289" s="212">
        <v>2575</v>
      </c>
      <c r="L289" s="212">
        <v>2492</v>
      </c>
      <c r="M289" s="212">
        <v>2640</v>
      </c>
      <c r="N289" s="212">
        <v>2527</v>
      </c>
      <c r="O289" s="212">
        <v>2414</v>
      </c>
      <c r="P289" s="213">
        <v>2391</v>
      </c>
      <c r="Q289" s="213">
        <v>2354</v>
      </c>
      <c r="R289" s="213">
        <v>2316</v>
      </c>
      <c r="S289" s="628">
        <f>100</f>
        <v>100</v>
      </c>
      <c r="T289" s="72">
        <f t="shared" si="107"/>
        <v>78.436317780580069</v>
      </c>
      <c r="U289" s="72">
        <f t="shared" si="108"/>
        <v>95.880622110130304</v>
      </c>
      <c r="V289" s="72">
        <f t="shared" si="109"/>
        <v>91.677175283732666</v>
      </c>
      <c r="W289" s="72">
        <f t="shared" si="110"/>
        <v>92.896174863387984</v>
      </c>
      <c r="X289" s="72">
        <f t="shared" si="111"/>
        <v>98.444724674232873</v>
      </c>
      <c r="Y289" s="72">
        <f t="shared" si="112"/>
        <v>113.24085750315258</v>
      </c>
      <c r="Z289" s="72">
        <f t="shared" si="113"/>
        <v>108.23875577973939</v>
      </c>
      <c r="AA289" s="72">
        <f t="shared" si="114"/>
        <v>104.74989491382934</v>
      </c>
      <c r="AB289" s="72">
        <f t="shared" si="114"/>
        <v>110.97099621689786</v>
      </c>
      <c r="AC289" s="72">
        <f t="shared" si="114"/>
        <v>106.22110130306852</v>
      </c>
      <c r="AD289" s="72">
        <f t="shared" si="114"/>
        <v>101.47120638923917</v>
      </c>
      <c r="AE289" s="72">
        <f t="shared" si="130"/>
        <v>100.50441361916772</v>
      </c>
      <c r="AF289" s="72">
        <f t="shared" si="131"/>
        <v>98.949138293400594</v>
      </c>
      <c r="AG289" s="73">
        <f t="shared" si="131"/>
        <v>97.351828499369489</v>
      </c>
      <c r="AH289" s="62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30"/>
      <c r="C290" s="1" t="s">
        <v>196</v>
      </c>
      <c r="D290" s="212">
        <v>68</v>
      </c>
      <c r="E290" s="212">
        <v>66</v>
      </c>
      <c r="F290" s="212">
        <v>64</v>
      </c>
      <c r="G290" s="212">
        <v>60</v>
      </c>
      <c r="H290" s="212">
        <v>67</v>
      </c>
      <c r="I290" s="212">
        <v>64</v>
      </c>
      <c r="J290" s="212">
        <v>54</v>
      </c>
      <c r="K290" s="212">
        <v>49</v>
      </c>
      <c r="L290" s="212">
        <v>50</v>
      </c>
      <c r="M290" s="212">
        <v>49</v>
      </c>
      <c r="N290" s="212">
        <v>78</v>
      </c>
      <c r="O290" s="212">
        <v>90</v>
      </c>
      <c r="P290" s="213">
        <v>89</v>
      </c>
      <c r="Q290" s="213">
        <v>87</v>
      </c>
      <c r="R290" s="213">
        <v>85</v>
      </c>
      <c r="S290" s="628">
        <f>100</f>
        <v>100</v>
      </c>
      <c r="T290" s="72">
        <f t="shared" si="107"/>
        <v>97.058823529411768</v>
      </c>
      <c r="U290" s="72">
        <f t="shared" si="108"/>
        <v>94.117647058823536</v>
      </c>
      <c r="V290" s="72">
        <f t="shared" si="109"/>
        <v>88.235294117647058</v>
      </c>
      <c r="W290" s="72">
        <f t="shared" si="110"/>
        <v>98.529411764705884</v>
      </c>
      <c r="X290" s="72">
        <f t="shared" si="111"/>
        <v>94.117647058823536</v>
      </c>
      <c r="Y290" s="72">
        <f t="shared" si="112"/>
        <v>79.411764705882348</v>
      </c>
      <c r="Z290" s="72">
        <f t="shared" si="113"/>
        <v>72.058823529411768</v>
      </c>
      <c r="AA290" s="72">
        <f t="shared" si="114"/>
        <v>73.529411764705884</v>
      </c>
      <c r="AB290" s="72">
        <f t="shared" si="114"/>
        <v>72.058823529411768</v>
      </c>
      <c r="AC290" s="72">
        <f t="shared" si="114"/>
        <v>114.70588235294117</v>
      </c>
      <c r="AD290" s="72">
        <f t="shared" si="114"/>
        <v>132.35294117647058</v>
      </c>
      <c r="AE290" s="72">
        <f t="shared" si="130"/>
        <v>130.88235294117646</v>
      </c>
      <c r="AF290" s="72">
        <f t="shared" si="131"/>
        <v>127.94117647058823</v>
      </c>
      <c r="AG290" s="73">
        <f t="shared" si="131"/>
        <v>125</v>
      </c>
      <c r="AH290" s="629">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630"/>
      <c r="C291" s="1" t="s">
        <v>197</v>
      </c>
      <c r="D291" s="212">
        <v>14</v>
      </c>
      <c r="E291" s="212">
        <v>14</v>
      </c>
      <c r="F291" s="212">
        <v>14</v>
      </c>
      <c r="G291" s="212">
        <v>16</v>
      </c>
      <c r="H291" s="212">
        <v>12</v>
      </c>
      <c r="I291" s="212">
        <v>14</v>
      </c>
      <c r="J291" s="212">
        <v>14</v>
      </c>
      <c r="K291" s="212">
        <v>14</v>
      </c>
      <c r="L291" s="212">
        <v>14</v>
      </c>
      <c r="M291" s="212">
        <v>15</v>
      </c>
      <c r="N291" s="212">
        <v>15</v>
      </c>
      <c r="O291" s="212">
        <v>16</v>
      </c>
      <c r="P291" s="213">
        <v>16</v>
      </c>
      <c r="Q291" s="213">
        <v>16</v>
      </c>
      <c r="R291" s="213">
        <v>16</v>
      </c>
      <c r="S291" s="628">
        <f>100</f>
        <v>100</v>
      </c>
      <c r="T291" s="72">
        <f t="shared" si="107"/>
        <v>100</v>
      </c>
      <c r="U291" s="72">
        <f t="shared" si="108"/>
        <v>100</v>
      </c>
      <c r="V291" s="72">
        <f t="shared" si="109"/>
        <v>114.28571428571429</v>
      </c>
      <c r="W291" s="72">
        <f t="shared" si="110"/>
        <v>85.714285714285708</v>
      </c>
      <c r="X291" s="72">
        <f t="shared" si="111"/>
        <v>100</v>
      </c>
      <c r="Y291" s="72">
        <f t="shared" si="112"/>
        <v>100</v>
      </c>
      <c r="Z291" s="72">
        <f t="shared" si="113"/>
        <v>100</v>
      </c>
      <c r="AA291" s="72">
        <f t="shared" si="114"/>
        <v>100</v>
      </c>
      <c r="AB291" s="72">
        <f t="shared" si="114"/>
        <v>107.14285714285714</v>
      </c>
      <c r="AC291" s="72">
        <f t="shared" si="114"/>
        <v>107.14285714285714</v>
      </c>
      <c r="AD291" s="72">
        <f t="shared" si="114"/>
        <v>114.28571428571429</v>
      </c>
      <c r="AE291" s="72">
        <f t="shared" si="130"/>
        <v>114.28571428571429</v>
      </c>
      <c r="AF291" s="72">
        <f t="shared" si="131"/>
        <v>114.28571428571429</v>
      </c>
      <c r="AG291" s="73">
        <f t="shared" si="131"/>
        <v>114.28571428571429</v>
      </c>
      <c r="AH291" s="629">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30"/>
      <c r="C292" s="1" t="s">
        <v>198</v>
      </c>
      <c r="D292" s="212">
        <v>42607</v>
      </c>
      <c r="E292" s="212">
        <v>41981</v>
      </c>
      <c r="F292" s="212">
        <v>45452</v>
      </c>
      <c r="G292" s="212">
        <v>46314</v>
      </c>
      <c r="H292" s="212">
        <v>46959</v>
      </c>
      <c r="I292" s="212">
        <v>44748</v>
      </c>
      <c r="J292" s="212">
        <v>45674</v>
      </c>
      <c r="K292" s="212">
        <v>46491</v>
      </c>
      <c r="L292" s="212">
        <v>45165</v>
      </c>
      <c r="M292" s="212">
        <v>45780</v>
      </c>
      <c r="N292" s="212">
        <v>47478</v>
      </c>
      <c r="O292" s="212">
        <v>47466</v>
      </c>
      <c r="P292" s="213">
        <v>46951</v>
      </c>
      <c r="Q292" s="213">
        <v>46135</v>
      </c>
      <c r="R292" s="213">
        <v>45295</v>
      </c>
      <c r="S292" s="628">
        <f>100</f>
        <v>100</v>
      </c>
      <c r="T292" s="72">
        <f t="shared" si="107"/>
        <v>98.530757856690215</v>
      </c>
      <c r="U292" s="72">
        <f t="shared" si="108"/>
        <v>106.67730654587274</v>
      </c>
      <c r="V292" s="72">
        <f t="shared" si="109"/>
        <v>108.70044828314596</v>
      </c>
      <c r="W292" s="72">
        <f t="shared" si="110"/>
        <v>110.21428403783416</v>
      </c>
      <c r="X292" s="72">
        <f t="shared" si="111"/>
        <v>105.0249958926937</v>
      </c>
      <c r="Y292" s="72">
        <f t="shared" si="112"/>
        <v>107.19834768934682</v>
      </c>
      <c r="Z292" s="72">
        <f t="shared" si="113"/>
        <v>109.11587297861854</v>
      </c>
      <c r="AA292" s="72">
        <f t="shared" si="114"/>
        <v>106.00370831084093</v>
      </c>
      <c r="AB292" s="72">
        <f t="shared" si="114"/>
        <v>107.4471331001948</v>
      </c>
      <c r="AC292" s="72">
        <f t="shared" si="114"/>
        <v>111.43239373811815</v>
      </c>
      <c r="AD292" s="72">
        <f t="shared" si="114"/>
        <v>111.40422935198441</v>
      </c>
      <c r="AE292" s="72">
        <f t="shared" si="130"/>
        <v>110.19550778041167</v>
      </c>
      <c r="AF292" s="72">
        <f t="shared" si="131"/>
        <v>108.28032952331776</v>
      </c>
      <c r="AG292" s="73">
        <f t="shared" si="131"/>
        <v>106.3088224939564</v>
      </c>
      <c r="AH292" s="62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48"/>
      <c r="C293" s="8" t="s">
        <v>199</v>
      </c>
      <c r="D293">
        <v>42593</v>
      </c>
      <c r="E293">
        <v>41967</v>
      </c>
      <c r="F293">
        <v>45438</v>
      </c>
      <c r="G293">
        <v>46298</v>
      </c>
      <c r="H293">
        <v>46947</v>
      </c>
      <c r="I293">
        <v>44734</v>
      </c>
      <c r="J293">
        <v>45660</v>
      </c>
      <c r="K293">
        <v>46477</v>
      </c>
      <c r="L293">
        <v>45151</v>
      </c>
      <c r="M293">
        <v>45765</v>
      </c>
      <c r="N293">
        <v>47463</v>
      </c>
      <c r="O293">
        <v>47450</v>
      </c>
      <c r="P293">
        <v>46935</v>
      </c>
      <c r="Q293">
        <v>46119</v>
      </c>
      <c r="R293">
        <v>45279</v>
      </c>
      <c r="S293" s="628">
        <f>100</f>
        <v>100</v>
      </c>
      <c r="T293" s="72">
        <f t="shared" si="107"/>
        <v>98.530274927805038</v>
      </c>
      <c r="U293" s="72">
        <f t="shared" si="108"/>
        <v>106.67950132650905</v>
      </c>
      <c r="V293" s="72">
        <f t="shared" si="109"/>
        <v>108.69861244805485</v>
      </c>
      <c r="W293" s="72">
        <f t="shared" si="110"/>
        <v>110.222337003733</v>
      </c>
      <c r="X293" s="72">
        <f t="shared" si="111"/>
        <v>105.02664757119715</v>
      </c>
      <c r="Y293" s="72">
        <f t="shared" si="112"/>
        <v>107.20071373230343</v>
      </c>
      <c r="Z293" s="72">
        <f t="shared" si="113"/>
        <v>109.11886929777194</v>
      </c>
      <c r="AA293" s="72">
        <f t="shared" si="114"/>
        <v>106.00568168478388</v>
      </c>
      <c r="AB293" s="72">
        <f t="shared" si="114"/>
        <v>107.4472331134224</v>
      </c>
      <c r="AC293" s="72">
        <f t="shared" si="114"/>
        <v>111.43380367666049</v>
      </c>
      <c r="AD293" s="72">
        <f t="shared" si="114"/>
        <v>111.40328222947433</v>
      </c>
      <c r="AE293" s="72">
        <f t="shared" si="130"/>
        <v>110.19416336017656</v>
      </c>
      <c r="AF293" s="72">
        <f t="shared" si="131"/>
        <v>108.27835559833775</v>
      </c>
      <c r="AG293" s="73">
        <f t="shared" si="131"/>
        <v>106.30620054938605</v>
      </c>
      <c r="AH293" s="237"/>
      <c r="AI293" s="238"/>
      <c r="AJ293" s="238"/>
      <c r="AK293" s="238"/>
      <c r="AL293" s="238"/>
      <c r="AM293" s="238"/>
      <c r="AN293" s="238"/>
      <c r="AO293" s="238"/>
      <c r="AP293" s="238"/>
      <c r="AQ293" s="238"/>
      <c r="AR293" s="238"/>
      <c r="AS293" s="238"/>
      <c r="AT293" s="238"/>
      <c r="AU293" s="238"/>
      <c r="AV293" s="239"/>
    </row>
    <row r="294" spans="2:48" ht="15" customHeight="1">
      <c r="B294" s="630" t="s">
        <v>150</v>
      </c>
      <c r="C294" s="1" t="s">
        <v>194</v>
      </c>
      <c r="D294" s="213">
        <v>1164</v>
      </c>
      <c r="E294" s="212">
        <v>1290</v>
      </c>
      <c r="F294" s="212">
        <v>1599</v>
      </c>
      <c r="G294" s="212">
        <v>1661</v>
      </c>
      <c r="H294" s="212">
        <v>1743</v>
      </c>
      <c r="I294" s="212">
        <v>1641</v>
      </c>
      <c r="J294" s="212">
        <v>1353</v>
      </c>
      <c r="K294" s="212">
        <v>1244</v>
      </c>
      <c r="L294" s="212">
        <v>1369</v>
      </c>
      <c r="M294" s="212">
        <v>1362</v>
      </c>
      <c r="N294" s="212">
        <v>1636</v>
      </c>
      <c r="O294" s="212">
        <v>1889</v>
      </c>
      <c r="P294" s="213">
        <v>1930</v>
      </c>
      <c r="Q294" s="213">
        <v>1985</v>
      </c>
      <c r="R294" s="213">
        <v>1991</v>
      </c>
      <c r="S294" s="628">
        <f>100</f>
        <v>100</v>
      </c>
      <c r="T294" s="72">
        <f t="shared" si="107"/>
        <v>110.82474226804123</v>
      </c>
      <c r="U294" s="72">
        <f t="shared" si="108"/>
        <v>137.37113402061857</v>
      </c>
      <c r="V294" s="72">
        <f t="shared" si="109"/>
        <v>142.69759450171821</v>
      </c>
      <c r="W294" s="72">
        <f t="shared" si="110"/>
        <v>149.74226804123711</v>
      </c>
      <c r="X294" s="72">
        <f t="shared" si="111"/>
        <v>140.97938144329896</v>
      </c>
      <c r="Y294" s="72">
        <f t="shared" si="112"/>
        <v>116.23711340206185</v>
      </c>
      <c r="Z294" s="72">
        <f t="shared" si="113"/>
        <v>106.87285223367698</v>
      </c>
      <c r="AA294" s="72">
        <f t="shared" si="114"/>
        <v>117.61168384879726</v>
      </c>
      <c r="AB294" s="72">
        <f t="shared" si="114"/>
        <v>117.01030927835052</v>
      </c>
      <c r="AC294" s="72">
        <f t="shared" si="114"/>
        <v>140.54982817869416</v>
      </c>
      <c r="AD294" s="72">
        <f t="shared" si="114"/>
        <v>162.2852233676976</v>
      </c>
      <c r="AE294" s="72">
        <f t="shared" si="130"/>
        <v>165.80756013745705</v>
      </c>
      <c r="AF294" s="72">
        <f t="shared" si="131"/>
        <v>170.53264604810997</v>
      </c>
      <c r="AG294" s="73">
        <f t="shared" si="131"/>
        <v>171.04810996563575</v>
      </c>
      <c r="AH294" s="629">
        <v>4</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30"/>
      <c r="C295" s="1" t="s">
        <v>195</v>
      </c>
      <c r="D295" s="213">
        <v>120</v>
      </c>
      <c r="E295" s="212">
        <v>134</v>
      </c>
      <c r="F295" s="212">
        <v>112</v>
      </c>
      <c r="G295" s="212">
        <v>93</v>
      </c>
      <c r="H295" s="212">
        <v>85</v>
      </c>
      <c r="I295" s="212">
        <v>86</v>
      </c>
      <c r="J295" s="212">
        <v>92</v>
      </c>
      <c r="K295" s="212">
        <v>86</v>
      </c>
      <c r="L295" s="212">
        <v>77</v>
      </c>
      <c r="M295" s="212">
        <v>76</v>
      </c>
      <c r="N295" s="212">
        <v>62</v>
      </c>
      <c r="O295" s="212">
        <v>60</v>
      </c>
      <c r="P295" s="213">
        <v>60</v>
      </c>
      <c r="Q295" s="213">
        <v>61</v>
      </c>
      <c r="R295" s="213">
        <v>61</v>
      </c>
      <c r="S295" s="628">
        <f>100</f>
        <v>100</v>
      </c>
      <c r="T295" s="72">
        <f t="shared" si="107"/>
        <v>111.66666666666667</v>
      </c>
      <c r="U295" s="72">
        <f t="shared" si="108"/>
        <v>93.333333333333329</v>
      </c>
      <c r="V295" s="72">
        <f t="shared" si="109"/>
        <v>77.5</v>
      </c>
      <c r="W295" s="72">
        <f t="shared" si="110"/>
        <v>70.833333333333329</v>
      </c>
      <c r="X295" s="72">
        <f t="shared" si="111"/>
        <v>71.666666666666671</v>
      </c>
      <c r="Y295" s="72">
        <f t="shared" si="112"/>
        <v>76.666666666666671</v>
      </c>
      <c r="Z295" s="72">
        <f t="shared" si="113"/>
        <v>71.666666666666671</v>
      </c>
      <c r="AA295" s="72">
        <f t="shared" si="114"/>
        <v>64.166666666666671</v>
      </c>
      <c r="AB295" s="72">
        <f t="shared" si="114"/>
        <v>63.333333333333336</v>
      </c>
      <c r="AC295" s="72">
        <f t="shared" si="114"/>
        <v>51.666666666666664</v>
      </c>
      <c r="AD295" s="72">
        <f t="shared" si="114"/>
        <v>50</v>
      </c>
      <c r="AE295" s="72">
        <f t="shared" si="130"/>
        <v>50</v>
      </c>
      <c r="AF295" s="72">
        <f t="shared" si="131"/>
        <v>50.833333333333336</v>
      </c>
      <c r="AG295" s="73">
        <f t="shared" si="131"/>
        <v>50.833333333333336</v>
      </c>
      <c r="AH295" s="629">
        <v>4</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630"/>
      <c r="C296" s="1" t="s">
        <v>196</v>
      </c>
      <c r="D296" s="212">
        <v>29</v>
      </c>
      <c r="E296" s="212">
        <v>40</v>
      </c>
      <c r="F296" s="212">
        <v>25</v>
      </c>
      <c r="G296" s="212">
        <v>25</v>
      </c>
      <c r="H296" s="212">
        <v>23</v>
      </c>
      <c r="I296" s="212">
        <v>21</v>
      </c>
      <c r="J296" s="212">
        <v>20</v>
      </c>
      <c r="K296" s="212">
        <v>21</v>
      </c>
      <c r="L296" s="212">
        <v>23</v>
      </c>
      <c r="M296" s="212">
        <v>21</v>
      </c>
      <c r="N296" s="212">
        <v>16</v>
      </c>
      <c r="O296" s="212">
        <v>18</v>
      </c>
      <c r="P296" s="213">
        <v>18</v>
      </c>
      <c r="Q296" s="213">
        <v>19</v>
      </c>
      <c r="R296" s="213">
        <v>19</v>
      </c>
      <c r="S296" s="628">
        <f>100</f>
        <v>100</v>
      </c>
      <c r="T296" s="72">
        <f t="shared" si="107"/>
        <v>137.93103448275863</v>
      </c>
      <c r="U296" s="72">
        <f t="shared" si="108"/>
        <v>86.206896551724142</v>
      </c>
      <c r="V296" s="72">
        <f t="shared" si="109"/>
        <v>86.206896551724142</v>
      </c>
      <c r="W296" s="72">
        <f t="shared" si="110"/>
        <v>79.310344827586206</v>
      </c>
      <c r="X296" s="72">
        <f t="shared" si="111"/>
        <v>72.41379310344827</v>
      </c>
      <c r="Y296" s="72">
        <f t="shared" si="112"/>
        <v>68.965517241379317</v>
      </c>
      <c r="Z296" s="72">
        <f t="shared" si="113"/>
        <v>72.41379310344827</v>
      </c>
      <c r="AA296" s="72">
        <f t="shared" si="114"/>
        <v>79.310344827586206</v>
      </c>
      <c r="AB296" s="72">
        <f t="shared" si="114"/>
        <v>72.41379310344827</v>
      </c>
      <c r="AC296" s="72">
        <f t="shared" si="114"/>
        <v>55.172413793103445</v>
      </c>
      <c r="AD296" s="72">
        <f t="shared" si="114"/>
        <v>62.068965517241381</v>
      </c>
      <c r="AE296" s="72">
        <f t="shared" si="130"/>
        <v>62.068965517241381</v>
      </c>
      <c r="AF296" s="72">
        <f t="shared" si="131"/>
        <v>65.517241379310349</v>
      </c>
      <c r="AG296" s="73">
        <f t="shared" si="131"/>
        <v>65.517241379310349</v>
      </c>
      <c r="AH296" s="629">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630"/>
      <c r="C297" s="1" t="s">
        <v>197</v>
      </c>
      <c r="D297" s="212">
        <v>7</v>
      </c>
      <c r="E297" s="212">
        <v>6</v>
      </c>
      <c r="F297" s="212">
        <v>7</v>
      </c>
      <c r="G297" s="212">
        <v>9</v>
      </c>
      <c r="H297" s="212">
        <v>7</v>
      </c>
      <c r="I297" s="212">
        <v>9</v>
      </c>
      <c r="J297" s="212">
        <v>9</v>
      </c>
      <c r="K297" s="212">
        <v>8</v>
      </c>
      <c r="L297" s="212">
        <v>7</v>
      </c>
      <c r="M297" s="212">
        <v>7</v>
      </c>
      <c r="N297" s="212">
        <v>9</v>
      </c>
      <c r="O297" s="212">
        <v>8</v>
      </c>
      <c r="P297" s="213">
        <v>8</v>
      </c>
      <c r="Q297" s="213">
        <v>8</v>
      </c>
      <c r="R297" s="213">
        <v>8</v>
      </c>
      <c r="S297" s="628">
        <f>100</f>
        <v>100</v>
      </c>
      <c r="T297" s="72">
        <f t="shared" si="107"/>
        <v>85.714285714285708</v>
      </c>
      <c r="U297" s="72">
        <f t="shared" si="108"/>
        <v>100</v>
      </c>
      <c r="V297" s="72">
        <f t="shared" si="109"/>
        <v>128.57142857142858</v>
      </c>
      <c r="W297" s="72">
        <f t="shared" si="110"/>
        <v>100</v>
      </c>
      <c r="X297" s="72">
        <f t="shared" si="111"/>
        <v>128.57142857142858</v>
      </c>
      <c r="Y297" s="72">
        <f t="shared" si="112"/>
        <v>128.57142857142858</v>
      </c>
      <c r="Z297" s="72">
        <f t="shared" si="113"/>
        <v>114.28571428571429</v>
      </c>
      <c r="AA297" s="72">
        <f t="shared" si="114"/>
        <v>100</v>
      </c>
      <c r="AB297" s="72">
        <f t="shared" si="114"/>
        <v>100</v>
      </c>
      <c r="AC297" s="72">
        <f t="shared" si="114"/>
        <v>128.57142857142858</v>
      </c>
      <c r="AD297" s="72">
        <f t="shared" si="114"/>
        <v>114.28571428571429</v>
      </c>
      <c r="AE297" s="72">
        <f t="shared" si="130"/>
        <v>114.28571428571429</v>
      </c>
      <c r="AF297" s="72">
        <f t="shared" si="131"/>
        <v>114.28571428571429</v>
      </c>
      <c r="AG297" s="73">
        <f t="shared" si="131"/>
        <v>114.28571428571429</v>
      </c>
      <c r="AH297" s="629">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630"/>
      <c r="C298" s="1" t="s">
        <v>198</v>
      </c>
      <c r="D298" s="212">
        <v>1320</v>
      </c>
      <c r="E298" s="212">
        <v>1470</v>
      </c>
      <c r="F298" s="212">
        <v>1743</v>
      </c>
      <c r="G298" s="212">
        <v>1788</v>
      </c>
      <c r="H298" s="212">
        <v>1858</v>
      </c>
      <c r="I298" s="212">
        <v>1757</v>
      </c>
      <c r="J298" s="212">
        <v>1474</v>
      </c>
      <c r="K298" s="212">
        <v>1359</v>
      </c>
      <c r="L298" s="212">
        <v>1476</v>
      </c>
      <c r="M298" s="212">
        <v>1466</v>
      </c>
      <c r="N298" s="212">
        <v>1723</v>
      </c>
      <c r="O298" s="212">
        <v>1975</v>
      </c>
      <c r="P298" s="213">
        <v>2016</v>
      </c>
      <c r="Q298" s="213">
        <v>2073</v>
      </c>
      <c r="R298" s="213">
        <v>2079</v>
      </c>
      <c r="S298" s="628">
        <f>100</f>
        <v>100</v>
      </c>
      <c r="T298" s="72">
        <f t="shared" si="107"/>
        <v>111.36363636363636</v>
      </c>
      <c r="U298" s="72">
        <f t="shared" si="108"/>
        <v>132.04545454545453</v>
      </c>
      <c r="V298" s="72">
        <f t="shared" si="109"/>
        <v>135.45454545454547</v>
      </c>
      <c r="W298" s="72">
        <f t="shared" si="110"/>
        <v>140.75757575757575</v>
      </c>
      <c r="X298" s="72">
        <f t="shared" si="111"/>
        <v>133.10606060606059</v>
      </c>
      <c r="Y298" s="72">
        <f t="shared" si="112"/>
        <v>111.66666666666667</v>
      </c>
      <c r="Z298" s="72">
        <f t="shared" si="113"/>
        <v>102.95454545454545</v>
      </c>
      <c r="AA298" s="72">
        <f t="shared" si="114"/>
        <v>111.81818181818181</v>
      </c>
      <c r="AB298" s="72">
        <f t="shared" si="114"/>
        <v>111.06060606060606</v>
      </c>
      <c r="AC298" s="72">
        <f t="shared" si="114"/>
        <v>130.53030303030303</v>
      </c>
      <c r="AD298" s="72">
        <f t="shared" si="114"/>
        <v>149.62121212121212</v>
      </c>
      <c r="AE298" s="72">
        <f t="shared" si="130"/>
        <v>152.72727272727272</v>
      </c>
      <c r="AF298" s="72">
        <f t="shared" si="131"/>
        <v>157.04545454545453</v>
      </c>
      <c r="AG298" s="73">
        <f t="shared" si="131"/>
        <v>157.5</v>
      </c>
      <c r="AH298" s="62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48"/>
      <c r="C299" s="8" t="s">
        <v>199</v>
      </c>
      <c r="D299">
        <v>1313</v>
      </c>
      <c r="E299">
        <v>1464</v>
      </c>
      <c r="F299">
        <v>1736</v>
      </c>
      <c r="G299">
        <v>1779</v>
      </c>
      <c r="H299">
        <v>1851</v>
      </c>
      <c r="I299">
        <v>1748</v>
      </c>
      <c r="J299">
        <v>1465</v>
      </c>
      <c r="K299">
        <v>1351</v>
      </c>
      <c r="L299">
        <v>1469</v>
      </c>
      <c r="M299">
        <v>1459</v>
      </c>
      <c r="N299">
        <v>1714</v>
      </c>
      <c r="O299">
        <v>1967</v>
      </c>
      <c r="P299">
        <v>2008</v>
      </c>
      <c r="Q299">
        <v>2065</v>
      </c>
      <c r="R299">
        <v>2071</v>
      </c>
      <c r="S299" s="628">
        <f>100</f>
        <v>100</v>
      </c>
      <c r="T299" s="72">
        <f t="shared" si="107"/>
        <v>111.5003808073115</v>
      </c>
      <c r="U299" s="72">
        <f t="shared" si="108"/>
        <v>132.21629855293222</v>
      </c>
      <c r="V299" s="72">
        <f t="shared" si="109"/>
        <v>135.4912414318355</v>
      </c>
      <c r="W299" s="72">
        <f t="shared" si="110"/>
        <v>140.97486671744099</v>
      </c>
      <c r="X299" s="72">
        <f t="shared" si="111"/>
        <v>133.13023610053312</v>
      </c>
      <c r="Y299" s="72">
        <f t="shared" si="112"/>
        <v>111.57654226961158</v>
      </c>
      <c r="Z299" s="72">
        <f t="shared" si="113"/>
        <v>102.8941355674029</v>
      </c>
      <c r="AA299" s="72">
        <f t="shared" si="114"/>
        <v>111.88118811881188</v>
      </c>
      <c r="AB299" s="72">
        <f t="shared" si="114"/>
        <v>111.11957349581112</v>
      </c>
      <c r="AC299" s="72">
        <f t="shared" si="114"/>
        <v>130.54074638233055</v>
      </c>
      <c r="AD299" s="72">
        <f t="shared" si="114"/>
        <v>149.8095963442498</v>
      </c>
      <c r="AE299" s="72">
        <f t="shared" si="130"/>
        <v>152.93221629855293</v>
      </c>
      <c r="AF299" s="72">
        <f t="shared" si="131"/>
        <v>157.27341964965728</v>
      </c>
      <c r="AG299" s="73">
        <f t="shared" si="131"/>
        <v>157.73038842345773</v>
      </c>
      <c r="AH299" s="237"/>
      <c r="AI299" s="238"/>
      <c r="AJ299" s="238"/>
      <c r="AK299" s="238"/>
      <c r="AL299" s="238"/>
      <c r="AM299" s="238"/>
      <c r="AN299" s="238"/>
      <c r="AO299" s="238"/>
      <c r="AP299" s="238"/>
      <c r="AQ299" s="238"/>
      <c r="AR299" s="238"/>
      <c r="AS299" s="238"/>
      <c r="AT299" s="238"/>
      <c r="AU299" s="238"/>
      <c r="AV299" s="239"/>
    </row>
    <row r="300" spans="2:48" ht="15" customHeight="1">
      <c r="B300" s="630" t="s">
        <v>144</v>
      </c>
      <c r="C300" s="1" t="s">
        <v>194</v>
      </c>
      <c r="D300" s="212">
        <v>2675</v>
      </c>
      <c r="E300" s="213">
        <v>2505</v>
      </c>
      <c r="F300" s="213">
        <v>3304</v>
      </c>
      <c r="G300" s="212">
        <v>2641</v>
      </c>
      <c r="H300" s="212">
        <v>2811</v>
      </c>
      <c r="I300" s="212">
        <v>2954</v>
      </c>
      <c r="J300" s="213">
        <v>3041</v>
      </c>
      <c r="K300" s="212">
        <v>3332</v>
      </c>
      <c r="L300" s="212">
        <v>3568</v>
      </c>
      <c r="M300" s="212">
        <v>3843</v>
      </c>
      <c r="N300" s="212">
        <v>3919</v>
      </c>
      <c r="O300" s="213">
        <v>4189</v>
      </c>
      <c r="P300" s="213">
        <v>4412</v>
      </c>
      <c r="Q300" s="213">
        <v>4537</v>
      </c>
      <c r="R300" s="213">
        <v>4551</v>
      </c>
      <c r="S300" s="628">
        <f>100</f>
        <v>100</v>
      </c>
      <c r="T300" s="72">
        <f t="shared" si="107"/>
        <v>93.644859813084111</v>
      </c>
      <c r="U300" s="72">
        <f t="shared" si="108"/>
        <v>123.51401869158879</v>
      </c>
      <c r="V300" s="72">
        <f t="shared" si="109"/>
        <v>98.728971962616825</v>
      </c>
      <c r="W300" s="72">
        <f t="shared" si="110"/>
        <v>105.08411214953271</v>
      </c>
      <c r="X300" s="72">
        <f t="shared" si="111"/>
        <v>110.42990654205607</v>
      </c>
      <c r="Y300" s="72">
        <f t="shared" si="112"/>
        <v>113.6822429906542</v>
      </c>
      <c r="Z300" s="72">
        <f t="shared" si="113"/>
        <v>124.5607476635514</v>
      </c>
      <c r="AA300" s="72">
        <f t="shared" si="114"/>
        <v>133.38317757009347</v>
      </c>
      <c r="AB300" s="72">
        <f t="shared" si="114"/>
        <v>143.66355140186917</v>
      </c>
      <c r="AC300" s="72">
        <f t="shared" si="114"/>
        <v>146.50467289719626</v>
      </c>
      <c r="AD300" s="72">
        <f t="shared" si="114"/>
        <v>156.5981308411215</v>
      </c>
      <c r="AE300" s="72">
        <f t="shared" si="130"/>
        <v>164.93457943925233</v>
      </c>
      <c r="AF300" s="72">
        <f t="shared" si="131"/>
        <v>169.60747663551402</v>
      </c>
      <c r="AG300" s="73">
        <f t="shared" si="131"/>
        <v>170.13084112149534</v>
      </c>
      <c r="AH300" s="629">
        <v>1</v>
      </c>
      <c r="AI300" s="234">
        <v>4</v>
      </c>
      <c r="AJ300" s="234">
        <v>4</v>
      </c>
      <c r="AK300" s="234">
        <v>1</v>
      </c>
      <c r="AL300" s="234">
        <v>1</v>
      </c>
      <c r="AM300" s="234">
        <v>1</v>
      </c>
      <c r="AN300" s="234">
        <v>4</v>
      </c>
      <c r="AO300" s="234">
        <v>1</v>
      </c>
      <c r="AP300" s="234">
        <v>1</v>
      </c>
      <c r="AQ300" s="234">
        <v>1</v>
      </c>
      <c r="AR300" s="234">
        <v>1</v>
      </c>
      <c r="AS300" s="234">
        <v>4</v>
      </c>
      <c r="AT300" s="234">
        <v>4</v>
      </c>
      <c r="AU300" s="234">
        <v>6</v>
      </c>
      <c r="AV300" s="236">
        <v>7</v>
      </c>
    </row>
    <row r="301" spans="2:48" ht="14.45">
      <c r="B301" s="630"/>
      <c r="C301" s="1" t="s">
        <v>195</v>
      </c>
      <c r="D301" s="213">
        <v>92</v>
      </c>
      <c r="E301" s="212">
        <v>82</v>
      </c>
      <c r="F301" s="213">
        <v>105</v>
      </c>
      <c r="G301" s="213">
        <v>82</v>
      </c>
      <c r="H301" s="212">
        <v>85</v>
      </c>
      <c r="I301" s="213">
        <v>91</v>
      </c>
      <c r="J301" s="212">
        <v>96</v>
      </c>
      <c r="K301" s="212">
        <v>91</v>
      </c>
      <c r="L301" s="212">
        <v>95</v>
      </c>
      <c r="M301" s="212">
        <v>104</v>
      </c>
      <c r="N301" s="212">
        <v>104</v>
      </c>
      <c r="O301" s="212">
        <v>120</v>
      </c>
      <c r="P301" s="213">
        <v>121</v>
      </c>
      <c r="Q301" s="213">
        <v>124</v>
      </c>
      <c r="R301" s="213">
        <v>124</v>
      </c>
      <c r="S301" s="628">
        <f>100</f>
        <v>100</v>
      </c>
      <c r="T301" s="72">
        <f t="shared" si="107"/>
        <v>89.130434782608702</v>
      </c>
      <c r="U301" s="72">
        <f t="shared" si="108"/>
        <v>114.1304347826087</v>
      </c>
      <c r="V301" s="72">
        <f t="shared" si="109"/>
        <v>89.130434782608702</v>
      </c>
      <c r="W301" s="72">
        <f t="shared" si="110"/>
        <v>92.391304347826093</v>
      </c>
      <c r="X301" s="72">
        <f t="shared" si="111"/>
        <v>98.913043478260875</v>
      </c>
      <c r="Y301" s="72">
        <f t="shared" si="112"/>
        <v>104.34782608695652</v>
      </c>
      <c r="Z301" s="72">
        <f t="shared" si="113"/>
        <v>98.913043478260875</v>
      </c>
      <c r="AA301" s="72">
        <f t="shared" si="114"/>
        <v>103.26086956521739</v>
      </c>
      <c r="AB301" s="72">
        <f t="shared" si="114"/>
        <v>113.04347826086956</v>
      </c>
      <c r="AC301" s="72">
        <f t="shared" si="114"/>
        <v>113.04347826086956</v>
      </c>
      <c r="AD301" s="72">
        <f t="shared" si="114"/>
        <v>130.43478260869566</v>
      </c>
      <c r="AE301" s="72">
        <f t="shared" si="130"/>
        <v>131.52173913043478</v>
      </c>
      <c r="AF301" s="72">
        <f t="shared" si="131"/>
        <v>134.78260869565219</v>
      </c>
      <c r="AG301" s="73">
        <f t="shared" si="131"/>
        <v>134.78260869565219</v>
      </c>
      <c r="AH301" s="629">
        <v>4</v>
      </c>
      <c r="AI301" s="234">
        <v>1</v>
      </c>
      <c r="AJ301" s="234">
        <v>4</v>
      </c>
      <c r="AK301" s="234">
        <v>4</v>
      </c>
      <c r="AL301" s="234">
        <v>1</v>
      </c>
      <c r="AM301" s="234">
        <v>4</v>
      </c>
      <c r="AN301" s="234">
        <v>1</v>
      </c>
      <c r="AO301" s="234">
        <v>1</v>
      </c>
      <c r="AP301" s="234">
        <v>1</v>
      </c>
      <c r="AQ301" s="234">
        <v>1</v>
      </c>
      <c r="AR301" s="234">
        <v>1</v>
      </c>
      <c r="AS301" s="234">
        <v>1</v>
      </c>
      <c r="AT301" s="234">
        <v>4</v>
      </c>
      <c r="AU301" s="234">
        <v>6</v>
      </c>
      <c r="AV301" s="236">
        <v>7</v>
      </c>
    </row>
    <row r="302" spans="2:48" ht="14.45">
      <c r="B302" s="630"/>
      <c r="C302" s="1" t="s">
        <v>196</v>
      </c>
      <c r="D302" s="212">
        <v>26</v>
      </c>
      <c r="E302" s="212">
        <v>16</v>
      </c>
      <c r="F302" s="212">
        <v>15</v>
      </c>
      <c r="G302" s="212">
        <v>13</v>
      </c>
      <c r="H302" s="213">
        <v>13</v>
      </c>
      <c r="I302" s="213">
        <v>12</v>
      </c>
      <c r="J302" s="212">
        <v>11</v>
      </c>
      <c r="K302" s="213">
        <v>11</v>
      </c>
      <c r="L302" s="213">
        <v>9</v>
      </c>
      <c r="M302" s="213">
        <v>11</v>
      </c>
      <c r="N302" s="213">
        <v>0</v>
      </c>
      <c r="O302" s="212">
        <v>10</v>
      </c>
      <c r="P302" s="213">
        <v>10</v>
      </c>
      <c r="Q302" s="213">
        <v>10</v>
      </c>
      <c r="R302" s="213">
        <v>10</v>
      </c>
      <c r="S302" s="628">
        <f>100</f>
        <v>100</v>
      </c>
      <c r="T302" s="72">
        <f t="shared" si="107"/>
        <v>61.53846153846154</v>
      </c>
      <c r="U302" s="72">
        <f t="shared" si="108"/>
        <v>57.692307692307693</v>
      </c>
      <c r="V302" s="72">
        <f t="shared" si="109"/>
        <v>50</v>
      </c>
      <c r="W302" s="72">
        <f t="shared" si="110"/>
        <v>50</v>
      </c>
      <c r="X302" s="72">
        <f t="shared" si="111"/>
        <v>46.153846153846153</v>
      </c>
      <c r="Y302" s="72">
        <f t="shared" si="112"/>
        <v>42.307692307692307</v>
      </c>
      <c r="Z302" s="72">
        <f t="shared" si="113"/>
        <v>42.307692307692307</v>
      </c>
      <c r="AA302" s="72">
        <f t="shared" si="114"/>
        <v>34.615384615384613</v>
      </c>
      <c r="AB302" s="72">
        <f t="shared" si="114"/>
        <v>42.307692307692307</v>
      </c>
      <c r="AC302" s="72">
        <f t="shared" si="114"/>
        <v>0</v>
      </c>
      <c r="AD302" s="72">
        <f t="shared" si="114"/>
        <v>38.46153846153846</v>
      </c>
      <c r="AE302" s="72">
        <f t="shared" si="130"/>
        <v>38.46153846153846</v>
      </c>
      <c r="AF302" s="72">
        <f t="shared" si="131"/>
        <v>38.46153846153846</v>
      </c>
      <c r="AG302" s="73">
        <f t="shared" si="131"/>
        <v>38.46153846153846</v>
      </c>
      <c r="AH302" s="629">
        <v>1</v>
      </c>
      <c r="AI302" s="234">
        <v>1</v>
      </c>
      <c r="AJ302" s="234">
        <v>1</v>
      </c>
      <c r="AK302" s="234">
        <v>1</v>
      </c>
      <c r="AL302" s="234">
        <v>4</v>
      </c>
      <c r="AM302" s="234">
        <v>4</v>
      </c>
      <c r="AN302" s="234">
        <v>1</v>
      </c>
      <c r="AO302" s="234">
        <v>4</v>
      </c>
      <c r="AP302" s="234">
        <v>4</v>
      </c>
      <c r="AQ302" s="234">
        <v>4</v>
      </c>
      <c r="AR302" s="234">
        <v>4</v>
      </c>
      <c r="AS302" s="234">
        <v>1</v>
      </c>
      <c r="AT302" s="234">
        <v>4</v>
      </c>
      <c r="AU302" s="234">
        <v>6</v>
      </c>
      <c r="AV302" s="236">
        <v>7</v>
      </c>
    </row>
    <row r="303" spans="2:48" ht="14.45">
      <c r="B303" s="630"/>
      <c r="C303" s="1" t="s">
        <v>197</v>
      </c>
      <c r="D303" s="213">
        <v>2</v>
      </c>
      <c r="E303" s="213">
        <v>0</v>
      </c>
      <c r="F303" s="213">
        <v>0</v>
      </c>
      <c r="G303" s="213">
        <v>0</v>
      </c>
      <c r="H303" s="213">
        <v>0</v>
      </c>
      <c r="I303" s="213">
        <v>0</v>
      </c>
      <c r="J303" s="213">
        <v>0</v>
      </c>
      <c r="K303" s="213">
        <v>2</v>
      </c>
      <c r="L303" s="213">
        <v>2</v>
      </c>
      <c r="M303" s="213">
        <v>2</v>
      </c>
      <c r="N303" s="213">
        <v>0</v>
      </c>
      <c r="O303" s="213">
        <v>0</v>
      </c>
      <c r="P303" s="213">
        <v>0</v>
      </c>
      <c r="Q303" s="213">
        <v>0</v>
      </c>
      <c r="R303" s="213">
        <v>0</v>
      </c>
      <c r="S303" s="628">
        <f>100</f>
        <v>100</v>
      </c>
      <c r="T303" s="72">
        <f t="shared" si="107"/>
        <v>0</v>
      </c>
      <c r="U303" s="72">
        <f t="shared" si="108"/>
        <v>0</v>
      </c>
      <c r="V303" s="72">
        <f t="shared" si="109"/>
        <v>0</v>
      </c>
      <c r="W303" s="72">
        <f t="shared" si="110"/>
        <v>0</v>
      </c>
      <c r="X303" s="72">
        <f t="shared" si="111"/>
        <v>0</v>
      </c>
      <c r="Y303" s="72">
        <f t="shared" si="112"/>
        <v>0</v>
      </c>
      <c r="Z303" s="72">
        <f t="shared" si="113"/>
        <v>100</v>
      </c>
      <c r="AA303" s="72">
        <f t="shared" si="114"/>
        <v>100</v>
      </c>
      <c r="AB303" s="72">
        <f t="shared" si="114"/>
        <v>100</v>
      </c>
      <c r="AC303" s="72">
        <f t="shared" si="114"/>
        <v>0</v>
      </c>
      <c r="AD303" s="72">
        <f t="shared" si="114"/>
        <v>0</v>
      </c>
      <c r="AE303" s="72">
        <f t="shared" si="130"/>
        <v>0</v>
      </c>
      <c r="AF303" s="72">
        <f t="shared" si="131"/>
        <v>0</v>
      </c>
      <c r="AG303" s="73">
        <f t="shared" si="131"/>
        <v>0</v>
      </c>
      <c r="AH303" s="629">
        <v>4</v>
      </c>
      <c r="AI303" s="234">
        <v>4</v>
      </c>
      <c r="AJ303" s="234">
        <v>4</v>
      </c>
      <c r="AK303" s="234">
        <v>4</v>
      </c>
      <c r="AL303" s="234">
        <v>4</v>
      </c>
      <c r="AM303" s="234">
        <v>4</v>
      </c>
      <c r="AN303" s="234">
        <v>4</v>
      </c>
      <c r="AO303" s="234">
        <v>4</v>
      </c>
      <c r="AP303" s="234">
        <v>4</v>
      </c>
      <c r="AQ303" s="234">
        <v>4</v>
      </c>
      <c r="AR303" s="234">
        <v>4</v>
      </c>
      <c r="AS303" s="234">
        <v>4</v>
      </c>
      <c r="AT303" s="234">
        <v>4</v>
      </c>
      <c r="AU303" s="234">
        <v>6</v>
      </c>
      <c r="AV303" s="236">
        <v>7</v>
      </c>
    </row>
    <row r="304" spans="2:48" ht="14.45">
      <c r="B304" s="630"/>
      <c r="C304" s="1" t="s">
        <v>198</v>
      </c>
      <c r="D304" s="212">
        <v>2795</v>
      </c>
      <c r="E304" s="212">
        <v>2603</v>
      </c>
      <c r="F304" s="212">
        <v>3424</v>
      </c>
      <c r="G304" s="212">
        <v>2736</v>
      </c>
      <c r="H304" s="212">
        <v>2909</v>
      </c>
      <c r="I304" s="212">
        <v>3057</v>
      </c>
      <c r="J304" s="212">
        <v>3148</v>
      </c>
      <c r="K304" s="212">
        <v>3436</v>
      </c>
      <c r="L304" s="212">
        <v>3674</v>
      </c>
      <c r="M304" s="212">
        <v>3960</v>
      </c>
      <c r="N304" s="212">
        <v>4023</v>
      </c>
      <c r="O304" s="212">
        <v>4319</v>
      </c>
      <c r="P304" s="213">
        <v>4543</v>
      </c>
      <c r="Q304" s="213">
        <v>4671</v>
      </c>
      <c r="R304" s="213">
        <v>4685</v>
      </c>
      <c r="S304" s="628">
        <f>100</f>
        <v>100</v>
      </c>
      <c r="T304" s="72">
        <f t="shared" si="107"/>
        <v>93.130590339892663</v>
      </c>
      <c r="U304" s="72">
        <f t="shared" si="108"/>
        <v>122.50447227191414</v>
      </c>
      <c r="V304" s="72">
        <f t="shared" si="109"/>
        <v>97.889087656529512</v>
      </c>
      <c r="W304" s="72">
        <f t="shared" si="110"/>
        <v>104.07871198568873</v>
      </c>
      <c r="X304" s="72">
        <f t="shared" si="111"/>
        <v>109.37388193202146</v>
      </c>
      <c r="Y304" s="72">
        <f t="shared" si="112"/>
        <v>112.62969588550983</v>
      </c>
      <c r="Z304" s="72">
        <f t="shared" si="113"/>
        <v>122.93381037567084</v>
      </c>
      <c r="AA304" s="72">
        <f t="shared" si="114"/>
        <v>131.44901610017888</v>
      </c>
      <c r="AB304" s="72">
        <f t="shared" si="114"/>
        <v>141.68157423971377</v>
      </c>
      <c r="AC304" s="72">
        <f t="shared" si="114"/>
        <v>143.93559928443651</v>
      </c>
      <c r="AD304" s="72">
        <f t="shared" si="114"/>
        <v>154.52593917710198</v>
      </c>
      <c r="AE304" s="72">
        <f t="shared" si="130"/>
        <v>162.54025044722718</v>
      </c>
      <c r="AF304" s="72">
        <f t="shared" si="131"/>
        <v>167.11985688729874</v>
      </c>
      <c r="AG304" s="73">
        <f t="shared" si="131"/>
        <v>167.62075134168157</v>
      </c>
      <c r="AH304" s="62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48"/>
      <c r="C305" s="8" t="s">
        <v>199</v>
      </c>
      <c r="D305">
        <v>2793</v>
      </c>
      <c r="E305">
        <v>2603</v>
      </c>
      <c r="F305">
        <v>3424</v>
      </c>
      <c r="G305">
        <v>2736</v>
      </c>
      <c r="H305">
        <v>2909</v>
      </c>
      <c r="I305">
        <v>3057</v>
      </c>
      <c r="J305">
        <v>3148</v>
      </c>
      <c r="K305">
        <v>3434</v>
      </c>
      <c r="L305">
        <v>3672</v>
      </c>
      <c r="M305">
        <v>3958</v>
      </c>
      <c r="N305">
        <v>4023</v>
      </c>
      <c r="O305">
        <v>4319</v>
      </c>
      <c r="P305">
        <v>4543</v>
      </c>
      <c r="Q305">
        <v>4671</v>
      </c>
      <c r="R305">
        <v>4685</v>
      </c>
      <c r="S305" s="628">
        <f>100</f>
        <v>100</v>
      </c>
      <c r="T305" s="72">
        <f t="shared" si="107"/>
        <v>93.197278911564624</v>
      </c>
      <c r="U305" s="72">
        <f t="shared" si="108"/>
        <v>122.5921947726459</v>
      </c>
      <c r="V305" s="72">
        <f t="shared" si="109"/>
        <v>97.959183673469383</v>
      </c>
      <c r="W305" s="72">
        <f t="shared" si="110"/>
        <v>104.1532402434658</v>
      </c>
      <c r="X305" s="72">
        <f t="shared" si="111"/>
        <v>109.45220193340494</v>
      </c>
      <c r="Y305" s="72">
        <f t="shared" si="112"/>
        <v>112.71034729681347</v>
      </c>
      <c r="Z305" s="72">
        <f t="shared" si="113"/>
        <v>122.95023272466881</v>
      </c>
      <c r="AA305" s="72">
        <f t="shared" si="114"/>
        <v>131.47153598281417</v>
      </c>
      <c r="AB305" s="72">
        <f t="shared" si="114"/>
        <v>141.71142141066954</v>
      </c>
      <c r="AC305" s="72">
        <f t="shared" si="114"/>
        <v>144.03866809881848</v>
      </c>
      <c r="AD305" s="72">
        <f t="shared" si="114"/>
        <v>154.63659147869674</v>
      </c>
      <c r="AE305" s="72">
        <f t="shared" si="130"/>
        <v>162.65664160401002</v>
      </c>
      <c r="AF305" s="72">
        <f t="shared" si="131"/>
        <v>167.23952738990332</v>
      </c>
      <c r="AG305" s="73">
        <f t="shared" si="131"/>
        <v>167.74078052273541</v>
      </c>
      <c r="AH305" s="237"/>
      <c r="AI305" s="238"/>
      <c r="AJ305" s="238"/>
      <c r="AK305" s="238"/>
      <c r="AL305" s="238"/>
      <c r="AM305" s="238"/>
      <c r="AN305" s="238"/>
      <c r="AO305" s="238"/>
      <c r="AP305" s="238"/>
      <c r="AQ305" s="238"/>
      <c r="AR305" s="238"/>
      <c r="AS305" s="238"/>
      <c r="AT305" s="238"/>
      <c r="AU305" s="238"/>
      <c r="AV305" s="239"/>
    </row>
    <row r="306" spans="2:48" ht="15" customHeight="1">
      <c r="B306" s="630" t="s">
        <v>145</v>
      </c>
      <c r="C306" s="1" t="s">
        <v>194</v>
      </c>
      <c r="D306" s="213">
        <v>148</v>
      </c>
      <c r="E306" s="212">
        <v>167</v>
      </c>
      <c r="F306" s="212">
        <v>213</v>
      </c>
      <c r="G306" s="213">
        <v>144</v>
      </c>
      <c r="H306" s="212">
        <v>190</v>
      </c>
      <c r="I306" s="212">
        <v>251</v>
      </c>
      <c r="J306" s="213">
        <v>226</v>
      </c>
      <c r="K306" s="213">
        <v>182</v>
      </c>
      <c r="L306" s="212">
        <v>105</v>
      </c>
      <c r="M306" s="213">
        <v>138</v>
      </c>
      <c r="N306" s="213">
        <v>190</v>
      </c>
      <c r="O306" s="213">
        <v>249</v>
      </c>
      <c r="P306" s="213">
        <v>215</v>
      </c>
      <c r="Q306" s="213">
        <v>221</v>
      </c>
      <c r="R306" s="213">
        <v>221</v>
      </c>
      <c r="S306" s="628">
        <f>100</f>
        <v>100</v>
      </c>
      <c r="T306" s="72">
        <f t="shared" si="107"/>
        <v>112.83783783783784</v>
      </c>
      <c r="U306" s="72">
        <f t="shared" si="108"/>
        <v>143.91891891891891</v>
      </c>
      <c r="V306" s="72">
        <f t="shared" si="109"/>
        <v>97.297297297297291</v>
      </c>
      <c r="W306" s="72">
        <f t="shared" si="110"/>
        <v>128.37837837837839</v>
      </c>
      <c r="X306" s="72">
        <f t="shared" si="111"/>
        <v>169.59459459459458</v>
      </c>
      <c r="Y306" s="72">
        <f t="shared" si="112"/>
        <v>152.70270270270271</v>
      </c>
      <c r="Z306" s="72">
        <f t="shared" si="113"/>
        <v>122.97297297297297</v>
      </c>
      <c r="AA306" s="72">
        <f t="shared" si="114"/>
        <v>70.945945945945951</v>
      </c>
      <c r="AB306" s="72">
        <f t="shared" si="114"/>
        <v>93.243243243243242</v>
      </c>
      <c r="AC306" s="72">
        <f t="shared" si="114"/>
        <v>128.37837837837839</v>
      </c>
      <c r="AD306" s="72">
        <f t="shared" si="114"/>
        <v>168.24324324324326</v>
      </c>
      <c r="AE306" s="72">
        <f t="shared" si="130"/>
        <v>145.27027027027026</v>
      </c>
      <c r="AF306" s="72">
        <f t="shared" si="131"/>
        <v>149.32432432432432</v>
      </c>
      <c r="AG306" s="73">
        <f t="shared" si="131"/>
        <v>149.32432432432432</v>
      </c>
      <c r="AH306" s="629">
        <v>4</v>
      </c>
      <c r="AI306" s="234">
        <v>1</v>
      </c>
      <c r="AJ306" s="234">
        <v>1</v>
      </c>
      <c r="AK306" s="234">
        <v>4</v>
      </c>
      <c r="AL306" s="234">
        <v>1</v>
      </c>
      <c r="AM306" s="234">
        <v>1</v>
      </c>
      <c r="AN306" s="234">
        <v>4</v>
      </c>
      <c r="AO306" s="234">
        <v>4</v>
      </c>
      <c r="AP306" s="234">
        <v>1</v>
      </c>
      <c r="AQ306" s="234">
        <v>4</v>
      </c>
      <c r="AR306" s="234">
        <v>4</v>
      </c>
      <c r="AS306" s="234">
        <v>4</v>
      </c>
      <c r="AT306" s="234">
        <v>4</v>
      </c>
      <c r="AU306" s="234">
        <v>6</v>
      </c>
      <c r="AV306" s="236">
        <v>7</v>
      </c>
    </row>
    <row r="307" spans="2:48" ht="14.45">
      <c r="B307" s="630"/>
      <c r="C307" s="1" t="s">
        <v>195</v>
      </c>
      <c r="D307" s="213">
        <v>31</v>
      </c>
      <c r="E307" s="212">
        <v>34</v>
      </c>
      <c r="F307" s="212">
        <v>19</v>
      </c>
      <c r="G307" s="213">
        <v>12</v>
      </c>
      <c r="H307" s="212">
        <v>14</v>
      </c>
      <c r="I307" s="213">
        <v>14</v>
      </c>
      <c r="J307" s="212">
        <v>19</v>
      </c>
      <c r="K307" s="213">
        <v>17</v>
      </c>
      <c r="L307" s="213">
        <v>10</v>
      </c>
      <c r="M307" s="213">
        <v>15</v>
      </c>
      <c r="N307" s="212">
        <v>21</v>
      </c>
      <c r="O307" s="212">
        <v>23</v>
      </c>
      <c r="P307" s="213">
        <v>23</v>
      </c>
      <c r="Q307" s="213">
        <v>24</v>
      </c>
      <c r="R307" s="213">
        <v>24</v>
      </c>
      <c r="S307" s="628">
        <f>100</f>
        <v>100</v>
      </c>
      <c r="T307" s="72">
        <f t="shared" si="107"/>
        <v>109.6774193548387</v>
      </c>
      <c r="U307" s="72">
        <f t="shared" si="108"/>
        <v>61.29032258064516</v>
      </c>
      <c r="V307" s="72">
        <f t="shared" si="109"/>
        <v>38.70967741935484</v>
      </c>
      <c r="W307" s="72">
        <f t="shared" si="110"/>
        <v>45.161290322580648</v>
      </c>
      <c r="X307" s="72">
        <f t="shared" si="111"/>
        <v>45.161290322580648</v>
      </c>
      <c r="Y307" s="72">
        <f t="shared" si="112"/>
        <v>61.29032258064516</v>
      </c>
      <c r="Z307" s="72">
        <f t="shared" si="113"/>
        <v>54.838709677419352</v>
      </c>
      <c r="AA307" s="72">
        <f t="shared" si="114"/>
        <v>32.258064516129032</v>
      </c>
      <c r="AB307" s="72">
        <f t="shared" si="114"/>
        <v>48.387096774193552</v>
      </c>
      <c r="AC307" s="72">
        <f t="shared" si="114"/>
        <v>67.741935483870961</v>
      </c>
      <c r="AD307" s="72">
        <f t="shared" si="114"/>
        <v>74.193548387096769</v>
      </c>
      <c r="AE307" s="72">
        <f t="shared" si="130"/>
        <v>74.193548387096769</v>
      </c>
      <c r="AF307" s="72">
        <f t="shared" si="131"/>
        <v>77.41935483870968</v>
      </c>
      <c r="AG307" s="73">
        <f t="shared" si="131"/>
        <v>77.41935483870968</v>
      </c>
      <c r="AH307" s="629">
        <v>4</v>
      </c>
      <c r="AI307" s="234">
        <v>1</v>
      </c>
      <c r="AJ307" s="234">
        <v>1</v>
      </c>
      <c r="AK307" s="234">
        <v>4</v>
      </c>
      <c r="AL307" s="234">
        <v>1</v>
      </c>
      <c r="AM307" s="234">
        <v>4</v>
      </c>
      <c r="AN307" s="234">
        <v>1</v>
      </c>
      <c r="AO307" s="234">
        <v>4</v>
      </c>
      <c r="AP307" s="234">
        <v>4</v>
      </c>
      <c r="AQ307" s="234">
        <v>4</v>
      </c>
      <c r="AR307" s="234">
        <v>1</v>
      </c>
      <c r="AS307" s="234">
        <v>1</v>
      </c>
      <c r="AT307" s="234">
        <v>4</v>
      </c>
      <c r="AU307" s="234">
        <v>6</v>
      </c>
      <c r="AV307" s="236">
        <v>7</v>
      </c>
    </row>
    <row r="308" spans="2:48" ht="14.45">
      <c r="B308" s="630"/>
      <c r="C308" s="1" t="s">
        <v>196</v>
      </c>
      <c r="D308" s="212">
        <v>10</v>
      </c>
      <c r="E308" s="212">
        <v>7</v>
      </c>
      <c r="F308" s="212">
        <v>5</v>
      </c>
      <c r="G308" s="213">
        <v>2</v>
      </c>
      <c r="H308" s="213">
        <v>2</v>
      </c>
      <c r="I308" s="213">
        <v>2</v>
      </c>
      <c r="J308" s="212">
        <v>3</v>
      </c>
      <c r="K308" s="213">
        <v>3</v>
      </c>
      <c r="L308" s="213">
        <v>2</v>
      </c>
      <c r="M308" s="213">
        <v>2</v>
      </c>
      <c r="N308" s="213">
        <v>2</v>
      </c>
      <c r="O308" s="212">
        <v>4</v>
      </c>
      <c r="P308" s="213">
        <v>4</v>
      </c>
      <c r="Q308" s="213">
        <v>4</v>
      </c>
      <c r="R308" s="213">
        <v>4</v>
      </c>
      <c r="S308" s="628">
        <f>100</f>
        <v>100</v>
      </c>
      <c r="T308" s="72">
        <f t="shared" si="107"/>
        <v>70</v>
      </c>
      <c r="U308" s="72">
        <f t="shared" si="108"/>
        <v>50</v>
      </c>
      <c r="V308" s="72">
        <f t="shared" si="109"/>
        <v>20</v>
      </c>
      <c r="W308" s="72">
        <f t="shared" si="110"/>
        <v>20</v>
      </c>
      <c r="X308" s="72">
        <f t="shared" si="111"/>
        <v>20</v>
      </c>
      <c r="Y308" s="72">
        <f t="shared" si="112"/>
        <v>30</v>
      </c>
      <c r="Z308" s="72">
        <f t="shared" si="113"/>
        <v>30</v>
      </c>
      <c r="AA308" s="72">
        <f t="shared" si="114"/>
        <v>20</v>
      </c>
      <c r="AB308" s="72">
        <f t="shared" si="114"/>
        <v>20</v>
      </c>
      <c r="AC308" s="72">
        <f t="shared" si="114"/>
        <v>20</v>
      </c>
      <c r="AD308" s="72">
        <f t="shared" si="114"/>
        <v>40</v>
      </c>
      <c r="AE308" s="72">
        <f t="shared" si="130"/>
        <v>40</v>
      </c>
      <c r="AF308" s="72">
        <f t="shared" si="131"/>
        <v>40</v>
      </c>
      <c r="AG308" s="73">
        <f t="shared" si="131"/>
        <v>40</v>
      </c>
      <c r="AH308" s="629">
        <v>1</v>
      </c>
      <c r="AI308" s="234">
        <v>1</v>
      </c>
      <c r="AJ308" s="234">
        <v>1</v>
      </c>
      <c r="AK308" s="234">
        <v>4</v>
      </c>
      <c r="AL308" s="234">
        <v>4</v>
      </c>
      <c r="AM308" s="234">
        <v>4</v>
      </c>
      <c r="AN308" s="234">
        <v>1</v>
      </c>
      <c r="AO308" s="234">
        <v>4</v>
      </c>
      <c r="AP308" s="234">
        <v>4</v>
      </c>
      <c r="AQ308" s="234">
        <v>4</v>
      </c>
      <c r="AR308" s="234">
        <v>4</v>
      </c>
      <c r="AS308" s="234">
        <v>1</v>
      </c>
      <c r="AT308" s="234">
        <v>4</v>
      </c>
      <c r="AU308" s="234">
        <v>6</v>
      </c>
      <c r="AV308" s="236">
        <v>7</v>
      </c>
    </row>
    <row r="309" spans="2:48" ht="14.45">
      <c r="B309" s="630"/>
      <c r="C309" s="1" t="s">
        <v>197</v>
      </c>
      <c r="D309" s="213">
        <v>5</v>
      </c>
      <c r="E309" s="212">
        <v>5</v>
      </c>
      <c r="F309" s="212">
        <v>3</v>
      </c>
      <c r="G309" s="213">
        <v>3</v>
      </c>
      <c r="H309" s="213">
        <v>3</v>
      </c>
      <c r="I309" s="213">
        <v>3</v>
      </c>
      <c r="J309" s="213">
        <v>3</v>
      </c>
      <c r="K309" s="213">
        <v>3</v>
      </c>
      <c r="L309" s="213">
        <v>3</v>
      </c>
      <c r="M309" s="213">
        <v>3</v>
      </c>
      <c r="N309" s="213">
        <v>2</v>
      </c>
      <c r="O309" s="213">
        <v>4</v>
      </c>
      <c r="P309" s="213">
        <v>2</v>
      </c>
      <c r="Q309" s="213">
        <v>2</v>
      </c>
      <c r="R309" s="213">
        <v>2</v>
      </c>
      <c r="S309" s="628">
        <f>100</f>
        <v>100</v>
      </c>
      <c r="T309" s="72">
        <f t="shared" si="107"/>
        <v>100</v>
      </c>
      <c r="U309" s="72">
        <f t="shared" si="108"/>
        <v>60</v>
      </c>
      <c r="V309" s="72">
        <f t="shared" si="109"/>
        <v>60</v>
      </c>
      <c r="W309" s="72">
        <f t="shared" si="110"/>
        <v>60</v>
      </c>
      <c r="X309" s="72">
        <f t="shared" si="111"/>
        <v>60</v>
      </c>
      <c r="Y309" s="72">
        <f t="shared" si="112"/>
        <v>60</v>
      </c>
      <c r="Z309" s="72">
        <f t="shared" si="113"/>
        <v>60</v>
      </c>
      <c r="AA309" s="72">
        <f t="shared" si="114"/>
        <v>60</v>
      </c>
      <c r="AB309" s="72">
        <f t="shared" si="114"/>
        <v>60</v>
      </c>
      <c r="AC309" s="72">
        <f t="shared" si="114"/>
        <v>40</v>
      </c>
      <c r="AD309" s="72">
        <f t="shared" si="114"/>
        <v>80</v>
      </c>
      <c r="AE309" s="72">
        <f t="shared" si="130"/>
        <v>40</v>
      </c>
      <c r="AF309" s="72">
        <f t="shared" si="131"/>
        <v>40</v>
      </c>
      <c r="AG309" s="73">
        <f t="shared" si="131"/>
        <v>40</v>
      </c>
      <c r="AH309" s="629">
        <v>4</v>
      </c>
      <c r="AI309" s="234">
        <v>1</v>
      </c>
      <c r="AJ309" s="234">
        <v>1</v>
      </c>
      <c r="AK309" s="234">
        <v>4</v>
      </c>
      <c r="AL309" s="234">
        <v>4</v>
      </c>
      <c r="AM309" s="234">
        <v>4</v>
      </c>
      <c r="AN309" s="234">
        <v>4</v>
      </c>
      <c r="AO309" s="234">
        <v>4</v>
      </c>
      <c r="AP309" s="234">
        <v>4</v>
      </c>
      <c r="AQ309" s="234">
        <v>4</v>
      </c>
      <c r="AR309" s="234">
        <v>4</v>
      </c>
      <c r="AS309" s="234">
        <v>4</v>
      </c>
      <c r="AT309" s="234">
        <v>4</v>
      </c>
      <c r="AU309" s="234">
        <v>6</v>
      </c>
      <c r="AV309" s="236">
        <v>7</v>
      </c>
    </row>
    <row r="310" spans="2:48" ht="14.45">
      <c r="B310" s="630"/>
      <c r="C310" s="1" t="s">
        <v>198</v>
      </c>
      <c r="D310" s="212">
        <v>194</v>
      </c>
      <c r="E310" s="212">
        <v>213</v>
      </c>
      <c r="F310" s="212">
        <v>240</v>
      </c>
      <c r="G310" s="212">
        <v>161</v>
      </c>
      <c r="H310" s="212">
        <v>209</v>
      </c>
      <c r="I310" s="212">
        <v>270</v>
      </c>
      <c r="J310" s="212">
        <v>251</v>
      </c>
      <c r="K310" s="212">
        <v>205</v>
      </c>
      <c r="L310" s="212">
        <v>120</v>
      </c>
      <c r="M310" s="212">
        <v>158</v>
      </c>
      <c r="N310" s="212">
        <v>215</v>
      </c>
      <c r="O310" s="212">
        <v>280</v>
      </c>
      <c r="P310" s="213">
        <v>244</v>
      </c>
      <c r="Q310" s="213">
        <v>251</v>
      </c>
      <c r="R310" s="213">
        <v>251</v>
      </c>
      <c r="S310" s="628">
        <f>100</f>
        <v>100</v>
      </c>
      <c r="T310" s="72">
        <f t="shared" si="107"/>
        <v>109.79381443298969</v>
      </c>
      <c r="U310" s="72">
        <f t="shared" si="108"/>
        <v>123.71134020618557</v>
      </c>
      <c r="V310" s="72">
        <f t="shared" si="109"/>
        <v>82.989690721649481</v>
      </c>
      <c r="W310" s="72">
        <f t="shared" si="110"/>
        <v>107.73195876288659</v>
      </c>
      <c r="X310" s="72">
        <f t="shared" si="111"/>
        <v>139.17525773195877</v>
      </c>
      <c r="Y310" s="72">
        <f t="shared" si="112"/>
        <v>129.38144329896906</v>
      </c>
      <c r="Z310" s="72">
        <f t="shared" si="113"/>
        <v>105.67010309278351</v>
      </c>
      <c r="AA310" s="72">
        <f t="shared" si="114"/>
        <v>61.855670103092784</v>
      </c>
      <c r="AB310" s="72">
        <f t="shared" si="114"/>
        <v>81.44329896907216</v>
      </c>
      <c r="AC310" s="72">
        <f t="shared" si="114"/>
        <v>110.82474226804123</v>
      </c>
      <c r="AD310" s="72">
        <f t="shared" si="114"/>
        <v>144.32989690721649</v>
      </c>
      <c r="AE310" s="72">
        <f t="shared" si="130"/>
        <v>125.77319587628865</v>
      </c>
      <c r="AF310" s="72">
        <f t="shared" si="131"/>
        <v>129.38144329896906</v>
      </c>
      <c r="AG310" s="73">
        <f t="shared" si="131"/>
        <v>129.38144329896906</v>
      </c>
      <c r="AH310" s="62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48"/>
      <c r="C311" s="8" t="s">
        <v>199</v>
      </c>
      <c r="D311">
        <v>189</v>
      </c>
      <c r="E311">
        <v>208</v>
      </c>
      <c r="F311">
        <v>237</v>
      </c>
      <c r="G311">
        <v>158</v>
      </c>
      <c r="H311">
        <v>206</v>
      </c>
      <c r="I311">
        <v>267</v>
      </c>
      <c r="J311">
        <v>248</v>
      </c>
      <c r="K311">
        <v>202</v>
      </c>
      <c r="L311">
        <v>117</v>
      </c>
      <c r="M311">
        <v>155</v>
      </c>
      <c r="N311">
        <v>213</v>
      </c>
      <c r="O311">
        <v>276</v>
      </c>
      <c r="P311">
        <v>242</v>
      </c>
      <c r="Q311">
        <v>249</v>
      </c>
      <c r="R311">
        <v>249</v>
      </c>
      <c r="S311" s="628">
        <f>100</f>
        <v>100</v>
      </c>
      <c r="T311" s="72">
        <f t="shared" si="107"/>
        <v>110.05291005291005</v>
      </c>
      <c r="U311" s="72">
        <f t="shared" si="108"/>
        <v>125.39682539682539</v>
      </c>
      <c r="V311" s="72">
        <f t="shared" si="109"/>
        <v>83.597883597883595</v>
      </c>
      <c r="W311" s="72">
        <f t="shared" si="110"/>
        <v>108.994708994709</v>
      </c>
      <c r="X311" s="72">
        <f t="shared" si="111"/>
        <v>141.26984126984127</v>
      </c>
      <c r="Y311" s="72">
        <f t="shared" si="112"/>
        <v>131.21693121693121</v>
      </c>
      <c r="Z311" s="72">
        <f t="shared" si="113"/>
        <v>106.87830687830687</v>
      </c>
      <c r="AA311" s="72">
        <f t="shared" si="114"/>
        <v>61.904761904761905</v>
      </c>
      <c r="AB311" s="72">
        <f t="shared" si="114"/>
        <v>82.010582010582013</v>
      </c>
      <c r="AC311" s="72">
        <f t="shared" si="114"/>
        <v>112.6984126984127</v>
      </c>
      <c r="AD311" s="72">
        <f t="shared" si="114"/>
        <v>146.03174603174602</v>
      </c>
      <c r="AE311" s="72">
        <f t="shared" si="130"/>
        <v>128.04232804232805</v>
      </c>
      <c r="AF311" s="72">
        <f t="shared" si="131"/>
        <v>131.74603174603175</v>
      </c>
      <c r="AG311" s="73">
        <f t="shared" si="131"/>
        <v>131.74603174603175</v>
      </c>
      <c r="AH311" s="237"/>
      <c r="AI311" s="238"/>
      <c r="AJ311" s="238"/>
      <c r="AK311" s="238"/>
      <c r="AL311" s="238"/>
      <c r="AM311" s="238"/>
      <c r="AN311" s="238"/>
      <c r="AO311" s="238"/>
      <c r="AP311" s="238"/>
      <c r="AQ311" s="238"/>
      <c r="AR311" s="238"/>
      <c r="AS311" s="238"/>
      <c r="AT311" s="238"/>
      <c r="AU311" s="238"/>
      <c r="AV311" s="239"/>
    </row>
    <row r="312" spans="2:48" ht="15" customHeight="1">
      <c r="B312" s="630" t="s">
        <v>146</v>
      </c>
      <c r="C312" s="1" t="s">
        <v>194</v>
      </c>
      <c r="D312" s="213">
        <v>736</v>
      </c>
      <c r="E312" s="212">
        <v>780</v>
      </c>
      <c r="F312" s="213">
        <v>725</v>
      </c>
      <c r="G312" s="212">
        <v>659</v>
      </c>
      <c r="H312" s="212">
        <v>1554</v>
      </c>
      <c r="I312" s="212">
        <v>1637</v>
      </c>
      <c r="J312" s="212">
        <v>1392</v>
      </c>
      <c r="K312" s="212">
        <v>1459</v>
      </c>
      <c r="L312" s="212">
        <v>1472</v>
      </c>
      <c r="M312" s="212">
        <v>1446</v>
      </c>
      <c r="N312" s="212">
        <v>1434</v>
      </c>
      <c r="O312" s="212">
        <v>1630</v>
      </c>
      <c r="P312" s="213">
        <v>1665</v>
      </c>
      <c r="Q312" s="213">
        <v>1712</v>
      </c>
      <c r="R312" s="213">
        <v>1717</v>
      </c>
      <c r="S312" s="628">
        <f>100</f>
        <v>100</v>
      </c>
      <c r="T312" s="72">
        <f t="shared" si="107"/>
        <v>105.97826086956522</v>
      </c>
      <c r="U312" s="72">
        <f t="shared" si="108"/>
        <v>98.505434782608702</v>
      </c>
      <c r="V312" s="72">
        <f t="shared" si="109"/>
        <v>89.538043478260875</v>
      </c>
      <c r="W312" s="72">
        <f t="shared" si="110"/>
        <v>211.14130434782609</v>
      </c>
      <c r="X312" s="72">
        <f t="shared" si="111"/>
        <v>222.41847826086956</v>
      </c>
      <c r="Y312" s="72">
        <f t="shared" si="112"/>
        <v>189.13043478260869</v>
      </c>
      <c r="Z312" s="72">
        <f t="shared" si="113"/>
        <v>198.23369565217391</v>
      </c>
      <c r="AA312" s="72">
        <f t="shared" si="114"/>
        <v>200</v>
      </c>
      <c r="AB312" s="72">
        <f t="shared" si="114"/>
        <v>196.46739130434781</v>
      </c>
      <c r="AC312" s="72">
        <f t="shared" si="114"/>
        <v>194.83695652173913</v>
      </c>
      <c r="AD312" s="72">
        <f t="shared" si="114"/>
        <v>221.46739130434781</v>
      </c>
      <c r="AE312" s="72">
        <f t="shared" si="130"/>
        <v>226.22282608695653</v>
      </c>
      <c r="AF312" s="72">
        <f t="shared" si="131"/>
        <v>232.60869565217391</v>
      </c>
      <c r="AG312" s="73">
        <f t="shared" si="131"/>
        <v>233.28804347826087</v>
      </c>
      <c r="AH312" s="629">
        <v>4</v>
      </c>
      <c r="AI312" s="234">
        <v>1</v>
      </c>
      <c r="AJ312" s="234">
        <v>4</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630"/>
      <c r="C313" s="1" t="s">
        <v>195</v>
      </c>
      <c r="D313" s="212">
        <v>50</v>
      </c>
      <c r="E313" s="212">
        <v>49</v>
      </c>
      <c r="F313" s="213">
        <v>59</v>
      </c>
      <c r="G313" s="212">
        <v>66</v>
      </c>
      <c r="H313" s="212">
        <v>66</v>
      </c>
      <c r="I313" s="212">
        <v>58</v>
      </c>
      <c r="J313" s="212">
        <v>77</v>
      </c>
      <c r="K313" s="212">
        <v>80</v>
      </c>
      <c r="L313" s="212">
        <v>75</v>
      </c>
      <c r="M313" s="212">
        <v>62</v>
      </c>
      <c r="N313" s="212">
        <v>68</v>
      </c>
      <c r="O313" s="212">
        <v>68</v>
      </c>
      <c r="P313" s="213">
        <v>69</v>
      </c>
      <c r="Q313" s="213">
        <v>71</v>
      </c>
      <c r="R313" s="213">
        <v>71</v>
      </c>
      <c r="S313" s="628">
        <f>100</f>
        <v>100</v>
      </c>
      <c r="T313" s="72">
        <f t="shared" si="107"/>
        <v>98</v>
      </c>
      <c r="U313" s="72">
        <f t="shared" si="108"/>
        <v>118</v>
      </c>
      <c r="V313" s="72">
        <f t="shared" si="109"/>
        <v>132</v>
      </c>
      <c r="W313" s="72">
        <f t="shared" si="110"/>
        <v>132</v>
      </c>
      <c r="X313" s="72">
        <f t="shared" si="111"/>
        <v>116</v>
      </c>
      <c r="Y313" s="72">
        <f t="shared" si="112"/>
        <v>154</v>
      </c>
      <c r="Z313" s="72">
        <f t="shared" si="113"/>
        <v>160</v>
      </c>
      <c r="AA313" s="72">
        <f t="shared" si="114"/>
        <v>150</v>
      </c>
      <c r="AB313" s="72">
        <f t="shared" si="114"/>
        <v>124</v>
      </c>
      <c r="AC313" s="72">
        <f t="shared" si="114"/>
        <v>136</v>
      </c>
      <c r="AD313" s="72">
        <f t="shared" si="114"/>
        <v>136</v>
      </c>
      <c r="AE313" s="72">
        <f t="shared" si="130"/>
        <v>138</v>
      </c>
      <c r="AF313" s="72">
        <f t="shared" si="131"/>
        <v>142</v>
      </c>
      <c r="AG313" s="73">
        <f t="shared" si="131"/>
        <v>142</v>
      </c>
      <c r="AH313" s="629">
        <v>1</v>
      </c>
      <c r="AI313" s="234">
        <v>1</v>
      </c>
      <c r="AJ313" s="234">
        <v>4</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630"/>
      <c r="C314" s="1" t="s">
        <v>196</v>
      </c>
      <c r="D314" s="212">
        <v>20</v>
      </c>
      <c r="E314" s="212">
        <v>21</v>
      </c>
      <c r="F314" s="212">
        <v>21</v>
      </c>
      <c r="G314" s="212">
        <v>14</v>
      </c>
      <c r="H314" s="212">
        <v>17</v>
      </c>
      <c r="I314" s="212">
        <v>18</v>
      </c>
      <c r="J314" s="212">
        <v>14</v>
      </c>
      <c r="K314" s="212">
        <v>13</v>
      </c>
      <c r="L314" s="212">
        <v>19</v>
      </c>
      <c r="M314" s="212">
        <v>20</v>
      </c>
      <c r="N314" s="212">
        <v>13</v>
      </c>
      <c r="O314" s="212">
        <v>13</v>
      </c>
      <c r="P314" s="213">
        <v>13</v>
      </c>
      <c r="Q314" s="213">
        <v>13</v>
      </c>
      <c r="R314" s="213">
        <v>13</v>
      </c>
      <c r="S314" s="628">
        <f>100</f>
        <v>100</v>
      </c>
      <c r="T314" s="72">
        <f t="shared" si="107"/>
        <v>105</v>
      </c>
      <c r="U314" s="72">
        <f t="shared" si="108"/>
        <v>105</v>
      </c>
      <c r="V314" s="72">
        <f t="shared" si="109"/>
        <v>70</v>
      </c>
      <c r="W314" s="72">
        <f t="shared" si="110"/>
        <v>85</v>
      </c>
      <c r="X314" s="72">
        <f t="shared" si="111"/>
        <v>90</v>
      </c>
      <c r="Y314" s="72">
        <f t="shared" si="112"/>
        <v>70</v>
      </c>
      <c r="Z314" s="72">
        <f t="shared" si="113"/>
        <v>65</v>
      </c>
      <c r="AA314" s="72">
        <f t="shared" si="114"/>
        <v>95</v>
      </c>
      <c r="AB314" s="72">
        <f t="shared" si="114"/>
        <v>100</v>
      </c>
      <c r="AC314" s="72">
        <f t="shared" si="114"/>
        <v>65</v>
      </c>
      <c r="AD314" s="72">
        <f t="shared" si="114"/>
        <v>65</v>
      </c>
      <c r="AE314" s="72">
        <f t="shared" si="130"/>
        <v>65</v>
      </c>
      <c r="AF314" s="72">
        <f t="shared" si="131"/>
        <v>65</v>
      </c>
      <c r="AG314" s="73">
        <f t="shared" si="131"/>
        <v>65</v>
      </c>
      <c r="AH314" s="629">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630"/>
      <c r="C315" s="1" t="s">
        <v>197</v>
      </c>
      <c r="D315" s="212">
        <v>9</v>
      </c>
      <c r="E315" s="212">
        <v>11</v>
      </c>
      <c r="F315" s="213">
        <v>9</v>
      </c>
      <c r="G315" s="212">
        <v>12</v>
      </c>
      <c r="H315" s="212">
        <v>9</v>
      </c>
      <c r="I315" s="212">
        <v>8</v>
      </c>
      <c r="J315" s="212">
        <v>8</v>
      </c>
      <c r="K315" s="212">
        <v>9</v>
      </c>
      <c r="L315" s="212">
        <v>8</v>
      </c>
      <c r="M315" s="212">
        <v>7</v>
      </c>
      <c r="N315" s="212">
        <v>8</v>
      </c>
      <c r="O315" s="212">
        <v>8</v>
      </c>
      <c r="P315" s="213">
        <v>8</v>
      </c>
      <c r="Q315" s="213">
        <v>8</v>
      </c>
      <c r="R315" s="213">
        <v>8</v>
      </c>
      <c r="S315" s="628">
        <f>100</f>
        <v>100</v>
      </c>
      <c r="T315" s="72">
        <f t="shared" si="107"/>
        <v>122.22222222222223</v>
      </c>
      <c r="U315" s="72">
        <f t="shared" si="108"/>
        <v>100</v>
      </c>
      <c r="V315" s="72">
        <f t="shared" si="109"/>
        <v>133.33333333333334</v>
      </c>
      <c r="W315" s="72">
        <f t="shared" si="110"/>
        <v>100</v>
      </c>
      <c r="X315" s="72">
        <f t="shared" si="111"/>
        <v>88.888888888888886</v>
      </c>
      <c r="Y315" s="72">
        <f t="shared" si="112"/>
        <v>88.888888888888886</v>
      </c>
      <c r="Z315" s="72">
        <f t="shared" si="113"/>
        <v>100</v>
      </c>
      <c r="AA315" s="72">
        <f t="shared" si="114"/>
        <v>88.888888888888886</v>
      </c>
      <c r="AB315" s="72">
        <f t="shared" si="114"/>
        <v>77.777777777777771</v>
      </c>
      <c r="AC315" s="72">
        <f t="shared" si="114"/>
        <v>88.888888888888886</v>
      </c>
      <c r="AD315" s="72">
        <f t="shared" si="114"/>
        <v>88.888888888888886</v>
      </c>
      <c r="AE315" s="72">
        <f t="shared" si="130"/>
        <v>88.888888888888886</v>
      </c>
      <c r="AF315" s="72">
        <f t="shared" si="131"/>
        <v>88.888888888888886</v>
      </c>
      <c r="AG315" s="73">
        <f t="shared" si="131"/>
        <v>88.888888888888886</v>
      </c>
      <c r="AH315" s="629">
        <v>1</v>
      </c>
      <c r="AI315" s="234">
        <v>1</v>
      </c>
      <c r="AJ315" s="234">
        <v>4</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630"/>
      <c r="C316" s="1" t="s">
        <v>198</v>
      </c>
      <c r="D316" s="213">
        <v>815</v>
      </c>
      <c r="E316" s="212">
        <v>861</v>
      </c>
      <c r="F316" s="212">
        <v>814</v>
      </c>
      <c r="G316" s="212">
        <v>751</v>
      </c>
      <c r="H316" s="212">
        <v>1646</v>
      </c>
      <c r="I316" s="212">
        <v>1721</v>
      </c>
      <c r="J316" s="212">
        <v>1491</v>
      </c>
      <c r="K316" s="212">
        <v>1561</v>
      </c>
      <c r="L316" s="212">
        <v>1574</v>
      </c>
      <c r="M316" s="212">
        <v>1535</v>
      </c>
      <c r="N316" s="212">
        <v>1523</v>
      </c>
      <c r="O316" s="212">
        <v>1719</v>
      </c>
      <c r="P316" s="213">
        <v>1755</v>
      </c>
      <c r="Q316" s="213">
        <v>1804</v>
      </c>
      <c r="R316" s="213">
        <v>1809</v>
      </c>
      <c r="S316" s="628">
        <f>100</f>
        <v>100</v>
      </c>
      <c r="T316" s="72">
        <f t="shared" si="107"/>
        <v>105.6441717791411</v>
      </c>
      <c r="U316" s="72">
        <f t="shared" si="108"/>
        <v>99.877300613496928</v>
      </c>
      <c r="V316" s="72">
        <f t="shared" si="109"/>
        <v>92.147239263803684</v>
      </c>
      <c r="W316" s="72">
        <f t="shared" si="110"/>
        <v>201.96319018404907</v>
      </c>
      <c r="X316" s="72">
        <f t="shared" si="111"/>
        <v>211.16564417177915</v>
      </c>
      <c r="Y316" s="72">
        <f t="shared" si="112"/>
        <v>182.94478527607362</v>
      </c>
      <c r="Z316" s="72">
        <f t="shared" si="113"/>
        <v>191.53374233128835</v>
      </c>
      <c r="AA316" s="72">
        <f t="shared" si="114"/>
        <v>193.12883435582822</v>
      </c>
      <c r="AB316" s="72">
        <f t="shared" si="114"/>
        <v>188.34355828220859</v>
      </c>
      <c r="AC316" s="72">
        <f t="shared" si="114"/>
        <v>186.87116564417178</v>
      </c>
      <c r="AD316" s="72">
        <f t="shared" si="114"/>
        <v>210.92024539877301</v>
      </c>
      <c r="AE316" s="72">
        <f t="shared" si="130"/>
        <v>215.33742331288343</v>
      </c>
      <c r="AF316" s="72">
        <f t="shared" si="131"/>
        <v>221.34969325153375</v>
      </c>
      <c r="AG316" s="73">
        <f t="shared" si="131"/>
        <v>221.96319018404907</v>
      </c>
      <c r="AH316" s="629">
        <v>4</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48"/>
      <c r="C317" s="8" t="s">
        <v>199</v>
      </c>
      <c r="D317">
        <v>806</v>
      </c>
      <c r="E317">
        <v>850</v>
      </c>
      <c r="F317">
        <v>805</v>
      </c>
      <c r="G317">
        <v>739</v>
      </c>
      <c r="H317">
        <v>1637</v>
      </c>
      <c r="I317">
        <v>1713</v>
      </c>
      <c r="J317">
        <v>1483</v>
      </c>
      <c r="K317">
        <v>1552</v>
      </c>
      <c r="L317">
        <v>1566</v>
      </c>
      <c r="M317">
        <v>1528</v>
      </c>
      <c r="N317">
        <v>1515</v>
      </c>
      <c r="O317">
        <v>1711</v>
      </c>
      <c r="P317">
        <v>1747</v>
      </c>
      <c r="Q317">
        <v>1796</v>
      </c>
      <c r="R317">
        <v>1801</v>
      </c>
      <c r="S317" s="628">
        <f>100</f>
        <v>100</v>
      </c>
      <c r="T317" s="72">
        <f t="shared" si="107"/>
        <v>105.4590570719603</v>
      </c>
      <c r="U317" s="72">
        <f t="shared" si="108"/>
        <v>99.875930521091817</v>
      </c>
      <c r="V317" s="72">
        <f t="shared" si="109"/>
        <v>91.687344913151364</v>
      </c>
      <c r="W317" s="72">
        <f t="shared" si="110"/>
        <v>203.10173697270471</v>
      </c>
      <c r="X317" s="72">
        <f t="shared" si="111"/>
        <v>212.53101736972704</v>
      </c>
      <c r="Y317" s="72">
        <f t="shared" si="112"/>
        <v>183.99503722084367</v>
      </c>
      <c r="Z317" s="72">
        <f t="shared" si="113"/>
        <v>192.55583126550869</v>
      </c>
      <c r="AA317" s="72">
        <f t="shared" si="114"/>
        <v>194.29280397022333</v>
      </c>
      <c r="AB317" s="72">
        <f t="shared" si="114"/>
        <v>189.57816377171216</v>
      </c>
      <c r="AC317" s="72">
        <f t="shared" si="114"/>
        <v>187.96526054590572</v>
      </c>
      <c r="AD317" s="72">
        <f t="shared" si="114"/>
        <v>212.28287841191067</v>
      </c>
      <c r="AE317" s="72">
        <f t="shared" si="130"/>
        <v>216.74937965260546</v>
      </c>
      <c r="AF317" s="72">
        <f t="shared" si="131"/>
        <v>222.8287841191067</v>
      </c>
      <c r="AG317" s="73">
        <f t="shared" si="131"/>
        <v>223.44913151364764</v>
      </c>
      <c r="AH317" s="237"/>
      <c r="AI317" s="238"/>
      <c r="AJ317" s="238"/>
      <c r="AK317" s="238"/>
      <c r="AL317" s="238"/>
      <c r="AM317" s="238"/>
      <c r="AN317" s="238"/>
      <c r="AO317" s="238"/>
      <c r="AP317" s="238"/>
      <c r="AQ317" s="238"/>
      <c r="AR317" s="238"/>
      <c r="AS317" s="238"/>
      <c r="AT317" s="238"/>
      <c r="AU317" s="238"/>
      <c r="AV317" s="239"/>
    </row>
    <row r="318" spans="2:48" ht="15" customHeight="1">
      <c r="B318" s="630" t="s">
        <v>147</v>
      </c>
      <c r="C318" s="1" t="s">
        <v>194</v>
      </c>
      <c r="D318" s="212">
        <v>11550</v>
      </c>
      <c r="E318" s="212">
        <v>12758</v>
      </c>
      <c r="F318" s="212">
        <v>16329</v>
      </c>
      <c r="G318" s="212">
        <v>17591</v>
      </c>
      <c r="H318" s="212">
        <v>17802</v>
      </c>
      <c r="I318" s="212">
        <v>19875</v>
      </c>
      <c r="J318" s="212">
        <v>19795</v>
      </c>
      <c r="K318" s="212">
        <v>20349</v>
      </c>
      <c r="L318" s="212">
        <v>21753</v>
      </c>
      <c r="M318" s="212">
        <v>23736</v>
      </c>
      <c r="N318" s="212">
        <v>24683</v>
      </c>
      <c r="O318" s="212">
        <v>27536</v>
      </c>
      <c r="P318" s="213">
        <v>28117</v>
      </c>
      <c r="Q318" s="213">
        <v>28909</v>
      </c>
      <c r="R318" s="213">
        <v>28996</v>
      </c>
      <c r="S318" s="628">
        <f>100</f>
        <v>100</v>
      </c>
      <c r="T318" s="72">
        <f t="shared" si="107"/>
        <v>110.45887445887446</v>
      </c>
      <c r="U318" s="72">
        <f t="shared" si="108"/>
        <v>141.37662337662337</v>
      </c>
      <c r="V318" s="72">
        <f t="shared" si="109"/>
        <v>152.30303030303031</v>
      </c>
      <c r="W318" s="72">
        <f t="shared" si="110"/>
        <v>154.12987012987014</v>
      </c>
      <c r="X318" s="72">
        <f t="shared" si="111"/>
        <v>172.07792207792207</v>
      </c>
      <c r="Y318" s="72">
        <f t="shared" si="112"/>
        <v>171.38528138528139</v>
      </c>
      <c r="Z318" s="72">
        <f t="shared" si="113"/>
        <v>176.18181818181819</v>
      </c>
      <c r="AA318" s="72">
        <f t="shared" si="114"/>
        <v>188.33766233766235</v>
      </c>
      <c r="AB318" s="72">
        <f t="shared" si="114"/>
        <v>205.50649350649351</v>
      </c>
      <c r="AC318" s="72">
        <f t="shared" si="114"/>
        <v>213.70562770562771</v>
      </c>
      <c r="AD318" s="72">
        <f t="shared" si="114"/>
        <v>238.4069264069264</v>
      </c>
      <c r="AE318" s="72">
        <f t="shared" si="130"/>
        <v>243.43722943722943</v>
      </c>
      <c r="AF318" s="72">
        <f t="shared" si="131"/>
        <v>250.29437229437229</v>
      </c>
      <c r="AG318" s="73">
        <f t="shared" si="131"/>
        <v>251.04761904761904</v>
      </c>
      <c r="AH318" s="62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30"/>
      <c r="C319" s="1" t="s">
        <v>195</v>
      </c>
      <c r="D319" s="212">
        <v>643</v>
      </c>
      <c r="E319" s="212">
        <v>552</v>
      </c>
      <c r="F319" s="212">
        <v>611</v>
      </c>
      <c r="G319" s="212">
        <v>677</v>
      </c>
      <c r="H319" s="212">
        <v>646</v>
      </c>
      <c r="I319" s="212">
        <v>728</v>
      </c>
      <c r="J319" s="212">
        <v>665</v>
      </c>
      <c r="K319" s="212">
        <v>735</v>
      </c>
      <c r="L319" s="212">
        <v>765</v>
      </c>
      <c r="M319" s="212">
        <v>859</v>
      </c>
      <c r="N319" s="212">
        <v>814</v>
      </c>
      <c r="O319" s="212">
        <v>930</v>
      </c>
      <c r="P319" s="213">
        <v>937</v>
      </c>
      <c r="Q319" s="213">
        <v>960</v>
      </c>
      <c r="R319" s="213">
        <v>963</v>
      </c>
      <c r="S319" s="628">
        <f>100</f>
        <v>100</v>
      </c>
      <c r="T319" s="72">
        <f t="shared" si="107"/>
        <v>85.84758942457232</v>
      </c>
      <c r="U319" s="72">
        <f t="shared" si="108"/>
        <v>95.023328149300156</v>
      </c>
      <c r="V319" s="72">
        <f t="shared" si="109"/>
        <v>105.28771384136859</v>
      </c>
      <c r="W319" s="72">
        <f t="shared" si="110"/>
        <v>100.46656298600311</v>
      </c>
      <c r="X319" s="72">
        <f t="shared" si="111"/>
        <v>113.21928460342146</v>
      </c>
      <c r="Y319" s="72">
        <f t="shared" si="112"/>
        <v>103.42146189735614</v>
      </c>
      <c r="Z319" s="72">
        <f t="shared" si="113"/>
        <v>114.30793157076205</v>
      </c>
      <c r="AA319" s="72">
        <f t="shared" si="114"/>
        <v>118.97356143079315</v>
      </c>
      <c r="AB319" s="72">
        <f t="shared" si="114"/>
        <v>133.59253499222396</v>
      </c>
      <c r="AC319" s="72">
        <f t="shared" si="114"/>
        <v>126.5940902021773</v>
      </c>
      <c r="AD319" s="72">
        <f t="shared" si="114"/>
        <v>144.63452566096424</v>
      </c>
      <c r="AE319" s="72">
        <f t="shared" si="130"/>
        <v>145.72317262830481</v>
      </c>
      <c r="AF319" s="72">
        <f t="shared" si="131"/>
        <v>149.30015552099533</v>
      </c>
      <c r="AG319" s="73">
        <f t="shared" si="131"/>
        <v>149.76671850699844</v>
      </c>
      <c r="AH319" s="629">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30"/>
      <c r="C320" s="1" t="s">
        <v>196</v>
      </c>
      <c r="D320" s="212">
        <v>134</v>
      </c>
      <c r="E320" s="212">
        <v>144</v>
      </c>
      <c r="F320" s="212">
        <v>120</v>
      </c>
      <c r="G320" s="212">
        <v>114</v>
      </c>
      <c r="H320" s="212">
        <v>126</v>
      </c>
      <c r="I320" s="212">
        <v>132</v>
      </c>
      <c r="J320" s="212">
        <v>127</v>
      </c>
      <c r="K320" s="212">
        <v>137</v>
      </c>
      <c r="L320" s="212">
        <v>134</v>
      </c>
      <c r="M320" s="212">
        <v>142</v>
      </c>
      <c r="N320" s="212">
        <v>165</v>
      </c>
      <c r="O320" s="212">
        <v>161</v>
      </c>
      <c r="P320" s="213">
        <v>162</v>
      </c>
      <c r="Q320" s="213">
        <v>167</v>
      </c>
      <c r="R320" s="213">
        <v>168</v>
      </c>
      <c r="S320" s="628">
        <f>100</f>
        <v>100</v>
      </c>
      <c r="T320" s="72">
        <f t="shared" si="107"/>
        <v>107.46268656716418</v>
      </c>
      <c r="U320" s="72">
        <f t="shared" si="108"/>
        <v>89.552238805970148</v>
      </c>
      <c r="V320" s="72">
        <f t="shared" si="109"/>
        <v>85.074626865671647</v>
      </c>
      <c r="W320" s="72">
        <f t="shared" si="110"/>
        <v>94.02985074626865</v>
      </c>
      <c r="X320" s="72">
        <f t="shared" si="111"/>
        <v>98.507462686567166</v>
      </c>
      <c r="Y320" s="72">
        <f t="shared" si="112"/>
        <v>94.776119402985074</v>
      </c>
      <c r="Z320" s="72">
        <f t="shared" si="113"/>
        <v>102.23880597014926</v>
      </c>
      <c r="AA320" s="72">
        <f t="shared" si="114"/>
        <v>100</v>
      </c>
      <c r="AB320" s="72">
        <f t="shared" si="114"/>
        <v>105.97014925373135</v>
      </c>
      <c r="AC320" s="72">
        <f t="shared" si="114"/>
        <v>123.13432835820896</v>
      </c>
      <c r="AD320" s="72">
        <f t="shared" si="114"/>
        <v>120.14925373134328</v>
      </c>
      <c r="AE320" s="72">
        <f t="shared" si="130"/>
        <v>120.8955223880597</v>
      </c>
      <c r="AF320" s="72">
        <f t="shared" si="131"/>
        <v>124.6268656716418</v>
      </c>
      <c r="AG320" s="73">
        <f t="shared" si="131"/>
        <v>125.3731343283582</v>
      </c>
      <c r="AH320" s="629">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630"/>
      <c r="C321" s="1" t="s">
        <v>197</v>
      </c>
      <c r="D321" s="212">
        <v>29</v>
      </c>
      <c r="E321" s="212">
        <v>28</v>
      </c>
      <c r="F321" s="212">
        <v>27</v>
      </c>
      <c r="G321" s="212">
        <v>30</v>
      </c>
      <c r="H321" s="212">
        <v>26</v>
      </c>
      <c r="I321" s="212">
        <v>28</v>
      </c>
      <c r="J321" s="212">
        <v>27</v>
      </c>
      <c r="K321" s="212">
        <v>28</v>
      </c>
      <c r="L321" s="212">
        <v>31</v>
      </c>
      <c r="M321" s="212">
        <v>32</v>
      </c>
      <c r="N321" s="212">
        <v>35</v>
      </c>
      <c r="O321" s="212">
        <v>41</v>
      </c>
      <c r="P321" s="213">
        <v>42</v>
      </c>
      <c r="Q321" s="213">
        <v>44</v>
      </c>
      <c r="R321" s="213">
        <v>45</v>
      </c>
      <c r="S321" s="628">
        <f>100</f>
        <v>100</v>
      </c>
      <c r="T321" s="72">
        <f t="shared" si="107"/>
        <v>96.551724137931032</v>
      </c>
      <c r="U321" s="72">
        <f t="shared" si="108"/>
        <v>93.103448275862064</v>
      </c>
      <c r="V321" s="72">
        <f t="shared" si="109"/>
        <v>103.44827586206897</v>
      </c>
      <c r="W321" s="72">
        <f t="shared" si="110"/>
        <v>89.65517241379311</v>
      </c>
      <c r="X321" s="72">
        <f t="shared" si="111"/>
        <v>96.551724137931032</v>
      </c>
      <c r="Y321" s="72">
        <f t="shared" si="112"/>
        <v>93.103448275862064</v>
      </c>
      <c r="Z321" s="72">
        <f t="shared" si="113"/>
        <v>96.551724137931032</v>
      </c>
      <c r="AA321" s="72">
        <f t="shared" si="114"/>
        <v>106.89655172413794</v>
      </c>
      <c r="AB321" s="72">
        <f t="shared" si="114"/>
        <v>110.34482758620689</v>
      </c>
      <c r="AC321" s="72">
        <f t="shared" si="114"/>
        <v>120.68965517241379</v>
      </c>
      <c r="AD321" s="72">
        <f t="shared" si="114"/>
        <v>141.37931034482759</v>
      </c>
      <c r="AE321" s="72">
        <f t="shared" si="130"/>
        <v>144.82758620689654</v>
      </c>
      <c r="AF321" s="72">
        <f t="shared" si="131"/>
        <v>151.72413793103448</v>
      </c>
      <c r="AG321" s="73">
        <f t="shared" si="131"/>
        <v>155.17241379310346</v>
      </c>
      <c r="AH321" s="629">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630"/>
      <c r="C322" s="1" t="s">
        <v>198</v>
      </c>
      <c r="D322" s="212">
        <v>12356</v>
      </c>
      <c r="E322" s="212">
        <v>13482</v>
      </c>
      <c r="F322" s="212">
        <v>17087</v>
      </c>
      <c r="G322" s="212">
        <v>18412</v>
      </c>
      <c r="H322" s="212">
        <v>18600</v>
      </c>
      <c r="I322" s="212">
        <v>20763</v>
      </c>
      <c r="J322" s="212">
        <v>20614</v>
      </c>
      <c r="K322" s="212">
        <v>21249</v>
      </c>
      <c r="L322" s="212">
        <v>22683</v>
      </c>
      <c r="M322" s="212">
        <v>24769</v>
      </c>
      <c r="N322" s="212">
        <v>25697</v>
      </c>
      <c r="O322" s="212">
        <v>28668</v>
      </c>
      <c r="P322" s="213">
        <v>29258</v>
      </c>
      <c r="Q322" s="213">
        <v>30080</v>
      </c>
      <c r="R322" s="213">
        <v>30172</v>
      </c>
      <c r="S322" s="628">
        <f>100</f>
        <v>100</v>
      </c>
      <c r="T322" s="72">
        <f t="shared" si="107"/>
        <v>109.11298154742636</v>
      </c>
      <c r="U322" s="72">
        <f t="shared" si="108"/>
        <v>138.28909032049208</v>
      </c>
      <c r="V322" s="72">
        <f t="shared" si="109"/>
        <v>149.01262544512787</v>
      </c>
      <c r="W322" s="72">
        <f t="shared" si="110"/>
        <v>150.5341534477177</v>
      </c>
      <c r="X322" s="72">
        <f t="shared" si="111"/>
        <v>168.03981871155713</v>
      </c>
      <c r="Y322" s="72">
        <f t="shared" si="112"/>
        <v>166.83392683716414</v>
      </c>
      <c r="Z322" s="72">
        <f t="shared" si="113"/>
        <v>171.973130462933</v>
      </c>
      <c r="AA322" s="72">
        <f t="shared" si="114"/>
        <v>183.57882809970863</v>
      </c>
      <c r="AB322" s="72">
        <f t="shared" si="114"/>
        <v>200.46131434121074</v>
      </c>
      <c r="AC322" s="72">
        <f t="shared" si="114"/>
        <v>207.97183554548397</v>
      </c>
      <c r="AD322" s="72">
        <f t="shared" si="114"/>
        <v>232.01683392683717</v>
      </c>
      <c r="AE322" s="72">
        <f t="shared" si="130"/>
        <v>236.79184202007121</v>
      </c>
      <c r="AF322" s="72">
        <f t="shared" si="131"/>
        <v>243.44448041437357</v>
      </c>
      <c r="AG322" s="73">
        <f t="shared" si="131"/>
        <v>244.18905794755585</v>
      </c>
      <c r="AH322" s="62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48"/>
      <c r="C323" s="8" t="s">
        <v>199</v>
      </c>
      <c r="D323">
        <v>12327</v>
      </c>
      <c r="E323">
        <v>13454</v>
      </c>
      <c r="F323">
        <v>17060</v>
      </c>
      <c r="G323">
        <v>18382</v>
      </c>
      <c r="H323">
        <v>18574</v>
      </c>
      <c r="I323">
        <v>20735</v>
      </c>
      <c r="J323">
        <v>20587</v>
      </c>
      <c r="K323">
        <v>21221</v>
      </c>
      <c r="L323">
        <v>22652</v>
      </c>
      <c r="M323">
        <v>24737</v>
      </c>
      <c r="N323">
        <v>25662</v>
      </c>
      <c r="O323">
        <v>28627</v>
      </c>
      <c r="P323">
        <v>29216</v>
      </c>
      <c r="Q323">
        <v>30036</v>
      </c>
      <c r="R323">
        <v>30127</v>
      </c>
      <c r="S323" s="628">
        <f>100</f>
        <v>100</v>
      </c>
      <c r="T323" s="72">
        <f t="shared" si="107"/>
        <v>109.14253265190233</v>
      </c>
      <c r="U323" s="72">
        <f t="shared" si="108"/>
        <v>138.39539222844164</v>
      </c>
      <c r="V323" s="72">
        <f t="shared" si="109"/>
        <v>149.11981828506529</v>
      </c>
      <c r="W323" s="72">
        <f t="shared" si="110"/>
        <v>150.67737486817555</v>
      </c>
      <c r="X323" s="72">
        <f t="shared" si="111"/>
        <v>168.20799870203618</v>
      </c>
      <c r="Y323" s="72">
        <f t="shared" si="112"/>
        <v>167.00738216922204</v>
      </c>
      <c r="Z323" s="72">
        <f t="shared" si="113"/>
        <v>172.150563803034</v>
      </c>
      <c r="AA323" s="72">
        <f t="shared" si="114"/>
        <v>183.75922771152753</v>
      </c>
      <c r="AB323" s="72">
        <f t="shared" si="114"/>
        <v>200.67331873124036</v>
      </c>
      <c r="AC323" s="72">
        <f t="shared" si="114"/>
        <v>208.1771720613288</v>
      </c>
      <c r="AD323" s="72">
        <f t="shared" si="114"/>
        <v>232.23006408696358</v>
      </c>
      <c r="AE323" s="72">
        <f t="shared" si="130"/>
        <v>237.00819339660907</v>
      </c>
      <c r="AF323" s="72">
        <f t="shared" si="131"/>
        <v>243.66025797030909</v>
      </c>
      <c r="AG323" s="73">
        <f t="shared" si="131"/>
        <v>244.39847489251238</v>
      </c>
      <c r="AH323" s="237"/>
      <c r="AI323" s="238"/>
      <c r="AJ323" s="238"/>
      <c r="AK323" s="238"/>
      <c r="AL323" s="238"/>
      <c r="AM323" s="238"/>
      <c r="AN323" s="238"/>
      <c r="AO323" s="238"/>
      <c r="AP323" s="238"/>
      <c r="AQ323" s="238"/>
      <c r="AR323" s="238"/>
      <c r="AS323" s="238"/>
      <c r="AT323" s="238"/>
      <c r="AU323" s="238"/>
      <c r="AV323" s="239"/>
    </row>
    <row r="324" spans="2:48" ht="15" customHeight="1">
      <c r="B324" s="630" t="s">
        <v>148</v>
      </c>
      <c r="C324" s="1" t="s">
        <v>194</v>
      </c>
      <c r="D324" s="213">
        <v>1081</v>
      </c>
      <c r="E324" s="213">
        <v>1128</v>
      </c>
      <c r="F324" s="213">
        <v>1267</v>
      </c>
      <c r="G324" s="213">
        <v>1775</v>
      </c>
      <c r="H324" s="212">
        <v>2266</v>
      </c>
      <c r="I324" s="212">
        <v>2402</v>
      </c>
      <c r="J324" s="212">
        <v>2213</v>
      </c>
      <c r="K324" s="213">
        <v>2352</v>
      </c>
      <c r="L324" s="212">
        <v>2457</v>
      </c>
      <c r="M324" s="213">
        <v>2469</v>
      </c>
      <c r="N324" s="213">
        <v>3034</v>
      </c>
      <c r="O324" s="213">
        <v>3907</v>
      </c>
      <c r="P324" s="213">
        <v>3416</v>
      </c>
      <c r="Q324" s="213">
        <v>3513</v>
      </c>
      <c r="R324" s="213">
        <v>3524</v>
      </c>
      <c r="S324" s="628">
        <f>100</f>
        <v>100</v>
      </c>
      <c r="T324" s="72">
        <f t="shared" si="107"/>
        <v>104.34782608695652</v>
      </c>
      <c r="U324" s="72">
        <f t="shared" si="108"/>
        <v>117.20629047178538</v>
      </c>
      <c r="V324" s="72">
        <f t="shared" si="109"/>
        <v>164.19981498612395</v>
      </c>
      <c r="W324" s="72">
        <f t="shared" si="110"/>
        <v>209.62072155411656</v>
      </c>
      <c r="X324" s="72">
        <f t="shared" si="111"/>
        <v>222.20166512488436</v>
      </c>
      <c r="Y324" s="72">
        <f t="shared" si="112"/>
        <v>204.71785383903793</v>
      </c>
      <c r="Z324" s="72">
        <f t="shared" si="113"/>
        <v>217.57631822386679</v>
      </c>
      <c r="AA324" s="72">
        <f t="shared" si="114"/>
        <v>227.28954671600371</v>
      </c>
      <c r="AB324" s="72">
        <f t="shared" si="114"/>
        <v>228.39962997224791</v>
      </c>
      <c r="AC324" s="72">
        <f t="shared" si="114"/>
        <v>280.66604995374655</v>
      </c>
      <c r="AD324" s="72">
        <f t="shared" si="114"/>
        <v>361.42460684551344</v>
      </c>
      <c r="AE324" s="72">
        <f t="shared" si="130"/>
        <v>316.00370027752081</v>
      </c>
      <c r="AF324" s="72">
        <f t="shared" si="131"/>
        <v>324.97687326549493</v>
      </c>
      <c r="AG324" s="73">
        <f t="shared" si="131"/>
        <v>325.99444958371879</v>
      </c>
      <c r="AH324" s="629">
        <v>4</v>
      </c>
      <c r="AI324" s="234">
        <v>4</v>
      </c>
      <c r="AJ324" s="234">
        <v>4</v>
      </c>
      <c r="AK324" s="234">
        <v>4</v>
      </c>
      <c r="AL324" s="234">
        <v>1</v>
      </c>
      <c r="AM324" s="234">
        <v>1</v>
      </c>
      <c r="AN324" s="234">
        <v>1</v>
      </c>
      <c r="AO324" s="234">
        <v>4</v>
      </c>
      <c r="AP324" s="234">
        <v>1</v>
      </c>
      <c r="AQ324" s="234">
        <v>4</v>
      </c>
      <c r="AR324" s="234">
        <v>4</v>
      </c>
      <c r="AS324" s="234">
        <v>4</v>
      </c>
      <c r="AT324" s="234">
        <v>4</v>
      </c>
      <c r="AU324" s="234">
        <v>6</v>
      </c>
      <c r="AV324" s="236">
        <v>7</v>
      </c>
    </row>
    <row r="325" spans="2:48" ht="14.45">
      <c r="B325" s="630"/>
      <c r="C325" s="1" t="s">
        <v>195</v>
      </c>
      <c r="D325" s="213">
        <v>23</v>
      </c>
      <c r="E325" s="212">
        <v>36</v>
      </c>
      <c r="F325" s="212">
        <v>36</v>
      </c>
      <c r="G325" s="213">
        <v>51</v>
      </c>
      <c r="H325" s="212">
        <v>66</v>
      </c>
      <c r="I325" s="212">
        <v>63</v>
      </c>
      <c r="J325" s="212">
        <v>65</v>
      </c>
      <c r="K325" s="213">
        <v>72</v>
      </c>
      <c r="L325" s="213">
        <v>78</v>
      </c>
      <c r="M325" s="213">
        <v>71</v>
      </c>
      <c r="N325" s="212">
        <v>77</v>
      </c>
      <c r="O325" s="212">
        <v>88</v>
      </c>
      <c r="P325" s="213">
        <v>89</v>
      </c>
      <c r="Q325" s="213">
        <v>91</v>
      </c>
      <c r="R325" s="213">
        <v>91</v>
      </c>
      <c r="S325" s="628">
        <f>100</f>
        <v>100</v>
      </c>
      <c r="T325" s="72">
        <f t="shared" si="107"/>
        <v>156.52173913043478</v>
      </c>
      <c r="U325" s="72">
        <f t="shared" si="108"/>
        <v>156.52173913043478</v>
      </c>
      <c r="V325" s="72">
        <f t="shared" si="109"/>
        <v>221.7391304347826</v>
      </c>
      <c r="W325" s="72">
        <f t="shared" si="110"/>
        <v>286.95652173913044</v>
      </c>
      <c r="X325" s="72">
        <f t="shared" si="111"/>
        <v>273.91304347826087</v>
      </c>
      <c r="Y325" s="72">
        <f t="shared" si="112"/>
        <v>282.60869565217394</v>
      </c>
      <c r="Z325" s="72">
        <f t="shared" si="113"/>
        <v>313.04347826086956</v>
      </c>
      <c r="AA325" s="72">
        <f t="shared" si="114"/>
        <v>339.13043478260869</v>
      </c>
      <c r="AB325" s="72">
        <f t="shared" si="114"/>
        <v>308.69565217391306</v>
      </c>
      <c r="AC325" s="72">
        <f t="shared" si="114"/>
        <v>334.78260869565219</v>
      </c>
      <c r="AD325" s="72">
        <f t="shared" si="114"/>
        <v>382.60869565217394</v>
      </c>
      <c r="AE325" s="72">
        <f t="shared" si="130"/>
        <v>386.95652173913044</v>
      </c>
      <c r="AF325" s="72">
        <f t="shared" si="131"/>
        <v>395.6521739130435</v>
      </c>
      <c r="AG325" s="73">
        <f t="shared" si="131"/>
        <v>395.6521739130435</v>
      </c>
      <c r="AH325" s="629">
        <v>4</v>
      </c>
      <c r="AI325" s="234">
        <v>1</v>
      </c>
      <c r="AJ325" s="234">
        <v>1</v>
      </c>
      <c r="AK325" s="234">
        <v>4</v>
      </c>
      <c r="AL325" s="234">
        <v>1</v>
      </c>
      <c r="AM325" s="234">
        <v>1</v>
      </c>
      <c r="AN325" s="234">
        <v>1</v>
      </c>
      <c r="AO325" s="234">
        <v>4</v>
      </c>
      <c r="AP325" s="234">
        <v>4</v>
      </c>
      <c r="AQ325" s="234">
        <v>4</v>
      </c>
      <c r="AR325" s="234">
        <v>1</v>
      </c>
      <c r="AS325" s="234">
        <v>1</v>
      </c>
      <c r="AT325" s="234">
        <v>4</v>
      </c>
      <c r="AU325" s="234">
        <v>6</v>
      </c>
      <c r="AV325" s="236">
        <v>7</v>
      </c>
    </row>
    <row r="326" spans="2:48" ht="14.45">
      <c r="B326" s="630"/>
      <c r="C326" s="1" t="s">
        <v>196</v>
      </c>
      <c r="D326" s="212">
        <v>8</v>
      </c>
      <c r="E326" s="212">
        <v>8</v>
      </c>
      <c r="F326" s="212">
        <v>8</v>
      </c>
      <c r="G326" s="213">
        <v>10</v>
      </c>
      <c r="H326" s="212">
        <v>11</v>
      </c>
      <c r="I326" s="212">
        <v>10</v>
      </c>
      <c r="J326" s="212">
        <v>12</v>
      </c>
      <c r="K326" s="212">
        <v>12</v>
      </c>
      <c r="L326" s="212">
        <v>14</v>
      </c>
      <c r="M326" s="212">
        <v>12</v>
      </c>
      <c r="N326" s="213">
        <v>8</v>
      </c>
      <c r="O326" s="212">
        <v>15</v>
      </c>
      <c r="P326" s="213">
        <v>15</v>
      </c>
      <c r="Q326" s="213">
        <v>15</v>
      </c>
      <c r="R326" s="213">
        <v>15</v>
      </c>
      <c r="S326" s="628">
        <f>100</f>
        <v>100</v>
      </c>
      <c r="T326" s="72">
        <f t="shared" si="107"/>
        <v>100</v>
      </c>
      <c r="U326" s="72">
        <f t="shared" si="108"/>
        <v>100</v>
      </c>
      <c r="V326" s="72">
        <f t="shared" si="109"/>
        <v>125</v>
      </c>
      <c r="W326" s="72">
        <f t="shared" si="110"/>
        <v>137.5</v>
      </c>
      <c r="X326" s="72">
        <f t="shared" si="111"/>
        <v>125</v>
      </c>
      <c r="Y326" s="72">
        <f t="shared" si="112"/>
        <v>150</v>
      </c>
      <c r="Z326" s="72">
        <f t="shared" si="113"/>
        <v>150</v>
      </c>
      <c r="AA326" s="72">
        <f t="shared" si="114"/>
        <v>175</v>
      </c>
      <c r="AB326" s="72">
        <f t="shared" si="114"/>
        <v>150</v>
      </c>
      <c r="AC326" s="72">
        <f t="shared" si="114"/>
        <v>100</v>
      </c>
      <c r="AD326" s="72">
        <f t="shared" si="114"/>
        <v>187.5</v>
      </c>
      <c r="AE326" s="72">
        <f t="shared" si="130"/>
        <v>187.5</v>
      </c>
      <c r="AF326" s="72">
        <f t="shared" si="131"/>
        <v>187.5</v>
      </c>
      <c r="AG326" s="73">
        <f t="shared" si="131"/>
        <v>187.5</v>
      </c>
      <c r="AH326" s="629">
        <v>1</v>
      </c>
      <c r="AI326" s="234">
        <v>1</v>
      </c>
      <c r="AJ326" s="234">
        <v>1</v>
      </c>
      <c r="AK326" s="234">
        <v>4</v>
      </c>
      <c r="AL326" s="234">
        <v>1</v>
      </c>
      <c r="AM326" s="234">
        <v>1</v>
      </c>
      <c r="AN326" s="234">
        <v>1</v>
      </c>
      <c r="AO326" s="234">
        <v>1</v>
      </c>
      <c r="AP326" s="234">
        <v>1</v>
      </c>
      <c r="AQ326" s="234">
        <v>1</v>
      </c>
      <c r="AR326" s="234">
        <v>4</v>
      </c>
      <c r="AS326" s="234">
        <v>1</v>
      </c>
      <c r="AT326" s="234">
        <v>4</v>
      </c>
      <c r="AU326" s="234">
        <v>6</v>
      </c>
      <c r="AV326" s="236">
        <v>7</v>
      </c>
    </row>
    <row r="327" spans="2:48" ht="14.45">
      <c r="B327" s="630"/>
      <c r="C327" s="1" t="s">
        <v>197</v>
      </c>
      <c r="D327" s="213">
        <v>3</v>
      </c>
      <c r="E327" s="213">
        <v>3</v>
      </c>
      <c r="F327" s="213">
        <v>3</v>
      </c>
      <c r="G327" s="213">
        <v>3</v>
      </c>
      <c r="H327" s="212">
        <v>3</v>
      </c>
      <c r="I327" s="212">
        <v>4</v>
      </c>
      <c r="J327" s="212">
        <v>3</v>
      </c>
      <c r="K327" s="213">
        <v>1</v>
      </c>
      <c r="L327" s="213">
        <v>3</v>
      </c>
      <c r="M327" s="213">
        <v>3</v>
      </c>
      <c r="N327" s="213">
        <v>3</v>
      </c>
      <c r="O327" s="213">
        <v>5</v>
      </c>
      <c r="P327" s="213">
        <v>3</v>
      </c>
      <c r="Q327" s="213">
        <v>3</v>
      </c>
      <c r="R327" s="213">
        <v>3</v>
      </c>
      <c r="S327" s="628">
        <f>100</f>
        <v>100</v>
      </c>
      <c r="T327" s="72">
        <f t="shared" si="107"/>
        <v>100</v>
      </c>
      <c r="U327" s="72">
        <f t="shared" si="108"/>
        <v>100</v>
      </c>
      <c r="V327" s="72">
        <f t="shared" si="109"/>
        <v>100</v>
      </c>
      <c r="W327" s="72">
        <f t="shared" si="110"/>
        <v>100</v>
      </c>
      <c r="X327" s="72">
        <f t="shared" si="111"/>
        <v>133.33333333333334</v>
      </c>
      <c r="Y327" s="72">
        <f t="shared" si="112"/>
        <v>100</v>
      </c>
      <c r="Z327" s="72">
        <f t="shared" si="113"/>
        <v>33.333333333333336</v>
      </c>
      <c r="AA327" s="72">
        <f t="shared" si="114"/>
        <v>100</v>
      </c>
      <c r="AB327" s="72">
        <f t="shared" si="114"/>
        <v>100</v>
      </c>
      <c r="AC327" s="72">
        <f t="shared" si="114"/>
        <v>100</v>
      </c>
      <c r="AD327" s="72">
        <f t="shared" si="114"/>
        <v>166.66666666666666</v>
      </c>
      <c r="AE327" s="72">
        <f t="shared" si="130"/>
        <v>100</v>
      </c>
      <c r="AF327" s="72">
        <f t="shared" si="131"/>
        <v>100</v>
      </c>
      <c r="AG327" s="73">
        <f t="shared" si="131"/>
        <v>100</v>
      </c>
      <c r="AH327" s="629">
        <v>4</v>
      </c>
      <c r="AI327" s="234">
        <v>4</v>
      </c>
      <c r="AJ327" s="234">
        <v>4</v>
      </c>
      <c r="AK327" s="234">
        <v>4</v>
      </c>
      <c r="AL327" s="234">
        <v>1</v>
      </c>
      <c r="AM327" s="234">
        <v>1</v>
      </c>
      <c r="AN327" s="234">
        <v>1</v>
      </c>
      <c r="AO327" s="234">
        <v>4</v>
      </c>
      <c r="AP327" s="234">
        <v>4</v>
      </c>
      <c r="AQ327" s="234">
        <v>4</v>
      </c>
      <c r="AR327" s="234">
        <v>4</v>
      </c>
      <c r="AS327" s="234">
        <v>4</v>
      </c>
      <c r="AT327" s="234">
        <v>4</v>
      </c>
      <c r="AU327" s="234">
        <v>6</v>
      </c>
      <c r="AV327" s="236">
        <v>7</v>
      </c>
    </row>
    <row r="328" spans="2:48" ht="14.45">
      <c r="B328" s="630"/>
      <c r="C328" s="1" t="s">
        <v>198</v>
      </c>
      <c r="D328" s="213">
        <v>1115</v>
      </c>
      <c r="E328" s="212">
        <v>1175</v>
      </c>
      <c r="F328" s="212">
        <v>1314</v>
      </c>
      <c r="G328" s="212">
        <v>1839</v>
      </c>
      <c r="H328" s="212">
        <v>2346</v>
      </c>
      <c r="I328" s="212">
        <v>2479</v>
      </c>
      <c r="J328" s="212">
        <v>2293</v>
      </c>
      <c r="K328" s="212">
        <v>2437</v>
      </c>
      <c r="L328" s="212">
        <v>2552</v>
      </c>
      <c r="M328" s="212">
        <v>2555</v>
      </c>
      <c r="N328" s="212">
        <v>3122</v>
      </c>
      <c r="O328" s="212">
        <v>4015</v>
      </c>
      <c r="P328" s="213">
        <v>3523</v>
      </c>
      <c r="Q328" s="213">
        <v>3622</v>
      </c>
      <c r="R328" s="213">
        <v>3633</v>
      </c>
      <c r="S328" s="628">
        <f>100</f>
        <v>100</v>
      </c>
      <c r="T328" s="72">
        <f t="shared" si="107"/>
        <v>105.38116591928251</v>
      </c>
      <c r="U328" s="72">
        <f t="shared" si="108"/>
        <v>117.847533632287</v>
      </c>
      <c r="V328" s="72">
        <f t="shared" si="109"/>
        <v>164.93273542600897</v>
      </c>
      <c r="W328" s="72">
        <f t="shared" si="110"/>
        <v>210.40358744394618</v>
      </c>
      <c r="X328" s="72">
        <f t="shared" si="111"/>
        <v>222.33183856502242</v>
      </c>
      <c r="Y328" s="72">
        <f t="shared" si="112"/>
        <v>205.65022421524662</v>
      </c>
      <c r="Z328" s="72">
        <f t="shared" si="113"/>
        <v>218.56502242152467</v>
      </c>
      <c r="AA328" s="72">
        <f t="shared" si="114"/>
        <v>228.87892376681614</v>
      </c>
      <c r="AB328" s="72">
        <f t="shared" si="114"/>
        <v>229.14798206278027</v>
      </c>
      <c r="AC328" s="72">
        <f t="shared" si="114"/>
        <v>280</v>
      </c>
      <c r="AD328" s="72">
        <f t="shared" si="114"/>
        <v>360.08968609865468</v>
      </c>
      <c r="AE328" s="72">
        <f t="shared" si="130"/>
        <v>315.96412556053809</v>
      </c>
      <c r="AF328" s="72">
        <f t="shared" si="131"/>
        <v>324.84304932735427</v>
      </c>
      <c r="AG328" s="73">
        <f t="shared" si="131"/>
        <v>325.82959641255604</v>
      </c>
      <c r="AH328" s="629">
        <v>4</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348"/>
      <c r="C329" s="8" t="s">
        <v>199</v>
      </c>
      <c r="D329">
        <v>1112</v>
      </c>
      <c r="E329">
        <v>1172</v>
      </c>
      <c r="F329">
        <v>1311</v>
      </c>
      <c r="G329">
        <v>1836</v>
      </c>
      <c r="H329">
        <v>2343</v>
      </c>
      <c r="I329">
        <v>2475</v>
      </c>
      <c r="J329">
        <v>2290</v>
      </c>
      <c r="K329">
        <v>2436</v>
      </c>
      <c r="L329">
        <v>2549</v>
      </c>
      <c r="M329">
        <v>2552</v>
      </c>
      <c r="N329">
        <v>3119</v>
      </c>
      <c r="O329">
        <v>4010</v>
      </c>
      <c r="P329">
        <v>3520</v>
      </c>
      <c r="Q329">
        <v>3619</v>
      </c>
      <c r="R329">
        <v>3630</v>
      </c>
      <c r="S329" s="628">
        <f>100</f>
        <v>100</v>
      </c>
      <c r="T329" s="72">
        <f t="shared" si="107"/>
        <v>105.39568345323741</v>
      </c>
      <c r="U329" s="72">
        <f t="shared" si="108"/>
        <v>117.89568345323741</v>
      </c>
      <c r="V329" s="72">
        <f t="shared" si="109"/>
        <v>165.10791366906474</v>
      </c>
      <c r="W329" s="72">
        <f t="shared" si="110"/>
        <v>210.70143884892087</v>
      </c>
      <c r="X329" s="72">
        <f t="shared" si="111"/>
        <v>222.57194244604315</v>
      </c>
      <c r="Y329" s="72">
        <f t="shared" si="112"/>
        <v>205.93525179856115</v>
      </c>
      <c r="Z329" s="72">
        <f t="shared" si="113"/>
        <v>219.06474820143885</v>
      </c>
      <c r="AA329" s="72">
        <f t="shared" si="114"/>
        <v>229.22661870503597</v>
      </c>
      <c r="AB329" s="72">
        <f t="shared" si="114"/>
        <v>229.49640287769785</v>
      </c>
      <c r="AC329" s="72">
        <f t="shared" si="114"/>
        <v>280.48561151079139</v>
      </c>
      <c r="AD329" s="72">
        <f t="shared" si="114"/>
        <v>360.61151079136692</v>
      </c>
      <c r="AE329" s="72">
        <f t="shared" si="130"/>
        <v>316.54676258992805</v>
      </c>
      <c r="AF329" s="72">
        <f t="shared" si="131"/>
        <v>325.4496402877698</v>
      </c>
      <c r="AG329" s="73">
        <f t="shared" si="131"/>
        <v>326.43884892086334</v>
      </c>
      <c r="AH329" s="237"/>
      <c r="AI329" s="238"/>
      <c r="AJ329" s="238"/>
      <c r="AK329" s="238"/>
      <c r="AL329" s="238"/>
      <c r="AM329" s="238"/>
      <c r="AN329" s="238"/>
      <c r="AO329" s="238"/>
      <c r="AP329" s="238"/>
      <c r="AQ329" s="238"/>
      <c r="AR329" s="238"/>
      <c r="AS329" s="238"/>
      <c r="AT329" s="238"/>
      <c r="AU329" s="238"/>
      <c r="AV329" s="239"/>
    </row>
    <row r="330" spans="2:48" ht="15" customHeight="1">
      <c r="B330" s="630" t="s">
        <v>160</v>
      </c>
      <c r="C330" s="1" t="s">
        <v>194</v>
      </c>
      <c r="D330" s="212">
        <v>18052</v>
      </c>
      <c r="E330" s="212">
        <v>24826</v>
      </c>
      <c r="F330" s="213">
        <v>33533</v>
      </c>
      <c r="G330" s="212">
        <v>37338</v>
      </c>
      <c r="H330" s="212">
        <v>38649</v>
      </c>
      <c r="I330" s="212">
        <v>38261</v>
      </c>
      <c r="J330" s="212">
        <v>40748</v>
      </c>
      <c r="K330" s="212">
        <v>44633</v>
      </c>
      <c r="L330" s="212">
        <v>47000</v>
      </c>
      <c r="M330" s="212">
        <v>47880</v>
      </c>
      <c r="N330" s="212">
        <v>44860</v>
      </c>
      <c r="O330" s="212">
        <v>50126</v>
      </c>
      <c r="P330" s="213">
        <v>51158</v>
      </c>
      <c r="Q330" s="213">
        <v>52151</v>
      </c>
      <c r="R330" s="213">
        <v>55608</v>
      </c>
      <c r="S330" s="628">
        <f>100</f>
        <v>100</v>
      </c>
      <c r="T330" s="72">
        <f t="shared" si="107"/>
        <v>137.52492798581875</v>
      </c>
      <c r="U330" s="72">
        <f t="shared" si="108"/>
        <v>185.75781076888987</v>
      </c>
      <c r="V330" s="72">
        <f t="shared" si="109"/>
        <v>206.83580766674052</v>
      </c>
      <c r="W330" s="72">
        <f t="shared" si="110"/>
        <v>214.09816086860181</v>
      </c>
      <c r="X330" s="72">
        <f t="shared" si="111"/>
        <v>211.94881453578552</v>
      </c>
      <c r="Y330" s="72">
        <f t="shared" si="112"/>
        <v>225.7256813649457</v>
      </c>
      <c r="Z330" s="72">
        <f t="shared" si="113"/>
        <v>247.24684245512964</v>
      </c>
      <c r="AA330" s="72">
        <f t="shared" si="114"/>
        <v>260.35896299578997</v>
      </c>
      <c r="AB330" s="72">
        <f t="shared" si="114"/>
        <v>265.23376911145579</v>
      </c>
      <c r="AC330" s="72">
        <f t="shared" si="114"/>
        <v>248.50432085087525</v>
      </c>
      <c r="AD330" s="72">
        <f t="shared" si="114"/>
        <v>277.67560381121206</v>
      </c>
      <c r="AE330" s="72">
        <f t="shared" si="130"/>
        <v>283.39242189231112</v>
      </c>
      <c r="AF330" s="72">
        <f t="shared" si="131"/>
        <v>288.89319742964767</v>
      </c>
      <c r="AG330" s="73">
        <f t="shared" si="131"/>
        <v>308.04343009084869</v>
      </c>
      <c r="AH330" s="629">
        <v>1</v>
      </c>
      <c r="AI330" s="234">
        <v>1</v>
      </c>
      <c r="AJ330" s="234">
        <v>4</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30"/>
      <c r="C331" s="1" t="s">
        <v>195</v>
      </c>
      <c r="D331" s="213">
        <v>191</v>
      </c>
      <c r="E331" s="213">
        <v>191</v>
      </c>
      <c r="F331" s="213">
        <v>272</v>
      </c>
      <c r="G331" s="213">
        <v>292</v>
      </c>
      <c r="H331" s="212">
        <v>282</v>
      </c>
      <c r="I331" s="212">
        <v>274</v>
      </c>
      <c r="J331" s="212">
        <v>286</v>
      </c>
      <c r="K331" s="213">
        <v>315</v>
      </c>
      <c r="L331" s="213">
        <v>333</v>
      </c>
      <c r="M331" s="212">
        <v>341</v>
      </c>
      <c r="N331" s="213">
        <v>379</v>
      </c>
      <c r="O331" s="213">
        <v>392</v>
      </c>
      <c r="P331" s="213">
        <v>401</v>
      </c>
      <c r="Q331" s="213">
        <v>408</v>
      </c>
      <c r="R331" s="213">
        <v>432</v>
      </c>
      <c r="S331" s="628">
        <f>100</f>
        <v>100</v>
      </c>
      <c r="T331" s="72">
        <f t="shared" si="107"/>
        <v>100</v>
      </c>
      <c r="U331" s="72">
        <f t="shared" si="108"/>
        <v>142.40837696335078</v>
      </c>
      <c r="V331" s="72">
        <f t="shared" si="109"/>
        <v>152.87958115183247</v>
      </c>
      <c r="W331" s="72">
        <f t="shared" si="110"/>
        <v>147.64397905759162</v>
      </c>
      <c r="X331" s="72">
        <f t="shared" si="111"/>
        <v>143.45549738219896</v>
      </c>
      <c r="Y331" s="72">
        <f t="shared" si="112"/>
        <v>149.73821989528795</v>
      </c>
      <c r="Z331" s="72">
        <f t="shared" si="113"/>
        <v>164.92146596858638</v>
      </c>
      <c r="AA331" s="72">
        <f t="shared" si="114"/>
        <v>174.34554973821989</v>
      </c>
      <c r="AB331" s="72">
        <f t="shared" si="114"/>
        <v>178.53403141361255</v>
      </c>
      <c r="AC331" s="72">
        <f t="shared" si="114"/>
        <v>198.42931937172776</v>
      </c>
      <c r="AD331" s="72">
        <f t="shared" si="114"/>
        <v>205.23560209424085</v>
      </c>
      <c r="AE331" s="72">
        <f t="shared" si="130"/>
        <v>209.9476439790576</v>
      </c>
      <c r="AF331" s="72">
        <f t="shared" si="131"/>
        <v>213.61256544502618</v>
      </c>
      <c r="AG331" s="73">
        <f t="shared" si="131"/>
        <v>226.17801047120417</v>
      </c>
      <c r="AH331" s="629">
        <v>4</v>
      </c>
      <c r="AI331" s="234">
        <v>4</v>
      </c>
      <c r="AJ331" s="234">
        <v>4</v>
      </c>
      <c r="AK331" s="234">
        <v>4</v>
      </c>
      <c r="AL331" s="234">
        <v>1</v>
      </c>
      <c r="AM331" s="234">
        <v>1</v>
      </c>
      <c r="AN331" s="234">
        <v>1</v>
      </c>
      <c r="AO331" s="234">
        <v>4</v>
      </c>
      <c r="AP331" s="234">
        <v>4</v>
      </c>
      <c r="AQ331" s="234">
        <v>1</v>
      </c>
      <c r="AR331" s="234">
        <v>4</v>
      </c>
      <c r="AS331" s="234">
        <v>4</v>
      </c>
      <c r="AT331" s="234">
        <v>4</v>
      </c>
      <c r="AU331" s="234">
        <v>6</v>
      </c>
      <c r="AV331" s="236">
        <v>7</v>
      </c>
    </row>
    <row r="332" spans="2:48" ht="14.45">
      <c r="B332" s="630"/>
      <c r="C332" s="1" t="s">
        <v>196</v>
      </c>
      <c r="D332" s="212">
        <v>34</v>
      </c>
      <c r="E332" s="213">
        <v>37</v>
      </c>
      <c r="F332" s="212">
        <v>38</v>
      </c>
      <c r="G332" s="212">
        <v>35</v>
      </c>
      <c r="H332" s="213">
        <v>36</v>
      </c>
      <c r="I332" s="213">
        <v>35</v>
      </c>
      <c r="J332" s="213">
        <v>36</v>
      </c>
      <c r="K332" s="212">
        <v>39</v>
      </c>
      <c r="L332" s="212">
        <v>44</v>
      </c>
      <c r="M332" s="213">
        <v>51</v>
      </c>
      <c r="N332" s="212">
        <v>54</v>
      </c>
      <c r="O332" s="212">
        <v>55</v>
      </c>
      <c r="P332" s="213">
        <v>56</v>
      </c>
      <c r="Q332" s="213">
        <v>57</v>
      </c>
      <c r="R332" s="213">
        <v>61</v>
      </c>
      <c r="S332" s="628">
        <f>100</f>
        <v>100</v>
      </c>
      <c r="T332" s="72">
        <f t="shared" si="107"/>
        <v>108.82352941176471</v>
      </c>
      <c r="U332" s="72">
        <f t="shared" si="108"/>
        <v>111.76470588235294</v>
      </c>
      <c r="V332" s="72">
        <f t="shared" si="109"/>
        <v>102.94117647058823</v>
      </c>
      <c r="W332" s="72">
        <f t="shared" si="110"/>
        <v>105.88235294117646</v>
      </c>
      <c r="X332" s="72">
        <f t="shared" si="111"/>
        <v>102.94117647058823</v>
      </c>
      <c r="Y332" s="72">
        <f t="shared" si="112"/>
        <v>105.88235294117646</v>
      </c>
      <c r="Z332" s="72">
        <f t="shared" si="113"/>
        <v>114.70588235294117</v>
      </c>
      <c r="AA332" s="72">
        <f t="shared" si="114"/>
        <v>129.41176470588235</v>
      </c>
      <c r="AB332" s="72">
        <f t="shared" si="114"/>
        <v>150</v>
      </c>
      <c r="AC332" s="72">
        <f t="shared" si="114"/>
        <v>158.8235294117647</v>
      </c>
      <c r="AD332" s="72">
        <f t="shared" ref="AD332" si="132">O332*100/$D332</f>
        <v>161.76470588235293</v>
      </c>
      <c r="AE332" s="72">
        <f t="shared" si="130"/>
        <v>164.70588235294119</v>
      </c>
      <c r="AF332" s="72">
        <f t="shared" si="131"/>
        <v>167.64705882352942</v>
      </c>
      <c r="AG332" s="73">
        <f t="shared" si="131"/>
        <v>179.41176470588235</v>
      </c>
      <c r="AH332" s="629">
        <v>1</v>
      </c>
      <c r="AI332" s="234">
        <v>4</v>
      </c>
      <c r="AJ332" s="234">
        <v>1</v>
      </c>
      <c r="AK332" s="234">
        <v>1</v>
      </c>
      <c r="AL332" s="234">
        <v>4</v>
      </c>
      <c r="AM332" s="234">
        <v>4</v>
      </c>
      <c r="AN332" s="234">
        <v>4</v>
      </c>
      <c r="AO332" s="234">
        <v>1</v>
      </c>
      <c r="AP332" s="234">
        <v>1</v>
      </c>
      <c r="AQ332" s="234">
        <v>4</v>
      </c>
      <c r="AR332" s="234">
        <v>1</v>
      </c>
      <c r="AS332" s="234">
        <v>1</v>
      </c>
      <c r="AT332" s="234">
        <v>4</v>
      </c>
      <c r="AU332" s="234">
        <v>6</v>
      </c>
      <c r="AV332" s="236">
        <v>7</v>
      </c>
    </row>
    <row r="333" spans="2:48" ht="14.45">
      <c r="B333" s="630"/>
      <c r="C333" s="1" t="s">
        <v>197</v>
      </c>
      <c r="D333" s="213">
        <v>6</v>
      </c>
      <c r="E333" s="213">
        <v>8</v>
      </c>
      <c r="F333" s="213">
        <v>9</v>
      </c>
      <c r="G333" s="213">
        <v>9</v>
      </c>
      <c r="H333" s="213">
        <v>6</v>
      </c>
      <c r="I333" s="213">
        <v>7</v>
      </c>
      <c r="J333" s="213">
        <v>3</v>
      </c>
      <c r="K333" s="213">
        <v>14</v>
      </c>
      <c r="L333" s="213">
        <v>0</v>
      </c>
      <c r="M333" s="213">
        <v>0</v>
      </c>
      <c r="N333" s="213">
        <v>10</v>
      </c>
      <c r="O333" s="213">
        <v>11</v>
      </c>
      <c r="P333" s="213">
        <v>11</v>
      </c>
      <c r="Q333" s="213">
        <v>11</v>
      </c>
      <c r="R333" s="213">
        <v>12</v>
      </c>
      <c r="S333" s="628">
        <f>100</f>
        <v>100</v>
      </c>
      <c r="T333" s="72">
        <f t="shared" ref="T333:T396" si="133">E333*100/$D333</f>
        <v>133.33333333333334</v>
      </c>
      <c r="U333" s="72">
        <f t="shared" ref="U333:U396" si="134">F333*100/$D333</f>
        <v>150</v>
      </c>
      <c r="V333" s="72">
        <f t="shared" ref="V333:V396" si="135">G333*100/$D333</f>
        <v>150</v>
      </c>
      <c r="W333" s="72">
        <f t="shared" ref="W333:W396" si="136">H333*100/$D333</f>
        <v>100</v>
      </c>
      <c r="X333" s="72">
        <f t="shared" ref="X333:X396" si="137">I333*100/$D333</f>
        <v>116.66666666666667</v>
      </c>
      <c r="Y333" s="72">
        <f t="shared" ref="Y333:Y396" si="138">J333*100/$D333</f>
        <v>50</v>
      </c>
      <c r="Z333" s="72">
        <f t="shared" ref="Z333:Z396" si="139">K333*100/$D333</f>
        <v>233.33333333333334</v>
      </c>
      <c r="AA333" s="72">
        <f t="shared" ref="AA333:AD396" si="140">L333*100/$D333</f>
        <v>0</v>
      </c>
      <c r="AB333" s="72">
        <f t="shared" si="140"/>
        <v>0</v>
      </c>
      <c r="AC333" s="72">
        <f t="shared" si="140"/>
        <v>166.66666666666666</v>
      </c>
      <c r="AD333" s="72">
        <f t="shared" si="140"/>
        <v>183.33333333333334</v>
      </c>
      <c r="AE333" s="72">
        <f t="shared" ref="AE333:AG333" si="141">P333*100/$D333</f>
        <v>183.33333333333334</v>
      </c>
      <c r="AF333" s="72">
        <f t="shared" si="141"/>
        <v>183.33333333333334</v>
      </c>
      <c r="AG333" s="73">
        <f t="shared" si="141"/>
        <v>200</v>
      </c>
      <c r="AH333" s="629">
        <v>4</v>
      </c>
      <c r="AI333" s="234">
        <v>4</v>
      </c>
      <c r="AJ333" s="234">
        <v>4</v>
      </c>
      <c r="AK333" s="234">
        <v>4</v>
      </c>
      <c r="AL333" s="234">
        <v>4</v>
      </c>
      <c r="AM333" s="234">
        <v>4</v>
      </c>
      <c r="AN333" s="234">
        <v>4</v>
      </c>
      <c r="AO333" s="234">
        <v>4</v>
      </c>
      <c r="AP333" s="234">
        <v>4</v>
      </c>
      <c r="AQ333" s="234">
        <v>4</v>
      </c>
      <c r="AR333" s="234">
        <v>4</v>
      </c>
      <c r="AS333" s="234">
        <v>4</v>
      </c>
      <c r="AT333" s="234">
        <v>4</v>
      </c>
      <c r="AU333" s="234">
        <v>6</v>
      </c>
      <c r="AV333" s="236">
        <v>7</v>
      </c>
    </row>
    <row r="334" spans="2:48" ht="14.45">
      <c r="B334" s="630"/>
      <c r="C334" s="1" t="s">
        <v>198</v>
      </c>
      <c r="D334" s="212">
        <v>18283</v>
      </c>
      <c r="E334" s="212">
        <v>25062</v>
      </c>
      <c r="F334" s="212">
        <v>33852</v>
      </c>
      <c r="G334" s="212">
        <v>37674</v>
      </c>
      <c r="H334" s="212">
        <v>38973</v>
      </c>
      <c r="I334" s="212">
        <v>38577</v>
      </c>
      <c r="J334" s="212">
        <v>41073</v>
      </c>
      <c r="K334" s="212">
        <v>45001</v>
      </c>
      <c r="L334" s="212">
        <v>47377</v>
      </c>
      <c r="M334" s="212">
        <v>48272</v>
      </c>
      <c r="N334" s="212">
        <v>45303</v>
      </c>
      <c r="O334" s="212">
        <v>50584</v>
      </c>
      <c r="P334" s="213">
        <v>51626</v>
      </c>
      <c r="Q334" s="213">
        <v>52627</v>
      </c>
      <c r="R334" s="213">
        <v>56113</v>
      </c>
      <c r="S334" s="628">
        <f>100</f>
        <v>100</v>
      </c>
      <c r="T334" s="72">
        <f t="shared" si="133"/>
        <v>137.07816003938083</v>
      </c>
      <c r="U334" s="72">
        <f t="shared" si="134"/>
        <v>185.15560903571625</v>
      </c>
      <c r="V334" s="72">
        <f t="shared" si="135"/>
        <v>206.06027457200679</v>
      </c>
      <c r="W334" s="72">
        <f t="shared" si="136"/>
        <v>213.1652354646393</v>
      </c>
      <c r="X334" s="72">
        <f t="shared" si="137"/>
        <v>210.99928895695456</v>
      </c>
      <c r="Y334" s="72">
        <f t="shared" si="138"/>
        <v>224.65131542963408</v>
      </c>
      <c r="Z334" s="72">
        <f t="shared" si="139"/>
        <v>246.13575452606247</v>
      </c>
      <c r="AA334" s="72">
        <f t="shared" si="140"/>
        <v>259.13143357217086</v>
      </c>
      <c r="AB334" s="72">
        <f t="shared" si="140"/>
        <v>264.0266914620139</v>
      </c>
      <c r="AC334" s="72">
        <f t="shared" si="140"/>
        <v>247.78756221626648</v>
      </c>
      <c r="AD334" s="72">
        <f t="shared" si="140"/>
        <v>276.67231854728436</v>
      </c>
      <c r="AE334" s="72">
        <f t="shared" ref="AE334:AG334" si="142">P334*100/$D334</f>
        <v>282.37160203467704</v>
      </c>
      <c r="AF334" s="72">
        <f t="shared" si="142"/>
        <v>287.8466334846579</v>
      </c>
      <c r="AG334" s="73">
        <f t="shared" si="142"/>
        <v>306.91352622654927</v>
      </c>
      <c r="AH334" s="62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48"/>
      <c r="C335" s="8" t="s">
        <v>199</v>
      </c>
      <c r="D335">
        <v>18277</v>
      </c>
      <c r="E335">
        <v>25054</v>
      </c>
      <c r="F335">
        <v>33843</v>
      </c>
      <c r="G335">
        <v>37665</v>
      </c>
      <c r="H335">
        <v>38967</v>
      </c>
      <c r="I335">
        <v>38570</v>
      </c>
      <c r="J335">
        <v>41070</v>
      </c>
      <c r="K335">
        <v>44987</v>
      </c>
      <c r="L335">
        <v>47377</v>
      </c>
      <c r="M335">
        <v>48272</v>
      </c>
      <c r="N335">
        <v>45293</v>
      </c>
      <c r="O335">
        <v>50573</v>
      </c>
      <c r="P335">
        <v>51615</v>
      </c>
      <c r="Q335">
        <v>52616</v>
      </c>
      <c r="R335">
        <v>56101</v>
      </c>
      <c r="S335" s="628">
        <f>100</f>
        <v>100</v>
      </c>
      <c r="T335" s="72">
        <f t="shared" si="133"/>
        <v>137.07938939650927</v>
      </c>
      <c r="U335" s="72">
        <f t="shared" si="134"/>
        <v>185.16714996990754</v>
      </c>
      <c r="V335" s="72">
        <f t="shared" si="135"/>
        <v>206.07867812004159</v>
      </c>
      <c r="W335" s="72">
        <f t="shared" si="136"/>
        <v>213.20238551184548</v>
      </c>
      <c r="X335" s="72">
        <f t="shared" si="137"/>
        <v>211.03025660666412</v>
      </c>
      <c r="Y335" s="72">
        <f t="shared" si="138"/>
        <v>224.70865021611863</v>
      </c>
      <c r="Z335" s="72">
        <f t="shared" si="139"/>
        <v>246.13995732341195</v>
      </c>
      <c r="AA335" s="72">
        <f t="shared" si="140"/>
        <v>259.21650161405046</v>
      </c>
      <c r="AB335" s="72">
        <f t="shared" si="140"/>
        <v>264.11336652623515</v>
      </c>
      <c r="AC335" s="72">
        <f t="shared" si="140"/>
        <v>247.81419270120918</v>
      </c>
      <c r="AD335" s="72">
        <f t="shared" si="140"/>
        <v>276.70296000437708</v>
      </c>
      <c r="AE335" s="72">
        <f t="shared" ref="AE335:AG335" si="143">P335*100/$D335</f>
        <v>282.4041144607977</v>
      </c>
      <c r="AF335" s="72">
        <f t="shared" si="143"/>
        <v>287.88094326202332</v>
      </c>
      <c r="AG335" s="73">
        <f t="shared" si="143"/>
        <v>306.94862395360286</v>
      </c>
      <c r="AH335" s="237"/>
      <c r="AI335" s="238"/>
      <c r="AJ335" s="238"/>
      <c r="AK335" s="238"/>
      <c r="AL335" s="238"/>
      <c r="AM335" s="238"/>
      <c r="AN335" s="238"/>
      <c r="AO335" s="238"/>
      <c r="AP335" s="238"/>
      <c r="AQ335" s="238"/>
      <c r="AR335" s="238"/>
      <c r="AS335" s="238"/>
      <c r="AT335" s="238"/>
      <c r="AU335" s="238"/>
      <c r="AV335" s="239"/>
    </row>
    <row r="336" spans="2:48" ht="15" customHeight="1">
      <c r="B336" s="630" t="s">
        <v>137</v>
      </c>
      <c r="C336" s="1" t="s">
        <v>194</v>
      </c>
      <c r="D336" s="212">
        <v>15441</v>
      </c>
      <c r="E336" s="213">
        <v>16552</v>
      </c>
      <c r="F336" s="213">
        <v>18328</v>
      </c>
      <c r="G336" s="213">
        <v>18432</v>
      </c>
      <c r="H336" s="212">
        <v>19413</v>
      </c>
      <c r="I336" s="212">
        <v>20881</v>
      </c>
      <c r="J336" s="212">
        <v>28903</v>
      </c>
      <c r="K336" s="212">
        <v>29588</v>
      </c>
      <c r="L336" s="212">
        <v>30445</v>
      </c>
      <c r="M336" s="212">
        <v>31459</v>
      </c>
      <c r="N336" s="212">
        <v>31814</v>
      </c>
      <c r="O336" s="212">
        <v>33467</v>
      </c>
      <c r="P336" s="213">
        <v>33155</v>
      </c>
      <c r="Q336" s="213">
        <v>35038</v>
      </c>
      <c r="R336" s="213">
        <v>36157</v>
      </c>
      <c r="S336" s="628">
        <f>100</f>
        <v>100</v>
      </c>
      <c r="T336" s="72">
        <f t="shared" si="133"/>
        <v>107.19512984910304</v>
      </c>
      <c r="U336" s="72">
        <f t="shared" si="134"/>
        <v>118.69697558448287</v>
      </c>
      <c r="V336" s="72">
        <f t="shared" si="135"/>
        <v>119.37050709150962</v>
      </c>
      <c r="W336" s="72">
        <f t="shared" si="136"/>
        <v>125.72372255682922</v>
      </c>
      <c r="X336" s="72">
        <f t="shared" si="137"/>
        <v>135.23087882909138</v>
      </c>
      <c r="Y336" s="72">
        <f t="shared" si="138"/>
        <v>187.18347257301988</v>
      </c>
      <c r="Z336" s="72">
        <f t="shared" si="139"/>
        <v>191.61971374910951</v>
      </c>
      <c r="AA336" s="72">
        <f t="shared" si="140"/>
        <v>197.16987241758954</v>
      </c>
      <c r="AB336" s="72">
        <f t="shared" si="140"/>
        <v>203.73680461110033</v>
      </c>
      <c r="AC336" s="72">
        <f t="shared" si="140"/>
        <v>206.03587850527816</v>
      </c>
      <c r="AD336" s="72">
        <f t="shared" si="140"/>
        <v>216.74114370830904</v>
      </c>
      <c r="AE336" s="72">
        <f t="shared" ref="AE336:AG336" si="144">P336*100/$D336</f>
        <v>214.72054918722881</v>
      </c>
      <c r="AF336" s="72">
        <f t="shared" si="144"/>
        <v>226.9153552231073</v>
      </c>
      <c r="AG336" s="73">
        <f t="shared" si="144"/>
        <v>234.16229518813549</v>
      </c>
      <c r="AH336" s="629">
        <v>1</v>
      </c>
      <c r="AI336" s="234">
        <v>4</v>
      </c>
      <c r="AJ336" s="234">
        <v>4</v>
      </c>
      <c r="AK336" s="234">
        <v>4</v>
      </c>
      <c r="AL336" s="234">
        <v>1</v>
      </c>
      <c r="AM336" s="234">
        <v>1</v>
      </c>
      <c r="AN336" s="234">
        <v>1</v>
      </c>
      <c r="AO336" s="234">
        <v>1</v>
      </c>
      <c r="AP336" s="234">
        <v>1</v>
      </c>
      <c r="AQ336" s="234">
        <v>1</v>
      </c>
      <c r="AR336" s="234">
        <v>1</v>
      </c>
      <c r="AS336" s="234">
        <v>1</v>
      </c>
      <c r="AT336" s="234">
        <v>4</v>
      </c>
      <c r="AU336" s="234">
        <v>6</v>
      </c>
      <c r="AV336" s="236">
        <v>7</v>
      </c>
    </row>
    <row r="337" spans="2:48" ht="14.45">
      <c r="B337" s="630"/>
      <c r="C337" s="1" t="s">
        <v>195</v>
      </c>
      <c r="D337" s="212">
        <v>590</v>
      </c>
      <c r="E337" s="212">
        <v>519</v>
      </c>
      <c r="F337" s="213">
        <v>616</v>
      </c>
      <c r="G337" s="212">
        <v>661</v>
      </c>
      <c r="H337" s="212">
        <v>641</v>
      </c>
      <c r="I337" s="212">
        <v>716</v>
      </c>
      <c r="J337" s="212">
        <v>677</v>
      </c>
      <c r="K337" s="212">
        <v>787</v>
      </c>
      <c r="L337" s="212">
        <v>741</v>
      </c>
      <c r="M337" s="212">
        <v>819</v>
      </c>
      <c r="N337" s="212">
        <v>926</v>
      </c>
      <c r="O337" s="212">
        <v>983</v>
      </c>
      <c r="P337" s="213">
        <v>973</v>
      </c>
      <c r="Q337" s="213">
        <v>1021</v>
      </c>
      <c r="R337" s="213">
        <v>1049</v>
      </c>
      <c r="S337" s="628">
        <f>100</f>
        <v>100</v>
      </c>
      <c r="T337" s="72">
        <f t="shared" si="133"/>
        <v>87.966101694915253</v>
      </c>
      <c r="U337" s="72">
        <f t="shared" si="134"/>
        <v>104.40677966101696</v>
      </c>
      <c r="V337" s="72">
        <f t="shared" si="135"/>
        <v>112.03389830508475</v>
      </c>
      <c r="W337" s="72">
        <f t="shared" si="136"/>
        <v>108.64406779661017</v>
      </c>
      <c r="X337" s="72">
        <f t="shared" si="137"/>
        <v>121.35593220338983</v>
      </c>
      <c r="Y337" s="72">
        <f t="shared" si="138"/>
        <v>114.7457627118644</v>
      </c>
      <c r="Z337" s="72">
        <f t="shared" si="139"/>
        <v>133.38983050847457</v>
      </c>
      <c r="AA337" s="72">
        <f t="shared" si="140"/>
        <v>125.59322033898304</v>
      </c>
      <c r="AB337" s="72">
        <f t="shared" si="140"/>
        <v>138.81355932203391</v>
      </c>
      <c r="AC337" s="72">
        <f t="shared" si="140"/>
        <v>156.94915254237287</v>
      </c>
      <c r="AD337" s="72">
        <f t="shared" si="140"/>
        <v>166.61016949152543</v>
      </c>
      <c r="AE337" s="72">
        <f t="shared" ref="AE337:AG337" si="145">P337*100/$D337</f>
        <v>164.91525423728814</v>
      </c>
      <c r="AF337" s="72">
        <f t="shared" si="145"/>
        <v>173.05084745762713</v>
      </c>
      <c r="AG337" s="73">
        <f t="shared" si="145"/>
        <v>177.79661016949152</v>
      </c>
      <c r="AH337" s="629">
        <v>1</v>
      </c>
      <c r="AI337" s="234">
        <v>1</v>
      </c>
      <c r="AJ337" s="234">
        <v>4</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630"/>
      <c r="C338" s="1" t="s">
        <v>196</v>
      </c>
      <c r="D338" s="212">
        <v>30</v>
      </c>
      <c r="E338" s="212">
        <v>29</v>
      </c>
      <c r="F338" s="212">
        <v>30</v>
      </c>
      <c r="G338" s="212">
        <v>33</v>
      </c>
      <c r="H338" s="212">
        <v>34</v>
      </c>
      <c r="I338" s="212">
        <v>36</v>
      </c>
      <c r="J338" s="212">
        <v>37</v>
      </c>
      <c r="K338" s="212">
        <v>35</v>
      </c>
      <c r="L338" s="212">
        <v>35</v>
      </c>
      <c r="M338" s="212">
        <v>35</v>
      </c>
      <c r="N338" s="212">
        <v>45</v>
      </c>
      <c r="O338" s="212">
        <v>46</v>
      </c>
      <c r="P338" s="213">
        <v>45</v>
      </c>
      <c r="Q338" s="213">
        <v>47</v>
      </c>
      <c r="R338" s="213">
        <v>48</v>
      </c>
      <c r="S338" s="628">
        <f>100</f>
        <v>100</v>
      </c>
      <c r="T338" s="72">
        <f t="shared" si="133"/>
        <v>96.666666666666671</v>
      </c>
      <c r="U338" s="72">
        <f t="shared" si="134"/>
        <v>100</v>
      </c>
      <c r="V338" s="72">
        <f t="shared" si="135"/>
        <v>110</v>
      </c>
      <c r="W338" s="72">
        <f t="shared" si="136"/>
        <v>113.33333333333333</v>
      </c>
      <c r="X338" s="72">
        <f t="shared" si="137"/>
        <v>120</v>
      </c>
      <c r="Y338" s="72">
        <f t="shared" si="138"/>
        <v>123.33333333333333</v>
      </c>
      <c r="Z338" s="72">
        <f t="shared" si="139"/>
        <v>116.66666666666667</v>
      </c>
      <c r="AA338" s="72">
        <f t="shared" si="140"/>
        <v>116.66666666666667</v>
      </c>
      <c r="AB338" s="72">
        <f t="shared" si="140"/>
        <v>116.66666666666667</v>
      </c>
      <c r="AC338" s="72">
        <f t="shared" si="140"/>
        <v>150</v>
      </c>
      <c r="AD338" s="72">
        <f t="shared" si="140"/>
        <v>153.33333333333334</v>
      </c>
      <c r="AE338" s="72">
        <f t="shared" ref="AE338:AG338" si="146">P338*100/$D338</f>
        <v>150</v>
      </c>
      <c r="AF338" s="72">
        <f t="shared" si="146"/>
        <v>156.66666666666666</v>
      </c>
      <c r="AG338" s="73">
        <f t="shared" si="146"/>
        <v>160</v>
      </c>
      <c r="AH338" s="629">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630"/>
      <c r="C339" s="1" t="s">
        <v>197</v>
      </c>
      <c r="D339" s="212">
        <v>8</v>
      </c>
      <c r="E339" s="213">
        <v>8</v>
      </c>
      <c r="F339" s="212">
        <v>8</v>
      </c>
      <c r="G339" s="213">
        <v>8</v>
      </c>
      <c r="H339" s="212">
        <v>8</v>
      </c>
      <c r="I339" s="212">
        <v>8</v>
      </c>
      <c r="J339" s="212">
        <v>9</v>
      </c>
      <c r="K339" s="212">
        <v>9</v>
      </c>
      <c r="L339" s="212">
        <v>9</v>
      </c>
      <c r="M339" s="212">
        <v>10</v>
      </c>
      <c r="N339" s="212">
        <v>9</v>
      </c>
      <c r="O339" s="212">
        <v>11</v>
      </c>
      <c r="P339" s="213">
        <v>11</v>
      </c>
      <c r="Q339" s="213">
        <v>12</v>
      </c>
      <c r="R339" s="213">
        <v>12</v>
      </c>
      <c r="S339" s="628">
        <f>100</f>
        <v>100</v>
      </c>
      <c r="T339" s="72">
        <f t="shared" si="133"/>
        <v>100</v>
      </c>
      <c r="U339" s="72">
        <f t="shared" si="134"/>
        <v>100</v>
      </c>
      <c r="V339" s="72">
        <f t="shared" si="135"/>
        <v>100</v>
      </c>
      <c r="W339" s="72">
        <f t="shared" si="136"/>
        <v>100</v>
      </c>
      <c r="X339" s="72">
        <f t="shared" si="137"/>
        <v>100</v>
      </c>
      <c r="Y339" s="72">
        <f t="shared" si="138"/>
        <v>112.5</v>
      </c>
      <c r="Z339" s="72">
        <f t="shared" si="139"/>
        <v>112.5</v>
      </c>
      <c r="AA339" s="72">
        <f t="shared" si="140"/>
        <v>112.5</v>
      </c>
      <c r="AB339" s="72">
        <f t="shared" si="140"/>
        <v>125</v>
      </c>
      <c r="AC339" s="72">
        <f t="shared" si="140"/>
        <v>112.5</v>
      </c>
      <c r="AD339" s="72">
        <f t="shared" si="140"/>
        <v>137.5</v>
      </c>
      <c r="AE339" s="72">
        <f t="shared" ref="AE339:AG339" si="147">P339*100/$D339</f>
        <v>137.5</v>
      </c>
      <c r="AF339" s="72">
        <f t="shared" si="147"/>
        <v>150</v>
      </c>
      <c r="AG339" s="73">
        <f t="shared" si="147"/>
        <v>150</v>
      </c>
      <c r="AH339" s="629">
        <v>1</v>
      </c>
      <c r="AI339" s="234">
        <v>4</v>
      </c>
      <c r="AJ339" s="234">
        <v>1</v>
      </c>
      <c r="AK339" s="234">
        <v>4</v>
      </c>
      <c r="AL339" s="234">
        <v>1</v>
      </c>
      <c r="AM339" s="234">
        <v>1</v>
      </c>
      <c r="AN339" s="234">
        <v>1</v>
      </c>
      <c r="AO339" s="234">
        <v>1</v>
      </c>
      <c r="AP339" s="234">
        <v>1</v>
      </c>
      <c r="AQ339" s="234">
        <v>1</v>
      </c>
      <c r="AR339" s="234">
        <v>1</v>
      </c>
      <c r="AS339" s="234">
        <v>1</v>
      </c>
      <c r="AT339" s="234">
        <v>4</v>
      </c>
      <c r="AU339" s="234">
        <v>6</v>
      </c>
      <c r="AV339" s="236">
        <v>7</v>
      </c>
    </row>
    <row r="340" spans="2:48" ht="14.45">
      <c r="B340" s="630"/>
      <c r="C340" s="1" t="s">
        <v>198</v>
      </c>
      <c r="D340" s="212">
        <v>16069</v>
      </c>
      <c r="E340" s="212">
        <v>17108</v>
      </c>
      <c r="F340" s="212">
        <v>18982</v>
      </c>
      <c r="G340" s="212">
        <v>19134</v>
      </c>
      <c r="H340" s="212">
        <v>20096</v>
      </c>
      <c r="I340" s="212">
        <v>21641</v>
      </c>
      <c r="J340" s="212">
        <v>29626</v>
      </c>
      <c r="K340" s="212">
        <v>30419</v>
      </c>
      <c r="L340" s="212">
        <v>31230</v>
      </c>
      <c r="M340" s="212">
        <v>32323</v>
      </c>
      <c r="N340" s="212">
        <v>32794</v>
      </c>
      <c r="O340" s="212">
        <v>34507</v>
      </c>
      <c r="P340" s="213">
        <v>34184</v>
      </c>
      <c r="Q340" s="213">
        <v>36118</v>
      </c>
      <c r="R340" s="213">
        <v>37266</v>
      </c>
      <c r="S340" s="628">
        <f>100</f>
        <v>100</v>
      </c>
      <c r="T340" s="72">
        <f t="shared" si="133"/>
        <v>106.46586595307735</v>
      </c>
      <c r="U340" s="72">
        <f t="shared" si="134"/>
        <v>118.1280726865393</v>
      </c>
      <c r="V340" s="72">
        <f t="shared" si="135"/>
        <v>119.07399340344763</v>
      </c>
      <c r="W340" s="72">
        <f t="shared" si="136"/>
        <v>125.06067583545958</v>
      </c>
      <c r="X340" s="72">
        <f t="shared" si="137"/>
        <v>134.67546206982388</v>
      </c>
      <c r="Y340" s="72">
        <f t="shared" si="138"/>
        <v>184.36741552056756</v>
      </c>
      <c r="Z340" s="72">
        <f t="shared" si="139"/>
        <v>189.30238347128011</v>
      </c>
      <c r="AA340" s="72">
        <f t="shared" si="140"/>
        <v>194.34936834899497</v>
      </c>
      <c r="AB340" s="72">
        <f t="shared" si="140"/>
        <v>201.15128508307922</v>
      </c>
      <c r="AC340" s="72">
        <f t="shared" si="140"/>
        <v>204.08239467297281</v>
      </c>
      <c r="AD340" s="72">
        <f t="shared" si="140"/>
        <v>214.74267222602526</v>
      </c>
      <c r="AE340" s="72">
        <f t="shared" ref="AE340:AG340" si="148">P340*100/$D340</f>
        <v>212.73259070259505</v>
      </c>
      <c r="AF340" s="72">
        <f t="shared" si="148"/>
        <v>224.76818719273135</v>
      </c>
      <c r="AG340" s="73">
        <f t="shared" si="148"/>
        <v>231.91237787043374</v>
      </c>
      <c r="AH340" s="62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48"/>
      <c r="C341" s="8" t="s">
        <v>199</v>
      </c>
      <c r="D341">
        <v>16061</v>
      </c>
      <c r="E341">
        <v>17100</v>
      </c>
      <c r="F341">
        <v>18974</v>
      </c>
      <c r="G341">
        <v>19126</v>
      </c>
      <c r="H341">
        <v>20088</v>
      </c>
      <c r="I341">
        <v>21633</v>
      </c>
      <c r="J341">
        <v>29617</v>
      </c>
      <c r="K341">
        <v>30410</v>
      </c>
      <c r="L341">
        <v>31221</v>
      </c>
      <c r="M341">
        <v>32313</v>
      </c>
      <c r="N341">
        <v>32785</v>
      </c>
      <c r="O341">
        <v>34496</v>
      </c>
      <c r="P341">
        <v>34173</v>
      </c>
      <c r="Q341">
        <v>36106</v>
      </c>
      <c r="R341">
        <v>37254</v>
      </c>
      <c r="S341" s="628">
        <f>100</f>
        <v>100</v>
      </c>
      <c r="T341" s="72">
        <f t="shared" si="133"/>
        <v>106.46908660730963</v>
      </c>
      <c r="U341" s="72">
        <f t="shared" si="134"/>
        <v>118.13710229749081</v>
      </c>
      <c r="V341" s="72">
        <f t="shared" si="135"/>
        <v>119.08349417844468</v>
      </c>
      <c r="W341" s="72">
        <f t="shared" si="136"/>
        <v>125.07315858290268</v>
      </c>
      <c r="X341" s="72">
        <f t="shared" si="137"/>
        <v>134.69273395180872</v>
      </c>
      <c r="Y341" s="72">
        <f t="shared" si="138"/>
        <v>184.40321275138535</v>
      </c>
      <c r="Z341" s="72">
        <f t="shared" si="139"/>
        <v>189.34063881451965</v>
      </c>
      <c r="AA341" s="72">
        <f t="shared" si="140"/>
        <v>194.39013760039848</v>
      </c>
      <c r="AB341" s="72">
        <f t="shared" si="140"/>
        <v>201.18921611356703</v>
      </c>
      <c r="AC341" s="72">
        <f t="shared" si="140"/>
        <v>204.12801195442376</v>
      </c>
      <c r="AD341" s="72">
        <f t="shared" si="140"/>
        <v>214.78114687752941</v>
      </c>
      <c r="AE341" s="72">
        <f t="shared" ref="AE341:AG341" si="149">P341*100/$D341</f>
        <v>212.77006413050245</v>
      </c>
      <c r="AF341" s="72">
        <f t="shared" si="149"/>
        <v>224.80542930079073</v>
      </c>
      <c r="AG341" s="73">
        <f t="shared" si="149"/>
        <v>231.95317850694229</v>
      </c>
      <c r="AH341" s="237"/>
      <c r="AI341" s="238"/>
      <c r="AJ341" s="238"/>
      <c r="AK341" s="238"/>
      <c r="AL341" s="238"/>
      <c r="AM341" s="238"/>
      <c r="AN341" s="238"/>
      <c r="AO341" s="238"/>
      <c r="AP341" s="238"/>
      <c r="AQ341" s="238"/>
      <c r="AR341" s="238"/>
      <c r="AS341" s="238"/>
      <c r="AT341" s="238"/>
      <c r="AU341" s="238"/>
      <c r="AV341" s="239"/>
    </row>
    <row r="342" spans="2:48" ht="15" customHeight="1">
      <c r="B342" s="630" t="s">
        <v>138</v>
      </c>
      <c r="C342" s="1" t="s">
        <v>194</v>
      </c>
      <c r="D342" s="212">
        <v>25031</v>
      </c>
      <c r="E342" s="212">
        <v>28913</v>
      </c>
      <c r="F342" s="212">
        <v>37468</v>
      </c>
      <c r="G342" s="212">
        <v>41719</v>
      </c>
      <c r="H342" s="212">
        <v>46634</v>
      </c>
      <c r="I342" s="212">
        <v>51351</v>
      </c>
      <c r="J342" s="212">
        <v>58922</v>
      </c>
      <c r="K342" s="212">
        <v>63236</v>
      </c>
      <c r="L342" s="212">
        <v>67498</v>
      </c>
      <c r="M342" s="212">
        <v>70880</v>
      </c>
      <c r="N342" s="212">
        <v>66348</v>
      </c>
      <c r="O342" s="212">
        <v>73418</v>
      </c>
      <c r="P342" s="213">
        <v>72728</v>
      </c>
      <c r="Q342" s="213">
        <v>76858</v>
      </c>
      <c r="R342" s="213">
        <v>79312</v>
      </c>
      <c r="S342" s="628">
        <f>100</f>
        <v>100</v>
      </c>
      <c r="T342" s="72">
        <f t="shared" si="133"/>
        <v>115.50876912628341</v>
      </c>
      <c r="U342" s="72">
        <f t="shared" si="134"/>
        <v>149.68638887779153</v>
      </c>
      <c r="V342" s="72">
        <f t="shared" si="135"/>
        <v>166.66933003076184</v>
      </c>
      <c r="W342" s="72">
        <f t="shared" si="136"/>
        <v>186.30498182254004</v>
      </c>
      <c r="X342" s="72">
        <f t="shared" si="137"/>
        <v>205.14961447804723</v>
      </c>
      <c r="Y342" s="72">
        <f t="shared" si="138"/>
        <v>235.39610882505693</v>
      </c>
      <c r="Z342" s="72">
        <f t="shared" si="139"/>
        <v>252.63073788502257</v>
      </c>
      <c r="AA342" s="72">
        <f t="shared" si="140"/>
        <v>269.65762454556352</v>
      </c>
      <c r="AB342" s="72">
        <f t="shared" si="140"/>
        <v>283.16887060045542</v>
      </c>
      <c r="AC342" s="72">
        <f t="shared" si="140"/>
        <v>265.06332148136312</v>
      </c>
      <c r="AD342" s="72">
        <f t="shared" si="140"/>
        <v>293.30829771083859</v>
      </c>
      <c r="AE342" s="72">
        <f t="shared" ref="AE342:AG342" si="150">P342*100/$D342</f>
        <v>290.55171587231831</v>
      </c>
      <c r="AF342" s="72">
        <f t="shared" si="150"/>
        <v>307.05125644201189</v>
      </c>
      <c r="AG342" s="73">
        <f t="shared" si="150"/>
        <v>316.85509967640127</v>
      </c>
      <c r="AH342" s="62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30"/>
      <c r="C343" s="1" t="s">
        <v>195</v>
      </c>
      <c r="D343" s="212">
        <v>400</v>
      </c>
      <c r="E343" s="212">
        <v>340</v>
      </c>
      <c r="F343" s="212">
        <v>399</v>
      </c>
      <c r="G343" s="212">
        <v>462</v>
      </c>
      <c r="H343" s="212">
        <v>533</v>
      </c>
      <c r="I343" s="212">
        <v>516</v>
      </c>
      <c r="J343" s="212">
        <v>687</v>
      </c>
      <c r="K343" s="212">
        <v>662</v>
      </c>
      <c r="L343" s="212">
        <v>754</v>
      </c>
      <c r="M343" s="212">
        <v>840</v>
      </c>
      <c r="N343" s="212">
        <v>576</v>
      </c>
      <c r="O343" s="212">
        <v>565</v>
      </c>
      <c r="P343" s="213">
        <v>559</v>
      </c>
      <c r="Q343" s="213">
        <v>587</v>
      </c>
      <c r="R343" s="213">
        <v>603</v>
      </c>
      <c r="S343" s="628">
        <f>100</f>
        <v>100</v>
      </c>
      <c r="T343" s="72">
        <f t="shared" si="133"/>
        <v>85</v>
      </c>
      <c r="U343" s="72">
        <f t="shared" si="134"/>
        <v>99.75</v>
      </c>
      <c r="V343" s="72">
        <f t="shared" si="135"/>
        <v>115.5</v>
      </c>
      <c r="W343" s="72">
        <f t="shared" si="136"/>
        <v>133.25</v>
      </c>
      <c r="X343" s="72">
        <f t="shared" si="137"/>
        <v>129</v>
      </c>
      <c r="Y343" s="72">
        <f t="shared" si="138"/>
        <v>171.75</v>
      </c>
      <c r="Z343" s="72">
        <f t="shared" si="139"/>
        <v>165.5</v>
      </c>
      <c r="AA343" s="72">
        <f t="shared" si="140"/>
        <v>188.5</v>
      </c>
      <c r="AB343" s="72">
        <f t="shared" si="140"/>
        <v>210</v>
      </c>
      <c r="AC343" s="72">
        <f t="shared" si="140"/>
        <v>144</v>
      </c>
      <c r="AD343" s="72">
        <f t="shared" si="140"/>
        <v>141.25</v>
      </c>
      <c r="AE343" s="72">
        <f t="shared" ref="AE343:AG343" si="151">P343*100/$D343</f>
        <v>139.75</v>
      </c>
      <c r="AF343" s="72">
        <f t="shared" si="151"/>
        <v>146.75</v>
      </c>
      <c r="AG343" s="73">
        <f t="shared" si="151"/>
        <v>150.75</v>
      </c>
      <c r="AH343" s="62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30"/>
      <c r="C344" s="1" t="s">
        <v>196</v>
      </c>
      <c r="D344" s="212">
        <v>82</v>
      </c>
      <c r="E344" s="212">
        <v>76</v>
      </c>
      <c r="F344" s="212">
        <v>89</v>
      </c>
      <c r="G344" s="212">
        <v>111</v>
      </c>
      <c r="H344" s="212">
        <v>121</v>
      </c>
      <c r="I344" s="212">
        <v>129</v>
      </c>
      <c r="J344" s="212">
        <v>107</v>
      </c>
      <c r="K344" s="212">
        <v>128</v>
      </c>
      <c r="L344" s="212">
        <v>135</v>
      </c>
      <c r="M344" s="212">
        <v>138</v>
      </c>
      <c r="N344" s="212">
        <v>110</v>
      </c>
      <c r="O344" s="212">
        <v>125</v>
      </c>
      <c r="P344" s="213">
        <v>123</v>
      </c>
      <c r="Q344" s="213">
        <v>130</v>
      </c>
      <c r="R344" s="213">
        <v>134</v>
      </c>
      <c r="S344" s="628">
        <f>100</f>
        <v>100</v>
      </c>
      <c r="T344" s="72">
        <f t="shared" si="133"/>
        <v>92.682926829268297</v>
      </c>
      <c r="U344" s="72">
        <f t="shared" si="134"/>
        <v>108.53658536585365</v>
      </c>
      <c r="V344" s="72">
        <f t="shared" si="135"/>
        <v>135.36585365853659</v>
      </c>
      <c r="W344" s="72">
        <f t="shared" si="136"/>
        <v>147.5609756097561</v>
      </c>
      <c r="X344" s="72">
        <f t="shared" si="137"/>
        <v>157.3170731707317</v>
      </c>
      <c r="Y344" s="72">
        <f t="shared" si="138"/>
        <v>130.48780487804879</v>
      </c>
      <c r="Z344" s="72">
        <f t="shared" si="139"/>
        <v>156.09756097560975</v>
      </c>
      <c r="AA344" s="72">
        <f t="shared" si="140"/>
        <v>164.63414634146341</v>
      </c>
      <c r="AB344" s="72">
        <f t="shared" si="140"/>
        <v>168.29268292682926</v>
      </c>
      <c r="AC344" s="72">
        <f t="shared" si="140"/>
        <v>134.14634146341464</v>
      </c>
      <c r="AD344" s="72">
        <f t="shared" si="140"/>
        <v>152.4390243902439</v>
      </c>
      <c r="AE344" s="72">
        <f t="shared" ref="AE344:AG344" si="152">P344*100/$D344</f>
        <v>150</v>
      </c>
      <c r="AF344" s="72">
        <f t="shared" si="152"/>
        <v>158.53658536585365</v>
      </c>
      <c r="AG344" s="73">
        <f t="shared" si="152"/>
        <v>163.41463414634146</v>
      </c>
      <c r="AH344" s="62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30"/>
      <c r="C345" s="1" t="s">
        <v>197</v>
      </c>
      <c r="D345" s="212">
        <v>20</v>
      </c>
      <c r="E345" s="212">
        <v>17</v>
      </c>
      <c r="F345" s="212">
        <v>17</v>
      </c>
      <c r="G345" s="212">
        <v>18</v>
      </c>
      <c r="H345" s="212">
        <v>19</v>
      </c>
      <c r="I345" s="212">
        <v>18</v>
      </c>
      <c r="J345" s="212">
        <v>21</v>
      </c>
      <c r="K345" s="212">
        <v>24</v>
      </c>
      <c r="L345" s="212">
        <v>29</v>
      </c>
      <c r="M345" s="212">
        <v>31</v>
      </c>
      <c r="N345" s="212">
        <v>22</v>
      </c>
      <c r="O345" s="212">
        <v>23</v>
      </c>
      <c r="P345" s="213">
        <v>24</v>
      </c>
      <c r="Q345" s="213">
        <v>25</v>
      </c>
      <c r="R345" s="213">
        <v>26</v>
      </c>
      <c r="S345" s="628">
        <f>100</f>
        <v>100</v>
      </c>
      <c r="T345" s="72">
        <f t="shared" si="133"/>
        <v>85</v>
      </c>
      <c r="U345" s="72">
        <f t="shared" si="134"/>
        <v>85</v>
      </c>
      <c r="V345" s="72">
        <f t="shared" si="135"/>
        <v>90</v>
      </c>
      <c r="W345" s="72">
        <f t="shared" si="136"/>
        <v>95</v>
      </c>
      <c r="X345" s="72">
        <f t="shared" si="137"/>
        <v>90</v>
      </c>
      <c r="Y345" s="72">
        <f t="shared" si="138"/>
        <v>105</v>
      </c>
      <c r="Z345" s="72">
        <f t="shared" si="139"/>
        <v>120</v>
      </c>
      <c r="AA345" s="72">
        <f t="shared" si="140"/>
        <v>145</v>
      </c>
      <c r="AB345" s="72">
        <f t="shared" si="140"/>
        <v>155</v>
      </c>
      <c r="AC345" s="72">
        <f t="shared" si="140"/>
        <v>110</v>
      </c>
      <c r="AD345" s="72">
        <f t="shared" si="140"/>
        <v>115</v>
      </c>
      <c r="AE345" s="72">
        <f t="shared" ref="AE345:AG345" si="153">P345*100/$D345</f>
        <v>120</v>
      </c>
      <c r="AF345" s="72">
        <f t="shared" si="153"/>
        <v>125</v>
      </c>
      <c r="AG345" s="73">
        <f t="shared" si="153"/>
        <v>130</v>
      </c>
      <c r="AH345" s="62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30"/>
      <c r="C346" s="1" t="s">
        <v>198</v>
      </c>
      <c r="D346" s="212">
        <v>25533</v>
      </c>
      <c r="E346" s="212">
        <v>29346</v>
      </c>
      <c r="F346" s="212">
        <v>37973</v>
      </c>
      <c r="G346" s="212">
        <v>42310</v>
      </c>
      <c r="H346" s="212">
        <v>47307</v>
      </c>
      <c r="I346" s="212">
        <v>52014</v>
      </c>
      <c r="J346" s="212">
        <v>59737</v>
      </c>
      <c r="K346" s="212">
        <v>64050</v>
      </c>
      <c r="L346" s="212">
        <v>68416</v>
      </c>
      <c r="M346" s="212">
        <v>71889</v>
      </c>
      <c r="N346" s="212">
        <v>67056</v>
      </c>
      <c r="O346" s="212">
        <v>74131</v>
      </c>
      <c r="P346" s="213">
        <v>73434</v>
      </c>
      <c r="Q346" s="213">
        <v>77600</v>
      </c>
      <c r="R346" s="213">
        <v>80075</v>
      </c>
      <c r="S346" s="628">
        <f>100</f>
        <v>100</v>
      </c>
      <c r="T346" s="72">
        <f t="shared" si="133"/>
        <v>114.93361532134884</v>
      </c>
      <c r="U346" s="72">
        <f t="shared" si="134"/>
        <v>148.72126267966945</v>
      </c>
      <c r="V346" s="72">
        <f t="shared" si="135"/>
        <v>165.70712411389184</v>
      </c>
      <c r="W346" s="72">
        <f t="shared" si="136"/>
        <v>185.27787569028317</v>
      </c>
      <c r="X346" s="72">
        <f t="shared" si="137"/>
        <v>203.71284220420631</v>
      </c>
      <c r="Y346" s="72">
        <f t="shared" si="138"/>
        <v>233.95997336779854</v>
      </c>
      <c r="Z346" s="72">
        <f t="shared" si="139"/>
        <v>250.85183879685113</v>
      </c>
      <c r="AA346" s="72">
        <f t="shared" si="140"/>
        <v>267.95127873732031</v>
      </c>
      <c r="AB346" s="72">
        <f t="shared" si="140"/>
        <v>281.5532839854306</v>
      </c>
      <c r="AC346" s="72">
        <f t="shared" si="140"/>
        <v>262.62483844436611</v>
      </c>
      <c r="AD346" s="72">
        <f t="shared" si="140"/>
        <v>290.33407746837423</v>
      </c>
      <c r="AE346" s="72">
        <f t="shared" ref="AE346:AG346" si="154">P346*100/$D346</f>
        <v>287.60427681823523</v>
      </c>
      <c r="AF346" s="72">
        <f t="shared" si="154"/>
        <v>303.92041671562293</v>
      </c>
      <c r="AG346" s="73">
        <f t="shared" si="154"/>
        <v>313.61375474875649</v>
      </c>
      <c r="AH346" s="62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48"/>
      <c r="C347" s="8" t="s">
        <v>199</v>
      </c>
      <c r="D347">
        <v>25513</v>
      </c>
      <c r="E347">
        <v>29329</v>
      </c>
      <c r="F347">
        <v>37956</v>
      </c>
      <c r="G347">
        <v>42292</v>
      </c>
      <c r="H347">
        <v>47288</v>
      </c>
      <c r="I347">
        <v>51996</v>
      </c>
      <c r="J347">
        <v>59716</v>
      </c>
      <c r="K347">
        <v>64026</v>
      </c>
      <c r="L347">
        <v>68387</v>
      </c>
      <c r="M347">
        <v>71858</v>
      </c>
      <c r="N347">
        <v>67034</v>
      </c>
      <c r="O347">
        <v>74108</v>
      </c>
      <c r="P347">
        <v>73410</v>
      </c>
      <c r="Q347">
        <v>77575</v>
      </c>
      <c r="R347">
        <v>80049</v>
      </c>
      <c r="S347" s="628">
        <f>100</f>
        <v>100</v>
      </c>
      <c r="T347" s="72">
        <f t="shared" si="133"/>
        <v>114.95708070395484</v>
      </c>
      <c r="U347" s="72">
        <f t="shared" si="134"/>
        <v>148.77121467487163</v>
      </c>
      <c r="V347" s="72">
        <f t="shared" si="135"/>
        <v>165.76647199466939</v>
      </c>
      <c r="W347" s="72">
        <f t="shared" si="136"/>
        <v>185.34864578842158</v>
      </c>
      <c r="X347" s="72">
        <f t="shared" si="137"/>
        <v>203.80198330263002</v>
      </c>
      <c r="Y347" s="72">
        <f t="shared" si="138"/>
        <v>234.06106690706699</v>
      </c>
      <c r="Z347" s="72">
        <f t="shared" si="139"/>
        <v>250.95441539607259</v>
      </c>
      <c r="AA347" s="72">
        <f t="shared" si="140"/>
        <v>268.04766197624741</v>
      </c>
      <c r="AB347" s="72">
        <f t="shared" si="140"/>
        <v>281.65249088699881</v>
      </c>
      <c r="AC347" s="72">
        <f t="shared" si="140"/>
        <v>262.74448320464074</v>
      </c>
      <c r="AD347" s="72">
        <f t="shared" si="140"/>
        <v>290.47152432093441</v>
      </c>
      <c r="AE347" s="72">
        <f t="shared" ref="AE347:AG347" si="155">P347*100/$D347</f>
        <v>287.73566417120685</v>
      </c>
      <c r="AF347" s="72">
        <f t="shared" si="155"/>
        <v>304.06067495002549</v>
      </c>
      <c r="AG347" s="73">
        <f t="shared" si="155"/>
        <v>313.75769215693958</v>
      </c>
      <c r="AH347" s="237"/>
      <c r="AI347" s="238"/>
      <c r="AJ347" s="238"/>
      <c r="AK347" s="238"/>
      <c r="AL347" s="238"/>
      <c r="AM347" s="238"/>
      <c r="AN347" s="238"/>
      <c r="AO347" s="238"/>
      <c r="AP347" s="238"/>
      <c r="AQ347" s="238"/>
      <c r="AR347" s="238"/>
      <c r="AS347" s="238"/>
      <c r="AT347" s="238"/>
      <c r="AU347" s="238"/>
      <c r="AV347" s="239"/>
    </row>
    <row r="348" spans="2:48" ht="15" customHeight="1">
      <c r="B348" s="630" t="s">
        <v>139</v>
      </c>
      <c r="C348" s="1" t="s">
        <v>194</v>
      </c>
      <c r="D348" s="212">
        <v>17875</v>
      </c>
      <c r="E348" s="212">
        <v>18795</v>
      </c>
      <c r="F348" s="213">
        <v>22144</v>
      </c>
      <c r="G348" s="212">
        <v>22354</v>
      </c>
      <c r="H348" s="212">
        <v>23648</v>
      </c>
      <c r="I348" s="212">
        <v>24206</v>
      </c>
      <c r="J348" s="212">
        <v>24386</v>
      </c>
      <c r="K348" s="212">
        <v>25272</v>
      </c>
      <c r="L348" s="212">
        <v>26172</v>
      </c>
      <c r="M348" s="212">
        <v>25704</v>
      </c>
      <c r="N348" s="212">
        <v>26265</v>
      </c>
      <c r="O348" s="212">
        <v>27815</v>
      </c>
      <c r="P348" s="213">
        <v>27555</v>
      </c>
      <c r="Q348" s="213">
        <v>29120</v>
      </c>
      <c r="R348" s="213">
        <v>30049</v>
      </c>
      <c r="S348" s="628">
        <f>100</f>
        <v>100</v>
      </c>
      <c r="T348" s="72">
        <f t="shared" si="133"/>
        <v>105.14685314685315</v>
      </c>
      <c r="U348" s="72">
        <f t="shared" si="134"/>
        <v>123.88251748251749</v>
      </c>
      <c r="V348" s="72">
        <f t="shared" si="135"/>
        <v>125.05734265734266</v>
      </c>
      <c r="W348" s="72">
        <f t="shared" si="136"/>
        <v>132.2965034965035</v>
      </c>
      <c r="X348" s="72">
        <f t="shared" si="137"/>
        <v>135.41818181818181</v>
      </c>
      <c r="Y348" s="72">
        <f t="shared" si="138"/>
        <v>136.42517482517482</v>
      </c>
      <c r="Z348" s="72">
        <f t="shared" si="139"/>
        <v>141.38181818181818</v>
      </c>
      <c r="AA348" s="72">
        <f t="shared" si="140"/>
        <v>146.41678321678322</v>
      </c>
      <c r="AB348" s="72">
        <f t="shared" si="140"/>
        <v>143.79860139860139</v>
      </c>
      <c r="AC348" s="72">
        <f t="shared" si="140"/>
        <v>146.93706293706293</v>
      </c>
      <c r="AD348" s="72">
        <f t="shared" si="140"/>
        <v>155.6083916083916</v>
      </c>
      <c r="AE348" s="72">
        <f t="shared" ref="AE348:AG348" si="156">P348*100/$D348</f>
        <v>154.15384615384616</v>
      </c>
      <c r="AF348" s="72">
        <f t="shared" si="156"/>
        <v>162.90909090909091</v>
      </c>
      <c r="AG348" s="73">
        <f t="shared" si="156"/>
        <v>168.10629370629371</v>
      </c>
      <c r="AH348" s="629">
        <v>1</v>
      </c>
      <c r="AI348" s="234">
        <v>1</v>
      </c>
      <c r="AJ348" s="234">
        <v>4</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30"/>
      <c r="C349" s="1" t="s">
        <v>195</v>
      </c>
      <c r="D349" s="212">
        <v>425</v>
      </c>
      <c r="E349" s="212">
        <v>354</v>
      </c>
      <c r="F349" s="212">
        <v>413</v>
      </c>
      <c r="G349" s="212">
        <v>427</v>
      </c>
      <c r="H349" s="212">
        <v>451</v>
      </c>
      <c r="I349" s="212">
        <v>440</v>
      </c>
      <c r="J349" s="212">
        <v>430</v>
      </c>
      <c r="K349" s="212">
        <v>465</v>
      </c>
      <c r="L349" s="212">
        <v>468</v>
      </c>
      <c r="M349" s="212">
        <v>463</v>
      </c>
      <c r="N349" s="212">
        <v>537</v>
      </c>
      <c r="O349" s="212">
        <v>528</v>
      </c>
      <c r="P349" s="213">
        <v>523</v>
      </c>
      <c r="Q349" s="213">
        <v>549</v>
      </c>
      <c r="R349" s="213">
        <v>564</v>
      </c>
      <c r="S349" s="628">
        <f>100</f>
        <v>100</v>
      </c>
      <c r="T349" s="72">
        <f t="shared" si="133"/>
        <v>83.294117647058826</v>
      </c>
      <c r="U349" s="72">
        <f t="shared" si="134"/>
        <v>97.17647058823529</v>
      </c>
      <c r="V349" s="72">
        <f t="shared" si="135"/>
        <v>100.47058823529412</v>
      </c>
      <c r="W349" s="72">
        <f t="shared" si="136"/>
        <v>106.11764705882354</v>
      </c>
      <c r="X349" s="72">
        <f t="shared" si="137"/>
        <v>103.52941176470588</v>
      </c>
      <c r="Y349" s="72">
        <f t="shared" si="138"/>
        <v>101.17647058823529</v>
      </c>
      <c r="Z349" s="72">
        <f t="shared" si="139"/>
        <v>109.41176470588235</v>
      </c>
      <c r="AA349" s="72">
        <f t="shared" si="140"/>
        <v>110.11764705882354</v>
      </c>
      <c r="AB349" s="72">
        <f t="shared" si="140"/>
        <v>108.94117647058823</v>
      </c>
      <c r="AC349" s="72">
        <f t="shared" si="140"/>
        <v>126.35294117647059</v>
      </c>
      <c r="AD349" s="72">
        <f t="shared" si="140"/>
        <v>124.23529411764706</v>
      </c>
      <c r="AE349" s="72">
        <f t="shared" ref="AE349:AG349" si="157">P349*100/$D349</f>
        <v>123.05882352941177</v>
      </c>
      <c r="AF349" s="72">
        <f t="shared" si="157"/>
        <v>129.1764705882353</v>
      </c>
      <c r="AG349" s="73">
        <f t="shared" si="157"/>
        <v>132.70588235294119</v>
      </c>
      <c r="AH349" s="629">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30"/>
      <c r="C350" s="1" t="s">
        <v>196</v>
      </c>
      <c r="D350" s="212">
        <v>73</v>
      </c>
      <c r="E350" s="212">
        <v>77</v>
      </c>
      <c r="F350" s="212">
        <v>80</v>
      </c>
      <c r="G350" s="212">
        <v>90</v>
      </c>
      <c r="H350" s="212">
        <v>84</v>
      </c>
      <c r="I350" s="212">
        <v>101</v>
      </c>
      <c r="J350" s="212">
        <v>97</v>
      </c>
      <c r="K350" s="212">
        <v>102</v>
      </c>
      <c r="L350" s="212">
        <v>103</v>
      </c>
      <c r="M350" s="212">
        <v>103</v>
      </c>
      <c r="N350" s="212">
        <v>114</v>
      </c>
      <c r="O350" s="212">
        <v>132</v>
      </c>
      <c r="P350" s="213">
        <v>130</v>
      </c>
      <c r="Q350" s="213">
        <v>137</v>
      </c>
      <c r="R350" s="213">
        <v>141</v>
      </c>
      <c r="S350" s="628">
        <f>100</f>
        <v>100</v>
      </c>
      <c r="T350" s="72">
        <f t="shared" si="133"/>
        <v>105.47945205479452</v>
      </c>
      <c r="U350" s="72">
        <f t="shared" si="134"/>
        <v>109.58904109589041</v>
      </c>
      <c r="V350" s="72">
        <f t="shared" si="135"/>
        <v>123.28767123287672</v>
      </c>
      <c r="W350" s="72">
        <f t="shared" si="136"/>
        <v>115.06849315068493</v>
      </c>
      <c r="X350" s="72">
        <f t="shared" si="137"/>
        <v>138.35616438356163</v>
      </c>
      <c r="Y350" s="72">
        <f t="shared" si="138"/>
        <v>132.87671232876713</v>
      </c>
      <c r="Z350" s="72">
        <f t="shared" si="139"/>
        <v>139.72602739726028</v>
      </c>
      <c r="AA350" s="72">
        <f t="shared" si="140"/>
        <v>141.0958904109589</v>
      </c>
      <c r="AB350" s="72">
        <f t="shared" si="140"/>
        <v>141.0958904109589</v>
      </c>
      <c r="AC350" s="72">
        <f t="shared" si="140"/>
        <v>156.16438356164383</v>
      </c>
      <c r="AD350" s="72">
        <f t="shared" si="140"/>
        <v>180.82191780821918</v>
      </c>
      <c r="AE350" s="72">
        <f t="shared" ref="AE350:AG350" si="158">P350*100/$D350</f>
        <v>178.08219178082192</v>
      </c>
      <c r="AF350" s="72">
        <f t="shared" si="158"/>
        <v>187.67123287671234</v>
      </c>
      <c r="AG350" s="73">
        <f t="shared" si="158"/>
        <v>193.15068493150685</v>
      </c>
      <c r="AH350" s="629">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630"/>
      <c r="C351" s="1" t="s">
        <v>197</v>
      </c>
      <c r="D351" s="212">
        <v>13</v>
      </c>
      <c r="E351" s="212">
        <v>16</v>
      </c>
      <c r="F351" s="213">
        <v>17</v>
      </c>
      <c r="G351" s="212">
        <v>16</v>
      </c>
      <c r="H351" s="212">
        <v>15</v>
      </c>
      <c r="I351" s="212">
        <v>13</v>
      </c>
      <c r="J351" s="212">
        <v>14</v>
      </c>
      <c r="K351" s="212">
        <v>14</v>
      </c>
      <c r="L351" s="212">
        <v>14</v>
      </c>
      <c r="M351" s="212">
        <v>15</v>
      </c>
      <c r="N351" s="212">
        <v>17</v>
      </c>
      <c r="O351" s="212">
        <v>18</v>
      </c>
      <c r="P351" s="213">
        <v>18</v>
      </c>
      <c r="Q351" s="213">
        <v>19</v>
      </c>
      <c r="R351" s="213">
        <v>20</v>
      </c>
      <c r="S351" s="628">
        <f>100</f>
        <v>100</v>
      </c>
      <c r="T351" s="72">
        <f t="shared" si="133"/>
        <v>123.07692307692308</v>
      </c>
      <c r="U351" s="72">
        <f t="shared" si="134"/>
        <v>130.76923076923077</v>
      </c>
      <c r="V351" s="72">
        <f t="shared" si="135"/>
        <v>123.07692307692308</v>
      </c>
      <c r="W351" s="72">
        <f t="shared" si="136"/>
        <v>115.38461538461539</v>
      </c>
      <c r="X351" s="72">
        <f t="shared" si="137"/>
        <v>100</v>
      </c>
      <c r="Y351" s="72">
        <f t="shared" si="138"/>
        <v>107.69230769230769</v>
      </c>
      <c r="Z351" s="72">
        <f t="shared" si="139"/>
        <v>107.69230769230769</v>
      </c>
      <c r="AA351" s="72">
        <f t="shared" si="140"/>
        <v>107.69230769230769</v>
      </c>
      <c r="AB351" s="72">
        <f t="shared" si="140"/>
        <v>115.38461538461539</v>
      </c>
      <c r="AC351" s="72">
        <f t="shared" si="140"/>
        <v>130.76923076923077</v>
      </c>
      <c r="AD351" s="72">
        <f t="shared" si="140"/>
        <v>138.46153846153845</v>
      </c>
      <c r="AE351" s="72">
        <f t="shared" ref="AE351:AG351" si="159">P351*100/$D351</f>
        <v>138.46153846153845</v>
      </c>
      <c r="AF351" s="72">
        <f t="shared" si="159"/>
        <v>146.15384615384616</v>
      </c>
      <c r="AG351" s="73">
        <f t="shared" si="159"/>
        <v>153.84615384615384</v>
      </c>
      <c r="AH351" s="629">
        <v>1</v>
      </c>
      <c r="AI351" s="234">
        <v>1</v>
      </c>
      <c r="AJ351" s="234">
        <v>4</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630"/>
      <c r="C352" s="1" t="s">
        <v>198</v>
      </c>
      <c r="D352" s="212">
        <v>18386</v>
      </c>
      <c r="E352" s="212">
        <v>19242</v>
      </c>
      <c r="F352" s="212">
        <v>22654</v>
      </c>
      <c r="G352" s="212">
        <v>22887</v>
      </c>
      <c r="H352" s="212">
        <v>24198</v>
      </c>
      <c r="I352" s="212">
        <v>24760</v>
      </c>
      <c r="J352" s="212">
        <v>24927</v>
      </c>
      <c r="K352" s="212">
        <v>25853</v>
      </c>
      <c r="L352" s="212">
        <v>26757</v>
      </c>
      <c r="M352" s="212">
        <v>26285</v>
      </c>
      <c r="N352" s="212">
        <v>26933</v>
      </c>
      <c r="O352" s="212">
        <v>28493</v>
      </c>
      <c r="P352" s="213">
        <v>28226</v>
      </c>
      <c r="Q352" s="213">
        <v>29825</v>
      </c>
      <c r="R352" s="213">
        <v>30774</v>
      </c>
      <c r="S352" s="628">
        <f>100</f>
        <v>100</v>
      </c>
      <c r="T352" s="72">
        <f t="shared" si="133"/>
        <v>104.65571630588491</v>
      </c>
      <c r="U352" s="72">
        <f t="shared" si="134"/>
        <v>123.21331447840748</v>
      </c>
      <c r="V352" s="72">
        <f t="shared" si="135"/>
        <v>124.48058305232242</v>
      </c>
      <c r="W352" s="72">
        <f t="shared" si="136"/>
        <v>131.61100837593821</v>
      </c>
      <c r="X352" s="72">
        <f t="shared" si="137"/>
        <v>134.66768193190472</v>
      </c>
      <c r="Y352" s="72">
        <f t="shared" si="138"/>
        <v>135.57598172522572</v>
      </c>
      <c r="Z352" s="72">
        <f t="shared" si="139"/>
        <v>140.6124224953769</v>
      </c>
      <c r="AA352" s="72">
        <f t="shared" si="140"/>
        <v>145.52920700533014</v>
      </c>
      <c r="AB352" s="72">
        <f t="shared" si="140"/>
        <v>142.96203633199173</v>
      </c>
      <c r="AC352" s="72">
        <f t="shared" si="140"/>
        <v>146.48645708691396</v>
      </c>
      <c r="AD352" s="72">
        <f t="shared" si="140"/>
        <v>154.97117371913413</v>
      </c>
      <c r="AE352" s="72">
        <f t="shared" ref="AE352:AG352" si="160">P352*100/$D352</f>
        <v>153.51898183400414</v>
      </c>
      <c r="AF352" s="72">
        <f t="shared" si="160"/>
        <v>162.2158163820298</v>
      </c>
      <c r="AG352" s="73">
        <f t="shared" si="160"/>
        <v>167.37735233329707</v>
      </c>
      <c r="AH352" s="62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48"/>
      <c r="C353" s="8" t="s">
        <v>199</v>
      </c>
      <c r="D353">
        <v>18373</v>
      </c>
      <c r="E353">
        <v>19226</v>
      </c>
      <c r="F353">
        <v>22637</v>
      </c>
      <c r="G353">
        <v>22871</v>
      </c>
      <c r="H353">
        <v>24183</v>
      </c>
      <c r="I353">
        <v>24747</v>
      </c>
      <c r="J353">
        <v>24913</v>
      </c>
      <c r="K353">
        <v>25839</v>
      </c>
      <c r="L353">
        <v>26743</v>
      </c>
      <c r="M353">
        <v>26270</v>
      </c>
      <c r="N353">
        <v>26916</v>
      </c>
      <c r="O353">
        <v>28475</v>
      </c>
      <c r="P353">
        <v>28208</v>
      </c>
      <c r="Q353">
        <v>29806</v>
      </c>
      <c r="R353">
        <v>30754</v>
      </c>
      <c r="S353" s="628">
        <f>100</f>
        <v>100</v>
      </c>
      <c r="T353" s="72">
        <f t="shared" si="133"/>
        <v>104.64268219670168</v>
      </c>
      <c r="U353" s="72">
        <f t="shared" si="134"/>
        <v>123.20796821422739</v>
      </c>
      <c r="V353" s="72">
        <f t="shared" si="135"/>
        <v>124.48157622598379</v>
      </c>
      <c r="W353" s="72">
        <f t="shared" si="136"/>
        <v>131.62248952266913</v>
      </c>
      <c r="X353" s="72">
        <f t="shared" si="137"/>
        <v>134.69221139715887</v>
      </c>
      <c r="Y353" s="72">
        <f t="shared" si="138"/>
        <v>135.59571109780657</v>
      </c>
      <c r="Z353" s="72">
        <f t="shared" si="139"/>
        <v>140.635715452022</v>
      </c>
      <c r="AA353" s="72">
        <f t="shared" si="140"/>
        <v>145.5559788820552</v>
      </c>
      <c r="AB353" s="72">
        <f t="shared" si="140"/>
        <v>142.98154901213738</v>
      </c>
      <c r="AC353" s="72">
        <f t="shared" si="140"/>
        <v>146.49757796766994</v>
      </c>
      <c r="AD353" s="72">
        <f t="shared" si="140"/>
        <v>154.98285527676481</v>
      </c>
      <c r="AE353" s="72">
        <f t="shared" ref="AE353:AG353" si="161">P353*100/$D353</f>
        <v>153.52963587873509</v>
      </c>
      <c r="AF353" s="72">
        <f t="shared" si="161"/>
        <v>162.22718118978938</v>
      </c>
      <c r="AG353" s="73">
        <f t="shared" si="161"/>
        <v>167.38692646818703</v>
      </c>
      <c r="AH353" s="237"/>
      <c r="AI353" s="238"/>
      <c r="AJ353" s="238"/>
      <c r="AK353" s="238"/>
      <c r="AL353" s="238"/>
      <c r="AM353" s="238"/>
      <c r="AN353" s="238"/>
      <c r="AO353" s="238"/>
      <c r="AP353" s="238"/>
      <c r="AQ353" s="238"/>
      <c r="AR353" s="238"/>
      <c r="AS353" s="238"/>
      <c r="AT353" s="238"/>
      <c r="AU353" s="238"/>
      <c r="AV353" s="239"/>
    </row>
    <row r="354" spans="2:48" ht="15" customHeight="1">
      <c r="B354" s="630" t="s">
        <v>149</v>
      </c>
      <c r="C354" s="1" t="s">
        <v>194</v>
      </c>
      <c r="D354" s="213">
        <v>201</v>
      </c>
      <c r="E354" s="212">
        <v>214</v>
      </c>
      <c r="F354" s="212">
        <v>415</v>
      </c>
      <c r="G354" s="212">
        <v>453</v>
      </c>
      <c r="H354" s="213">
        <v>562</v>
      </c>
      <c r="I354" s="212">
        <v>515</v>
      </c>
      <c r="J354" s="213">
        <v>699</v>
      </c>
      <c r="K354" s="213">
        <v>644</v>
      </c>
      <c r="L354" s="213">
        <v>649</v>
      </c>
      <c r="M354" s="213">
        <v>823</v>
      </c>
      <c r="N354" s="213">
        <v>1050</v>
      </c>
      <c r="O354" s="213">
        <v>1042</v>
      </c>
      <c r="P354" s="213">
        <v>1099</v>
      </c>
      <c r="Q354" s="213">
        <v>1161</v>
      </c>
      <c r="R354" s="213">
        <v>1198</v>
      </c>
      <c r="S354" s="628">
        <f>100</f>
        <v>100</v>
      </c>
      <c r="T354" s="72">
        <f t="shared" si="133"/>
        <v>106.46766169154229</v>
      </c>
      <c r="U354" s="72">
        <f t="shared" si="134"/>
        <v>206.46766169154228</v>
      </c>
      <c r="V354" s="72">
        <f t="shared" si="135"/>
        <v>225.37313432835822</v>
      </c>
      <c r="W354" s="72">
        <f t="shared" si="136"/>
        <v>279.60199004975124</v>
      </c>
      <c r="X354" s="72">
        <f t="shared" si="137"/>
        <v>256.21890547263683</v>
      </c>
      <c r="Y354" s="72">
        <f t="shared" si="138"/>
        <v>347.76119402985074</v>
      </c>
      <c r="Z354" s="72">
        <f t="shared" si="139"/>
        <v>320.39800995024876</v>
      </c>
      <c r="AA354" s="72">
        <f t="shared" si="140"/>
        <v>322.88557213930346</v>
      </c>
      <c r="AB354" s="72">
        <f t="shared" si="140"/>
        <v>409.45273631840797</v>
      </c>
      <c r="AC354" s="72">
        <f t="shared" si="140"/>
        <v>522.38805970149258</v>
      </c>
      <c r="AD354" s="72">
        <f t="shared" si="140"/>
        <v>518.40796019900495</v>
      </c>
      <c r="AE354" s="72">
        <f t="shared" ref="AE354:AG354" si="162">P354*100/$D354</f>
        <v>546.76616915422881</v>
      </c>
      <c r="AF354" s="72">
        <f t="shared" si="162"/>
        <v>577.61194029850742</v>
      </c>
      <c r="AG354" s="73">
        <f t="shared" si="162"/>
        <v>596.01990049751248</v>
      </c>
      <c r="AH354" s="629">
        <v>4</v>
      </c>
      <c r="AI354" s="234">
        <v>1</v>
      </c>
      <c r="AJ354" s="234">
        <v>1</v>
      </c>
      <c r="AK354" s="234">
        <v>1</v>
      </c>
      <c r="AL354" s="234">
        <v>4</v>
      </c>
      <c r="AM354" s="234">
        <v>1</v>
      </c>
      <c r="AN354" s="234">
        <v>4</v>
      </c>
      <c r="AO354" s="234">
        <v>4</v>
      </c>
      <c r="AP354" s="234">
        <v>4</v>
      </c>
      <c r="AQ354" s="234">
        <v>4</v>
      </c>
      <c r="AR354" s="234">
        <v>4</v>
      </c>
      <c r="AS354" s="234">
        <v>4</v>
      </c>
      <c r="AT354" s="234">
        <v>4</v>
      </c>
      <c r="AU354" s="234">
        <v>6</v>
      </c>
      <c r="AV354" s="236">
        <v>7</v>
      </c>
    </row>
    <row r="355" spans="2:48" ht="14.45">
      <c r="B355" s="630"/>
      <c r="C355" s="1" t="s">
        <v>195</v>
      </c>
      <c r="D355" s="213">
        <v>38</v>
      </c>
      <c r="E355" s="212">
        <v>42</v>
      </c>
      <c r="F355" s="212">
        <v>53</v>
      </c>
      <c r="G355" s="212">
        <v>69</v>
      </c>
      <c r="H355" s="213">
        <v>45</v>
      </c>
      <c r="I355" s="212">
        <v>80</v>
      </c>
      <c r="J355" s="212">
        <v>96</v>
      </c>
      <c r="K355" s="212">
        <v>101</v>
      </c>
      <c r="L355" s="213">
        <v>93</v>
      </c>
      <c r="M355" s="213">
        <v>106</v>
      </c>
      <c r="N355" s="212">
        <v>121</v>
      </c>
      <c r="O355" s="212">
        <v>113</v>
      </c>
      <c r="P355" s="213">
        <v>112</v>
      </c>
      <c r="Q355" s="213">
        <v>118</v>
      </c>
      <c r="R355" s="213">
        <v>121</v>
      </c>
      <c r="S355" s="628">
        <f>100</f>
        <v>100</v>
      </c>
      <c r="T355" s="72">
        <f t="shared" si="133"/>
        <v>110.52631578947368</v>
      </c>
      <c r="U355" s="72">
        <f t="shared" si="134"/>
        <v>139.47368421052633</v>
      </c>
      <c r="V355" s="72">
        <f t="shared" si="135"/>
        <v>181.57894736842104</v>
      </c>
      <c r="W355" s="72">
        <f t="shared" si="136"/>
        <v>118.42105263157895</v>
      </c>
      <c r="X355" s="72">
        <f t="shared" si="137"/>
        <v>210.52631578947367</v>
      </c>
      <c r="Y355" s="72">
        <f t="shared" si="138"/>
        <v>252.63157894736841</v>
      </c>
      <c r="Z355" s="72">
        <f t="shared" si="139"/>
        <v>265.78947368421052</v>
      </c>
      <c r="AA355" s="72">
        <f t="shared" si="140"/>
        <v>244.73684210526315</v>
      </c>
      <c r="AB355" s="72">
        <f t="shared" si="140"/>
        <v>278.94736842105266</v>
      </c>
      <c r="AC355" s="72">
        <f t="shared" si="140"/>
        <v>318.42105263157896</v>
      </c>
      <c r="AD355" s="72">
        <f t="shared" si="140"/>
        <v>297.36842105263156</v>
      </c>
      <c r="AE355" s="72">
        <f t="shared" ref="AE355:AG355" si="163">P355*100/$D355</f>
        <v>294.73684210526318</v>
      </c>
      <c r="AF355" s="72">
        <f t="shared" si="163"/>
        <v>310.5263157894737</v>
      </c>
      <c r="AG355" s="73">
        <f t="shared" si="163"/>
        <v>318.42105263157896</v>
      </c>
      <c r="AH355" s="629">
        <v>4</v>
      </c>
      <c r="AI355" s="234">
        <v>1</v>
      </c>
      <c r="AJ355" s="234">
        <v>1</v>
      </c>
      <c r="AK355" s="234">
        <v>1</v>
      </c>
      <c r="AL355" s="234">
        <v>4</v>
      </c>
      <c r="AM355" s="234">
        <v>1</v>
      </c>
      <c r="AN355" s="234">
        <v>1</v>
      </c>
      <c r="AO355" s="234">
        <v>1</v>
      </c>
      <c r="AP355" s="234">
        <v>4</v>
      </c>
      <c r="AQ355" s="234">
        <v>4</v>
      </c>
      <c r="AR355" s="234">
        <v>1</v>
      </c>
      <c r="AS355" s="234">
        <v>1</v>
      </c>
      <c r="AT355" s="234">
        <v>4</v>
      </c>
      <c r="AU355" s="234">
        <v>6</v>
      </c>
      <c r="AV355" s="236">
        <v>7</v>
      </c>
    </row>
    <row r="356" spans="2:48" ht="14.45">
      <c r="B356" s="630"/>
      <c r="C356" s="1" t="s">
        <v>196</v>
      </c>
      <c r="D356" s="213">
        <v>19</v>
      </c>
      <c r="E356" s="212">
        <v>26</v>
      </c>
      <c r="F356" s="212">
        <v>31</v>
      </c>
      <c r="G356" s="212">
        <v>26</v>
      </c>
      <c r="H356" s="212">
        <v>26</v>
      </c>
      <c r="I356" s="212">
        <v>29</v>
      </c>
      <c r="J356" s="212">
        <v>24</v>
      </c>
      <c r="K356" s="212">
        <v>31</v>
      </c>
      <c r="L356" s="212">
        <v>35</v>
      </c>
      <c r="M356" s="213">
        <v>38</v>
      </c>
      <c r="N356" s="212">
        <v>40</v>
      </c>
      <c r="O356" s="212">
        <v>43</v>
      </c>
      <c r="P356" s="213">
        <v>42</v>
      </c>
      <c r="Q356" s="213">
        <v>44</v>
      </c>
      <c r="R356" s="213">
        <v>45</v>
      </c>
      <c r="S356" s="628">
        <f>100</f>
        <v>100</v>
      </c>
      <c r="T356" s="72">
        <f t="shared" si="133"/>
        <v>136.84210526315789</v>
      </c>
      <c r="U356" s="72">
        <f t="shared" si="134"/>
        <v>163.15789473684211</v>
      </c>
      <c r="V356" s="72">
        <f t="shared" si="135"/>
        <v>136.84210526315789</v>
      </c>
      <c r="W356" s="72">
        <f t="shared" si="136"/>
        <v>136.84210526315789</v>
      </c>
      <c r="X356" s="72">
        <f t="shared" si="137"/>
        <v>152.63157894736841</v>
      </c>
      <c r="Y356" s="72">
        <f t="shared" si="138"/>
        <v>126.31578947368421</v>
      </c>
      <c r="Z356" s="72">
        <f t="shared" si="139"/>
        <v>163.15789473684211</v>
      </c>
      <c r="AA356" s="72">
        <f t="shared" si="140"/>
        <v>184.21052631578948</v>
      </c>
      <c r="AB356" s="72">
        <f t="shared" si="140"/>
        <v>200</v>
      </c>
      <c r="AC356" s="72">
        <f t="shared" si="140"/>
        <v>210.52631578947367</v>
      </c>
      <c r="AD356" s="72">
        <f t="shared" si="140"/>
        <v>226.31578947368422</v>
      </c>
      <c r="AE356" s="72">
        <f t="shared" ref="AE356:AG356" si="164">P356*100/$D356</f>
        <v>221.05263157894737</v>
      </c>
      <c r="AF356" s="72">
        <f t="shared" si="164"/>
        <v>231.57894736842104</v>
      </c>
      <c r="AG356" s="73">
        <f t="shared" si="164"/>
        <v>236.84210526315789</v>
      </c>
      <c r="AH356" s="629">
        <v>4</v>
      </c>
      <c r="AI356" s="234">
        <v>1</v>
      </c>
      <c r="AJ356" s="234">
        <v>1</v>
      </c>
      <c r="AK356" s="234">
        <v>1</v>
      </c>
      <c r="AL356" s="234">
        <v>1</v>
      </c>
      <c r="AM356" s="234">
        <v>1</v>
      </c>
      <c r="AN356" s="234">
        <v>1</v>
      </c>
      <c r="AO356" s="234">
        <v>1</v>
      </c>
      <c r="AP356" s="234">
        <v>1</v>
      </c>
      <c r="AQ356" s="234">
        <v>4</v>
      </c>
      <c r="AR356" s="234">
        <v>1</v>
      </c>
      <c r="AS356" s="234">
        <v>1</v>
      </c>
      <c r="AT356" s="234">
        <v>4</v>
      </c>
      <c r="AU356" s="234">
        <v>6</v>
      </c>
      <c r="AV356" s="236">
        <v>7</v>
      </c>
    </row>
    <row r="357" spans="2:48" ht="14.45">
      <c r="B357" s="630"/>
      <c r="C357" s="1" t="s">
        <v>197</v>
      </c>
      <c r="D357" s="213">
        <v>5</v>
      </c>
      <c r="E357" s="212">
        <v>5</v>
      </c>
      <c r="F357" s="212">
        <v>11</v>
      </c>
      <c r="G357" s="212">
        <v>8</v>
      </c>
      <c r="H357" s="213">
        <v>8</v>
      </c>
      <c r="I357" s="212">
        <v>8</v>
      </c>
      <c r="J357" s="213">
        <v>8</v>
      </c>
      <c r="K357" s="213">
        <v>8</v>
      </c>
      <c r="L357" s="212">
        <v>6</v>
      </c>
      <c r="M357" s="212">
        <v>13</v>
      </c>
      <c r="N357">
        <v>6</v>
      </c>
      <c r="O357" s="213">
        <v>7</v>
      </c>
      <c r="P357" s="213">
        <v>7</v>
      </c>
      <c r="Q357" s="213">
        <v>7</v>
      </c>
      <c r="R357" s="213">
        <v>7</v>
      </c>
      <c r="S357" s="628">
        <f>100</f>
        <v>100</v>
      </c>
      <c r="T357" s="72">
        <f t="shared" si="133"/>
        <v>100</v>
      </c>
      <c r="U357" s="72">
        <f t="shared" si="134"/>
        <v>220</v>
      </c>
      <c r="V357" s="72">
        <f t="shared" si="135"/>
        <v>160</v>
      </c>
      <c r="W357" s="72">
        <f t="shared" si="136"/>
        <v>160</v>
      </c>
      <c r="X357" s="72">
        <f t="shared" si="137"/>
        <v>160</v>
      </c>
      <c r="Y357" s="72">
        <f t="shared" si="138"/>
        <v>160</v>
      </c>
      <c r="Z357" s="72">
        <f t="shared" si="139"/>
        <v>160</v>
      </c>
      <c r="AA357" s="72">
        <f t="shared" si="140"/>
        <v>120</v>
      </c>
      <c r="AB357" s="72">
        <f t="shared" si="140"/>
        <v>260</v>
      </c>
      <c r="AC357" s="72">
        <f t="shared" si="140"/>
        <v>120</v>
      </c>
      <c r="AD357" s="72">
        <f t="shared" si="140"/>
        <v>140</v>
      </c>
      <c r="AE357" s="72">
        <f t="shared" ref="AE357:AG357" si="165">P357*100/$D357</f>
        <v>140</v>
      </c>
      <c r="AF357" s="72">
        <f t="shared" si="165"/>
        <v>140</v>
      </c>
      <c r="AG357" s="73">
        <f t="shared" si="165"/>
        <v>140</v>
      </c>
      <c r="AH357" s="629">
        <v>4</v>
      </c>
      <c r="AI357" s="234">
        <v>1</v>
      </c>
      <c r="AJ357" s="234">
        <v>1</v>
      </c>
      <c r="AK357" s="234">
        <v>1</v>
      </c>
      <c r="AL357" s="234">
        <v>4</v>
      </c>
      <c r="AM357" s="234">
        <v>1</v>
      </c>
      <c r="AN357" s="234">
        <v>4</v>
      </c>
      <c r="AO357" s="234">
        <v>4</v>
      </c>
      <c r="AP357" s="234">
        <v>1</v>
      </c>
      <c r="AQ357" s="234">
        <v>1</v>
      </c>
      <c r="AR357" s="234">
        <v>2</v>
      </c>
      <c r="AS357" s="234">
        <v>4</v>
      </c>
      <c r="AT357" s="234">
        <v>4</v>
      </c>
      <c r="AU357" s="234">
        <v>6</v>
      </c>
      <c r="AV357" s="236">
        <v>7</v>
      </c>
    </row>
    <row r="358" spans="2:48" ht="14.45">
      <c r="B358" s="630"/>
      <c r="C358" s="1" t="s">
        <v>198</v>
      </c>
      <c r="D358" s="212">
        <v>263</v>
      </c>
      <c r="E358" s="212">
        <v>287</v>
      </c>
      <c r="F358" s="212">
        <v>510</v>
      </c>
      <c r="G358" s="212">
        <v>556</v>
      </c>
      <c r="H358" s="212">
        <v>641</v>
      </c>
      <c r="I358" s="212">
        <v>632</v>
      </c>
      <c r="J358" s="212">
        <v>827</v>
      </c>
      <c r="K358" s="212">
        <v>784</v>
      </c>
      <c r="L358" s="212">
        <v>783</v>
      </c>
      <c r="M358" s="212">
        <v>980</v>
      </c>
      <c r="N358" s="212">
        <v>1217</v>
      </c>
      <c r="O358" s="212">
        <v>1205</v>
      </c>
      <c r="P358" s="213">
        <v>1260</v>
      </c>
      <c r="Q358" s="213">
        <v>1330</v>
      </c>
      <c r="R358" s="213">
        <v>1371</v>
      </c>
      <c r="S358" s="628">
        <f>100</f>
        <v>100</v>
      </c>
      <c r="T358" s="72">
        <f t="shared" si="133"/>
        <v>109.12547528517111</v>
      </c>
      <c r="U358" s="72">
        <f t="shared" si="134"/>
        <v>193.91634980988593</v>
      </c>
      <c r="V358" s="72">
        <f t="shared" si="135"/>
        <v>211.40684410646386</v>
      </c>
      <c r="W358" s="72">
        <f t="shared" si="136"/>
        <v>243.72623574144487</v>
      </c>
      <c r="X358" s="72">
        <f t="shared" si="137"/>
        <v>240.30418250950569</v>
      </c>
      <c r="Y358" s="72">
        <f t="shared" si="138"/>
        <v>314.44866920152089</v>
      </c>
      <c r="Z358" s="72">
        <f t="shared" si="139"/>
        <v>298.09885931558938</v>
      </c>
      <c r="AA358" s="72">
        <f t="shared" si="140"/>
        <v>297.7186311787072</v>
      </c>
      <c r="AB358" s="72">
        <f t="shared" si="140"/>
        <v>372.62357414448667</v>
      </c>
      <c r="AC358" s="72">
        <f t="shared" si="140"/>
        <v>462.73764258555133</v>
      </c>
      <c r="AD358" s="72">
        <f t="shared" si="140"/>
        <v>458.17490494296578</v>
      </c>
      <c r="AE358" s="72">
        <f t="shared" ref="AE358:AG358" si="166">P358*100/$D358</f>
        <v>479.08745247148289</v>
      </c>
      <c r="AF358" s="72">
        <f t="shared" si="166"/>
        <v>505.70342205323192</v>
      </c>
      <c r="AG358" s="73">
        <f t="shared" si="166"/>
        <v>521.29277566539929</v>
      </c>
      <c r="AH358" s="62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48"/>
      <c r="C359" s="8" t="s">
        <v>199</v>
      </c>
      <c r="D359">
        <v>258</v>
      </c>
      <c r="E359">
        <v>282</v>
      </c>
      <c r="F359">
        <v>499</v>
      </c>
      <c r="G359">
        <v>548</v>
      </c>
      <c r="H359">
        <v>633</v>
      </c>
      <c r="I359">
        <v>624</v>
      </c>
      <c r="J359">
        <v>819</v>
      </c>
      <c r="K359">
        <v>776</v>
      </c>
      <c r="L359">
        <v>777</v>
      </c>
      <c r="M359">
        <v>967</v>
      </c>
      <c r="N359">
        <v>1211</v>
      </c>
      <c r="O359">
        <v>1198</v>
      </c>
      <c r="P359">
        <v>1253</v>
      </c>
      <c r="Q359">
        <v>1323</v>
      </c>
      <c r="R359">
        <v>1364</v>
      </c>
      <c r="S359" s="628">
        <f>100</f>
        <v>100</v>
      </c>
      <c r="T359" s="72">
        <f t="shared" si="133"/>
        <v>109.30232558139535</v>
      </c>
      <c r="U359" s="72">
        <f t="shared" si="134"/>
        <v>193.41085271317829</v>
      </c>
      <c r="V359" s="72">
        <f t="shared" si="135"/>
        <v>212.40310077519379</v>
      </c>
      <c r="W359" s="72">
        <f t="shared" si="136"/>
        <v>245.34883720930233</v>
      </c>
      <c r="X359" s="72">
        <f t="shared" si="137"/>
        <v>241.86046511627907</v>
      </c>
      <c r="Y359" s="72">
        <f t="shared" si="138"/>
        <v>317.44186046511629</v>
      </c>
      <c r="Z359" s="72">
        <f t="shared" si="139"/>
        <v>300.77519379844961</v>
      </c>
      <c r="AA359" s="72">
        <f t="shared" si="140"/>
        <v>301.16279069767444</v>
      </c>
      <c r="AB359" s="72">
        <f t="shared" si="140"/>
        <v>374.80620155038758</v>
      </c>
      <c r="AC359" s="72">
        <f t="shared" si="140"/>
        <v>469.37984496124034</v>
      </c>
      <c r="AD359" s="72">
        <f t="shared" si="140"/>
        <v>464.34108527131781</v>
      </c>
      <c r="AE359" s="72">
        <f t="shared" ref="AE359:AG359" si="167">P359*100/$D359</f>
        <v>485.65891472868219</v>
      </c>
      <c r="AF359" s="72">
        <f t="shared" si="167"/>
        <v>512.79069767441865</v>
      </c>
      <c r="AG359" s="73">
        <f t="shared" si="167"/>
        <v>528.68217054263562</v>
      </c>
      <c r="AH359" s="237"/>
      <c r="AI359" s="238"/>
      <c r="AJ359" s="238"/>
      <c r="AK359" s="238"/>
      <c r="AL359" s="238"/>
      <c r="AM359" s="238"/>
      <c r="AN359" s="238"/>
      <c r="AO359" s="238"/>
      <c r="AP359" s="238"/>
      <c r="AQ359" s="238"/>
      <c r="AR359" s="238"/>
      <c r="AS359" s="238"/>
      <c r="AT359" s="238"/>
      <c r="AU359" s="238"/>
      <c r="AV359" s="239"/>
    </row>
    <row r="360" spans="2:48" ht="15" customHeight="1">
      <c r="B360" s="630" t="s">
        <v>140</v>
      </c>
      <c r="C360" s="1" t="s">
        <v>194</v>
      </c>
      <c r="D360" s="213">
        <v>7444</v>
      </c>
      <c r="E360" s="213">
        <v>7410</v>
      </c>
      <c r="F360" s="213">
        <v>8871</v>
      </c>
      <c r="G360" s="213">
        <v>7737</v>
      </c>
      <c r="H360" s="212">
        <v>7633</v>
      </c>
      <c r="I360" s="212">
        <v>8619</v>
      </c>
      <c r="J360" s="213">
        <v>8063</v>
      </c>
      <c r="K360" s="212">
        <v>7727</v>
      </c>
      <c r="L360" s="212">
        <v>7866</v>
      </c>
      <c r="M360" s="212">
        <v>6796</v>
      </c>
      <c r="N360" s="213">
        <v>8045</v>
      </c>
      <c r="O360" s="213">
        <v>8745</v>
      </c>
      <c r="P360" s="213">
        <v>8414</v>
      </c>
      <c r="Q360" s="213">
        <v>8892</v>
      </c>
      <c r="R360" s="213">
        <v>9176</v>
      </c>
      <c r="S360" s="628">
        <f>100</f>
        <v>100</v>
      </c>
      <c r="T360" s="72">
        <f t="shared" si="133"/>
        <v>99.543256313809778</v>
      </c>
      <c r="U360" s="72">
        <f t="shared" si="134"/>
        <v>119.16980118216013</v>
      </c>
      <c r="V360" s="72">
        <f t="shared" si="135"/>
        <v>103.93605588393336</v>
      </c>
      <c r="W360" s="72">
        <f t="shared" si="136"/>
        <v>102.53895754970446</v>
      </c>
      <c r="X360" s="72">
        <f t="shared" si="137"/>
        <v>115.78452444922085</v>
      </c>
      <c r="Y360" s="72">
        <f t="shared" si="138"/>
        <v>108.31542181622784</v>
      </c>
      <c r="Z360" s="72">
        <f t="shared" si="139"/>
        <v>103.80171950564213</v>
      </c>
      <c r="AA360" s="72">
        <f t="shared" si="140"/>
        <v>105.66899516389039</v>
      </c>
      <c r="AB360" s="72">
        <f t="shared" si="140"/>
        <v>91.295002686727571</v>
      </c>
      <c r="AC360" s="72">
        <f t="shared" si="140"/>
        <v>108.0736163353036</v>
      </c>
      <c r="AD360" s="72">
        <f t="shared" si="140"/>
        <v>117.47716281569049</v>
      </c>
      <c r="AE360" s="72">
        <f t="shared" ref="AE360:AG360" si="168">P360*100/$D360</f>
        <v>113.0306286942504</v>
      </c>
      <c r="AF360" s="72">
        <f t="shared" si="168"/>
        <v>119.45190757657174</v>
      </c>
      <c r="AG360" s="73">
        <f t="shared" si="168"/>
        <v>123.26706072004299</v>
      </c>
      <c r="AH360" s="629">
        <v>4</v>
      </c>
      <c r="AI360" s="234">
        <v>4</v>
      </c>
      <c r="AJ360" s="234">
        <v>4</v>
      </c>
      <c r="AK360" s="234">
        <v>4</v>
      </c>
      <c r="AL360" s="234">
        <v>1</v>
      </c>
      <c r="AM360" s="234">
        <v>1</v>
      </c>
      <c r="AN360" s="234">
        <v>4</v>
      </c>
      <c r="AO360" s="234">
        <v>1</v>
      </c>
      <c r="AP360" s="234">
        <v>1</v>
      </c>
      <c r="AQ360" s="234">
        <v>1</v>
      </c>
      <c r="AR360" s="234">
        <v>4</v>
      </c>
      <c r="AS360" s="234">
        <v>4</v>
      </c>
      <c r="AT360" s="234">
        <v>4</v>
      </c>
      <c r="AU360" s="234">
        <v>6</v>
      </c>
      <c r="AV360" s="236">
        <v>7</v>
      </c>
    </row>
    <row r="361" spans="2:48" ht="14.45">
      <c r="B361" s="630"/>
      <c r="C361" s="1" t="s">
        <v>195</v>
      </c>
      <c r="D361" s="212">
        <v>329</v>
      </c>
      <c r="E361" s="212">
        <v>267</v>
      </c>
      <c r="F361" s="212">
        <v>257</v>
      </c>
      <c r="G361" s="213">
        <v>210</v>
      </c>
      <c r="H361" s="213">
        <v>280</v>
      </c>
      <c r="I361" s="212">
        <v>246</v>
      </c>
      <c r="J361" s="212">
        <v>260</v>
      </c>
      <c r="K361" s="213">
        <v>251</v>
      </c>
      <c r="L361" s="212">
        <v>280</v>
      </c>
      <c r="M361" s="212">
        <v>276</v>
      </c>
      <c r="N361" s="212">
        <v>234</v>
      </c>
      <c r="O361" s="212">
        <v>242</v>
      </c>
      <c r="P361" s="213">
        <v>240</v>
      </c>
      <c r="Q361" s="213">
        <v>252</v>
      </c>
      <c r="R361" s="213">
        <v>259</v>
      </c>
      <c r="S361" s="628">
        <f>100</f>
        <v>100</v>
      </c>
      <c r="T361" s="72">
        <f t="shared" si="133"/>
        <v>81.155015197568389</v>
      </c>
      <c r="U361" s="72">
        <f t="shared" si="134"/>
        <v>78.115501519756833</v>
      </c>
      <c r="V361" s="72">
        <f t="shared" si="135"/>
        <v>63.829787234042556</v>
      </c>
      <c r="W361" s="72">
        <f t="shared" si="136"/>
        <v>85.106382978723403</v>
      </c>
      <c r="X361" s="72">
        <f t="shared" si="137"/>
        <v>74.772036474164139</v>
      </c>
      <c r="Y361" s="72">
        <f t="shared" si="138"/>
        <v>79.027355623100306</v>
      </c>
      <c r="Z361" s="72">
        <f t="shared" si="139"/>
        <v>76.291793313069903</v>
      </c>
      <c r="AA361" s="72">
        <f t="shared" si="140"/>
        <v>85.106382978723403</v>
      </c>
      <c r="AB361" s="72">
        <f t="shared" si="140"/>
        <v>83.890577507598778</v>
      </c>
      <c r="AC361" s="72">
        <f t="shared" si="140"/>
        <v>71.124620060790278</v>
      </c>
      <c r="AD361" s="72">
        <f t="shared" si="140"/>
        <v>73.556231003039514</v>
      </c>
      <c r="AE361" s="72">
        <f t="shared" ref="AE361:AG361" si="169">P361*100/$D361</f>
        <v>72.948328267477208</v>
      </c>
      <c r="AF361" s="72">
        <f t="shared" si="169"/>
        <v>76.59574468085107</v>
      </c>
      <c r="AG361" s="73">
        <f t="shared" si="169"/>
        <v>78.723404255319153</v>
      </c>
      <c r="AH361" s="629">
        <v>1</v>
      </c>
      <c r="AI361" s="234">
        <v>1</v>
      </c>
      <c r="AJ361" s="234">
        <v>1</v>
      </c>
      <c r="AK361" s="234">
        <v>4</v>
      </c>
      <c r="AL361" s="234">
        <v>4</v>
      </c>
      <c r="AM361" s="234">
        <v>1</v>
      </c>
      <c r="AN361" s="234">
        <v>1</v>
      </c>
      <c r="AO361" s="234">
        <v>4</v>
      </c>
      <c r="AP361" s="234">
        <v>1</v>
      </c>
      <c r="AQ361" s="234">
        <v>1</v>
      </c>
      <c r="AR361" s="234">
        <v>1</v>
      </c>
      <c r="AS361" s="234">
        <v>1</v>
      </c>
      <c r="AT361" s="234">
        <v>4</v>
      </c>
      <c r="AU361" s="234">
        <v>6</v>
      </c>
      <c r="AV361" s="236">
        <v>7</v>
      </c>
    </row>
    <row r="362" spans="2:48" ht="14.45">
      <c r="B362" s="630"/>
      <c r="C362" s="1" t="s">
        <v>196</v>
      </c>
      <c r="D362" s="212">
        <v>42</v>
      </c>
      <c r="E362" s="212">
        <v>29</v>
      </c>
      <c r="F362" s="212">
        <v>38</v>
      </c>
      <c r="G362" s="212">
        <v>42</v>
      </c>
      <c r="H362" s="212">
        <v>45</v>
      </c>
      <c r="I362" s="212">
        <v>46</v>
      </c>
      <c r="J362" s="212">
        <v>42</v>
      </c>
      <c r="K362" s="212">
        <v>39</v>
      </c>
      <c r="L362" s="212">
        <v>36</v>
      </c>
      <c r="M362" s="212">
        <v>40</v>
      </c>
      <c r="N362" s="212">
        <v>42</v>
      </c>
      <c r="O362" s="212">
        <v>40</v>
      </c>
      <c r="P362" s="213">
        <v>39</v>
      </c>
      <c r="Q362" s="213">
        <v>41</v>
      </c>
      <c r="R362" s="213">
        <v>42</v>
      </c>
      <c r="S362" s="628">
        <f>100</f>
        <v>100</v>
      </c>
      <c r="T362" s="72">
        <f t="shared" si="133"/>
        <v>69.047619047619051</v>
      </c>
      <c r="U362" s="72">
        <f t="shared" si="134"/>
        <v>90.476190476190482</v>
      </c>
      <c r="V362" s="72">
        <f t="shared" si="135"/>
        <v>100</v>
      </c>
      <c r="W362" s="72">
        <f t="shared" si="136"/>
        <v>107.14285714285714</v>
      </c>
      <c r="X362" s="72">
        <f t="shared" si="137"/>
        <v>109.52380952380952</v>
      </c>
      <c r="Y362" s="72">
        <f t="shared" si="138"/>
        <v>100</v>
      </c>
      <c r="Z362" s="72">
        <f t="shared" si="139"/>
        <v>92.857142857142861</v>
      </c>
      <c r="AA362" s="72">
        <f t="shared" si="140"/>
        <v>85.714285714285708</v>
      </c>
      <c r="AB362" s="72">
        <f t="shared" si="140"/>
        <v>95.238095238095241</v>
      </c>
      <c r="AC362" s="72">
        <f t="shared" si="140"/>
        <v>100</v>
      </c>
      <c r="AD362" s="72">
        <f t="shared" si="140"/>
        <v>95.238095238095241</v>
      </c>
      <c r="AE362" s="72">
        <f t="shared" ref="AE362:AG362" si="170">P362*100/$D362</f>
        <v>92.857142857142861</v>
      </c>
      <c r="AF362" s="72">
        <f t="shared" si="170"/>
        <v>97.61904761904762</v>
      </c>
      <c r="AG362" s="73">
        <f t="shared" si="170"/>
        <v>100</v>
      </c>
      <c r="AH362" s="629">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630"/>
      <c r="C363" s="1" t="s">
        <v>197</v>
      </c>
      <c r="D363" s="213">
        <v>0</v>
      </c>
      <c r="E363" s="213">
        <v>0</v>
      </c>
      <c r="F363" s="213">
        <v>0</v>
      </c>
      <c r="G363" s="213">
        <v>0</v>
      </c>
      <c r="H363" s="213">
        <v>1</v>
      </c>
      <c r="I363" s="212">
        <v>0</v>
      </c>
      <c r="J363" s="213">
        <v>0</v>
      </c>
      <c r="K363" s="213">
        <v>0</v>
      </c>
      <c r="L363" s="212">
        <v>0</v>
      </c>
      <c r="M363" s="212">
        <v>0</v>
      </c>
      <c r="N363">
        <v>0</v>
      </c>
      <c r="O363" s="213">
        <v>0</v>
      </c>
      <c r="P363" s="213">
        <v>0</v>
      </c>
      <c r="Q363" s="213">
        <v>0</v>
      </c>
      <c r="R363" s="213">
        <v>0</v>
      </c>
      <c r="S363" s="628">
        <f>100</f>
        <v>100</v>
      </c>
      <c r="T363" s="72" t="e">
        <f t="shared" si="133"/>
        <v>#DIV/0!</v>
      </c>
      <c r="U363" s="72" t="e">
        <f t="shared" si="134"/>
        <v>#DIV/0!</v>
      </c>
      <c r="V363" s="72" t="e">
        <f t="shared" si="135"/>
        <v>#DIV/0!</v>
      </c>
      <c r="W363" s="72" t="e">
        <f t="shared" si="136"/>
        <v>#DIV/0!</v>
      </c>
      <c r="X363" s="72" t="e">
        <f t="shared" si="137"/>
        <v>#DIV/0!</v>
      </c>
      <c r="Y363" s="72" t="e">
        <f t="shared" si="138"/>
        <v>#DIV/0!</v>
      </c>
      <c r="Z363" s="72" t="e">
        <f t="shared" si="139"/>
        <v>#DIV/0!</v>
      </c>
      <c r="AA363" s="72" t="e">
        <f t="shared" si="140"/>
        <v>#DIV/0!</v>
      </c>
      <c r="AB363" s="72" t="e">
        <f t="shared" si="140"/>
        <v>#DIV/0!</v>
      </c>
      <c r="AC363" s="72" t="e">
        <f t="shared" si="140"/>
        <v>#DIV/0!</v>
      </c>
      <c r="AD363" s="72" t="e">
        <f t="shared" si="140"/>
        <v>#DIV/0!</v>
      </c>
      <c r="AE363" s="72" t="e">
        <f t="shared" ref="AE363:AG363" si="171">P363*100/$D363</f>
        <v>#DIV/0!</v>
      </c>
      <c r="AF363" s="72" t="e">
        <f t="shared" si="171"/>
        <v>#DIV/0!</v>
      </c>
      <c r="AG363" s="73" t="e">
        <f t="shared" si="171"/>
        <v>#DIV/0!</v>
      </c>
      <c r="AH363" s="629">
        <v>4</v>
      </c>
      <c r="AI363" s="234">
        <v>4</v>
      </c>
      <c r="AJ363" s="234">
        <v>4</v>
      </c>
      <c r="AK363" s="234">
        <v>4</v>
      </c>
      <c r="AL363" s="234">
        <v>4</v>
      </c>
      <c r="AM363" s="234">
        <v>1</v>
      </c>
      <c r="AN363" s="234">
        <v>4</v>
      </c>
      <c r="AO363" s="234">
        <v>4</v>
      </c>
      <c r="AP363" s="234">
        <v>1</v>
      </c>
      <c r="AQ363" s="234">
        <v>1</v>
      </c>
      <c r="AR363" s="234">
        <v>2</v>
      </c>
      <c r="AS363" s="234">
        <v>4</v>
      </c>
      <c r="AT363" s="234">
        <v>4</v>
      </c>
      <c r="AU363" s="234">
        <v>6</v>
      </c>
      <c r="AV363" s="236">
        <v>7</v>
      </c>
    </row>
    <row r="364" spans="2:48" ht="14.45">
      <c r="B364" s="630"/>
      <c r="C364" s="1" t="s">
        <v>198</v>
      </c>
      <c r="D364" s="212">
        <v>7815</v>
      </c>
      <c r="E364" s="212">
        <v>7706</v>
      </c>
      <c r="F364" s="212">
        <v>9166</v>
      </c>
      <c r="G364" s="212">
        <v>7989</v>
      </c>
      <c r="H364" s="212">
        <v>7959</v>
      </c>
      <c r="I364" s="212">
        <v>8911</v>
      </c>
      <c r="J364" s="212">
        <v>8365</v>
      </c>
      <c r="K364" s="212">
        <v>8017</v>
      </c>
      <c r="L364" s="212">
        <v>8182</v>
      </c>
      <c r="M364" s="212">
        <v>7112</v>
      </c>
      <c r="N364" s="212">
        <v>8321</v>
      </c>
      <c r="O364" s="212">
        <v>9027</v>
      </c>
      <c r="P364" s="213">
        <v>8693</v>
      </c>
      <c r="Q364" s="213">
        <v>9185</v>
      </c>
      <c r="R364" s="213">
        <v>9477</v>
      </c>
      <c r="S364" s="628">
        <f>100</f>
        <v>100</v>
      </c>
      <c r="T364" s="72">
        <f t="shared" si="133"/>
        <v>98.605246321177219</v>
      </c>
      <c r="U364" s="72">
        <f t="shared" si="134"/>
        <v>117.28726807421626</v>
      </c>
      <c r="V364" s="72">
        <f t="shared" si="135"/>
        <v>102.22648752399232</v>
      </c>
      <c r="W364" s="72">
        <f t="shared" si="136"/>
        <v>101.8426103646833</v>
      </c>
      <c r="X364" s="72">
        <f t="shared" si="137"/>
        <v>114.02431222008957</v>
      </c>
      <c r="Y364" s="72">
        <f t="shared" si="138"/>
        <v>107.03774792066538</v>
      </c>
      <c r="Z364" s="72">
        <f t="shared" si="139"/>
        <v>102.58477287268074</v>
      </c>
      <c r="AA364" s="72">
        <f t="shared" si="140"/>
        <v>104.69609724888036</v>
      </c>
      <c r="AB364" s="72">
        <f t="shared" si="140"/>
        <v>91.004478566858609</v>
      </c>
      <c r="AC364" s="72">
        <f t="shared" si="140"/>
        <v>106.47472808701215</v>
      </c>
      <c r="AD364" s="72">
        <f t="shared" si="140"/>
        <v>115.50863723608445</v>
      </c>
      <c r="AE364" s="72">
        <f t="shared" ref="AE364:AG364" si="172">P364*100/$D364</f>
        <v>111.23480486244402</v>
      </c>
      <c r="AF364" s="72">
        <f t="shared" si="172"/>
        <v>117.53039027511197</v>
      </c>
      <c r="AG364" s="73">
        <f t="shared" si="172"/>
        <v>121.26679462571977</v>
      </c>
      <c r="AH364" s="62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48"/>
      <c r="C365" s="8" t="s">
        <v>199</v>
      </c>
      <c r="D365">
        <v>7815</v>
      </c>
      <c r="E365">
        <v>7706</v>
      </c>
      <c r="F365">
        <v>9166</v>
      </c>
      <c r="G365">
        <v>7989</v>
      </c>
      <c r="H365">
        <v>7958</v>
      </c>
      <c r="I365">
        <v>8911</v>
      </c>
      <c r="J365">
        <v>8365</v>
      </c>
      <c r="K365">
        <v>8017</v>
      </c>
      <c r="L365">
        <v>8182</v>
      </c>
      <c r="M365">
        <v>7112</v>
      </c>
      <c r="N365">
        <v>8321</v>
      </c>
      <c r="O365">
        <v>9027</v>
      </c>
      <c r="P365">
        <v>8693</v>
      </c>
      <c r="Q365">
        <v>9185</v>
      </c>
      <c r="R365">
        <v>9477</v>
      </c>
      <c r="S365" s="628">
        <f>100</f>
        <v>100</v>
      </c>
      <c r="T365" s="72">
        <f t="shared" si="133"/>
        <v>98.605246321177219</v>
      </c>
      <c r="U365" s="72">
        <f t="shared" si="134"/>
        <v>117.28726807421626</v>
      </c>
      <c r="V365" s="72">
        <f t="shared" si="135"/>
        <v>102.22648752399232</v>
      </c>
      <c r="W365" s="72">
        <f t="shared" si="136"/>
        <v>101.829814459373</v>
      </c>
      <c r="X365" s="72">
        <f t="shared" si="137"/>
        <v>114.02431222008957</v>
      </c>
      <c r="Y365" s="72">
        <f t="shared" si="138"/>
        <v>107.03774792066538</v>
      </c>
      <c r="Z365" s="72">
        <f t="shared" si="139"/>
        <v>102.58477287268074</v>
      </c>
      <c r="AA365" s="72">
        <f t="shared" si="140"/>
        <v>104.69609724888036</v>
      </c>
      <c r="AB365" s="72">
        <f t="shared" si="140"/>
        <v>91.004478566858609</v>
      </c>
      <c r="AC365" s="72">
        <f t="shared" si="140"/>
        <v>106.47472808701215</v>
      </c>
      <c r="AD365" s="72">
        <f t="shared" si="140"/>
        <v>115.50863723608445</v>
      </c>
      <c r="AE365" s="72">
        <f t="shared" ref="AE365:AG365" si="173">P365*100/$D365</f>
        <v>111.23480486244402</v>
      </c>
      <c r="AF365" s="72">
        <f t="shared" si="173"/>
        <v>117.53039027511197</v>
      </c>
      <c r="AG365" s="73">
        <f t="shared" si="173"/>
        <v>121.26679462571977</v>
      </c>
      <c r="AH365" s="237"/>
      <c r="AI365" s="238"/>
      <c r="AJ365" s="238"/>
      <c r="AK365" s="238"/>
      <c r="AL365" s="238"/>
      <c r="AM365" s="238"/>
      <c r="AN365" s="238"/>
      <c r="AO365" s="238"/>
      <c r="AP365" s="238"/>
      <c r="AQ365" s="238"/>
      <c r="AR365" s="238"/>
      <c r="AS365" s="238"/>
      <c r="AT365" s="238"/>
      <c r="AU365" s="238"/>
      <c r="AV365" s="239"/>
    </row>
    <row r="366" spans="2:48" ht="15" customHeight="1">
      <c r="B366" s="630" t="s">
        <v>141</v>
      </c>
      <c r="C366" s="1" t="s">
        <v>194</v>
      </c>
      <c r="D366" s="213">
        <v>7453</v>
      </c>
      <c r="E366" s="213">
        <v>8057</v>
      </c>
      <c r="F366" s="213">
        <v>9222</v>
      </c>
      <c r="G366" s="212">
        <v>9646</v>
      </c>
      <c r="H366" s="212">
        <v>10051</v>
      </c>
      <c r="I366" s="213">
        <v>10065</v>
      </c>
      <c r="J366" s="212">
        <v>9231</v>
      </c>
      <c r="K366" s="212">
        <v>9338</v>
      </c>
      <c r="L366" s="212">
        <v>10439</v>
      </c>
      <c r="M366" s="212">
        <v>10946</v>
      </c>
      <c r="N366" s="212">
        <v>12099</v>
      </c>
      <c r="O366" s="212">
        <v>13165</v>
      </c>
      <c r="P366" s="213">
        <v>13042</v>
      </c>
      <c r="Q366" s="213">
        <v>13782</v>
      </c>
      <c r="R366" s="213">
        <v>14222</v>
      </c>
      <c r="S366" s="628">
        <f>100</f>
        <v>100</v>
      </c>
      <c r="T366" s="72">
        <f t="shared" si="133"/>
        <v>108.10411914665235</v>
      </c>
      <c r="U366" s="72">
        <f t="shared" si="134"/>
        <v>123.73540856031128</v>
      </c>
      <c r="V366" s="72">
        <f t="shared" si="135"/>
        <v>129.42439286193479</v>
      </c>
      <c r="W366" s="72">
        <f t="shared" si="136"/>
        <v>134.8584462632497</v>
      </c>
      <c r="X366" s="72">
        <f t="shared" si="137"/>
        <v>135.04629008452972</v>
      </c>
      <c r="Y366" s="72">
        <f t="shared" si="138"/>
        <v>123.85616530256273</v>
      </c>
      <c r="Z366" s="72">
        <f t="shared" si="139"/>
        <v>125.29182879377431</v>
      </c>
      <c r="AA366" s="72">
        <f t="shared" si="140"/>
        <v>140.06440359586745</v>
      </c>
      <c r="AB366" s="72">
        <f t="shared" si="140"/>
        <v>146.86703340936535</v>
      </c>
      <c r="AC366" s="72">
        <f t="shared" si="140"/>
        <v>162.33731383335569</v>
      </c>
      <c r="AD366" s="72">
        <f t="shared" si="140"/>
        <v>176.64027908224875</v>
      </c>
      <c r="AE366" s="72">
        <f t="shared" ref="AE366:AE413" si="174">P366*100/$D366</f>
        <v>174.98993693814572</v>
      </c>
      <c r="AF366" s="72">
        <f t="shared" ref="AF366:AG413" si="175">Q366*100/$D366</f>
        <v>184.91882463437543</v>
      </c>
      <c r="AG366" s="73">
        <f t="shared" si="175"/>
        <v>190.82248758889037</v>
      </c>
      <c r="AH366" s="629">
        <v>4</v>
      </c>
      <c r="AI366" s="234">
        <v>4</v>
      </c>
      <c r="AJ366" s="234">
        <v>4</v>
      </c>
      <c r="AK366" s="234">
        <v>1</v>
      </c>
      <c r="AL366" s="234">
        <v>1</v>
      </c>
      <c r="AM366" s="234">
        <v>4</v>
      </c>
      <c r="AN366" s="234">
        <v>1</v>
      </c>
      <c r="AO366" s="234">
        <v>1</v>
      </c>
      <c r="AP366" s="234">
        <v>1</v>
      </c>
      <c r="AQ366" s="234">
        <v>1</v>
      </c>
      <c r="AR366" s="234">
        <v>1</v>
      </c>
      <c r="AS366" s="234">
        <v>1</v>
      </c>
      <c r="AT366" s="234">
        <v>4</v>
      </c>
      <c r="AU366" s="234">
        <v>6</v>
      </c>
      <c r="AV366" s="236">
        <v>7</v>
      </c>
    </row>
    <row r="367" spans="2:48" ht="14.45">
      <c r="B367" s="630"/>
      <c r="C367" s="1" t="s">
        <v>195</v>
      </c>
      <c r="D367" s="213">
        <v>61</v>
      </c>
      <c r="E367" s="213">
        <v>54</v>
      </c>
      <c r="F367" s="213">
        <v>83</v>
      </c>
      <c r="G367" s="212">
        <v>130</v>
      </c>
      <c r="H367" s="212">
        <v>85</v>
      </c>
      <c r="I367" s="213">
        <v>56</v>
      </c>
      <c r="J367" s="213">
        <v>70</v>
      </c>
      <c r="K367" s="213">
        <v>60</v>
      </c>
      <c r="L367" s="213">
        <v>77</v>
      </c>
      <c r="M367" s="213">
        <v>83</v>
      </c>
      <c r="N367" s="213">
        <v>112</v>
      </c>
      <c r="O367" s="213">
        <v>76</v>
      </c>
      <c r="P367" s="213">
        <v>112</v>
      </c>
      <c r="Q367" s="213">
        <v>118</v>
      </c>
      <c r="R367" s="213">
        <v>121</v>
      </c>
      <c r="S367" s="628">
        <f>100</f>
        <v>100</v>
      </c>
      <c r="T367" s="72">
        <f t="shared" si="133"/>
        <v>88.52459016393442</v>
      </c>
      <c r="U367" s="72">
        <f t="shared" si="134"/>
        <v>136.0655737704918</v>
      </c>
      <c r="V367" s="72">
        <f t="shared" si="135"/>
        <v>213.11475409836066</v>
      </c>
      <c r="W367" s="72">
        <f t="shared" si="136"/>
        <v>139.34426229508196</v>
      </c>
      <c r="X367" s="72">
        <f t="shared" si="137"/>
        <v>91.803278688524586</v>
      </c>
      <c r="Y367" s="72">
        <f t="shared" si="138"/>
        <v>114.75409836065573</v>
      </c>
      <c r="Z367" s="72">
        <f t="shared" si="139"/>
        <v>98.360655737704917</v>
      </c>
      <c r="AA367" s="72">
        <f t="shared" si="140"/>
        <v>126.22950819672131</v>
      </c>
      <c r="AB367" s="72">
        <f t="shared" si="140"/>
        <v>136.0655737704918</v>
      </c>
      <c r="AC367" s="72">
        <f t="shared" si="140"/>
        <v>183.60655737704917</v>
      </c>
      <c r="AD367" s="72">
        <f t="shared" si="140"/>
        <v>124.59016393442623</v>
      </c>
      <c r="AE367" s="72">
        <f t="shared" si="174"/>
        <v>183.60655737704917</v>
      </c>
      <c r="AF367" s="72">
        <f t="shared" si="175"/>
        <v>193.44262295081967</v>
      </c>
      <c r="AG367" s="73">
        <f t="shared" si="175"/>
        <v>198.36065573770492</v>
      </c>
      <c r="AH367" s="629">
        <v>4</v>
      </c>
      <c r="AI367" s="234">
        <v>4</v>
      </c>
      <c r="AJ367" s="234">
        <v>4</v>
      </c>
      <c r="AK367" s="234">
        <v>1</v>
      </c>
      <c r="AL367" s="234">
        <v>1</v>
      </c>
      <c r="AM367" s="234">
        <v>4</v>
      </c>
      <c r="AN367" s="234">
        <v>4</v>
      </c>
      <c r="AO367" s="234">
        <v>4</v>
      </c>
      <c r="AP367" s="234">
        <v>4</v>
      </c>
      <c r="AQ367" s="234">
        <v>4</v>
      </c>
      <c r="AR367" s="234">
        <v>4</v>
      </c>
      <c r="AS367" s="234">
        <v>4</v>
      </c>
      <c r="AT367" s="234">
        <v>4</v>
      </c>
      <c r="AU367" s="234">
        <v>6</v>
      </c>
      <c r="AV367" s="236">
        <v>7</v>
      </c>
    </row>
    <row r="368" spans="2:48" ht="14.45">
      <c r="B368" s="630"/>
      <c r="C368" s="1" t="s">
        <v>196</v>
      </c>
      <c r="D368" s="213">
        <v>17</v>
      </c>
      <c r="E368" s="212">
        <v>11</v>
      </c>
      <c r="F368" s="213">
        <v>11</v>
      </c>
      <c r="G368" s="212">
        <v>9</v>
      </c>
      <c r="H368" s="212">
        <v>5</v>
      </c>
      <c r="I368" s="213">
        <v>3</v>
      </c>
      <c r="J368" s="213">
        <v>4</v>
      </c>
      <c r="K368" s="212">
        <v>3</v>
      </c>
      <c r="L368" s="212">
        <v>4</v>
      </c>
      <c r="M368" s="213">
        <v>4</v>
      </c>
      <c r="N368" s="213">
        <v>11</v>
      </c>
      <c r="O368" s="213">
        <v>9</v>
      </c>
      <c r="P368" s="213">
        <v>11</v>
      </c>
      <c r="Q368" s="213">
        <v>12</v>
      </c>
      <c r="R368" s="213">
        <v>12</v>
      </c>
      <c r="S368" s="628">
        <f>100</f>
        <v>100</v>
      </c>
      <c r="T368" s="72">
        <f t="shared" si="133"/>
        <v>64.705882352941174</v>
      </c>
      <c r="U368" s="72">
        <f t="shared" si="134"/>
        <v>64.705882352941174</v>
      </c>
      <c r="V368" s="72">
        <f t="shared" si="135"/>
        <v>52.941176470588232</v>
      </c>
      <c r="W368" s="72">
        <f t="shared" si="136"/>
        <v>29.411764705882351</v>
      </c>
      <c r="X368" s="72">
        <f t="shared" si="137"/>
        <v>17.647058823529413</v>
      </c>
      <c r="Y368" s="72">
        <f t="shared" si="138"/>
        <v>23.529411764705884</v>
      </c>
      <c r="Z368" s="72">
        <f t="shared" si="139"/>
        <v>17.647058823529413</v>
      </c>
      <c r="AA368" s="72">
        <f t="shared" si="140"/>
        <v>23.529411764705884</v>
      </c>
      <c r="AB368" s="72">
        <f t="shared" si="140"/>
        <v>23.529411764705884</v>
      </c>
      <c r="AC368" s="72">
        <f t="shared" si="140"/>
        <v>64.705882352941174</v>
      </c>
      <c r="AD368" s="72">
        <f t="shared" si="140"/>
        <v>52.941176470588232</v>
      </c>
      <c r="AE368" s="72">
        <f t="shared" si="174"/>
        <v>64.705882352941174</v>
      </c>
      <c r="AF368" s="72">
        <f t="shared" si="175"/>
        <v>70.588235294117652</v>
      </c>
      <c r="AG368" s="73">
        <f t="shared" si="175"/>
        <v>70.588235294117652</v>
      </c>
      <c r="AH368" s="629">
        <v>4</v>
      </c>
      <c r="AI368" s="234">
        <v>1</v>
      </c>
      <c r="AJ368" s="234">
        <v>4</v>
      </c>
      <c r="AK368" s="234">
        <v>1</v>
      </c>
      <c r="AL368" s="234">
        <v>1</v>
      </c>
      <c r="AM368" s="234">
        <v>4</v>
      </c>
      <c r="AN368" s="234">
        <v>4</v>
      </c>
      <c r="AO368" s="234">
        <v>1</v>
      </c>
      <c r="AP368" s="234">
        <v>1</v>
      </c>
      <c r="AQ368" s="234">
        <v>4</v>
      </c>
      <c r="AR368" s="234">
        <v>4</v>
      </c>
      <c r="AS368" s="234">
        <v>4</v>
      </c>
      <c r="AT368" s="234">
        <v>4</v>
      </c>
      <c r="AU368" s="234">
        <v>6</v>
      </c>
      <c r="AV368" s="236">
        <v>7</v>
      </c>
    </row>
    <row r="369" spans="2:48" ht="14.45">
      <c r="B369" s="630"/>
      <c r="C369" s="1" t="s">
        <v>197</v>
      </c>
      <c r="D369" s="213">
        <v>0</v>
      </c>
      <c r="E369" s="213">
        <v>0</v>
      </c>
      <c r="F369" s="213">
        <v>0</v>
      </c>
      <c r="G369" s="212">
        <v>0</v>
      </c>
      <c r="H369" s="212">
        <v>0</v>
      </c>
      <c r="I369" s="212">
        <v>0</v>
      </c>
      <c r="J369" s="212">
        <v>0</v>
      </c>
      <c r="K369" s="212">
        <v>0</v>
      </c>
      <c r="L369" s="212">
        <v>0</v>
      </c>
      <c r="M369" s="212">
        <v>0</v>
      </c>
      <c r="N369" s="212">
        <v>0</v>
      </c>
      <c r="O369" s="212">
        <v>0</v>
      </c>
      <c r="P369" s="213">
        <v>0</v>
      </c>
      <c r="Q369" s="213">
        <v>0</v>
      </c>
      <c r="R369" s="213">
        <v>0</v>
      </c>
      <c r="S369" s="628">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629">
        <v>4</v>
      </c>
      <c r="AI369" s="234">
        <v>4</v>
      </c>
      <c r="AJ369" s="234">
        <v>4</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30"/>
      <c r="C370" s="1" t="s">
        <v>198</v>
      </c>
      <c r="D370" s="212">
        <v>7531</v>
      </c>
      <c r="E370" s="212">
        <v>8122</v>
      </c>
      <c r="F370" s="212">
        <v>9316</v>
      </c>
      <c r="G370" s="212">
        <v>9785</v>
      </c>
      <c r="H370" s="212">
        <v>10141</v>
      </c>
      <c r="I370" s="212">
        <v>10124</v>
      </c>
      <c r="J370" s="212">
        <v>9305</v>
      </c>
      <c r="K370" s="212">
        <v>9401</v>
      </c>
      <c r="L370" s="212">
        <v>10520</v>
      </c>
      <c r="M370" s="212">
        <v>11033</v>
      </c>
      <c r="N370" s="212">
        <v>12222</v>
      </c>
      <c r="O370" s="212">
        <v>13250</v>
      </c>
      <c r="P370" s="213">
        <v>13165</v>
      </c>
      <c r="Q370" s="213">
        <v>13912</v>
      </c>
      <c r="R370" s="213">
        <v>14355</v>
      </c>
      <c r="S370" s="628">
        <f>100</f>
        <v>100</v>
      </c>
      <c r="T370" s="72">
        <f t="shared" si="133"/>
        <v>107.84756340459434</v>
      </c>
      <c r="U370" s="72">
        <f t="shared" si="134"/>
        <v>123.7020316027088</v>
      </c>
      <c r="V370" s="72">
        <f t="shared" si="135"/>
        <v>129.92962421989111</v>
      </c>
      <c r="W370" s="72">
        <f t="shared" si="136"/>
        <v>134.65675209135574</v>
      </c>
      <c r="X370" s="72">
        <f t="shared" si="137"/>
        <v>134.43101845704422</v>
      </c>
      <c r="Y370" s="72">
        <f t="shared" si="138"/>
        <v>123.55596866286018</v>
      </c>
      <c r="Z370" s="72">
        <f t="shared" si="139"/>
        <v>124.83069977426636</v>
      </c>
      <c r="AA370" s="72">
        <f t="shared" si="140"/>
        <v>139.68928429159473</v>
      </c>
      <c r="AB370" s="72">
        <f t="shared" si="140"/>
        <v>146.50112866817156</v>
      </c>
      <c r="AC370" s="72">
        <f t="shared" si="140"/>
        <v>162.28920462090028</v>
      </c>
      <c r="AD370" s="72">
        <f t="shared" si="140"/>
        <v>175.93945027220821</v>
      </c>
      <c r="AE370" s="72">
        <f t="shared" si="174"/>
        <v>174.81078210065064</v>
      </c>
      <c r="AF370" s="72">
        <f t="shared" si="175"/>
        <v>184.72978356128004</v>
      </c>
      <c r="AG370" s="73">
        <f t="shared" si="175"/>
        <v>190.61213650245651</v>
      </c>
      <c r="AH370" s="62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48"/>
      <c r="C371" s="8" t="s">
        <v>199</v>
      </c>
      <c r="D371">
        <v>7531</v>
      </c>
      <c r="E371">
        <v>8122</v>
      </c>
      <c r="F371">
        <v>9316</v>
      </c>
      <c r="G371">
        <v>9785</v>
      </c>
      <c r="H371">
        <v>10141</v>
      </c>
      <c r="I371">
        <v>10124</v>
      </c>
      <c r="J371">
        <v>9305</v>
      </c>
      <c r="K371">
        <v>9401</v>
      </c>
      <c r="L371">
        <v>10520</v>
      </c>
      <c r="M371">
        <v>11033</v>
      </c>
      <c r="N371">
        <v>12222</v>
      </c>
      <c r="O371">
        <v>13250</v>
      </c>
      <c r="P371">
        <v>13165</v>
      </c>
      <c r="Q371">
        <v>13912</v>
      </c>
      <c r="R371">
        <v>14355</v>
      </c>
      <c r="S371" s="628">
        <f>100</f>
        <v>100</v>
      </c>
      <c r="T371" s="72">
        <f t="shared" si="133"/>
        <v>107.84756340459434</v>
      </c>
      <c r="U371" s="72">
        <f t="shared" si="134"/>
        <v>123.7020316027088</v>
      </c>
      <c r="V371" s="72">
        <f t="shared" si="135"/>
        <v>129.92962421989111</v>
      </c>
      <c r="W371" s="72">
        <f t="shared" si="136"/>
        <v>134.65675209135574</v>
      </c>
      <c r="X371" s="72">
        <f t="shared" si="137"/>
        <v>134.43101845704422</v>
      </c>
      <c r="Y371" s="72">
        <f t="shared" si="138"/>
        <v>123.55596866286018</v>
      </c>
      <c r="Z371" s="72">
        <f t="shared" si="139"/>
        <v>124.83069977426636</v>
      </c>
      <c r="AA371" s="72">
        <f t="shared" si="140"/>
        <v>139.68928429159473</v>
      </c>
      <c r="AB371" s="72">
        <f t="shared" si="140"/>
        <v>146.50112866817156</v>
      </c>
      <c r="AC371" s="72">
        <f t="shared" si="140"/>
        <v>162.28920462090028</v>
      </c>
      <c r="AD371" s="72">
        <f t="shared" si="140"/>
        <v>175.93945027220821</v>
      </c>
      <c r="AE371" s="72">
        <f t="shared" si="174"/>
        <v>174.81078210065064</v>
      </c>
      <c r="AF371" s="72">
        <f t="shared" si="175"/>
        <v>184.72978356128004</v>
      </c>
      <c r="AG371" s="73">
        <f t="shared" si="175"/>
        <v>190.61213650245651</v>
      </c>
      <c r="AH371" s="237"/>
      <c r="AI371" s="238"/>
      <c r="AJ371" s="238"/>
      <c r="AK371" s="238"/>
      <c r="AL371" s="238"/>
      <c r="AM371" s="238"/>
      <c r="AN371" s="238"/>
      <c r="AO371" s="238"/>
      <c r="AP371" s="238"/>
      <c r="AQ371" s="238"/>
      <c r="AR371" s="238"/>
      <c r="AS371" s="238"/>
      <c r="AT371" s="238"/>
      <c r="AU371" s="238"/>
      <c r="AV371" s="239"/>
    </row>
    <row r="372" spans="2:48" ht="15" customHeight="1">
      <c r="B372" s="630" t="s">
        <v>151</v>
      </c>
      <c r="C372" s="1" t="s">
        <v>194</v>
      </c>
      <c r="D372" s="213">
        <v>3315</v>
      </c>
      <c r="E372" s="213">
        <v>3462</v>
      </c>
      <c r="F372" s="213">
        <v>4210</v>
      </c>
      <c r="G372" s="213">
        <v>3962</v>
      </c>
      <c r="H372" s="213">
        <v>3967</v>
      </c>
      <c r="I372" s="213">
        <v>4005</v>
      </c>
      <c r="J372" s="212">
        <v>4121</v>
      </c>
      <c r="K372" s="213">
        <v>4134</v>
      </c>
      <c r="L372" s="213">
        <v>4164</v>
      </c>
      <c r="M372" s="213">
        <v>4411</v>
      </c>
      <c r="N372" s="212">
        <v>4540</v>
      </c>
      <c r="O372" s="212">
        <v>4802</v>
      </c>
      <c r="P372" s="213">
        <v>4756</v>
      </c>
      <c r="Q372" s="213">
        <v>5027</v>
      </c>
      <c r="R372" s="213">
        <v>5188</v>
      </c>
      <c r="S372" s="628">
        <f>100</f>
        <v>100</v>
      </c>
      <c r="T372" s="72">
        <f t="shared" si="133"/>
        <v>104.43438914027149</v>
      </c>
      <c r="U372" s="72">
        <f t="shared" si="134"/>
        <v>126.99849170437406</v>
      </c>
      <c r="V372" s="72">
        <f t="shared" si="135"/>
        <v>119.51734539969834</v>
      </c>
      <c r="W372" s="72">
        <f t="shared" si="136"/>
        <v>119.66817496229261</v>
      </c>
      <c r="X372" s="72">
        <f t="shared" si="137"/>
        <v>120.81447963800905</v>
      </c>
      <c r="Y372" s="72">
        <f t="shared" si="138"/>
        <v>124.31372549019608</v>
      </c>
      <c r="Z372" s="72">
        <f t="shared" si="139"/>
        <v>124.70588235294117</v>
      </c>
      <c r="AA372" s="72">
        <f t="shared" si="140"/>
        <v>125.61085972850678</v>
      </c>
      <c r="AB372" s="72">
        <f t="shared" si="140"/>
        <v>133.06184012066365</v>
      </c>
      <c r="AC372" s="72">
        <f t="shared" si="140"/>
        <v>136.95324283559577</v>
      </c>
      <c r="AD372" s="72">
        <f t="shared" si="140"/>
        <v>144.85671191553544</v>
      </c>
      <c r="AE372" s="72">
        <f t="shared" si="174"/>
        <v>143.46907993966818</v>
      </c>
      <c r="AF372" s="72">
        <f t="shared" si="175"/>
        <v>151.64404223227751</v>
      </c>
      <c r="AG372" s="73">
        <f t="shared" si="175"/>
        <v>156.50075414781298</v>
      </c>
      <c r="AH372" s="629">
        <v>4</v>
      </c>
      <c r="AI372" s="234">
        <v>4</v>
      </c>
      <c r="AJ372" s="234">
        <v>4</v>
      </c>
      <c r="AK372" s="234">
        <v>4</v>
      </c>
      <c r="AL372" s="234">
        <v>4</v>
      </c>
      <c r="AM372" s="234">
        <v>4</v>
      </c>
      <c r="AN372" s="234">
        <v>1</v>
      </c>
      <c r="AO372" s="234">
        <v>4</v>
      </c>
      <c r="AP372" s="234">
        <v>4</v>
      </c>
      <c r="AQ372" s="234">
        <v>4</v>
      </c>
      <c r="AR372" s="234">
        <v>1</v>
      </c>
      <c r="AS372" s="234">
        <v>1</v>
      </c>
      <c r="AT372" s="234">
        <v>4</v>
      </c>
      <c r="AU372" s="234">
        <v>6</v>
      </c>
      <c r="AV372" s="236">
        <v>7</v>
      </c>
    </row>
    <row r="373" spans="2:48" ht="14.45">
      <c r="B373" s="630"/>
      <c r="C373" s="1" t="s">
        <v>195</v>
      </c>
      <c r="D373" s="213">
        <v>33</v>
      </c>
      <c r="E373" s="213">
        <v>35</v>
      </c>
      <c r="F373" s="213">
        <v>42</v>
      </c>
      <c r="G373" s="213">
        <v>40</v>
      </c>
      <c r="H373" s="213">
        <v>40</v>
      </c>
      <c r="I373" s="213">
        <v>40</v>
      </c>
      <c r="J373" s="213">
        <v>5</v>
      </c>
      <c r="K373" s="213">
        <v>41</v>
      </c>
      <c r="L373" s="213">
        <v>42</v>
      </c>
      <c r="M373" s="213">
        <v>8</v>
      </c>
      <c r="N373" s="213">
        <v>9</v>
      </c>
      <c r="O373" s="213">
        <v>0</v>
      </c>
      <c r="P373" s="213">
        <v>9</v>
      </c>
      <c r="Q373" s="213">
        <v>9</v>
      </c>
      <c r="R373" s="213">
        <v>9</v>
      </c>
      <c r="S373" s="628">
        <f>100</f>
        <v>100</v>
      </c>
      <c r="T373" s="72">
        <f t="shared" si="133"/>
        <v>106.06060606060606</v>
      </c>
      <c r="U373" s="72">
        <f t="shared" si="134"/>
        <v>127.27272727272727</v>
      </c>
      <c r="V373" s="72">
        <f t="shared" si="135"/>
        <v>121.21212121212122</v>
      </c>
      <c r="W373" s="72">
        <f t="shared" si="136"/>
        <v>121.21212121212122</v>
      </c>
      <c r="X373" s="72">
        <f t="shared" si="137"/>
        <v>121.21212121212122</v>
      </c>
      <c r="Y373" s="72">
        <f t="shared" si="138"/>
        <v>15.151515151515152</v>
      </c>
      <c r="Z373" s="72">
        <f t="shared" si="139"/>
        <v>124.24242424242425</v>
      </c>
      <c r="AA373" s="72">
        <f t="shared" si="140"/>
        <v>127.27272727272727</v>
      </c>
      <c r="AB373" s="72">
        <f t="shared" si="140"/>
        <v>24.242424242424242</v>
      </c>
      <c r="AC373" s="72">
        <f t="shared" si="140"/>
        <v>27.272727272727273</v>
      </c>
      <c r="AD373" s="72">
        <f t="shared" si="140"/>
        <v>0</v>
      </c>
      <c r="AE373" s="72">
        <f t="shared" si="174"/>
        <v>27.272727272727273</v>
      </c>
      <c r="AF373" s="72">
        <f t="shared" si="175"/>
        <v>27.272727272727273</v>
      </c>
      <c r="AG373" s="73">
        <f t="shared" si="175"/>
        <v>27.272727272727273</v>
      </c>
      <c r="AH373" s="629">
        <v>4</v>
      </c>
      <c r="AI373" s="234">
        <v>4</v>
      </c>
      <c r="AJ373" s="234">
        <v>4</v>
      </c>
      <c r="AK373" s="234">
        <v>4</v>
      </c>
      <c r="AL373" s="234">
        <v>4</v>
      </c>
      <c r="AM373" s="234">
        <v>4</v>
      </c>
      <c r="AN373" s="234">
        <v>4</v>
      </c>
      <c r="AO373" s="234">
        <v>4</v>
      </c>
      <c r="AP373" s="234">
        <v>4</v>
      </c>
      <c r="AQ373" s="234">
        <v>4</v>
      </c>
      <c r="AR373" s="234">
        <v>4</v>
      </c>
      <c r="AS373" s="234">
        <v>4</v>
      </c>
      <c r="AT373" s="234">
        <v>4</v>
      </c>
      <c r="AU373" s="234">
        <v>6</v>
      </c>
      <c r="AV373" s="236">
        <v>7</v>
      </c>
    </row>
    <row r="374" spans="2:48" ht="14.45">
      <c r="B374" s="630"/>
      <c r="C374" s="1" t="s">
        <v>196</v>
      </c>
      <c r="D374" s="213">
        <v>0</v>
      </c>
      <c r="E374" s="212">
        <v>0</v>
      </c>
      <c r="F374" s="213">
        <v>0</v>
      </c>
      <c r="G374" s="212">
        <v>0</v>
      </c>
      <c r="H374" s="212">
        <v>0</v>
      </c>
      <c r="I374" s="213">
        <v>0</v>
      </c>
      <c r="J374" s="213">
        <v>0</v>
      </c>
      <c r="K374" s="212">
        <v>0</v>
      </c>
      <c r="L374" s="212">
        <v>0</v>
      </c>
      <c r="M374" s="212">
        <v>0</v>
      </c>
      <c r="N374" s="213">
        <v>0</v>
      </c>
      <c r="O374" s="213">
        <v>0</v>
      </c>
      <c r="P374" s="213">
        <v>0</v>
      </c>
      <c r="Q374" s="213">
        <v>0</v>
      </c>
      <c r="R374" s="213">
        <v>0</v>
      </c>
      <c r="S374" s="628">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629">
        <v>4</v>
      </c>
      <c r="AI374" s="234">
        <v>1</v>
      </c>
      <c r="AJ374" s="234">
        <v>4</v>
      </c>
      <c r="AK374" s="234">
        <v>1</v>
      </c>
      <c r="AL374" s="234">
        <v>1</v>
      </c>
      <c r="AM374" s="234">
        <v>4</v>
      </c>
      <c r="AN374" s="234">
        <v>4</v>
      </c>
      <c r="AO374" s="234">
        <v>1</v>
      </c>
      <c r="AP374" s="234">
        <v>1</v>
      </c>
      <c r="AQ374" s="234">
        <v>1</v>
      </c>
      <c r="AR374" s="234">
        <v>4</v>
      </c>
      <c r="AS374" s="234">
        <v>4</v>
      </c>
      <c r="AT374" s="234">
        <v>4</v>
      </c>
      <c r="AU374" s="234">
        <v>6</v>
      </c>
      <c r="AV374" s="236">
        <v>7</v>
      </c>
    </row>
    <row r="375" spans="2:48" ht="14.45">
      <c r="B375" s="630"/>
      <c r="C375" s="1" t="s">
        <v>197</v>
      </c>
      <c r="D375" s="212">
        <v>0</v>
      </c>
      <c r="E375" s="212">
        <v>0</v>
      </c>
      <c r="F375" s="212">
        <v>0</v>
      </c>
      <c r="G375" s="212">
        <v>0</v>
      </c>
      <c r="H375" s="212">
        <v>0</v>
      </c>
      <c r="I375" s="212">
        <v>0</v>
      </c>
      <c r="J375" s="212">
        <v>0</v>
      </c>
      <c r="K375" s="212">
        <v>0</v>
      </c>
      <c r="L375" s="212">
        <v>0</v>
      </c>
      <c r="M375" s="212">
        <v>0</v>
      </c>
      <c r="N375" s="212">
        <v>0</v>
      </c>
      <c r="O375" s="212">
        <v>0</v>
      </c>
      <c r="P375" s="213">
        <v>0</v>
      </c>
      <c r="Q375" s="213">
        <v>0</v>
      </c>
      <c r="R375" s="213">
        <v>0</v>
      </c>
      <c r="S375" s="628">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29">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30"/>
      <c r="C376" s="1" t="s">
        <v>198</v>
      </c>
      <c r="D376" s="212">
        <v>3348</v>
      </c>
      <c r="E376" s="212">
        <v>3497</v>
      </c>
      <c r="F376" s="212">
        <v>4252</v>
      </c>
      <c r="G376" s="212">
        <v>4002</v>
      </c>
      <c r="H376" s="212">
        <v>4007</v>
      </c>
      <c r="I376" s="212">
        <v>4045</v>
      </c>
      <c r="J376" s="212">
        <v>4126</v>
      </c>
      <c r="K376" s="212">
        <v>4175</v>
      </c>
      <c r="L376" s="212">
        <v>4206</v>
      </c>
      <c r="M376" s="212">
        <v>4419</v>
      </c>
      <c r="N376" s="212">
        <v>4549</v>
      </c>
      <c r="O376" s="212">
        <v>4802</v>
      </c>
      <c r="P376" s="213">
        <v>4765</v>
      </c>
      <c r="Q376" s="213">
        <v>5036</v>
      </c>
      <c r="R376" s="213">
        <v>5197</v>
      </c>
      <c r="S376" s="628">
        <f>100</f>
        <v>100</v>
      </c>
      <c r="T376" s="72">
        <f t="shared" si="133"/>
        <v>104.45041816009558</v>
      </c>
      <c r="U376" s="72">
        <f t="shared" si="134"/>
        <v>127.00119474313023</v>
      </c>
      <c r="V376" s="72">
        <f t="shared" si="135"/>
        <v>119.53405017921148</v>
      </c>
      <c r="W376" s="72">
        <f t="shared" si="136"/>
        <v>119.68339307048984</v>
      </c>
      <c r="X376" s="72">
        <f t="shared" si="137"/>
        <v>120.81839904420549</v>
      </c>
      <c r="Y376" s="72">
        <f t="shared" si="138"/>
        <v>123.23775388291517</v>
      </c>
      <c r="Z376" s="72">
        <f t="shared" si="139"/>
        <v>124.70131421744325</v>
      </c>
      <c r="AA376" s="72">
        <f t="shared" si="140"/>
        <v>125.62724014336918</v>
      </c>
      <c r="AB376" s="72">
        <f t="shared" si="140"/>
        <v>131.98924731182797</v>
      </c>
      <c r="AC376" s="72">
        <f t="shared" si="140"/>
        <v>135.8721624850657</v>
      </c>
      <c r="AD376" s="72">
        <f t="shared" si="140"/>
        <v>143.42891278375149</v>
      </c>
      <c r="AE376" s="72">
        <f t="shared" si="174"/>
        <v>142.32377538829152</v>
      </c>
      <c r="AF376" s="72">
        <f t="shared" si="175"/>
        <v>150.41816009557945</v>
      </c>
      <c r="AG376" s="73">
        <f t="shared" si="175"/>
        <v>155.22700119474314</v>
      </c>
      <c r="AH376" s="62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48"/>
      <c r="C377" s="8" t="s">
        <v>199</v>
      </c>
      <c r="D377">
        <v>3348</v>
      </c>
      <c r="E377">
        <v>3497</v>
      </c>
      <c r="F377">
        <v>4252</v>
      </c>
      <c r="G377">
        <v>4002</v>
      </c>
      <c r="H377">
        <v>4007</v>
      </c>
      <c r="I377">
        <v>4045</v>
      </c>
      <c r="J377">
        <v>4126</v>
      </c>
      <c r="K377">
        <v>4175</v>
      </c>
      <c r="L377">
        <v>4206</v>
      </c>
      <c r="M377">
        <v>4419</v>
      </c>
      <c r="N377">
        <v>4549</v>
      </c>
      <c r="O377">
        <v>4802</v>
      </c>
      <c r="P377">
        <v>4765</v>
      </c>
      <c r="Q377">
        <v>5036</v>
      </c>
      <c r="R377">
        <v>5197</v>
      </c>
      <c r="S377" s="628">
        <f>100</f>
        <v>100</v>
      </c>
      <c r="T377" s="72">
        <f t="shared" si="133"/>
        <v>104.45041816009558</v>
      </c>
      <c r="U377" s="72">
        <f t="shared" si="134"/>
        <v>127.00119474313023</v>
      </c>
      <c r="V377" s="72">
        <f t="shared" si="135"/>
        <v>119.53405017921148</v>
      </c>
      <c r="W377" s="72">
        <f t="shared" si="136"/>
        <v>119.68339307048984</v>
      </c>
      <c r="X377" s="72">
        <f t="shared" si="137"/>
        <v>120.81839904420549</v>
      </c>
      <c r="Y377" s="72">
        <f t="shared" si="138"/>
        <v>123.23775388291517</v>
      </c>
      <c r="Z377" s="72">
        <f t="shared" si="139"/>
        <v>124.70131421744325</v>
      </c>
      <c r="AA377" s="72">
        <f t="shared" si="140"/>
        <v>125.62724014336918</v>
      </c>
      <c r="AB377" s="72">
        <f t="shared" si="140"/>
        <v>131.98924731182797</v>
      </c>
      <c r="AC377" s="72">
        <f t="shared" si="140"/>
        <v>135.8721624850657</v>
      </c>
      <c r="AD377" s="72">
        <f t="shared" si="140"/>
        <v>143.42891278375149</v>
      </c>
      <c r="AE377" s="72">
        <f t="shared" si="174"/>
        <v>142.32377538829152</v>
      </c>
      <c r="AF377" s="72">
        <f t="shared" si="175"/>
        <v>150.41816009557945</v>
      </c>
      <c r="AG377" s="73">
        <f t="shared" si="175"/>
        <v>155.22700119474314</v>
      </c>
      <c r="AH377" s="237"/>
      <c r="AI377" s="238"/>
      <c r="AJ377" s="238"/>
      <c r="AK377" s="238"/>
      <c r="AL377" s="238"/>
      <c r="AM377" s="238"/>
      <c r="AN377" s="238"/>
      <c r="AO377" s="238"/>
      <c r="AP377" s="238"/>
      <c r="AQ377" s="238"/>
      <c r="AR377" s="238"/>
      <c r="AS377" s="238"/>
      <c r="AT377" s="238"/>
      <c r="AU377" s="238"/>
      <c r="AV377" s="239"/>
    </row>
    <row r="378" spans="2:48" ht="15" customHeight="1">
      <c r="B378" s="630" t="s">
        <v>161</v>
      </c>
      <c r="C378" s="1" t="s">
        <v>194</v>
      </c>
      <c r="D378" s="213">
        <v>3387</v>
      </c>
      <c r="E378" s="212">
        <v>3577</v>
      </c>
      <c r="F378" s="213">
        <v>4524</v>
      </c>
      <c r="G378" s="212">
        <v>4088</v>
      </c>
      <c r="H378" s="212">
        <v>4442</v>
      </c>
      <c r="I378" s="212">
        <v>4845</v>
      </c>
      <c r="J378" s="213">
        <v>4934</v>
      </c>
      <c r="K378" s="212">
        <v>4772</v>
      </c>
      <c r="L378" s="212">
        <v>4702</v>
      </c>
      <c r="M378" s="212">
        <v>4582</v>
      </c>
      <c r="N378" s="212">
        <v>3804</v>
      </c>
      <c r="O378" s="212">
        <v>4412</v>
      </c>
      <c r="P378" s="213">
        <v>4365</v>
      </c>
      <c r="Q378" s="213">
        <v>4541</v>
      </c>
      <c r="R378" s="213">
        <v>4665</v>
      </c>
      <c r="S378" s="628">
        <f>100</f>
        <v>100</v>
      </c>
      <c r="T378" s="72">
        <f t="shared" si="133"/>
        <v>105.60968408621198</v>
      </c>
      <c r="U378" s="72">
        <f t="shared" si="134"/>
        <v>133.56953055801594</v>
      </c>
      <c r="V378" s="72">
        <f t="shared" si="135"/>
        <v>120.6967818128137</v>
      </c>
      <c r="W378" s="72">
        <f t="shared" si="136"/>
        <v>131.14850900501918</v>
      </c>
      <c r="X378" s="72">
        <f t="shared" si="137"/>
        <v>143.04694419840567</v>
      </c>
      <c r="Y378" s="72">
        <f t="shared" si="138"/>
        <v>145.6746383229997</v>
      </c>
      <c r="Z378" s="72">
        <f t="shared" si="139"/>
        <v>140.89164452317686</v>
      </c>
      <c r="AA378" s="72">
        <f t="shared" si="140"/>
        <v>138.82491880720403</v>
      </c>
      <c r="AB378" s="72">
        <f t="shared" si="140"/>
        <v>135.28196043696485</v>
      </c>
      <c r="AC378" s="72">
        <f t="shared" si="140"/>
        <v>112.31178033658105</v>
      </c>
      <c r="AD378" s="72">
        <f t="shared" si="140"/>
        <v>130.26276941245939</v>
      </c>
      <c r="AE378" s="72">
        <f t="shared" si="174"/>
        <v>128.87511071744908</v>
      </c>
      <c r="AF378" s="72">
        <f t="shared" si="175"/>
        <v>134.0714496604665</v>
      </c>
      <c r="AG378" s="73">
        <f t="shared" si="175"/>
        <v>137.73250664304695</v>
      </c>
      <c r="AH378" s="629">
        <v>4</v>
      </c>
      <c r="AI378" s="234">
        <v>1</v>
      </c>
      <c r="AJ378" s="234">
        <v>4</v>
      </c>
      <c r="AK378" s="234">
        <v>1</v>
      </c>
      <c r="AL378" s="234">
        <v>1</v>
      </c>
      <c r="AM378" s="234">
        <v>1</v>
      </c>
      <c r="AN378" s="234">
        <v>4</v>
      </c>
      <c r="AO378" s="234">
        <v>1</v>
      </c>
      <c r="AP378" s="234">
        <v>1</v>
      </c>
      <c r="AQ378" s="234">
        <v>1</v>
      </c>
      <c r="AR378" s="234">
        <v>1</v>
      </c>
      <c r="AS378" s="234">
        <v>1</v>
      </c>
      <c r="AT378" s="234">
        <v>4</v>
      </c>
      <c r="AU378" s="234">
        <v>6</v>
      </c>
      <c r="AV378" s="236">
        <v>7</v>
      </c>
    </row>
    <row r="379" spans="2:48" ht="14.45">
      <c r="B379" s="630"/>
      <c r="C379" s="1" t="s">
        <v>195</v>
      </c>
      <c r="D379" s="212">
        <v>182</v>
      </c>
      <c r="E379" s="212">
        <v>154</v>
      </c>
      <c r="F379" s="212">
        <v>203</v>
      </c>
      <c r="G379" s="212">
        <v>184</v>
      </c>
      <c r="H379" s="212">
        <v>181</v>
      </c>
      <c r="I379" s="212">
        <v>170</v>
      </c>
      <c r="J379" s="212">
        <v>187</v>
      </c>
      <c r="K379" s="212">
        <v>181</v>
      </c>
      <c r="L379" s="212">
        <v>188</v>
      </c>
      <c r="M379" s="212">
        <v>197</v>
      </c>
      <c r="N379" s="212">
        <v>202</v>
      </c>
      <c r="O379" s="212">
        <v>200</v>
      </c>
      <c r="P379" s="213">
        <v>197</v>
      </c>
      <c r="Q379" s="213">
        <v>204</v>
      </c>
      <c r="R379" s="213">
        <v>209</v>
      </c>
      <c r="S379" s="628">
        <f>100</f>
        <v>100</v>
      </c>
      <c r="T379" s="72">
        <f t="shared" si="133"/>
        <v>84.615384615384613</v>
      </c>
      <c r="U379" s="72">
        <f t="shared" si="134"/>
        <v>111.53846153846153</v>
      </c>
      <c r="V379" s="72">
        <f t="shared" si="135"/>
        <v>101.09890109890109</v>
      </c>
      <c r="W379" s="72">
        <f t="shared" si="136"/>
        <v>99.450549450549445</v>
      </c>
      <c r="X379" s="72">
        <f t="shared" si="137"/>
        <v>93.406593406593402</v>
      </c>
      <c r="Y379" s="72">
        <f t="shared" si="138"/>
        <v>102.74725274725274</v>
      </c>
      <c r="Z379" s="72">
        <f t="shared" si="139"/>
        <v>99.450549450549445</v>
      </c>
      <c r="AA379" s="72">
        <f t="shared" si="140"/>
        <v>103.2967032967033</v>
      </c>
      <c r="AB379" s="72">
        <f t="shared" si="140"/>
        <v>108.24175824175825</v>
      </c>
      <c r="AC379" s="72">
        <f t="shared" si="140"/>
        <v>110.98901098901099</v>
      </c>
      <c r="AD379" s="72">
        <f t="shared" si="140"/>
        <v>109.89010989010988</v>
      </c>
      <c r="AE379" s="72">
        <f t="shared" si="174"/>
        <v>108.24175824175825</v>
      </c>
      <c r="AF379" s="72">
        <f t="shared" si="175"/>
        <v>112.08791208791209</v>
      </c>
      <c r="AG379" s="73">
        <f t="shared" si="175"/>
        <v>114.83516483516483</v>
      </c>
      <c r="AH379" s="629">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630"/>
      <c r="C380" s="1" t="s">
        <v>196</v>
      </c>
      <c r="D380" s="212">
        <v>31</v>
      </c>
      <c r="E380" s="212">
        <v>34</v>
      </c>
      <c r="F380" s="212">
        <v>28</v>
      </c>
      <c r="G380" s="212">
        <v>37</v>
      </c>
      <c r="H380" s="212">
        <v>36</v>
      </c>
      <c r="I380" s="212">
        <v>35</v>
      </c>
      <c r="J380" s="212">
        <v>35</v>
      </c>
      <c r="K380" s="212">
        <v>41</v>
      </c>
      <c r="L380" s="212">
        <v>36</v>
      </c>
      <c r="M380" s="212">
        <v>35</v>
      </c>
      <c r="N380" s="212">
        <v>43</v>
      </c>
      <c r="O380" s="212">
        <v>39</v>
      </c>
      <c r="P380" s="213">
        <v>39</v>
      </c>
      <c r="Q380" s="213">
        <v>40</v>
      </c>
      <c r="R380" s="213">
        <v>41</v>
      </c>
      <c r="S380" s="628">
        <f>100</f>
        <v>100</v>
      </c>
      <c r="T380" s="72">
        <f t="shared" si="133"/>
        <v>109.6774193548387</v>
      </c>
      <c r="U380" s="72">
        <f t="shared" si="134"/>
        <v>90.322580645161295</v>
      </c>
      <c r="V380" s="72">
        <f t="shared" si="135"/>
        <v>119.35483870967742</v>
      </c>
      <c r="W380" s="72">
        <f t="shared" si="136"/>
        <v>116.12903225806451</v>
      </c>
      <c r="X380" s="72">
        <f t="shared" si="137"/>
        <v>112.90322580645162</v>
      </c>
      <c r="Y380" s="72">
        <f t="shared" si="138"/>
        <v>112.90322580645162</v>
      </c>
      <c r="Z380" s="72">
        <f t="shared" si="139"/>
        <v>132.25806451612902</v>
      </c>
      <c r="AA380" s="72">
        <f t="shared" si="140"/>
        <v>116.12903225806451</v>
      </c>
      <c r="AB380" s="72">
        <f t="shared" si="140"/>
        <v>112.90322580645162</v>
      </c>
      <c r="AC380" s="72">
        <f t="shared" si="140"/>
        <v>138.70967741935485</v>
      </c>
      <c r="AD380" s="72">
        <f t="shared" si="140"/>
        <v>125.80645161290323</v>
      </c>
      <c r="AE380" s="72">
        <f t="shared" si="174"/>
        <v>125.80645161290323</v>
      </c>
      <c r="AF380" s="72">
        <f t="shared" si="175"/>
        <v>129.03225806451613</v>
      </c>
      <c r="AG380" s="73">
        <f t="shared" si="175"/>
        <v>132.25806451612902</v>
      </c>
      <c r="AH380" s="629">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630"/>
      <c r="C381" s="1" t="s">
        <v>197</v>
      </c>
      <c r="D381" s="213">
        <v>0</v>
      </c>
      <c r="E381" s="212">
        <v>0</v>
      </c>
      <c r="F381" s="213">
        <v>0</v>
      </c>
      <c r="G381" s="212">
        <v>0</v>
      </c>
      <c r="H381" s="212">
        <v>0</v>
      </c>
      <c r="I381" s="212">
        <v>0</v>
      </c>
      <c r="J381" s="213">
        <v>0</v>
      </c>
      <c r="K381" s="212">
        <v>6</v>
      </c>
      <c r="L381" s="212">
        <v>6</v>
      </c>
      <c r="M381" s="212">
        <v>6</v>
      </c>
      <c r="N381" s="212">
        <v>4</v>
      </c>
      <c r="O381" s="212">
        <v>6</v>
      </c>
      <c r="P381" s="213">
        <v>6</v>
      </c>
      <c r="Q381" s="213">
        <v>6</v>
      </c>
      <c r="R381" s="213">
        <v>6</v>
      </c>
      <c r="S381" s="628">
        <f>100</f>
        <v>100</v>
      </c>
      <c r="T381" s="72" t="e">
        <f t="shared" si="133"/>
        <v>#DIV/0!</v>
      </c>
      <c r="U381" s="72" t="e">
        <f t="shared" si="134"/>
        <v>#DIV/0!</v>
      </c>
      <c r="V381" s="72" t="e">
        <f t="shared" si="135"/>
        <v>#DIV/0!</v>
      </c>
      <c r="W381" s="72" t="e">
        <f t="shared" si="136"/>
        <v>#DIV/0!</v>
      </c>
      <c r="X381" s="72" t="e">
        <f t="shared" si="137"/>
        <v>#DIV/0!</v>
      </c>
      <c r="Y381" s="72" t="e">
        <f t="shared" si="138"/>
        <v>#DIV/0!</v>
      </c>
      <c r="Z381" s="72" t="e">
        <f t="shared" si="139"/>
        <v>#DIV/0!</v>
      </c>
      <c r="AA381" s="72" t="e">
        <f t="shared" si="140"/>
        <v>#DIV/0!</v>
      </c>
      <c r="AB381" s="72" t="e">
        <f t="shared" si="140"/>
        <v>#DIV/0!</v>
      </c>
      <c r="AC381" s="72" t="e">
        <f t="shared" si="140"/>
        <v>#DIV/0!</v>
      </c>
      <c r="AD381" s="72" t="e">
        <f t="shared" si="140"/>
        <v>#DIV/0!</v>
      </c>
      <c r="AE381" s="72" t="e">
        <f t="shared" si="174"/>
        <v>#DIV/0!</v>
      </c>
      <c r="AF381" s="72" t="e">
        <f t="shared" si="175"/>
        <v>#DIV/0!</v>
      </c>
      <c r="AG381" s="73" t="e">
        <f t="shared" si="175"/>
        <v>#DIV/0!</v>
      </c>
      <c r="AH381" s="629">
        <v>4</v>
      </c>
      <c r="AI381" s="234">
        <v>1</v>
      </c>
      <c r="AJ381" s="234">
        <v>4</v>
      </c>
      <c r="AK381" s="234">
        <v>1</v>
      </c>
      <c r="AL381" s="234">
        <v>1</v>
      </c>
      <c r="AM381" s="234">
        <v>1</v>
      </c>
      <c r="AN381" s="234">
        <v>4</v>
      </c>
      <c r="AO381" s="234">
        <v>1</v>
      </c>
      <c r="AP381" s="234">
        <v>1</v>
      </c>
      <c r="AQ381" s="234">
        <v>1</v>
      </c>
      <c r="AR381" s="234">
        <v>1</v>
      </c>
      <c r="AS381" s="234">
        <v>1</v>
      </c>
      <c r="AT381" s="234">
        <v>4</v>
      </c>
      <c r="AU381" s="234">
        <v>6</v>
      </c>
      <c r="AV381" s="236">
        <v>7</v>
      </c>
    </row>
    <row r="382" spans="2:48" ht="14.45">
      <c r="B382" s="630"/>
      <c r="C382" s="1" t="s">
        <v>198</v>
      </c>
      <c r="D382" s="212">
        <v>3600</v>
      </c>
      <c r="E382" s="212">
        <v>3765</v>
      </c>
      <c r="F382" s="212">
        <v>4755</v>
      </c>
      <c r="G382" s="212">
        <v>4309</v>
      </c>
      <c r="H382" s="212">
        <v>4659</v>
      </c>
      <c r="I382" s="212">
        <v>5050</v>
      </c>
      <c r="J382" s="212">
        <v>5156</v>
      </c>
      <c r="K382" s="212">
        <v>5000</v>
      </c>
      <c r="L382" s="212">
        <v>4932</v>
      </c>
      <c r="M382" s="212">
        <v>4820</v>
      </c>
      <c r="N382" s="212">
        <v>4053</v>
      </c>
      <c r="O382" s="212">
        <v>4657</v>
      </c>
      <c r="P382" s="213">
        <v>4607</v>
      </c>
      <c r="Q382" s="213">
        <v>4791</v>
      </c>
      <c r="R382" s="213">
        <v>4921</v>
      </c>
      <c r="S382" s="628">
        <f>100</f>
        <v>100</v>
      </c>
      <c r="T382" s="72">
        <f t="shared" si="133"/>
        <v>104.58333333333333</v>
      </c>
      <c r="U382" s="72">
        <f t="shared" si="134"/>
        <v>132.08333333333334</v>
      </c>
      <c r="V382" s="72">
        <f t="shared" si="135"/>
        <v>119.69444444444444</v>
      </c>
      <c r="W382" s="72">
        <f t="shared" si="136"/>
        <v>129.41666666666666</v>
      </c>
      <c r="X382" s="72">
        <f t="shared" si="137"/>
        <v>140.27777777777777</v>
      </c>
      <c r="Y382" s="72">
        <f t="shared" si="138"/>
        <v>143.22222222222223</v>
      </c>
      <c r="Z382" s="72">
        <f t="shared" si="139"/>
        <v>138.88888888888889</v>
      </c>
      <c r="AA382" s="72">
        <f t="shared" si="140"/>
        <v>137</v>
      </c>
      <c r="AB382" s="72">
        <f t="shared" si="140"/>
        <v>133.88888888888889</v>
      </c>
      <c r="AC382" s="72">
        <f t="shared" si="140"/>
        <v>112.58333333333333</v>
      </c>
      <c r="AD382" s="72">
        <f t="shared" si="140"/>
        <v>129.36111111111111</v>
      </c>
      <c r="AE382" s="72">
        <f t="shared" si="174"/>
        <v>127.97222222222223</v>
      </c>
      <c r="AF382" s="72">
        <f t="shared" si="175"/>
        <v>133.08333333333334</v>
      </c>
      <c r="AG382" s="73">
        <f t="shared" si="175"/>
        <v>136.69444444444446</v>
      </c>
      <c r="AH382" s="62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48"/>
      <c r="C383" s="8" t="s">
        <v>199</v>
      </c>
      <c r="D383">
        <v>3600</v>
      </c>
      <c r="E383">
        <v>3765</v>
      </c>
      <c r="F383">
        <v>4755</v>
      </c>
      <c r="G383">
        <v>4309</v>
      </c>
      <c r="H383">
        <v>4659</v>
      </c>
      <c r="I383">
        <v>5050</v>
      </c>
      <c r="J383">
        <v>5156</v>
      </c>
      <c r="K383">
        <v>4994</v>
      </c>
      <c r="L383">
        <v>4926</v>
      </c>
      <c r="M383">
        <v>4814</v>
      </c>
      <c r="N383">
        <v>4049</v>
      </c>
      <c r="O383">
        <v>4651</v>
      </c>
      <c r="P383">
        <v>4601</v>
      </c>
      <c r="Q383">
        <v>4785</v>
      </c>
      <c r="R383">
        <v>4915</v>
      </c>
      <c r="S383" s="628">
        <f>100</f>
        <v>100</v>
      </c>
      <c r="T383" s="72">
        <f t="shared" si="133"/>
        <v>104.58333333333333</v>
      </c>
      <c r="U383" s="72">
        <f t="shared" si="134"/>
        <v>132.08333333333334</v>
      </c>
      <c r="V383" s="72">
        <f t="shared" si="135"/>
        <v>119.69444444444444</v>
      </c>
      <c r="W383" s="72">
        <f t="shared" si="136"/>
        <v>129.41666666666666</v>
      </c>
      <c r="X383" s="72">
        <f t="shared" si="137"/>
        <v>140.27777777777777</v>
      </c>
      <c r="Y383" s="72">
        <f t="shared" si="138"/>
        <v>143.22222222222223</v>
      </c>
      <c r="Z383" s="72">
        <f t="shared" si="139"/>
        <v>138.72222222222223</v>
      </c>
      <c r="AA383" s="72">
        <f t="shared" si="140"/>
        <v>136.83333333333334</v>
      </c>
      <c r="AB383" s="72">
        <f t="shared" si="140"/>
        <v>133.72222222222223</v>
      </c>
      <c r="AC383" s="72">
        <f t="shared" si="140"/>
        <v>112.47222222222223</v>
      </c>
      <c r="AD383" s="72">
        <f t="shared" si="140"/>
        <v>129.19444444444446</v>
      </c>
      <c r="AE383" s="72">
        <f t="shared" si="174"/>
        <v>127.80555555555556</v>
      </c>
      <c r="AF383" s="72">
        <f t="shared" si="175"/>
        <v>132.91666666666666</v>
      </c>
      <c r="AG383" s="73">
        <f t="shared" si="175"/>
        <v>136.52777777777777</v>
      </c>
      <c r="AH383" s="237"/>
      <c r="AI383" s="238"/>
      <c r="AJ383" s="238"/>
      <c r="AK383" s="238"/>
      <c r="AL383" s="238"/>
      <c r="AM383" s="238"/>
      <c r="AN383" s="238"/>
      <c r="AO383" s="238"/>
      <c r="AP383" s="238"/>
      <c r="AQ383" s="238"/>
      <c r="AR383" s="238"/>
      <c r="AS383" s="238"/>
      <c r="AT383" s="238"/>
      <c r="AU383" s="238"/>
      <c r="AV383" s="239"/>
    </row>
    <row r="384" spans="2:48" ht="15" customHeight="1">
      <c r="B384" s="630" t="s">
        <v>142</v>
      </c>
      <c r="C384" s="1" t="s">
        <v>194</v>
      </c>
      <c r="D384" s="213">
        <v>436</v>
      </c>
      <c r="E384" s="212">
        <v>800</v>
      </c>
      <c r="F384" s="212">
        <v>1008</v>
      </c>
      <c r="G384" s="212">
        <v>1139</v>
      </c>
      <c r="H384" s="212">
        <v>975</v>
      </c>
      <c r="I384" s="212">
        <v>996</v>
      </c>
      <c r="J384" s="212">
        <v>1137</v>
      </c>
      <c r="K384" s="212">
        <v>1071</v>
      </c>
      <c r="L384" s="212">
        <v>1282</v>
      </c>
      <c r="M384" s="212">
        <v>952</v>
      </c>
      <c r="N384" s="212">
        <v>1392</v>
      </c>
      <c r="O384" s="212">
        <v>1642</v>
      </c>
      <c r="P384" s="213">
        <v>1625</v>
      </c>
      <c r="Q384" s="213">
        <v>1690</v>
      </c>
      <c r="R384" s="213">
        <v>1736</v>
      </c>
      <c r="S384" s="628">
        <f>100</f>
        <v>100</v>
      </c>
      <c r="T384" s="72">
        <f t="shared" si="133"/>
        <v>183.48623853211009</v>
      </c>
      <c r="U384" s="72">
        <f t="shared" si="134"/>
        <v>231.19266055045873</v>
      </c>
      <c r="V384" s="72">
        <f t="shared" si="135"/>
        <v>261.23853211009174</v>
      </c>
      <c r="W384" s="72">
        <f t="shared" si="136"/>
        <v>223.62385321100916</v>
      </c>
      <c r="X384" s="72">
        <f t="shared" si="137"/>
        <v>228.44036697247705</v>
      </c>
      <c r="Y384" s="72">
        <f t="shared" si="138"/>
        <v>260.77981651376149</v>
      </c>
      <c r="Z384" s="72">
        <f t="shared" si="139"/>
        <v>245.64220183486239</v>
      </c>
      <c r="AA384" s="72">
        <f t="shared" si="140"/>
        <v>294.0366972477064</v>
      </c>
      <c r="AB384" s="72">
        <f t="shared" si="140"/>
        <v>218.348623853211</v>
      </c>
      <c r="AC384" s="72">
        <f t="shared" si="140"/>
        <v>319.26605504587155</v>
      </c>
      <c r="AD384" s="72">
        <f t="shared" si="140"/>
        <v>376.60550458715596</v>
      </c>
      <c r="AE384" s="72">
        <f t="shared" si="174"/>
        <v>372.70642201834863</v>
      </c>
      <c r="AF384" s="72">
        <f t="shared" si="175"/>
        <v>387.61467889908255</v>
      </c>
      <c r="AG384" s="73">
        <f t="shared" si="175"/>
        <v>398.16513761467888</v>
      </c>
      <c r="AH384" s="629">
        <v>4</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630"/>
      <c r="C385" s="1" t="s">
        <v>195</v>
      </c>
      <c r="D385" s="213">
        <v>83</v>
      </c>
      <c r="E385" s="212">
        <v>224</v>
      </c>
      <c r="F385" s="212">
        <v>375</v>
      </c>
      <c r="G385" s="212">
        <v>368</v>
      </c>
      <c r="H385" s="212">
        <v>369</v>
      </c>
      <c r="I385" s="212">
        <v>437</v>
      </c>
      <c r="J385" s="212">
        <v>261</v>
      </c>
      <c r="K385" s="212">
        <v>220</v>
      </c>
      <c r="L385" s="212">
        <v>248</v>
      </c>
      <c r="M385" s="212">
        <v>235</v>
      </c>
      <c r="N385" s="212">
        <v>250</v>
      </c>
      <c r="O385" s="212">
        <v>352</v>
      </c>
      <c r="P385" s="213">
        <v>347</v>
      </c>
      <c r="Q385" s="213">
        <v>359</v>
      </c>
      <c r="R385" s="213">
        <v>368</v>
      </c>
      <c r="S385" s="628">
        <f>100</f>
        <v>100</v>
      </c>
      <c r="T385" s="72">
        <f t="shared" si="133"/>
        <v>269.87951807228916</v>
      </c>
      <c r="U385" s="72">
        <f t="shared" si="134"/>
        <v>451.80722891566268</v>
      </c>
      <c r="V385" s="72">
        <f t="shared" si="135"/>
        <v>443.37349397590361</v>
      </c>
      <c r="W385" s="72">
        <f t="shared" si="136"/>
        <v>444.57831325301203</v>
      </c>
      <c r="X385" s="72">
        <f t="shared" si="137"/>
        <v>526.50602409638554</v>
      </c>
      <c r="Y385" s="72">
        <f t="shared" si="138"/>
        <v>314.45783132530119</v>
      </c>
      <c r="Z385" s="72">
        <f t="shared" si="139"/>
        <v>265.06024096385545</v>
      </c>
      <c r="AA385" s="72">
        <f t="shared" si="140"/>
        <v>298.79518072289159</v>
      </c>
      <c r="AB385" s="72">
        <f t="shared" si="140"/>
        <v>283.13253012048193</v>
      </c>
      <c r="AC385" s="72">
        <f t="shared" si="140"/>
        <v>301.20481927710841</v>
      </c>
      <c r="AD385" s="72">
        <f t="shared" si="140"/>
        <v>424.09638554216866</v>
      </c>
      <c r="AE385" s="72">
        <f t="shared" si="174"/>
        <v>418.07228915662648</v>
      </c>
      <c r="AF385" s="72">
        <f t="shared" si="175"/>
        <v>432.53012048192772</v>
      </c>
      <c r="AG385" s="73">
        <f t="shared" si="175"/>
        <v>443.37349397590361</v>
      </c>
      <c r="AH385" s="629">
        <v>4</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630"/>
      <c r="C386" s="1" t="s">
        <v>196</v>
      </c>
      <c r="D386" s="212">
        <v>85</v>
      </c>
      <c r="E386" s="212">
        <v>129</v>
      </c>
      <c r="F386" s="212">
        <v>249</v>
      </c>
      <c r="G386" s="212">
        <v>155</v>
      </c>
      <c r="H386" s="212">
        <v>135</v>
      </c>
      <c r="I386" s="212">
        <v>129</v>
      </c>
      <c r="J386" s="212">
        <v>109</v>
      </c>
      <c r="K386" s="212">
        <v>112</v>
      </c>
      <c r="L386" s="212">
        <v>121</v>
      </c>
      <c r="M386" s="212">
        <v>114</v>
      </c>
      <c r="N386" s="212">
        <v>138</v>
      </c>
      <c r="O386" s="212">
        <v>155</v>
      </c>
      <c r="P386" s="213">
        <v>153</v>
      </c>
      <c r="Q386" s="213">
        <v>159</v>
      </c>
      <c r="R386" s="213">
        <v>163</v>
      </c>
      <c r="S386" s="628">
        <f>100</f>
        <v>100</v>
      </c>
      <c r="T386" s="72">
        <f t="shared" si="133"/>
        <v>151.76470588235293</v>
      </c>
      <c r="U386" s="72">
        <f t="shared" si="134"/>
        <v>292.94117647058823</v>
      </c>
      <c r="V386" s="72">
        <f t="shared" si="135"/>
        <v>182.35294117647058</v>
      </c>
      <c r="W386" s="72">
        <f t="shared" si="136"/>
        <v>158.8235294117647</v>
      </c>
      <c r="X386" s="72">
        <f t="shared" si="137"/>
        <v>151.76470588235293</v>
      </c>
      <c r="Y386" s="72">
        <f t="shared" si="138"/>
        <v>128.23529411764707</v>
      </c>
      <c r="Z386" s="72">
        <f t="shared" si="139"/>
        <v>131.76470588235293</v>
      </c>
      <c r="AA386" s="72">
        <f t="shared" si="140"/>
        <v>142.35294117647058</v>
      </c>
      <c r="AB386" s="72">
        <f t="shared" si="140"/>
        <v>134.11764705882354</v>
      </c>
      <c r="AC386" s="72">
        <f t="shared" si="140"/>
        <v>162.35294117647058</v>
      </c>
      <c r="AD386" s="72">
        <f t="shared" si="140"/>
        <v>182.35294117647058</v>
      </c>
      <c r="AE386" s="72">
        <f t="shared" si="174"/>
        <v>180</v>
      </c>
      <c r="AF386" s="72">
        <f t="shared" si="175"/>
        <v>187.05882352941177</v>
      </c>
      <c r="AG386" s="73">
        <f t="shared" si="175"/>
        <v>191.76470588235293</v>
      </c>
      <c r="AH386" s="629">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630"/>
      <c r="C387" s="1" t="s">
        <v>197</v>
      </c>
      <c r="D387" s="212">
        <v>51</v>
      </c>
      <c r="E387" s="212">
        <v>65</v>
      </c>
      <c r="F387" s="212">
        <v>83</v>
      </c>
      <c r="G387" s="212">
        <v>69</v>
      </c>
      <c r="H387" s="212">
        <v>64</v>
      </c>
      <c r="I387" s="212">
        <v>67</v>
      </c>
      <c r="J387" s="212">
        <v>72</v>
      </c>
      <c r="K387" s="212">
        <v>69</v>
      </c>
      <c r="L387" s="212">
        <v>73</v>
      </c>
      <c r="M387" s="212">
        <v>80</v>
      </c>
      <c r="N387" s="212">
        <v>68</v>
      </c>
      <c r="O387" s="212">
        <v>64</v>
      </c>
      <c r="P387" s="213">
        <v>63</v>
      </c>
      <c r="Q387" s="213">
        <v>65</v>
      </c>
      <c r="R387" s="213">
        <v>67</v>
      </c>
      <c r="S387" s="628">
        <f>100</f>
        <v>100</v>
      </c>
      <c r="T387" s="72">
        <f t="shared" si="133"/>
        <v>127.45098039215686</v>
      </c>
      <c r="U387" s="72">
        <f t="shared" si="134"/>
        <v>162.74509803921569</v>
      </c>
      <c r="V387" s="72">
        <f t="shared" si="135"/>
        <v>135.29411764705881</v>
      </c>
      <c r="W387" s="72">
        <f t="shared" si="136"/>
        <v>125.49019607843137</v>
      </c>
      <c r="X387" s="72">
        <f t="shared" si="137"/>
        <v>131.37254901960785</v>
      </c>
      <c r="Y387" s="72">
        <f t="shared" si="138"/>
        <v>141.1764705882353</v>
      </c>
      <c r="Z387" s="72">
        <f t="shared" si="139"/>
        <v>135.29411764705881</v>
      </c>
      <c r="AA387" s="72">
        <f t="shared" si="140"/>
        <v>143.13725490196077</v>
      </c>
      <c r="AB387" s="72">
        <f t="shared" si="140"/>
        <v>156.86274509803923</v>
      </c>
      <c r="AC387" s="72">
        <f t="shared" si="140"/>
        <v>133.33333333333334</v>
      </c>
      <c r="AD387" s="72">
        <f t="shared" si="140"/>
        <v>125.49019607843137</v>
      </c>
      <c r="AE387" s="72">
        <f t="shared" si="174"/>
        <v>123.52941176470588</v>
      </c>
      <c r="AF387" s="72">
        <f t="shared" si="175"/>
        <v>127.45098039215686</v>
      </c>
      <c r="AG387" s="73">
        <f t="shared" si="175"/>
        <v>131.37254901960785</v>
      </c>
      <c r="AH387" s="629">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630"/>
      <c r="C388" s="1" t="s">
        <v>198</v>
      </c>
      <c r="D388" s="212">
        <v>655</v>
      </c>
      <c r="E388" s="212">
        <v>1218</v>
      </c>
      <c r="F388" s="212">
        <v>1715</v>
      </c>
      <c r="G388" s="212">
        <v>1731</v>
      </c>
      <c r="H388" s="212">
        <v>1543</v>
      </c>
      <c r="I388" s="212">
        <v>1629</v>
      </c>
      <c r="J388" s="212">
        <v>1579</v>
      </c>
      <c r="K388" s="212">
        <v>1472</v>
      </c>
      <c r="L388" s="212">
        <v>1724</v>
      </c>
      <c r="M388" s="212">
        <v>1381</v>
      </c>
      <c r="N388" s="212">
        <v>1848</v>
      </c>
      <c r="O388" s="212">
        <v>2213</v>
      </c>
      <c r="P388" s="213">
        <v>2188</v>
      </c>
      <c r="Q388" s="213">
        <v>2273</v>
      </c>
      <c r="R388" s="213">
        <v>2334</v>
      </c>
      <c r="S388" s="628">
        <f>100</f>
        <v>100</v>
      </c>
      <c r="T388" s="72">
        <f t="shared" si="133"/>
        <v>185.95419847328245</v>
      </c>
      <c r="U388" s="72">
        <f t="shared" si="134"/>
        <v>261.83206106870227</v>
      </c>
      <c r="V388" s="72">
        <f t="shared" si="135"/>
        <v>264.27480916030532</v>
      </c>
      <c r="W388" s="72">
        <f t="shared" si="136"/>
        <v>235.57251908396947</v>
      </c>
      <c r="X388" s="72">
        <f t="shared" si="137"/>
        <v>248.70229007633588</v>
      </c>
      <c r="Y388" s="72">
        <f t="shared" si="138"/>
        <v>241.06870229007635</v>
      </c>
      <c r="Z388" s="72">
        <f t="shared" si="139"/>
        <v>224.73282442748092</v>
      </c>
      <c r="AA388" s="72">
        <f t="shared" si="140"/>
        <v>263.20610687022901</v>
      </c>
      <c r="AB388" s="72">
        <f t="shared" si="140"/>
        <v>210.83969465648855</v>
      </c>
      <c r="AC388" s="72">
        <f t="shared" si="140"/>
        <v>282.13740458015269</v>
      </c>
      <c r="AD388" s="72">
        <f t="shared" si="140"/>
        <v>337.86259541984731</v>
      </c>
      <c r="AE388" s="72">
        <f t="shared" si="174"/>
        <v>334.04580152671758</v>
      </c>
      <c r="AF388" s="72">
        <f t="shared" si="175"/>
        <v>347.02290076335879</v>
      </c>
      <c r="AG388" s="73">
        <f t="shared" si="175"/>
        <v>356.3358778625954</v>
      </c>
      <c r="AH388" s="62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48"/>
      <c r="C389" s="8" t="s">
        <v>199</v>
      </c>
      <c r="D389">
        <v>604</v>
      </c>
      <c r="E389">
        <v>1153</v>
      </c>
      <c r="F389">
        <v>1632</v>
      </c>
      <c r="G389">
        <v>1662</v>
      </c>
      <c r="H389">
        <v>1479</v>
      </c>
      <c r="I389">
        <v>1562</v>
      </c>
      <c r="J389">
        <v>1507</v>
      </c>
      <c r="K389">
        <v>1403</v>
      </c>
      <c r="L389">
        <v>1651</v>
      </c>
      <c r="M389">
        <v>1301</v>
      </c>
      <c r="N389">
        <v>1780</v>
      </c>
      <c r="O389">
        <v>2149</v>
      </c>
      <c r="P389">
        <v>2125</v>
      </c>
      <c r="Q389">
        <v>2208</v>
      </c>
      <c r="R389">
        <v>2267</v>
      </c>
      <c r="S389" s="628">
        <f>100</f>
        <v>100</v>
      </c>
      <c r="T389" s="72">
        <f t="shared" si="133"/>
        <v>190.89403973509934</v>
      </c>
      <c r="U389" s="72">
        <f t="shared" si="134"/>
        <v>270.19867549668874</v>
      </c>
      <c r="V389" s="72">
        <f t="shared" si="135"/>
        <v>275.16556291390731</v>
      </c>
      <c r="W389" s="72">
        <f t="shared" si="136"/>
        <v>244.86754966887418</v>
      </c>
      <c r="X389" s="72">
        <f t="shared" si="137"/>
        <v>258.60927152317879</v>
      </c>
      <c r="Y389" s="72">
        <f t="shared" si="138"/>
        <v>249.50331125827816</v>
      </c>
      <c r="Z389" s="72">
        <f t="shared" si="139"/>
        <v>232.28476821192052</v>
      </c>
      <c r="AA389" s="72">
        <f t="shared" si="140"/>
        <v>273.34437086092714</v>
      </c>
      <c r="AB389" s="72">
        <f t="shared" si="140"/>
        <v>215.39735099337747</v>
      </c>
      <c r="AC389" s="72">
        <f t="shared" si="140"/>
        <v>294.70198675496687</v>
      </c>
      <c r="AD389" s="72">
        <f t="shared" si="140"/>
        <v>355.79470198675494</v>
      </c>
      <c r="AE389" s="72">
        <f t="shared" si="174"/>
        <v>351.82119205298011</v>
      </c>
      <c r="AF389" s="72">
        <f t="shared" si="175"/>
        <v>365.56291390728478</v>
      </c>
      <c r="AG389" s="73">
        <f t="shared" si="175"/>
        <v>375.33112582781456</v>
      </c>
      <c r="AH389" s="237"/>
      <c r="AI389" s="238"/>
      <c r="AJ389" s="238"/>
      <c r="AK389" s="238"/>
      <c r="AL389" s="238"/>
      <c r="AM389" s="238"/>
      <c r="AN389" s="238"/>
      <c r="AO389" s="238"/>
      <c r="AP389" s="238"/>
      <c r="AQ389" s="238"/>
      <c r="AR389" s="238"/>
      <c r="AS389" s="238"/>
      <c r="AT389" s="238"/>
      <c r="AU389" s="238"/>
      <c r="AV389" s="239"/>
    </row>
    <row r="390" spans="2:48" ht="15" customHeight="1">
      <c r="B390" s="630" t="s">
        <v>162</v>
      </c>
      <c r="C390" s="1" t="s">
        <v>194</v>
      </c>
      <c r="D390" s="212">
        <v>1597</v>
      </c>
      <c r="E390" s="212">
        <v>1409</v>
      </c>
      <c r="F390" s="213">
        <v>1727</v>
      </c>
      <c r="G390" s="212">
        <v>1607</v>
      </c>
      <c r="H390" s="212">
        <v>1520</v>
      </c>
      <c r="I390" s="212">
        <v>1521</v>
      </c>
      <c r="J390" s="212">
        <v>1542</v>
      </c>
      <c r="K390" s="212">
        <v>1594</v>
      </c>
      <c r="L390" s="212">
        <v>1541</v>
      </c>
      <c r="M390" s="212">
        <v>1479</v>
      </c>
      <c r="N390" s="212">
        <v>1790</v>
      </c>
      <c r="O390" s="212">
        <v>1806</v>
      </c>
      <c r="P390" s="213">
        <v>1787</v>
      </c>
      <c r="Q390" s="213">
        <v>1859</v>
      </c>
      <c r="R390" s="213">
        <v>1910</v>
      </c>
      <c r="S390" s="628">
        <f>100</f>
        <v>100</v>
      </c>
      <c r="T390" s="72">
        <f t="shared" si="133"/>
        <v>88.22792736380714</v>
      </c>
      <c r="U390" s="72">
        <f t="shared" si="134"/>
        <v>108.14026299311209</v>
      </c>
      <c r="V390" s="72">
        <f t="shared" si="135"/>
        <v>100.62617407639324</v>
      </c>
      <c r="W390" s="72">
        <f t="shared" si="136"/>
        <v>95.17845961177207</v>
      </c>
      <c r="X390" s="72">
        <f t="shared" si="137"/>
        <v>95.241077019411392</v>
      </c>
      <c r="Y390" s="72">
        <f t="shared" si="138"/>
        <v>96.556042579837197</v>
      </c>
      <c r="Z390" s="72">
        <f t="shared" si="139"/>
        <v>99.812147777082032</v>
      </c>
      <c r="AA390" s="72">
        <f t="shared" si="140"/>
        <v>96.493425172197874</v>
      </c>
      <c r="AB390" s="72">
        <f t="shared" si="140"/>
        <v>92.611145898559798</v>
      </c>
      <c r="AC390" s="72">
        <f t="shared" si="140"/>
        <v>112.08515967438949</v>
      </c>
      <c r="AD390" s="72">
        <f t="shared" si="140"/>
        <v>113.08703819661866</v>
      </c>
      <c r="AE390" s="72">
        <f t="shared" si="174"/>
        <v>111.89730745147151</v>
      </c>
      <c r="AF390" s="72">
        <f t="shared" si="175"/>
        <v>116.40576080150282</v>
      </c>
      <c r="AG390" s="73">
        <f t="shared" si="175"/>
        <v>119.59924859110833</v>
      </c>
      <c r="AH390" s="629">
        <v>1</v>
      </c>
      <c r="AI390" s="234">
        <v>1</v>
      </c>
      <c r="AJ390" s="234">
        <v>4</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630"/>
      <c r="C391" s="1" t="s">
        <v>195</v>
      </c>
      <c r="D391" s="212">
        <v>131</v>
      </c>
      <c r="E391" s="212">
        <v>98</v>
      </c>
      <c r="F391" s="212">
        <v>118</v>
      </c>
      <c r="G391" s="212">
        <v>111</v>
      </c>
      <c r="H391" s="212">
        <v>85</v>
      </c>
      <c r="I391" s="212">
        <v>97</v>
      </c>
      <c r="J391" s="212">
        <v>99</v>
      </c>
      <c r="K391" s="212">
        <v>104</v>
      </c>
      <c r="L391" s="212">
        <v>93</v>
      </c>
      <c r="M391" s="212">
        <v>111</v>
      </c>
      <c r="N391" s="212">
        <v>120</v>
      </c>
      <c r="O391" s="213">
        <v>115</v>
      </c>
      <c r="P391" s="213">
        <v>121</v>
      </c>
      <c r="Q391" s="213">
        <v>125</v>
      </c>
      <c r="R391" s="213">
        <v>128</v>
      </c>
      <c r="S391" s="628">
        <f>100</f>
        <v>100</v>
      </c>
      <c r="T391" s="72">
        <f t="shared" si="133"/>
        <v>74.809160305343511</v>
      </c>
      <c r="U391" s="72">
        <f t="shared" si="134"/>
        <v>90.07633587786259</v>
      </c>
      <c r="V391" s="72">
        <f t="shared" si="135"/>
        <v>84.732824427480921</v>
      </c>
      <c r="W391" s="72">
        <f t="shared" si="136"/>
        <v>64.885496183206101</v>
      </c>
      <c r="X391" s="72">
        <f t="shared" si="137"/>
        <v>74.045801526717554</v>
      </c>
      <c r="Y391" s="72">
        <f t="shared" si="138"/>
        <v>75.572519083969468</v>
      </c>
      <c r="Z391" s="72">
        <f t="shared" si="139"/>
        <v>79.389312977099237</v>
      </c>
      <c r="AA391" s="72">
        <f t="shared" si="140"/>
        <v>70.992366412213741</v>
      </c>
      <c r="AB391" s="72">
        <f t="shared" si="140"/>
        <v>84.732824427480921</v>
      </c>
      <c r="AC391" s="72">
        <f t="shared" si="140"/>
        <v>91.603053435114504</v>
      </c>
      <c r="AD391" s="72">
        <f t="shared" si="140"/>
        <v>87.786259541984734</v>
      </c>
      <c r="AE391" s="72">
        <f t="shared" si="174"/>
        <v>92.36641221374046</v>
      </c>
      <c r="AF391" s="72">
        <f t="shared" si="175"/>
        <v>95.419847328244273</v>
      </c>
      <c r="AG391" s="73">
        <f t="shared" si="175"/>
        <v>97.709923664122144</v>
      </c>
      <c r="AH391" s="629">
        <v>1</v>
      </c>
      <c r="AI391" s="234">
        <v>1</v>
      </c>
      <c r="AJ391" s="234">
        <v>1</v>
      </c>
      <c r="AK391" s="234">
        <v>1</v>
      </c>
      <c r="AL391" s="234">
        <v>1</v>
      </c>
      <c r="AM391" s="234">
        <v>1</v>
      </c>
      <c r="AN391" s="234">
        <v>1</v>
      </c>
      <c r="AO391" s="234">
        <v>1</v>
      </c>
      <c r="AP391" s="234">
        <v>1</v>
      </c>
      <c r="AQ391" s="234">
        <v>1</v>
      </c>
      <c r="AR391" s="234">
        <v>1</v>
      </c>
      <c r="AS391" s="234">
        <v>4</v>
      </c>
      <c r="AT391" s="234">
        <v>4</v>
      </c>
      <c r="AU391" s="234">
        <v>6</v>
      </c>
      <c r="AV391" s="236">
        <v>7</v>
      </c>
    </row>
    <row r="392" spans="2:48" ht="14.45">
      <c r="B392" s="630"/>
      <c r="C392" s="1" t="s">
        <v>196</v>
      </c>
      <c r="D392" s="212">
        <v>10</v>
      </c>
      <c r="E392" s="212">
        <v>11</v>
      </c>
      <c r="F392" s="212">
        <v>11</v>
      </c>
      <c r="G392" s="212">
        <v>10</v>
      </c>
      <c r="H392" s="212">
        <v>11</v>
      </c>
      <c r="I392" s="212">
        <v>10</v>
      </c>
      <c r="J392" s="212">
        <v>11</v>
      </c>
      <c r="K392" s="212">
        <v>10</v>
      </c>
      <c r="L392" s="212">
        <v>10</v>
      </c>
      <c r="M392" s="212">
        <v>10</v>
      </c>
      <c r="N392" s="212">
        <v>15</v>
      </c>
      <c r="O392" s="212">
        <v>15</v>
      </c>
      <c r="P392" s="213">
        <v>15</v>
      </c>
      <c r="Q392" s="213">
        <v>16</v>
      </c>
      <c r="R392" s="213">
        <v>16</v>
      </c>
      <c r="S392" s="628">
        <f>100</f>
        <v>100</v>
      </c>
      <c r="T392" s="72">
        <f t="shared" si="133"/>
        <v>110</v>
      </c>
      <c r="U392" s="72">
        <f t="shared" si="134"/>
        <v>110</v>
      </c>
      <c r="V392" s="72">
        <f t="shared" si="135"/>
        <v>100</v>
      </c>
      <c r="W392" s="72">
        <f t="shared" si="136"/>
        <v>110</v>
      </c>
      <c r="X392" s="72">
        <f t="shared" si="137"/>
        <v>100</v>
      </c>
      <c r="Y392" s="72">
        <f t="shared" si="138"/>
        <v>110</v>
      </c>
      <c r="Z392" s="72">
        <f t="shared" si="139"/>
        <v>100</v>
      </c>
      <c r="AA392" s="72">
        <f t="shared" si="140"/>
        <v>100</v>
      </c>
      <c r="AB392" s="72">
        <f t="shared" si="140"/>
        <v>100</v>
      </c>
      <c r="AC392" s="72">
        <f t="shared" si="140"/>
        <v>150</v>
      </c>
      <c r="AD392" s="72">
        <f t="shared" si="140"/>
        <v>150</v>
      </c>
      <c r="AE392" s="72">
        <f t="shared" si="174"/>
        <v>150</v>
      </c>
      <c r="AF392" s="72">
        <f t="shared" si="175"/>
        <v>160</v>
      </c>
      <c r="AG392" s="73">
        <f t="shared" si="175"/>
        <v>160</v>
      </c>
      <c r="AH392" s="629">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630"/>
      <c r="C393" s="1" t="s">
        <v>197</v>
      </c>
      <c r="D393" s="212">
        <v>7</v>
      </c>
      <c r="E393" s="212">
        <v>6</v>
      </c>
      <c r="F393" s="213">
        <v>6</v>
      </c>
      <c r="G393" s="212">
        <v>6</v>
      </c>
      <c r="H393" s="212">
        <v>7</v>
      </c>
      <c r="I393" s="212">
        <v>7</v>
      </c>
      <c r="J393" s="212">
        <v>7</v>
      </c>
      <c r="K393" s="212">
        <v>7</v>
      </c>
      <c r="L393" s="212">
        <v>5</v>
      </c>
      <c r="M393" s="212">
        <v>3</v>
      </c>
      <c r="N393" s="212">
        <v>5</v>
      </c>
      <c r="O393" s="213">
        <v>4</v>
      </c>
      <c r="P393" s="213">
        <v>5</v>
      </c>
      <c r="Q393" s="213">
        <v>5</v>
      </c>
      <c r="R393" s="213">
        <v>5</v>
      </c>
      <c r="S393" s="628">
        <f>100</f>
        <v>100</v>
      </c>
      <c r="T393" s="72">
        <f t="shared" si="133"/>
        <v>85.714285714285708</v>
      </c>
      <c r="U393" s="72">
        <f t="shared" si="134"/>
        <v>85.714285714285708</v>
      </c>
      <c r="V393" s="72">
        <f t="shared" si="135"/>
        <v>85.714285714285708</v>
      </c>
      <c r="W393" s="72">
        <f t="shared" si="136"/>
        <v>100</v>
      </c>
      <c r="X393" s="72">
        <f t="shared" si="137"/>
        <v>100</v>
      </c>
      <c r="Y393" s="72">
        <f t="shared" si="138"/>
        <v>100</v>
      </c>
      <c r="Z393" s="72">
        <f t="shared" si="139"/>
        <v>100</v>
      </c>
      <c r="AA393" s="72">
        <f t="shared" si="140"/>
        <v>71.428571428571431</v>
      </c>
      <c r="AB393" s="72">
        <f t="shared" si="140"/>
        <v>42.857142857142854</v>
      </c>
      <c r="AC393" s="72">
        <f t="shared" si="140"/>
        <v>71.428571428571431</v>
      </c>
      <c r="AD393" s="72">
        <f t="shared" si="140"/>
        <v>57.142857142857146</v>
      </c>
      <c r="AE393" s="72">
        <f t="shared" si="174"/>
        <v>71.428571428571431</v>
      </c>
      <c r="AF393" s="72">
        <f t="shared" si="175"/>
        <v>71.428571428571431</v>
      </c>
      <c r="AG393" s="73">
        <f t="shared" si="175"/>
        <v>71.428571428571431</v>
      </c>
      <c r="AH393" s="629">
        <v>1</v>
      </c>
      <c r="AI393" s="234">
        <v>1</v>
      </c>
      <c r="AJ393" s="234">
        <v>4</v>
      </c>
      <c r="AK393" s="234">
        <v>1</v>
      </c>
      <c r="AL393" s="234">
        <v>1</v>
      </c>
      <c r="AM393" s="234">
        <v>1</v>
      </c>
      <c r="AN393" s="234">
        <v>1</v>
      </c>
      <c r="AO393" s="234">
        <v>1</v>
      </c>
      <c r="AP393" s="234">
        <v>1</v>
      </c>
      <c r="AQ393" s="234">
        <v>1</v>
      </c>
      <c r="AR393" s="234">
        <v>1</v>
      </c>
      <c r="AS393" s="234">
        <v>4</v>
      </c>
      <c r="AT393" s="234">
        <v>4</v>
      </c>
      <c r="AU393" s="234">
        <v>6</v>
      </c>
      <c r="AV393" s="236">
        <v>7</v>
      </c>
    </row>
    <row r="394" spans="2:48" ht="14.45">
      <c r="B394" s="630"/>
      <c r="C394" s="1" t="s">
        <v>198</v>
      </c>
      <c r="D394" s="212">
        <v>1745</v>
      </c>
      <c r="E394" s="212">
        <v>1524</v>
      </c>
      <c r="F394" s="212">
        <v>1862</v>
      </c>
      <c r="G394" s="212">
        <v>1734</v>
      </c>
      <c r="H394" s="212">
        <v>1623</v>
      </c>
      <c r="I394" s="212">
        <v>1635</v>
      </c>
      <c r="J394" s="212">
        <v>1659</v>
      </c>
      <c r="K394" s="212">
        <v>1715</v>
      </c>
      <c r="L394" s="212">
        <v>1649</v>
      </c>
      <c r="M394" s="212">
        <v>1603</v>
      </c>
      <c r="N394" s="212">
        <v>1930</v>
      </c>
      <c r="O394" s="212">
        <v>1940</v>
      </c>
      <c r="P394" s="213">
        <v>1928</v>
      </c>
      <c r="Q394" s="213">
        <v>2005</v>
      </c>
      <c r="R394" s="213">
        <v>2059</v>
      </c>
      <c r="S394" s="628">
        <f>100</f>
        <v>100</v>
      </c>
      <c r="T394" s="72">
        <f t="shared" si="133"/>
        <v>87.335243553008596</v>
      </c>
      <c r="U394" s="72">
        <f t="shared" si="134"/>
        <v>106.70487106017193</v>
      </c>
      <c r="V394" s="72">
        <f t="shared" si="135"/>
        <v>99.369627507163329</v>
      </c>
      <c r="W394" s="72">
        <f t="shared" si="136"/>
        <v>93.008595988538687</v>
      </c>
      <c r="X394" s="72">
        <f t="shared" si="137"/>
        <v>93.696275071633238</v>
      </c>
      <c r="Y394" s="72">
        <f t="shared" si="138"/>
        <v>95.071633237822354</v>
      </c>
      <c r="Z394" s="72">
        <f t="shared" si="139"/>
        <v>98.280802292263616</v>
      </c>
      <c r="AA394" s="72">
        <f t="shared" si="140"/>
        <v>94.49856733524355</v>
      </c>
      <c r="AB394" s="72">
        <f t="shared" si="140"/>
        <v>91.862464183381093</v>
      </c>
      <c r="AC394" s="72">
        <f t="shared" si="140"/>
        <v>110.60171919770774</v>
      </c>
      <c r="AD394" s="72">
        <f t="shared" si="140"/>
        <v>111.17478510028653</v>
      </c>
      <c r="AE394" s="72">
        <f t="shared" si="174"/>
        <v>110.48710601719198</v>
      </c>
      <c r="AF394" s="72">
        <f t="shared" si="175"/>
        <v>114.89971346704871</v>
      </c>
      <c r="AG394" s="73">
        <f t="shared" si="175"/>
        <v>117.99426934097421</v>
      </c>
      <c r="AH394" s="62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48"/>
      <c r="C395" s="8" t="s">
        <v>199</v>
      </c>
      <c r="D395">
        <v>1738</v>
      </c>
      <c r="E395">
        <v>1518</v>
      </c>
      <c r="F395">
        <v>1856</v>
      </c>
      <c r="G395">
        <v>1728</v>
      </c>
      <c r="H395">
        <v>1616</v>
      </c>
      <c r="I395">
        <v>1628</v>
      </c>
      <c r="J395">
        <v>1652</v>
      </c>
      <c r="K395">
        <v>1708</v>
      </c>
      <c r="L395">
        <v>1644</v>
      </c>
      <c r="M395">
        <v>1600</v>
      </c>
      <c r="N395">
        <v>1925</v>
      </c>
      <c r="O395">
        <v>1936</v>
      </c>
      <c r="P395">
        <v>1923</v>
      </c>
      <c r="Q395">
        <v>2000</v>
      </c>
      <c r="R395">
        <v>2054</v>
      </c>
      <c r="S395" s="628">
        <f>100</f>
        <v>100</v>
      </c>
      <c r="T395" s="72">
        <f t="shared" si="133"/>
        <v>87.341772151898738</v>
      </c>
      <c r="U395" s="72">
        <f t="shared" si="134"/>
        <v>106.78941311852704</v>
      </c>
      <c r="V395" s="72">
        <f t="shared" si="135"/>
        <v>99.424626006904489</v>
      </c>
      <c r="W395" s="72">
        <f t="shared" si="136"/>
        <v>92.980437284234753</v>
      </c>
      <c r="X395" s="72">
        <f t="shared" si="137"/>
        <v>93.670886075949369</v>
      </c>
      <c r="Y395" s="72">
        <f t="shared" si="138"/>
        <v>95.0517836593786</v>
      </c>
      <c r="Z395" s="72">
        <f t="shared" si="139"/>
        <v>98.273878020713468</v>
      </c>
      <c r="AA395" s="72">
        <f t="shared" si="140"/>
        <v>94.59148446490218</v>
      </c>
      <c r="AB395" s="72">
        <f t="shared" si="140"/>
        <v>92.059838895281928</v>
      </c>
      <c r="AC395" s="72">
        <f t="shared" si="140"/>
        <v>110.75949367088607</v>
      </c>
      <c r="AD395" s="72">
        <f t="shared" si="140"/>
        <v>111.39240506329114</v>
      </c>
      <c r="AE395" s="72">
        <f t="shared" si="174"/>
        <v>110.64441887226697</v>
      </c>
      <c r="AF395" s="72">
        <f t="shared" si="175"/>
        <v>115.07479861910241</v>
      </c>
      <c r="AG395" s="73">
        <f t="shared" si="175"/>
        <v>118.18181818181819</v>
      </c>
      <c r="AH395" s="237"/>
      <c r="AI395" s="238"/>
      <c r="AJ395" s="238"/>
      <c r="AK395" s="238"/>
      <c r="AL395" s="238"/>
      <c r="AM395" s="238"/>
      <c r="AN395" s="238"/>
      <c r="AO395" s="238"/>
      <c r="AP395" s="238"/>
      <c r="AQ395" s="238"/>
      <c r="AR395" s="238"/>
      <c r="AS395" s="238"/>
      <c r="AT395" s="238"/>
      <c r="AU395" s="238"/>
      <c r="AV395" s="239"/>
    </row>
    <row r="396" spans="2:48" ht="15" customHeight="1">
      <c r="B396" s="630" t="s">
        <v>143</v>
      </c>
      <c r="C396" s="1" t="s">
        <v>194</v>
      </c>
      <c r="D396" s="213">
        <v>779</v>
      </c>
      <c r="E396" s="212">
        <v>577</v>
      </c>
      <c r="F396" s="212">
        <v>667</v>
      </c>
      <c r="G396" s="212">
        <v>529</v>
      </c>
      <c r="H396" s="212">
        <v>413</v>
      </c>
      <c r="I396" s="212">
        <v>655</v>
      </c>
      <c r="J396" s="213">
        <v>579</v>
      </c>
      <c r="K396" s="212">
        <v>502</v>
      </c>
      <c r="L396" s="212">
        <v>394</v>
      </c>
      <c r="M396" s="212">
        <v>520</v>
      </c>
      <c r="N396" s="212">
        <v>626</v>
      </c>
      <c r="O396" s="212">
        <v>682</v>
      </c>
      <c r="P396" s="213">
        <v>674</v>
      </c>
      <c r="Q396" s="213">
        <v>701</v>
      </c>
      <c r="R396" s="213">
        <v>721</v>
      </c>
      <c r="S396" s="628">
        <f>100</f>
        <v>100</v>
      </c>
      <c r="T396" s="72">
        <f t="shared" si="133"/>
        <v>74.069319640564828</v>
      </c>
      <c r="U396" s="72">
        <f t="shared" si="134"/>
        <v>85.62259306803594</v>
      </c>
      <c r="V396" s="72">
        <f t="shared" si="135"/>
        <v>67.907573812580225</v>
      </c>
      <c r="W396" s="72">
        <f t="shared" si="136"/>
        <v>53.016688061617458</v>
      </c>
      <c r="X396" s="72">
        <f t="shared" si="137"/>
        <v>84.082156611039792</v>
      </c>
      <c r="Y396" s="72">
        <f t="shared" si="138"/>
        <v>74.326059050064188</v>
      </c>
      <c r="Z396" s="72">
        <f t="shared" si="139"/>
        <v>64.441591784338897</v>
      </c>
      <c r="AA396" s="72">
        <f t="shared" si="140"/>
        <v>50.577663671373557</v>
      </c>
      <c r="AB396" s="72">
        <f t="shared" si="140"/>
        <v>66.752246469833125</v>
      </c>
      <c r="AC396" s="72">
        <f t="shared" si="140"/>
        <v>80.359435173299104</v>
      </c>
      <c r="AD396" s="72">
        <f t="shared" ref="AD396" si="176">O396*100/$D396</f>
        <v>87.548138639281134</v>
      </c>
      <c r="AE396" s="72">
        <f t="shared" si="174"/>
        <v>86.521181001283693</v>
      </c>
      <c r="AF396" s="72">
        <f t="shared" si="175"/>
        <v>89.987163029525036</v>
      </c>
      <c r="AG396" s="73">
        <f t="shared" si="175"/>
        <v>92.55455712451861</v>
      </c>
      <c r="AH396" s="629">
        <v>4</v>
      </c>
      <c r="AI396" s="234">
        <v>1</v>
      </c>
      <c r="AJ396" s="234">
        <v>1</v>
      </c>
      <c r="AK396" s="234">
        <v>1</v>
      </c>
      <c r="AL396" s="234">
        <v>1</v>
      </c>
      <c r="AM396" s="234">
        <v>1</v>
      </c>
      <c r="AN396" s="234">
        <v>4</v>
      </c>
      <c r="AO396" s="234">
        <v>1</v>
      </c>
      <c r="AP396" s="234">
        <v>1</v>
      </c>
      <c r="AQ396" s="234">
        <v>1</v>
      </c>
      <c r="AR396" s="234">
        <v>1</v>
      </c>
      <c r="AS396" s="234">
        <v>1</v>
      </c>
      <c r="AT396" s="234">
        <v>4</v>
      </c>
      <c r="AU396" s="234">
        <v>6</v>
      </c>
      <c r="AV396" s="236">
        <v>7</v>
      </c>
    </row>
    <row r="397" spans="2:48" ht="14.45">
      <c r="B397" s="630"/>
      <c r="C397" s="1" t="s">
        <v>195</v>
      </c>
      <c r="D397" s="213">
        <v>53</v>
      </c>
      <c r="E397" s="212">
        <v>73</v>
      </c>
      <c r="F397" s="212">
        <v>55</v>
      </c>
      <c r="G397" s="212">
        <v>55</v>
      </c>
      <c r="H397" s="212">
        <v>65</v>
      </c>
      <c r="I397" s="212">
        <v>66</v>
      </c>
      <c r="J397" s="212">
        <v>68</v>
      </c>
      <c r="K397" s="212">
        <v>73</v>
      </c>
      <c r="L397" s="212">
        <v>73</v>
      </c>
      <c r="M397" s="212">
        <v>69</v>
      </c>
      <c r="N397" s="212">
        <v>60</v>
      </c>
      <c r="O397" s="213">
        <v>61</v>
      </c>
      <c r="P397" s="213">
        <v>60</v>
      </c>
      <c r="Q397" s="213">
        <v>62</v>
      </c>
      <c r="R397" s="213">
        <v>64</v>
      </c>
      <c r="S397" s="628">
        <f>100</f>
        <v>100</v>
      </c>
      <c r="T397" s="72">
        <f t="shared" ref="T397:T413" si="177">E397*100/$D397</f>
        <v>137.73584905660377</v>
      </c>
      <c r="U397" s="72">
        <f t="shared" ref="U397:U413" si="178">F397*100/$D397</f>
        <v>103.77358490566037</v>
      </c>
      <c r="V397" s="72">
        <f t="shared" ref="V397:V413" si="179">G397*100/$D397</f>
        <v>103.77358490566037</v>
      </c>
      <c r="W397" s="72">
        <f t="shared" ref="W397:W413" si="180">H397*100/$D397</f>
        <v>122.64150943396227</v>
      </c>
      <c r="X397" s="72">
        <f t="shared" ref="X397:X413" si="181">I397*100/$D397</f>
        <v>124.52830188679245</v>
      </c>
      <c r="Y397" s="72">
        <f t="shared" ref="Y397:Y413" si="182">J397*100/$D397</f>
        <v>128.30188679245282</v>
      </c>
      <c r="Z397" s="72">
        <f t="shared" ref="Z397:Z413" si="183">K397*100/$D397</f>
        <v>137.73584905660377</v>
      </c>
      <c r="AA397" s="72">
        <f t="shared" ref="AA397:AD413" si="184">L397*100/$D397</f>
        <v>137.73584905660377</v>
      </c>
      <c r="AB397" s="72">
        <f t="shared" si="184"/>
        <v>130.18867924528303</v>
      </c>
      <c r="AC397" s="72">
        <f t="shared" si="184"/>
        <v>113.20754716981132</v>
      </c>
      <c r="AD397" s="72">
        <f t="shared" si="184"/>
        <v>115.09433962264151</v>
      </c>
      <c r="AE397" s="72">
        <f t="shared" si="174"/>
        <v>113.20754716981132</v>
      </c>
      <c r="AF397" s="72">
        <f t="shared" si="175"/>
        <v>116.98113207547169</v>
      </c>
      <c r="AG397" s="73">
        <f t="shared" si="175"/>
        <v>120.75471698113208</v>
      </c>
      <c r="AH397" s="629">
        <v>4</v>
      </c>
      <c r="AI397" s="234">
        <v>1</v>
      </c>
      <c r="AJ397" s="234">
        <v>1</v>
      </c>
      <c r="AK397" s="234">
        <v>1</v>
      </c>
      <c r="AL397" s="234">
        <v>1</v>
      </c>
      <c r="AM397" s="234">
        <v>1</v>
      </c>
      <c r="AN397" s="234">
        <v>1</v>
      </c>
      <c r="AO397" s="234">
        <v>1</v>
      </c>
      <c r="AP397" s="234">
        <v>1</v>
      </c>
      <c r="AQ397" s="234">
        <v>1</v>
      </c>
      <c r="AR397" s="234">
        <v>1</v>
      </c>
      <c r="AS397" s="234">
        <v>4</v>
      </c>
      <c r="AT397" s="234">
        <v>4</v>
      </c>
      <c r="AU397" s="234">
        <v>6</v>
      </c>
      <c r="AV397" s="236">
        <v>7</v>
      </c>
    </row>
    <row r="398" spans="2:48" ht="14.45">
      <c r="B398" s="630"/>
      <c r="C398" s="1" t="s">
        <v>196</v>
      </c>
      <c r="D398" s="212">
        <v>18</v>
      </c>
      <c r="E398" s="212">
        <v>13</v>
      </c>
      <c r="F398" s="212">
        <v>18</v>
      </c>
      <c r="G398" s="212">
        <v>19</v>
      </c>
      <c r="H398" s="212">
        <v>21</v>
      </c>
      <c r="I398" s="212">
        <v>24</v>
      </c>
      <c r="J398" s="212">
        <v>20</v>
      </c>
      <c r="K398" s="212">
        <v>18</v>
      </c>
      <c r="L398" s="212">
        <v>24</v>
      </c>
      <c r="M398" s="212">
        <v>28</v>
      </c>
      <c r="N398" s="212">
        <v>21</v>
      </c>
      <c r="O398" s="212">
        <v>19</v>
      </c>
      <c r="P398" s="213">
        <v>19</v>
      </c>
      <c r="Q398" s="213">
        <v>20</v>
      </c>
      <c r="R398" s="213">
        <v>21</v>
      </c>
      <c r="S398" s="628">
        <f>100</f>
        <v>100</v>
      </c>
      <c r="T398" s="72">
        <f t="shared" si="177"/>
        <v>72.222222222222229</v>
      </c>
      <c r="U398" s="72">
        <f t="shared" si="178"/>
        <v>100</v>
      </c>
      <c r="V398" s="72">
        <f t="shared" si="179"/>
        <v>105.55555555555556</v>
      </c>
      <c r="W398" s="72">
        <f t="shared" si="180"/>
        <v>116.66666666666667</v>
      </c>
      <c r="X398" s="72">
        <f t="shared" si="181"/>
        <v>133.33333333333334</v>
      </c>
      <c r="Y398" s="72">
        <f t="shared" si="182"/>
        <v>111.11111111111111</v>
      </c>
      <c r="Z398" s="72">
        <f t="shared" si="183"/>
        <v>100</v>
      </c>
      <c r="AA398" s="72">
        <f t="shared" si="184"/>
        <v>133.33333333333334</v>
      </c>
      <c r="AB398" s="72">
        <f t="shared" si="184"/>
        <v>155.55555555555554</v>
      </c>
      <c r="AC398" s="72">
        <f t="shared" si="184"/>
        <v>116.66666666666667</v>
      </c>
      <c r="AD398" s="72">
        <f t="shared" si="184"/>
        <v>105.55555555555556</v>
      </c>
      <c r="AE398" s="72">
        <f t="shared" si="174"/>
        <v>105.55555555555556</v>
      </c>
      <c r="AF398" s="72">
        <f t="shared" si="175"/>
        <v>111.11111111111111</v>
      </c>
      <c r="AG398" s="73">
        <f t="shared" si="175"/>
        <v>116.66666666666667</v>
      </c>
      <c r="AH398" s="62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30"/>
      <c r="C399" s="1" t="s">
        <v>197</v>
      </c>
      <c r="D399" s="213">
        <v>7</v>
      </c>
      <c r="E399" s="212">
        <v>7</v>
      </c>
      <c r="F399" s="212">
        <v>7</v>
      </c>
      <c r="G399" s="212">
        <v>8</v>
      </c>
      <c r="H399" s="212">
        <v>7</v>
      </c>
      <c r="I399" s="212">
        <v>7</v>
      </c>
      <c r="J399" s="213">
        <v>7</v>
      </c>
      <c r="K399" s="212">
        <v>8</v>
      </c>
      <c r="L399" s="212">
        <v>8</v>
      </c>
      <c r="M399" s="212">
        <v>9</v>
      </c>
      <c r="N399" s="212">
        <v>8</v>
      </c>
      <c r="O399" s="213">
        <v>7</v>
      </c>
      <c r="P399" s="213">
        <v>8</v>
      </c>
      <c r="Q399" s="213">
        <v>8</v>
      </c>
      <c r="R399" s="213">
        <v>8</v>
      </c>
      <c r="S399" s="628">
        <f>100</f>
        <v>100</v>
      </c>
      <c r="T399" s="72">
        <f t="shared" si="177"/>
        <v>100</v>
      </c>
      <c r="U399" s="72">
        <f t="shared" si="178"/>
        <v>100</v>
      </c>
      <c r="V399" s="72">
        <f t="shared" si="179"/>
        <v>114.28571428571429</v>
      </c>
      <c r="W399" s="72">
        <f t="shared" si="180"/>
        <v>100</v>
      </c>
      <c r="X399" s="72">
        <f t="shared" si="181"/>
        <v>100</v>
      </c>
      <c r="Y399" s="72">
        <f t="shared" si="182"/>
        <v>100</v>
      </c>
      <c r="Z399" s="72">
        <f t="shared" si="183"/>
        <v>114.28571428571429</v>
      </c>
      <c r="AA399" s="72">
        <f t="shared" si="184"/>
        <v>114.28571428571429</v>
      </c>
      <c r="AB399" s="72">
        <f t="shared" si="184"/>
        <v>128.57142857142858</v>
      </c>
      <c r="AC399" s="72">
        <f t="shared" si="184"/>
        <v>114.28571428571429</v>
      </c>
      <c r="AD399" s="72">
        <f t="shared" si="184"/>
        <v>100</v>
      </c>
      <c r="AE399" s="72">
        <f t="shared" si="174"/>
        <v>114.28571428571429</v>
      </c>
      <c r="AF399" s="72">
        <f t="shared" si="175"/>
        <v>114.28571428571429</v>
      </c>
      <c r="AG399" s="73">
        <f t="shared" si="175"/>
        <v>114.28571428571429</v>
      </c>
      <c r="AH399" s="629">
        <v>4</v>
      </c>
      <c r="AI399" s="234">
        <v>1</v>
      </c>
      <c r="AJ399" s="234">
        <v>1</v>
      </c>
      <c r="AK399" s="234">
        <v>1</v>
      </c>
      <c r="AL399" s="234">
        <v>1</v>
      </c>
      <c r="AM399" s="234">
        <v>1</v>
      </c>
      <c r="AN399" s="234">
        <v>4</v>
      </c>
      <c r="AO399" s="234">
        <v>1</v>
      </c>
      <c r="AP399" s="234">
        <v>1</v>
      </c>
      <c r="AQ399" s="234">
        <v>1</v>
      </c>
      <c r="AR399" s="234">
        <v>1</v>
      </c>
      <c r="AS399" s="234">
        <v>4</v>
      </c>
      <c r="AT399" s="234">
        <v>4</v>
      </c>
      <c r="AU399" s="234">
        <v>6</v>
      </c>
      <c r="AV399" s="236">
        <v>7</v>
      </c>
    </row>
    <row r="400" spans="2:48" ht="14.45">
      <c r="B400" s="630"/>
      <c r="C400" s="1" t="s">
        <v>198</v>
      </c>
      <c r="D400" s="212">
        <v>857</v>
      </c>
      <c r="E400" s="212">
        <v>670</v>
      </c>
      <c r="F400" s="212">
        <v>747</v>
      </c>
      <c r="G400" s="212">
        <v>611</v>
      </c>
      <c r="H400" s="212">
        <v>506</v>
      </c>
      <c r="I400" s="212">
        <v>752</v>
      </c>
      <c r="J400" s="212">
        <v>674</v>
      </c>
      <c r="K400" s="212">
        <v>601</v>
      </c>
      <c r="L400" s="212">
        <v>499</v>
      </c>
      <c r="M400" s="212">
        <v>626</v>
      </c>
      <c r="N400" s="212">
        <v>715</v>
      </c>
      <c r="O400" s="212">
        <v>769</v>
      </c>
      <c r="P400" s="213">
        <v>761</v>
      </c>
      <c r="Q400" s="213">
        <v>791</v>
      </c>
      <c r="R400" s="213">
        <v>814</v>
      </c>
      <c r="S400" s="628">
        <f>100</f>
        <v>100</v>
      </c>
      <c r="T400" s="72">
        <f t="shared" si="177"/>
        <v>78.179696616102689</v>
      </c>
      <c r="U400" s="72">
        <f t="shared" si="178"/>
        <v>87.164527421236869</v>
      </c>
      <c r="V400" s="72">
        <f t="shared" si="179"/>
        <v>71.295215869311548</v>
      </c>
      <c r="W400" s="72">
        <f t="shared" si="180"/>
        <v>59.043173862310383</v>
      </c>
      <c r="X400" s="72">
        <f t="shared" si="181"/>
        <v>87.747957992998835</v>
      </c>
      <c r="Y400" s="72">
        <f t="shared" si="182"/>
        <v>78.64644107351225</v>
      </c>
      <c r="Z400" s="72">
        <f t="shared" si="183"/>
        <v>70.128354725787631</v>
      </c>
      <c r="AA400" s="72">
        <f t="shared" si="184"/>
        <v>58.226371061843643</v>
      </c>
      <c r="AB400" s="72">
        <f t="shared" si="184"/>
        <v>73.045507584597431</v>
      </c>
      <c r="AC400" s="72">
        <f t="shared" si="184"/>
        <v>83.430571761960323</v>
      </c>
      <c r="AD400" s="72">
        <f t="shared" si="184"/>
        <v>89.731621936989498</v>
      </c>
      <c r="AE400" s="72">
        <f t="shared" si="174"/>
        <v>88.798133022170362</v>
      </c>
      <c r="AF400" s="72">
        <f t="shared" si="175"/>
        <v>92.298716452742127</v>
      </c>
      <c r="AG400" s="73">
        <f t="shared" si="175"/>
        <v>94.982497082847146</v>
      </c>
      <c r="AH400" s="62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48"/>
      <c r="C401" s="8" t="s">
        <v>199</v>
      </c>
      <c r="D401">
        <v>850</v>
      </c>
      <c r="E401">
        <v>663</v>
      </c>
      <c r="F401">
        <v>740</v>
      </c>
      <c r="G401">
        <v>603</v>
      </c>
      <c r="H401">
        <v>499</v>
      </c>
      <c r="I401">
        <v>745</v>
      </c>
      <c r="J401">
        <v>667</v>
      </c>
      <c r="K401">
        <v>593</v>
      </c>
      <c r="L401">
        <v>491</v>
      </c>
      <c r="M401">
        <v>617</v>
      </c>
      <c r="N401">
        <v>707</v>
      </c>
      <c r="O401">
        <v>762</v>
      </c>
      <c r="P401">
        <v>753</v>
      </c>
      <c r="Q401">
        <v>783</v>
      </c>
      <c r="R401">
        <v>806</v>
      </c>
      <c r="S401" s="628">
        <f>100</f>
        <v>100</v>
      </c>
      <c r="T401" s="72">
        <f t="shared" si="177"/>
        <v>78</v>
      </c>
      <c r="U401" s="72">
        <f t="shared" si="178"/>
        <v>87.058823529411768</v>
      </c>
      <c r="V401" s="72">
        <f t="shared" si="179"/>
        <v>70.941176470588232</v>
      </c>
      <c r="W401" s="72">
        <f t="shared" si="180"/>
        <v>58.705882352941174</v>
      </c>
      <c r="X401" s="72">
        <f t="shared" si="181"/>
        <v>87.647058823529406</v>
      </c>
      <c r="Y401" s="72">
        <f t="shared" si="182"/>
        <v>78.470588235294116</v>
      </c>
      <c r="Z401" s="72">
        <f t="shared" si="183"/>
        <v>69.764705882352942</v>
      </c>
      <c r="AA401" s="72">
        <f t="shared" si="184"/>
        <v>57.764705882352942</v>
      </c>
      <c r="AB401" s="72">
        <f t="shared" si="184"/>
        <v>72.588235294117652</v>
      </c>
      <c r="AC401" s="72">
        <f t="shared" si="184"/>
        <v>83.17647058823529</v>
      </c>
      <c r="AD401" s="72">
        <f t="shared" si="184"/>
        <v>89.647058823529406</v>
      </c>
      <c r="AE401" s="72">
        <f t="shared" si="174"/>
        <v>88.588235294117652</v>
      </c>
      <c r="AF401" s="72">
        <f t="shared" si="175"/>
        <v>92.117647058823536</v>
      </c>
      <c r="AG401" s="73">
        <f t="shared" si="175"/>
        <v>94.82352941176471</v>
      </c>
      <c r="AH401" s="237"/>
      <c r="AI401" s="238"/>
      <c r="AJ401" s="238"/>
      <c r="AK401" s="238"/>
      <c r="AL401" s="238"/>
      <c r="AM401" s="238"/>
      <c r="AN401" s="238"/>
      <c r="AO401" s="238"/>
      <c r="AP401" s="238"/>
      <c r="AQ401" s="238"/>
      <c r="AR401" s="238"/>
      <c r="AS401" s="238"/>
      <c r="AT401" s="238"/>
      <c r="AU401" s="238"/>
      <c r="AV401" s="239"/>
    </row>
    <row r="402" spans="2:48" ht="15" customHeight="1">
      <c r="B402" s="630" t="s">
        <v>163</v>
      </c>
      <c r="C402" s="1" t="s">
        <v>194</v>
      </c>
      <c r="D402" s="212">
        <v>4505</v>
      </c>
      <c r="E402" s="212">
        <v>12660</v>
      </c>
      <c r="F402" s="212">
        <v>15084</v>
      </c>
      <c r="G402" s="212">
        <v>14938</v>
      </c>
      <c r="H402" s="212">
        <v>15346</v>
      </c>
      <c r="I402" s="212">
        <v>17686</v>
      </c>
      <c r="J402" s="212">
        <v>16558</v>
      </c>
      <c r="K402" s="212">
        <v>17689</v>
      </c>
      <c r="L402" s="212">
        <v>18496</v>
      </c>
      <c r="M402" s="212">
        <v>17526</v>
      </c>
      <c r="N402" s="212">
        <v>20437</v>
      </c>
      <c r="O402" s="212">
        <v>22311</v>
      </c>
      <c r="P402" s="213">
        <v>22076</v>
      </c>
      <c r="Q402" s="213">
        <v>22960</v>
      </c>
      <c r="R402" s="213">
        <v>23590</v>
      </c>
      <c r="S402" s="628">
        <f>100</f>
        <v>100</v>
      </c>
      <c r="T402" s="72">
        <f t="shared" si="177"/>
        <v>281.02108768035515</v>
      </c>
      <c r="U402" s="72">
        <f t="shared" si="178"/>
        <v>334.82796892341844</v>
      </c>
      <c r="V402" s="72">
        <f t="shared" si="179"/>
        <v>331.58712541620423</v>
      </c>
      <c r="W402" s="72">
        <f t="shared" si="180"/>
        <v>340.6437291897891</v>
      </c>
      <c r="X402" s="72">
        <f t="shared" si="181"/>
        <v>392.58601553829078</v>
      </c>
      <c r="Y402" s="72">
        <f t="shared" si="182"/>
        <v>367.54716981132077</v>
      </c>
      <c r="Z402" s="72">
        <f t="shared" si="183"/>
        <v>392.65260821309658</v>
      </c>
      <c r="AA402" s="72">
        <f t="shared" si="184"/>
        <v>410.56603773584908</v>
      </c>
      <c r="AB402" s="72">
        <f t="shared" si="184"/>
        <v>389.03440621531632</v>
      </c>
      <c r="AC402" s="72">
        <f t="shared" si="184"/>
        <v>453.65149833518313</v>
      </c>
      <c r="AD402" s="72">
        <f t="shared" si="184"/>
        <v>495.24972253052164</v>
      </c>
      <c r="AE402" s="72">
        <f t="shared" si="174"/>
        <v>490.03329633740287</v>
      </c>
      <c r="AF402" s="72">
        <f t="shared" si="175"/>
        <v>509.65593784683682</v>
      </c>
      <c r="AG402" s="73">
        <f t="shared" si="175"/>
        <v>523.64039955604881</v>
      </c>
      <c r="AH402" s="62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30"/>
      <c r="C403" s="1" t="s">
        <v>195</v>
      </c>
      <c r="D403" s="212">
        <v>320</v>
      </c>
      <c r="E403" s="212">
        <v>451</v>
      </c>
      <c r="F403" s="212">
        <v>685</v>
      </c>
      <c r="G403" s="212">
        <v>1007</v>
      </c>
      <c r="H403" s="212">
        <v>1033</v>
      </c>
      <c r="I403" s="212">
        <v>1087</v>
      </c>
      <c r="J403" s="212">
        <v>1127</v>
      </c>
      <c r="K403" s="212">
        <v>1110</v>
      </c>
      <c r="L403" s="212">
        <v>1045</v>
      </c>
      <c r="M403" s="212">
        <v>813</v>
      </c>
      <c r="N403" s="212">
        <v>904</v>
      </c>
      <c r="O403" s="212">
        <v>890</v>
      </c>
      <c r="P403" s="213">
        <v>878</v>
      </c>
      <c r="Q403" s="213">
        <v>909</v>
      </c>
      <c r="R403" s="213">
        <v>931</v>
      </c>
      <c r="S403" s="628">
        <f>100</f>
        <v>100</v>
      </c>
      <c r="T403" s="72">
        <f t="shared" si="177"/>
        <v>140.9375</v>
      </c>
      <c r="U403" s="72">
        <f t="shared" si="178"/>
        <v>214.0625</v>
      </c>
      <c r="V403" s="72">
        <f t="shared" si="179"/>
        <v>314.6875</v>
      </c>
      <c r="W403" s="72">
        <f t="shared" si="180"/>
        <v>322.8125</v>
      </c>
      <c r="X403" s="72">
        <f t="shared" si="181"/>
        <v>339.6875</v>
      </c>
      <c r="Y403" s="72">
        <f t="shared" si="182"/>
        <v>352.1875</v>
      </c>
      <c r="Z403" s="72">
        <f t="shared" si="183"/>
        <v>346.875</v>
      </c>
      <c r="AA403" s="72">
        <f t="shared" si="184"/>
        <v>326.5625</v>
      </c>
      <c r="AB403" s="72">
        <f t="shared" si="184"/>
        <v>254.0625</v>
      </c>
      <c r="AC403" s="72">
        <f t="shared" si="184"/>
        <v>282.5</v>
      </c>
      <c r="AD403" s="72">
        <f t="shared" si="184"/>
        <v>278.125</v>
      </c>
      <c r="AE403" s="72">
        <f t="shared" si="174"/>
        <v>274.375</v>
      </c>
      <c r="AF403" s="72">
        <f t="shared" si="175"/>
        <v>284.0625</v>
      </c>
      <c r="AG403" s="73">
        <f t="shared" si="175"/>
        <v>290.9375</v>
      </c>
      <c r="AH403" s="62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30"/>
      <c r="C404" s="1" t="s">
        <v>196</v>
      </c>
      <c r="D404" s="212">
        <v>124</v>
      </c>
      <c r="E404" s="212">
        <v>140</v>
      </c>
      <c r="F404" s="212">
        <v>125</v>
      </c>
      <c r="G404" s="212">
        <v>237</v>
      </c>
      <c r="H404" s="212">
        <v>234</v>
      </c>
      <c r="I404" s="212">
        <v>256</v>
      </c>
      <c r="J404" s="212">
        <v>262</v>
      </c>
      <c r="K404" s="212">
        <v>270</v>
      </c>
      <c r="L404" s="212">
        <v>315</v>
      </c>
      <c r="M404" s="212">
        <v>311</v>
      </c>
      <c r="N404" s="212">
        <v>306</v>
      </c>
      <c r="O404" s="212">
        <v>327</v>
      </c>
      <c r="P404" s="213">
        <v>324</v>
      </c>
      <c r="Q404" s="213">
        <v>336</v>
      </c>
      <c r="R404" s="213">
        <v>345</v>
      </c>
      <c r="S404" s="628">
        <f>100</f>
        <v>100</v>
      </c>
      <c r="T404" s="72">
        <f t="shared" si="177"/>
        <v>112.90322580645162</v>
      </c>
      <c r="U404" s="72">
        <f t="shared" si="178"/>
        <v>100.80645161290323</v>
      </c>
      <c r="V404" s="72">
        <f t="shared" si="179"/>
        <v>191.12903225806451</v>
      </c>
      <c r="W404" s="72">
        <f t="shared" si="180"/>
        <v>188.70967741935485</v>
      </c>
      <c r="X404" s="72">
        <f t="shared" si="181"/>
        <v>206.45161290322579</v>
      </c>
      <c r="Y404" s="72">
        <f t="shared" si="182"/>
        <v>211.29032258064515</v>
      </c>
      <c r="Z404" s="72">
        <f t="shared" si="183"/>
        <v>217.74193548387098</v>
      </c>
      <c r="AA404" s="72">
        <f t="shared" si="184"/>
        <v>254.03225806451613</v>
      </c>
      <c r="AB404" s="72">
        <f t="shared" si="184"/>
        <v>250.80645161290323</v>
      </c>
      <c r="AC404" s="72">
        <f t="shared" si="184"/>
        <v>246.7741935483871</v>
      </c>
      <c r="AD404" s="72">
        <f t="shared" si="184"/>
        <v>263.70967741935482</v>
      </c>
      <c r="AE404" s="72">
        <f t="shared" si="174"/>
        <v>261.29032258064518</v>
      </c>
      <c r="AF404" s="72">
        <f t="shared" si="175"/>
        <v>270.96774193548384</v>
      </c>
      <c r="AG404" s="73">
        <f t="shared" si="175"/>
        <v>278.22580645161293</v>
      </c>
      <c r="AH404" s="62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30"/>
      <c r="C405" s="1" t="s">
        <v>197</v>
      </c>
      <c r="D405" s="212">
        <v>23</v>
      </c>
      <c r="E405" s="212">
        <v>23</v>
      </c>
      <c r="F405" s="212">
        <v>19</v>
      </c>
      <c r="G405" s="212">
        <v>38</v>
      </c>
      <c r="H405" s="212">
        <v>41</v>
      </c>
      <c r="I405" s="212">
        <v>41</v>
      </c>
      <c r="J405" s="212">
        <v>49</v>
      </c>
      <c r="K405" s="212">
        <v>64</v>
      </c>
      <c r="L405" s="212">
        <v>68</v>
      </c>
      <c r="M405" s="212">
        <v>72</v>
      </c>
      <c r="N405" s="212">
        <v>75</v>
      </c>
      <c r="O405" s="212">
        <v>81</v>
      </c>
      <c r="P405" s="213">
        <v>80</v>
      </c>
      <c r="Q405" s="213">
        <v>83</v>
      </c>
      <c r="R405" s="213">
        <v>85</v>
      </c>
      <c r="S405" s="628">
        <f>100</f>
        <v>100</v>
      </c>
      <c r="T405" s="72">
        <f t="shared" si="177"/>
        <v>100</v>
      </c>
      <c r="U405" s="72">
        <f t="shared" si="178"/>
        <v>82.608695652173907</v>
      </c>
      <c r="V405" s="72">
        <f t="shared" si="179"/>
        <v>165.21739130434781</v>
      </c>
      <c r="W405" s="72">
        <f t="shared" si="180"/>
        <v>178.2608695652174</v>
      </c>
      <c r="X405" s="72">
        <f t="shared" si="181"/>
        <v>178.2608695652174</v>
      </c>
      <c r="Y405" s="72">
        <f t="shared" si="182"/>
        <v>213.04347826086956</v>
      </c>
      <c r="Z405" s="72">
        <f t="shared" si="183"/>
        <v>278.26086956521738</v>
      </c>
      <c r="AA405" s="72">
        <f t="shared" si="184"/>
        <v>295.6521739130435</v>
      </c>
      <c r="AB405" s="72">
        <f t="shared" si="184"/>
        <v>313.04347826086956</v>
      </c>
      <c r="AC405" s="72">
        <f t="shared" si="184"/>
        <v>326.08695652173913</v>
      </c>
      <c r="AD405" s="72">
        <f t="shared" si="184"/>
        <v>352.17391304347825</v>
      </c>
      <c r="AE405" s="72">
        <f t="shared" si="174"/>
        <v>347.82608695652175</v>
      </c>
      <c r="AF405" s="72">
        <f t="shared" si="175"/>
        <v>360.86956521739131</v>
      </c>
      <c r="AG405" s="73">
        <f t="shared" si="175"/>
        <v>369.56521739130437</v>
      </c>
      <c r="AH405" s="62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30"/>
      <c r="C406" s="1" t="s">
        <v>198</v>
      </c>
      <c r="D406" s="212">
        <v>4972</v>
      </c>
      <c r="E406" s="212">
        <v>13274</v>
      </c>
      <c r="F406" s="212">
        <v>15913</v>
      </c>
      <c r="G406" s="212">
        <v>16220</v>
      </c>
      <c r="H406" s="212">
        <v>16654</v>
      </c>
      <c r="I406" s="212">
        <v>19070</v>
      </c>
      <c r="J406" s="212">
        <v>17996</v>
      </c>
      <c r="K406" s="212">
        <v>19133</v>
      </c>
      <c r="L406" s="212">
        <v>19924</v>
      </c>
      <c r="M406" s="212">
        <v>18722</v>
      </c>
      <c r="N406" s="212">
        <v>21722</v>
      </c>
      <c r="O406" s="212">
        <v>23609</v>
      </c>
      <c r="P406" s="213">
        <v>23358</v>
      </c>
      <c r="Q406" s="213">
        <v>24288</v>
      </c>
      <c r="R406" s="213">
        <v>24951</v>
      </c>
      <c r="S406" s="628">
        <f>100</f>
        <v>100</v>
      </c>
      <c r="T406" s="72">
        <f t="shared" si="177"/>
        <v>266.97506033789222</v>
      </c>
      <c r="U406" s="72">
        <f t="shared" si="178"/>
        <v>320.05229283990349</v>
      </c>
      <c r="V406" s="72">
        <f t="shared" si="179"/>
        <v>326.22687047465809</v>
      </c>
      <c r="W406" s="72">
        <f t="shared" si="180"/>
        <v>334.95575221238937</v>
      </c>
      <c r="X406" s="72">
        <f t="shared" si="181"/>
        <v>383.54786806114242</v>
      </c>
      <c r="Y406" s="72">
        <f t="shared" si="182"/>
        <v>361.94690265486724</v>
      </c>
      <c r="Z406" s="72">
        <f t="shared" si="183"/>
        <v>384.81496379726468</v>
      </c>
      <c r="AA406" s="72">
        <f t="shared" si="184"/>
        <v>400.72405470635562</v>
      </c>
      <c r="AB406" s="72">
        <f t="shared" si="184"/>
        <v>376.54867256637169</v>
      </c>
      <c r="AC406" s="72">
        <f t="shared" si="184"/>
        <v>436.88656476267096</v>
      </c>
      <c r="AD406" s="72">
        <f t="shared" si="184"/>
        <v>474.8390989541432</v>
      </c>
      <c r="AE406" s="72">
        <f t="shared" si="174"/>
        <v>469.79082864038617</v>
      </c>
      <c r="AF406" s="72">
        <f t="shared" si="175"/>
        <v>488.49557522123894</v>
      </c>
      <c r="AG406" s="73">
        <f t="shared" si="175"/>
        <v>501.83024939662107</v>
      </c>
      <c r="AH406" s="62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48"/>
      <c r="C407" s="8" t="s">
        <v>199</v>
      </c>
      <c r="D407">
        <v>4949</v>
      </c>
      <c r="E407">
        <v>13251</v>
      </c>
      <c r="F407">
        <v>15894</v>
      </c>
      <c r="G407">
        <v>16182</v>
      </c>
      <c r="H407">
        <v>16613</v>
      </c>
      <c r="I407">
        <v>19029</v>
      </c>
      <c r="J407">
        <v>17947</v>
      </c>
      <c r="K407">
        <v>19069</v>
      </c>
      <c r="L407">
        <v>19856</v>
      </c>
      <c r="M407">
        <v>18650</v>
      </c>
      <c r="N407">
        <v>21647</v>
      </c>
      <c r="O407">
        <v>23528</v>
      </c>
      <c r="P407">
        <v>23278</v>
      </c>
      <c r="Q407">
        <v>24205</v>
      </c>
      <c r="R407">
        <v>24866</v>
      </c>
      <c r="S407" s="628">
        <f>100</f>
        <v>100</v>
      </c>
      <c r="T407" s="72">
        <f t="shared" si="177"/>
        <v>267.75106082036774</v>
      </c>
      <c r="U407" s="72">
        <f t="shared" si="178"/>
        <v>321.1557890482926</v>
      </c>
      <c r="V407" s="72">
        <f t="shared" si="179"/>
        <v>326.97514649424124</v>
      </c>
      <c r="W407" s="72">
        <f t="shared" si="180"/>
        <v>335.68397656092139</v>
      </c>
      <c r="X407" s="72">
        <f t="shared" si="181"/>
        <v>384.50191957971305</v>
      </c>
      <c r="Y407" s="72">
        <f t="shared" si="182"/>
        <v>362.63891695291977</v>
      </c>
      <c r="Z407" s="72">
        <f t="shared" si="183"/>
        <v>385.31016366942816</v>
      </c>
      <c r="AA407" s="72">
        <f t="shared" si="184"/>
        <v>401.21236613457262</v>
      </c>
      <c r="AB407" s="72">
        <f t="shared" si="184"/>
        <v>376.84380682966258</v>
      </c>
      <c r="AC407" s="72">
        <f t="shared" si="184"/>
        <v>437.40149525156596</v>
      </c>
      <c r="AD407" s="72">
        <f t="shared" si="184"/>
        <v>475.40917357041826</v>
      </c>
      <c r="AE407" s="72">
        <f t="shared" si="174"/>
        <v>470.35764800969895</v>
      </c>
      <c r="AF407" s="72">
        <f t="shared" si="175"/>
        <v>489.08870478884626</v>
      </c>
      <c r="AG407" s="73">
        <f t="shared" si="175"/>
        <v>502.44493837138816</v>
      </c>
      <c r="AH407" s="237"/>
      <c r="AI407" s="238"/>
      <c r="AJ407" s="238"/>
      <c r="AK407" s="238"/>
      <c r="AL407" s="238"/>
      <c r="AM407" s="238"/>
      <c r="AN407" s="238"/>
      <c r="AO407" s="238"/>
      <c r="AP407" s="238"/>
      <c r="AQ407" s="238"/>
      <c r="AR407" s="238"/>
      <c r="AS407" s="238"/>
      <c r="AT407" s="238"/>
      <c r="AU407" s="238"/>
      <c r="AV407" s="239"/>
    </row>
    <row r="408" spans="2:48" ht="15" customHeight="1">
      <c r="B408" s="630" t="s">
        <v>164</v>
      </c>
      <c r="C408" s="1" t="s">
        <v>194</v>
      </c>
      <c r="D408" s="213">
        <v>4858</v>
      </c>
      <c r="E408" s="212">
        <v>5715</v>
      </c>
      <c r="F408" s="213">
        <v>7498</v>
      </c>
      <c r="G408" s="212">
        <v>8738</v>
      </c>
      <c r="H408" s="212">
        <v>9707</v>
      </c>
      <c r="I408" s="212">
        <v>11573</v>
      </c>
      <c r="J408" s="212">
        <v>9842</v>
      </c>
      <c r="K408" s="212">
        <v>10372</v>
      </c>
      <c r="L408" s="212">
        <v>11986</v>
      </c>
      <c r="M408" s="212">
        <v>13405</v>
      </c>
      <c r="N408" s="212">
        <v>14616</v>
      </c>
      <c r="O408" s="212">
        <v>17381</v>
      </c>
      <c r="P408" s="213">
        <v>17199</v>
      </c>
      <c r="Q408" s="213">
        <v>17888</v>
      </c>
      <c r="R408" s="213">
        <v>18378</v>
      </c>
      <c r="S408" s="628">
        <f>100</f>
        <v>100</v>
      </c>
      <c r="T408" s="72">
        <f t="shared" si="177"/>
        <v>117.6410045286126</v>
      </c>
      <c r="U408" s="72">
        <f t="shared" si="178"/>
        <v>154.34335117332236</v>
      </c>
      <c r="V408" s="72">
        <f t="shared" si="179"/>
        <v>179.86825854261014</v>
      </c>
      <c r="W408" s="72">
        <f t="shared" si="180"/>
        <v>199.8147385755455</v>
      </c>
      <c r="X408" s="72">
        <f t="shared" si="181"/>
        <v>238.22560724578017</v>
      </c>
      <c r="Y408" s="72">
        <f t="shared" si="182"/>
        <v>202.5936599423631</v>
      </c>
      <c r="Z408" s="72">
        <f t="shared" si="183"/>
        <v>213.50349938246191</v>
      </c>
      <c r="AA408" s="72">
        <f t="shared" si="184"/>
        <v>246.72704816797037</v>
      </c>
      <c r="AB408" s="72">
        <f t="shared" si="184"/>
        <v>275.93659942363115</v>
      </c>
      <c r="AC408" s="72">
        <f t="shared" si="184"/>
        <v>300.86455331412105</v>
      </c>
      <c r="AD408" s="72">
        <f t="shared" si="184"/>
        <v>357.78097982708931</v>
      </c>
      <c r="AE408" s="72">
        <f t="shared" si="174"/>
        <v>354.03458213256482</v>
      </c>
      <c r="AF408" s="72">
        <f t="shared" si="175"/>
        <v>368.21737340469326</v>
      </c>
      <c r="AG408" s="73">
        <f t="shared" si="175"/>
        <v>378.3038287361054</v>
      </c>
      <c r="AH408" s="629">
        <v>4</v>
      </c>
      <c r="AI408" s="234">
        <v>1</v>
      </c>
      <c r="AJ408" s="234">
        <v>4</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630"/>
      <c r="C409" s="1" t="s">
        <v>195</v>
      </c>
      <c r="D409" s="212">
        <v>266</v>
      </c>
      <c r="E409" s="212">
        <v>233</v>
      </c>
      <c r="F409" s="212">
        <v>249</v>
      </c>
      <c r="G409" s="212">
        <v>290</v>
      </c>
      <c r="H409" s="212">
        <v>269</v>
      </c>
      <c r="I409" s="212">
        <v>260</v>
      </c>
      <c r="J409" s="212">
        <v>278</v>
      </c>
      <c r="K409" s="212">
        <v>317</v>
      </c>
      <c r="L409" s="212">
        <v>305</v>
      </c>
      <c r="M409" s="212">
        <v>337</v>
      </c>
      <c r="N409" s="212">
        <v>264</v>
      </c>
      <c r="O409" s="212">
        <v>297</v>
      </c>
      <c r="P409" s="213">
        <v>293</v>
      </c>
      <c r="Q409" s="213">
        <v>303</v>
      </c>
      <c r="R409" s="213">
        <v>310</v>
      </c>
      <c r="S409" s="628">
        <f>100</f>
        <v>100</v>
      </c>
      <c r="T409" s="72">
        <f t="shared" si="177"/>
        <v>87.593984962406012</v>
      </c>
      <c r="U409" s="72">
        <f t="shared" si="178"/>
        <v>93.609022556390983</v>
      </c>
      <c r="V409" s="72">
        <f t="shared" si="179"/>
        <v>109.02255639097744</v>
      </c>
      <c r="W409" s="72">
        <f t="shared" si="180"/>
        <v>101.12781954887218</v>
      </c>
      <c r="X409" s="72">
        <f t="shared" si="181"/>
        <v>97.744360902255636</v>
      </c>
      <c r="Y409" s="72">
        <f t="shared" si="182"/>
        <v>104.51127819548873</v>
      </c>
      <c r="Z409" s="72">
        <f t="shared" si="183"/>
        <v>119.17293233082707</v>
      </c>
      <c r="AA409" s="72">
        <f t="shared" si="184"/>
        <v>114.66165413533835</v>
      </c>
      <c r="AB409" s="72">
        <f t="shared" si="184"/>
        <v>126.69172932330827</v>
      </c>
      <c r="AC409" s="72">
        <f t="shared" si="184"/>
        <v>99.248120300751879</v>
      </c>
      <c r="AD409" s="72">
        <f t="shared" si="184"/>
        <v>111.65413533834587</v>
      </c>
      <c r="AE409" s="72">
        <f t="shared" si="174"/>
        <v>110.15037593984962</v>
      </c>
      <c r="AF409" s="72">
        <f t="shared" si="175"/>
        <v>113.90977443609023</v>
      </c>
      <c r="AG409" s="73">
        <f t="shared" si="175"/>
        <v>116.54135338345864</v>
      </c>
      <c r="AH409" s="62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30"/>
      <c r="C410" s="1" t="s">
        <v>196</v>
      </c>
      <c r="D410" s="212">
        <v>34</v>
      </c>
      <c r="E410" s="212">
        <v>40</v>
      </c>
      <c r="F410" s="212">
        <v>50</v>
      </c>
      <c r="G410" s="212">
        <v>47</v>
      </c>
      <c r="H410" s="212">
        <v>48</v>
      </c>
      <c r="I410" s="212">
        <v>47</v>
      </c>
      <c r="J410" s="212">
        <v>53</v>
      </c>
      <c r="K410" s="212">
        <v>59</v>
      </c>
      <c r="L410" s="212">
        <v>59</v>
      </c>
      <c r="M410" s="212">
        <v>60</v>
      </c>
      <c r="N410" s="212">
        <v>58</v>
      </c>
      <c r="O410" s="212">
        <v>58</v>
      </c>
      <c r="P410" s="213">
        <v>57</v>
      </c>
      <c r="Q410" s="213">
        <v>59</v>
      </c>
      <c r="R410" s="213">
        <v>60</v>
      </c>
      <c r="S410" s="628">
        <f>100</f>
        <v>100</v>
      </c>
      <c r="T410" s="72">
        <f t="shared" si="177"/>
        <v>117.64705882352941</v>
      </c>
      <c r="U410" s="72">
        <f t="shared" si="178"/>
        <v>147.05882352941177</v>
      </c>
      <c r="V410" s="72">
        <f t="shared" si="179"/>
        <v>138.23529411764707</v>
      </c>
      <c r="W410" s="72">
        <f t="shared" si="180"/>
        <v>141.1764705882353</v>
      </c>
      <c r="X410" s="72">
        <f t="shared" si="181"/>
        <v>138.23529411764707</v>
      </c>
      <c r="Y410" s="72">
        <f t="shared" si="182"/>
        <v>155.88235294117646</v>
      </c>
      <c r="Z410" s="72">
        <f t="shared" si="183"/>
        <v>173.52941176470588</v>
      </c>
      <c r="AA410" s="72">
        <f t="shared" si="184"/>
        <v>173.52941176470588</v>
      </c>
      <c r="AB410" s="72">
        <f t="shared" si="184"/>
        <v>176.47058823529412</v>
      </c>
      <c r="AC410" s="72">
        <f t="shared" si="184"/>
        <v>170.58823529411765</v>
      </c>
      <c r="AD410" s="72">
        <f t="shared" si="184"/>
        <v>170.58823529411765</v>
      </c>
      <c r="AE410" s="72">
        <f t="shared" si="174"/>
        <v>167.64705882352942</v>
      </c>
      <c r="AF410" s="72">
        <f t="shared" si="175"/>
        <v>173.52941176470588</v>
      </c>
      <c r="AG410" s="73">
        <f t="shared" si="175"/>
        <v>176.47058823529412</v>
      </c>
      <c r="AH410" s="629">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630"/>
      <c r="C411" s="1" t="s">
        <v>197</v>
      </c>
      <c r="D411" s="213">
        <v>4</v>
      </c>
      <c r="E411" s="212">
        <v>4</v>
      </c>
      <c r="F411" s="213">
        <v>4</v>
      </c>
      <c r="G411" s="212">
        <v>4</v>
      </c>
      <c r="H411" s="212">
        <v>4</v>
      </c>
      <c r="I411" s="212">
        <v>4</v>
      </c>
      <c r="J411" s="212">
        <v>4</v>
      </c>
      <c r="K411" s="212">
        <v>5</v>
      </c>
      <c r="L411" s="212">
        <v>6</v>
      </c>
      <c r="M411" s="212">
        <v>6</v>
      </c>
      <c r="N411" s="212">
        <v>16</v>
      </c>
      <c r="O411" s="212">
        <v>16</v>
      </c>
      <c r="P411" s="213">
        <v>16</v>
      </c>
      <c r="Q411" s="213">
        <v>17</v>
      </c>
      <c r="R411" s="213">
        <v>17</v>
      </c>
      <c r="S411" s="628">
        <f>100</f>
        <v>100</v>
      </c>
      <c r="T411" s="72">
        <f t="shared" si="177"/>
        <v>100</v>
      </c>
      <c r="U411" s="72">
        <f t="shared" si="178"/>
        <v>100</v>
      </c>
      <c r="V411" s="72">
        <f t="shared" si="179"/>
        <v>100</v>
      </c>
      <c r="W411" s="72">
        <f t="shared" si="180"/>
        <v>100</v>
      </c>
      <c r="X411" s="72">
        <f t="shared" si="181"/>
        <v>100</v>
      </c>
      <c r="Y411" s="72">
        <f t="shared" si="182"/>
        <v>100</v>
      </c>
      <c r="Z411" s="72">
        <f t="shared" si="183"/>
        <v>125</v>
      </c>
      <c r="AA411" s="72">
        <f t="shared" si="184"/>
        <v>150</v>
      </c>
      <c r="AB411" s="72">
        <f t="shared" si="184"/>
        <v>150</v>
      </c>
      <c r="AC411" s="72">
        <f t="shared" si="184"/>
        <v>400</v>
      </c>
      <c r="AD411" s="72">
        <f t="shared" si="184"/>
        <v>400</v>
      </c>
      <c r="AE411" s="72">
        <f t="shared" si="174"/>
        <v>400</v>
      </c>
      <c r="AF411" s="72">
        <f t="shared" si="175"/>
        <v>425</v>
      </c>
      <c r="AG411" s="73">
        <f t="shared" si="175"/>
        <v>425</v>
      </c>
      <c r="AH411" s="629">
        <v>4</v>
      </c>
      <c r="AI411" s="234">
        <v>1</v>
      </c>
      <c r="AJ411" s="234">
        <v>4</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630"/>
      <c r="C412" s="1" t="s">
        <v>198</v>
      </c>
      <c r="D412" s="212">
        <v>5162</v>
      </c>
      <c r="E412" s="212">
        <v>5992</v>
      </c>
      <c r="F412" s="212">
        <v>7801</v>
      </c>
      <c r="G412" s="212">
        <v>9079</v>
      </c>
      <c r="H412" s="212">
        <v>10028</v>
      </c>
      <c r="I412" s="212">
        <v>11884</v>
      </c>
      <c r="J412" s="212">
        <v>10177</v>
      </c>
      <c r="K412" s="212">
        <v>10753</v>
      </c>
      <c r="L412" s="212">
        <v>12356</v>
      </c>
      <c r="M412" s="212">
        <v>13808</v>
      </c>
      <c r="N412" s="212">
        <v>14954</v>
      </c>
      <c r="O412" s="212">
        <v>17752</v>
      </c>
      <c r="P412" s="213">
        <v>17565</v>
      </c>
      <c r="Q412" s="213">
        <v>18267</v>
      </c>
      <c r="R412" s="213">
        <v>18765</v>
      </c>
      <c r="S412" s="628">
        <f>100</f>
        <v>100</v>
      </c>
      <c r="T412" s="72">
        <f t="shared" si="177"/>
        <v>116.07903913211933</v>
      </c>
      <c r="U412" s="72">
        <f t="shared" si="178"/>
        <v>151.12359550561797</v>
      </c>
      <c r="V412" s="72">
        <f t="shared" si="179"/>
        <v>175.88144130182101</v>
      </c>
      <c r="W412" s="72">
        <f t="shared" si="180"/>
        <v>194.26578845408756</v>
      </c>
      <c r="X412" s="72">
        <f t="shared" si="181"/>
        <v>230.22084463386284</v>
      </c>
      <c r="Y412" s="72">
        <f t="shared" si="182"/>
        <v>197.15226656334755</v>
      </c>
      <c r="Z412" s="72">
        <f t="shared" si="183"/>
        <v>208.31073227431227</v>
      </c>
      <c r="AA412" s="72">
        <f t="shared" si="184"/>
        <v>239.36458736923672</v>
      </c>
      <c r="AB412" s="72">
        <f t="shared" si="184"/>
        <v>267.49321968229367</v>
      </c>
      <c r="AC412" s="72">
        <f t="shared" si="184"/>
        <v>289.69391708640063</v>
      </c>
      <c r="AD412" s="72">
        <f t="shared" si="184"/>
        <v>343.89771406431618</v>
      </c>
      <c r="AE412" s="72">
        <f t="shared" si="174"/>
        <v>340.27508717551336</v>
      </c>
      <c r="AF412" s="72">
        <f t="shared" si="175"/>
        <v>353.87446726075166</v>
      </c>
      <c r="AG412" s="73">
        <f t="shared" si="175"/>
        <v>363.52189074002325</v>
      </c>
      <c r="AH412" s="62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50"/>
      <c r="C413" s="9" t="s">
        <v>199</v>
      </c>
      <c r="D413">
        <v>5158</v>
      </c>
      <c r="E413">
        <v>5988</v>
      </c>
      <c r="F413">
        <v>7797</v>
      </c>
      <c r="G413">
        <v>9075</v>
      </c>
      <c r="H413">
        <v>10024</v>
      </c>
      <c r="I413">
        <v>11880</v>
      </c>
      <c r="J413">
        <v>10173</v>
      </c>
      <c r="K413">
        <v>10748</v>
      </c>
      <c r="L413">
        <v>12350</v>
      </c>
      <c r="M413">
        <v>13802</v>
      </c>
      <c r="N413">
        <v>14938</v>
      </c>
      <c r="O413">
        <v>17736</v>
      </c>
      <c r="P413">
        <v>17549</v>
      </c>
      <c r="Q413">
        <v>18250</v>
      </c>
      <c r="R413">
        <v>18748</v>
      </c>
      <c r="S413" s="59">
        <f>100</f>
        <v>100</v>
      </c>
      <c r="T413" s="74">
        <f t="shared" si="177"/>
        <v>116.09150833656456</v>
      </c>
      <c r="U413" s="74">
        <f t="shared" si="178"/>
        <v>151.16324156649864</v>
      </c>
      <c r="V413" s="74">
        <f t="shared" si="179"/>
        <v>175.94028693291975</v>
      </c>
      <c r="W413" s="74">
        <f t="shared" si="180"/>
        <v>194.33889104303995</v>
      </c>
      <c r="X413" s="74">
        <f t="shared" si="181"/>
        <v>230.3218301667313</v>
      </c>
      <c r="Y413" s="74">
        <f t="shared" si="182"/>
        <v>197.2276075998449</v>
      </c>
      <c r="Z413" s="74">
        <f t="shared" si="183"/>
        <v>208.37533927879022</v>
      </c>
      <c r="AA413" s="74">
        <f t="shared" si="184"/>
        <v>239.433889104304</v>
      </c>
      <c r="AB413" s="74">
        <f t="shared" si="184"/>
        <v>267.58433501357115</v>
      </c>
      <c r="AC413" s="74">
        <f t="shared" si="184"/>
        <v>289.60837533927878</v>
      </c>
      <c r="AD413" s="74">
        <f t="shared" si="184"/>
        <v>343.85420705699886</v>
      </c>
      <c r="AE413" s="74">
        <f t="shared" si="174"/>
        <v>340.2287708414114</v>
      </c>
      <c r="AF413" s="74">
        <f t="shared" si="175"/>
        <v>353.81930981000386</v>
      </c>
      <c r="AG413" s="75">
        <f t="shared" si="175"/>
        <v>363.4742148119426</v>
      </c>
      <c r="AH413" s="237"/>
      <c r="AI413" s="238"/>
      <c r="AJ413" s="238"/>
      <c r="AK413" s="238"/>
      <c r="AL413" s="238"/>
      <c r="AM413" s="238"/>
      <c r="AN413" s="238"/>
      <c r="AO413" s="238"/>
      <c r="AP413" s="238"/>
      <c r="AQ413" s="238"/>
      <c r="AR413" s="238"/>
      <c r="AS413" s="238"/>
      <c r="AT413" s="238"/>
      <c r="AU413" s="238"/>
      <c r="AV413" s="239"/>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36"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51" t="s">
        <v>178</v>
      </c>
      <c r="V5" s="351"/>
      <c r="W5" s="351"/>
      <c r="X5" s="159"/>
      <c r="Y5" s="160"/>
      <c r="Z5" s="351" t="s">
        <v>179</v>
      </c>
      <c r="AA5" s="351"/>
      <c r="AB5" s="351"/>
      <c r="AH5" s="352" t="s">
        <v>180</v>
      </c>
      <c r="AI5" s="352"/>
      <c r="AJ5" s="352"/>
      <c r="AK5" s="352"/>
      <c r="AQ5" s="150"/>
      <c r="AR5" s="150"/>
      <c r="AS5" s="150"/>
      <c r="AT5" s="150"/>
    </row>
    <row r="6" spans="1:48">
      <c r="B6" s="11"/>
      <c r="E6" s="14"/>
      <c r="F6" s="154" t="s">
        <v>181</v>
      </c>
      <c r="S6" s="157"/>
      <c r="T6" s="156"/>
      <c r="U6" s="159" t="s">
        <v>182</v>
      </c>
      <c r="V6" s="159"/>
      <c r="W6" s="159"/>
      <c r="X6" s="159"/>
      <c r="Y6" s="161"/>
      <c r="Z6" s="159" t="s">
        <v>183</v>
      </c>
      <c r="AA6" s="159"/>
      <c r="AB6" s="159"/>
      <c r="AH6" s="632" t="s">
        <v>184</v>
      </c>
      <c r="AI6" s="633"/>
      <c r="AJ6" s="633"/>
      <c r="AK6" s="633"/>
      <c r="AL6" s="618"/>
      <c r="AM6" s="618" t="s">
        <v>185</v>
      </c>
      <c r="AN6" s="618"/>
      <c r="AO6" s="618"/>
      <c r="AP6" s="619"/>
      <c r="AQ6" s="150"/>
      <c r="AR6" s="150"/>
      <c r="AS6" s="150"/>
      <c r="AT6" s="150"/>
    </row>
    <row r="7" spans="1:48">
      <c r="E7" s="15"/>
      <c r="F7" s="154" t="s">
        <v>186</v>
      </c>
      <c r="AH7" s="620" t="s">
        <v>187</v>
      </c>
      <c r="AI7" s="621"/>
      <c r="AJ7" s="621"/>
      <c r="AK7" s="621"/>
      <c r="AL7" s="621"/>
      <c r="AM7" s="621" t="s">
        <v>188</v>
      </c>
      <c r="AN7" s="621"/>
      <c r="AO7" s="621"/>
      <c r="AP7" s="62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23" t="s">
        <v>189</v>
      </c>
      <c r="AI8" s="624"/>
      <c r="AJ8" s="624"/>
      <c r="AK8" s="624"/>
      <c r="AL8" s="624"/>
      <c r="AM8" s="625"/>
      <c r="AN8" s="625"/>
      <c r="AO8" s="625"/>
      <c r="AP8" s="62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7" t="s">
        <v>193</v>
      </c>
      <c r="C11" s="34" t="s">
        <v>194</v>
      </c>
      <c r="D11" s="40">
        <f>SUM(D17,D23,D29,D35,D41,D47,D53,D59,D65,D71,D77,D83)</f>
        <v>760859</v>
      </c>
      <c r="E11" s="41">
        <f t="shared" ref="E11:Q11" si="0">SUM(E17,E23,E29,E35,E41,E47,E53,E59,E65,E71,E77,E83)</f>
        <v>786858</v>
      </c>
      <c r="F11" s="41">
        <f t="shared" si="0"/>
        <v>860065</v>
      </c>
      <c r="G11" s="41">
        <f t="shared" si="0"/>
        <v>900890</v>
      </c>
      <c r="H11" s="41">
        <f t="shared" si="0"/>
        <v>923573</v>
      </c>
      <c r="I11" s="41">
        <f t="shared" si="0"/>
        <v>920753</v>
      </c>
      <c r="J11" s="41">
        <f t="shared" si="0"/>
        <v>946348</v>
      </c>
      <c r="K11" s="41">
        <f t="shared" si="0"/>
        <v>955332</v>
      </c>
      <c r="L11" s="41">
        <f t="shared" si="0"/>
        <v>965037</v>
      </c>
      <c r="M11" s="41">
        <f t="shared" si="0"/>
        <v>987517</v>
      </c>
      <c r="N11" s="41">
        <f t="shared" si="0"/>
        <v>989537</v>
      </c>
      <c r="O11" s="41">
        <f t="shared" si="0"/>
        <v>968526</v>
      </c>
      <c r="P11" s="41">
        <f t="shared" si="0"/>
        <v>968168</v>
      </c>
      <c r="Q11" s="41">
        <f t="shared" si="0"/>
        <v>992754</v>
      </c>
      <c r="R11" s="42">
        <f t="shared" ref="R11" si="1">SUM(R17,R23,R29,R35,R41,R47,R53,R59,R65,R71,R77,R83)</f>
        <v>1002615</v>
      </c>
      <c r="S11" s="628">
        <f>100</f>
        <v>100</v>
      </c>
      <c r="T11" s="72">
        <f>E11*100/$D11</f>
        <v>103.41705887687469</v>
      </c>
      <c r="U11" s="72">
        <f t="shared" ref="U11:AD26" si="2">F11*100/$D11</f>
        <v>113.03868390858227</v>
      </c>
      <c r="V11" s="72">
        <f t="shared" si="2"/>
        <v>118.4043298429801</v>
      </c>
      <c r="W11" s="72">
        <f t="shared" si="2"/>
        <v>121.38556552528129</v>
      </c>
      <c r="X11" s="72">
        <f t="shared" si="2"/>
        <v>121.01493180733881</v>
      </c>
      <c r="Y11" s="72">
        <f t="shared" si="2"/>
        <v>124.37889280405436</v>
      </c>
      <c r="Z11" s="72">
        <f t="shared" si="2"/>
        <v>125.55966348561297</v>
      </c>
      <c r="AA11" s="72">
        <f t="shared" si="2"/>
        <v>126.83519548300013</v>
      </c>
      <c r="AB11" s="72">
        <f t="shared" si="2"/>
        <v>129.78975079482532</v>
      </c>
      <c r="AC11" s="72">
        <f t="shared" si="2"/>
        <v>130.055240195621</v>
      </c>
      <c r="AD11" s="72">
        <f t="shared" si="2"/>
        <v>127.29375613615663</v>
      </c>
      <c r="AE11" s="72">
        <f t="shared" ref="AE11:AE23" si="3">P11*100/$D11</f>
        <v>127.24670405423343</v>
      </c>
      <c r="AF11" s="72">
        <f t="shared" ref="AF11:AG23" si="4">Q11*100/$D11</f>
        <v>130.4780517809476</v>
      </c>
      <c r="AG11" s="73">
        <f t="shared" si="4"/>
        <v>131.77408692017838</v>
      </c>
      <c r="AH11" s="636"/>
      <c r="AI11" s="214"/>
      <c r="AJ11" s="215"/>
      <c r="AK11" s="214"/>
      <c r="AL11" s="214"/>
      <c r="AM11" s="214"/>
      <c r="AN11" s="214"/>
      <c r="AO11" s="214"/>
      <c r="AP11" s="214"/>
      <c r="AQ11" s="214"/>
      <c r="AR11" s="214"/>
      <c r="AS11" s="214"/>
      <c r="AT11" s="214"/>
      <c r="AU11" s="214"/>
      <c r="AV11" s="216"/>
    </row>
    <row r="12" spans="1:48">
      <c r="B12" s="630"/>
      <c r="C12" s="1" t="s">
        <v>195</v>
      </c>
      <c r="D12" s="631">
        <f t="shared" ref="D12:Q16" si="5">SUM(D18,D24,D30,D36,D42,D48,D54,D60,D66,D72,D78,D84)</f>
        <v>546902</v>
      </c>
      <c r="E12" s="35">
        <f t="shared" si="5"/>
        <v>500335</v>
      </c>
      <c r="F12" s="35">
        <f t="shared" si="5"/>
        <v>534349</v>
      </c>
      <c r="G12" s="35">
        <f t="shared" si="5"/>
        <v>550447</v>
      </c>
      <c r="H12" s="35">
        <f t="shared" si="5"/>
        <v>551597</v>
      </c>
      <c r="I12" s="35">
        <f t="shared" si="5"/>
        <v>546391</v>
      </c>
      <c r="J12" s="35">
        <f t="shared" si="5"/>
        <v>549526</v>
      </c>
      <c r="K12" s="35">
        <f t="shared" si="5"/>
        <v>545630</v>
      </c>
      <c r="L12" s="35">
        <f t="shared" si="5"/>
        <v>545477</v>
      </c>
      <c r="M12" s="35">
        <f t="shared" si="5"/>
        <v>545573</v>
      </c>
      <c r="N12" s="35">
        <f t="shared" si="5"/>
        <v>516260</v>
      </c>
      <c r="O12" s="35">
        <f t="shared" si="5"/>
        <v>515586</v>
      </c>
      <c r="P12" s="35">
        <f t="shared" si="5"/>
        <v>517776</v>
      </c>
      <c r="Q12" s="35">
        <f t="shared" si="5"/>
        <v>525816</v>
      </c>
      <c r="R12" s="36">
        <f t="shared" ref="R12" si="6">SUM(R18,R24,R30,R36,R42,R48,R54,R60,R66,R72,R78,R84)</f>
        <v>524634</v>
      </c>
      <c r="S12" s="628">
        <f>100</f>
        <v>100</v>
      </c>
      <c r="T12" s="72">
        <f t="shared" ref="T12:AA56" si="7">E12*100/$D12</f>
        <v>91.485311810891162</v>
      </c>
      <c r="U12" s="72">
        <f t="shared" si="2"/>
        <v>97.704707607578683</v>
      </c>
      <c r="V12" s="72">
        <f t="shared" si="2"/>
        <v>100.64819656903796</v>
      </c>
      <c r="W12" s="72">
        <f t="shared" si="2"/>
        <v>100.85847190173011</v>
      </c>
      <c r="X12" s="72">
        <f t="shared" si="2"/>
        <v>99.90656461303854</v>
      </c>
      <c r="Y12" s="72">
        <f t="shared" si="2"/>
        <v>100.47979345476887</v>
      </c>
      <c r="Z12" s="72">
        <f t="shared" si="2"/>
        <v>99.767417197230955</v>
      </c>
      <c r="AA12" s="72">
        <f t="shared" si="2"/>
        <v>99.73944143557712</v>
      </c>
      <c r="AB12" s="72">
        <f t="shared" si="2"/>
        <v>99.756994854654039</v>
      </c>
      <c r="AC12" s="72">
        <f t="shared" si="2"/>
        <v>94.39716804838892</v>
      </c>
      <c r="AD12" s="72">
        <f t="shared" si="2"/>
        <v>94.273928418619789</v>
      </c>
      <c r="AE12" s="72">
        <f t="shared" si="3"/>
        <v>94.674365791311786</v>
      </c>
      <c r="AF12" s="72">
        <f t="shared" si="4"/>
        <v>96.144464639002962</v>
      </c>
      <c r="AG12" s="73">
        <f t="shared" si="4"/>
        <v>95.928338166618516</v>
      </c>
      <c r="AH12" s="636"/>
      <c r="AI12" s="214"/>
      <c r="AJ12" s="214"/>
      <c r="AK12" s="214"/>
      <c r="AL12" s="214"/>
      <c r="AM12" s="214"/>
      <c r="AN12" s="214"/>
      <c r="AO12" s="214"/>
      <c r="AP12" s="214"/>
      <c r="AQ12" s="214"/>
      <c r="AR12" s="214"/>
      <c r="AS12" s="214"/>
      <c r="AT12" s="214"/>
      <c r="AU12" s="214"/>
      <c r="AV12" s="216"/>
    </row>
    <row r="13" spans="1:48">
      <c r="B13" s="630"/>
      <c r="C13" s="1" t="s">
        <v>196</v>
      </c>
      <c r="D13" s="631">
        <f t="shared" si="5"/>
        <v>401674</v>
      </c>
      <c r="E13" s="35">
        <f t="shared" si="5"/>
        <v>404344</v>
      </c>
      <c r="F13" s="35">
        <f t="shared" si="5"/>
        <v>415677</v>
      </c>
      <c r="G13" s="35">
        <f t="shared" si="5"/>
        <v>418835</v>
      </c>
      <c r="H13" s="35">
        <f t="shared" si="5"/>
        <v>423414</v>
      </c>
      <c r="I13" s="35">
        <f t="shared" si="5"/>
        <v>422499</v>
      </c>
      <c r="J13" s="35">
        <f t="shared" si="5"/>
        <v>412324</v>
      </c>
      <c r="K13" s="35">
        <f t="shared" si="5"/>
        <v>413591</v>
      </c>
      <c r="L13" s="35">
        <f t="shared" si="5"/>
        <v>422584</v>
      </c>
      <c r="M13" s="35">
        <f t="shared" si="5"/>
        <v>429839</v>
      </c>
      <c r="N13" s="35">
        <f t="shared" si="5"/>
        <v>415393</v>
      </c>
      <c r="O13" s="35">
        <f t="shared" si="5"/>
        <v>440557</v>
      </c>
      <c r="P13" s="35">
        <f t="shared" si="5"/>
        <v>438331</v>
      </c>
      <c r="Q13" s="35">
        <f t="shared" si="5"/>
        <v>444766</v>
      </c>
      <c r="R13" s="36">
        <f t="shared" ref="R13" si="8">SUM(R19,R25,R31,R37,R43,R49,R55,R61,R67,R73,R79,R85)</f>
        <v>442422</v>
      </c>
      <c r="S13" s="628">
        <f>100</f>
        <v>100</v>
      </c>
      <c r="T13" s="72">
        <f t="shared" si="7"/>
        <v>100.66471815452331</v>
      </c>
      <c r="U13" s="72">
        <f t="shared" si="2"/>
        <v>103.48616041864796</v>
      </c>
      <c r="V13" s="72">
        <f t="shared" si="2"/>
        <v>104.27237013100176</v>
      </c>
      <c r="W13" s="72">
        <f t="shared" si="2"/>
        <v>105.41234931810374</v>
      </c>
      <c r="X13" s="72">
        <f t="shared" si="2"/>
        <v>105.18455264717159</v>
      </c>
      <c r="Y13" s="72">
        <f t="shared" si="2"/>
        <v>102.65140387478402</v>
      </c>
      <c r="Z13" s="72">
        <f t="shared" si="2"/>
        <v>102.96683380054472</v>
      </c>
      <c r="AA13" s="72">
        <f t="shared" si="2"/>
        <v>105.2057140865478</v>
      </c>
      <c r="AB13" s="72">
        <f t="shared" si="2"/>
        <v>107.01190517683494</v>
      </c>
      <c r="AC13" s="72">
        <f t="shared" si="2"/>
        <v>103.41545631532038</v>
      </c>
      <c r="AD13" s="72">
        <f t="shared" si="2"/>
        <v>109.68023820311994</v>
      </c>
      <c r="AE13" s="72">
        <f t="shared" si="3"/>
        <v>109.12605744957354</v>
      </c>
      <c r="AF13" s="72">
        <f t="shared" si="4"/>
        <v>110.72810288940782</v>
      </c>
      <c r="AG13" s="73">
        <f t="shared" si="4"/>
        <v>110.14454507884503</v>
      </c>
      <c r="AH13" s="636"/>
      <c r="AI13" s="214"/>
      <c r="AJ13" s="214"/>
      <c r="AK13" s="214"/>
      <c r="AL13" s="214"/>
      <c r="AM13" s="214"/>
      <c r="AN13" s="214"/>
      <c r="AO13" s="214"/>
      <c r="AP13" s="214"/>
      <c r="AQ13" s="214"/>
      <c r="AR13" s="214"/>
      <c r="AS13" s="214"/>
      <c r="AT13" s="214"/>
      <c r="AU13" s="214"/>
      <c r="AV13" s="216"/>
    </row>
    <row r="14" spans="1:48">
      <c r="B14" s="630"/>
      <c r="C14" s="1" t="s">
        <v>197</v>
      </c>
      <c r="D14" s="631">
        <f t="shared" si="5"/>
        <v>846663</v>
      </c>
      <c r="E14" s="35">
        <f t="shared" si="5"/>
        <v>793316</v>
      </c>
      <c r="F14" s="35">
        <f t="shared" si="5"/>
        <v>833893</v>
      </c>
      <c r="G14" s="35">
        <f t="shared" si="5"/>
        <v>839332</v>
      </c>
      <c r="H14" s="35">
        <f t="shared" si="5"/>
        <v>814559</v>
      </c>
      <c r="I14" s="35">
        <f t="shared" si="5"/>
        <v>814941</v>
      </c>
      <c r="J14" s="35">
        <f t="shared" si="5"/>
        <v>831437</v>
      </c>
      <c r="K14" s="35">
        <f t="shared" si="5"/>
        <v>849856</v>
      </c>
      <c r="L14" s="35">
        <f t="shared" si="5"/>
        <v>863120</v>
      </c>
      <c r="M14" s="35">
        <f t="shared" si="5"/>
        <v>903451</v>
      </c>
      <c r="N14" s="35">
        <f t="shared" si="5"/>
        <v>1035133</v>
      </c>
      <c r="O14" s="35">
        <f t="shared" si="5"/>
        <v>1035604</v>
      </c>
      <c r="P14" s="35">
        <f t="shared" si="5"/>
        <v>1021079</v>
      </c>
      <c r="Q14" s="35">
        <f t="shared" si="5"/>
        <v>1030635</v>
      </c>
      <c r="R14" s="36">
        <f t="shared" ref="R14" si="9">SUM(R20,R26,R32,R38,R44,R50,R56,R62,R68,R74,R80,R86)</f>
        <v>1021745</v>
      </c>
      <c r="S14" s="628">
        <f>100</f>
        <v>100</v>
      </c>
      <c r="T14" s="72">
        <f t="shared" si="7"/>
        <v>93.699145941183204</v>
      </c>
      <c r="U14" s="72">
        <f t="shared" si="2"/>
        <v>98.491725751568211</v>
      </c>
      <c r="V14" s="72">
        <f t="shared" si="2"/>
        <v>99.134130108437475</v>
      </c>
      <c r="W14" s="72">
        <f t="shared" si="2"/>
        <v>96.208172555077994</v>
      </c>
      <c r="X14" s="72">
        <f t="shared" si="2"/>
        <v>96.253290860708447</v>
      </c>
      <c r="Y14" s="72">
        <f t="shared" si="2"/>
        <v>98.201645755158779</v>
      </c>
      <c r="Z14" s="72">
        <f t="shared" si="2"/>
        <v>100.3771276174818</v>
      </c>
      <c r="AA14" s="72">
        <f t="shared" si="2"/>
        <v>101.94374857528911</v>
      </c>
      <c r="AB14" s="72">
        <f t="shared" si="2"/>
        <v>106.70727314173408</v>
      </c>
      <c r="AC14" s="72">
        <f t="shared" si="2"/>
        <v>122.26033262348774</v>
      </c>
      <c r="AD14" s="72">
        <f t="shared" si="2"/>
        <v>122.3159627856656</v>
      </c>
      <c r="AE14" s="72">
        <f t="shared" si="3"/>
        <v>120.60040417497871</v>
      </c>
      <c r="AF14" s="72">
        <f t="shared" si="4"/>
        <v>121.72907048022648</v>
      </c>
      <c r="AG14" s="73">
        <f t="shared" si="4"/>
        <v>120.6790659329627</v>
      </c>
      <c r="AH14" s="636"/>
      <c r="AI14" s="214"/>
      <c r="AJ14" s="214"/>
      <c r="AK14" s="214"/>
      <c r="AL14" s="214"/>
      <c r="AM14" s="214"/>
      <c r="AN14" s="214"/>
      <c r="AO14" s="214"/>
      <c r="AP14" s="214"/>
      <c r="AQ14" s="214"/>
      <c r="AR14" s="214"/>
      <c r="AS14" s="214"/>
      <c r="AT14" s="214"/>
      <c r="AU14" s="214"/>
      <c r="AV14" s="216"/>
    </row>
    <row r="15" spans="1:48">
      <c r="B15" s="630"/>
      <c r="C15" s="1" t="s">
        <v>198</v>
      </c>
      <c r="D15" s="631">
        <f t="shared" si="5"/>
        <v>2556098</v>
      </c>
      <c r="E15" s="35">
        <f t="shared" si="5"/>
        <v>2484853</v>
      </c>
      <c r="F15" s="35">
        <f t="shared" si="5"/>
        <v>2643984</v>
      </c>
      <c r="G15" s="35">
        <f t="shared" si="5"/>
        <v>2709504</v>
      </c>
      <c r="H15" s="35">
        <f t="shared" si="5"/>
        <v>2713143</v>
      </c>
      <c r="I15" s="35">
        <f t="shared" si="5"/>
        <v>2704584</v>
      </c>
      <c r="J15" s="35">
        <f t="shared" si="5"/>
        <v>2739635</v>
      </c>
      <c r="K15" s="35">
        <f t="shared" si="5"/>
        <v>2764409</v>
      </c>
      <c r="L15" s="35">
        <f t="shared" si="5"/>
        <v>2796218</v>
      </c>
      <c r="M15" s="35">
        <f t="shared" si="5"/>
        <v>2866380</v>
      </c>
      <c r="N15" s="35">
        <f t="shared" si="5"/>
        <v>2956323</v>
      </c>
      <c r="O15" s="35">
        <f t="shared" si="5"/>
        <v>2960273</v>
      </c>
      <c r="P15" s="35">
        <f t="shared" si="5"/>
        <v>2945354</v>
      </c>
      <c r="Q15" s="35">
        <f t="shared" si="5"/>
        <v>2993971</v>
      </c>
      <c r="R15" s="36">
        <f t="shared" ref="R15" si="10">SUM(R21,R27,R33,R39,R45,R51,R57,R63,R69,R75,R81,R87)</f>
        <v>2991416</v>
      </c>
      <c r="S15" s="628">
        <f>100</f>
        <v>100</v>
      </c>
      <c r="T15" s="72">
        <f t="shared" si="7"/>
        <v>97.2127437993379</v>
      </c>
      <c r="U15" s="72">
        <f t="shared" si="2"/>
        <v>103.43828757739335</v>
      </c>
      <c r="V15" s="72">
        <f t="shared" si="2"/>
        <v>106.00156957988308</v>
      </c>
      <c r="W15" s="72">
        <f t="shared" si="2"/>
        <v>106.14393501344628</v>
      </c>
      <c r="X15" s="72">
        <f t="shared" si="2"/>
        <v>105.80908869691224</v>
      </c>
      <c r="Y15" s="72">
        <f t="shared" si="2"/>
        <v>107.18035849955675</v>
      </c>
      <c r="Z15" s="72">
        <f t="shared" si="2"/>
        <v>108.14957016515017</v>
      </c>
      <c r="AA15" s="72">
        <f t="shared" si="2"/>
        <v>109.39400602011347</v>
      </c>
      <c r="AB15" s="72">
        <f t="shared" si="2"/>
        <v>112.13889295324357</v>
      </c>
      <c r="AC15" s="72">
        <f t="shared" si="2"/>
        <v>115.65765475345624</v>
      </c>
      <c r="AD15" s="72">
        <f t="shared" si="2"/>
        <v>115.81218716966251</v>
      </c>
      <c r="AE15" s="72">
        <f t="shared" si="3"/>
        <v>115.22852410197105</v>
      </c>
      <c r="AF15" s="72">
        <f t="shared" si="4"/>
        <v>117.13052472949003</v>
      </c>
      <c r="AG15" s="73">
        <f t="shared" si="4"/>
        <v>117.03056768558952</v>
      </c>
      <c r="AH15" s="636"/>
      <c r="AI15" s="214"/>
      <c r="AJ15" s="214"/>
      <c r="AK15" s="214"/>
      <c r="AL15" s="214"/>
      <c r="AM15" s="214"/>
      <c r="AN15" s="214"/>
      <c r="AO15" s="214"/>
      <c r="AP15" s="214"/>
      <c r="AQ15" s="214"/>
      <c r="AR15" s="214"/>
      <c r="AS15" s="214"/>
      <c r="AT15" s="214"/>
      <c r="AU15" s="214"/>
      <c r="AV15" s="216"/>
    </row>
    <row r="16" spans="1:48">
      <c r="B16" s="630"/>
      <c r="C16" s="8" t="s">
        <v>199</v>
      </c>
      <c r="D16" s="37">
        <f t="shared" si="5"/>
        <v>1709435</v>
      </c>
      <c r="E16" s="38">
        <f t="shared" si="5"/>
        <v>1691537</v>
      </c>
      <c r="F16" s="38">
        <f t="shared" si="5"/>
        <v>1810091</v>
      </c>
      <c r="G16" s="38">
        <f t="shared" si="5"/>
        <v>1870172</v>
      </c>
      <c r="H16" s="38">
        <f t="shared" si="5"/>
        <v>1898584</v>
      </c>
      <c r="I16" s="38">
        <f t="shared" si="5"/>
        <v>1889643</v>
      </c>
      <c r="J16" s="38">
        <f t="shared" si="5"/>
        <v>1908198</v>
      </c>
      <c r="K16" s="38">
        <f t="shared" si="5"/>
        <v>1914553</v>
      </c>
      <c r="L16" s="38">
        <f t="shared" si="5"/>
        <v>1933098</v>
      </c>
      <c r="M16" s="38">
        <f t="shared" si="5"/>
        <v>1962929</v>
      </c>
      <c r="N16" s="38">
        <f t="shared" si="5"/>
        <v>1921190</v>
      </c>
      <c r="O16" s="38">
        <f t="shared" si="5"/>
        <v>1924669</v>
      </c>
      <c r="P16" s="38">
        <f t="shared" si="5"/>
        <v>1924275</v>
      </c>
      <c r="Q16" s="38">
        <f t="shared" si="5"/>
        <v>1963336</v>
      </c>
      <c r="R16" s="39">
        <f t="shared" ref="R16" si="11">SUM(R22,R28,R34,R40,R46,R52,R58,R64,R70,R76,R82,R88)</f>
        <v>1969671</v>
      </c>
      <c r="S16" s="628">
        <f>100</f>
        <v>100</v>
      </c>
      <c r="T16" s="72">
        <f t="shared" si="7"/>
        <v>98.95298739057057</v>
      </c>
      <c r="U16" s="72">
        <f t="shared" si="2"/>
        <v>105.88826132611068</v>
      </c>
      <c r="V16" s="72">
        <f t="shared" si="2"/>
        <v>109.40293137791141</v>
      </c>
      <c r="W16" s="72">
        <f t="shared" si="2"/>
        <v>111.06500100910534</v>
      </c>
      <c r="X16" s="72">
        <f t="shared" si="2"/>
        <v>110.54196269527651</v>
      </c>
      <c r="Y16" s="72">
        <f t="shared" si="2"/>
        <v>111.62740905620863</v>
      </c>
      <c r="Z16" s="72">
        <f t="shared" si="2"/>
        <v>111.99916931617757</v>
      </c>
      <c r="AA16" s="72">
        <f t="shared" si="2"/>
        <v>113.08403068850234</v>
      </c>
      <c r="AB16" s="72">
        <f t="shared" si="2"/>
        <v>114.8291102030788</v>
      </c>
      <c r="AC16" s="72">
        <f t="shared" si="2"/>
        <v>112.38742625487369</v>
      </c>
      <c r="AD16" s="72">
        <f t="shared" si="2"/>
        <v>112.59094379136967</v>
      </c>
      <c r="AE16" s="72">
        <f t="shared" si="3"/>
        <v>112.56789524024019</v>
      </c>
      <c r="AF16" s="72">
        <f t="shared" si="4"/>
        <v>114.85291923939781</v>
      </c>
      <c r="AG16" s="73">
        <f t="shared" si="4"/>
        <v>115.22350952215206</v>
      </c>
      <c r="AH16" s="217"/>
      <c r="AI16" s="218"/>
      <c r="AJ16" s="218"/>
      <c r="AK16" s="218"/>
      <c r="AL16" s="218"/>
      <c r="AM16" s="218"/>
      <c r="AN16" s="218"/>
      <c r="AO16" s="218"/>
      <c r="AP16" s="218"/>
      <c r="AQ16" s="218"/>
      <c r="AR16" s="218"/>
      <c r="AS16" s="218"/>
      <c r="AT16" s="218"/>
      <c r="AU16" s="218"/>
      <c r="AV16" s="219"/>
    </row>
    <row r="17" spans="2:48" ht="15" customHeight="1">
      <c r="B17" s="349" t="s">
        <v>200</v>
      </c>
      <c r="C17" s="1" t="s">
        <v>194</v>
      </c>
      <c r="D17" s="213">
        <v>284</v>
      </c>
      <c r="E17" s="212">
        <v>540</v>
      </c>
      <c r="F17" s="212">
        <v>468</v>
      </c>
      <c r="G17" s="212">
        <v>450</v>
      </c>
      <c r="H17" s="212">
        <v>336</v>
      </c>
      <c r="I17" s="212">
        <v>322</v>
      </c>
      <c r="J17" s="212">
        <v>356</v>
      </c>
      <c r="K17" s="212">
        <v>380</v>
      </c>
      <c r="L17" s="212">
        <v>359</v>
      </c>
      <c r="M17" s="212">
        <v>352</v>
      </c>
      <c r="N17" s="212">
        <v>231</v>
      </c>
      <c r="O17" s="212">
        <v>265</v>
      </c>
      <c r="P17" s="213">
        <v>271</v>
      </c>
      <c r="Q17" s="213">
        <v>279</v>
      </c>
      <c r="R17" s="213">
        <v>283</v>
      </c>
      <c r="S17" s="628">
        <f>100</f>
        <v>100</v>
      </c>
      <c r="T17" s="72">
        <f t="shared" si="7"/>
        <v>190.14084507042253</v>
      </c>
      <c r="U17" s="72">
        <f t="shared" si="2"/>
        <v>164.78873239436621</v>
      </c>
      <c r="V17" s="72">
        <f t="shared" si="2"/>
        <v>158.45070422535213</v>
      </c>
      <c r="W17" s="72">
        <f t="shared" si="2"/>
        <v>118.30985915492958</v>
      </c>
      <c r="X17" s="72">
        <f t="shared" si="2"/>
        <v>113.38028169014085</v>
      </c>
      <c r="Y17" s="72">
        <f t="shared" si="2"/>
        <v>125.35211267605634</v>
      </c>
      <c r="Z17" s="72">
        <f t="shared" si="2"/>
        <v>133.80281690140845</v>
      </c>
      <c r="AA17" s="72">
        <f t="shared" si="2"/>
        <v>126.40845070422536</v>
      </c>
      <c r="AB17" s="72">
        <f t="shared" si="2"/>
        <v>123.94366197183099</v>
      </c>
      <c r="AC17" s="72">
        <f t="shared" si="2"/>
        <v>81.338028169014081</v>
      </c>
      <c r="AD17" s="72">
        <f t="shared" si="2"/>
        <v>93.309859154929583</v>
      </c>
      <c r="AE17" s="72">
        <f t="shared" si="3"/>
        <v>95.422535211267601</v>
      </c>
      <c r="AF17" s="72">
        <f t="shared" si="4"/>
        <v>98.239436619718305</v>
      </c>
      <c r="AG17" s="73">
        <f t="shared" si="4"/>
        <v>99.647887323943664</v>
      </c>
      <c r="AH17" s="629">
        <v>4</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30"/>
      <c r="C18" s="1" t="s">
        <v>195</v>
      </c>
      <c r="D18" s="213">
        <v>437</v>
      </c>
      <c r="E18" s="213">
        <v>642</v>
      </c>
      <c r="F18" s="212">
        <v>699</v>
      </c>
      <c r="G18" s="213">
        <v>677</v>
      </c>
      <c r="H18" s="213">
        <v>532</v>
      </c>
      <c r="I18" s="213">
        <v>490</v>
      </c>
      <c r="J18" s="213">
        <v>507</v>
      </c>
      <c r="K18" s="213">
        <v>704</v>
      </c>
      <c r="L18" s="213">
        <v>747</v>
      </c>
      <c r="M18" s="213">
        <v>786</v>
      </c>
      <c r="N18" s="213">
        <v>750</v>
      </c>
      <c r="O18" s="213">
        <v>888</v>
      </c>
      <c r="P18" s="213">
        <v>929</v>
      </c>
      <c r="Q18" s="213">
        <v>962</v>
      </c>
      <c r="R18" s="213">
        <v>984</v>
      </c>
      <c r="S18" s="628">
        <f>100</f>
        <v>100</v>
      </c>
      <c r="T18" s="72">
        <f t="shared" si="7"/>
        <v>146.91075514874143</v>
      </c>
      <c r="U18" s="72">
        <f t="shared" si="2"/>
        <v>159.95423340961099</v>
      </c>
      <c r="V18" s="72">
        <f t="shared" si="2"/>
        <v>154.91990846681921</v>
      </c>
      <c r="W18" s="72">
        <f t="shared" si="2"/>
        <v>121.73913043478261</v>
      </c>
      <c r="X18" s="72">
        <f t="shared" si="2"/>
        <v>112.12814645308924</v>
      </c>
      <c r="Y18" s="72">
        <f t="shared" si="2"/>
        <v>116.0183066361556</v>
      </c>
      <c r="Z18" s="72">
        <f t="shared" si="2"/>
        <v>161.09839816933638</v>
      </c>
      <c r="AA18" s="72">
        <f t="shared" si="2"/>
        <v>170.93821510297482</v>
      </c>
      <c r="AB18" s="72">
        <f t="shared" si="2"/>
        <v>179.86270022883295</v>
      </c>
      <c r="AC18" s="72">
        <f t="shared" si="2"/>
        <v>171.62471395881008</v>
      </c>
      <c r="AD18" s="72">
        <f t="shared" si="2"/>
        <v>203.20366132723112</v>
      </c>
      <c r="AE18" s="72">
        <f t="shared" si="3"/>
        <v>212.5858123569794</v>
      </c>
      <c r="AF18" s="72">
        <f t="shared" si="4"/>
        <v>220.13729977116705</v>
      </c>
      <c r="AG18" s="73">
        <f t="shared" si="4"/>
        <v>225.17162471395881</v>
      </c>
      <c r="AH18" s="629">
        <v>4</v>
      </c>
      <c r="AI18" s="234">
        <v>4</v>
      </c>
      <c r="AJ18" s="234">
        <v>1</v>
      </c>
      <c r="AK18" s="234">
        <v>4</v>
      </c>
      <c r="AL18" s="234">
        <v>4</v>
      </c>
      <c r="AM18" s="234">
        <v>4</v>
      </c>
      <c r="AN18" s="234">
        <v>4</v>
      </c>
      <c r="AO18" s="234">
        <v>4</v>
      </c>
      <c r="AP18" s="234">
        <v>4</v>
      </c>
      <c r="AQ18" s="234">
        <v>4</v>
      </c>
      <c r="AR18" s="234">
        <v>4</v>
      </c>
      <c r="AS18" s="234">
        <v>4</v>
      </c>
      <c r="AT18" s="234">
        <v>4</v>
      </c>
      <c r="AU18" s="234">
        <v>6</v>
      </c>
      <c r="AV18" s="236">
        <v>7</v>
      </c>
    </row>
    <row r="19" spans="2:48" ht="14.45">
      <c r="B19" s="630"/>
      <c r="C19" s="1" t="s">
        <v>196</v>
      </c>
      <c r="D19" s="213">
        <v>630</v>
      </c>
      <c r="E19" s="212">
        <v>1130</v>
      </c>
      <c r="F19" s="213">
        <v>1222</v>
      </c>
      <c r="G19" s="212">
        <v>1163</v>
      </c>
      <c r="H19" s="212">
        <v>1233</v>
      </c>
      <c r="I19" s="212">
        <v>1291</v>
      </c>
      <c r="J19" s="212">
        <v>1147</v>
      </c>
      <c r="K19" s="212">
        <v>960</v>
      </c>
      <c r="L19" s="212">
        <v>891</v>
      </c>
      <c r="M19" s="212">
        <v>838</v>
      </c>
      <c r="N19" s="212">
        <v>641</v>
      </c>
      <c r="O19" s="212">
        <v>788</v>
      </c>
      <c r="P19" s="213">
        <v>788</v>
      </c>
      <c r="Q19" s="213">
        <v>793</v>
      </c>
      <c r="R19" s="213">
        <v>788</v>
      </c>
      <c r="S19" s="628">
        <f>100</f>
        <v>100</v>
      </c>
      <c r="T19" s="72">
        <f t="shared" si="7"/>
        <v>179.36507936507937</v>
      </c>
      <c r="U19" s="72">
        <f t="shared" si="2"/>
        <v>193.96825396825398</v>
      </c>
      <c r="V19" s="72">
        <f t="shared" si="2"/>
        <v>184.60317460317461</v>
      </c>
      <c r="W19" s="72">
        <f t="shared" si="2"/>
        <v>195.71428571428572</v>
      </c>
      <c r="X19" s="72">
        <f t="shared" si="2"/>
        <v>204.92063492063491</v>
      </c>
      <c r="Y19" s="72">
        <f t="shared" si="2"/>
        <v>182.06349206349208</v>
      </c>
      <c r="Z19" s="72">
        <f t="shared" si="2"/>
        <v>152.38095238095238</v>
      </c>
      <c r="AA19" s="72">
        <f t="shared" si="2"/>
        <v>141.42857142857142</v>
      </c>
      <c r="AB19" s="72">
        <f t="shared" si="2"/>
        <v>133.01587301587301</v>
      </c>
      <c r="AC19" s="72">
        <f t="shared" si="2"/>
        <v>101.74603174603175</v>
      </c>
      <c r="AD19" s="72">
        <f t="shared" si="2"/>
        <v>125.07936507936508</v>
      </c>
      <c r="AE19" s="72">
        <f t="shared" si="3"/>
        <v>125.07936507936508</v>
      </c>
      <c r="AF19" s="72">
        <f t="shared" si="4"/>
        <v>125.87301587301587</v>
      </c>
      <c r="AG19" s="73">
        <f t="shared" si="4"/>
        <v>125.07936507936508</v>
      </c>
      <c r="AH19" s="629">
        <v>4</v>
      </c>
      <c r="AI19" s="234">
        <v>1</v>
      </c>
      <c r="AJ19" s="234">
        <v>4</v>
      </c>
      <c r="AK19" s="234">
        <v>1</v>
      </c>
      <c r="AL19" s="234">
        <v>1</v>
      </c>
      <c r="AM19" s="234">
        <v>1</v>
      </c>
      <c r="AN19" s="234">
        <v>1</v>
      </c>
      <c r="AO19" s="234">
        <v>1</v>
      </c>
      <c r="AP19" s="234">
        <v>1</v>
      </c>
      <c r="AQ19" s="234">
        <v>1</v>
      </c>
      <c r="AR19" s="234">
        <v>1</v>
      </c>
      <c r="AS19" s="234">
        <v>1</v>
      </c>
      <c r="AT19" s="234">
        <v>4</v>
      </c>
      <c r="AU19" s="234">
        <v>6</v>
      </c>
      <c r="AV19" s="236">
        <v>7</v>
      </c>
    </row>
    <row r="20" spans="2:48" ht="14.45">
      <c r="B20" s="630"/>
      <c r="C20" s="1" t="s">
        <v>197</v>
      </c>
      <c r="D20" s="213">
        <v>885</v>
      </c>
      <c r="E20" s="213">
        <v>472</v>
      </c>
      <c r="F20" s="213">
        <v>601</v>
      </c>
      <c r="G20" s="213">
        <v>819</v>
      </c>
      <c r="H20" s="213">
        <v>638</v>
      </c>
      <c r="I20" s="213">
        <v>595</v>
      </c>
      <c r="J20" s="213">
        <v>901</v>
      </c>
      <c r="K20" s="213">
        <v>654</v>
      </c>
      <c r="L20" s="213">
        <v>653</v>
      </c>
      <c r="M20" s="213">
        <v>649</v>
      </c>
      <c r="N20" s="213">
        <v>538</v>
      </c>
      <c r="O20" s="213">
        <v>612</v>
      </c>
      <c r="P20" s="213">
        <v>605</v>
      </c>
      <c r="Q20" s="213">
        <v>592</v>
      </c>
      <c r="R20" s="213">
        <v>572</v>
      </c>
      <c r="S20" s="628">
        <f>100</f>
        <v>100</v>
      </c>
      <c r="T20" s="72">
        <f t="shared" si="7"/>
        <v>53.333333333333336</v>
      </c>
      <c r="U20" s="72">
        <f t="shared" si="2"/>
        <v>67.909604519774007</v>
      </c>
      <c r="V20" s="72">
        <f t="shared" si="2"/>
        <v>92.542372881355931</v>
      </c>
      <c r="W20" s="72">
        <f t="shared" si="2"/>
        <v>72.090395480225993</v>
      </c>
      <c r="X20" s="72">
        <f t="shared" si="2"/>
        <v>67.2316384180791</v>
      </c>
      <c r="Y20" s="72">
        <f t="shared" si="2"/>
        <v>101.80790960451978</v>
      </c>
      <c r="Z20" s="72">
        <f t="shared" si="2"/>
        <v>73.898305084745758</v>
      </c>
      <c r="AA20" s="72">
        <f t="shared" si="2"/>
        <v>73.78531073446328</v>
      </c>
      <c r="AB20" s="72">
        <f t="shared" si="2"/>
        <v>73.333333333333329</v>
      </c>
      <c r="AC20" s="72">
        <f t="shared" si="2"/>
        <v>60.790960451977398</v>
      </c>
      <c r="AD20" s="72">
        <f t="shared" si="2"/>
        <v>69.152542372881356</v>
      </c>
      <c r="AE20" s="72">
        <f t="shared" si="3"/>
        <v>68.361581920903959</v>
      </c>
      <c r="AF20" s="72">
        <f t="shared" si="4"/>
        <v>66.89265536723164</v>
      </c>
      <c r="AG20" s="73">
        <f t="shared" si="4"/>
        <v>64.632768361581924</v>
      </c>
      <c r="AH20" s="629">
        <v>4</v>
      </c>
      <c r="AI20" s="234">
        <v>4</v>
      </c>
      <c r="AJ20" s="234">
        <v>4</v>
      </c>
      <c r="AK20" s="234">
        <v>4</v>
      </c>
      <c r="AL20" s="234">
        <v>4</v>
      </c>
      <c r="AM20" s="234">
        <v>4</v>
      </c>
      <c r="AN20" s="234">
        <v>4</v>
      </c>
      <c r="AO20" s="234">
        <v>4</v>
      </c>
      <c r="AP20" s="234">
        <v>4</v>
      </c>
      <c r="AQ20" s="234">
        <v>4</v>
      </c>
      <c r="AR20" s="234">
        <v>4</v>
      </c>
      <c r="AS20" s="234">
        <v>4</v>
      </c>
      <c r="AT20" s="234">
        <v>4</v>
      </c>
      <c r="AU20" s="234">
        <v>6</v>
      </c>
      <c r="AV20" s="236">
        <v>7</v>
      </c>
    </row>
    <row r="21" spans="2:48" ht="14.45">
      <c r="B21" s="630"/>
      <c r="C21" s="1" t="s">
        <v>198</v>
      </c>
      <c r="D21" s="213">
        <v>2236</v>
      </c>
      <c r="E21" s="213">
        <v>2784</v>
      </c>
      <c r="F21" s="212">
        <v>2990</v>
      </c>
      <c r="G21" s="212">
        <v>3109</v>
      </c>
      <c r="H21" s="212">
        <v>2739</v>
      </c>
      <c r="I21" s="213">
        <v>2698</v>
      </c>
      <c r="J21" s="212">
        <v>2911</v>
      </c>
      <c r="K21" s="212">
        <v>2698</v>
      </c>
      <c r="L21" s="212">
        <v>2650</v>
      </c>
      <c r="M21" s="212">
        <v>2625</v>
      </c>
      <c r="N21" s="212">
        <v>2160</v>
      </c>
      <c r="O21" s="212">
        <v>2553</v>
      </c>
      <c r="P21" s="213">
        <v>2593</v>
      </c>
      <c r="Q21" s="213">
        <v>2626</v>
      </c>
      <c r="R21" s="213">
        <v>2627</v>
      </c>
      <c r="S21" s="628">
        <f>100</f>
        <v>100</v>
      </c>
      <c r="T21" s="72">
        <f t="shared" si="7"/>
        <v>124.50805008944543</v>
      </c>
      <c r="U21" s="72">
        <f t="shared" si="2"/>
        <v>133.72093023255815</v>
      </c>
      <c r="V21" s="72">
        <f t="shared" si="2"/>
        <v>139.04293381037567</v>
      </c>
      <c r="W21" s="72">
        <f t="shared" si="2"/>
        <v>122.49552772808586</v>
      </c>
      <c r="X21" s="72">
        <f t="shared" si="2"/>
        <v>120.66189624329159</v>
      </c>
      <c r="Y21" s="72">
        <f t="shared" si="2"/>
        <v>130.18783542039355</v>
      </c>
      <c r="Z21" s="72">
        <f t="shared" si="2"/>
        <v>120.66189624329159</v>
      </c>
      <c r="AA21" s="72">
        <f t="shared" si="2"/>
        <v>118.51520572450805</v>
      </c>
      <c r="AB21" s="72">
        <f t="shared" si="2"/>
        <v>117.39713774597496</v>
      </c>
      <c r="AC21" s="72">
        <f t="shared" si="2"/>
        <v>96.601073345259394</v>
      </c>
      <c r="AD21" s="72">
        <f t="shared" si="2"/>
        <v>114.17710196779964</v>
      </c>
      <c r="AE21" s="72">
        <f t="shared" si="3"/>
        <v>115.96601073345259</v>
      </c>
      <c r="AF21" s="72">
        <f t="shared" si="4"/>
        <v>117.44186046511628</v>
      </c>
      <c r="AG21" s="73">
        <f t="shared" si="4"/>
        <v>117.4865831842576</v>
      </c>
      <c r="AH21" s="629">
        <v>4</v>
      </c>
      <c r="AI21" s="234">
        <v>4</v>
      </c>
      <c r="AJ21" s="234">
        <v>1</v>
      </c>
      <c r="AK21" s="234">
        <v>1</v>
      </c>
      <c r="AL21" s="234">
        <v>1</v>
      </c>
      <c r="AM21" s="234">
        <v>4</v>
      </c>
      <c r="AN21" s="234">
        <v>1</v>
      </c>
      <c r="AO21" s="234">
        <v>1</v>
      </c>
      <c r="AP21" s="234">
        <v>1</v>
      </c>
      <c r="AQ21" s="234">
        <v>1</v>
      </c>
      <c r="AR21" s="234">
        <v>1</v>
      </c>
      <c r="AS21" s="234">
        <v>1</v>
      </c>
      <c r="AT21" s="234">
        <v>4</v>
      </c>
      <c r="AU21" s="234">
        <v>6</v>
      </c>
      <c r="AV21" s="236">
        <v>7</v>
      </c>
    </row>
    <row r="22" spans="2:48" ht="14.45">
      <c r="B22" s="348"/>
      <c r="C22" s="8" t="s">
        <v>199</v>
      </c>
      <c r="D22">
        <v>1351</v>
      </c>
      <c r="E22">
        <v>2312</v>
      </c>
      <c r="F22">
        <v>2389</v>
      </c>
      <c r="G22">
        <v>2290</v>
      </c>
      <c r="H22">
        <v>2101</v>
      </c>
      <c r="I22">
        <v>2103</v>
      </c>
      <c r="J22">
        <v>2010</v>
      </c>
      <c r="K22">
        <v>2044</v>
      </c>
      <c r="L22">
        <v>1997</v>
      </c>
      <c r="M22">
        <v>1976</v>
      </c>
      <c r="N22">
        <v>1622</v>
      </c>
      <c r="O22">
        <v>1941</v>
      </c>
      <c r="P22">
        <v>1988</v>
      </c>
      <c r="Q22">
        <v>2034</v>
      </c>
      <c r="R22">
        <v>2055</v>
      </c>
      <c r="S22" s="628">
        <f>100</f>
        <v>100</v>
      </c>
      <c r="T22" s="72">
        <f t="shared" si="7"/>
        <v>171.13249444855663</v>
      </c>
      <c r="U22" s="72">
        <f t="shared" si="2"/>
        <v>176.83197631384161</v>
      </c>
      <c r="V22" s="72">
        <f t="shared" si="2"/>
        <v>169.5040710584752</v>
      </c>
      <c r="W22" s="72">
        <f t="shared" si="2"/>
        <v>155.51443375277572</v>
      </c>
      <c r="X22" s="72">
        <f t="shared" si="2"/>
        <v>155.66247224278311</v>
      </c>
      <c r="Y22" s="72">
        <f t="shared" si="2"/>
        <v>148.77868245743895</v>
      </c>
      <c r="Z22" s="72">
        <f t="shared" si="2"/>
        <v>151.29533678756476</v>
      </c>
      <c r="AA22" s="72">
        <f t="shared" si="2"/>
        <v>147.81643227239081</v>
      </c>
      <c r="AB22" s="72">
        <f t="shared" si="2"/>
        <v>146.2620281273131</v>
      </c>
      <c r="AC22" s="72">
        <f t="shared" si="2"/>
        <v>120.05921539600295</v>
      </c>
      <c r="AD22" s="72">
        <f t="shared" si="2"/>
        <v>143.67135455218357</v>
      </c>
      <c r="AE22" s="72">
        <f t="shared" si="3"/>
        <v>147.15025906735752</v>
      </c>
      <c r="AF22" s="72">
        <f t="shared" si="4"/>
        <v>150.55514433752776</v>
      </c>
      <c r="AG22" s="73">
        <f t="shared" si="4"/>
        <v>152.10954848260548</v>
      </c>
      <c r="AH22" s="237"/>
      <c r="AI22" s="238"/>
      <c r="AJ22" s="238"/>
      <c r="AK22" s="238"/>
      <c r="AL22" s="238"/>
      <c r="AM22" s="238"/>
      <c r="AN22" s="238"/>
      <c r="AO22" s="238"/>
      <c r="AP22" s="238"/>
      <c r="AQ22" s="238"/>
      <c r="AR22" s="238"/>
      <c r="AS22" s="238"/>
      <c r="AT22" s="238"/>
      <c r="AU22" s="238"/>
      <c r="AV22" s="239"/>
    </row>
    <row r="23" spans="2:48" ht="14.45">
      <c r="B23" s="630" t="s">
        <v>201</v>
      </c>
      <c r="C23" s="1" t="s">
        <v>194</v>
      </c>
      <c r="D23" s="212">
        <v>68313</v>
      </c>
      <c r="E23" s="212">
        <v>68457</v>
      </c>
      <c r="F23" s="212">
        <v>66301</v>
      </c>
      <c r="G23" s="212">
        <v>65366</v>
      </c>
      <c r="H23" s="212">
        <v>60679</v>
      </c>
      <c r="I23" s="212">
        <v>58197</v>
      </c>
      <c r="J23" s="212">
        <v>62475</v>
      </c>
      <c r="K23" s="212">
        <v>58542</v>
      </c>
      <c r="L23" s="212">
        <v>59868</v>
      </c>
      <c r="M23" s="212">
        <v>62702</v>
      </c>
      <c r="N23" s="212">
        <v>53641</v>
      </c>
      <c r="O23" s="212">
        <v>61512</v>
      </c>
      <c r="P23" s="213">
        <v>62752</v>
      </c>
      <c r="Q23" s="213">
        <v>64409</v>
      </c>
      <c r="R23" s="213">
        <v>64235</v>
      </c>
      <c r="S23" s="628">
        <f>100</f>
        <v>100</v>
      </c>
      <c r="T23" s="72">
        <f t="shared" si="7"/>
        <v>100.21079443151376</v>
      </c>
      <c r="U23" s="72">
        <f t="shared" si="2"/>
        <v>97.054733359682643</v>
      </c>
      <c r="V23" s="72">
        <f t="shared" si="2"/>
        <v>95.686033405061991</v>
      </c>
      <c r="W23" s="72">
        <f t="shared" si="2"/>
        <v>88.824967429332631</v>
      </c>
      <c r="X23" s="72">
        <f t="shared" si="2"/>
        <v>85.191691186157826</v>
      </c>
      <c r="Y23" s="72">
        <f t="shared" si="2"/>
        <v>91.454042422379345</v>
      </c>
      <c r="Z23" s="72">
        <f t="shared" si="2"/>
        <v>85.696719511659566</v>
      </c>
      <c r="AA23" s="72">
        <f t="shared" si="2"/>
        <v>87.637784901848846</v>
      </c>
      <c r="AB23" s="72">
        <f t="shared" si="2"/>
        <v>91.786336422057289</v>
      </c>
      <c r="AC23" s="72">
        <f t="shared" si="2"/>
        <v>78.522389589097244</v>
      </c>
      <c r="AD23" s="72">
        <f t="shared" si="2"/>
        <v>90.044354661631019</v>
      </c>
      <c r="AE23" s="72">
        <f t="shared" si="3"/>
        <v>91.859528932999581</v>
      </c>
      <c r="AF23" s="72">
        <f t="shared" si="4"/>
        <v>94.28512874562675</v>
      </c>
      <c r="AG23" s="73">
        <f t="shared" si="4"/>
        <v>94.030418807547605</v>
      </c>
      <c r="AH23" s="62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30"/>
      <c r="C24" s="1" t="s">
        <v>195</v>
      </c>
      <c r="D24" s="212">
        <v>112628</v>
      </c>
      <c r="E24" s="212">
        <v>108368</v>
      </c>
      <c r="F24" s="212">
        <v>103839</v>
      </c>
      <c r="G24" s="212">
        <v>103247</v>
      </c>
      <c r="H24" s="212">
        <v>100634</v>
      </c>
      <c r="I24" s="212">
        <v>99265</v>
      </c>
      <c r="J24" s="212">
        <v>95913</v>
      </c>
      <c r="K24" s="212">
        <v>96124</v>
      </c>
      <c r="L24" s="212">
        <v>94816</v>
      </c>
      <c r="M24" s="212">
        <v>94371</v>
      </c>
      <c r="N24" s="212">
        <v>81261</v>
      </c>
      <c r="O24" s="212">
        <v>88102</v>
      </c>
      <c r="P24" s="213">
        <v>90814</v>
      </c>
      <c r="Q24" s="213">
        <v>94064</v>
      </c>
      <c r="R24" s="213">
        <v>94931</v>
      </c>
      <c r="S24" s="628">
        <f>100</f>
        <v>100</v>
      </c>
      <c r="T24" s="72">
        <f t="shared" si="7"/>
        <v>96.217636822104623</v>
      </c>
      <c r="U24" s="72">
        <f t="shared" si="2"/>
        <v>92.196434279220085</v>
      </c>
      <c r="V24" s="72">
        <f t="shared" si="2"/>
        <v>91.670810100507865</v>
      </c>
      <c r="W24" s="72">
        <f t="shared" si="2"/>
        <v>89.350783108995984</v>
      </c>
      <c r="X24" s="72">
        <f t="shared" si="2"/>
        <v>88.135277195723972</v>
      </c>
      <c r="Y24" s="72">
        <f t="shared" si="2"/>
        <v>85.159107859502072</v>
      </c>
      <c r="Z24" s="72">
        <f t="shared" si="2"/>
        <v>85.346450261036338</v>
      </c>
      <c r="AA24" s="72">
        <f t="shared" si="2"/>
        <v>84.185104947260001</v>
      </c>
      <c r="AB24" s="72">
        <f t="shared" si="2"/>
        <v>83.789998934545579</v>
      </c>
      <c r="AC24" s="72">
        <f t="shared" si="2"/>
        <v>72.149909436374614</v>
      </c>
      <c r="AD24" s="72">
        <f t="shared" si="2"/>
        <v>78.223887488013631</v>
      </c>
      <c r="AE24" s="72">
        <f t="shared" ref="AE24:AE27" si="12">P24*100/$D24</f>
        <v>80.631814468870971</v>
      </c>
      <c r="AF24" s="72">
        <f t="shared" ref="AF24:AG27" si="13">Q24*100/$D24</f>
        <v>83.517420179706647</v>
      </c>
      <c r="AG24" s="73">
        <f t="shared" si="13"/>
        <v>84.287210995489573</v>
      </c>
      <c r="AH24" s="62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30"/>
      <c r="C25" s="1" t="s">
        <v>196</v>
      </c>
      <c r="D25" s="212">
        <v>140812</v>
      </c>
      <c r="E25" s="213">
        <v>135246</v>
      </c>
      <c r="F25" s="212">
        <v>133215</v>
      </c>
      <c r="G25" s="212">
        <v>133881</v>
      </c>
      <c r="H25" s="212">
        <v>131286</v>
      </c>
      <c r="I25" s="212">
        <v>125820</v>
      </c>
      <c r="J25" s="212">
        <v>123784</v>
      </c>
      <c r="K25" s="212">
        <v>120271</v>
      </c>
      <c r="L25" s="212">
        <v>121029</v>
      </c>
      <c r="M25" s="212">
        <v>122177</v>
      </c>
      <c r="N25" s="212">
        <v>115865</v>
      </c>
      <c r="O25" s="212">
        <v>121843</v>
      </c>
      <c r="P25" s="213">
        <v>121764</v>
      </c>
      <c r="Q25" s="213">
        <v>122402</v>
      </c>
      <c r="R25" s="213">
        <v>119658</v>
      </c>
      <c r="S25" s="628">
        <f>100</f>
        <v>100</v>
      </c>
      <c r="T25" s="72">
        <f t="shared" si="7"/>
        <v>96.047211885350677</v>
      </c>
      <c r="U25" s="72">
        <f t="shared" si="2"/>
        <v>94.6048632218845</v>
      </c>
      <c r="V25" s="72">
        <f t="shared" si="2"/>
        <v>95.077834275487888</v>
      </c>
      <c r="W25" s="72">
        <f t="shared" si="2"/>
        <v>93.234951566627842</v>
      </c>
      <c r="X25" s="72">
        <f t="shared" si="2"/>
        <v>89.353180126693744</v>
      </c>
      <c r="Y25" s="72">
        <f t="shared" si="2"/>
        <v>87.907280629491808</v>
      </c>
      <c r="Z25" s="72">
        <f t="shared" si="2"/>
        <v>85.412464846746019</v>
      </c>
      <c r="AA25" s="72">
        <f t="shared" si="2"/>
        <v>85.950771241087409</v>
      </c>
      <c r="AB25" s="72">
        <f t="shared" si="2"/>
        <v>86.766042666818166</v>
      </c>
      <c r="AC25" s="72">
        <f t="shared" si="2"/>
        <v>82.283470158793278</v>
      </c>
      <c r="AD25" s="72">
        <f t="shared" si="2"/>
        <v>86.528846973269324</v>
      </c>
      <c r="AE25" s="72">
        <f t="shared" si="12"/>
        <v>86.472743800244302</v>
      </c>
      <c r="AF25" s="72">
        <f t="shared" si="13"/>
        <v>86.92583018492742</v>
      </c>
      <c r="AG25" s="73">
        <f t="shared" si="13"/>
        <v>84.977132630741693</v>
      </c>
      <c r="AH25" s="629">
        <v>1</v>
      </c>
      <c r="AI25" s="234">
        <v>4</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30"/>
      <c r="C26" s="1" t="s">
        <v>197</v>
      </c>
      <c r="D26" s="212">
        <v>264062</v>
      </c>
      <c r="E26" s="213">
        <v>244822</v>
      </c>
      <c r="F26" s="212">
        <v>233015</v>
      </c>
      <c r="G26" s="212">
        <v>235134</v>
      </c>
      <c r="H26" s="212">
        <v>231219</v>
      </c>
      <c r="I26" s="212">
        <v>230976</v>
      </c>
      <c r="J26" s="212">
        <v>222707</v>
      </c>
      <c r="K26" s="212">
        <v>217130</v>
      </c>
      <c r="L26" s="212">
        <v>218905</v>
      </c>
      <c r="M26" s="212">
        <v>221596</v>
      </c>
      <c r="N26" s="212">
        <v>253116</v>
      </c>
      <c r="O26" s="212">
        <v>249254</v>
      </c>
      <c r="P26" s="213">
        <v>242086</v>
      </c>
      <c r="Q26" s="213">
        <v>236541</v>
      </c>
      <c r="R26" s="213">
        <v>224607</v>
      </c>
      <c r="S26" s="628">
        <f>100</f>
        <v>100</v>
      </c>
      <c r="T26" s="72">
        <f t="shared" si="7"/>
        <v>92.713832357552391</v>
      </c>
      <c r="U26" s="72">
        <f t="shared" si="2"/>
        <v>88.242533950360141</v>
      </c>
      <c r="V26" s="72">
        <f t="shared" si="2"/>
        <v>89.044997008278358</v>
      </c>
      <c r="W26" s="72">
        <f t="shared" si="2"/>
        <v>87.562390650680527</v>
      </c>
      <c r="X26" s="72">
        <f t="shared" si="2"/>
        <v>87.470366807795145</v>
      </c>
      <c r="Y26" s="72">
        <f t="shared" si="2"/>
        <v>84.338905257098716</v>
      </c>
      <c r="Z26" s="72">
        <f t="shared" si="2"/>
        <v>82.226901258037884</v>
      </c>
      <c r="AA26" s="72">
        <f t="shared" si="2"/>
        <v>82.899091879937288</v>
      </c>
      <c r="AB26" s="72">
        <f t="shared" si="2"/>
        <v>83.918170732630969</v>
      </c>
      <c r="AC26" s="72">
        <f t="shared" si="2"/>
        <v>95.854761381796706</v>
      </c>
      <c r="AD26" s="72">
        <f t="shared" si="2"/>
        <v>94.392226068120365</v>
      </c>
      <c r="AE26" s="72">
        <f t="shared" si="12"/>
        <v>91.677712052472529</v>
      </c>
      <c r="AF26" s="72">
        <f t="shared" si="13"/>
        <v>89.577826419552977</v>
      </c>
      <c r="AG26" s="73">
        <f t="shared" si="13"/>
        <v>85.058433246737508</v>
      </c>
      <c r="AH26" s="629">
        <v>1</v>
      </c>
      <c r="AI26" s="234">
        <v>4</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30"/>
      <c r="C27" s="1" t="s">
        <v>198</v>
      </c>
      <c r="D27" s="212">
        <v>585815</v>
      </c>
      <c r="E27" s="212">
        <v>556893</v>
      </c>
      <c r="F27" s="212">
        <v>536370</v>
      </c>
      <c r="G27" s="212">
        <v>537628</v>
      </c>
      <c r="H27" s="212">
        <v>523818</v>
      </c>
      <c r="I27" s="212">
        <v>514258</v>
      </c>
      <c r="J27" s="212">
        <v>504879</v>
      </c>
      <c r="K27" s="212">
        <v>492067</v>
      </c>
      <c r="L27" s="212">
        <v>494618</v>
      </c>
      <c r="M27" s="212">
        <v>500846</v>
      </c>
      <c r="N27" s="212">
        <v>503883</v>
      </c>
      <c r="O27" s="212">
        <v>520711</v>
      </c>
      <c r="P27" s="213">
        <v>517416</v>
      </c>
      <c r="Q27" s="213">
        <v>517416</v>
      </c>
      <c r="R27" s="213">
        <v>503431</v>
      </c>
      <c r="S27" s="628">
        <f>100</f>
        <v>100</v>
      </c>
      <c r="T27" s="72">
        <f t="shared" si="7"/>
        <v>95.062946493346871</v>
      </c>
      <c r="U27" s="72">
        <f t="shared" si="7"/>
        <v>91.559622064986385</v>
      </c>
      <c r="V27" s="72">
        <f t="shared" si="7"/>
        <v>91.774365627373825</v>
      </c>
      <c r="W27" s="72">
        <f t="shared" si="7"/>
        <v>89.416966107047443</v>
      </c>
      <c r="X27" s="72">
        <f t="shared" si="7"/>
        <v>87.785051594786751</v>
      </c>
      <c r="Y27" s="72">
        <f t="shared" si="7"/>
        <v>86.18403420875191</v>
      </c>
      <c r="Z27" s="72">
        <f t="shared" si="7"/>
        <v>83.996995638554836</v>
      </c>
      <c r="AA27" s="72">
        <f t="shared" si="7"/>
        <v>84.432457345749086</v>
      </c>
      <c r="AB27" s="72">
        <f t="shared" ref="AB27:AD87" si="14">M27*100/$D27</f>
        <v>85.49559161168628</v>
      </c>
      <c r="AC27" s="72">
        <f t="shared" si="14"/>
        <v>86.014014663332276</v>
      </c>
      <c r="AD27" s="72">
        <f t="shared" si="14"/>
        <v>88.886593890562722</v>
      </c>
      <c r="AE27" s="72">
        <f t="shared" si="12"/>
        <v>88.324129631368265</v>
      </c>
      <c r="AF27" s="72">
        <f t="shared" si="13"/>
        <v>88.324129631368265</v>
      </c>
      <c r="AG27" s="73">
        <f t="shared" si="13"/>
        <v>85.936857198945063</v>
      </c>
      <c r="AH27" s="62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30"/>
      <c r="C28" s="1" t="s">
        <v>199</v>
      </c>
      <c r="D28">
        <v>321753</v>
      </c>
      <c r="E28">
        <v>312071</v>
      </c>
      <c r="F28">
        <v>303355</v>
      </c>
      <c r="G28">
        <v>302494</v>
      </c>
      <c r="H28">
        <v>292599</v>
      </c>
      <c r="I28">
        <v>283282</v>
      </c>
      <c r="J28">
        <v>282172</v>
      </c>
      <c r="K28">
        <v>274937</v>
      </c>
      <c r="L28">
        <v>275713</v>
      </c>
      <c r="M28">
        <v>279250</v>
      </c>
      <c r="N28">
        <v>250767</v>
      </c>
      <c r="O28">
        <v>271457</v>
      </c>
      <c r="P28">
        <v>275330</v>
      </c>
      <c r="Q28">
        <v>280875</v>
      </c>
      <c r="R28">
        <v>278824</v>
      </c>
      <c r="S28" s="628">
        <f>100</f>
        <v>100</v>
      </c>
      <c r="T28" s="72">
        <f t="shared" si="7"/>
        <v>96.990859448085956</v>
      </c>
      <c r="U28" s="72">
        <f t="shared" si="7"/>
        <v>94.281949197054885</v>
      </c>
      <c r="V28" s="72">
        <f t="shared" si="7"/>
        <v>94.014352624528755</v>
      </c>
      <c r="W28" s="72">
        <f t="shared" si="7"/>
        <v>90.939012223662246</v>
      </c>
      <c r="X28" s="72">
        <f t="shared" si="7"/>
        <v>88.043312727464851</v>
      </c>
      <c r="Y28" s="72">
        <f t="shared" si="7"/>
        <v>87.698327599121072</v>
      </c>
      <c r="Z28" s="72">
        <f t="shared" si="7"/>
        <v>85.449708316627977</v>
      </c>
      <c r="AA28" s="72">
        <f t="shared" si="7"/>
        <v>85.690887109055708</v>
      </c>
      <c r="AB28" s="72">
        <f t="shared" si="14"/>
        <v>86.790177558562007</v>
      </c>
      <c r="AC28" s="72">
        <f t="shared" si="14"/>
        <v>77.937734846295143</v>
      </c>
      <c r="AD28" s="72">
        <f t="shared" si="14"/>
        <v>84.368133319658241</v>
      </c>
      <c r="AE28" s="72">
        <f t="shared" ref="AE28:AE31" si="15">P28*100/$D28</f>
        <v>85.571851699906446</v>
      </c>
      <c r="AF28" s="72">
        <f t="shared" ref="AF28:AG31" si="16">Q28*100/$D28</f>
        <v>87.29522335456079</v>
      </c>
      <c r="AG28" s="73">
        <f t="shared" si="16"/>
        <v>86.657777860657092</v>
      </c>
      <c r="AH28" s="237"/>
      <c r="AI28" s="238"/>
      <c r="AJ28" s="238"/>
      <c r="AK28" s="238"/>
      <c r="AL28" s="238"/>
      <c r="AM28" s="238"/>
      <c r="AN28" s="238"/>
      <c r="AO28" s="238"/>
      <c r="AP28" s="238"/>
      <c r="AQ28" s="238"/>
      <c r="AR28" s="238"/>
      <c r="AS28" s="238"/>
      <c r="AT28" s="238"/>
      <c r="AU28" s="238"/>
      <c r="AV28" s="239"/>
    </row>
    <row r="29" spans="2:48" ht="15" customHeight="1">
      <c r="B29" s="349" t="s">
        <v>202</v>
      </c>
      <c r="C29" s="7" t="s">
        <v>194</v>
      </c>
      <c r="D29" s="212">
        <v>299</v>
      </c>
      <c r="E29" s="212">
        <v>293</v>
      </c>
      <c r="F29" s="212">
        <v>464</v>
      </c>
      <c r="G29" s="212">
        <v>549</v>
      </c>
      <c r="H29" s="212">
        <v>724</v>
      </c>
      <c r="I29" s="212">
        <v>877</v>
      </c>
      <c r="J29" s="212">
        <v>995</v>
      </c>
      <c r="K29" s="212">
        <v>1802</v>
      </c>
      <c r="L29" s="212">
        <v>927</v>
      </c>
      <c r="M29" s="212">
        <v>890</v>
      </c>
      <c r="N29" s="212">
        <v>718</v>
      </c>
      <c r="O29" s="212">
        <v>846</v>
      </c>
      <c r="P29" s="213">
        <v>897</v>
      </c>
      <c r="Q29" s="213">
        <v>948</v>
      </c>
      <c r="R29" s="213">
        <v>1017</v>
      </c>
      <c r="S29" s="628">
        <f>100</f>
        <v>100</v>
      </c>
      <c r="T29" s="72">
        <f t="shared" si="7"/>
        <v>97.993311036789294</v>
      </c>
      <c r="U29" s="72">
        <f t="shared" si="7"/>
        <v>155.18394648829431</v>
      </c>
      <c r="V29" s="72">
        <f t="shared" si="7"/>
        <v>183.61204013377926</v>
      </c>
      <c r="W29" s="72">
        <f t="shared" si="7"/>
        <v>242.14046822742475</v>
      </c>
      <c r="X29" s="72">
        <f t="shared" si="7"/>
        <v>293.31103678929765</v>
      </c>
      <c r="Y29" s="72">
        <f t="shared" si="7"/>
        <v>332.77591973244148</v>
      </c>
      <c r="Z29" s="72">
        <f t="shared" si="7"/>
        <v>602.67558528428094</v>
      </c>
      <c r="AA29" s="72">
        <f t="shared" si="7"/>
        <v>310.03344481605353</v>
      </c>
      <c r="AB29" s="72">
        <f t="shared" si="14"/>
        <v>297.6588628762542</v>
      </c>
      <c r="AC29" s="72">
        <f t="shared" si="14"/>
        <v>240.13377926421404</v>
      </c>
      <c r="AD29" s="72">
        <f t="shared" si="14"/>
        <v>282.94314381270902</v>
      </c>
      <c r="AE29" s="72">
        <f t="shared" si="15"/>
        <v>300</v>
      </c>
      <c r="AF29" s="72">
        <f t="shared" si="16"/>
        <v>317.05685618729098</v>
      </c>
      <c r="AG29" s="73">
        <f t="shared" si="16"/>
        <v>340.13377926421407</v>
      </c>
      <c r="AH29" s="629">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630"/>
      <c r="C30" s="1" t="s">
        <v>195</v>
      </c>
      <c r="D30" s="213">
        <v>280</v>
      </c>
      <c r="E30" s="213">
        <v>234</v>
      </c>
      <c r="F30" s="212">
        <v>445</v>
      </c>
      <c r="G30" s="212">
        <v>409</v>
      </c>
      <c r="H30" s="212">
        <v>420</v>
      </c>
      <c r="I30" s="212">
        <v>459</v>
      </c>
      <c r="J30" s="212">
        <v>390</v>
      </c>
      <c r="K30" s="212">
        <v>517</v>
      </c>
      <c r="L30" s="212">
        <v>713</v>
      </c>
      <c r="M30" s="212">
        <v>664</v>
      </c>
      <c r="N30" s="212">
        <v>709</v>
      </c>
      <c r="O30" s="212">
        <v>1041</v>
      </c>
      <c r="P30" s="213">
        <v>1113</v>
      </c>
      <c r="Q30" s="213">
        <v>1186</v>
      </c>
      <c r="R30" s="213">
        <v>1278</v>
      </c>
      <c r="S30" s="628">
        <f>100</f>
        <v>100</v>
      </c>
      <c r="T30" s="72">
        <f t="shared" si="7"/>
        <v>83.571428571428569</v>
      </c>
      <c r="U30" s="72">
        <f t="shared" si="7"/>
        <v>158.92857142857142</v>
      </c>
      <c r="V30" s="72">
        <f t="shared" si="7"/>
        <v>146.07142857142858</v>
      </c>
      <c r="W30" s="72">
        <f t="shared" si="7"/>
        <v>150</v>
      </c>
      <c r="X30" s="72">
        <f t="shared" si="7"/>
        <v>163.92857142857142</v>
      </c>
      <c r="Y30" s="72">
        <f t="shared" si="7"/>
        <v>139.28571428571428</v>
      </c>
      <c r="Z30" s="72">
        <f t="shared" si="7"/>
        <v>184.64285714285714</v>
      </c>
      <c r="AA30" s="72">
        <f t="shared" si="7"/>
        <v>254.64285714285714</v>
      </c>
      <c r="AB30" s="72">
        <f t="shared" si="14"/>
        <v>237.14285714285714</v>
      </c>
      <c r="AC30" s="72">
        <f t="shared" si="14"/>
        <v>253.21428571428572</v>
      </c>
      <c r="AD30" s="72">
        <f t="shared" si="14"/>
        <v>371.78571428571428</v>
      </c>
      <c r="AE30" s="72">
        <f t="shared" si="15"/>
        <v>397.5</v>
      </c>
      <c r="AF30" s="72">
        <f t="shared" si="16"/>
        <v>423.57142857142856</v>
      </c>
      <c r="AG30" s="73">
        <f t="shared" si="16"/>
        <v>456.42857142857144</v>
      </c>
      <c r="AH30" s="629">
        <v>4</v>
      </c>
      <c r="AI30" s="234">
        <v>4</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30"/>
      <c r="C31" s="1" t="s">
        <v>196</v>
      </c>
      <c r="D31" s="213">
        <v>711</v>
      </c>
      <c r="E31" s="213">
        <v>539</v>
      </c>
      <c r="F31" s="213">
        <v>972</v>
      </c>
      <c r="G31" s="212">
        <v>705</v>
      </c>
      <c r="H31" s="212">
        <v>845</v>
      </c>
      <c r="I31" s="212">
        <v>1039</v>
      </c>
      <c r="J31" s="212">
        <v>1111</v>
      </c>
      <c r="K31" s="212">
        <v>1340</v>
      </c>
      <c r="L31" s="212">
        <v>1246</v>
      </c>
      <c r="M31" s="212">
        <v>1238</v>
      </c>
      <c r="N31" s="212">
        <v>971</v>
      </c>
      <c r="O31" s="212">
        <v>1073</v>
      </c>
      <c r="P31" s="213">
        <v>1114</v>
      </c>
      <c r="Q31" s="213">
        <v>1153</v>
      </c>
      <c r="R31" s="213">
        <v>1210</v>
      </c>
      <c r="S31" s="628">
        <f>100</f>
        <v>100</v>
      </c>
      <c r="T31" s="72">
        <f t="shared" si="7"/>
        <v>75.808720112517577</v>
      </c>
      <c r="U31" s="72">
        <f t="shared" si="7"/>
        <v>136.70886075949366</v>
      </c>
      <c r="V31" s="72">
        <f t="shared" si="7"/>
        <v>99.156118143459921</v>
      </c>
      <c r="W31" s="72">
        <f t="shared" si="7"/>
        <v>118.84669479606188</v>
      </c>
      <c r="X31" s="72">
        <f t="shared" si="7"/>
        <v>146.13220815752462</v>
      </c>
      <c r="Y31" s="72">
        <f t="shared" si="7"/>
        <v>156.25879043600563</v>
      </c>
      <c r="Z31" s="72">
        <f t="shared" si="7"/>
        <v>188.46694796061885</v>
      </c>
      <c r="AA31" s="72">
        <f t="shared" si="7"/>
        <v>175.24613220815752</v>
      </c>
      <c r="AB31" s="72">
        <f t="shared" si="14"/>
        <v>174.1209563994374</v>
      </c>
      <c r="AC31" s="72">
        <f t="shared" si="14"/>
        <v>136.56821378340365</v>
      </c>
      <c r="AD31" s="72">
        <f t="shared" si="14"/>
        <v>150.9142053445851</v>
      </c>
      <c r="AE31" s="72">
        <f t="shared" si="15"/>
        <v>156.68073136427566</v>
      </c>
      <c r="AF31" s="72">
        <f t="shared" si="16"/>
        <v>162.16596343178622</v>
      </c>
      <c r="AG31" s="73">
        <f t="shared" si="16"/>
        <v>170.18284106891701</v>
      </c>
      <c r="AH31" s="629">
        <v>4</v>
      </c>
      <c r="AI31" s="234">
        <v>4</v>
      </c>
      <c r="AJ31" s="234">
        <v>4</v>
      </c>
      <c r="AK31" s="234">
        <v>1</v>
      </c>
      <c r="AL31" s="234">
        <v>1</v>
      </c>
      <c r="AM31" s="234">
        <v>1</v>
      </c>
      <c r="AN31" s="234">
        <v>1</v>
      </c>
      <c r="AO31" s="234">
        <v>1</v>
      </c>
      <c r="AP31" s="234">
        <v>1</v>
      </c>
      <c r="AQ31" s="234">
        <v>1</v>
      </c>
      <c r="AR31" s="234">
        <v>1</v>
      </c>
      <c r="AS31" s="234">
        <v>1</v>
      </c>
      <c r="AT31" s="234">
        <v>4</v>
      </c>
      <c r="AU31" s="234">
        <v>6</v>
      </c>
      <c r="AV31" s="236">
        <v>7</v>
      </c>
    </row>
    <row r="32" spans="2:48" ht="14.45">
      <c r="B32" s="630"/>
      <c r="C32" s="1" t="s">
        <v>197</v>
      </c>
      <c r="D32" s="213">
        <v>16244</v>
      </c>
      <c r="E32" s="213">
        <v>12323</v>
      </c>
      <c r="F32" s="213">
        <v>17312</v>
      </c>
      <c r="G32" s="212">
        <v>16750</v>
      </c>
      <c r="H32" s="212">
        <v>16616</v>
      </c>
      <c r="I32" s="212">
        <v>17806</v>
      </c>
      <c r="J32" s="212">
        <v>18411</v>
      </c>
      <c r="K32" s="212">
        <v>16634</v>
      </c>
      <c r="L32" s="212">
        <v>15508</v>
      </c>
      <c r="M32" s="212">
        <v>16150</v>
      </c>
      <c r="N32" s="212">
        <v>28602</v>
      </c>
      <c r="O32" s="212">
        <v>19500</v>
      </c>
      <c r="P32" s="213">
        <v>19687</v>
      </c>
      <c r="Q32" s="213">
        <v>19811</v>
      </c>
      <c r="R32" s="213">
        <v>20220</v>
      </c>
      <c r="S32" s="628">
        <f>100</f>
        <v>100</v>
      </c>
      <c r="T32" s="72">
        <f t="shared" si="7"/>
        <v>75.861856685545433</v>
      </c>
      <c r="U32" s="72">
        <f t="shared" si="7"/>
        <v>106.57473528687515</v>
      </c>
      <c r="V32" s="72">
        <f t="shared" si="7"/>
        <v>103.11499630632849</v>
      </c>
      <c r="W32" s="72">
        <f t="shared" si="7"/>
        <v>102.29007633587786</v>
      </c>
      <c r="X32" s="72">
        <f t="shared" si="7"/>
        <v>109.61585816301404</v>
      </c>
      <c r="Y32" s="72">
        <f t="shared" si="7"/>
        <v>113.3403102684068</v>
      </c>
      <c r="Z32" s="72">
        <f t="shared" si="7"/>
        <v>102.40088648116227</v>
      </c>
      <c r="AA32" s="72">
        <f t="shared" si="7"/>
        <v>95.469096281704012</v>
      </c>
      <c r="AB32" s="72">
        <f t="shared" si="14"/>
        <v>99.421324796848069</v>
      </c>
      <c r="AC32" s="72">
        <f t="shared" si="14"/>
        <v>176.07732085693178</v>
      </c>
      <c r="AD32" s="72">
        <f t="shared" si="14"/>
        <v>120.04432405811376</v>
      </c>
      <c r="AE32" s="72">
        <f t="shared" ref="AE32:AE35" si="17">P32*100/$D32</f>
        <v>121.19551834523516</v>
      </c>
      <c r="AF32" s="72">
        <f t="shared" ref="AF32:AG35" si="18">Q32*100/$D32</f>
        <v>121.95887712386111</v>
      </c>
      <c r="AG32" s="73">
        <f t="shared" si="18"/>
        <v>124.47672986949027</v>
      </c>
      <c r="AH32" s="629">
        <v>4</v>
      </c>
      <c r="AI32" s="234">
        <v>4</v>
      </c>
      <c r="AJ32" s="234">
        <v>4</v>
      </c>
      <c r="AK32" s="234">
        <v>1</v>
      </c>
      <c r="AL32" s="234">
        <v>1</v>
      </c>
      <c r="AM32" s="234">
        <v>1</v>
      </c>
      <c r="AN32" s="234">
        <v>1</v>
      </c>
      <c r="AO32" s="234">
        <v>1</v>
      </c>
      <c r="AP32" s="234">
        <v>1</v>
      </c>
      <c r="AQ32" s="234">
        <v>1</v>
      </c>
      <c r="AR32" s="234">
        <v>1</v>
      </c>
      <c r="AS32" s="234">
        <v>1</v>
      </c>
      <c r="AT32" s="234">
        <v>4</v>
      </c>
      <c r="AU32" s="234">
        <v>6</v>
      </c>
      <c r="AV32" s="236">
        <v>7</v>
      </c>
    </row>
    <row r="33" spans="2:48" ht="14.45">
      <c r="B33" s="630"/>
      <c r="C33" s="1" t="s">
        <v>198</v>
      </c>
      <c r="D33" s="213">
        <v>17534</v>
      </c>
      <c r="E33" s="213">
        <v>13389</v>
      </c>
      <c r="F33" s="212">
        <v>19193</v>
      </c>
      <c r="G33" s="212">
        <v>18413</v>
      </c>
      <c r="H33" s="212">
        <v>18605</v>
      </c>
      <c r="I33" s="212">
        <v>20181</v>
      </c>
      <c r="J33" s="212">
        <v>20907</v>
      </c>
      <c r="K33" s="212">
        <v>20293</v>
      </c>
      <c r="L33" s="212">
        <v>18394</v>
      </c>
      <c r="M33" s="212">
        <v>18942</v>
      </c>
      <c r="N33" s="212">
        <v>31000</v>
      </c>
      <c r="O33" s="212">
        <v>22460</v>
      </c>
      <c r="P33" s="213">
        <v>22811</v>
      </c>
      <c r="Q33" s="213">
        <v>23098</v>
      </c>
      <c r="R33" s="213">
        <v>23725</v>
      </c>
      <c r="S33" s="628">
        <f>100</f>
        <v>100</v>
      </c>
      <c r="T33" s="72">
        <f t="shared" si="7"/>
        <v>76.360214440515563</v>
      </c>
      <c r="U33" s="72">
        <f t="shared" si="7"/>
        <v>109.4616174289951</v>
      </c>
      <c r="V33" s="72">
        <f t="shared" si="7"/>
        <v>105.01311737196305</v>
      </c>
      <c r="W33" s="72">
        <f t="shared" si="7"/>
        <v>106.10813277061709</v>
      </c>
      <c r="X33" s="72">
        <f t="shared" si="7"/>
        <v>115.09638416790236</v>
      </c>
      <c r="Y33" s="72">
        <f t="shared" si="7"/>
        <v>119.23691114406296</v>
      </c>
      <c r="Z33" s="72">
        <f t="shared" si="7"/>
        <v>115.73514315045055</v>
      </c>
      <c r="AA33" s="72">
        <f t="shared" si="7"/>
        <v>104.90475647313791</v>
      </c>
      <c r="AB33" s="72">
        <f t="shared" si="14"/>
        <v>108.03011292346298</v>
      </c>
      <c r="AC33" s="72">
        <f t="shared" si="14"/>
        <v>176.79936124101746</v>
      </c>
      <c r="AD33" s="72">
        <f t="shared" si="14"/>
        <v>128.0939888217178</v>
      </c>
      <c r="AE33" s="72">
        <f t="shared" si="17"/>
        <v>130.09581384738223</v>
      </c>
      <c r="AF33" s="72">
        <f t="shared" si="18"/>
        <v>131.73263374016196</v>
      </c>
      <c r="AG33" s="73">
        <f t="shared" si="18"/>
        <v>135.30854340139157</v>
      </c>
      <c r="AH33" s="629">
        <v>4</v>
      </c>
      <c r="AI33" s="234">
        <v>4</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48"/>
      <c r="C34" s="8" t="s">
        <v>199</v>
      </c>
      <c r="D34">
        <v>1290</v>
      </c>
      <c r="E34">
        <v>1066</v>
      </c>
      <c r="F34">
        <v>1881</v>
      </c>
      <c r="G34">
        <v>1663</v>
      </c>
      <c r="H34">
        <v>1989</v>
      </c>
      <c r="I34">
        <v>2375</v>
      </c>
      <c r="J34">
        <v>2496</v>
      </c>
      <c r="K34">
        <v>3659</v>
      </c>
      <c r="L34">
        <v>2886</v>
      </c>
      <c r="M34">
        <v>2792</v>
      </c>
      <c r="N34">
        <v>2398</v>
      </c>
      <c r="O34">
        <v>2960</v>
      </c>
      <c r="P34">
        <v>3124</v>
      </c>
      <c r="Q34">
        <v>3287</v>
      </c>
      <c r="R34">
        <v>3505</v>
      </c>
      <c r="S34" s="628">
        <f>100</f>
        <v>100</v>
      </c>
      <c r="T34" s="72">
        <f t="shared" si="7"/>
        <v>82.63565891472868</v>
      </c>
      <c r="U34" s="72">
        <f t="shared" si="7"/>
        <v>145.81395348837211</v>
      </c>
      <c r="V34" s="72">
        <f t="shared" si="7"/>
        <v>128.91472868217053</v>
      </c>
      <c r="W34" s="72">
        <f t="shared" si="7"/>
        <v>154.18604651162789</v>
      </c>
      <c r="X34" s="72">
        <f t="shared" si="7"/>
        <v>184.10852713178295</v>
      </c>
      <c r="Y34" s="72">
        <f t="shared" si="7"/>
        <v>193.48837209302326</v>
      </c>
      <c r="Z34" s="72">
        <f t="shared" si="7"/>
        <v>283.6434108527132</v>
      </c>
      <c r="AA34" s="72">
        <f t="shared" si="7"/>
        <v>223.72093023255815</v>
      </c>
      <c r="AB34" s="72">
        <f t="shared" si="14"/>
        <v>216.43410852713177</v>
      </c>
      <c r="AC34" s="72">
        <f t="shared" si="14"/>
        <v>185.89147286821705</v>
      </c>
      <c r="AD34" s="72">
        <f t="shared" si="14"/>
        <v>229.45736434108528</v>
      </c>
      <c r="AE34" s="72">
        <f t="shared" si="17"/>
        <v>242.1705426356589</v>
      </c>
      <c r="AF34" s="72">
        <f t="shared" si="18"/>
        <v>254.80620155038758</v>
      </c>
      <c r="AG34" s="73">
        <f t="shared" si="18"/>
        <v>271.70542635658916</v>
      </c>
      <c r="AH34" s="237"/>
      <c r="AI34" s="238"/>
      <c r="AJ34" s="238"/>
      <c r="AK34" s="238"/>
      <c r="AL34" s="238"/>
      <c r="AM34" s="238"/>
      <c r="AN34" s="238"/>
      <c r="AO34" s="238"/>
      <c r="AP34" s="238"/>
      <c r="AQ34" s="238"/>
      <c r="AR34" s="238"/>
      <c r="AS34" s="238"/>
      <c r="AT34" s="238"/>
      <c r="AU34" s="238"/>
      <c r="AV34" s="239"/>
    </row>
    <row r="35" spans="2:48" ht="15" customHeight="1">
      <c r="B35" s="630" t="s">
        <v>203</v>
      </c>
      <c r="C35" s="1" t="s">
        <v>194</v>
      </c>
      <c r="D35" s="212">
        <v>2276</v>
      </c>
      <c r="E35" s="212">
        <v>2208</v>
      </c>
      <c r="F35" s="212">
        <v>2687</v>
      </c>
      <c r="G35" s="212">
        <v>2822</v>
      </c>
      <c r="H35" s="212">
        <v>2483</v>
      </c>
      <c r="I35" s="212">
        <v>2326</v>
      </c>
      <c r="J35" s="212">
        <v>2614</v>
      </c>
      <c r="K35" s="212">
        <v>2560</v>
      </c>
      <c r="L35" s="212">
        <v>2383</v>
      </c>
      <c r="M35" s="212">
        <v>2647</v>
      </c>
      <c r="N35" s="212">
        <v>2001</v>
      </c>
      <c r="O35" s="212">
        <v>2256</v>
      </c>
      <c r="P35" s="213">
        <v>2342</v>
      </c>
      <c r="Q35" s="213">
        <v>2435</v>
      </c>
      <c r="R35" s="213">
        <v>2464</v>
      </c>
      <c r="S35" s="628">
        <f>100</f>
        <v>100</v>
      </c>
      <c r="T35" s="72">
        <f t="shared" si="7"/>
        <v>97.012302284710017</v>
      </c>
      <c r="U35" s="72">
        <f t="shared" si="7"/>
        <v>118.05799648506151</v>
      </c>
      <c r="V35" s="72">
        <f t="shared" si="7"/>
        <v>123.98945518453426</v>
      </c>
      <c r="W35" s="72">
        <f t="shared" si="7"/>
        <v>109.09490333919156</v>
      </c>
      <c r="X35" s="72">
        <f t="shared" si="7"/>
        <v>102.19683655536028</v>
      </c>
      <c r="Y35" s="72">
        <f t="shared" si="7"/>
        <v>114.8506151142355</v>
      </c>
      <c r="Z35" s="72">
        <f t="shared" si="7"/>
        <v>112.4780316344464</v>
      </c>
      <c r="AA35" s="72">
        <f t="shared" si="7"/>
        <v>104.701230228471</v>
      </c>
      <c r="AB35" s="72">
        <f t="shared" si="14"/>
        <v>116.30052724077329</v>
      </c>
      <c r="AC35" s="72">
        <f t="shared" si="14"/>
        <v>87.917398945518457</v>
      </c>
      <c r="AD35" s="72">
        <f t="shared" si="14"/>
        <v>99.121265377855892</v>
      </c>
      <c r="AE35" s="72">
        <f t="shared" si="17"/>
        <v>102.89982425307556</v>
      </c>
      <c r="AF35" s="72">
        <f t="shared" si="18"/>
        <v>106.9859402460457</v>
      </c>
      <c r="AG35" s="73">
        <f t="shared" si="18"/>
        <v>108.26010544815466</v>
      </c>
      <c r="AH35" s="629">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30"/>
      <c r="C36" s="1" t="s">
        <v>195</v>
      </c>
      <c r="D36" s="212">
        <v>4039</v>
      </c>
      <c r="E36" s="212">
        <v>4181</v>
      </c>
      <c r="F36" s="212">
        <v>3977</v>
      </c>
      <c r="G36" s="213">
        <v>4644</v>
      </c>
      <c r="H36" s="213">
        <v>4984</v>
      </c>
      <c r="I36" s="213">
        <v>4770</v>
      </c>
      <c r="J36" s="213">
        <v>4064</v>
      </c>
      <c r="K36" s="213">
        <v>5874</v>
      </c>
      <c r="L36" s="213">
        <v>4693</v>
      </c>
      <c r="M36" s="213">
        <v>5265</v>
      </c>
      <c r="N36" s="213">
        <v>5563</v>
      </c>
      <c r="O36" s="213">
        <v>5937</v>
      </c>
      <c r="P36" s="213">
        <v>6253</v>
      </c>
      <c r="Q36" s="213">
        <v>6551</v>
      </c>
      <c r="R36" s="213">
        <v>6697</v>
      </c>
      <c r="S36" s="628">
        <f>100</f>
        <v>100</v>
      </c>
      <c r="T36" s="72">
        <f t="shared" si="7"/>
        <v>103.51572171329536</v>
      </c>
      <c r="U36" s="72">
        <f t="shared" si="7"/>
        <v>98.464966575885114</v>
      </c>
      <c r="V36" s="72">
        <f t="shared" si="7"/>
        <v>114.97895518692745</v>
      </c>
      <c r="W36" s="72">
        <f t="shared" si="7"/>
        <v>123.39688041594454</v>
      </c>
      <c r="X36" s="72">
        <f t="shared" si="7"/>
        <v>118.09853924238674</v>
      </c>
      <c r="Y36" s="72">
        <f t="shared" si="7"/>
        <v>100.6189650903689</v>
      </c>
      <c r="Z36" s="72">
        <f t="shared" si="7"/>
        <v>145.4320376330775</v>
      </c>
      <c r="AA36" s="72">
        <f t="shared" si="7"/>
        <v>116.19212676405051</v>
      </c>
      <c r="AB36" s="72">
        <f t="shared" si="14"/>
        <v>130.35404803169101</v>
      </c>
      <c r="AC36" s="72">
        <f t="shared" si="14"/>
        <v>137.73211190888833</v>
      </c>
      <c r="AD36" s="72">
        <f t="shared" si="14"/>
        <v>146.99182966080713</v>
      </c>
      <c r="AE36" s="72">
        <f t="shared" ref="AE36:AE39" si="19">P36*100/$D36</f>
        <v>154.81554840307007</v>
      </c>
      <c r="AF36" s="72">
        <f t="shared" ref="AF36:AG39" si="20">Q36*100/$D36</f>
        <v>162.19361228026739</v>
      </c>
      <c r="AG36" s="73">
        <f t="shared" si="20"/>
        <v>165.80836840802178</v>
      </c>
      <c r="AH36" s="629">
        <v>1</v>
      </c>
      <c r="AI36" s="234">
        <v>1</v>
      </c>
      <c r="AJ36" s="234">
        <v>1</v>
      </c>
      <c r="AK36" s="234">
        <v>4</v>
      </c>
      <c r="AL36" s="234">
        <v>4</v>
      </c>
      <c r="AM36" s="234">
        <v>4</v>
      </c>
      <c r="AN36" s="234">
        <v>4</v>
      </c>
      <c r="AO36" s="234">
        <v>4</v>
      </c>
      <c r="AP36" s="234">
        <v>4</v>
      </c>
      <c r="AQ36" s="234">
        <v>4</v>
      </c>
      <c r="AR36" s="234">
        <v>4</v>
      </c>
      <c r="AS36" s="234">
        <v>4</v>
      </c>
      <c r="AT36" s="234">
        <v>4</v>
      </c>
      <c r="AU36" s="234">
        <v>6</v>
      </c>
      <c r="AV36" s="236">
        <v>7</v>
      </c>
    </row>
    <row r="37" spans="2:48" ht="14.45">
      <c r="B37" s="630"/>
      <c r="C37" s="1" t="s">
        <v>196</v>
      </c>
      <c r="D37" s="212">
        <v>4780</v>
      </c>
      <c r="E37" s="212">
        <v>6009</v>
      </c>
      <c r="F37" s="213">
        <v>5359</v>
      </c>
      <c r="G37" s="212">
        <v>3758</v>
      </c>
      <c r="H37" s="212">
        <v>4294</v>
      </c>
      <c r="I37" s="212">
        <v>4748</v>
      </c>
      <c r="J37" s="212">
        <v>4039</v>
      </c>
      <c r="K37" s="212">
        <v>3741</v>
      </c>
      <c r="L37" s="212">
        <v>3558</v>
      </c>
      <c r="M37" s="212">
        <v>3906</v>
      </c>
      <c r="N37" s="212">
        <v>3929</v>
      </c>
      <c r="O37" s="212">
        <v>3792</v>
      </c>
      <c r="P37" s="213">
        <v>3853</v>
      </c>
      <c r="Q37" s="213">
        <v>3922</v>
      </c>
      <c r="R37" s="213">
        <v>3889</v>
      </c>
      <c r="S37" s="628">
        <f>100</f>
        <v>100</v>
      </c>
      <c r="T37" s="72">
        <f t="shared" si="7"/>
        <v>125.71129707112971</v>
      </c>
      <c r="U37" s="72">
        <f t="shared" si="7"/>
        <v>112.11297071129707</v>
      </c>
      <c r="V37" s="72">
        <f t="shared" si="7"/>
        <v>78.61924686192468</v>
      </c>
      <c r="W37" s="72">
        <f t="shared" si="7"/>
        <v>89.8326359832636</v>
      </c>
      <c r="X37" s="72">
        <f t="shared" si="7"/>
        <v>99.330543933054386</v>
      </c>
      <c r="Y37" s="72">
        <f t="shared" si="7"/>
        <v>84.4979079497908</v>
      </c>
      <c r="Z37" s="72">
        <f t="shared" si="7"/>
        <v>78.263598326359826</v>
      </c>
      <c r="AA37" s="72">
        <f t="shared" si="7"/>
        <v>74.43514644351464</v>
      </c>
      <c r="AB37" s="72">
        <f t="shared" si="14"/>
        <v>81.71548117154812</v>
      </c>
      <c r="AC37" s="72">
        <f t="shared" si="14"/>
        <v>82.196652719665266</v>
      </c>
      <c r="AD37" s="72">
        <f t="shared" si="14"/>
        <v>79.330543933054386</v>
      </c>
      <c r="AE37" s="72">
        <f t="shared" si="19"/>
        <v>80.606694560669453</v>
      </c>
      <c r="AF37" s="72">
        <f t="shared" si="20"/>
        <v>82.05020920502092</v>
      </c>
      <c r="AG37" s="73">
        <f t="shared" si="20"/>
        <v>81.359832635983267</v>
      </c>
      <c r="AH37" s="629">
        <v>1</v>
      </c>
      <c r="AI37" s="234">
        <v>1</v>
      </c>
      <c r="AJ37" s="234">
        <v>4</v>
      </c>
      <c r="AK37" s="234">
        <v>1</v>
      </c>
      <c r="AL37" s="234">
        <v>1</v>
      </c>
      <c r="AM37" s="234">
        <v>1</v>
      </c>
      <c r="AN37" s="234">
        <v>1</v>
      </c>
      <c r="AO37" s="234">
        <v>1</v>
      </c>
      <c r="AP37" s="234">
        <v>1</v>
      </c>
      <c r="AQ37" s="234">
        <v>1</v>
      </c>
      <c r="AR37" s="234">
        <v>1</v>
      </c>
      <c r="AS37" s="234">
        <v>1</v>
      </c>
      <c r="AT37" s="234">
        <v>4</v>
      </c>
      <c r="AU37" s="234">
        <v>6</v>
      </c>
      <c r="AV37" s="236">
        <v>7</v>
      </c>
    </row>
    <row r="38" spans="2:48" ht="14.45">
      <c r="B38" s="630"/>
      <c r="C38" s="1" t="s">
        <v>197</v>
      </c>
      <c r="D38" s="212">
        <v>14189</v>
      </c>
      <c r="E38" s="212">
        <v>11287</v>
      </c>
      <c r="F38" s="213">
        <v>13088</v>
      </c>
      <c r="G38" s="213">
        <v>14440</v>
      </c>
      <c r="H38" s="213">
        <v>15088</v>
      </c>
      <c r="I38" s="213">
        <v>15448</v>
      </c>
      <c r="J38" s="213">
        <v>11891</v>
      </c>
      <c r="K38" s="213">
        <v>11361</v>
      </c>
      <c r="L38" s="213">
        <v>11473</v>
      </c>
      <c r="M38" s="213">
        <v>12968</v>
      </c>
      <c r="N38" s="213">
        <v>13230</v>
      </c>
      <c r="O38" s="213">
        <v>13352</v>
      </c>
      <c r="P38" s="213">
        <v>13283</v>
      </c>
      <c r="Q38" s="213">
        <v>13147</v>
      </c>
      <c r="R38" s="213">
        <v>12667</v>
      </c>
      <c r="S38" s="628">
        <f>100</f>
        <v>100</v>
      </c>
      <c r="T38" s="72">
        <f t="shared" si="7"/>
        <v>79.547536824300508</v>
      </c>
      <c r="U38" s="72">
        <f t="shared" si="7"/>
        <v>92.240467968144344</v>
      </c>
      <c r="V38" s="72">
        <f t="shared" si="7"/>
        <v>101.76897596729862</v>
      </c>
      <c r="W38" s="72">
        <f t="shared" si="7"/>
        <v>106.33589400239622</v>
      </c>
      <c r="X38" s="72">
        <f t="shared" si="7"/>
        <v>108.87307068856155</v>
      </c>
      <c r="Y38" s="72">
        <f t="shared" si="7"/>
        <v>83.804355486644582</v>
      </c>
      <c r="Z38" s="72">
        <f t="shared" si="7"/>
        <v>80.069067587567829</v>
      </c>
      <c r="AA38" s="72">
        <f t="shared" si="7"/>
        <v>80.858411445485942</v>
      </c>
      <c r="AB38" s="72">
        <f t="shared" si="14"/>
        <v>91.394742406089222</v>
      </c>
      <c r="AC38" s="72">
        <f t="shared" si="14"/>
        <v>93.241243216576223</v>
      </c>
      <c r="AD38" s="72">
        <f t="shared" si="14"/>
        <v>94.10106420466559</v>
      </c>
      <c r="AE38" s="72">
        <f t="shared" si="19"/>
        <v>93.614772006483889</v>
      </c>
      <c r="AF38" s="72">
        <f t="shared" si="20"/>
        <v>92.656283036154761</v>
      </c>
      <c r="AG38" s="73">
        <f t="shared" si="20"/>
        <v>89.273380787934315</v>
      </c>
      <c r="AH38" s="629">
        <v>1</v>
      </c>
      <c r="AI38" s="234">
        <v>1</v>
      </c>
      <c r="AJ38" s="234">
        <v>4</v>
      </c>
      <c r="AK38" s="234">
        <v>4</v>
      </c>
      <c r="AL38" s="234">
        <v>4</v>
      </c>
      <c r="AM38" s="234">
        <v>4</v>
      </c>
      <c r="AN38" s="234">
        <v>4</v>
      </c>
      <c r="AO38" s="234">
        <v>4</v>
      </c>
      <c r="AP38" s="234">
        <v>4</v>
      </c>
      <c r="AQ38" s="234">
        <v>4</v>
      </c>
      <c r="AR38" s="234">
        <v>4</v>
      </c>
      <c r="AS38" s="234">
        <v>4</v>
      </c>
      <c r="AT38" s="234">
        <v>4</v>
      </c>
      <c r="AU38" s="234">
        <v>6</v>
      </c>
      <c r="AV38" s="236">
        <v>7</v>
      </c>
    </row>
    <row r="39" spans="2:48" ht="14.45">
      <c r="B39" s="630"/>
      <c r="C39" s="1" t="s">
        <v>198</v>
      </c>
      <c r="D39" s="212">
        <v>25284</v>
      </c>
      <c r="E39" s="212">
        <v>23685</v>
      </c>
      <c r="F39" s="212">
        <v>25111</v>
      </c>
      <c r="G39" s="212">
        <v>25664</v>
      </c>
      <c r="H39" s="212">
        <v>26849</v>
      </c>
      <c r="I39" s="212">
        <v>27292</v>
      </c>
      <c r="J39" s="212">
        <v>22608</v>
      </c>
      <c r="K39" s="212">
        <v>23536</v>
      </c>
      <c r="L39" s="212">
        <v>22107</v>
      </c>
      <c r="M39" s="212">
        <v>24786</v>
      </c>
      <c r="N39" s="212">
        <v>24723</v>
      </c>
      <c r="O39" s="212">
        <v>25337</v>
      </c>
      <c r="P39" s="213">
        <v>25731</v>
      </c>
      <c r="Q39" s="213">
        <v>26055</v>
      </c>
      <c r="R39" s="213">
        <v>25717</v>
      </c>
      <c r="S39" s="628">
        <f>100</f>
        <v>100</v>
      </c>
      <c r="T39" s="72">
        <f t="shared" si="7"/>
        <v>93.675842429995257</v>
      </c>
      <c r="U39" s="72">
        <f t="shared" si="7"/>
        <v>99.315772820756209</v>
      </c>
      <c r="V39" s="72">
        <f t="shared" si="7"/>
        <v>101.50292675209619</v>
      </c>
      <c r="W39" s="72">
        <f t="shared" si="7"/>
        <v>106.18968517639614</v>
      </c>
      <c r="X39" s="72">
        <f t="shared" si="7"/>
        <v>107.94178136370827</v>
      </c>
      <c r="Y39" s="72">
        <f t="shared" si="7"/>
        <v>89.416231608922644</v>
      </c>
      <c r="Z39" s="72">
        <f t="shared" si="7"/>
        <v>93.086536940357533</v>
      </c>
      <c r="AA39" s="72">
        <f t="shared" si="7"/>
        <v>87.434741338395824</v>
      </c>
      <c r="AB39" s="72">
        <f t="shared" si="14"/>
        <v>98.030374940673937</v>
      </c>
      <c r="AC39" s="72">
        <f t="shared" si="14"/>
        <v>97.78120550545799</v>
      </c>
      <c r="AD39" s="72">
        <f t="shared" si="14"/>
        <v>100.20961873121341</v>
      </c>
      <c r="AE39" s="72">
        <f t="shared" si="19"/>
        <v>101.76791646891314</v>
      </c>
      <c r="AF39" s="72">
        <f t="shared" si="20"/>
        <v>103.04935927859516</v>
      </c>
      <c r="AG39" s="73">
        <f t="shared" si="20"/>
        <v>101.7125454833096</v>
      </c>
      <c r="AH39" s="62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30"/>
      <c r="C40" s="1" t="s">
        <v>199</v>
      </c>
      <c r="D40">
        <v>11095</v>
      </c>
      <c r="E40">
        <v>12398</v>
      </c>
      <c r="F40">
        <v>12023</v>
      </c>
      <c r="G40">
        <v>11224</v>
      </c>
      <c r="H40">
        <v>11761</v>
      </c>
      <c r="I40">
        <v>11844</v>
      </c>
      <c r="J40">
        <v>10717</v>
      </c>
      <c r="K40">
        <v>12175</v>
      </c>
      <c r="L40">
        <v>10634</v>
      </c>
      <c r="M40">
        <v>11818</v>
      </c>
      <c r="N40">
        <v>11493</v>
      </c>
      <c r="O40">
        <v>11985</v>
      </c>
      <c r="P40">
        <v>12448</v>
      </c>
      <c r="Q40">
        <v>12908</v>
      </c>
      <c r="R40">
        <v>13050</v>
      </c>
      <c r="S40" s="628">
        <f>100</f>
        <v>100</v>
      </c>
      <c r="T40" s="72">
        <f t="shared" si="7"/>
        <v>111.74402884182064</v>
      </c>
      <c r="U40" s="72">
        <f t="shared" si="7"/>
        <v>108.36412798557909</v>
      </c>
      <c r="V40" s="72">
        <f t="shared" si="7"/>
        <v>101.1626858945471</v>
      </c>
      <c r="W40" s="72">
        <f t="shared" si="7"/>
        <v>106.00270392068499</v>
      </c>
      <c r="X40" s="72">
        <f t="shared" si="7"/>
        <v>106.75078864353313</v>
      </c>
      <c r="Y40" s="72">
        <f t="shared" si="7"/>
        <v>96.593059936908517</v>
      </c>
      <c r="Z40" s="72">
        <f t="shared" si="7"/>
        <v>109.73411446597567</v>
      </c>
      <c r="AA40" s="72">
        <f t="shared" si="7"/>
        <v>95.844975214060383</v>
      </c>
      <c r="AB40" s="72">
        <f t="shared" si="14"/>
        <v>106.51644885083371</v>
      </c>
      <c r="AC40" s="72">
        <f t="shared" si="14"/>
        <v>103.58720144209103</v>
      </c>
      <c r="AD40" s="72">
        <f t="shared" si="14"/>
        <v>108.02163136547995</v>
      </c>
      <c r="AE40" s="72">
        <f t="shared" ref="AE40:AE43" si="21">P40*100/$D40</f>
        <v>112.19468228931952</v>
      </c>
      <c r="AF40" s="72">
        <f t="shared" ref="AF40:AG43" si="22">Q40*100/$D40</f>
        <v>116.34069400630915</v>
      </c>
      <c r="AG40" s="73">
        <f t="shared" si="22"/>
        <v>117.62054979720595</v>
      </c>
      <c r="AH40" s="237"/>
      <c r="AI40" s="238"/>
      <c r="AJ40" s="238"/>
      <c r="AK40" s="238"/>
      <c r="AL40" s="238"/>
      <c r="AM40" s="238"/>
      <c r="AN40" s="238"/>
      <c r="AO40" s="238"/>
      <c r="AP40" s="238"/>
      <c r="AQ40" s="238"/>
      <c r="AR40" s="238"/>
      <c r="AS40" s="238"/>
      <c r="AT40" s="238"/>
      <c r="AU40" s="238"/>
      <c r="AV40" s="239"/>
    </row>
    <row r="41" spans="2:48" ht="14.45">
      <c r="B41" s="349" t="s">
        <v>204</v>
      </c>
      <c r="C41" s="7" t="s">
        <v>194</v>
      </c>
      <c r="D41" s="212">
        <v>133542</v>
      </c>
      <c r="E41" s="212">
        <v>136703</v>
      </c>
      <c r="F41" s="212">
        <v>149674</v>
      </c>
      <c r="G41" s="212">
        <v>154007</v>
      </c>
      <c r="H41" s="212">
        <v>157052</v>
      </c>
      <c r="I41" s="212">
        <v>160483</v>
      </c>
      <c r="J41" s="212">
        <v>171901</v>
      </c>
      <c r="K41" s="212">
        <v>163808</v>
      </c>
      <c r="L41" s="212">
        <v>168836</v>
      </c>
      <c r="M41" s="212">
        <v>181327</v>
      </c>
      <c r="N41" s="212">
        <v>162612</v>
      </c>
      <c r="O41" s="212">
        <v>175637</v>
      </c>
      <c r="P41" s="213">
        <v>179947</v>
      </c>
      <c r="Q41" s="213">
        <v>185840</v>
      </c>
      <c r="R41" s="213">
        <v>187641</v>
      </c>
      <c r="S41" s="628">
        <f>100</f>
        <v>100</v>
      </c>
      <c r="T41" s="72">
        <f t="shared" si="7"/>
        <v>102.36704557367719</v>
      </c>
      <c r="U41" s="72">
        <f t="shared" si="7"/>
        <v>112.08009465186983</v>
      </c>
      <c r="V41" s="72">
        <f t="shared" si="7"/>
        <v>115.32476674005181</v>
      </c>
      <c r="W41" s="72">
        <f t="shared" si="7"/>
        <v>117.60494825597939</v>
      </c>
      <c r="X41" s="72">
        <f t="shared" si="7"/>
        <v>120.17417741234968</v>
      </c>
      <c r="Y41" s="72">
        <f t="shared" si="7"/>
        <v>128.72429647601504</v>
      </c>
      <c r="Z41" s="72">
        <f t="shared" si="7"/>
        <v>122.66403079181082</v>
      </c>
      <c r="AA41" s="72">
        <f t="shared" si="7"/>
        <v>126.42913839840649</v>
      </c>
      <c r="AB41" s="72">
        <f t="shared" si="14"/>
        <v>135.78274999625586</v>
      </c>
      <c r="AC41" s="72">
        <f t="shared" si="14"/>
        <v>121.76843240328886</v>
      </c>
      <c r="AD41" s="72">
        <f t="shared" si="14"/>
        <v>131.5219181980201</v>
      </c>
      <c r="AE41" s="72">
        <f t="shared" si="21"/>
        <v>134.74936724026898</v>
      </c>
      <c r="AF41" s="72">
        <f t="shared" si="22"/>
        <v>139.16221113956658</v>
      </c>
      <c r="AG41" s="73">
        <f t="shared" si="22"/>
        <v>140.51085051893787</v>
      </c>
      <c r="AH41" s="629">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30"/>
      <c r="C42" s="1" t="s">
        <v>195</v>
      </c>
      <c r="D42" s="212">
        <v>86476</v>
      </c>
      <c r="E42" s="212">
        <v>82609</v>
      </c>
      <c r="F42" s="212">
        <v>82856</v>
      </c>
      <c r="G42" s="212">
        <v>85226</v>
      </c>
      <c r="H42" s="212">
        <v>84296</v>
      </c>
      <c r="I42" s="212">
        <v>80731</v>
      </c>
      <c r="J42" s="212">
        <v>80460</v>
      </c>
      <c r="K42" s="212">
        <v>78321</v>
      </c>
      <c r="L42" s="212">
        <v>77934</v>
      </c>
      <c r="M42" s="212">
        <v>77880</v>
      </c>
      <c r="N42" s="212">
        <v>70596</v>
      </c>
      <c r="O42" s="212">
        <v>70312</v>
      </c>
      <c r="P42" s="213">
        <v>71047</v>
      </c>
      <c r="Q42" s="213">
        <v>71275</v>
      </c>
      <c r="R42" s="213">
        <v>69850</v>
      </c>
      <c r="S42" s="628">
        <f>100</f>
        <v>100</v>
      </c>
      <c r="T42" s="72">
        <f t="shared" si="7"/>
        <v>95.528239048984688</v>
      </c>
      <c r="U42" s="72">
        <f t="shared" si="7"/>
        <v>95.813867431426061</v>
      </c>
      <c r="V42" s="72">
        <f t="shared" si="7"/>
        <v>98.554512234608453</v>
      </c>
      <c r="W42" s="72">
        <f t="shared" si="7"/>
        <v>97.479069337157128</v>
      </c>
      <c r="X42" s="72">
        <f t="shared" si="7"/>
        <v>93.356538230260412</v>
      </c>
      <c r="Y42" s="72">
        <f t="shared" si="7"/>
        <v>93.043156482723532</v>
      </c>
      <c r="Z42" s="72">
        <f t="shared" si="7"/>
        <v>90.569637818585505</v>
      </c>
      <c r="AA42" s="72">
        <f t="shared" si="7"/>
        <v>90.122114806420285</v>
      </c>
      <c r="AB42" s="72">
        <f t="shared" si="14"/>
        <v>90.059669734955364</v>
      </c>
      <c r="AC42" s="72">
        <f t="shared" si="14"/>
        <v>81.636523428465708</v>
      </c>
      <c r="AD42" s="72">
        <f t="shared" si="14"/>
        <v>81.308108608168737</v>
      </c>
      <c r="AE42" s="72">
        <f t="shared" si="21"/>
        <v>82.158055414218978</v>
      </c>
      <c r="AF42" s="72">
        <f t="shared" si="22"/>
        <v>82.421712382626396</v>
      </c>
      <c r="AG42" s="73">
        <f t="shared" si="22"/>
        <v>80.773856330080022</v>
      </c>
      <c r="AH42" s="62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30"/>
      <c r="C43" s="1" t="s">
        <v>196</v>
      </c>
      <c r="D43" s="212">
        <v>47605</v>
      </c>
      <c r="E43" s="212">
        <v>47182</v>
      </c>
      <c r="F43" s="212">
        <v>45829</v>
      </c>
      <c r="G43" s="212">
        <v>45711</v>
      </c>
      <c r="H43" s="212">
        <v>47721</v>
      </c>
      <c r="I43" s="212">
        <v>47188</v>
      </c>
      <c r="J43" s="212">
        <v>47119</v>
      </c>
      <c r="K43" s="212">
        <v>46094</v>
      </c>
      <c r="L43" s="212">
        <v>47532</v>
      </c>
      <c r="M43" s="212">
        <v>47289</v>
      </c>
      <c r="N43" s="212">
        <v>38192</v>
      </c>
      <c r="O43" s="212">
        <v>42750</v>
      </c>
      <c r="P43" s="213">
        <v>42880</v>
      </c>
      <c r="Q43" s="213">
        <v>43348</v>
      </c>
      <c r="R43" s="213">
        <v>42872</v>
      </c>
      <c r="S43" s="628">
        <f>100</f>
        <v>100</v>
      </c>
      <c r="T43" s="72">
        <f t="shared" si="7"/>
        <v>99.111437874172879</v>
      </c>
      <c r="U43" s="72">
        <f t="shared" si="7"/>
        <v>96.269299443335782</v>
      </c>
      <c r="V43" s="72">
        <f t="shared" si="7"/>
        <v>96.021426320764633</v>
      </c>
      <c r="W43" s="72">
        <f t="shared" si="7"/>
        <v>100.24367188320555</v>
      </c>
      <c r="X43" s="72">
        <f t="shared" si="7"/>
        <v>99.12404159226972</v>
      </c>
      <c r="Y43" s="72">
        <f t="shared" si="7"/>
        <v>98.979098834156076</v>
      </c>
      <c r="Z43" s="72">
        <f t="shared" si="7"/>
        <v>96.825963659279481</v>
      </c>
      <c r="AA43" s="72">
        <f t="shared" si="7"/>
        <v>99.846654763155129</v>
      </c>
      <c r="AB43" s="72">
        <f t="shared" si="14"/>
        <v>99.336204180233167</v>
      </c>
      <c r="AC43" s="72">
        <f t="shared" si="14"/>
        <v>80.226866925743096</v>
      </c>
      <c r="AD43" s="72">
        <f t="shared" si="14"/>
        <v>89.801491439974797</v>
      </c>
      <c r="AE43" s="72">
        <f t="shared" si="21"/>
        <v>90.074571998739628</v>
      </c>
      <c r="AF43" s="72">
        <f t="shared" si="22"/>
        <v>91.057662010293043</v>
      </c>
      <c r="AG43" s="73">
        <f t="shared" si="22"/>
        <v>90.057767041277174</v>
      </c>
      <c r="AH43" s="62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30"/>
      <c r="C44" s="1" t="s">
        <v>197</v>
      </c>
      <c r="D44" s="212">
        <v>27791</v>
      </c>
      <c r="E44" s="212">
        <v>24883</v>
      </c>
      <c r="F44" s="212">
        <v>25958</v>
      </c>
      <c r="G44" s="212">
        <v>27756</v>
      </c>
      <c r="H44" s="212">
        <v>28475</v>
      </c>
      <c r="I44" s="212">
        <v>25714</v>
      </c>
      <c r="J44" s="212">
        <v>23660</v>
      </c>
      <c r="K44" s="212">
        <v>24639</v>
      </c>
      <c r="L44" s="212">
        <v>24000</v>
      </c>
      <c r="M44" s="212">
        <v>29199</v>
      </c>
      <c r="N44" s="212">
        <v>48161</v>
      </c>
      <c r="O44" s="212">
        <v>46461</v>
      </c>
      <c r="P44" s="213">
        <v>45320</v>
      </c>
      <c r="Q44" s="213">
        <v>44551</v>
      </c>
      <c r="R44" s="213">
        <v>42822</v>
      </c>
      <c r="S44" s="628">
        <f>100</f>
        <v>100</v>
      </c>
      <c r="T44" s="72">
        <f t="shared" si="7"/>
        <v>89.536180777949696</v>
      </c>
      <c r="U44" s="72">
        <f t="shared" si="7"/>
        <v>93.404339534381634</v>
      </c>
      <c r="V44" s="72">
        <f t="shared" si="7"/>
        <v>99.874059947465</v>
      </c>
      <c r="W44" s="72">
        <f t="shared" si="7"/>
        <v>102.46122845525529</v>
      </c>
      <c r="X44" s="72">
        <f t="shared" si="7"/>
        <v>92.526357453851972</v>
      </c>
      <c r="Y44" s="72">
        <f t="shared" si="7"/>
        <v>85.135475513655507</v>
      </c>
      <c r="Z44" s="72">
        <f t="shared" si="7"/>
        <v>88.658198697420033</v>
      </c>
      <c r="AA44" s="72">
        <f t="shared" si="7"/>
        <v>86.358893166852582</v>
      </c>
      <c r="AB44" s="72">
        <f t="shared" si="14"/>
        <v>105.06638839912202</v>
      </c>
      <c r="AC44" s="72">
        <f t="shared" si="14"/>
        <v>173.29711057536613</v>
      </c>
      <c r="AD44" s="72">
        <f t="shared" si="14"/>
        <v>167.18002230938075</v>
      </c>
      <c r="AE44" s="72">
        <f t="shared" ref="AE44:AE47" si="23">P44*100/$D44</f>
        <v>163.07437659673994</v>
      </c>
      <c r="AF44" s="72">
        <f t="shared" ref="AF44:AG47" si="24">Q44*100/$D44</f>
        <v>160.30729372818539</v>
      </c>
      <c r="AG44" s="73">
        <f t="shared" si="24"/>
        <v>154.08585513295671</v>
      </c>
      <c r="AH44" s="62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30"/>
      <c r="C45" s="1" t="s">
        <v>198</v>
      </c>
      <c r="D45" s="212">
        <v>295414</v>
      </c>
      <c r="E45" s="212">
        <v>291377</v>
      </c>
      <c r="F45" s="212">
        <v>304317</v>
      </c>
      <c r="G45" s="212">
        <v>312700</v>
      </c>
      <c r="H45" s="212">
        <v>317544</v>
      </c>
      <c r="I45" s="212">
        <v>314116</v>
      </c>
      <c r="J45" s="212">
        <v>323140</v>
      </c>
      <c r="K45" s="212">
        <v>312862</v>
      </c>
      <c r="L45" s="212">
        <v>318302</v>
      </c>
      <c r="M45" s="212">
        <v>335695</v>
      </c>
      <c r="N45" s="212">
        <v>319561</v>
      </c>
      <c r="O45" s="212">
        <v>335160</v>
      </c>
      <c r="P45" s="213">
        <v>339194</v>
      </c>
      <c r="Q45" s="213">
        <v>345014</v>
      </c>
      <c r="R45" s="213">
        <v>343185</v>
      </c>
      <c r="S45" s="628">
        <f>100</f>
        <v>100</v>
      </c>
      <c r="T45" s="72">
        <f t="shared" si="7"/>
        <v>98.633443235594797</v>
      </c>
      <c r="U45" s="72">
        <f t="shared" si="7"/>
        <v>103.01373665432241</v>
      </c>
      <c r="V45" s="72">
        <f t="shared" si="7"/>
        <v>105.85144915271449</v>
      </c>
      <c r="W45" s="72">
        <f t="shared" si="7"/>
        <v>107.49118186680387</v>
      </c>
      <c r="X45" s="72">
        <f t="shared" si="7"/>
        <v>106.33077646963245</v>
      </c>
      <c r="Y45" s="72">
        <f t="shared" si="7"/>
        <v>109.38547259100787</v>
      </c>
      <c r="Z45" s="72">
        <f t="shared" si="7"/>
        <v>105.90628744744663</v>
      </c>
      <c r="AA45" s="72">
        <f t="shared" si="7"/>
        <v>107.74777092487153</v>
      </c>
      <c r="AB45" s="72">
        <f t="shared" si="14"/>
        <v>113.63544043274862</v>
      </c>
      <c r="AC45" s="72">
        <f t="shared" si="14"/>
        <v>108.17395248701821</v>
      </c>
      <c r="AD45" s="72">
        <f t="shared" si="14"/>
        <v>113.45433865693569</v>
      </c>
      <c r="AE45" s="72">
        <f t="shared" si="23"/>
        <v>114.81987989736437</v>
      </c>
      <c r="AF45" s="72">
        <f t="shared" si="24"/>
        <v>116.78999641181528</v>
      </c>
      <c r="AG45" s="73">
        <f t="shared" si="24"/>
        <v>116.1708652941296</v>
      </c>
      <c r="AH45" s="62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48"/>
      <c r="C46" s="8" t="s">
        <v>199</v>
      </c>
      <c r="D46">
        <v>267623</v>
      </c>
      <c r="E46">
        <v>266494</v>
      </c>
      <c r="F46">
        <v>278359</v>
      </c>
      <c r="G46">
        <v>284944</v>
      </c>
      <c r="H46">
        <v>289069</v>
      </c>
      <c r="I46">
        <v>288402</v>
      </c>
      <c r="J46">
        <v>299480</v>
      </c>
      <c r="K46">
        <v>288223</v>
      </c>
      <c r="L46">
        <v>294302</v>
      </c>
      <c r="M46">
        <v>306496</v>
      </c>
      <c r="N46">
        <v>271400</v>
      </c>
      <c r="O46">
        <v>288699</v>
      </c>
      <c r="P46">
        <v>293874</v>
      </c>
      <c r="Q46">
        <v>300463</v>
      </c>
      <c r="R46">
        <v>300363</v>
      </c>
      <c r="S46" s="628">
        <f>100</f>
        <v>100</v>
      </c>
      <c r="T46" s="72">
        <f t="shared" si="7"/>
        <v>99.578137902945556</v>
      </c>
      <c r="U46" s="72">
        <f t="shared" si="7"/>
        <v>104.01161335161775</v>
      </c>
      <c r="V46" s="72">
        <f t="shared" si="7"/>
        <v>106.47216420113368</v>
      </c>
      <c r="W46" s="72">
        <f t="shared" si="7"/>
        <v>108.01351154422453</v>
      </c>
      <c r="X46" s="72">
        <f t="shared" si="7"/>
        <v>107.76428034959626</v>
      </c>
      <c r="Y46" s="72">
        <f t="shared" si="7"/>
        <v>111.90368540820482</v>
      </c>
      <c r="Z46" s="72">
        <f t="shared" si="7"/>
        <v>107.69739521640517</v>
      </c>
      <c r="AA46" s="72">
        <f t="shared" si="7"/>
        <v>109.96887412516861</v>
      </c>
      <c r="AB46" s="72">
        <f t="shared" si="14"/>
        <v>114.52528370132612</v>
      </c>
      <c r="AC46" s="72">
        <f t="shared" si="14"/>
        <v>101.41131367632826</v>
      </c>
      <c r="AD46" s="72">
        <f t="shared" si="14"/>
        <v>107.8752573582988</v>
      </c>
      <c r="AE46" s="72">
        <f t="shared" si="23"/>
        <v>109.80894766144912</v>
      </c>
      <c r="AF46" s="72">
        <f t="shared" si="24"/>
        <v>112.2709931508129</v>
      </c>
      <c r="AG46" s="73">
        <f t="shared" si="24"/>
        <v>112.23362715461676</v>
      </c>
      <c r="AH46" s="237"/>
      <c r="AI46" s="238"/>
      <c r="AJ46" s="238"/>
      <c r="AK46" s="238"/>
      <c r="AL46" s="238"/>
      <c r="AM46" s="238"/>
      <c r="AN46" s="238"/>
      <c r="AO46" s="238"/>
      <c r="AP46" s="238"/>
      <c r="AQ46" s="238"/>
      <c r="AR46" s="238"/>
      <c r="AS46" s="238"/>
      <c r="AT46" s="238"/>
      <c r="AU46" s="238"/>
      <c r="AV46" s="239"/>
    </row>
    <row r="47" spans="2:48" ht="15" customHeight="1">
      <c r="B47" s="630" t="s">
        <v>205</v>
      </c>
      <c r="C47" s="1" t="s">
        <v>194</v>
      </c>
      <c r="D47" s="212">
        <v>251864</v>
      </c>
      <c r="E47" s="212">
        <v>248428</v>
      </c>
      <c r="F47" s="212">
        <v>249371</v>
      </c>
      <c r="G47" s="212">
        <v>252586</v>
      </c>
      <c r="H47" s="212">
        <v>260280</v>
      </c>
      <c r="I47" s="212">
        <v>237851</v>
      </c>
      <c r="J47" s="212">
        <v>240843</v>
      </c>
      <c r="K47" s="212">
        <v>242938</v>
      </c>
      <c r="L47" s="212">
        <v>228359</v>
      </c>
      <c r="M47" s="212">
        <v>228846</v>
      </c>
      <c r="N47" s="212">
        <v>247961</v>
      </c>
      <c r="O47" s="212">
        <v>196234</v>
      </c>
      <c r="P47" s="213">
        <v>194007</v>
      </c>
      <c r="Q47" s="213">
        <v>194354</v>
      </c>
      <c r="R47" s="213">
        <v>190290</v>
      </c>
      <c r="S47" s="628">
        <f>100</f>
        <v>100</v>
      </c>
      <c r="T47" s="72">
        <f t="shared" si="7"/>
        <v>98.635771686306896</v>
      </c>
      <c r="U47" s="72">
        <f t="shared" si="7"/>
        <v>99.010180097195317</v>
      </c>
      <c r="V47" s="72">
        <f t="shared" si="7"/>
        <v>100.28666264333133</v>
      </c>
      <c r="W47" s="72">
        <f t="shared" si="7"/>
        <v>103.34148588126925</v>
      </c>
      <c r="X47" s="72">
        <f t="shared" si="7"/>
        <v>94.436283073404695</v>
      </c>
      <c r="Y47" s="72">
        <f t="shared" si="7"/>
        <v>95.624225772639207</v>
      </c>
      <c r="Z47" s="72">
        <f t="shared" si="7"/>
        <v>96.456023885906674</v>
      </c>
      <c r="AA47" s="72">
        <f t="shared" si="7"/>
        <v>90.667582504843878</v>
      </c>
      <c r="AB47" s="72">
        <f t="shared" si="14"/>
        <v>90.860940825207251</v>
      </c>
      <c r="AC47" s="72">
        <f t="shared" si="14"/>
        <v>98.450354159387601</v>
      </c>
      <c r="AD47" s="72">
        <f t="shared" si="14"/>
        <v>77.912683035288893</v>
      </c>
      <c r="AE47" s="72">
        <f t="shared" si="23"/>
        <v>77.028475685290474</v>
      </c>
      <c r="AF47" s="72">
        <f t="shared" si="24"/>
        <v>77.166248451545272</v>
      </c>
      <c r="AG47" s="73">
        <f t="shared" si="24"/>
        <v>75.552679223708026</v>
      </c>
      <c r="AH47" s="62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30"/>
      <c r="C48" s="1" t="s">
        <v>195</v>
      </c>
      <c r="D48" s="212">
        <v>160720</v>
      </c>
      <c r="E48" s="212">
        <v>144734</v>
      </c>
      <c r="F48" s="212">
        <v>160212</v>
      </c>
      <c r="G48" s="212">
        <v>161859</v>
      </c>
      <c r="H48" s="212">
        <v>162474</v>
      </c>
      <c r="I48" s="212">
        <v>157684</v>
      </c>
      <c r="J48" s="212">
        <v>159549</v>
      </c>
      <c r="K48" s="212">
        <v>158859</v>
      </c>
      <c r="L48" s="212">
        <v>157241</v>
      </c>
      <c r="M48" s="212">
        <v>155366</v>
      </c>
      <c r="N48" s="212">
        <v>154644</v>
      </c>
      <c r="O48" s="212">
        <v>144229</v>
      </c>
      <c r="P48" s="213">
        <v>142766</v>
      </c>
      <c r="Q48" s="213">
        <v>142992</v>
      </c>
      <c r="R48" s="213">
        <v>140348</v>
      </c>
      <c r="S48" s="628">
        <f>100</f>
        <v>100</v>
      </c>
      <c r="T48" s="72">
        <f t="shared" si="7"/>
        <v>90.053509208561479</v>
      </c>
      <c r="U48" s="72">
        <f t="shared" si="7"/>
        <v>99.683922349427576</v>
      </c>
      <c r="V48" s="72">
        <f t="shared" si="7"/>
        <v>100.70868591338974</v>
      </c>
      <c r="W48" s="72">
        <f t="shared" si="7"/>
        <v>101.09133897461423</v>
      </c>
      <c r="X48" s="72">
        <f t="shared" si="7"/>
        <v>98.111000497760074</v>
      </c>
      <c r="Y48" s="72">
        <f t="shared" si="7"/>
        <v>99.271403683424595</v>
      </c>
      <c r="Z48" s="72">
        <f t="shared" si="7"/>
        <v>98.842085614733705</v>
      </c>
      <c r="AA48" s="72">
        <f t="shared" si="7"/>
        <v>97.83536585365853</v>
      </c>
      <c r="AB48" s="72">
        <f t="shared" si="14"/>
        <v>96.668740666998502</v>
      </c>
      <c r="AC48" s="72">
        <f t="shared" si="14"/>
        <v>96.219512195121951</v>
      </c>
      <c r="AD48" s="72">
        <f t="shared" si="14"/>
        <v>89.73929815828771</v>
      </c>
      <c r="AE48" s="72">
        <f t="shared" ref="AE48:AE51" si="25">P48*100/$D48</f>
        <v>88.829019412643106</v>
      </c>
      <c r="AF48" s="72">
        <f t="shared" ref="AF48:AG51" si="26">Q48*100/$D48</f>
        <v>88.969636635141867</v>
      </c>
      <c r="AG48" s="73">
        <f t="shared" si="26"/>
        <v>87.324539571926337</v>
      </c>
      <c r="AH48" s="62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30"/>
      <c r="C49" s="1" t="s">
        <v>196</v>
      </c>
      <c r="D49" s="212">
        <v>77271</v>
      </c>
      <c r="E49" s="212">
        <v>78065</v>
      </c>
      <c r="F49" s="212">
        <v>81240</v>
      </c>
      <c r="G49" s="212">
        <v>81760</v>
      </c>
      <c r="H49" s="212">
        <v>82044</v>
      </c>
      <c r="I49" s="212">
        <v>80026</v>
      </c>
      <c r="J49" s="212">
        <v>80373</v>
      </c>
      <c r="K49" s="212">
        <v>79684</v>
      </c>
      <c r="L49" s="212">
        <v>79920</v>
      </c>
      <c r="M49" s="212">
        <v>81186</v>
      </c>
      <c r="N49" s="212">
        <v>87918</v>
      </c>
      <c r="O49" s="212">
        <v>91466</v>
      </c>
      <c r="P49" s="213">
        <v>90479</v>
      </c>
      <c r="Q49" s="213">
        <v>90633</v>
      </c>
      <c r="R49" s="213">
        <v>88831</v>
      </c>
      <c r="S49" s="628">
        <f>100</f>
        <v>100</v>
      </c>
      <c r="T49" s="72">
        <f t="shared" si="7"/>
        <v>101.02755238058262</v>
      </c>
      <c r="U49" s="72">
        <f t="shared" si="7"/>
        <v>105.13646775633808</v>
      </c>
      <c r="V49" s="72">
        <f t="shared" si="7"/>
        <v>105.80942397535945</v>
      </c>
      <c r="W49" s="72">
        <f t="shared" si="7"/>
        <v>106.17696160267111</v>
      </c>
      <c r="X49" s="72">
        <f t="shared" si="7"/>
        <v>103.5653738142382</v>
      </c>
      <c r="Y49" s="72">
        <f t="shared" si="7"/>
        <v>104.01444267577746</v>
      </c>
      <c r="Z49" s="72">
        <f t="shared" si="7"/>
        <v>103.12277568557415</v>
      </c>
      <c r="AA49" s="72">
        <f t="shared" si="7"/>
        <v>103.42819427728385</v>
      </c>
      <c r="AB49" s="72">
        <f t="shared" si="14"/>
        <v>105.06658384128586</v>
      </c>
      <c r="AC49" s="72">
        <f t="shared" si="14"/>
        <v>113.77877858446247</v>
      </c>
      <c r="AD49" s="72">
        <f t="shared" si="14"/>
        <v>118.37041063270826</v>
      </c>
      <c r="AE49" s="72">
        <f t="shared" si="25"/>
        <v>117.09308796314271</v>
      </c>
      <c r="AF49" s="72">
        <f t="shared" si="26"/>
        <v>117.29238653569904</v>
      </c>
      <c r="AG49" s="73">
        <f t="shared" si="26"/>
        <v>114.96033440747499</v>
      </c>
      <c r="AH49" s="62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30"/>
      <c r="C50" s="1" t="s">
        <v>197</v>
      </c>
      <c r="D50" s="212">
        <v>145693</v>
      </c>
      <c r="E50" s="212">
        <v>136086</v>
      </c>
      <c r="F50" s="212">
        <v>145337</v>
      </c>
      <c r="G50" s="212">
        <v>143734</v>
      </c>
      <c r="H50" s="212">
        <v>146448</v>
      </c>
      <c r="I50" s="212">
        <v>145788</v>
      </c>
      <c r="J50" s="212">
        <v>149116</v>
      </c>
      <c r="K50" s="212">
        <v>150447</v>
      </c>
      <c r="L50" s="212">
        <v>153283</v>
      </c>
      <c r="M50" s="212">
        <v>155719</v>
      </c>
      <c r="N50" s="212">
        <v>176861</v>
      </c>
      <c r="O50" s="212">
        <v>186198</v>
      </c>
      <c r="P50" s="213">
        <v>184170</v>
      </c>
      <c r="Q50" s="213">
        <v>184484</v>
      </c>
      <c r="R50" s="213">
        <v>180813</v>
      </c>
      <c r="S50" s="628">
        <f>100</f>
        <v>100</v>
      </c>
      <c r="T50" s="72">
        <f t="shared" si="7"/>
        <v>93.405997542778309</v>
      </c>
      <c r="U50" s="72">
        <f t="shared" si="7"/>
        <v>99.755650580329871</v>
      </c>
      <c r="V50" s="72">
        <f t="shared" si="7"/>
        <v>98.655391817039941</v>
      </c>
      <c r="W50" s="72">
        <f t="shared" si="7"/>
        <v>100.51821295463749</v>
      </c>
      <c r="X50" s="72">
        <f t="shared" si="7"/>
        <v>100.06520560356365</v>
      </c>
      <c r="Y50" s="72">
        <f t="shared" si="7"/>
        <v>102.34946085261474</v>
      </c>
      <c r="Z50" s="72">
        <f t="shared" si="7"/>
        <v>103.26302567728031</v>
      </c>
      <c r="AA50" s="72">
        <f t="shared" si="7"/>
        <v>105.20958453734909</v>
      </c>
      <c r="AB50" s="72">
        <f t="shared" si="14"/>
        <v>106.88159348767614</v>
      </c>
      <c r="AC50" s="72">
        <f t="shared" si="14"/>
        <v>121.3929289670746</v>
      </c>
      <c r="AD50" s="72">
        <f t="shared" si="14"/>
        <v>127.80161023522064</v>
      </c>
      <c r="AE50" s="72">
        <f t="shared" si="25"/>
        <v>126.40964219283013</v>
      </c>
      <c r="AF50" s="72">
        <f t="shared" si="26"/>
        <v>126.62516387197738</v>
      </c>
      <c r="AG50" s="73">
        <f t="shared" si="26"/>
        <v>124.10548207532277</v>
      </c>
      <c r="AH50" s="62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30"/>
      <c r="C51" s="1" t="s">
        <v>198</v>
      </c>
      <c r="D51" s="212">
        <v>635548</v>
      </c>
      <c r="E51" s="212">
        <v>607313</v>
      </c>
      <c r="F51" s="212">
        <v>636160</v>
      </c>
      <c r="G51" s="212">
        <v>639939</v>
      </c>
      <c r="H51" s="212">
        <v>651246</v>
      </c>
      <c r="I51" s="212">
        <v>621349</v>
      </c>
      <c r="J51" s="212">
        <v>629881</v>
      </c>
      <c r="K51" s="212">
        <v>631928</v>
      </c>
      <c r="L51" s="212">
        <v>618803</v>
      </c>
      <c r="M51" s="212">
        <v>621117</v>
      </c>
      <c r="N51" s="212">
        <v>667384</v>
      </c>
      <c r="O51" s="212">
        <v>618127</v>
      </c>
      <c r="P51" s="213">
        <v>611422</v>
      </c>
      <c r="Q51" s="213">
        <v>612463</v>
      </c>
      <c r="R51" s="213">
        <v>600282</v>
      </c>
      <c r="S51" s="628">
        <f>100</f>
        <v>100</v>
      </c>
      <c r="T51" s="72">
        <f t="shared" si="7"/>
        <v>95.557377255533808</v>
      </c>
      <c r="U51" s="72">
        <f t="shared" si="7"/>
        <v>100.09629485105766</v>
      </c>
      <c r="V51" s="72">
        <f t="shared" si="7"/>
        <v>100.69089982188599</v>
      </c>
      <c r="W51" s="72">
        <f t="shared" si="7"/>
        <v>102.46999439853481</v>
      </c>
      <c r="X51" s="72">
        <f t="shared" si="7"/>
        <v>97.76586504874534</v>
      </c>
      <c r="Y51" s="72">
        <f t="shared" si="7"/>
        <v>99.108328560549324</v>
      </c>
      <c r="Z51" s="72">
        <f t="shared" si="7"/>
        <v>99.430412809103331</v>
      </c>
      <c r="AA51" s="72">
        <f t="shared" si="7"/>
        <v>97.365265880783198</v>
      </c>
      <c r="AB51" s="72">
        <f t="shared" si="14"/>
        <v>97.72936111827903</v>
      </c>
      <c r="AC51" s="72">
        <f t="shared" si="14"/>
        <v>105.00922038933329</v>
      </c>
      <c r="AD51" s="72">
        <f t="shared" si="14"/>
        <v>97.258900979941714</v>
      </c>
      <c r="AE51" s="72">
        <f t="shared" si="25"/>
        <v>96.20390592055989</v>
      </c>
      <c r="AF51" s="72">
        <f t="shared" si="26"/>
        <v>96.367701574074658</v>
      </c>
      <c r="AG51" s="73">
        <f t="shared" si="26"/>
        <v>94.451087880065714</v>
      </c>
      <c r="AH51" s="62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30"/>
      <c r="C52" s="1" t="s">
        <v>199</v>
      </c>
      <c r="D52">
        <v>489855</v>
      </c>
      <c r="E52">
        <v>471227</v>
      </c>
      <c r="F52">
        <v>490823</v>
      </c>
      <c r="G52">
        <v>496205</v>
      </c>
      <c r="H52">
        <v>504798</v>
      </c>
      <c r="I52">
        <v>475561</v>
      </c>
      <c r="J52">
        <v>480765</v>
      </c>
      <c r="K52">
        <v>481481</v>
      </c>
      <c r="L52">
        <v>465520</v>
      </c>
      <c r="M52">
        <v>465398</v>
      </c>
      <c r="N52">
        <v>490523</v>
      </c>
      <c r="O52">
        <v>431929</v>
      </c>
      <c r="P52">
        <v>427252</v>
      </c>
      <c r="Q52">
        <v>427979</v>
      </c>
      <c r="R52">
        <v>419469</v>
      </c>
      <c r="S52" s="628">
        <f>100</f>
        <v>100</v>
      </c>
      <c r="T52" s="72">
        <f t="shared" si="7"/>
        <v>96.197242041012132</v>
      </c>
      <c r="U52" s="72">
        <f t="shared" si="7"/>
        <v>100.19760949668779</v>
      </c>
      <c r="V52" s="72">
        <f t="shared" si="7"/>
        <v>101.29630196690857</v>
      </c>
      <c r="W52" s="72">
        <f t="shared" si="7"/>
        <v>103.05049453409683</v>
      </c>
      <c r="X52" s="72">
        <f t="shared" si="7"/>
        <v>97.081993651182486</v>
      </c>
      <c r="Y52" s="72">
        <f t="shared" si="7"/>
        <v>98.144348837921427</v>
      </c>
      <c r="Z52" s="72">
        <f t="shared" si="7"/>
        <v>98.290514540016943</v>
      </c>
      <c r="AA52" s="72">
        <f t="shared" si="7"/>
        <v>95.03220340713068</v>
      </c>
      <c r="AB52" s="72">
        <f t="shared" si="14"/>
        <v>95.007298078002677</v>
      </c>
      <c r="AC52" s="72">
        <f t="shared" si="14"/>
        <v>100.13636688407794</v>
      </c>
      <c r="AD52" s="72">
        <f t="shared" si="14"/>
        <v>88.174868073205332</v>
      </c>
      <c r="AE52" s="72">
        <f t="shared" ref="AE52:AE55" si="27">P52*100/$D52</f>
        <v>87.220095742617715</v>
      </c>
      <c r="AF52" s="72">
        <f t="shared" ref="AF52:AG55" si="28">Q52*100/$D52</f>
        <v>87.368507007175594</v>
      </c>
      <c r="AG52" s="73">
        <f t="shared" si="28"/>
        <v>85.631258229476074</v>
      </c>
      <c r="AH52" s="237"/>
      <c r="AI52" s="238"/>
      <c r="AJ52" s="238"/>
      <c r="AK52" s="238"/>
      <c r="AL52" s="238"/>
      <c r="AM52" s="238"/>
      <c r="AN52" s="238"/>
      <c r="AO52" s="238"/>
      <c r="AP52" s="238"/>
      <c r="AQ52" s="238"/>
      <c r="AR52" s="238"/>
      <c r="AS52" s="238"/>
      <c r="AT52" s="238"/>
      <c r="AU52" s="238"/>
      <c r="AV52" s="239"/>
    </row>
    <row r="53" spans="2:48" ht="15" customHeight="1">
      <c r="B53" s="349" t="s">
        <v>206</v>
      </c>
      <c r="C53" s="7" t="s">
        <v>194</v>
      </c>
      <c r="D53" s="212">
        <v>27531</v>
      </c>
      <c r="E53" s="212">
        <v>28483</v>
      </c>
      <c r="F53" s="212">
        <v>30444</v>
      </c>
      <c r="G53" s="212">
        <v>31353</v>
      </c>
      <c r="H53" s="212">
        <v>30769</v>
      </c>
      <c r="I53" s="212">
        <v>32406</v>
      </c>
      <c r="J53" s="212">
        <v>28776</v>
      </c>
      <c r="K53" s="212">
        <v>29967</v>
      </c>
      <c r="L53" s="212">
        <v>32089</v>
      </c>
      <c r="M53" s="212">
        <v>31683</v>
      </c>
      <c r="N53" s="212">
        <v>33103</v>
      </c>
      <c r="O53" s="212">
        <v>35317</v>
      </c>
      <c r="P53" s="213">
        <v>34915</v>
      </c>
      <c r="Q53" s="213">
        <v>34995</v>
      </c>
      <c r="R53" s="213">
        <v>34584</v>
      </c>
      <c r="S53" s="628">
        <f>100</f>
        <v>100</v>
      </c>
      <c r="T53" s="72">
        <f t="shared" si="7"/>
        <v>103.45792016272566</v>
      </c>
      <c r="U53" s="72">
        <f t="shared" si="7"/>
        <v>110.58079982565108</v>
      </c>
      <c r="V53" s="72">
        <f t="shared" si="7"/>
        <v>113.88253241800153</v>
      </c>
      <c r="W53" s="72">
        <f t="shared" si="7"/>
        <v>111.76128727616141</v>
      </c>
      <c r="X53" s="72">
        <f t="shared" si="7"/>
        <v>117.70731175765501</v>
      </c>
      <c r="Y53" s="72">
        <f t="shared" si="7"/>
        <v>104.5221750027242</v>
      </c>
      <c r="Z53" s="72">
        <f t="shared" si="7"/>
        <v>108.84820747520976</v>
      </c>
      <c r="AA53" s="72">
        <f t="shared" si="7"/>
        <v>116.55588245977262</v>
      </c>
      <c r="AB53" s="72">
        <f t="shared" si="14"/>
        <v>115.08118121390433</v>
      </c>
      <c r="AC53" s="72">
        <f t="shared" si="14"/>
        <v>120.23900330536486</v>
      </c>
      <c r="AD53" s="72">
        <f t="shared" si="14"/>
        <v>128.2808470451491</v>
      </c>
      <c r="AE53" s="72">
        <f t="shared" si="27"/>
        <v>126.82067487559479</v>
      </c>
      <c r="AF53" s="72">
        <f t="shared" si="28"/>
        <v>127.11125640187426</v>
      </c>
      <c r="AG53" s="73">
        <f t="shared" si="28"/>
        <v>125.61839381061348</v>
      </c>
      <c r="AH53" s="62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30"/>
      <c r="C54" s="1" t="s">
        <v>195</v>
      </c>
      <c r="D54" s="212">
        <v>50189</v>
      </c>
      <c r="E54" s="212">
        <v>44481</v>
      </c>
      <c r="F54" s="212">
        <v>44616</v>
      </c>
      <c r="G54" s="212">
        <v>46627</v>
      </c>
      <c r="H54" s="212">
        <v>46162</v>
      </c>
      <c r="I54" s="212">
        <v>45448</v>
      </c>
      <c r="J54" s="212">
        <v>43736</v>
      </c>
      <c r="K54" s="212">
        <v>43299</v>
      </c>
      <c r="L54" s="212">
        <v>43163</v>
      </c>
      <c r="M54" s="212">
        <v>44041</v>
      </c>
      <c r="N54" s="212">
        <v>39334</v>
      </c>
      <c r="O54" s="212">
        <v>40112</v>
      </c>
      <c r="P54" s="213">
        <v>39704</v>
      </c>
      <c r="Q54" s="213">
        <v>39785</v>
      </c>
      <c r="R54" s="213">
        <v>39371</v>
      </c>
      <c r="S54" s="628">
        <f>100</f>
        <v>100</v>
      </c>
      <c r="T54" s="72">
        <f t="shared" si="7"/>
        <v>88.626989977883596</v>
      </c>
      <c r="U54" s="72">
        <f t="shared" si="7"/>
        <v>88.89597322122377</v>
      </c>
      <c r="V54" s="72">
        <f t="shared" si="7"/>
        <v>92.902827312757779</v>
      </c>
      <c r="W54" s="72">
        <f t="shared" si="7"/>
        <v>91.976329474586066</v>
      </c>
      <c r="X54" s="72">
        <f t="shared" si="7"/>
        <v>90.553706987586921</v>
      </c>
      <c r="Y54" s="72">
        <f t="shared" si="7"/>
        <v>87.142600968339679</v>
      </c>
      <c r="Z54" s="72">
        <f t="shared" si="7"/>
        <v>86.271892247305189</v>
      </c>
      <c r="AA54" s="72">
        <f t="shared" si="7"/>
        <v>86.000916535495833</v>
      </c>
      <c r="AB54" s="72">
        <f t="shared" si="14"/>
        <v>87.750303851441558</v>
      </c>
      <c r="AC54" s="72">
        <f t="shared" si="14"/>
        <v>78.371754766980814</v>
      </c>
      <c r="AD54" s="72">
        <f t="shared" si="14"/>
        <v>79.921895236007884</v>
      </c>
      <c r="AE54" s="72">
        <f t="shared" si="27"/>
        <v>79.108968100579801</v>
      </c>
      <c r="AF54" s="72">
        <f t="shared" si="28"/>
        <v>79.270358046583908</v>
      </c>
      <c r="AG54" s="73">
        <f t="shared" si="28"/>
        <v>78.445476100340713</v>
      </c>
      <c r="AH54" s="62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30"/>
      <c r="C55" s="1" t="s">
        <v>196</v>
      </c>
      <c r="D55" s="212">
        <v>39049</v>
      </c>
      <c r="E55" s="212">
        <v>39209</v>
      </c>
      <c r="F55" s="212">
        <v>39324</v>
      </c>
      <c r="G55" s="212">
        <v>39356</v>
      </c>
      <c r="H55" s="212">
        <v>38696</v>
      </c>
      <c r="I55" s="212">
        <v>38132</v>
      </c>
      <c r="J55" s="212">
        <v>38251</v>
      </c>
      <c r="K55" s="212">
        <v>38234</v>
      </c>
      <c r="L55" s="212">
        <v>38789</v>
      </c>
      <c r="M55" s="212">
        <v>40846</v>
      </c>
      <c r="N55" s="212">
        <v>33829</v>
      </c>
      <c r="O55" s="212">
        <v>37518</v>
      </c>
      <c r="P55" s="213">
        <v>37112</v>
      </c>
      <c r="Q55" s="213">
        <v>37193</v>
      </c>
      <c r="R55" s="213">
        <v>36777</v>
      </c>
      <c r="S55" s="628">
        <f>100</f>
        <v>100</v>
      </c>
      <c r="T55" s="72">
        <f t="shared" si="7"/>
        <v>100.40974160669927</v>
      </c>
      <c r="U55" s="72">
        <f t="shared" si="7"/>
        <v>100.70424338651438</v>
      </c>
      <c r="V55" s="72">
        <f t="shared" si="7"/>
        <v>100.78619170785423</v>
      </c>
      <c r="W55" s="72">
        <f t="shared" si="7"/>
        <v>99.09600758021972</v>
      </c>
      <c r="X55" s="72">
        <f t="shared" si="7"/>
        <v>97.651668416604778</v>
      </c>
      <c r="Y55" s="72">
        <f t="shared" si="7"/>
        <v>97.956413736587365</v>
      </c>
      <c r="Z55" s="72">
        <f t="shared" si="7"/>
        <v>97.912878690875573</v>
      </c>
      <c r="AA55" s="72">
        <f t="shared" si="7"/>
        <v>99.334169889113682</v>
      </c>
      <c r="AB55" s="72">
        <f t="shared" si="14"/>
        <v>104.60191042024124</v>
      </c>
      <c r="AC55" s="72">
        <f t="shared" si="14"/>
        <v>86.632180081436147</v>
      </c>
      <c r="AD55" s="72">
        <f t="shared" si="14"/>
        <v>96.079285000896306</v>
      </c>
      <c r="AE55" s="72">
        <f t="shared" si="27"/>
        <v>95.039565673896902</v>
      </c>
      <c r="AF55" s="72">
        <f t="shared" si="28"/>
        <v>95.246997362288411</v>
      </c>
      <c r="AG55" s="73">
        <f t="shared" si="28"/>
        <v>94.181669184870287</v>
      </c>
      <c r="AH55" s="62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30"/>
      <c r="C56" s="1" t="s">
        <v>197</v>
      </c>
      <c r="D56" s="212">
        <v>85848</v>
      </c>
      <c r="E56" s="212">
        <v>85879</v>
      </c>
      <c r="F56" s="212">
        <v>102636</v>
      </c>
      <c r="G56" s="212">
        <v>101587</v>
      </c>
      <c r="H56" s="212">
        <v>96225</v>
      </c>
      <c r="I56" s="212">
        <v>98992</v>
      </c>
      <c r="J56" s="212">
        <v>99059</v>
      </c>
      <c r="K56" s="212">
        <v>97810</v>
      </c>
      <c r="L56" s="212">
        <v>97388</v>
      </c>
      <c r="M56" s="212">
        <v>97514</v>
      </c>
      <c r="N56" s="212">
        <v>108601</v>
      </c>
      <c r="O56" s="212">
        <v>108431</v>
      </c>
      <c r="P56" s="213">
        <v>107246</v>
      </c>
      <c r="Q56" s="213">
        <v>107480</v>
      </c>
      <c r="R56" s="213">
        <v>106277</v>
      </c>
      <c r="S56" s="628">
        <f>100</f>
        <v>100</v>
      </c>
      <c r="T56" s="72">
        <f t="shared" si="7"/>
        <v>100.03611033454477</v>
      </c>
      <c r="U56" s="72">
        <f t="shared" si="7"/>
        <v>119.55549343024882</v>
      </c>
      <c r="V56" s="72">
        <f t="shared" si="7"/>
        <v>118.33356630323362</v>
      </c>
      <c r="W56" s="72">
        <f t="shared" si="7"/>
        <v>112.08764327648868</v>
      </c>
      <c r="X56" s="72">
        <f t="shared" si="7"/>
        <v>115.31078184698536</v>
      </c>
      <c r="Y56" s="72">
        <f t="shared" si="7"/>
        <v>115.38882676358214</v>
      </c>
      <c r="Z56" s="72">
        <f t="shared" si="7"/>
        <v>113.93392973627807</v>
      </c>
      <c r="AA56" s="72">
        <f t="shared" si="7"/>
        <v>113.44236324666853</v>
      </c>
      <c r="AB56" s="72">
        <f t="shared" si="14"/>
        <v>113.58913428385053</v>
      </c>
      <c r="AC56" s="72">
        <f t="shared" si="14"/>
        <v>126.50382070636473</v>
      </c>
      <c r="AD56" s="72">
        <f t="shared" si="14"/>
        <v>126.30579629111919</v>
      </c>
      <c r="AE56" s="72">
        <f t="shared" ref="AE56:AE59" si="29">P56*100/$D56</f>
        <v>124.92544963190755</v>
      </c>
      <c r="AF56" s="72">
        <f t="shared" ref="AF56:AG59" si="30">Q56*100/$D56</f>
        <v>125.19802441524556</v>
      </c>
      <c r="AG56" s="73">
        <f t="shared" si="30"/>
        <v>123.79671046500792</v>
      </c>
      <c r="AH56" s="62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30"/>
      <c r="C57" s="1" t="s">
        <v>198</v>
      </c>
      <c r="D57" s="212">
        <v>202617</v>
      </c>
      <c r="E57" s="212">
        <v>198052</v>
      </c>
      <c r="F57" s="212">
        <v>217020</v>
      </c>
      <c r="G57" s="212">
        <v>218923</v>
      </c>
      <c r="H57" s="212">
        <v>211852</v>
      </c>
      <c r="I57" s="212">
        <v>214978</v>
      </c>
      <c r="J57" s="212">
        <v>209822</v>
      </c>
      <c r="K57" s="212">
        <v>209310</v>
      </c>
      <c r="L57" s="212">
        <v>211429</v>
      </c>
      <c r="M57" s="212">
        <v>214084</v>
      </c>
      <c r="N57" s="212">
        <v>214867</v>
      </c>
      <c r="O57" s="212">
        <v>221378</v>
      </c>
      <c r="P57" s="213">
        <v>218977</v>
      </c>
      <c r="Q57" s="213">
        <v>219453</v>
      </c>
      <c r="R57" s="213">
        <v>217009</v>
      </c>
      <c r="S57" s="628">
        <f>100</f>
        <v>100</v>
      </c>
      <c r="T57" s="72">
        <f t="shared" ref="T57:AA88" si="31">E57*100/$D57</f>
        <v>97.746980756797313</v>
      </c>
      <c r="U57" s="72">
        <f t="shared" si="31"/>
        <v>107.10848546765573</v>
      </c>
      <c r="V57" s="72">
        <f t="shared" si="31"/>
        <v>108.04769589915949</v>
      </c>
      <c r="W57" s="72">
        <f t="shared" si="31"/>
        <v>104.55786039670906</v>
      </c>
      <c r="X57" s="72">
        <f t="shared" si="31"/>
        <v>106.10067269774994</v>
      </c>
      <c r="Y57" s="72">
        <f t="shared" si="31"/>
        <v>103.55597013083799</v>
      </c>
      <c r="Z57" s="72">
        <f t="shared" si="31"/>
        <v>103.3032766253572</v>
      </c>
      <c r="AA57" s="72">
        <f t="shared" si="31"/>
        <v>104.34909212948568</v>
      </c>
      <c r="AB57" s="72">
        <f t="shared" si="14"/>
        <v>105.65944614716436</v>
      </c>
      <c r="AC57" s="72">
        <f t="shared" si="14"/>
        <v>106.04588953542891</v>
      </c>
      <c r="AD57" s="72">
        <f t="shared" si="14"/>
        <v>109.25934151625974</v>
      </c>
      <c r="AE57" s="72">
        <f t="shared" si="29"/>
        <v>108.07434716731568</v>
      </c>
      <c r="AF57" s="72">
        <f t="shared" si="30"/>
        <v>108.30927316069234</v>
      </c>
      <c r="AG57" s="73">
        <f t="shared" si="30"/>
        <v>107.10305650562391</v>
      </c>
      <c r="AH57" s="62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48"/>
      <c r="C58" s="8" t="s">
        <v>199</v>
      </c>
      <c r="D58">
        <v>116769</v>
      </c>
      <c r="E58">
        <v>112173</v>
      </c>
      <c r="F58">
        <v>114384</v>
      </c>
      <c r="G58">
        <v>117336</v>
      </c>
      <c r="H58">
        <v>115627</v>
      </c>
      <c r="I58">
        <v>115986</v>
      </c>
      <c r="J58">
        <v>110763</v>
      </c>
      <c r="K58">
        <v>111500</v>
      </c>
      <c r="L58">
        <v>114041</v>
      </c>
      <c r="M58">
        <v>116570</v>
      </c>
      <c r="N58">
        <v>106266</v>
      </c>
      <c r="O58">
        <v>112947</v>
      </c>
      <c r="P58">
        <v>111731</v>
      </c>
      <c r="Q58">
        <v>111973</v>
      </c>
      <c r="R58">
        <v>110732</v>
      </c>
      <c r="S58" s="628">
        <f>100</f>
        <v>100</v>
      </c>
      <c r="T58" s="72">
        <f t="shared" si="31"/>
        <v>96.064023841944348</v>
      </c>
      <c r="U58" s="72">
        <f t="shared" si="31"/>
        <v>97.957505844873211</v>
      </c>
      <c r="V58" s="72">
        <f t="shared" si="31"/>
        <v>100.48557408216222</v>
      </c>
      <c r="W58" s="72">
        <f t="shared" si="31"/>
        <v>99.022000702241172</v>
      </c>
      <c r="X58" s="72">
        <f t="shared" si="31"/>
        <v>99.329445315109325</v>
      </c>
      <c r="Y58" s="72">
        <f t="shared" si="31"/>
        <v>94.856511574133549</v>
      </c>
      <c r="Z58" s="72">
        <f t="shared" si="31"/>
        <v>95.487672241776494</v>
      </c>
      <c r="AA58" s="72">
        <f t="shared" si="31"/>
        <v>97.663763498873848</v>
      </c>
      <c r="AB58" s="72">
        <f t="shared" si="14"/>
        <v>99.82957805581961</v>
      </c>
      <c r="AC58" s="72">
        <f t="shared" si="14"/>
        <v>91.005318192328446</v>
      </c>
      <c r="AD58" s="72">
        <f t="shared" si="14"/>
        <v>96.726871001721349</v>
      </c>
      <c r="AE58" s="72">
        <f t="shared" si="29"/>
        <v>95.685498719694436</v>
      </c>
      <c r="AF58" s="72">
        <f t="shared" si="30"/>
        <v>95.892745506084665</v>
      </c>
      <c r="AG58" s="73">
        <f t="shared" si="30"/>
        <v>94.829963432075289</v>
      </c>
      <c r="AH58" s="237"/>
      <c r="AI58" s="238"/>
      <c r="AJ58" s="238"/>
      <c r="AK58" s="238"/>
      <c r="AL58" s="238"/>
      <c r="AM58" s="238"/>
      <c r="AN58" s="238"/>
      <c r="AO58" s="238"/>
      <c r="AP58" s="238"/>
      <c r="AQ58" s="238"/>
      <c r="AR58" s="238"/>
      <c r="AS58" s="238"/>
      <c r="AT58" s="238"/>
      <c r="AU58" s="238"/>
      <c r="AV58" s="239"/>
    </row>
    <row r="59" spans="2:48" ht="15" customHeight="1">
      <c r="B59" s="630" t="s">
        <v>207</v>
      </c>
      <c r="C59" s="1" t="s">
        <v>194</v>
      </c>
      <c r="D59" s="212">
        <v>90109</v>
      </c>
      <c r="E59" s="212">
        <v>85629</v>
      </c>
      <c r="F59" s="212">
        <v>97247</v>
      </c>
      <c r="G59" s="212">
        <v>101123</v>
      </c>
      <c r="H59" s="212">
        <v>101357</v>
      </c>
      <c r="I59" s="212">
        <v>102713</v>
      </c>
      <c r="J59" s="212">
        <v>103422</v>
      </c>
      <c r="K59" s="212">
        <v>105037</v>
      </c>
      <c r="L59" s="212">
        <v>101198</v>
      </c>
      <c r="M59" s="212">
        <v>106694</v>
      </c>
      <c r="N59" s="212">
        <v>110268</v>
      </c>
      <c r="O59" s="212">
        <v>91772</v>
      </c>
      <c r="P59" s="213">
        <v>90737</v>
      </c>
      <c r="Q59" s="213">
        <v>89094</v>
      </c>
      <c r="R59" s="213">
        <v>87405</v>
      </c>
      <c r="S59" s="628">
        <f>100</f>
        <v>100</v>
      </c>
      <c r="T59" s="72">
        <f t="shared" si="31"/>
        <v>95.028243571674309</v>
      </c>
      <c r="U59" s="72">
        <f t="shared" si="31"/>
        <v>107.92151727352429</v>
      </c>
      <c r="V59" s="72">
        <f t="shared" si="31"/>
        <v>112.22297439767392</v>
      </c>
      <c r="W59" s="72">
        <f t="shared" si="31"/>
        <v>112.48265988968916</v>
      </c>
      <c r="X59" s="72">
        <f t="shared" si="31"/>
        <v>113.9875040229056</v>
      </c>
      <c r="Y59" s="72">
        <f t="shared" si="31"/>
        <v>114.77432886837053</v>
      </c>
      <c r="Z59" s="72">
        <f t="shared" si="31"/>
        <v>116.56660267009954</v>
      </c>
      <c r="AA59" s="72">
        <f t="shared" si="31"/>
        <v>112.30620692716599</v>
      </c>
      <c r="AB59" s="72">
        <f t="shared" si="14"/>
        <v>118.40548668834411</v>
      </c>
      <c r="AC59" s="72">
        <f t="shared" si="14"/>
        <v>122.37179416040573</v>
      </c>
      <c r="AD59" s="72">
        <f t="shared" si="14"/>
        <v>101.84554262060394</v>
      </c>
      <c r="AE59" s="72">
        <f t="shared" si="29"/>
        <v>100.69693371361352</v>
      </c>
      <c r="AF59" s="72">
        <f t="shared" si="30"/>
        <v>98.873586434207454</v>
      </c>
      <c r="AG59" s="73">
        <f t="shared" si="30"/>
        <v>96.99918987004628</v>
      </c>
      <c r="AH59" s="62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30"/>
      <c r="C60" s="1" t="s">
        <v>195</v>
      </c>
      <c r="D60" s="213">
        <v>52647</v>
      </c>
      <c r="E60" s="212">
        <v>37557</v>
      </c>
      <c r="F60" s="212">
        <v>45600</v>
      </c>
      <c r="G60" s="212">
        <v>43958</v>
      </c>
      <c r="H60" s="212">
        <v>43995</v>
      </c>
      <c r="I60" s="212">
        <v>44788</v>
      </c>
      <c r="J60" s="212">
        <v>50231</v>
      </c>
      <c r="K60" s="213">
        <v>47743</v>
      </c>
      <c r="L60" s="213">
        <v>48627</v>
      </c>
      <c r="M60" s="212">
        <v>49642</v>
      </c>
      <c r="N60" s="212">
        <v>48102</v>
      </c>
      <c r="O60" s="212">
        <v>47394</v>
      </c>
      <c r="P60" s="213">
        <v>46917</v>
      </c>
      <c r="Q60" s="213">
        <v>46166</v>
      </c>
      <c r="R60" s="213">
        <v>45393</v>
      </c>
      <c r="S60" s="628">
        <f>100</f>
        <v>100</v>
      </c>
      <c r="T60" s="72">
        <f t="shared" si="31"/>
        <v>71.337398142344298</v>
      </c>
      <c r="U60" s="72">
        <f t="shared" si="31"/>
        <v>86.61462191577867</v>
      </c>
      <c r="V60" s="72">
        <f t="shared" si="31"/>
        <v>83.495735749425421</v>
      </c>
      <c r="W60" s="72">
        <f t="shared" si="31"/>
        <v>83.566015157558837</v>
      </c>
      <c r="X60" s="72">
        <f t="shared" si="31"/>
        <v>85.072273823769635</v>
      </c>
      <c r="Y60" s="72">
        <f t="shared" si="31"/>
        <v>95.410944593234177</v>
      </c>
      <c r="Z60" s="72">
        <f t="shared" si="31"/>
        <v>90.685129257127656</v>
      </c>
      <c r="AA60" s="72">
        <f t="shared" si="31"/>
        <v>92.364237278477404</v>
      </c>
      <c r="AB60" s="72">
        <f t="shared" si="14"/>
        <v>94.292172393488713</v>
      </c>
      <c r="AC60" s="72">
        <f t="shared" si="14"/>
        <v>91.367029460368116</v>
      </c>
      <c r="AD60" s="72">
        <f t="shared" si="14"/>
        <v>90.022223488517866</v>
      </c>
      <c r="AE60" s="72">
        <f t="shared" ref="AE60:AE63" si="32">P60*100/$D60</f>
        <v>89.11618895663571</v>
      </c>
      <c r="AF60" s="72">
        <f t="shared" ref="AF60:AG63" si="33">Q60*100/$D60</f>
        <v>87.689706915873643</v>
      </c>
      <c r="AG60" s="73">
        <f t="shared" si="33"/>
        <v>86.221437118924158</v>
      </c>
      <c r="AH60" s="629">
        <v>4</v>
      </c>
      <c r="AI60" s="234">
        <v>1</v>
      </c>
      <c r="AJ60" s="234">
        <v>1</v>
      </c>
      <c r="AK60" s="234">
        <v>1</v>
      </c>
      <c r="AL60" s="234">
        <v>1</v>
      </c>
      <c r="AM60" s="234">
        <v>1</v>
      </c>
      <c r="AN60" s="234">
        <v>1</v>
      </c>
      <c r="AO60" s="234">
        <v>4</v>
      </c>
      <c r="AP60" s="234">
        <v>4</v>
      </c>
      <c r="AQ60" s="234">
        <v>1</v>
      </c>
      <c r="AR60" s="234">
        <v>1</v>
      </c>
      <c r="AS60" s="234">
        <v>1</v>
      </c>
      <c r="AT60" s="234">
        <v>4</v>
      </c>
      <c r="AU60" s="234">
        <v>6</v>
      </c>
      <c r="AV60" s="236">
        <v>7</v>
      </c>
    </row>
    <row r="61" spans="2:48" ht="14.45">
      <c r="B61" s="630"/>
      <c r="C61" s="1" t="s">
        <v>196</v>
      </c>
      <c r="D61" s="212">
        <v>11700</v>
      </c>
      <c r="E61" s="212">
        <v>11090</v>
      </c>
      <c r="F61" s="212">
        <v>10270</v>
      </c>
      <c r="G61" s="212">
        <v>10726</v>
      </c>
      <c r="H61" s="213">
        <v>12009</v>
      </c>
      <c r="I61" s="213">
        <v>13816</v>
      </c>
      <c r="J61" s="213">
        <v>10921</v>
      </c>
      <c r="K61" s="212">
        <v>10545</v>
      </c>
      <c r="L61" s="212">
        <v>10511</v>
      </c>
      <c r="M61" s="213">
        <v>10763</v>
      </c>
      <c r="N61" s="212">
        <v>13484</v>
      </c>
      <c r="O61" s="212">
        <v>14791</v>
      </c>
      <c r="P61" s="213">
        <v>14632</v>
      </c>
      <c r="Q61" s="213">
        <v>14380</v>
      </c>
      <c r="R61" s="213">
        <v>14121</v>
      </c>
      <c r="S61" s="628">
        <f>100</f>
        <v>100</v>
      </c>
      <c r="T61" s="72">
        <f t="shared" si="31"/>
        <v>94.786324786324784</v>
      </c>
      <c r="U61" s="72">
        <f t="shared" si="31"/>
        <v>87.777777777777771</v>
      </c>
      <c r="V61" s="72">
        <f t="shared" si="31"/>
        <v>91.675213675213669</v>
      </c>
      <c r="W61" s="72">
        <f t="shared" si="31"/>
        <v>102.64102564102564</v>
      </c>
      <c r="X61" s="72">
        <f t="shared" si="31"/>
        <v>118.08547008547009</v>
      </c>
      <c r="Y61" s="72">
        <f t="shared" si="31"/>
        <v>93.341880341880341</v>
      </c>
      <c r="Z61" s="72">
        <f t="shared" si="31"/>
        <v>90.128205128205124</v>
      </c>
      <c r="AA61" s="72">
        <f t="shared" si="31"/>
        <v>89.837606837606842</v>
      </c>
      <c r="AB61" s="72">
        <f t="shared" si="14"/>
        <v>91.991452991452988</v>
      </c>
      <c r="AC61" s="72">
        <f t="shared" si="14"/>
        <v>115.24786324786325</v>
      </c>
      <c r="AD61" s="72">
        <f t="shared" si="14"/>
        <v>126.41880341880342</v>
      </c>
      <c r="AE61" s="72">
        <f t="shared" si="32"/>
        <v>125.05982905982906</v>
      </c>
      <c r="AF61" s="72">
        <f t="shared" si="33"/>
        <v>122.90598290598291</v>
      </c>
      <c r="AG61" s="73">
        <f t="shared" si="33"/>
        <v>120.69230769230769</v>
      </c>
      <c r="AH61" s="629">
        <v>1</v>
      </c>
      <c r="AI61" s="234">
        <v>1</v>
      </c>
      <c r="AJ61" s="234">
        <v>1</v>
      </c>
      <c r="AK61" s="234">
        <v>1</v>
      </c>
      <c r="AL61" s="234">
        <v>4</v>
      </c>
      <c r="AM61" s="234">
        <v>4</v>
      </c>
      <c r="AN61" s="234">
        <v>4</v>
      </c>
      <c r="AO61" s="234">
        <v>1</v>
      </c>
      <c r="AP61" s="234">
        <v>1</v>
      </c>
      <c r="AQ61" s="234">
        <v>4</v>
      </c>
      <c r="AR61" s="234">
        <v>1</v>
      </c>
      <c r="AS61" s="234">
        <v>1</v>
      </c>
      <c r="AT61" s="234">
        <v>4</v>
      </c>
      <c r="AU61" s="234">
        <v>6</v>
      </c>
      <c r="AV61" s="236">
        <v>7</v>
      </c>
    </row>
    <row r="62" spans="2:48" ht="14.45">
      <c r="B62" s="630"/>
      <c r="C62" s="1" t="s">
        <v>197</v>
      </c>
      <c r="D62" s="213">
        <v>16784</v>
      </c>
      <c r="E62" s="212">
        <v>15223</v>
      </c>
      <c r="F62" s="212">
        <v>15923</v>
      </c>
      <c r="G62" s="212">
        <v>16129</v>
      </c>
      <c r="H62" s="213">
        <v>14212</v>
      </c>
      <c r="I62" s="213">
        <v>12568</v>
      </c>
      <c r="J62" s="213">
        <v>15079</v>
      </c>
      <c r="K62" s="213">
        <v>15714</v>
      </c>
      <c r="L62" s="213">
        <v>15100</v>
      </c>
      <c r="M62" s="213">
        <v>13707</v>
      </c>
      <c r="N62" s="212">
        <v>15533</v>
      </c>
      <c r="O62" s="212">
        <v>17286</v>
      </c>
      <c r="P62" s="213">
        <v>17099</v>
      </c>
      <c r="Q62" s="213">
        <v>16805</v>
      </c>
      <c r="R62" s="213">
        <v>16502</v>
      </c>
      <c r="S62" s="628">
        <f>100</f>
        <v>100</v>
      </c>
      <c r="T62" s="72">
        <f t="shared" si="31"/>
        <v>90.69947569113441</v>
      </c>
      <c r="U62" s="72">
        <f t="shared" si="31"/>
        <v>94.870114394661584</v>
      </c>
      <c r="V62" s="72">
        <f t="shared" si="31"/>
        <v>96.097473784556726</v>
      </c>
      <c r="W62" s="72">
        <f t="shared" si="31"/>
        <v>84.675881792183034</v>
      </c>
      <c r="X62" s="72">
        <f t="shared" si="31"/>
        <v>74.880838894184933</v>
      </c>
      <c r="Y62" s="72">
        <f t="shared" si="31"/>
        <v>89.841515729265964</v>
      </c>
      <c r="Z62" s="72">
        <f t="shared" si="31"/>
        <v>93.624880838894185</v>
      </c>
      <c r="AA62" s="72">
        <f t="shared" si="31"/>
        <v>89.966634890371779</v>
      </c>
      <c r="AB62" s="72">
        <f t="shared" si="14"/>
        <v>81.66706387035272</v>
      </c>
      <c r="AC62" s="72">
        <f t="shared" si="14"/>
        <v>92.546472831267877</v>
      </c>
      <c r="AD62" s="72">
        <f t="shared" si="14"/>
        <v>102.99094375595806</v>
      </c>
      <c r="AE62" s="72">
        <f t="shared" si="32"/>
        <v>101.87678741658722</v>
      </c>
      <c r="AF62" s="72">
        <f t="shared" si="33"/>
        <v>100.12511916110581</v>
      </c>
      <c r="AG62" s="73">
        <f t="shared" si="33"/>
        <v>98.319828408007623</v>
      </c>
      <c r="AH62" s="629">
        <v>4</v>
      </c>
      <c r="AI62" s="234">
        <v>1</v>
      </c>
      <c r="AJ62" s="234">
        <v>1</v>
      </c>
      <c r="AK62" s="234">
        <v>1</v>
      </c>
      <c r="AL62" s="234">
        <v>4</v>
      </c>
      <c r="AM62" s="234">
        <v>4</v>
      </c>
      <c r="AN62" s="234">
        <v>4</v>
      </c>
      <c r="AO62" s="234">
        <v>4</v>
      </c>
      <c r="AP62" s="234">
        <v>4</v>
      </c>
      <c r="AQ62" s="234">
        <v>4</v>
      </c>
      <c r="AR62" s="234">
        <v>1</v>
      </c>
      <c r="AS62" s="234">
        <v>1</v>
      </c>
      <c r="AT62" s="234">
        <v>4</v>
      </c>
      <c r="AU62" s="234">
        <v>6</v>
      </c>
      <c r="AV62" s="236">
        <v>7</v>
      </c>
    </row>
    <row r="63" spans="2:48" ht="14.45">
      <c r="B63" s="630"/>
      <c r="C63" s="1" t="s">
        <v>198</v>
      </c>
      <c r="D63" s="212">
        <v>171240</v>
      </c>
      <c r="E63" s="212">
        <v>149499</v>
      </c>
      <c r="F63" s="212">
        <v>169040</v>
      </c>
      <c r="G63" s="212">
        <v>171936</v>
      </c>
      <c r="H63" s="212">
        <v>171573</v>
      </c>
      <c r="I63" s="212">
        <v>173885</v>
      </c>
      <c r="J63" s="212">
        <v>179653</v>
      </c>
      <c r="K63" s="212">
        <v>179039</v>
      </c>
      <c r="L63" s="212">
        <v>175436</v>
      </c>
      <c r="M63" s="212">
        <v>180806</v>
      </c>
      <c r="N63" s="212">
        <v>187387</v>
      </c>
      <c r="O63" s="212">
        <v>171243</v>
      </c>
      <c r="P63" s="213">
        <v>169385</v>
      </c>
      <c r="Q63" s="213">
        <v>166445</v>
      </c>
      <c r="R63" s="213">
        <v>163421</v>
      </c>
      <c r="S63" s="628">
        <f>100</f>
        <v>100</v>
      </c>
      <c r="T63" s="72">
        <f t="shared" si="31"/>
        <v>87.303784162578836</v>
      </c>
      <c r="U63" s="72">
        <f t="shared" si="31"/>
        <v>98.715253445456668</v>
      </c>
      <c r="V63" s="72">
        <f t="shared" si="31"/>
        <v>100.40644709180098</v>
      </c>
      <c r="W63" s="72">
        <f t="shared" si="31"/>
        <v>100.19446391030134</v>
      </c>
      <c r="X63" s="72">
        <f t="shared" si="31"/>
        <v>101.54461574398505</v>
      </c>
      <c r="Y63" s="72">
        <f t="shared" si="31"/>
        <v>104.91298761971503</v>
      </c>
      <c r="Z63" s="72">
        <f t="shared" si="31"/>
        <v>104.55442653585611</v>
      </c>
      <c r="AA63" s="72">
        <f t="shared" si="31"/>
        <v>102.4503620649381</v>
      </c>
      <c r="AB63" s="72">
        <f t="shared" si="14"/>
        <v>105.58631160943705</v>
      </c>
      <c r="AC63" s="72">
        <f t="shared" si="14"/>
        <v>109.42945573464144</v>
      </c>
      <c r="AD63" s="72">
        <f t="shared" si="14"/>
        <v>100.00175192711983</v>
      </c>
      <c r="AE63" s="72">
        <f t="shared" si="32"/>
        <v>98.916725064237326</v>
      </c>
      <c r="AF63" s="72">
        <f t="shared" si="33"/>
        <v>97.199836486802155</v>
      </c>
      <c r="AG63" s="73">
        <f t="shared" si="33"/>
        <v>95.433893950011679</v>
      </c>
      <c r="AH63" s="62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30"/>
      <c r="C64" s="1" t="s">
        <v>199</v>
      </c>
      <c r="D64">
        <v>154456</v>
      </c>
      <c r="E64">
        <v>134276</v>
      </c>
      <c r="F64">
        <v>153117</v>
      </c>
      <c r="G64">
        <v>155807</v>
      </c>
      <c r="H64">
        <v>157361</v>
      </c>
      <c r="I64">
        <v>161317</v>
      </c>
      <c r="J64">
        <v>164574</v>
      </c>
      <c r="K64">
        <v>163325</v>
      </c>
      <c r="L64">
        <v>160336</v>
      </c>
      <c r="M64">
        <v>167099</v>
      </c>
      <c r="N64">
        <v>171854</v>
      </c>
      <c r="O64">
        <v>153957</v>
      </c>
      <c r="P64">
        <v>152286</v>
      </c>
      <c r="Q64">
        <v>149640</v>
      </c>
      <c r="R64">
        <v>146919</v>
      </c>
      <c r="S64" s="628">
        <f>100</f>
        <v>100</v>
      </c>
      <c r="T64" s="72">
        <f t="shared" si="31"/>
        <v>86.934790490495672</v>
      </c>
      <c r="U64" s="72">
        <f t="shared" si="31"/>
        <v>99.133086445330704</v>
      </c>
      <c r="V64" s="72">
        <f t="shared" si="31"/>
        <v>100.87468275754908</v>
      </c>
      <c r="W64" s="72">
        <f t="shared" si="31"/>
        <v>101.88079453048117</v>
      </c>
      <c r="X64" s="72">
        <f t="shared" si="31"/>
        <v>104.44204174651681</v>
      </c>
      <c r="Y64" s="72">
        <f t="shared" si="31"/>
        <v>106.55073289480499</v>
      </c>
      <c r="Z64" s="72">
        <f t="shared" si="31"/>
        <v>105.74208836173409</v>
      </c>
      <c r="AA64" s="72">
        <f t="shared" si="31"/>
        <v>103.80690941109442</v>
      </c>
      <c r="AB64" s="72">
        <f t="shared" si="14"/>
        <v>108.18550266742632</v>
      </c>
      <c r="AC64" s="72">
        <f t="shared" si="14"/>
        <v>111.26404930854095</v>
      </c>
      <c r="AD64" s="72">
        <f t="shared" si="14"/>
        <v>99.676930646915622</v>
      </c>
      <c r="AE64" s="72">
        <f t="shared" ref="AE64:AE67" si="34">P64*100/$D64</f>
        <v>98.595069145905626</v>
      </c>
      <c r="AF64" s="72">
        <f t="shared" ref="AF64:AG67" si="35">Q64*100/$D64</f>
        <v>96.881959910913139</v>
      </c>
      <c r="AG64" s="73">
        <f t="shared" si="35"/>
        <v>95.120293157921992</v>
      </c>
      <c r="AH64" s="237"/>
      <c r="AI64" s="238"/>
      <c r="AJ64" s="238"/>
      <c r="AK64" s="238"/>
      <c r="AL64" s="238"/>
      <c r="AM64" s="238"/>
      <c r="AN64" s="238"/>
      <c r="AO64" s="238"/>
      <c r="AP64" s="238"/>
      <c r="AQ64" s="238"/>
      <c r="AR64" s="238"/>
      <c r="AS64" s="238"/>
      <c r="AT64" s="238"/>
      <c r="AU64" s="238"/>
      <c r="AV64" s="239"/>
    </row>
    <row r="65" spans="2:48" ht="15" customHeight="1">
      <c r="B65" s="349" t="s">
        <v>208</v>
      </c>
      <c r="C65" s="7" t="s">
        <v>194</v>
      </c>
      <c r="D65" s="212">
        <v>26353</v>
      </c>
      <c r="E65" s="212">
        <v>27387</v>
      </c>
      <c r="F65" s="212">
        <v>33950</v>
      </c>
      <c r="G65" s="212">
        <v>36055</v>
      </c>
      <c r="H65" s="212">
        <v>38777</v>
      </c>
      <c r="I65" s="212">
        <v>41224</v>
      </c>
      <c r="J65" s="212">
        <v>39869</v>
      </c>
      <c r="K65" s="212">
        <v>40843</v>
      </c>
      <c r="L65" s="212">
        <v>43208</v>
      </c>
      <c r="M65" s="212">
        <v>46041</v>
      </c>
      <c r="N65" s="212">
        <v>48860</v>
      </c>
      <c r="O65" s="212">
        <v>52908</v>
      </c>
      <c r="P65" s="213">
        <v>53396</v>
      </c>
      <c r="Q65" s="213">
        <v>54964</v>
      </c>
      <c r="R65" s="213">
        <v>55138</v>
      </c>
      <c r="S65" s="628">
        <f>100</f>
        <v>100</v>
      </c>
      <c r="T65" s="72">
        <f t="shared" si="31"/>
        <v>103.92365195613402</v>
      </c>
      <c r="U65" s="72">
        <f t="shared" si="31"/>
        <v>128.82783743786285</v>
      </c>
      <c r="V65" s="72">
        <f t="shared" si="31"/>
        <v>136.81554282244906</v>
      </c>
      <c r="W65" s="72">
        <f t="shared" si="31"/>
        <v>147.14453762379995</v>
      </c>
      <c r="X65" s="72">
        <f t="shared" si="31"/>
        <v>156.43000796873221</v>
      </c>
      <c r="Y65" s="72">
        <f t="shared" si="31"/>
        <v>151.28827837437862</v>
      </c>
      <c r="Z65" s="72">
        <f t="shared" si="31"/>
        <v>154.98425226729404</v>
      </c>
      <c r="AA65" s="72">
        <f t="shared" si="31"/>
        <v>163.95856259249422</v>
      </c>
      <c r="AB65" s="72">
        <f t="shared" si="14"/>
        <v>174.70876181079953</v>
      </c>
      <c r="AC65" s="72">
        <f t="shared" si="14"/>
        <v>185.40583614768718</v>
      </c>
      <c r="AD65" s="72">
        <f t="shared" si="14"/>
        <v>200.76651614616932</v>
      </c>
      <c r="AE65" s="72">
        <f t="shared" si="34"/>
        <v>202.61829772701401</v>
      </c>
      <c r="AF65" s="72">
        <f t="shared" si="35"/>
        <v>208.56828444579364</v>
      </c>
      <c r="AG65" s="73">
        <f t="shared" si="35"/>
        <v>209.22855082912761</v>
      </c>
      <c r="AH65" s="62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30"/>
      <c r="C66" s="1" t="s">
        <v>195</v>
      </c>
      <c r="D66" s="212">
        <v>19109</v>
      </c>
      <c r="E66" s="212">
        <v>17747</v>
      </c>
      <c r="F66" s="212">
        <v>19214</v>
      </c>
      <c r="G66" s="212">
        <v>20274</v>
      </c>
      <c r="H66" s="212">
        <v>20878</v>
      </c>
      <c r="I66" s="212">
        <v>21342</v>
      </c>
      <c r="J66" s="212">
        <v>21947</v>
      </c>
      <c r="K66" s="212">
        <v>22465</v>
      </c>
      <c r="L66" s="212">
        <v>23766</v>
      </c>
      <c r="M66" s="212">
        <v>24809</v>
      </c>
      <c r="N66" s="212">
        <v>23477</v>
      </c>
      <c r="O66" s="212">
        <v>25079</v>
      </c>
      <c r="P66" s="213">
        <v>25286</v>
      </c>
      <c r="Q66" s="213">
        <v>25942</v>
      </c>
      <c r="R66" s="213">
        <v>26015</v>
      </c>
      <c r="S66" s="628">
        <f>100</f>
        <v>100</v>
      </c>
      <c r="T66" s="72">
        <f t="shared" si="31"/>
        <v>92.872468470354278</v>
      </c>
      <c r="U66" s="72">
        <f t="shared" si="31"/>
        <v>100.54947930294625</v>
      </c>
      <c r="V66" s="72">
        <f t="shared" si="31"/>
        <v>106.09660369459417</v>
      </c>
      <c r="W66" s="72">
        <f t="shared" si="31"/>
        <v>109.25741797058977</v>
      </c>
      <c r="X66" s="72">
        <f t="shared" si="31"/>
        <v>111.68559317599038</v>
      </c>
      <c r="Y66" s="72">
        <f t="shared" si="31"/>
        <v>114.85164058820452</v>
      </c>
      <c r="Z66" s="72">
        <f t="shared" si="31"/>
        <v>117.56240514940603</v>
      </c>
      <c r="AA66" s="72">
        <f t="shared" si="31"/>
        <v>124.37071536972107</v>
      </c>
      <c r="AB66" s="72">
        <f t="shared" si="14"/>
        <v>129.82887644565389</v>
      </c>
      <c r="AC66" s="72">
        <f t="shared" si="14"/>
        <v>122.85833900256424</v>
      </c>
      <c r="AD66" s="72">
        <f t="shared" si="14"/>
        <v>131.24182322465853</v>
      </c>
      <c r="AE66" s="72">
        <f t="shared" si="34"/>
        <v>132.32508242189544</v>
      </c>
      <c r="AF66" s="72">
        <f t="shared" si="35"/>
        <v>135.75801978125492</v>
      </c>
      <c r="AG66" s="73">
        <f t="shared" si="35"/>
        <v>136.14003872520803</v>
      </c>
      <c r="AH66" s="62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30"/>
      <c r="C67" s="1" t="s">
        <v>196</v>
      </c>
      <c r="D67" s="212">
        <v>22135</v>
      </c>
      <c r="E67" s="212">
        <v>22934</v>
      </c>
      <c r="F67" s="212">
        <v>19992</v>
      </c>
      <c r="G67" s="212">
        <v>18583</v>
      </c>
      <c r="H67" s="212">
        <v>20419</v>
      </c>
      <c r="I67" s="212">
        <v>20458</v>
      </c>
      <c r="J67" s="212">
        <v>19827</v>
      </c>
      <c r="K67" s="212">
        <v>20569</v>
      </c>
      <c r="L67" s="212">
        <v>20826</v>
      </c>
      <c r="M67" s="212">
        <v>21431</v>
      </c>
      <c r="N67" s="212">
        <v>21918</v>
      </c>
      <c r="O67" s="212">
        <v>22237</v>
      </c>
      <c r="P67" s="213">
        <v>22432</v>
      </c>
      <c r="Q67" s="213">
        <v>23058</v>
      </c>
      <c r="R67" s="213">
        <v>23127</v>
      </c>
      <c r="S67" s="628">
        <f>100</f>
        <v>100</v>
      </c>
      <c r="T67" s="72">
        <f t="shared" si="31"/>
        <v>103.60966794669076</v>
      </c>
      <c r="U67" s="72">
        <f t="shared" si="31"/>
        <v>90.318500112943298</v>
      </c>
      <c r="V67" s="72">
        <f t="shared" si="31"/>
        <v>83.953015586175738</v>
      </c>
      <c r="W67" s="72">
        <f t="shared" si="31"/>
        <v>92.247571718997065</v>
      </c>
      <c r="X67" s="72">
        <f t="shared" si="31"/>
        <v>92.423763270838037</v>
      </c>
      <c r="Y67" s="72">
        <f t="shared" si="31"/>
        <v>89.573074316693024</v>
      </c>
      <c r="Z67" s="72">
        <f t="shared" si="31"/>
        <v>92.925231533770045</v>
      </c>
      <c r="AA67" s="72">
        <f t="shared" si="31"/>
        <v>94.086288683081094</v>
      </c>
      <c r="AB67" s="72">
        <f t="shared" si="14"/>
        <v>96.819516602665459</v>
      </c>
      <c r="AC67" s="72">
        <f t="shared" si="14"/>
        <v>99.019652134628416</v>
      </c>
      <c r="AD67" s="72">
        <f t="shared" si="14"/>
        <v>100.46080867404562</v>
      </c>
      <c r="AE67" s="72">
        <f t="shared" si="34"/>
        <v>101.34176643325051</v>
      </c>
      <c r="AF67" s="72">
        <f t="shared" si="35"/>
        <v>104.16986672690309</v>
      </c>
      <c r="AG67" s="73">
        <f t="shared" si="35"/>
        <v>104.48159024169867</v>
      </c>
      <c r="AH67" s="62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30"/>
      <c r="C68" s="1" t="s">
        <v>197</v>
      </c>
      <c r="D68" s="212">
        <v>53424</v>
      </c>
      <c r="E68" s="212">
        <v>56606</v>
      </c>
      <c r="F68" s="212">
        <v>46571</v>
      </c>
      <c r="G68" s="212">
        <v>47970</v>
      </c>
      <c r="H68" s="212">
        <v>41704</v>
      </c>
      <c r="I68" s="212">
        <v>43006</v>
      </c>
      <c r="J68" s="212">
        <v>41317</v>
      </c>
      <c r="K68" s="212">
        <v>40612</v>
      </c>
      <c r="L68" s="212">
        <v>40623</v>
      </c>
      <c r="M68" s="212">
        <v>41153</v>
      </c>
      <c r="N68" s="212">
        <v>50608</v>
      </c>
      <c r="O68" s="212">
        <v>51319</v>
      </c>
      <c r="P68" s="213">
        <v>51773</v>
      </c>
      <c r="Q68" s="213">
        <v>53219</v>
      </c>
      <c r="R68" s="213">
        <v>53379</v>
      </c>
      <c r="S68" s="628">
        <f>100</f>
        <v>100</v>
      </c>
      <c r="T68" s="72">
        <f t="shared" si="31"/>
        <v>105.95612458820005</v>
      </c>
      <c r="U68" s="72">
        <f t="shared" si="31"/>
        <v>87.172431865828088</v>
      </c>
      <c r="V68" s="72">
        <f t="shared" si="31"/>
        <v>89.791105121293796</v>
      </c>
      <c r="W68" s="72">
        <f t="shared" si="31"/>
        <v>78.062294100029945</v>
      </c>
      <c r="X68" s="72">
        <f t="shared" si="31"/>
        <v>80.499401018268941</v>
      </c>
      <c r="Y68" s="72">
        <f t="shared" si="31"/>
        <v>77.337900569032641</v>
      </c>
      <c r="Z68" s="72">
        <f t="shared" si="31"/>
        <v>76.018268942797249</v>
      </c>
      <c r="AA68" s="72">
        <f t="shared" si="31"/>
        <v>76.038858939802338</v>
      </c>
      <c r="AB68" s="72">
        <f t="shared" si="14"/>
        <v>77.030922431865832</v>
      </c>
      <c r="AC68" s="72">
        <f t="shared" si="14"/>
        <v>94.728960766696616</v>
      </c>
      <c r="AD68" s="72">
        <f t="shared" si="14"/>
        <v>96.05982330038934</v>
      </c>
      <c r="AE68" s="72">
        <f t="shared" ref="AE68:AE71" si="36">P68*100/$D68</f>
        <v>96.90962863132674</v>
      </c>
      <c r="AF68" s="72">
        <f t="shared" ref="AF68:AG71" si="37">Q68*100/$D68</f>
        <v>99.616277328541486</v>
      </c>
      <c r="AG68" s="73">
        <f t="shared" si="37"/>
        <v>99.915768194070083</v>
      </c>
      <c r="AH68" s="62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30"/>
      <c r="C69" s="1" t="s">
        <v>198</v>
      </c>
      <c r="D69" s="212">
        <v>121021</v>
      </c>
      <c r="E69" s="212">
        <v>124674</v>
      </c>
      <c r="F69" s="212">
        <v>119727</v>
      </c>
      <c r="G69" s="212">
        <v>122882</v>
      </c>
      <c r="H69" s="212">
        <v>121778</v>
      </c>
      <c r="I69" s="212">
        <v>126030</v>
      </c>
      <c r="J69" s="212">
        <v>122960</v>
      </c>
      <c r="K69" s="212">
        <v>124489</v>
      </c>
      <c r="L69" s="212">
        <v>128423</v>
      </c>
      <c r="M69" s="212">
        <v>133434</v>
      </c>
      <c r="N69" s="212">
        <v>144863</v>
      </c>
      <c r="O69" s="212">
        <v>151543</v>
      </c>
      <c r="P69" s="213">
        <v>152887</v>
      </c>
      <c r="Q69" s="213">
        <v>157183</v>
      </c>
      <c r="R69" s="213">
        <v>157659</v>
      </c>
      <c r="S69" s="628">
        <f>100</f>
        <v>100</v>
      </c>
      <c r="T69" s="72">
        <f t="shared" si="31"/>
        <v>103.01848439527025</v>
      </c>
      <c r="U69" s="72">
        <f t="shared" si="31"/>
        <v>98.93076408226672</v>
      </c>
      <c r="V69" s="72">
        <f t="shared" si="31"/>
        <v>101.53774964675551</v>
      </c>
      <c r="W69" s="72">
        <f t="shared" si="31"/>
        <v>100.62551127490271</v>
      </c>
      <c r="X69" s="72">
        <f t="shared" si="31"/>
        <v>104.13895109113294</v>
      </c>
      <c r="Y69" s="72">
        <f t="shared" si="31"/>
        <v>101.60220127085383</v>
      </c>
      <c r="Z69" s="72">
        <f t="shared" si="31"/>
        <v>102.86561836375505</v>
      </c>
      <c r="AA69" s="72">
        <f t="shared" si="31"/>
        <v>106.11629386635377</v>
      </c>
      <c r="AB69" s="72">
        <f t="shared" si="14"/>
        <v>110.25689756323283</v>
      </c>
      <c r="AC69" s="72">
        <f t="shared" si="14"/>
        <v>119.70071309937944</v>
      </c>
      <c r="AD69" s="72">
        <f t="shared" si="14"/>
        <v>125.22041629138745</v>
      </c>
      <c r="AE69" s="72">
        <f t="shared" si="36"/>
        <v>126.33096735277348</v>
      </c>
      <c r="AF69" s="72">
        <f t="shared" si="37"/>
        <v>129.88076449541816</v>
      </c>
      <c r="AG69" s="73">
        <f t="shared" si="37"/>
        <v>130.27408466299238</v>
      </c>
      <c r="AH69" s="62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48"/>
      <c r="C70" s="8" t="s">
        <v>199</v>
      </c>
      <c r="D70">
        <v>67597</v>
      </c>
      <c r="E70">
        <v>68068</v>
      </c>
      <c r="F70">
        <v>73156</v>
      </c>
      <c r="G70">
        <v>74912</v>
      </c>
      <c r="H70">
        <v>80074</v>
      </c>
      <c r="I70">
        <v>83024</v>
      </c>
      <c r="J70">
        <v>81643</v>
      </c>
      <c r="K70">
        <v>83877</v>
      </c>
      <c r="L70">
        <v>87800</v>
      </c>
      <c r="M70">
        <v>92281</v>
      </c>
      <c r="N70">
        <v>94255</v>
      </c>
      <c r="O70">
        <v>100224</v>
      </c>
      <c r="P70">
        <v>101114</v>
      </c>
      <c r="Q70">
        <v>103964</v>
      </c>
      <c r="R70">
        <v>104280</v>
      </c>
      <c r="S70" s="628">
        <f>100</f>
        <v>100</v>
      </c>
      <c r="T70" s="72">
        <f t="shared" si="31"/>
        <v>100.69677648416349</v>
      </c>
      <c r="U70" s="72">
        <f t="shared" si="31"/>
        <v>108.22373773984053</v>
      </c>
      <c r="V70" s="72">
        <f t="shared" si="31"/>
        <v>110.82148616062842</v>
      </c>
      <c r="W70" s="72">
        <f t="shared" si="31"/>
        <v>118.45791973016554</v>
      </c>
      <c r="X70" s="72">
        <f t="shared" si="31"/>
        <v>122.82201872864181</v>
      </c>
      <c r="Y70" s="72">
        <f t="shared" si="31"/>
        <v>120.77902865511783</v>
      </c>
      <c r="Z70" s="72">
        <f t="shared" si="31"/>
        <v>124.08390904921816</v>
      </c>
      <c r="AA70" s="72">
        <f t="shared" si="31"/>
        <v>129.88742103939524</v>
      </c>
      <c r="AB70" s="72">
        <f t="shared" si="14"/>
        <v>136.51641345030106</v>
      </c>
      <c r="AC70" s="72">
        <f t="shared" si="14"/>
        <v>139.43666139029838</v>
      </c>
      <c r="AD70" s="72">
        <f t="shared" si="14"/>
        <v>148.26693492314749</v>
      </c>
      <c r="AE70" s="72">
        <f t="shared" si="36"/>
        <v>149.58356140065388</v>
      </c>
      <c r="AF70" s="72">
        <f t="shared" si="37"/>
        <v>153.79972483985975</v>
      </c>
      <c r="AG70" s="73">
        <f t="shared" si="37"/>
        <v>154.26720120715416</v>
      </c>
      <c r="AH70" s="237"/>
      <c r="AI70" s="238"/>
      <c r="AJ70" s="238"/>
      <c r="AK70" s="238"/>
      <c r="AL70" s="238"/>
      <c r="AM70" s="238"/>
      <c r="AN70" s="238"/>
      <c r="AO70" s="238"/>
      <c r="AP70" s="238"/>
      <c r="AQ70" s="238"/>
      <c r="AR70" s="238"/>
      <c r="AS70" s="238"/>
      <c r="AT70" s="238"/>
      <c r="AU70" s="238"/>
      <c r="AV70" s="239"/>
    </row>
    <row r="71" spans="2:48" ht="15" customHeight="1">
      <c r="B71" s="630" t="s">
        <v>209</v>
      </c>
      <c r="C71" s="1" t="s">
        <v>194</v>
      </c>
      <c r="D71" s="212">
        <v>23718</v>
      </c>
      <c r="E71" s="212">
        <v>31506</v>
      </c>
      <c r="F71" s="213">
        <v>41838</v>
      </c>
      <c r="G71" s="212">
        <v>54426</v>
      </c>
      <c r="H71" s="212">
        <v>56612</v>
      </c>
      <c r="I71" s="212">
        <v>54283</v>
      </c>
      <c r="J71" s="212">
        <v>57146</v>
      </c>
      <c r="K71" s="212">
        <v>62104</v>
      </c>
      <c r="L71" s="212">
        <v>65753</v>
      </c>
      <c r="M71" s="212">
        <v>64933</v>
      </c>
      <c r="N71" s="212">
        <v>64463</v>
      </c>
      <c r="O71" s="212">
        <v>69280</v>
      </c>
      <c r="P71" s="213">
        <v>69450</v>
      </c>
      <c r="Q71" s="213">
        <v>70817</v>
      </c>
      <c r="R71" s="213">
        <v>75573</v>
      </c>
      <c r="S71" s="628">
        <f>100</f>
        <v>100</v>
      </c>
      <c r="T71" s="72">
        <f t="shared" si="31"/>
        <v>132.83582089552237</v>
      </c>
      <c r="U71" s="72">
        <f t="shared" si="31"/>
        <v>176.39767265368076</v>
      </c>
      <c r="V71" s="72">
        <f t="shared" si="31"/>
        <v>229.47128762964837</v>
      </c>
      <c r="W71" s="72">
        <f t="shared" si="31"/>
        <v>238.68791635045113</v>
      </c>
      <c r="X71" s="72">
        <f t="shared" si="31"/>
        <v>228.86837001433511</v>
      </c>
      <c r="Y71" s="72">
        <f t="shared" si="31"/>
        <v>240.93937094190068</v>
      </c>
      <c r="Z71" s="72">
        <f t="shared" si="31"/>
        <v>261.84332574416055</v>
      </c>
      <c r="AA71" s="72">
        <f t="shared" si="31"/>
        <v>277.228265452399</v>
      </c>
      <c r="AB71" s="72">
        <f t="shared" si="14"/>
        <v>273.77097563032294</v>
      </c>
      <c r="AC71" s="72">
        <f t="shared" si="14"/>
        <v>271.78935829327935</v>
      </c>
      <c r="AD71" s="72">
        <f t="shared" si="14"/>
        <v>292.09882789442617</v>
      </c>
      <c r="AE71" s="72">
        <f t="shared" si="36"/>
        <v>292.81558310144192</v>
      </c>
      <c r="AF71" s="72">
        <f t="shared" si="37"/>
        <v>298.57913820726873</v>
      </c>
      <c r="AG71" s="73">
        <f t="shared" si="37"/>
        <v>318.63141917530987</v>
      </c>
      <c r="AH71" s="629">
        <v>1</v>
      </c>
      <c r="AI71" s="234">
        <v>1</v>
      </c>
      <c r="AJ71" s="234">
        <v>4</v>
      </c>
      <c r="AK71" s="234">
        <v>1</v>
      </c>
      <c r="AL71" s="234">
        <v>1</v>
      </c>
      <c r="AM71" s="234">
        <v>1</v>
      </c>
      <c r="AN71" s="234">
        <v>1</v>
      </c>
      <c r="AO71" s="234">
        <v>1</v>
      </c>
      <c r="AP71" s="234">
        <v>1</v>
      </c>
      <c r="AQ71" s="234">
        <v>1</v>
      </c>
      <c r="AR71" s="234">
        <v>1</v>
      </c>
      <c r="AS71" s="234">
        <v>1</v>
      </c>
      <c r="AT71" s="234">
        <v>4</v>
      </c>
      <c r="AU71" s="234">
        <v>6</v>
      </c>
      <c r="AV71" s="236">
        <v>7</v>
      </c>
    </row>
    <row r="72" spans="2:48" ht="14.45">
      <c r="B72" s="630"/>
      <c r="C72" s="1" t="s">
        <v>195</v>
      </c>
      <c r="D72" s="213">
        <v>3213</v>
      </c>
      <c r="E72" s="213">
        <v>2304</v>
      </c>
      <c r="F72" s="213">
        <v>3261</v>
      </c>
      <c r="G72" s="213">
        <v>3664</v>
      </c>
      <c r="H72" s="212">
        <v>5551</v>
      </c>
      <c r="I72" s="212">
        <v>5960</v>
      </c>
      <c r="J72" s="212">
        <v>6090</v>
      </c>
      <c r="K72" s="213">
        <v>5267</v>
      </c>
      <c r="L72" s="213">
        <v>5053</v>
      </c>
      <c r="M72" s="212">
        <v>6506</v>
      </c>
      <c r="N72" s="213">
        <v>7009</v>
      </c>
      <c r="O72" s="213">
        <v>6000</v>
      </c>
      <c r="P72" s="213">
        <v>7290</v>
      </c>
      <c r="Q72" s="213">
        <v>7416</v>
      </c>
      <c r="R72" s="213">
        <v>7854</v>
      </c>
      <c r="S72" s="628">
        <f>100</f>
        <v>100</v>
      </c>
      <c r="T72" s="72">
        <f t="shared" si="31"/>
        <v>71.708683473389357</v>
      </c>
      <c r="U72" s="72">
        <f t="shared" si="31"/>
        <v>101.49393090569561</v>
      </c>
      <c r="V72" s="72">
        <f t="shared" si="31"/>
        <v>114.03672580143169</v>
      </c>
      <c r="W72" s="72">
        <f t="shared" si="31"/>
        <v>172.76688453159042</v>
      </c>
      <c r="X72" s="72">
        <f t="shared" si="31"/>
        <v>185.49642079053845</v>
      </c>
      <c r="Y72" s="72">
        <f t="shared" si="31"/>
        <v>189.54248366013073</v>
      </c>
      <c r="Z72" s="72">
        <f t="shared" si="31"/>
        <v>163.92779333955804</v>
      </c>
      <c r="AA72" s="72">
        <f t="shared" si="31"/>
        <v>157.26735138499845</v>
      </c>
      <c r="AB72" s="72">
        <f t="shared" si="14"/>
        <v>202.48988484282603</v>
      </c>
      <c r="AC72" s="72">
        <f t="shared" si="14"/>
        <v>218.1450357920946</v>
      </c>
      <c r="AD72" s="72">
        <f t="shared" si="14"/>
        <v>186.74136321195144</v>
      </c>
      <c r="AE72" s="72">
        <f t="shared" ref="AE72:AE75" si="38">P72*100/$D72</f>
        <v>226.890756302521</v>
      </c>
      <c r="AF72" s="72">
        <f t="shared" ref="AF72:AG75" si="39">Q72*100/$D72</f>
        <v>230.81232492997199</v>
      </c>
      <c r="AG72" s="73">
        <f t="shared" si="39"/>
        <v>244.44444444444446</v>
      </c>
      <c r="AH72" s="629">
        <v>4</v>
      </c>
      <c r="AI72" s="234">
        <v>4</v>
      </c>
      <c r="AJ72" s="234">
        <v>4</v>
      </c>
      <c r="AK72" s="234">
        <v>4</v>
      </c>
      <c r="AL72" s="234">
        <v>1</v>
      </c>
      <c r="AM72" s="234">
        <v>1</v>
      </c>
      <c r="AN72" s="234">
        <v>1</v>
      </c>
      <c r="AO72" s="234">
        <v>4</v>
      </c>
      <c r="AP72" s="234">
        <v>4</v>
      </c>
      <c r="AQ72" s="234">
        <v>1</v>
      </c>
      <c r="AR72" s="234">
        <v>4</v>
      </c>
      <c r="AS72" s="234">
        <v>4</v>
      </c>
      <c r="AT72" s="234">
        <v>4</v>
      </c>
      <c r="AU72" s="234">
        <v>6</v>
      </c>
      <c r="AV72" s="236">
        <v>7</v>
      </c>
    </row>
    <row r="73" spans="2:48" ht="14.45">
      <c r="B73" s="630"/>
      <c r="C73" s="1" t="s">
        <v>196</v>
      </c>
      <c r="D73" s="212">
        <v>2705</v>
      </c>
      <c r="E73" s="213">
        <v>2691</v>
      </c>
      <c r="F73" s="212">
        <v>2834</v>
      </c>
      <c r="G73" s="212">
        <v>2441</v>
      </c>
      <c r="H73" s="213">
        <v>1392</v>
      </c>
      <c r="I73" s="213">
        <v>1423</v>
      </c>
      <c r="J73" s="213">
        <v>1230</v>
      </c>
      <c r="K73" s="212">
        <v>2942</v>
      </c>
      <c r="L73" s="212">
        <v>3432</v>
      </c>
      <c r="M73" s="213">
        <v>2702</v>
      </c>
      <c r="N73" s="212">
        <v>4424</v>
      </c>
      <c r="O73" s="212">
        <v>4501</v>
      </c>
      <c r="P73" s="213">
        <v>4507</v>
      </c>
      <c r="Q73" s="213">
        <v>4591</v>
      </c>
      <c r="R73" s="213">
        <v>4884</v>
      </c>
      <c r="S73" s="628">
        <f>100</f>
        <v>100</v>
      </c>
      <c r="T73" s="72">
        <f t="shared" si="31"/>
        <v>99.482439926062852</v>
      </c>
      <c r="U73" s="72">
        <f t="shared" si="31"/>
        <v>104.76894639556377</v>
      </c>
      <c r="V73" s="72">
        <f t="shared" si="31"/>
        <v>90.240295748613676</v>
      </c>
      <c r="W73" s="72">
        <f t="shared" si="31"/>
        <v>51.460258780036966</v>
      </c>
      <c r="X73" s="72">
        <f t="shared" si="31"/>
        <v>52.606284658040664</v>
      </c>
      <c r="Y73" s="72">
        <f t="shared" si="31"/>
        <v>45.471349353049909</v>
      </c>
      <c r="Z73" s="72">
        <f t="shared" si="31"/>
        <v>108.76155268022181</v>
      </c>
      <c r="AA73" s="72">
        <f t="shared" si="31"/>
        <v>126.87615526802219</v>
      </c>
      <c r="AB73" s="72">
        <f t="shared" si="14"/>
        <v>99.889094269870611</v>
      </c>
      <c r="AC73" s="72">
        <f t="shared" si="14"/>
        <v>163.54898336414047</v>
      </c>
      <c r="AD73" s="72">
        <f t="shared" si="14"/>
        <v>166.39556377079484</v>
      </c>
      <c r="AE73" s="72">
        <f t="shared" si="38"/>
        <v>166.61737523105361</v>
      </c>
      <c r="AF73" s="72">
        <f t="shared" si="39"/>
        <v>169.72273567467653</v>
      </c>
      <c r="AG73" s="73">
        <f t="shared" si="39"/>
        <v>180.55452865064694</v>
      </c>
      <c r="AH73" s="629">
        <v>1</v>
      </c>
      <c r="AI73" s="234">
        <v>4</v>
      </c>
      <c r="AJ73" s="234">
        <v>1</v>
      </c>
      <c r="AK73" s="234">
        <v>1</v>
      </c>
      <c r="AL73" s="234">
        <v>4</v>
      </c>
      <c r="AM73" s="234">
        <v>4</v>
      </c>
      <c r="AN73" s="234">
        <v>4</v>
      </c>
      <c r="AO73" s="234">
        <v>1</v>
      </c>
      <c r="AP73" s="234">
        <v>1</v>
      </c>
      <c r="AQ73" s="234">
        <v>4</v>
      </c>
      <c r="AR73" s="234">
        <v>1</v>
      </c>
      <c r="AS73" s="234">
        <v>1</v>
      </c>
      <c r="AT73" s="234">
        <v>4</v>
      </c>
      <c r="AU73" s="234">
        <v>6</v>
      </c>
      <c r="AV73" s="236">
        <v>7</v>
      </c>
    </row>
    <row r="74" spans="2:48" ht="14.45">
      <c r="B74" s="630"/>
      <c r="C74" s="1" t="s">
        <v>197</v>
      </c>
      <c r="D74" s="213">
        <v>1527</v>
      </c>
      <c r="E74" s="213">
        <v>2066</v>
      </c>
      <c r="F74" s="213">
        <v>3281</v>
      </c>
      <c r="G74" s="213">
        <v>2600</v>
      </c>
      <c r="H74" s="213">
        <v>1945</v>
      </c>
      <c r="I74" s="213">
        <v>1949</v>
      </c>
      <c r="J74" s="213">
        <v>1818</v>
      </c>
      <c r="K74" s="213">
        <v>1456</v>
      </c>
      <c r="L74" s="213">
        <v>0</v>
      </c>
      <c r="M74" s="213">
        <v>0</v>
      </c>
      <c r="N74" s="213">
        <v>1050</v>
      </c>
      <c r="O74" s="213">
        <v>902</v>
      </c>
      <c r="P74" s="213">
        <v>1097</v>
      </c>
      <c r="Q74" s="213">
        <v>1118</v>
      </c>
      <c r="R74" s="213">
        <v>1189</v>
      </c>
      <c r="S74" s="628">
        <f>100</f>
        <v>100</v>
      </c>
      <c r="T74" s="72">
        <f t="shared" si="31"/>
        <v>135.29796987557302</v>
      </c>
      <c r="U74" s="72">
        <f t="shared" si="31"/>
        <v>214.86574983628029</v>
      </c>
      <c r="V74" s="72">
        <f t="shared" si="31"/>
        <v>170.26850032743943</v>
      </c>
      <c r="W74" s="72">
        <f t="shared" si="31"/>
        <v>127.37393582187295</v>
      </c>
      <c r="X74" s="72">
        <f t="shared" si="31"/>
        <v>127.63588736083824</v>
      </c>
      <c r="Y74" s="72">
        <f t="shared" si="31"/>
        <v>119.05697445972496</v>
      </c>
      <c r="Z74" s="72">
        <f t="shared" si="31"/>
        <v>95.350360183366078</v>
      </c>
      <c r="AA74" s="72">
        <f t="shared" si="31"/>
        <v>0</v>
      </c>
      <c r="AB74" s="72">
        <f t="shared" si="14"/>
        <v>0</v>
      </c>
      <c r="AC74" s="72">
        <f t="shared" si="14"/>
        <v>68.762278978388991</v>
      </c>
      <c r="AD74" s="72">
        <f t="shared" si="14"/>
        <v>59.070072036673217</v>
      </c>
      <c r="AE74" s="72">
        <f t="shared" si="38"/>
        <v>71.840209561231177</v>
      </c>
      <c r="AF74" s="72">
        <f t="shared" si="39"/>
        <v>73.215455140798952</v>
      </c>
      <c r="AG74" s="73">
        <f t="shared" si="39"/>
        <v>77.865094957432873</v>
      </c>
      <c r="AH74" s="629">
        <v>4</v>
      </c>
      <c r="AI74" s="234">
        <v>4</v>
      </c>
      <c r="AJ74" s="234">
        <v>4</v>
      </c>
      <c r="AK74" s="234">
        <v>4</v>
      </c>
      <c r="AL74" s="234">
        <v>4</v>
      </c>
      <c r="AM74" s="234">
        <v>4</v>
      </c>
      <c r="AN74" s="234">
        <v>4</v>
      </c>
      <c r="AO74" s="234">
        <v>4</v>
      </c>
      <c r="AP74" s="234">
        <v>4</v>
      </c>
      <c r="AQ74" s="234">
        <v>4</v>
      </c>
      <c r="AR74" s="234">
        <v>4</v>
      </c>
      <c r="AS74" s="234">
        <v>4</v>
      </c>
      <c r="AT74" s="234">
        <v>4</v>
      </c>
      <c r="AU74" s="234">
        <v>6</v>
      </c>
      <c r="AV74" s="236">
        <v>7</v>
      </c>
    </row>
    <row r="75" spans="2:48" ht="14.45">
      <c r="B75" s="630"/>
      <c r="C75" s="1" t="s">
        <v>198</v>
      </c>
      <c r="D75" s="212">
        <v>31163</v>
      </c>
      <c r="E75" s="212">
        <v>38567</v>
      </c>
      <c r="F75" s="212">
        <v>51214</v>
      </c>
      <c r="G75" s="212">
        <v>63131</v>
      </c>
      <c r="H75" s="212">
        <v>65500</v>
      </c>
      <c r="I75" s="212">
        <v>63615</v>
      </c>
      <c r="J75" s="212">
        <v>66284</v>
      </c>
      <c r="K75" s="212">
        <v>71769</v>
      </c>
      <c r="L75" s="212">
        <v>74238</v>
      </c>
      <c r="M75" s="212">
        <v>74141</v>
      </c>
      <c r="N75" s="212">
        <v>76946</v>
      </c>
      <c r="O75" s="212">
        <v>80683</v>
      </c>
      <c r="P75" s="213">
        <v>82344</v>
      </c>
      <c r="Q75" s="213">
        <v>83942</v>
      </c>
      <c r="R75" s="213">
        <v>89500</v>
      </c>
      <c r="S75" s="628">
        <f>100</f>
        <v>100</v>
      </c>
      <c r="T75" s="72">
        <f t="shared" si="31"/>
        <v>123.75894490260886</v>
      </c>
      <c r="U75" s="72">
        <f t="shared" si="31"/>
        <v>164.34232904405866</v>
      </c>
      <c r="V75" s="72">
        <f t="shared" si="31"/>
        <v>202.5831916054295</v>
      </c>
      <c r="W75" s="72">
        <f t="shared" si="31"/>
        <v>210.18515547283639</v>
      </c>
      <c r="X75" s="72">
        <f t="shared" si="31"/>
        <v>204.13631550235857</v>
      </c>
      <c r="Y75" s="72">
        <f t="shared" si="31"/>
        <v>212.70095947116772</v>
      </c>
      <c r="Z75" s="72">
        <f t="shared" si="31"/>
        <v>230.30196065847318</v>
      </c>
      <c r="AA75" s="72">
        <f t="shared" si="31"/>
        <v>238.22481789301415</v>
      </c>
      <c r="AB75" s="72">
        <f t="shared" si="14"/>
        <v>237.91355132689407</v>
      </c>
      <c r="AC75" s="72">
        <f t="shared" si="14"/>
        <v>246.91461027500563</v>
      </c>
      <c r="AD75" s="72">
        <f t="shared" si="14"/>
        <v>258.90639540480697</v>
      </c>
      <c r="AE75" s="72">
        <f t="shared" si="38"/>
        <v>264.2364342329044</v>
      </c>
      <c r="AF75" s="72">
        <f t="shared" si="39"/>
        <v>269.36431023970732</v>
      </c>
      <c r="AG75" s="73">
        <f t="shared" si="39"/>
        <v>287.19956358502071</v>
      </c>
      <c r="AH75" s="62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30"/>
      <c r="C76" s="1" t="s">
        <v>199</v>
      </c>
      <c r="D76">
        <v>29636</v>
      </c>
      <c r="E76">
        <v>36501</v>
      </c>
      <c r="F76">
        <v>47933</v>
      </c>
      <c r="G76">
        <v>60531</v>
      </c>
      <c r="H76">
        <v>63555</v>
      </c>
      <c r="I76">
        <v>61666</v>
      </c>
      <c r="J76">
        <v>64466</v>
      </c>
      <c r="K76">
        <v>70313</v>
      </c>
      <c r="L76">
        <v>74238</v>
      </c>
      <c r="M76">
        <v>74141</v>
      </c>
      <c r="N76">
        <v>75896</v>
      </c>
      <c r="O76">
        <v>79781</v>
      </c>
      <c r="P76">
        <v>81247</v>
      </c>
      <c r="Q76">
        <v>82824</v>
      </c>
      <c r="R76">
        <v>88311</v>
      </c>
      <c r="S76" s="628">
        <f>100</f>
        <v>100</v>
      </c>
      <c r="T76" s="72">
        <f t="shared" si="31"/>
        <v>123.16439465514914</v>
      </c>
      <c r="U76" s="72">
        <f t="shared" si="31"/>
        <v>161.73910109326494</v>
      </c>
      <c r="V76" s="72">
        <f t="shared" si="31"/>
        <v>204.24821163449857</v>
      </c>
      <c r="W76" s="72">
        <f t="shared" si="31"/>
        <v>214.45201781616953</v>
      </c>
      <c r="X76" s="72">
        <f t="shared" si="31"/>
        <v>208.07801322715616</v>
      </c>
      <c r="Y76" s="72">
        <f t="shared" si="31"/>
        <v>217.5259819138885</v>
      </c>
      <c r="Z76" s="72">
        <f t="shared" si="31"/>
        <v>237.25536509650425</v>
      </c>
      <c r="AA76" s="72">
        <f t="shared" si="31"/>
        <v>250.49939263058442</v>
      </c>
      <c r="AB76" s="72">
        <f t="shared" si="14"/>
        <v>250.17208800107977</v>
      </c>
      <c r="AC76" s="72">
        <f t="shared" si="14"/>
        <v>256.09393980294237</v>
      </c>
      <c r="AD76" s="72">
        <f t="shared" si="14"/>
        <v>269.20299635578351</v>
      </c>
      <c r="AE76" s="72">
        <f t="shared" ref="AE76:AE79" si="40">P76*100/$D76</f>
        <v>274.14968281819409</v>
      </c>
      <c r="AF76" s="72">
        <f t="shared" ref="AF76:AG79" si="41">Q76*100/$D76</f>
        <v>279.47091375354302</v>
      </c>
      <c r="AG76" s="73">
        <f t="shared" si="41"/>
        <v>297.98555810500744</v>
      </c>
      <c r="AH76" s="237"/>
      <c r="AI76" s="238"/>
      <c r="AJ76" s="238"/>
      <c r="AK76" s="238"/>
      <c r="AL76" s="238"/>
      <c r="AM76" s="238"/>
      <c r="AN76" s="238"/>
      <c r="AO76" s="238"/>
      <c r="AP76" s="238"/>
      <c r="AQ76" s="238"/>
      <c r="AR76" s="238"/>
      <c r="AS76" s="238"/>
      <c r="AT76" s="238"/>
      <c r="AU76" s="238"/>
      <c r="AV76" s="239"/>
    </row>
    <row r="77" spans="2:48" ht="15" customHeight="1">
      <c r="B77" s="349" t="s">
        <v>210</v>
      </c>
      <c r="C77" s="7" t="s">
        <v>194</v>
      </c>
      <c r="D77" s="212">
        <v>110129</v>
      </c>
      <c r="E77" s="212">
        <v>117504</v>
      </c>
      <c r="F77" s="212">
        <v>139289</v>
      </c>
      <c r="G77" s="212">
        <v>150899</v>
      </c>
      <c r="H77" s="212">
        <v>160552</v>
      </c>
      <c r="I77" s="212">
        <v>171106</v>
      </c>
      <c r="J77" s="212">
        <v>183453</v>
      </c>
      <c r="K77" s="212">
        <v>190532</v>
      </c>
      <c r="L77" s="212">
        <v>201695</v>
      </c>
      <c r="M77" s="212">
        <v>203644</v>
      </c>
      <c r="N77" s="212">
        <v>202339</v>
      </c>
      <c r="O77" s="212">
        <v>213321</v>
      </c>
      <c r="P77" s="213">
        <v>211031</v>
      </c>
      <c r="Q77" s="213">
        <v>223336</v>
      </c>
      <c r="R77" s="213">
        <v>230658</v>
      </c>
      <c r="S77" s="628">
        <f>100</f>
        <v>100</v>
      </c>
      <c r="T77" s="72">
        <f t="shared" si="31"/>
        <v>106.69669206112832</v>
      </c>
      <c r="U77" s="72">
        <f t="shared" si="31"/>
        <v>126.47803939016971</v>
      </c>
      <c r="V77" s="72">
        <f t="shared" si="31"/>
        <v>137.02022173995951</v>
      </c>
      <c r="W77" s="72">
        <f t="shared" si="31"/>
        <v>145.78539712518955</v>
      </c>
      <c r="X77" s="72">
        <f t="shared" si="31"/>
        <v>155.36870397442999</v>
      </c>
      <c r="Y77" s="72">
        <f t="shared" si="31"/>
        <v>166.5801015173115</v>
      </c>
      <c r="Z77" s="72">
        <f t="shared" si="31"/>
        <v>173.00801786995251</v>
      </c>
      <c r="AA77" s="72">
        <f t="shared" si="31"/>
        <v>183.14431257888475</v>
      </c>
      <c r="AB77" s="72">
        <f t="shared" si="14"/>
        <v>184.91405533510701</v>
      </c>
      <c r="AC77" s="72">
        <f t="shared" si="14"/>
        <v>183.72908135005312</v>
      </c>
      <c r="AD77" s="72">
        <f t="shared" si="14"/>
        <v>193.70102334534954</v>
      </c>
      <c r="AE77" s="72">
        <f t="shared" si="40"/>
        <v>191.62164370874157</v>
      </c>
      <c r="AF77" s="72">
        <f t="shared" si="41"/>
        <v>202.79490415785125</v>
      </c>
      <c r="AG77" s="73">
        <f t="shared" si="41"/>
        <v>209.44347083874365</v>
      </c>
      <c r="AH77" s="62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30"/>
      <c r="C78" s="1" t="s">
        <v>195</v>
      </c>
      <c r="D78" s="212">
        <v>34752</v>
      </c>
      <c r="E78" s="212">
        <v>30615</v>
      </c>
      <c r="F78" s="212">
        <v>33445</v>
      </c>
      <c r="G78" s="212">
        <v>36749</v>
      </c>
      <c r="H78" s="212">
        <v>38647</v>
      </c>
      <c r="I78" s="212">
        <v>39301</v>
      </c>
      <c r="J78" s="212">
        <v>41542</v>
      </c>
      <c r="K78" s="212">
        <v>42579</v>
      </c>
      <c r="L78" s="212">
        <v>45813</v>
      </c>
      <c r="M78" s="212">
        <v>47056</v>
      </c>
      <c r="N78" s="212">
        <v>45373</v>
      </c>
      <c r="O78" s="212">
        <v>45683</v>
      </c>
      <c r="P78" s="213">
        <v>45246</v>
      </c>
      <c r="Q78" s="213">
        <v>47572</v>
      </c>
      <c r="R78" s="213">
        <v>48946</v>
      </c>
      <c r="S78" s="628">
        <f>100</f>
        <v>100</v>
      </c>
      <c r="T78" s="72">
        <f t="shared" si="31"/>
        <v>88.095649171270722</v>
      </c>
      <c r="U78" s="72">
        <f t="shared" si="31"/>
        <v>96.239065377532228</v>
      </c>
      <c r="V78" s="72">
        <f t="shared" si="31"/>
        <v>105.74643186003684</v>
      </c>
      <c r="W78" s="72">
        <f t="shared" si="31"/>
        <v>111.20798802946592</v>
      </c>
      <c r="X78" s="72">
        <f t="shared" si="31"/>
        <v>113.089894106814</v>
      </c>
      <c r="Y78" s="72">
        <f t="shared" si="31"/>
        <v>119.5384438305709</v>
      </c>
      <c r="Z78" s="72">
        <f t="shared" si="31"/>
        <v>122.52244475138122</v>
      </c>
      <c r="AA78" s="72">
        <f t="shared" si="31"/>
        <v>131.82838397790056</v>
      </c>
      <c r="AB78" s="72">
        <f t="shared" si="14"/>
        <v>135.40515653775321</v>
      </c>
      <c r="AC78" s="72">
        <f t="shared" si="14"/>
        <v>130.56226979742172</v>
      </c>
      <c r="AD78" s="72">
        <f t="shared" si="14"/>
        <v>131.45430478821362</v>
      </c>
      <c r="AE78" s="72">
        <f t="shared" si="40"/>
        <v>130.1968232044199</v>
      </c>
      <c r="AF78" s="72">
        <f t="shared" si="41"/>
        <v>136.88996316758747</v>
      </c>
      <c r="AG78" s="73">
        <f t="shared" si="41"/>
        <v>140.84369244935544</v>
      </c>
      <c r="AH78" s="62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30"/>
      <c r="C79" s="1" t="s">
        <v>196</v>
      </c>
      <c r="D79" s="212">
        <v>26787</v>
      </c>
      <c r="E79" s="212">
        <v>24221</v>
      </c>
      <c r="F79" s="212">
        <v>26980</v>
      </c>
      <c r="G79" s="212">
        <v>31153</v>
      </c>
      <c r="H79" s="212">
        <v>32371</v>
      </c>
      <c r="I79" s="212">
        <v>35831</v>
      </c>
      <c r="J79" s="212">
        <v>32222</v>
      </c>
      <c r="K79" s="212">
        <v>34807</v>
      </c>
      <c r="L79" s="212">
        <v>35495</v>
      </c>
      <c r="M79" s="212">
        <v>36378</v>
      </c>
      <c r="N79" s="212">
        <v>36512</v>
      </c>
      <c r="O79" s="212">
        <v>38646</v>
      </c>
      <c r="P79" s="213">
        <v>38252</v>
      </c>
      <c r="Q79" s="213">
        <v>40370</v>
      </c>
      <c r="R79" s="213">
        <v>41627</v>
      </c>
      <c r="S79" s="628">
        <f>100</f>
        <v>100</v>
      </c>
      <c r="T79" s="72">
        <f t="shared" si="31"/>
        <v>90.420726471796016</v>
      </c>
      <c r="U79" s="72">
        <f t="shared" si="31"/>
        <v>100.72049874939336</v>
      </c>
      <c r="V79" s="72">
        <f t="shared" si="31"/>
        <v>116.29895098368611</v>
      </c>
      <c r="W79" s="72">
        <f t="shared" si="31"/>
        <v>120.84593272856236</v>
      </c>
      <c r="X79" s="72">
        <f t="shared" si="31"/>
        <v>133.76264605965579</v>
      </c>
      <c r="Y79" s="72">
        <f t="shared" si="31"/>
        <v>120.28969276141412</v>
      </c>
      <c r="Z79" s="72">
        <f t="shared" si="31"/>
        <v>129.93989621831486</v>
      </c>
      <c r="AA79" s="72">
        <f t="shared" si="31"/>
        <v>132.50830626796579</v>
      </c>
      <c r="AB79" s="72">
        <f t="shared" si="14"/>
        <v>135.804681375294</v>
      </c>
      <c r="AC79" s="72">
        <f t="shared" si="14"/>
        <v>136.3049240303132</v>
      </c>
      <c r="AD79" s="72">
        <f t="shared" si="14"/>
        <v>144.27147496920148</v>
      </c>
      <c r="AE79" s="72">
        <f t="shared" si="40"/>
        <v>142.80061223727927</v>
      </c>
      <c r="AF79" s="72">
        <f t="shared" si="41"/>
        <v>150.70743270989658</v>
      </c>
      <c r="AG79" s="73">
        <f t="shared" si="41"/>
        <v>155.4000074663083</v>
      </c>
      <c r="AH79" s="62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30"/>
      <c r="C80" s="1" t="s">
        <v>197</v>
      </c>
      <c r="D80" s="212">
        <v>21780</v>
      </c>
      <c r="E80" s="212">
        <v>22004</v>
      </c>
      <c r="F80" s="212">
        <v>26723</v>
      </c>
      <c r="G80" s="212">
        <v>27879</v>
      </c>
      <c r="H80" s="212">
        <v>29956</v>
      </c>
      <c r="I80" s="212">
        <v>27732</v>
      </c>
      <c r="J80" s="212">
        <v>31939</v>
      </c>
      <c r="K80" s="212">
        <v>32957</v>
      </c>
      <c r="L80" s="212">
        <v>36359</v>
      </c>
      <c r="M80" s="212">
        <v>41195</v>
      </c>
      <c r="N80" s="212">
        <v>41319</v>
      </c>
      <c r="O80" s="212">
        <v>45773</v>
      </c>
      <c r="P80" s="213">
        <v>45302</v>
      </c>
      <c r="Q80" s="213">
        <v>47811</v>
      </c>
      <c r="R80" s="213">
        <v>49300</v>
      </c>
      <c r="S80" s="628">
        <f>100</f>
        <v>100</v>
      </c>
      <c r="T80" s="72">
        <f t="shared" si="31"/>
        <v>101.02846648301194</v>
      </c>
      <c r="U80" s="72">
        <f t="shared" si="31"/>
        <v>122.69513314967861</v>
      </c>
      <c r="V80" s="72">
        <f t="shared" si="31"/>
        <v>128.00275482093664</v>
      </c>
      <c r="W80" s="72">
        <f t="shared" si="31"/>
        <v>137.53902662993573</v>
      </c>
      <c r="X80" s="72">
        <f t="shared" si="31"/>
        <v>127.32782369146005</v>
      </c>
      <c r="Y80" s="72">
        <f t="shared" si="31"/>
        <v>146.64370982552802</v>
      </c>
      <c r="Z80" s="72">
        <f t="shared" si="31"/>
        <v>151.31772268135904</v>
      </c>
      <c r="AA80" s="72">
        <f t="shared" si="31"/>
        <v>166.93755739210286</v>
      </c>
      <c r="AB80" s="72">
        <f t="shared" si="14"/>
        <v>189.14141414141415</v>
      </c>
      <c r="AC80" s="72">
        <f t="shared" si="14"/>
        <v>189.71074380165288</v>
      </c>
      <c r="AD80" s="72">
        <f t="shared" si="14"/>
        <v>210.16069788797063</v>
      </c>
      <c r="AE80" s="72">
        <f t="shared" ref="AE80:AE83" si="42">P80*100/$D80</f>
        <v>207.99816345270889</v>
      </c>
      <c r="AF80" s="72">
        <f t="shared" ref="AF80:AG83" si="43">Q80*100/$D80</f>
        <v>219.51790633608815</v>
      </c>
      <c r="AG80" s="73">
        <f t="shared" si="43"/>
        <v>226.3544536271809</v>
      </c>
      <c r="AH80" s="62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30"/>
      <c r="C81" s="1" t="s">
        <v>198</v>
      </c>
      <c r="D81" s="212">
        <v>193448</v>
      </c>
      <c r="E81" s="212">
        <v>194344</v>
      </c>
      <c r="F81" s="212">
        <v>226437</v>
      </c>
      <c r="G81" s="212">
        <v>246680</v>
      </c>
      <c r="H81" s="212">
        <v>261526</v>
      </c>
      <c r="I81" s="212">
        <v>273970</v>
      </c>
      <c r="J81" s="212">
        <v>289156</v>
      </c>
      <c r="K81" s="212">
        <v>300875</v>
      </c>
      <c r="L81" s="212">
        <v>319362</v>
      </c>
      <c r="M81" s="212">
        <v>328273</v>
      </c>
      <c r="N81" s="212">
        <v>325543</v>
      </c>
      <c r="O81" s="212">
        <v>343423</v>
      </c>
      <c r="P81" s="213">
        <v>339831</v>
      </c>
      <c r="Q81" s="213">
        <v>359089</v>
      </c>
      <c r="R81" s="213">
        <v>370531</v>
      </c>
      <c r="S81" s="628">
        <f>100</f>
        <v>100</v>
      </c>
      <c r="T81" s="72">
        <f t="shared" si="31"/>
        <v>100.46317356602292</v>
      </c>
      <c r="U81" s="72">
        <f t="shared" si="31"/>
        <v>117.05316157313594</v>
      </c>
      <c r="V81" s="72">
        <f t="shared" si="31"/>
        <v>127.51747239568256</v>
      </c>
      <c r="W81" s="72">
        <f t="shared" si="31"/>
        <v>135.19188619163808</v>
      </c>
      <c r="X81" s="72">
        <f t="shared" si="31"/>
        <v>141.62462263760804</v>
      </c>
      <c r="Y81" s="72">
        <f t="shared" si="31"/>
        <v>149.47479425995616</v>
      </c>
      <c r="Z81" s="72">
        <f t="shared" si="31"/>
        <v>155.53275298788304</v>
      </c>
      <c r="AA81" s="72">
        <f t="shared" si="31"/>
        <v>165.08932633059013</v>
      </c>
      <c r="AB81" s="72">
        <f t="shared" si="14"/>
        <v>169.69573218642736</v>
      </c>
      <c r="AC81" s="72">
        <f t="shared" si="14"/>
        <v>168.2845002274513</v>
      </c>
      <c r="AD81" s="72">
        <f t="shared" si="14"/>
        <v>177.52729415656921</v>
      </c>
      <c r="AE81" s="72">
        <f t="shared" si="42"/>
        <v>175.6704644142095</v>
      </c>
      <c r="AF81" s="72">
        <f t="shared" si="43"/>
        <v>185.62559447500104</v>
      </c>
      <c r="AG81" s="73">
        <f t="shared" si="43"/>
        <v>191.54036226789628</v>
      </c>
      <c r="AH81" s="62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48"/>
      <c r="C82" s="8" t="s">
        <v>199</v>
      </c>
      <c r="D82">
        <v>171668</v>
      </c>
      <c r="E82">
        <v>172340</v>
      </c>
      <c r="F82">
        <v>199714</v>
      </c>
      <c r="G82">
        <v>218801</v>
      </c>
      <c r="H82">
        <v>231570</v>
      </c>
      <c r="I82">
        <v>246238</v>
      </c>
      <c r="J82">
        <v>257217</v>
      </c>
      <c r="K82">
        <v>267918</v>
      </c>
      <c r="L82">
        <v>283003</v>
      </c>
      <c r="M82">
        <v>287078</v>
      </c>
      <c r="N82">
        <v>284224</v>
      </c>
      <c r="O82">
        <v>297650</v>
      </c>
      <c r="P82">
        <v>294529</v>
      </c>
      <c r="Q82">
        <v>311278</v>
      </c>
      <c r="R82">
        <v>321231</v>
      </c>
      <c r="S82" s="628">
        <f>100</f>
        <v>100</v>
      </c>
      <c r="T82" s="72">
        <f t="shared" si="31"/>
        <v>100.39145327026586</v>
      </c>
      <c r="U82" s="72">
        <f t="shared" si="31"/>
        <v>116.33734883612554</v>
      </c>
      <c r="V82" s="72">
        <f t="shared" si="31"/>
        <v>127.45590325512035</v>
      </c>
      <c r="W82" s="72">
        <f t="shared" si="31"/>
        <v>134.89409790991914</v>
      </c>
      <c r="X82" s="72">
        <f t="shared" si="31"/>
        <v>143.43849756506745</v>
      </c>
      <c r="Y82" s="72">
        <f t="shared" si="31"/>
        <v>149.83398187198546</v>
      </c>
      <c r="Z82" s="72">
        <f t="shared" si="31"/>
        <v>156.06752568912086</v>
      </c>
      <c r="AA82" s="72">
        <f t="shared" si="31"/>
        <v>164.85483607894307</v>
      </c>
      <c r="AB82" s="72">
        <f t="shared" si="14"/>
        <v>167.22860404967727</v>
      </c>
      <c r="AC82" s="72">
        <f t="shared" si="14"/>
        <v>165.56609269054221</v>
      </c>
      <c r="AD82" s="72">
        <f t="shared" si="14"/>
        <v>173.38700281939558</v>
      </c>
      <c r="AE82" s="72">
        <f t="shared" si="42"/>
        <v>171.56895868769951</v>
      </c>
      <c r="AF82" s="72">
        <f t="shared" si="43"/>
        <v>181.32558193722767</v>
      </c>
      <c r="AG82" s="73">
        <f t="shared" si="43"/>
        <v>187.12340098329332</v>
      </c>
      <c r="AH82" s="237"/>
      <c r="AI82" s="238"/>
      <c r="AJ82" s="238"/>
      <c r="AK82" s="238"/>
      <c r="AL82" s="238"/>
      <c r="AM82" s="238"/>
      <c r="AN82" s="238"/>
      <c r="AO82" s="238"/>
      <c r="AP82" s="238"/>
      <c r="AQ82" s="238"/>
      <c r="AR82" s="238"/>
      <c r="AS82" s="238"/>
      <c r="AT82" s="238"/>
      <c r="AU82" s="238"/>
      <c r="AV82" s="239"/>
    </row>
    <row r="83" spans="2:48" ht="15" customHeight="1">
      <c r="B83" s="630" t="s">
        <v>211</v>
      </c>
      <c r="C83" s="1" t="s">
        <v>194</v>
      </c>
      <c r="D83" s="212">
        <v>26441</v>
      </c>
      <c r="E83" s="212">
        <v>39720</v>
      </c>
      <c r="F83" s="212">
        <v>48332</v>
      </c>
      <c r="G83" s="212">
        <v>51254</v>
      </c>
      <c r="H83" s="212">
        <v>53952</v>
      </c>
      <c r="I83" s="212">
        <v>58965</v>
      </c>
      <c r="J83" s="212">
        <v>54498</v>
      </c>
      <c r="K83" s="212">
        <v>56819</v>
      </c>
      <c r="L83" s="212">
        <v>60362</v>
      </c>
      <c r="M83" s="212">
        <v>57758</v>
      </c>
      <c r="N83" s="212">
        <v>63340</v>
      </c>
      <c r="O83" s="212">
        <v>69178</v>
      </c>
      <c r="P83" s="213">
        <v>68423</v>
      </c>
      <c r="Q83" s="213">
        <v>71283</v>
      </c>
      <c r="R83" s="213">
        <v>73327</v>
      </c>
      <c r="S83" s="628">
        <f>100</f>
        <v>100</v>
      </c>
      <c r="T83" s="72">
        <f t="shared" si="31"/>
        <v>150.22124730532127</v>
      </c>
      <c r="U83" s="72">
        <f t="shared" si="31"/>
        <v>182.79187625278922</v>
      </c>
      <c r="V83" s="72">
        <f t="shared" si="31"/>
        <v>193.84289550319579</v>
      </c>
      <c r="W83" s="72">
        <f t="shared" si="31"/>
        <v>204.0467455845089</v>
      </c>
      <c r="X83" s="72">
        <f t="shared" si="31"/>
        <v>223.0059377481941</v>
      </c>
      <c r="Y83" s="72">
        <f t="shared" si="31"/>
        <v>206.1117204341742</v>
      </c>
      <c r="Z83" s="72">
        <f t="shared" si="31"/>
        <v>214.88975454786129</v>
      </c>
      <c r="AA83" s="72">
        <f t="shared" si="31"/>
        <v>228.28939903937066</v>
      </c>
      <c r="AB83" s="72">
        <f t="shared" si="14"/>
        <v>218.44105744865928</v>
      </c>
      <c r="AC83" s="72">
        <f t="shared" si="14"/>
        <v>239.55221058205061</v>
      </c>
      <c r="AD83" s="72">
        <f t="shared" si="14"/>
        <v>261.63155705154873</v>
      </c>
      <c r="AE83" s="72">
        <f t="shared" si="42"/>
        <v>258.77614311107749</v>
      </c>
      <c r="AF83" s="72">
        <f t="shared" si="43"/>
        <v>269.59267803789567</v>
      </c>
      <c r="AG83" s="73">
        <f t="shared" si="43"/>
        <v>277.32309670587347</v>
      </c>
      <c r="AH83" s="62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30"/>
      <c r="C84" s="1" t="s">
        <v>195</v>
      </c>
      <c r="D84" s="212">
        <v>22412</v>
      </c>
      <c r="E84" s="212">
        <v>26863</v>
      </c>
      <c r="F84" s="212">
        <v>36185</v>
      </c>
      <c r="G84" s="212">
        <v>43113</v>
      </c>
      <c r="H84" s="212">
        <v>43024</v>
      </c>
      <c r="I84" s="212">
        <v>46153</v>
      </c>
      <c r="J84" s="212">
        <v>45097</v>
      </c>
      <c r="K84" s="212">
        <v>43878</v>
      </c>
      <c r="L84" s="212">
        <v>42911</v>
      </c>
      <c r="M84" s="212">
        <v>39187</v>
      </c>
      <c r="N84" s="212">
        <v>39442</v>
      </c>
      <c r="O84" s="212">
        <v>40809</v>
      </c>
      <c r="P84" s="213">
        <v>40411</v>
      </c>
      <c r="Q84" s="213">
        <v>41905</v>
      </c>
      <c r="R84" s="213">
        <v>42967</v>
      </c>
      <c r="S84" s="628">
        <f>100</f>
        <v>100</v>
      </c>
      <c r="T84" s="72">
        <f t="shared" si="31"/>
        <v>119.85989648402641</v>
      </c>
      <c r="U84" s="72">
        <f t="shared" si="31"/>
        <v>161.45368552561129</v>
      </c>
      <c r="V84" s="72">
        <f t="shared" si="31"/>
        <v>192.36569694806354</v>
      </c>
      <c r="W84" s="72">
        <f t="shared" si="31"/>
        <v>191.96858825629127</v>
      </c>
      <c r="X84" s="72">
        <f t="shared" si="31"/>
        <v>205.92985900410494</v>
      </c>
      <c r="Y84" s="72">
        <f t="shared" si="31"/>
        <v>201.21809744779583</v>
      </c>
      <c r="Z84" s="72">
        <f t="shared" si="31"/>
        <v>195.77904693913976</v>
      </c>
      <c r="AA84" s="72">
        <f t="shared" si="31"/>
        <v>191.46439407460289</v>
      </c>
      <c r="AB84" s="72">
        <f t="shared" si="14"/>
        <v>174.84829555595218</v>
      </c>
      <c r="AC84" s="72">
        <f t="shared" si="14"/>
        <v>175.98607888631091</v>
      </c>
      <c r="AD84" s="72">
        <f t="shared" si="14"/>
        <v>182.08548991611636</v>
      </c>
      <c r="AE84" s="72">
        <f t="shared" ref="AE84:AE87" si="44">P84*100/$D84</f>
        <v>180.30965554167409</v>
      </c>
      <c r="AF84" s="72">
        <f t="shared" ref="AF84:AG87" si="45">Q84*100/$D84</f>
        <v>186.97572728895236</v>
      </c>
      <c r="AG84" s="73">
        <f t="shared" si="45"/>
        <v>191.7142602177405</v>
      </c>
      <c r="AH84" s="62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30"/>
      <c r="C85" s="1" t="s">
        <v>196</v>
      </c>
      <c r="D85" s="212">
        <v>27489</v>
      </c>
      <c r="E85" s="212">
        <v>36028</v>
      </c>
      <c r="F85" s="212">
        <v>48440</v>
      </c>
      <c r="G85" s="212">
        <v>49598</v>
      </c>
      <c r="H85" s="212">
        <v>51104</v>
      </c>
      <c r="I85" s="212">
        <v>52727</v>
      </c>
      <c r="J85" s="212">
        <v>52300</v>
      </c>
      <c r="K85" s="212">
        <v>54404</v>
      </c>
      <c r="L85" s="212">
        <v>59355</v>
      </c>
      <c r="M85" s="212">
        <v>61085</v>
      </c>
      <c r="N85" s="212">
        <v>57710</v>
      </c>
      <c r="O85" s="212">
        <v>61152</v>
      </c>
      <c r="P85" s="213">
        <v>60518</v>
      </c>
      <c r="Q85" s="213">
        <v>62923</v>
      </c>
      <c r="R85" s="213">
        <v>64638</v>
      </c>
      <c r="S85" s="628">
        <f>100</f>
        <v>100</v>
      </c>
      <c r="T85" s="72">
        <f t="shared" si="31"/>
        <v>131.06333442467897</v>
      </c>
      <c r="U85" s="72">
        <f t="shared" si="31"/>
        <v>176.21594092182326</v>
      </c>
      <c r="V85" s="72">
        <f t="shared" si="31"/>
        <v>180.4285350503838</v>
      </c>
      <c r="W85" s="72">
        <f t="shared" si="31"/>
        <v>185.90709010877077</v>
      </c>
      <c r="X85" s="72">
        <f t="shared" si="31"/>
        <v>191.81126996253047</v>
      </c>
      <c r="Y85" s="72">
        <f t="shared" si="31"/>
        <v>190.25792135035832</v>
      </c>
      <c r="Z85" s="72">
        <f t="shared" si="31"/>
        <v>197.91189202953908</v>
      </c>
      <c r="AA85" s="72">
        <f t="shared" si="31"/>
        <v>215.92273272945542</v>
      </c>
      <c r="AB85" s="72">
        <f t="shared" si="14"/>
        <v>222.2161591909491</v>
      </c>
      <c r="AC85" s="72">
        <f t="shared" si="14"/>
        <v>209.93852086289061</v>
      </c>
      <c r="AD85" s="72">
        <f t="shared" si="14"/>
        <v>222.45989304812835</v>
      </c>
      <c r="AE85" s="72">
        <f t="shared" si="44"/>
        <v>220.15351595183529</v>
      </c>
      <c r="AF85" s="72">
        <f t="shared" si="45"/>
        <v>228.90247007894067</v>
      </c>
      <c r="AG85" s="73">
        <f t="shared" si="45"/>
        <v>235.14132925897633</v>
      </c>
      <c r="AH85" s="62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30"/>
      <c r="C86" s="1" t="s">
        <v>197</v>
      </c>
      <c r="D86" s="212">
        <v>198436</v>
      </c>
      <c r="E86" s="212">
        <v>181665</v>
      </c>
      <c r="F86" s="212">
        <v>203448</v>
      </c>
      <c r="G86" s="212">
        <v>204534</v>
      </c>
      <c r="H86" s="212">
        <v>192033</v>
      </c>
      <c r="I86" s="212">
        <v>194367</v>
      </c>
      <c r="J86" s="212">
        <v>215539</v>
      </c>
      <c r="K86" s="212">
        <v>240442</v>
      </c>
      <c r="L86" s="212">
        <v>249828</v>
      </c>
      <c r="M86" s="212">
        <v>273601</v>
      </c>
      <c r="N86" s="212">
        <v>297514</v>
      </c>
      <c r="O86" s="212">
        <v>296516</v>
      </c>
      <c r="P86" s="213">
        <v>293411</v>
      </c>
      <c r="Q86" s="213">
        <v>305076</v>
      </c>
      <c r="R86" s="213">
        <v>313397</v>
      </c>
      <c r="S86" s="628">
        <f>100</f>
        <v>100</v>
      </c>
      <c r="T86" s="72">
        <f t="shared" si="31"/>
        <v>91.548408554899311</v>
      </c>
      <c r="U86" s="72">
        <f t="shared" si="31"/>
        <v>102.52575137575843</v>
      </c>
      <c r="V86" s="72">
        <f t="shared" si="31"/>
        <v>103.07303110322724</v>
      </c>
      <c r="W86" s="72">
        <f t="shared" si="31"/>
        <v>96.773266947529677</v>
      </c>
      <c r="X86" s="72">
        <f t="shared" si="31"/>
        <v>97.949464814852149</v>
      </c>
      <c r="Y86" s="72">
        <f t="shared" si="31"/>
        <v>108.61889979640792</v>
      </c>
      <c r="Z86" s="72">
        <f t="shared" si="31"/>
        <v>121.16853796690117</v>
      </c>
      <c r="AA86" s="72">
        <f t="shared" si="31"/>
        <v>125.89852647705054</v>
      </c>
      <c r="AB86" s="72">
        <f t="shared" si="14"/>
        <v>137.87871152411861</v>
      </c>
      <c r="AC86" s="72">
        <f t="shared" si="14"/>
        <v>149.92944828559334</v>
      </c>
      <c r="AD86" s="72">
        <f t="shared" si="14"/>
        <v>149.42651535003728</v>
      </c>
      <c r="AE86" s="72">
        <f t="shared" si="44"/>
        <v>147.861779112661</v>
      </c>
      <c r="AF86" s="72">
        <f t="shared" si="45"/>
        <v>153.74024874518736</v>
      </c>
      <c r="AG86" s="73">
        <f t="shared" si="45"/>
        <v>157.93354028502893</v>
      </c>
      <c r="AH86" s="62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30"/>
      <c r="C87" s="1" t="s">
        <v>198</v>
      </c>
      <c r="D87" s="212">
        <v>274778</v>
      </c>
      <c r="E87" s="212">
        <v>284276</v>
      </c>
      <c r="F87" s="212">
        <v>336405</v>
      </c>
      <c r="G87" s="212">
        <v>348499</v>
      </c>
      <c r="H87" s="212">
        <v>340113</v>
      </c>
      <c r="I87" s="212">
        <v>352212</v>
      </c>
      <c r="J87" s="212">
        <v>367434</v>
      </c>
      <c r="K87" s="212">
        <v>395543</v>
      </c>
      <c r="L87" s="212">
        <v>412456</v>
      </c>
      <c r="M87" s="212">
        <v>431631</v>
      </c>
      <c r="N87" s="212">
        <v>458006</v>
      </c>
      <c r="O87" s="212">
        <v>467655</v>
      </c>
      <c r="P87" s="213">
        <v>462763</v>
      </c>
      <c r="Q87" s="213">
        <v>481187</v>
      </c>
      <c r="R87" s="213">
        <v>494329</v>
      </c>
      <c r="S87" s="628">
        <f>100</f>
        <v>100</v>
      </c>
      <c r="T87" s="72">
        <f t="shared" si="31"/>
        <v>103.45660860767602</v>
      </c>
      <c r="U87" s="72">
        <f t="shared" si="31"/>
        <v>122.42792363289638</v>
      </c>
      <c r="V87" s="72">
        <f t="shared" si="31"/>
        <v>126.82929492171863</v>
      </c>
      <c r="W87" s="72">
        <f t="shared" si="31"/>
        <v>123.77737664587413</v>
      </c>
      <c r="X87" s="72">
        <f t="shared" si="31"/>
        <v>128.18056758546899</v>
      </c>
      <c r="Y87" s="72">
        <f t="shared" si="31"/>
        <v>133.72031239764465</v>
      </c>
      <c r="Z87" s="72">
        <f t="shared" si="31"/>
        <v>143.95002511118065</v>
      </c>
      <c r="AA87" s="72">
        <f t="shared" si="31"/>
        <v>150.10517581465766</v>
      </c>
      <c r="AB87" s="72">
        <f t="shared" si="14"/>
        <v>157.08353652766962</v>
      </c>
      <c r="AC87" s="72">
        <f t="shared" si="14"/>
        <v>166.68219435325972</v>
      </c>
      <c r="AD87" s="72">
        <f t="shared" si="14"/>
        <v>170.19375641426896</v>
      </c>
      <c r="AE87" s="72">
        <f t="shared" si="44"/>
        <v>168.41341009833394</v>
      </c>
      <c r="AF87" s="72">
        <f t="shared" si="45"/>
        <v>175.11845926529782</v>
      </c>
      <c r="AG87" s="73">
        <f t="shared" si="45"/>
        <v>179.90122935606198</v>
      </c>
      <c r="AH87" s="62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50"/>
      <c r="C88" s="9" t="s">
        <v>199</v>
      </c>
      <c r="D88">
        <v>76342</v>
      </c>
      <c r="E88">
        <v>102611</v>
      </c>
      <c r="F88">
        <v>132957</v>
      </c>
      <c r="G88">
        <v>143965</v>
      </c>
      <c r="H88">
        <v>148080</v>
      </c>
      <c r="I88">
        <v>157845</v>
      </c>
      <c r="J88">
        <v>151895</v>
      </c>
      <c r="K88">
        <v>155101</v>
      </c>
      <c r="L88">
        <v>162628</v>
      </c>
      <c r="M88">
        <v>158030</v>
      </c>
      <c r="N88">
        <v>160492</v>
      </c>
      <c r="O88">
        <v>171139</v>
      </c>
      <c r="P88">
        <v>169352</v>
      </c>
      <c r="Q88">
        <v>176111</v>
      </c>
      <c r="R88">
        <v>180932</v>
      </c>
      <c r="S88" s="59">
        <f>100</f>
        <v>100</v>
      </c>
      <c r="T88" s="74">
        <f t="shared" si="31"/>
        <v>134.40963034764613</v>
      </c>
      <c r="U88" s="74">
        <f t="shared" si="31"/>
        <v>174.15970239186817</v>
      </c>
      <c r="V88" s="74">
        <f t="shared" si="31"/>
        <v>188.57902596211784</v>
      </c>
      <c r="W88" s="74">
        <f t="shared" si="31"/>
        <v>193.96924366665795</v>
      </c>
      <c r="X88" s="74">
        <f t="shared" si="31"/>
        <v>206.76036781850095</v>
      </c>
      <c r="Y88" s="74">
        <f t="shared" si="31"/>
        <v>198.96649288727045</v>
      </c>
      <c r="Z88" s="74">
        <f t="shared" si="31"/>
        <v>203.16601608550994</v>
      </c>
      <c r="AA88" s="74">
        <f t="shared" ref="AA88:AG88" si="46">L88*100/$D88</f>
        <v>213.02559534725316</v>
      </c>
      <c r="AB88" s="74">
        <f t="shared" si="46"/>
        <v>207.00269838358963</v>
      </c>
      <c r="AC88" s="74">
        <f t="shared" si="46"/>
        <v>210.22765974168871</v>
      </c>
      <c r="AD88" s="74">
        <f t="shared" si="46"/>
        <v>224.17411123627886</v>
      </c>
      <c r="AE88" s="74">
        <f t="shared" si="46"/>
        <v>221.83332896701685</v>
      </c>
      <c r="AF88" s="74">
        <f t="shared" si="46"/>
        <v>230.68690890990541</v>
      </c>
      <c r="AG88" s="75">
        <f t="shared" si="46"/>
        <v>237.00191244662179</v>
      </c>
      <c r="AH88" s="220"/>
      <c r="AI88" s="221"/>
      <c r="AJ88" s="221"/>
      <c r="AK88" s="221"/>
      <c r="AL88" s="221"/>
      <c r="AM88" s="221"/>
      <c r="AN88" s="221"/>
      <c r="AO88" s="221"/>
      <c r="AP88" s="221"/>
      <c r="AQ88" s="221"/>
      <c r="AR88" s="221"/>
      <c r="AS88" s="221"/>
      <c r="AT88" s="221"/>
      <c r="AU88" s="221"/>
      <c r="AV88" s="222"/>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55"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51" t="s">
        <v>178</v>
      </c>
      <c r="V5" s="351"/>
      <c r="W5" s="351"/>
      <c r="X5" s="159"/>
      <c r="Y5" s="160"/>
      <c r="Z5" s="351" t="s">
        <v>179</v>
      </c>
      <c r="AA5" s="351"/>
      <c r="AB5" s="351"/>
      <c r="AH5" s="352" t="s">
        <v>180</v>
      </c>
      <c r="AI5" s="352"/>
      <c r="AJ5" s="352"/>
      <c r="AK5" s="352"/>
      <c r="AQ5" s="150"/>
      <c r="AR5" s="150"/>
      <c r="AS5" s="150"/>
      <c r="AT5" s="150"/>
    </row>
    <row r="6" spans="1:48">
      <c r="B6" s="11"/>
      <c r="E6" s="14"/>
      <c r="F6" s="154" t="s">
        <v>181</v>
      </c>
      <c r="S6" s="157"/>
      <c r="T6" s="156"/>
      <c r="U6" s="159" t="s">
        <v>182</v>
      </c>
      <c r="V6" s="159"/>
      <c r="W6" s="159"/>
      <c r="X6" s="159"/>
      <c r="Y6" s="161"/>
      <c r="Z6" s="159" t="s">
        <v>183</v>
      </c>
      <c r="AA6" s="159"/>
      <c r="AB6" s="159"/>
      <c r="AH6" s="632" t="s">
        <v>184</v>
      </c>
      <c r="AI6" s="633"/>
      <c r="AJ6" s="633"/>
      <c r="AK6" s="633"/>
      <c r="AL6" s="618"/>
      <c r="AM6" s="618" t="s">
        <v>185</v>
      </c>
      <c r="AN6" s="618"/>
      <c r="AO6" s="618"/>
      <c r="AP6" s="619"/>
      <c r="AQ6" s="150"/>
      <c r="AR6" s="150"/>
      <c r="AS6" s="150"/>
      <c r="AT6" s="150"/>
    </row>
    <row r="7" spans="1:48">
      <c r="E7" s="15"/>
      <c r="F7" s="154" t="s">
        <v>186</v>
      </c>
      <c r="AH7" s="620" t="s">
        <v>187</v>
      </c>
      <c r="AI7" s="621"/>
      <c r="AJ7" s="621"/>
      <c r="AK7" s="621"/>
      <c r="AL7" s="621"/>
      <c r="AM7" s="621" t="s">
        <v>188</v>
      </c>
      <c r="AN7" s="621"/>
      <c r="AO7" s="621"/>
      <c r="AP7" s="62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23" t="s">
        <v>189</v>
      </c>
      <c r="AI8" s="624"/>
      <c r="AJ8" s="624"/>
      <c r="AK8" s="624"/>
      <c r="AL8" s="624"/>
      <c r="AM8" s="625"/>
      <c r="AN8" s="625"/>
      <c r="AO8" s="625"/>
      <c r="AP8" s="62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21"/>
      <c r="AI9" s="621"/>
      <c r="AJ9" s="621"/>
      <c r="AK9" s="621"/>
      <c r="AL9" s="621"/>
      <c r="AM9" s="634"/>
      <c r="AN9" s="634"/>
      <c r="AO9" s="634"/>
      <c r="AP9" s="634"/>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8"/>
      <c r="T11" s="71"/>
      <c r="U11" s="71"/>
      <c r="V11" s="71"/>
      <c r="W11" s="71"/>
      <c r="X11" s="71"/>
      <c r="Y11" s="71"/>
      <c r="Z11" s="71"/>
      <c r="AA11" s="71"/>
      <c r="AB11" s="71"/>
      <c r="AC11" s="71"/>
      <c r="AD11" s="71"/>
      <c r="AE11" s="71"/>
      <c r="AF11" s="71"/>
      <c r="AG11" s="76"/>
      <c r="AH11" s="635"/>
      <c r="AI11" s="223"/>
      <c r="AJ11" s="223"/>
      <c r="AK11" s="223"/>
      <c r="AL11" s="223"/>
      <c r="AM11" s="223"/>
      <c r="AN11" s="223"/>
      <c r="AO11" s="223"/>
      <c r="AP11" s="223"/>
      <c r="AQ11" s="223"/>
      <c r="AR11" s="223"/>
      <c r="AS11" s="223"/>
      <c r="AT11" s="223"/>
      <c r="AU11" s="223"/>
      <c r="AV11" s="224"/>
    </row>
    <row r="12" spans="1:48" ht="15" customHeight="1">
      <c r="B12" s="630" t="s">
        <v>215</v>
      </c>
      <c r="C12" s="1" t="s">
        <v>194</v>
      </c>
      <c r="D12" s="212">
        <v>0</v>
      </c>
      <c r="E12" s="212">
        <v>0</v>
      </c>
      <c r="F12" s="213">
        <v>0</v>
      </c>
      <c r="G12" s="213">
        <v>0</v>
      </c>
      <c r="H12" s="213">
        <v>0</v>
      </c>
      <c r="I12" s="212">
        <v>0</v>
      </c>
      <c r="J12" s="212">
        <v>0</v>
      </c>
      <c r="K12" s="212">
        <v>0</v>
      </c>
      <c r="L12" s="212">
        <v>0</v>
      </c>
      <c r="M12" s="212">
        <v>0</v>
      </c>
      <c r="N12" s="212">
        <v>0</v>
      </c>
      <c r="O12" s="212">
        <v>0</v>
      </c>
      <c r="P12" s="213">
        <v>0</v>
      </c>
      <c r="Q12" s="213">
        <v>0</v>
      </c>
      <c r="R12" s="213">
        <v>0</v>
      </c>
      <c r="S12" s="628">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9">
        <v>1</v>
      </c>
      <c r="AI12" s="234">
        <v>1</v>
      </c>
      <c r="AJ12" s="234">
        <v>4</v>
      </c>
      <c r="AK12" s="234">
        <v>4</v>
      </c>
      <c r="AL12" s="234">
        <v>4</v>
      </c>
      <c r="AM12" s="234">
        <v>1</v>
      </c>
      <c r="AN12" s="234">
        <v>1</v>
      </c>
      <c r="AO12" s="234">
        <v>1</v>
      </c>
      <c r="AP12" s="234">
        <v>1</v>
      </c>
      <c r="AQ12" s="234">
        <v>1</v>
      </c>
      <c r="AR12" s="234">
        <v>1</v>
      </c>
      <c r="AS12" s="234">
        <v>1</v>
      </c>
      <c r="AT12" s="234">
        <v>4</v>
      </c>
      <c r="AU12" s="234">
        <v>6</v>
      </c>
      <c r="AV12" s="236">
        <v>7</v>
      </c>
    </row>
    <row r="13" spans="1:48" ht="14.45">
      <c r="B13" s="630"/>
      <c r="C13" s="1" t="s">
        <v>195</v>
      </c>
      <c r="D13" s="212">
        <v>0</v>
      </c>
      <c r="E13" s="212">
        <v>0</v>
      </c>
      <c r="F13" s="212">
        <v>0</v>
      </c>
      <c r="G13" s="212">
        <v>0</v>
      </c>
      <c r="H13" s="213">
        <v>0</v>
      </c>
      <c r="I13" s="212">
        <v>0</v>
      </c>
      <c r="J13" s="212">
        <v>0</v>
      </c>
      <c r="K13" s="212">
        <v>0</v>
      </c>
      <c r="L13" s="212">
        <v>0</v>
      </c>
      <c r="M13" s="212">
        <v>0</v>
      </c>
      <c r="N13" s="212">
        <v>0</v>
      </c>
      <c r="O13" s="212">
        <v>0</v>
      </c>
      <c r="P13" s="213">
        <v>0</v>
      </c>
      <c r="Q13" s="213">
        <v>0</v>
      </c>
      <c r="R13" s="213">
        <v>0</v>
      </c>
      <c r="S13" s="628">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9">
        <v>1</v>
      </c>
      <c r="AI13" s="234">
        <v>1</v>
      </c>
      <c r="AJ13" s="234">
        <v>1</v>
      </c>
      <c r="AK13" s="234">
        <v>1</v>
      </c>
      <c r="AL13" s="234">
        <v>4</v>
      </c>
      <c r="AM13" s="234">
        <v>1</v>
      </c>
      <c r="AN13" s="234">
        <v>1</v>
      </c>
      <c r="AO13" s="234">
        <v>1</v>
      </c>
      <c r="AP13" s="234">
        <v>1</v>
      </c>
      <c r="AQ13" s="234">
        <v>1</v>
      </c>
      <c r="AR13" s="234">
        <v>1</v>
      </c>
      <c r="AS13" s="234">
        <v>1</v>
      </c>
      <c r="AT13" s="234">
        <v>4</v>
      </c>
      <c r="AU13" s="234">
        <v>6</v>
      </c>
      <c r="AV13" s="236">
        <v>7</v>
      </c>
    </row>
    <row r="14" spans="1:48" ht="14.45">
      <c r="B14" s="630"/>
      <c r="C14" s="1" t="s">
        <v>196</v>
      </c>
      <c r="D14" s="212">
        <v>0</v>
      </c>
      <c r="E14" s="212">
        <v>0</v>
      </c>
      <c r="F14" s="212">
        <v>0</v>
      </c>
      <c r="G14" s="212">
        <v>0</v>
      </c>
      <c r="H14" s="212">
        <v>0</v>
      </c>
      <c r="I14" s="212">
        <v>0</v>
      </c>
      <c r="J14" s="212">
        <v>0</v>
      </c>
      <c r="K14" s="212">
        <v>0</v>
      </c>
      <c r="L14" s="212">
        <v>0</v>
      </c>
      <c r="M14" s="212">
        <v>0</v>
      </c>
      <c r="N14" s="212">
        <v>0</v>
      </c>
      <c r="O14" s="212">
        <v>0</v>
      </c>
      <c r="P14" s="213">
        <v>0</v>
      </c>
      <c r="Q14" s="213">
        <v>0</v>
      </c>
      <c r="R14" s="213">
        <v>0</v>
      </c>
      <c r="S14" s="628">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9">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30"/>
      <c r="C15" s="1" t="s">
        <v>197</v>
      </c>
      <c r="D15" s="212">
        <v>0</v>
      </c>
      <c r="E15" s="212">
        <v>0</v>
      </c>
      <c r="F15" s="212">
        <v>0</v>
      </c>
      <c r="G15" s="212">
        <v>0</v>
      </c>
      <c r="H15" s="212">
        <v>0</v>
      </c>
      <c r="I15" s="212">
        <v>0</v>
      </c>
      <c r="J15" s="212">
        <v>0</v>
      </c>
      <c r="K15" s="212">
        <v>0</v>
      </c>
      <c r="L15" s="212">
        <v>0</v>
      </c>
      <c r="M15" s="212">
        <v>0</v>
      </c>
      <c r="N15" s="212">
        <v>0</v>
      </c>
      <c r="O15" s="212">
        <v>0</v>
      </c>
      <c r="P15" s="213">
        <v>0</v>
      </c>
      <c r="Q15" s="213">
        <v>0</v>
      </c>
      <c r="R15" s="213">
        <v>0</v>
      </c>
      <c r="S15" s="628">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9">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30"/>
      <c r="C16" s="1" t="s">
        <v>198</v>
      </c>
      <c r="D16" s="212">
        <v>0</v>
      </c>
      <c r="E16" s="212">
        <v>0</v>
      </c>
      <c r="F16" s="213">
        <v>0</v>
      </c>
      <c r="G16" s="213">
        <v>0</v>
      </c>
      <c r="H16" s="213">
        <v>0</v>
      </c>
      <c r="I16" s="212">
        <v>0</v>
      </c>
      <c r="J16" s="212">
        <v>0</v>
      </c>
      <c r="K16" s="212">
        <v>0</v>
      </c>
      <c r="L16" s="212">
        <v>0</v>
      </c>
      <c r="M16" s="212">
        <v>0</v>
      </c>
      <c r="N16" s="212">
        <v>0</v>
      </c>
      <c r="O16" s="212">
        <v>0</v>
      </c>
      <c r="P16" s="213">
        <v>0</v>
      </c>
      <c r="Q16" s="213">
        <v>0</v>
      </c>
      <c r="R16" s="213">
        <v>0</v>
      </c>
      <c r="S16" s="628">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9">
        <v>1</v>
      </c>
      <c r="AI16" s="234">
        <v>1</v>
      </c>
      <c r="AJ16" s="234">
        <v>4</v>
      </c>
      <c r="AK16" s="234">
        <v>4</v>
      </c>
      <c r="AL16" s="234">
        <v>4</v>
      </c>
      <c r="AM16" s="234">
        <v>1</v>
      </c>
      <c r="AN16" s="234">
        <v>1</v>
      </c>
      <c r="AO16" s="234">
        <v>1</v>
      </c>
      <c r="AP16" s="234">
        <v>1</v>
      </c>
      <c r="AQ16" s="234">
        <v>1</v>
      </c>
      <c r="AR16" s="234">
        <v>1</v>
      </c>
      <c r="AS16" s="234">
        <v>1</v>
      </c>
      <c r="AT16" s="234">
        <v>4</v>
      </c>
      <c r="AU16" s="234">
        <v>6</v>
      </c>
      <c r="AV16" s="236">
        <v>7</v>
      </c>
    </row>
    <row r="17" spans="2:48" ht="14.45">
      <c r="B17" s="348"/>
      <c r="C17" s="8" t="s">
        <v>199</v>
      </c>
      <c r="D17">
        <v>0</v>
      </c>
      <c r="E17">
        <v>0</v>
      </c>
      <c r="F17">
        <v>0</v>
      </c>
      <c r="G17">
        <v>0</v>
      </c>
      <c r="H17">
        <v>0</v>
      </c>
      <c r="I17">
        <v>0</v>
      </c>
      <c r="J17">
        <v>0</v>
      </c>
      <c r="K17">
        <v>0</v>
      </c>
      <c r="L17">
        <v>0</v>
      </c>
      <c r="M17">
        <v>0</v>
      </c>
      <c r="N17">
        <v>0</v>
      </c>
      <c r="O17">
        <v>0</v>
      </c>
      <c r="P17">
        <v>0</v>
      </c>
      <c r="Q17">
        <v>0</v>
      </c>
      <c r="R17">
        <v>0</v>
      </c>
      <c r="S17" s="628">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630" t="s">
        <v>216</v>
      </c>
      <c r="C18" s="1" t="s">
        <v>194</v>
      </c>
      <c r="D18" s="213">
        <v>0</v>
      </c>
      <c r="E18" s="212">
        <v>0</v>
      </c>
      <c r="F18" s="212">
        <v>0</v>
      </c>
      <c r="G18" s="212">
        <v>0</v>
      </c>
      <c r="H18" s="212">
        <v>0</v>
      </c>
      <c r="I18" s="212">
        <v>0</v>
      </c>
      <c r="J18" s="212">
        <v>0</v>
      </c>
      <c r="K18" s="212">
        <v>0</v>
      </c>
      <c r="L18" s="212">
        <v>0</v>
      </c>
      <c r="M18" s="212">
        <v>0</v>
      </c>
      <c r="N18" s="212">
        <v>0</v>
      </c>
      <c r="O18" s="212">
        <v>0</v>
      </c>
      <c r="P18" s="213">
        <v>0</v>
      </c>
      <c r="Q18" s="213">
        <v>0</v>
      </c>
      <c r="R18" s="213">
        <v>0</v>
      </c>
      <c r="S18" s="628">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629">
        <v>4</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30"/>
      <c r="C19" s="1" t="s">
        <v>195</v>
      </c>
      <c r="D19" s="212">
        <v>0</v>
      </c>
      <c r="E19" s="212">
        <v>0</v>
      </c>
      <c r="F19" s="212">
        <v>0</v>
      </c>
      <c r="G19" s="212">
        <v>0</v>
      </c>
      <c r="H19" s="212">
        <v>0</v>
      </c>
      <c r="I19" s="212">
        <v>0</v>
      </c>
      <c r="J19" s="212">
        <v>0</v>
      </c>
      <c r="K19" s="212">
        <v>0</v>
      </c>
      <c r="L19" s="212">
        <v>0</v>
      </c>
      <c r="M19" s="212">
        <v>0</v>
      </c>
      <c r="N19" s="212">
        <v>0</v>
      </c>
      <c r="O19" s="212">
        <v>0</v>
      </c>
      <c r="P19" s="213">
        <v>0</v>
      </c>
      <c r="Q19" s="213">
        <v>0</v>
      </c>
      <c r="R19" s="213">
        <v>0</v>
      </c>
      <c r="S19" s="628">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30"/>
      <c r="C20" s="1" t="s">
        <v>196</v>
      </c>
      <c r="D20" s="212">
        <v>0</v>
      </c>
      <c r="E20" s="212">
        <v>0</v>
      </c>
      <c r="F20" s="212">
        <v>0</v>
      </c>
      <c r="G20" s="212">
        <v>0</v>
      </c>
      <c r="H20" s="212">
        <v>0</v>
      </c>
      <c r="I20" s="212">
        <v>0</v>
      </c>
      <c r="J20" s="212">
        <v>0</v>
      </c>
      <c r="K20" s="212">
        <v>0</v>
      </c>
      <c r="L20" s="212">
        <v>0</v>
      </c>
      <c r="M20" s="212">
        <v>0</v>
      </c>
      <c r="N20" s="212">
        <v>0</v>
      </c>
      <c r="O20" s="212">
        <v>0</v>
      </c>
      <c r="P20" s="213">
        <v>0</v>
      </c>
      <c r="Q20" s="213">
        <v>0</v>
      </c>
      <c r="R20" s="213">
        <v>0</v>
      </c>
      <c r="S20" s="628">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9">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30"/>
      <c r="C21" s="1" t="s">
        <v>197</v>
      </c>
      <c r="D21" s="212">
        <v>0</v>
      </c>
      <c r="E21" s="212">
        <v>0</v>
      </c>
      <c r="F21" s="212">
        <v>0</v>
      </c>
      <c r="G21" s="212">
        <v>0</v>
      </c>
      <c r="H21" s="212">
        <v>0</v>
      </c>
      <c r="I21" s="212">
        <v>0</v>
      </c>
      <c r="J21" s="212">
        <v>0</v>
      </c>
      <c r="K21" s="212">
        <v>0</v>
      </c>
      <c r="L21" s="212">
        <v>0</v>
      </c>
      <c r="M21" s="212">
        <v>0</v>
      </c>
      <c r="N21" s="212">
        <v>0</v>
      </c>
      <c r="O21" s="212">
        <v>0</v>
      </c>
      <c r="P21" s="213">
        <v>0</v>
      </c>
      <c r="Q21" s="213">
        <v>0</v>
      </c>
      <c r="R21" s="213">
        <v>0</v>
      </c>
      <c r="S21" s="628">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2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30"/>
      <c r="C22" s="1" t="s">
        <v>198</v>
      </c>
      <c r="D22" s="213">
        <v>0</v>
      </c>
      <c r="E22" s="212">
        <v>0</v>
      </c>
      <c r="F22" s="212">
        <v>0</v>
      </c>
      <c r="G22" s="212">
        <v>0</v>
      </c>
      <c r="H22" s="212">
        <v>0</v>
      </c>
      <c r="I22" s="212">
        <v>0</v>
      </c>
      <c r="J22" s="212">
        <v>0</v>
      </c>
      <c r="K22" s="212">
        <v>0</v>
      </c>
      <c r="L22" s="212">
        <v>0</v>
      </c>
      <c r="M22" s="212">
        <v>0</v>
      </c>
      <c r="N22" s="212">
        <v>0</v>
      </c>
      <c r="O22" s="212">
        <v>0</v>
      </c>
      <c r="P22" s="213">
        <v>0</v>
      </c>
      <c r="Q22" s="213">
        <v>0</v>
      </c>
      <c r="R22" s="213">
        <v>0</v>
      </c>
      <c r="S22" s="628">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629">
        <v>4</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630"/>
      <c r="C23" s="1" t="s">
        <v>199</v>
      </c>
      <c r="D23">
        <v>0</v>
      </c>
      <c r="E23">
        <v>0</v>
      </c>
      <c r="F23">
        <v>0</v>
      </c>
      <c r="G23">
        <v>0</v>
      </c>
      <c r="H23">
        <v>0</v>
      </c>
      <c r="I23">
        <v>0</v>
      </c>
      <c r="J23">
        <v>0</v>
      </c>
      <c r="K23">
        <v>0</v>
      </c>
      <c r="L23">
        <v>0</v>
      </c>
      <c r="M23">
        <v>0</v>
      </c>
      <c r="N23">
        <v>0</v>
      </c>
      <c r="O23">
        <v>0</v>
      </c>
      <c r="P23">
        <v>0</v>
      </c>
      <c r="Q23">
        <v>0</v>
      </c>
      <c r="R23">
        <v>0</v>
      </c>
      <c r="S23" s="628">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7"/>
      <c r="AI23" s="238"/>
      <c r="AJ23" s="238"/>
      <c r="AK23" s="238"/>
      <c r="AL23" s="238"/>
      <c r="AM23" s="238"/>
      <c r="AN23" s="238"/>
      <c r="AO23" s="238"/>
      <c r="AP23" s="238"/>
      <c r="AQ23" s="238"/>
      <c r="AR23" s="238"/>
      <c r="AS23" s="238"/>
      <c r="AT23" s="238"/>
      <c r="AU23" s="238"/>
      <c r="AV23" s="239"/>
    </row>
    <row r="24" spans="2:48" ht="15" customHeight="1">
      <c r="B24" s="349" t="s">
        <v>217</v>
      </c>
      <c r="C24" s="7" t="s">
        <v>194</v>
      </c>
      <c r="D24" s="213">
        <v>0</v>
      </c>
      <c r="E24" s="213">
        <v>0</v>
      </c>
      <c r="F24" s="213">
        <v>0</v>
      </c>
      <c r="G24" s="213">
        <v>0</v>
      </c>
      <c r="H24" s="212">
        <v>0</v>
      </c>
      <c r="I24" s="212">
        <v>0</v>
      </c>
      <c r="J24" s="212">
        <v>0</v>
      </c>
      <c r="K24" s="212">
        <v>0</v>
      </c>
      <c r="L24" s="212">
        <v>0</v>
      </c>
      <c r="M24" s="212">
        <v>0</v>
      </c>
      <c r="N24" s="212">
        <v>0</v>
      </c>
      <c r="O24" s="212">
        <v>0</v>
      </c>
      <c r="P24" s="213">
        <v>0</v>
      </c>
      <c r="Q24" s="213">
        <v>0</v>
      </c>
      <c r="R24" s="213">
        <v>0</v>
      </c>
      <c r="S24" s="628">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29">
        <v>4</v>
      </c>
      <c r="AI24" s="234">
        <v>4</v>
      </c>
      <c r="AJ24" s="234">
        <v>4</v>
      </c>
      <c r="AK24" s="234">
        <v>4</v>
      </c>
      <c r="AL24" s="234">
        <v>1</v>
      </c>
      <c r="AM24" s="234">
        <v>1</v>
      </c>
      <c r="AN24" s="234">
        <v>1</v>
      </c>
      <c r="AO24" s="234">
        <v>1</v>
      </c>
      <c r="AP24" s="234">
        <v>1</v>
      </c>
      <c r="AQ24" s="234">
        <v>1</v>
      </c>
      <c r="AR24" s="234">
        <v>1</v>
      </c>
      <c r="AS24" s="234">
        <v>1</v>
      </c>
      <c r="AT24" s="234">
        <v>4</v>
      </c>
      <c r="AU24" s="234">
        <v>6</v>
      </c>
      <c r="AV24" s="236">
        <v>7</v>
      </c>
    </row>
    <row r="25" spans="2:48" ht="14.45">
      <c r="B25" s="630"/>
      <c r="C25" s="1" t="s">
        <v>195</v>
      </c>
      <c r="D25" s="212">
        <v>0</v>
      </c>
      <c r="E25" s="212">
        <v>0</v>
      </c>
      <c r="F25" s="212">
        <v>0</v>
      </c>
      <c r="G25" s="212">
        <v>0</v>
      </c>
      <c r="H25" s="212">
        <v>0</v>
      </c>
      <c r="I25" s="212">
        <v>0</v>
      </c>
      <c r="J25" s="212">
        <v>0</v>
      </c>
      <c r="K25" s="212">
        <v>0</v>
      </c>
      <c r="L25" s="212">
        <v>0</v>
      </c>
      <c r="M25" s="212">
        <v>0</v>
      </c>
      <c r="N25" s="212">
        <v>0</v>
      </c>
      <c r="O25" s="212">
        <v>0</v>
      </c>
      <c r="P25" s="213">
        <v>0</v>
      </c>
      <c r="Q25" s="213">
        <v>0</v>
      </c>
      <c r="R25" s="213">
        <v>0</v>
      </c>
      <c r="S25" s="628">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30"/>
      <c r="C26" s="1" t="s">
        <v>196</v>
      </c>
      <c r="D26" s="212">
        <v>0</v>
      </c>
      <c r="E26" s="212">
        <v>0</v>
      </c>
      <c r="F26" s="212">
        <v>0</v>
      </c>
      <c r="G26" s="212">
        <v>0</v>
      </c>
      <c r="H26" s="212">
        <v>0</v>
      </c>
      <c r="I26" s="212">
        <v>0</v>
      </c>
      <c r="J26" s="212">
        <v>0</v>
      </c>
      <c r="K26" s="212">
        <v>0</v>
      </c>
      <c r="L26" s="212">
        <v>0</v>
      </c>
      <c r="M26" s="212">
        <v>0</v>
      </c>
      <c r="N26" s="212">
        <v>0</v>
      </c>
      <c r="O26" s="212">
        <v>0</v>
      </c>
      <c r="P26" s="213">
        <v>0</v>
      </c>
      <c r="Q26" s="213">
        <v>0</v>
      </c>
      <c r="R26" s="213">
        <v>0</v>
      </c>
      <c r="S26" s="62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2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30"/>
      <c r="C27" s="1" t="s">
        <v>197</v>
      </c>
      <c r="D27" s="212">
        <v>0</v>
      </c>
      <c r="E27" s="212">
        <v>0</v>
      </c>
      <c r="F27" s="212">
        <v>0</v>
      </c>
      <c r="G27" s="212">
        <v>0</v>
      </c>
      <c r="H27" s="212">
        <v>0</v>
      </c>
      <c r="I27" s="212">
        <v>0</v>
      </c>
      <c r="J27" s="212">
        <v>0</v>
      </c>
      <c r="K27" s="212">
        <v>0</v>
      </c>
      <c r="L27" s="212">
        <v>0</v>
      </c>
      <c r="M27" s="212">
        <v>0</v>
      </c>
      <c r="N27" s="212">
        <v>0</v>
      </c>
      <c r="O27" s="212">
        <v>0</v>
      </c>
      <c r="P27" s="213">
        <v>0</v>
      </c>
      <c r="Q27" s="213">
        <v>0</v>
      </c>
      <c r="R27" s="213">
        <v>0</v>
      </c>
      <c r="S27" s="62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30"/>
      <c r="C28" s="1" t="s">
        <v>198</v>
      </c>
      <c r="D28" s="213">
        <v>0</v>
      </c>
      <c r="E28" s="213">
        <v>0</v>
      </c>
      <c r="F28" s="213">
        <v>0</v>
      </c>
      <c r="G28" s="213">
        <v>0</v>
      </c>
      <c r="H28" s="212">
        <v>0</v>
      </c>
      <c r="I28" s="212">
        <v>0</v>
      </c>
      <c r="J28" s="212">
        <v>0</v>
      </c>
      <c r="K28" s="212">
        <v>0</v>
      </c>
      <c r="L28" s="212">
        <v>0</v>
      </c>
      <c r="M28" s="212">
        <v>0</v>
      </c>
      <c r="N28" s="212">
        <v>0</v>
      </c>
      <c r="O28" s="212">
        <v>0</v>
      </c>
      <c r="P28" s="213">
        <v>0</v>
      </c>
      <c r="Q28" s="213">
        <v>0</v>
      </c>
      <c r="R28" s="213">
        <v>0</v>
      </c>
      <c r="S28" s="628">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29">
        <v>4</v>
      </c>
      <c r="AI28" s="234">
        <v>4</v>
      </c>
      <c r="AJ28" s="234">
        <v>4</v>
      </c>
      <c r="AK28" s="234">
        <v>4</v>
      </c>
      <c r="AL28" s="234">
        <v>1</v>
      </c>
      <c r="AM28" s="234">
        <v>1</v>
      </c>
      <c r="AN28" s="234">
        <v>1</v>
      </c>
      <c r="AO28" s="234">
        <v>1</v>
      </c>
      <c r="AP28" s="234">
        <v>1</v>
      </c>
      <c r="AQ28" s="234">
        <v>1</v>
      </c>
      <c r="AR28" s="234">
        <v>1</v>
      </c>
      <c r="AS28" s="234">
        <v>1</v>
      </c>
      <c r="AT28" s="234">
        <v>4</v>
      </c>
      <c r="AU28" s="234">
        <v>6</v>
      </c>
      <c r="AV28" s="236">
        <v>7</v>
      </c>
    </row>
    <row r="29" spans="2:48" ht="14.45">
      <c r="B29" s="348"/>
      <c r="C29" s="8" t="s">
        <v>199</v>
      </c>
      <c r="D29">
        <v>0</v>
      </c>
      <c r="E29">
        <v>0</v>
      </c>
      <c r="F29">
        <v>0</v>
      </c>
      <c r="G29">
        <v>0</v>
      </c>
      <c r="H29">
        <v>0</v>
      </c>
      <c r="I29">
        <v>0</v>
      </c>
      <c r="J29">
        <v>0</v>
      </c>
      <c r="K29">
        <v>0</v>
      </c>
      <c r="L29">
        <v>0</v>
      </c>
      <c r="M29">
        <v>0</v>
      </c>
      <c r="N29">
        <v>0</v>
      </c>
      <c r="O29">
        <v>0</v>
      </c>
      <c r="P29">
        <v>0</v>
      </c>
      <c r="Q29">
        <v>0</v>
      </c>
      <c r="R29">
        <v>0</v>
      </c>
      <c r="S29" s="628">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7"/>
      <c r="AI29" s="238"/>
      <c r="AJ29" s="238"/>
      <c r="AK29" s="238"/>
      <c r="AL29" s="238"/>
      <c r="AM29" s="238"/>
      <c r="AN29" s="238"/>
      <c r="AO29" s="238"/>
      <c r="AP29" s="238"/>
      <c r="AQ29" s="238"/>
      <c r="AR29" s="238"/>
      <c r="AS29" s="238"/>
      <c r="AT29" s="238"/>
      <c r="AU29" s="238"/>
      <c r="AV29" s="239"/>
    </row>
    <row r="30" spans="2:48" ht="15" customHeight="1">
      <c r="B30" s="630" t="s">
        <v>218</v>
      </c>
      <c r="C30" s="1" t="s">
        <v>194</v>
      </c>
      <c r="D30" s="213">
        <v>492</v>
      </c>
      <c r="E30" s="212">
        <v>508</v>
      </c>
      <c r="F30" s="213">
        <v>426</v>
      </c>
      <c r="G30" s="213">
        <v>412</v>
      </c>
      <c r="H30" s="212">
        <v>303</v>
      </c>
      <c r="I30" s="213">
        <v>368</v>
      </c>
      <c r="J30" s="212">
        <v>323</v>
      </c>
      <c r="K30" s="213">
        <v>193</v>
      </c>
      <c r="L30" s="212">
        <v>336</v>
      </c>
      <c r="M30" s="213">
        <v>346</v>
      </c>
      <c r="N30" s="212">
        <v>204</v>
      </c>
      <c r="O30" s="213">
        <v>233</v>
      </c>
      <c r="P30" s="213">
        <v>239</v>
      </c>
      <c r="Q30" s="213">
        <v>246</v>
      </c>
      <c r="R30" s="213">
        <v>250</v>
      </c>
      <c r="S30" s="628">
        <f>100</f>
        <v>100</v>
      </c>
      <c r="T30" s="72">
        <f t="shared" si="3"/>
        <v>103.2520325203252</v>
      </c>
      <c r="U30" s="72">
        <f t="shared" si="3"/>
        <v>86.58536585365853</v>
      </c>
      <c r="V30" s="72">
        <f t="shared" si="3"/>
        <v>83.739837398373979</v>
      </c>
      <c r="W30" s="72">
        <f t="shared" si="3"/>
        <v>61.585365853658537</v>
      </c>
      <c r="X30" s="72">
        <f t="shared" si="3"/>
        <v>74.796747967479675</v>
      </c>
      <c r="Y30" s="72">
        <f t="shared" si="3"/>
        <v>65.650406504065046</v>
      </c>
      <c r="Z30" s="72">
        <f t="shared" si="3"/>
        <v>39.227642276422763</v>
      </c>
      <c r="AA30" s="72">
        <f t="shared" si="3"/>
        <v>68.292682926829272</v>
      </c>
      <c r="AB30" s="72">
        <f t="shared" si="6"/>
        <v>70.325203252032523</v>
      </c>
      <c r="AC30" s="72">
        <f t="shared" si="6"/>
        <v>41.463414634146339</v>
      </c>
      <c r="AD30" s="72">
        <f t="shared" si="6"/>
        <v>47.357723577235774</v>
      </c>
      <c r="AE30" s="72">
        <f t="shared" si="7"/>
        <v>48.577235772357724</v>
      </c>
      <c r="AF30" s="72">
        <f t="shared" si="8"/>
        <v>50</v>
      </c>
      <c r="AG30" s="73">
        <f t="shared" si="8"/>
        <v>50.8130081300813</v>
      </c>
      <c r="AH30" s="629">
        <v>4</v>
      </c>
      <c r="AI30" s="234">
        <v>1</v>
      </c>
      <c r="AJ30" s="234">
        <v>4</v>
      </c>
      <c r="AK30" s="234">
        <v>4</v>
      </c>
      <c r="AL30" s="234">
        <v>1</v>
      </c>
      <c r="AM30" s="234">
        <v>4</v>
      </c>
      <c r="AN30" s="234">
        <v>1</v>
      </c>
      <c r="AO30" s="234">
        <v>4</v>
      </c>
      <c r="AP30" s="234">
        <v>1</v>
      </c>
      <c r="AQ30" s="234">
        <v>4</v>
      </c>
      <c r="AR30" s="234">
        <v>1</v>
      </c>
      <c r="AS30" s="234">
        <v>4</v>
      </c>
      <c r="AT30" s="234">
        <v>4</v>
      </c>
      <c r="AU30" s="234">
        <v>6</v>
      </c>
      <c r="AV30" s="236">
        <v>7</v>
      </c>
    </row>
    <row r="31" spans="2:48" ht="14.45">
      <c r="B31" s="630"/>
      <c r="C31" s="1" t="s">
        <v>195</v>
      </c>
      <c r="D31" s="213">
        <v>586</v>
      </c>
      <c r="E31" s="213">
        <v>482</v>
      </c>
      <c r="F31" s="213">
        <v>495</v>
      </c>
      <c r="G31" s="213">
        <v>627</v>
      </c>
      <c r="H31" s="213">
        <v>510</v>
      </c>
      <c r="I31" s="213">
        <v>531</v>
      </c>
      <c r="J31" s="213">
        <v>507</v>
      </c>
      <c r="K31" s="213">
        <v>277</v>
      </c>
      <c r="L31" s="213">
        <v>219</v>
      </c>
      <c r="M31" s="213">
        <v>774</v>
      </c>
      <c r="N31" s="213">
        <v>750</v>
      </c>
      <c r="O31" s="213">
        <v>885</v>
      </c>
      <c r="P31" s="213">
        <v>929</v>
      </c>
      <c r="Q31" s="213">
        <v>962</v>
      </c>
      <c r="R31" s="213">
        <v>984</v>
      </c>
      <c r="S31" s="628">
        <f>100</f>
        <v>100</v>
      </c>
      <c r="T31" s="72">
        <f t="shared" si="3"/>
        <v>82.25255972696246</v>
      </c>
      <c r="U31" s="72">
        <f t="shared" si="3"/>
        <v>84.470989761092156</v>
      </c>
      <c r="V31" s="72">
        <f t="shared" si="3"/>
        <v>106.99658703071673</v>
      </c>
      <c r="W31" s="72">
        <f t="shared" si="3"/>
        <v>87.030716723549489</v>
      </c>
      <c r="X31" s="72">
        <f t="shared" si="3"/>
        <v>90.61433447098976</v>
      </c>
      <c r="Y31" s="72">
        <f t="shared" si="3"/>
        <v>86.518771331058019</v>
      </c>
      <c r="Z31" s="72">
        <f t="shared" si="3"/>
        <v>47.269624573378842</v>
      </c>
      <c r="AA31" s="72">
        <f t="shared" si="3"/>
        <v>37.372013651877133</v>
      </c>
      <c r="AB31" s="72">
        <f t="shared" si="6"/>
        <v>132.08191126279863</v>
      </c>
      <c r="AC31" s="72">
        <f t="shared" si="6"/>
        <v>127.9863481228669</v>
      </c>
      <c r="AD31" s="72">
        <f t="shared" si="6"/>
        <v>151.02389078498294</v>
      </c>
      <c r="AE31" s="72">
        <f t="shared" si="7"/>
        <v>158.53242320819112</v>
      </c>
      <c r="AF31" s="72">
        <f t="shared" si="8"/>
        <v>164.16382252559728</v>
      </c>
      <c r="AG31" s="73">
        <f t="shared" si="8"/>
        <v>167.91808873720137</v>
      </c>
      <c r="AH31" s="629">
        <v>4</v>
      </c>
      <c r="AI31" s="234">
        <v>4</v>
      </c>
      <c r="AJ31" s="234">
        <v>4</v>
      </c>
      <c r="AK31" s="234">
        <v>4</v>
      </c>
      <c r="AL31" s="234">
        <v>4</v>
      </c>
      <c r="AM31" s="234">
        <v>4</v>
      </c>
      <c r="AN31" s="234">
        <v>4</v>
      </c>
      <c r="AO31" s="234">
        <v>4</v>
      </c>
      <c r="AP31" s="234">
        <v>4</v>
      </c>
      <c r="AQ31" s="234">
        <v>4</v>
      </c>
      <c r="AR31" s="234">
        <v>4</v>
      </c>
      <c r="AS31" s="234">
        <v>4</v>
      </c>
      <c r="AT31" s="234">
        <v>4</v>
      </c>
      <c r="AU31" s="234">
        <v>6</v>
      </c>
      <c r="AV31" s="236">
        <v>7</v>
      </c>
    </row>
    <row r="32" spans="2:48" ht="14.45">
      <c r="B32" s="630"/>
      <c r="C32" s="1" t="s">
        <v>196</v>
      </c>
      <c r="D32" s="213">
        <v>478</v>
      </c>
      <c r="E32" s="212">
        <v>1130</v>
      </c>
      <c r="F32" s="213">
        <v>892</v>
      </c>
      <c r="G32" s="212">
        <v>1163</v>
      </c>
      <c r="H32" s="212">
        <v>1233</v>
      </c>
      <c r="I32" s="212">
        <v>1291</v>
      </c>
      <c r="J32" s="212">
        <v>1147</v>
      </c>
      <c r="K32" s="212">
        <v>960</v>
      </c>
      <c r="L32" s="212">
        <v>891</v>
      </c>
      <c r="M32" s="212">
        <v>838</v>
      </c>
      <c r="N32" s="212">
        <v>641</v>
      </c>
      <c r="O32" s="212">
        <v>788</v>
      </c>
      <c r="P32" s="213">
        <v>788</v>
      </c>
      <c r="Q32" s="213">
        <v>793</v>
      </c>
      <c r="R32" s="213">
        <v>788</v>
      </c>
      <c r="S32" s="628">
        <f>100</f>
        <v>100</v>
      </c>
      <c r="T32" s="72">
        <f t="shared" si="3"/>
        <v>236.40167364016736</v>
      </c>
      <c r="U32" s="72">
        <f t="shared" si="3"/>
        <v>186.61087866108787</v>
      </c>
      <c r="V32" s="72">
        <f t="shared" si="3"/>
        <v>243.30543933054392</v>
      </c>
      <c r="W32" s="72">
        <f t="shared" si="3"/>
        <v>257.94979079497909</v>
      </c>
      <c r="X32" s="72">
        <f t="shared" si="3"/>
        <v>270.08368200836821</v>
      </c>
      <c r="Y32" s="72">
        <f t="shared" si="3"/>
        <v>239.95815899581589</v>
      </c>
      <c r="Z32" s="72">
        <f t="shared" si="3"/>
        <v>200.836820083682</v>
      </c>
      <c r="AA32" s="72">
        <f t="shared" si="3"/>
        <v>186.40167364016736</v>
      </c>
      <c r="AB32" s="72">
        <f t="shared" si="6"/>
        <v>175.31380753138075</v>
      </c>
      <c r="AC32" s="72">
        <f t="shared" si="6"/>
        <v>134.10041841004184</v>
      </c>
      <c r="AD32" s="72">
        <f t="shared" si="6"/>
        <v>164.85355648535565</v>
      </c>
      <c r="AE32" s="72">
        <f t="shared" si="7"/>
        <v>164.85355648535565</v>
      </c>
      <c r="AF32" s="72">
        <f t="shared" si="8"/>
        <v>165.89958158995816</v>
      </c>
      <c r="AG32" s="73">
        <f t="shared" si="8"/>
        <v>164.85355648535565</v>
      </c>
      <c r="AH32" s="629">
        <v>4</v>
      </c>
      <c r="AI32" s="234">
        <v>1</v>
      </c>
      <c r="AJ32" s="234">
        <v>4</v>
      </c>
      <c r="AK32" s="234">
        <v>1</v>
      </c>
      <c r="AL32" s="234">
        <v>1</v>
      </c>
      <c r="AM32" s="234">
        <v>1</v>
      </c>
      <c r="AN32" s="234">
        <v>1</v>
      </c>
      <c r="AO32" s="234">
        <v>1</v>
      </c>
      <c r="AP32" s="234">
        <v>1</v>
      </c>
      <c r="AQ32" s="234">
        <v>1</v>
      </c>
      <c r="AR32" s="234">
        <v>1</v>
      </c>
      <c r="AS32" s="234">
        <v>1</v>
      </c>
      <c r="AT32" s="234">
        <v>4</v>
      </c>
      <c r="AU32" s="234">
        <v>6</v>
      </c>
      <c r="AV32" s="236">
        <v>7</v>
      </c>
    </row>
    <row r="33" spans="2:48" ht="14.45">
      <c r="B33" s="630"/>
      <c r="C33" s="1" t="s">
        <v>197</v>
      </c>
      <c r="D33" s="213">
        <v>1559</v>
      </c>
      <c r="E33" s="213">
        <v>472</v>
      </c>
      <c r="F33" s="213">
        <v>1074</v>
      </c>
      <c r="G33" s="213">
        <v>819</v>
      </c>
      <c r="H33" s="213">
        <v>644</v>
      </c>
      <c r="I33" s="213">
        <v>478</v>
      </c>
      <c r="J33" s="213">
        <v>901</v>
      </c>
      <c r="K33" s="213">
        <v>1241</v>
      </c>
      <c r="L33" s="213">
        <v>1181</v>
      </c>
      <c r="M33" s="213">
        <v>2750</v>
      </c>
      <c r="N33" s="213">
        <v>538</v>
      </c>
      <c r="O33" s="213">
        <v>610</v>
      </c>
      <c r="P33" s="213">
        <v>605</v>
      </c>
      <c r="Q33" s="213">
        <v>592</v>
      </c>
      <c r="R33" s="213">
        <v>572</v>
      </c>
      <c r="S33" s="628">
        <f>100</f>
        <v>100</v>
      </c>
      <c r="T33" s="72">
        <f t="shared" si="3"/>
        <v>30.275817831943552</v>
      </c>
      <c r="U33" s="72">
        <f t="shared" si="3"/>
        <v>68.890314304041055</v>
      </c>
      <c r="V33" s="72">
        <f t="shared" si="3"/>
        <v>52.533675432969851</v>
      </c>
      <c r="W33" s="72">
        <f t="shared" si="3"/>
        <v>41.308531109685696</v>
      </c>
      <c r="X33" s="72">
        <f t="shared" si="3"/>
        <v>30.660679923027583</v>
      </c>
      <c r="Y33" s="72">
        <f t="shared" si="3"/>
        <v>57.793457344451575</v>
      </c>
      <c r="Z33" s="72">
        <f t="shared" si="3"/>
        <v>79.602309172546498</v>
      </c>
      <c r="AA33" s="72">
        <f t="shared" si="3"/>
        <v>75.753688261706216</v>
      </c>
      <c r="AB33" s="72">
        <f t="shared" si="6"/>
        <v>176.39512508017961</v>
      </c>
      <c r="AC33" s="72">
        <f t="shared" si="6"/>
        <v>34.509300833867862</v>
      </c>
      <c r="AD33" s="72">
        <f t="shared" si="6"/>
        <v>39.127645926876205</v>
      </c>
      <c r="AE33" s="72">
        <f t="shared" ref="AE33:AE36" si="9">P33*100/$D33</f>
        <v>38.806927517639515</v>
      </c>
      <c r="AF33" s="72">
        <f t="shared" ref="AF33:AG36" si="10">Q33*100/$D33</f>
        <v>37.973059653624119</v>
      </c>
      <c r="AG33" s="73">
        <f t="shared" si="10"/>
        <v>36.690186016677359</v>
      </c>
      <c r="AH33" s="629">
        <v>4</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630"/>
      <c r="C34" s="1" t="s">
        <v>198</v>
      </c>
      <c r="D34" s="212">
        <v>3115</v>
      </c>
      <c r="E34" s="212">
        <v>2592</v>
      </c>
      <c r="F34" s="212">
        <v>2887</v>
      </c>
      <c r="G34" s="212">
        <v>3021</v>
      </c>
      <c r="H34" s="213">
        <v>2690</v>
      </c>
      <c r="I34" s="212">
        <v>2668</v>
      </c>
      <c r="J34" s="212">
        <v>2878</v>
      </c>
      <c r="K34" s="213">
        <v>2671</v>
      </c>
      <c r="L34" s="212">
        <v>2627</v>
      </c>
      <c r="M34" s="213">
        <v>4708</v>
      </c>
      <c r="N34" s="212">
        <v>2133</v>
      </c>
      <c r="O34" s="212">
        <v>2516</v>
      </c>
      <c r="P34" s="213">
        <v>2561</v>
      </c>
      <c r="Q34" s="213">
        <v>2593</v>
      </c>
      <c r="R34" s="213">
        <v>2594</v>
      </c>
      <c r="S34" s="628">
        <f>100</f>
        <v>100</v>
      </c>
      <c r="T34" s="72">
        <f t="shared" si="3"/>
        <v>83.210272873194228</v>
      </c>
      <c r="U34" s="72">
        <f t="shared" si="3"/>
        <v>92.680577849117171</v>
      </c>
      <c r="V34" s="72">
        <f t="shared" si="3"/>
        <v>96.982343499197427</v>
      </c>
      <c r="W34" s="72">
        <f t="shared" si="3"/>
        <v>86.356340288924557</v>
      </c>
      <c r="X34" s="72">
        <f t="shared" si="3"/>
        <v>85.650080256821823</v>
      </c>
      <c r="Y34" s="72">
        <f t="shared" si="3"/>
        <v>92.391653290529689</v>
      </c>
      <c r="Z34" s="72">
        <f t="shared" si="3"/>
        <v>85.746388443017651</v>
      </c>
      <c r="AA34" s="72">
        <f t="shared" si="3"/>
        <v>84.333868378812198</v>
      </c>
      <c r="AB34" s="72">
        <f t="shared" si="6"/>
        <v>151.13964686998395</v>
      </c>
      <c r="AC34" s="72">
        <f t="shared" si="6"/>
        <v>68.475120385232742</v>
      </c>
      <c r="AD34" s="72">
        <f t="shared" si="6"/>
        <v>80.770465489566618</v>
      </c>
      <c r="AE34" s="72">
        <f t="shared" si="9"/>
        <v>82.215088282504013</v>
      </c>
      <c r="AF34" s="72">
        <f t="shared" si="10"/>
        <v>83.24237560192617</v>
      </c>
      <c r="AG34" s="73">
        <f t="shared" si="10"/>
        <v>83.274478330658113</v>
      </c>
      <c r="AH34" s="629">
        <v>1</v>
      </c>
      <c r="AI34" s="234">
        <v>1</v>
      </c>
      <c r="AJ34" s="234">
        <v>1</v>
      </c>
      <c r="AK34" s="234">
        <v>1</v>
      </c>
      <c r="AL34" s="234">
        <v>4</v>
      </c>
      <c r="AM34" s="234">
        <v>1</v>
      </c>
      <c r="AN34" s="234">
        <v>1</v>
      </c>
      <c r="AO34" s="234">
        <v>4</v>
      </c>
      <c r="AP34" s="234">
        <v>1</v>
      </c>
      <c r="AQ34" s="234">
        <v>4</v>
      </c>
      <c r="AR34" s="234">
        <v>1</v>
      </c>
      <c r="AS34" s="234">
        <v>1</v>
      </c>
      <c r="AT34" s="234">
        <v>4</v>
      </c>
      <c r="AU34" s="234">
        <v>6</v>
      </c>
      <c r="AV34" s="236">
        <v>7</v>
      </c>
    </row>
    <row r="35" spans="2:48" ht="14.45">
      <c r="B35" s="630"/>
      <c r="C35" s="1" t="s">
        <v>199</v>
      </c>
      <c r="D35">
        <v>1556</v>
      </c>
      <c r="E35">
        <v>2120</v>
      </c>
      <c r="F35">
        <v>1813</v>
      </c>
      <c r="G35">
        <v>2202</v>
      </c>
      <c r="H35">
        <v>2046</v>
      </c>
      <c r="I35">
        <v>2190</v>
      </c>
      <c r="J35">
        <v>1977</v>
      </c>
      <c r="K35">
        <v>1430</v>
      </c>
      <c r="L35">
        <v>1446</v>
      </c>
      <c r="M35">
        <v>1958</v>
      </c>
      <c r="N35">
        <v>1595</v>
      </c>
      <c r="O35">
        <v>1906</v>
      </c>
      <c r="P35">
        <v>1956</v>
      </c>
      <c r="Q35">
        <v>2001</v>
      </c>
      <c r="R35">
        <v>2022</v>
      </c>
      <c r="S35" s="628">
        <f>100</f>
        <v>100</v>
      </c>
      <c r="T35" s="72">
        <f t="shared" si="3"/>
        <v>136.24678663239075</v>
      </c>
      <c r="U35" s="72">
        <f t="shared" si="3"/>
        <v>116.51670951156812</v>
      </c>
      <c r="V35" s="72">
        <f t="shared" si="3"/>
        <v>141.51670951156811</v>
      </c>
      <c r="W35" s="72">
        <f t="shared" si="3"/>
        <v>131.49100257069409</v>
      </c>
      <c r="X35" s="72">
        <f t="shared" si="3"/>
        <v>140.74550128534705</v>
      </c>
      <c r="Y35" s="72">
        <f t="shared" si="3"/>
        <v>127.05655526992288</v>
      </c>
      <c r="Z35" s="72">
        <f t="shared" si="3"/>
        <v>91.902313624678669</v>
      </c>
      <c r="AA35" s="72">
        <f t="shared" si="3"/>
        <v>92.930591259640096</v>
      </c>
      <c r="AB35" s="72">
        <f t="shared" si="6"/>
        <v>125.83547557840618</v>
      </c>
      <c r="AC35" s="72">
        <f t="shared" si="6"/>
        <v>102.50642673521851</v>
      </c>
      <c r="AD35" s="72">
        <f t="shared" si="6"/>
        <v>122.49357326478149</v>
      </c>
      <c r="AE35" s="72">
        <f t="shared" si="9"/>
        <v>125.70694087403599</v>
      </c>
      <c r="AF35" s="72">
        <f t="shared" si="10"/>
        <v>128.59897172236504</v>
      </c>
      <c r="AG35" s="73">
        <f t="shared" si="10"/>
        <v>129.94858611825194</v>
      </c>
      <c r="AH35" s="237"/>
      <c r="AI35" s="238"/>
      <c r="AJ35" s="238"/>
      <c r="AK35" s="238"/>
      <c r="AL35" s="238"/>
      <c r="AM35" s="238"/>
      <c r="AN35" s="238"/>
      <c r="AO35" s="238"/>
      <c r="AP35" s="238"/>
      <c r="AQ35" s="238"/>
      <c r="AR35" s="238"/>
      <c r="AS35" s="238"/>
      <c r="AT35" s="238"/>
      <c r="AU35" s="238"/>
      <c r="AV35" s="239"/>
    </row>
    <row r="36" spans="2:48" ht="15" customHeight="1">
      <c r="B36" s="349" t="s">
        <v>219</v>
      </c>
      <c r="C36" s="7" t="s">
        <v>194</v>
      </c>
      <c r="D36" s="213">
        <v>0</v>
      </c>
      <c r="E36" s="213">
        <v>32</v>
      </c>
      <c r="F36" s="213">
        <v>33</v>
      </c>
      <c r="G36" s="213">
        <v>34</v>
      </c>
      <c r="H36" s="213">
        <v>27</v>
      </c>
      <c r="I36" s="213">
        <v>45</v>
      </c>
      <c r="J36" s="212">
        <v>33</v>
      </c>
      <c r="K36" s="213">
        <v>27</v>
      </c>
      <c r="L36" s="212">
        <v>23</v>
      </c>
      <c r="M36" s="213">
        <v>27</v>
      </c>
      <c r="N36" s="212">
        <v>27</v>
      </c>
      <c r="O36" s="213">
        <v>36</v>
      </c>
      <c r="P36" s="213">
        <v>32</v>
      </c>
      <c r="Q36" s="213">
        <v>33</v>
      </c>
      <c r="R36" s="213">
        <v>33</v>
      </c>
      <c r="S36" s="628">
        <f>100</f>
        <v>100</v>
      </c>
      <c r="T36" s="72" t="e">
        <f t="shared" si="3"/>
        <v>#DIV/0!</v>
      </c>
      <c r="U36" s="72" t="e">
        <f t="shared" si="3"/>
        <v>#DIV/0!</v>
      </c>
      <c r="V36" s="72" t="e">
        <f t="shared" si="3"/>
        <v>#DIV/0!</v>
      </c>
      <c r="W36" s="72" t="e">
        <f t="shared" si="3"/>
        <v>#DIV/0!</v>
      </c>
      <c r="X36" s="72" t="e">
        <f t="shared" si="3"/>
        <v>#DIV/0!</v>
      </c>
      <c r="Y36" s="72" t="e">
        <f t="shared" si="3"/>
        <v>#DIV/0!</v>
      </c>
      <c r="Z36" s="72" t="e">
        <f t="shared" si="3"/>
        <v>#DIV/0!</v>
      </c>
      <c r="AA36" s="72" t="e">
        <f t="shared" si="3"/>
        <v>#DIV/0!</v>
      </c>
      <c r="AB36" s="72" t="e">
        <f t="shared" si="6"/>
        <v>#DIV/0!</v>
      </c>
      <c r="AC36" s="72" t="e">
        <f t="shared" si="6"/>
        <v>#DIV/0!</v>
      </c>
      <c r="AD36" s="72" t="e">
        <f t="shared" si="6"/>
        <v>#DIV/0!</v>
      </c>
      <c r="AE36" s="72" t="e">
        <f t="shared" si="9"/>
        <v>#DIV/0!</v>
      </c>
      <c r="AF36" s="72" t="e">
        <f t="shared" si="10"/>
        <v>#DIV/0!</v>
      </c>
      <c r="AG36" s="73" t="e">
        <f t="shared" si="10"/>
        <v>#DIV/0!</v>
      </c>
      <c r="AH36" s="629">
        <v>4</v>
      </c>
      <c r="AI36" s="234">
        <v>4</v>
      </c>
      <c r="AJ36" s="234">
        <v>4</v>
      </c>
      <c r="AK36" s="234">
        <v>4</v>
      </c>
      <c r="AL36" s="234">
        <v>4</v>
      </c>
      <c r="AM36" s="234">
        <v>4</v>
      </c>
      <c r="AN36" s="234">
        <v>1</v>
      </c>
      <c r="AO36" s="234">
        <v>4</v>
      </c>
      <c r="AP36" s="234">
        <v>1</v>
      </c>
      <c r="AQ36" s="234">
        <v>4</v>
      </c>
      <c r="AR36" s="234">
        <v>1</v>
      </c>
      <c r="AS36" s="234">
        <v>4</v>
      </c>
      <c r="AT36" s="234">
        <v>4</v>
      </c>
      <c r="AU36" s="234">
        <v>6</v>
      </c>
      <c r="AV36" s="236">
        <v>7</v>
      </c>
    </row>
    <row r="37" spans="2:48" ht="14.45">
      <c r="B37" s="630"/>
      <c r="C37" s="1" t="s">
        <v>195</v>
      </c>
      <c r="D37" s="213">
        <v>0</v>
      </c>
      <c r="E37" s="213">
        <v>160</v>
      </c>
      <c r="F37" s="213">
        <v>70</v>
      </c>
      <c r="G37" s="213">
        <v>50</v>
      </c>
      <c r="H37" s="213">
        <v>16</v>
      </c>
      <c r="I37" s="213">
        <v>0</v>
      </c>
      <c r="J37" s="212">
        <v>0</v>
      </c>
      <c r="K37" s="212">
        <v>0</v>
      </c>
      <c r="L37" s="212">
        <v>0</v>
      </c>
      <c r="M37" s="212">
        <v>0</v>
      </c>
      <c r="N37" s="212">
        <v>0</v>
      </c>
      <c r="O37" s="213">
        <v>0</v>
      </c>
      <c r="P37" s="213">
        <v>0</v>
      </c>
      <c r="Q37" s="213">
        <v>0</v>
      </c>
      <c r="R37" s="213">
        <v>0</v>
      </c>
      <c r="S37" s="628">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629">
        <v>4</v>
      </c>
      <c r="AI37" s="234">
        <v>4</v>
      </c>
      <c r="AJ37" s="234">
        <v>4</v>
      </c>
      <c r="AK37" s="234">
        <v>4</v>
      </c>
      <c r="AL37" s="234">
        <v>4</v>
      </c>
      <c r="AM37" s="234">
        <v>4</v>
      </c>
      <c r="AN37" s="234">
        <v>1</v>
      </c>
      <c r="AO37" s="234">
        <v>1</v>
      </c>
      <c r="AP37" s="234">
        <v>1</v>
      </c>
      <c r="AQ37" s="234">
        <v>1</v>
      </c>
      <c r="AR37" s="234">
        <v>1</v>
      </c>
      <c r="AS37" s="234">
        <v>4</v>
      </c>
      <c r="AT37" s="234">
        <v>4</v>
      </c>
      <c r="AU37" s="234">
        <v>6</v>
      </c>
      <c r="AV37" s="236">
        <v>7</v>
      </c>
    </row>
    <row r="38" spans="2:48" ht="14.45">
      <c r="B38" s="630"/>
      <c r="C38" s="1" t="s">
        <v>196</v>
      </c>
      <c r="D38" s="212">
        <v>0</v>
      </c>
      <c r="E38" s="212">
        <v>0</v>
      </c>
      <c r="F38" s="212">
        <v>0</v>
      </c>
      <c r="G38" s="212">
        <v>0</v>
      </c>
      <c r="H38" s="212">
        <v>0</v>
      </c>
      <c r="I38" s="212">
        <v>0</v>
      </c>
      <c r="J38" s="212">
        <v>0</v>
      </c>
      <c r="K38" s="212">
        <v>0</v>
      </c>
      <c r="L38" s="212">
        <v>0</v>
      </c>
      <c r="M38" s="212">
        <v>0</v>
      </c>
      <c r="N38" s="212">
        <v>0</v>
      </c>
      <c r="O38" s="212">
        <v>0</v>
      </c>
      <c r="P38" s="213">
        <v>0</v>
      </c>
      <c r="Q38" s="213">
        <v>0</v>
      </c>
      <c r="R38" s="213">
        <v>0</v>
      </c>
      <c r="S38" s="628">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629">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630"/>
      <c r="C39" s="1" t="s">
        <v>197</v>
      </c>
      <c r="D39" s="212">
        <v>0</v>
      </c>
      <c r="E39" s="212">
        <v>0</v>
      </c>
      <c r="F39" s="212">
        <v>0</v>
      </c>
      <c r="G39" s="212">
        <v>0</v>
      </c>
      <c r="H39" s="213">
        <v>0</v>
      </c>
      <c r="I39" s="212">
        <v>0</v>
      </c>
      <c r="J39" s="212">
        <v>0</v>
      </c>
      <c r="K39" s="212">
        <v>0</v>
      </c>
      <c r="L39" s="212">
        <v>0</v>
      </c>
      <c r="M39" s="212">
        <v>0</v>
      </c>
      <c r="N39" s="212">
        <v>0</v>
      </c>
      <c r="O39" s="212">
        <v>0</v>
      </c>
      <c r="P39" s="213">
        <v>0</v>
      </c>
      <c r="Q39" s="213">
        <v>0</v>
      </c>
      <c r="R39" s="213">
        <v>0</v>
      </c>
      <c r="S39" s="628">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9">
        <v>1</v>
      </c>
      <c r="AI39" s="234">
        <v>1</v>
      </c>
      <c r="AJ39" s="234">
        <v>1</v>
      </c>
      <c r="AK39" s="234">
        <v>1</v>
      </c>
      <c r="AL39" s="234">
        <v>4</v>
      </c>
      <c r="AM39" s="234">
        <v>1</v>
      </c>
      <c r="AN39" s="234">
        <v>1</v>
      </c>
      <c r="AO39" s="234">
        <v>1</v>
      </c>
      <c r="AP39" s="234">
        <v>1</v>
      </c>
      <c r="AQ39" s="234">
        <v>1</v>
      </c>
      <c r="AR39" s="234">
        <v>1</v>
      </c>
      <c r="AS39" s="234">
        <v>1</v>
      </c>
      <c r="AT39" s="234">
        <v>4</v>
      </c>
      <c r="AU39" s="234">
        <v>6</v>
      </c>
      <c r="AV39" s="236">
        <v>7</v>
      </c>
    </row>
    <row r="40" spans="2:48" ht="14.45">
      <c r="B40" s="630"/>
      <c r="C40" s="1" t="s">
        <v>198</v>
      </c>
      <c r="D40" s="213">
        <v>0</v>
      </c>
      <c r="E40" s="213">
        <v>192</v>
      </c>
      <c r="F40" s="213">
        <v>103</v>
      </c>
      <c r="G40" s="213">
        <v>84</v>
      </c>
      <c r="H40" s="212">
        <v>43</v>
      </c>
      <c r="I40" s="212">
        <v>45</v>
      </c>
      <c r="J40" s="212">
        <v>33</v>
      </c>
      <c r="K40" s="213">
        <v>27</v>
      </c>
      <c r="L40" s="212">
        <v>23</v>
      </c>
      <c r="M40" s="213">
        <v>27</v>
      </c>
      <c r="N40" s="212">
        <v>27</v>
      </c>
      <c r="O40" s="212">
        <v>36</v>
      </c>
      <c r="P40" s="213">
        <v>32</v>
      </c>
      <c r="Q40" s="213">
        <v>33</v>
      </c>
      <c r="R40" s="213">
        <v>33</v>
      </c>
      <c r="S40" s="628">
        <f>100</f>
        <v>100</v>
      </c>
      <c r="T40" s="72" t="e">
        <f t="shared" si="3"/>
        <v>#DIV/0!</v>
      </c>
      <c r="U40" s="72" t="e">
        <f t="shared" si="3"/>
        <v>#DIV/0!</v>
      </c>
      <c r="V40" s="72" t="e">
        <f t="shared" si="3"/>
        <v>#DIV/0!</v>
      </c>
      <c r="W40" s="72" t="e">
        <f t="shared" si="3"/>
        <v>#DIV/0!</v>
      </c>
      <c r="X40" s="72" t="e">
        <f t="shared" si="3"/>
        <v>#DIV/0!</v>
      </c>
      <c r="Y40" s="72" t="e">
        <f t="shared" si="3"/>
        <v>#DIV/0!</v>
      </c>
      <c r="Z40" s="72" t="e">
        <f t="shared" si="3"/>
        <v>#DIV/0!</v>
      </c>
      <c r="AA40" s="72" t="e">
        <f t="shared" si="3"/>
        <v>#DIV/0!</v>
      </c>
      <c r="AB40" s="72" t="e">
        <f t="shared" si="6"/>
        <v>#DIV/0!</v>
      </c>
      <c r="AC40" s="72" t="e">
        <f t="shared" si="6"/>
        <v>#DIV/0!</v>
      </c>
      <c r="AD40" s="72" t="e">
        <f t="shared" si="6"/>
        <v>#DIV/0!</v>
      </c>
      <c r="AE40" s="72" t="e">
        <f t="shared" si="11"/>
        <v>#DIV/0!</v>
      </c>
      <c r="AF40" s="72" t="e">
        <f t="shared" si="12"/>
        <v>#DIV/0!</v>
      </c>
      <c r="AG40" s="73" t="e">
        <f t="shared" si="12"/>
        <v>#DIV/0!</v>
      </c>
      <c r="AH40" s="629">
        <v>4</v>
      </c>
      <c r="AI40" s="234">
        <v>4</v>
      </c>
      <c r="AJ40" s="234">
        <v>4</v>
      </c>
      <c r="AK40" s="234">
        <v>4</v>
      </c>
      <c r="AL40" s="234">
        <v>1</v>
      </c>
      <c r="AM40" s="234">
        <v>1</v>
      </c>
      <c r="AN40" s="234">
        <v>1</v>
      </c>
      <c r="AO40" s="234">
        <v>4</v>
      </c>
      <c r="AP40" s="234">
        <v>1</v>
      </c>
      <c r="AQ40" s="234">
        <v>4</v>
      </c>
      <c r="AR40" s="234">
        <v>1</v>
      </c>
      <c r="AS40" s="234">
        <v>1</v>
      </c>
      <c r="AT40" s="234">
        <v>4</v>
      </c>
      <c r="AU40" s="234">
        <v>6</v>
      </c>
      <c r="AV40" s="236">
        <v>7</v>
      </c>
    </row>
    <row r="41" spans="2:48" ht="14.45">
      <c r="B41" s="348"/>
      <c r="C41" s="8" t="s">
        <v>199</v>
      </c>
      <c r="D41">
        <v>0</v>
      </c>
      <c r="E41">
        <v>192</v>
      </c>
      <c r="F41">
        <v>103</v>
      </c>
      <c r="G41">
        <v>84</v>
      </c>
      <c r="H41">
        <v>43</v>
      </c>
      <c r="I41">
        <v>45</v>
      </c>
      <c r="J41">
        <v>33</v>
      </c>
      <c r="K41">
        <v>27</v>
      </c>
      <c r="L41">
        <v>23</v>
      </c>
      <c r="M41">
        <v>27</v>
      </c>
      <c r="N41">
        <v>27</v>
      </c>
      <c r="O41">
        <v>36</v>
      </c>
      <c r="P41">
        <v>32</v>
      </c>
      <c r="Q41">
        <v>33</v>
      </c>
      <c r="R41">
        <v>33</v>
      </c>
      <c r="S41" s="628">
        <f>100</f>
        <v>100</v>
      </c>
      <c r="T41" s="72" t="e">
        <f t="shared" si="3"/>
        <v>#DIV/0!</v>
      </c>
      <c r="U41" s="72" t="e">
        <f t="shared" si="3"/>
        <v>#DIV/0!</v>
      </c>
      <c r="V41" s="72" t="e">
        <f t="shared" si="3"/>
        <v>#DIV/0!</v>
      </c>
      <c r="W41" s="72" t="e">
        <f t="shared" si="3"/>
        <v>#DIV/0!</v>
      </c>
      <c r="X41" s="72" t="e">
        <f t="shared" si="3"/>
        <v>#DIV/0!</v>
      </c>
      <c r="Y41" s="72" t="e">
        <f t="shared" si="3"/>
        <v>#DIV/0!</v>
      </c>
      <c r="Z41" s="72" t="e">
        <f t="shared" si="3"/>
        <v>#DIV/0!</v>
      </c>
      <c r="AA41" s="72" t="e">
        <f t="shared" si="3"/>
        <v>#DIV/0!</v>
      </c>
      <c r="AB41" s="72" t="e">
        <f t="shared" si="6"/>
        <v>#DIV/0!</v>
      </c>
      <c r="AC41" s="72" t="e">
        <f t="shared" si="6"/>
        <v>#DIV/0!</v>
      </c>
      <c r="AD41" s="72" t="e">
        <f t="shared" si="6"/>
        <v>#DIV/0!</v>
      </c>
      <c r="AE41" s="72" t="e">
        <f t="shared" ref="AE41:AE44" si="13">P41*100/$D41</f>
        <v>#DIV/0!</v>
      </c>
      <c r="AF41" s="72" t="e">
        <f t="shared" ref="AF41:AG44" si="14">Q41*100/$D41</f>
        <v>#DIV/0!</v>
      </c>
      <c r="AG41" s="73" t="e">
        <f t="shared" si="14"/>
        <v>#DIV/0!</v>
      </c>
      <c r="AH41" s="237"/>
      <c r="AI41" s="238"/>
      <c r="AJ41" s="238"/>
      <c r="AK41" s="238"/>
      <c r="AL41" s="238"/>
      <c r="AM41" s="238"/>
      <c r="AN41" s="238"/>
      <c r="AO41" s="238"/>
      <c r="AP41" s="238"/>
      <c r="AQ41" s="238"/>
      <c r="AR41" s="238"/>
      <c r="AS41" s="238"/>
      <c r="AT41" s="238"/>
      <c r="AU41" s="238"/>
      <c r="AV41" s="239"/>
    </row>
    <row r="42" spans="2:48" ht="15" customHeight="1">
      <c r="B42" s="630" t="s">
        <v>122</v>
      </c>
      <c r="C42" s="1" t="s">
        <v>194</v>
      </c>
      <c r="D42" s="212">
        <v>17982</v>
      </c>
      <c r="E42" s="212">
        <v>16557</v>
      </c>
      <c r="F42" s="212">
        <v>17373</v>
      </c>
      <c r="G42" s="212">
        <v>17265</v>
      </c>
      <c r="H42" s="212">
        <v>17133</v>
      </c>
      <c r="I42" s="212">
        <v>15638</v>
      </c>
      <c r="J42" s="212">
        <v>16530</v>
      </c>
      <c r="K42" s="212">
        <v>15263</v>
      </c>
      <c r="L42" s="212">
        <v>15454</v>
      </c>
      <c r="M42" s="212">
        <v>15543</v>
      </c>
      <c r="N42" s="212">
        <v>12560</v>
      </c>
      <c r="O42" s="212">
        <v>14768</v>
      </c>
      <c r="P42" s="213">
        <v>15088</v>
      </c>
      <c r="Q42" s="213">
        <v>15486</v>
      </c>
      <c r="R42" s="213">
        <v>15444</v>
      </c>
      <c r="S42" s="628">
        <f>100</f>
        <v>100</v>
      </c>
      <c r="T42" s="72">
        <f t="shared" si="3"/>
        <v>92.07540874207541</v>
      </c>
      <c r="U42" s="72">
        <f t="shared" si="3"/>
        <v>96.613279946613275</v>
      </c>
      <c r="V42" s="72">
        <f t="shared" si="3"/>
        <v>96.012679346012675</v>
      </c>
      <c r="W42" s="72">
        <f t="shared" si="3"/>
        <v>95.278611945278612</v>
      </c>
      <c r="X42" s="72">
        <f t="shared" si="3"/>
        <v>86.964742520298074</v>
      </c>
      <c r="Y42" s="72">
        <f t="shared" si="3"/>
        <v>91.925258591925257</v>
      </c>
      <c r="Z42" s="72">
        <f t="shared" si="3"/>
        <v>84.879323768212657</v>
      </c>
      <c r="AA42" s="72">
        <f t="shared" si="3"/>
        <v>85.94149705260817</v>
      </c>
      <c r="AB42" s="72">
        <f t="shared" si="6"/>
        <v>86.436436436436438</v>
      </c>
      <c r="AC42" s="72">
        <f t="shared" si="6"/>
        <v>69.847625403180956</v>
      </c>
      <c r="AD42" s="72">
        <f t="shared" si="6"/>
        <v>82.126571015459902</v>
      </c>
      <c r="AE42" s="72">
        <f t="shared" si="13"/>
        <v>83.9061283505728</v>
      </c>
      <c r="AF42" s="72">
        <f t="shared" si="14"/>
        <v>86.119452786119453</v>
      </c>
      <c r="AG42" s="73">
        <f t="shared" si="14"/>
        <v>85.885885885885884</v>
      </c>
      <c r="AH42" s="62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30"/>
      <c r="C43" s="1" t="s">
        <v>195</v>
      </c>
      <c r="D43" s="212">
        <v>22711</v>
      </c>
      <c r="E43" s="212">
        <v>21638</v>
      </c>
      <c r="F43" s="212">
        <v>19878</v>
      </c>
      <c r="G43" s="212">
        <v>19767</v>
      </c>
      <c r="H43" s="212">
        <v>19118</v>
      </c>
      <c r="I43" s="212">
        <v>19918</v>
      </c>
      <c r="J43" s="212">
        <v>18404</v>
      </c>
      <c r="K43" s="212">
        <v>19264</v>
      </c>
      <c r="L43" s="212">
        <v>18802</v>
      </c>
      <c r="M43" s="212">
        <v>18720</v>
      </c>
      <c r="N43" s="212">
        <v>16073</v>
      </c>
      <c r="O43" s="212">
        <v>17759</v>
      </c>
      <c r="P43" s="213">
        <v>18186</v>
      </c>
      <c r="Q43" s="213">
        <v>18837</v>
      </c>
      <c r="R43" s="213">
        <v>19011</v>
      </c>
      <c r="S43" s="628">
        <f>100</f>
        <v>100</v>
      </c>
      <c r="T43" s="72">
        <f t="shared" si="3"/>
        <v>95.27541719871428</v>
      </c>
      <c r="U43" s="72">
        <f t="shared" si="3"/>
        <v>87.525868521861653</v>
      </c>
      <c r="V43" s="72">
        <f t="shared" si="3"/>
        <v>87.037118576901065</v>
      </c>
      <c r="W43" s="72">
        <f t="shared" si="3"/>
        <v>84.179472502311654</v>
      </c>
      <c r="X43" s="72">
        <f t="shared" si="3"/>
        <v>87.701994628153756</v>
      </c>
      <c r="Y43" s="72">
        <f t="shared" si="3"/>
        <v>81.035621504997579</v>
      </c>
      <c r="Z43" s="72">
        <f t="shared" si="3"/>
        <v>84.822332790277841</v>
      </c>
      <c r="AA43" s="72">
        <f t="shared" si="3"/>
        <v>82.788076262604022</v>
      </c>
      <c r="AB43" s="72">
        <f t="shared" si="6"/>
        <v>82.427017744705211</v>
      </c>
      <c r="AC43" s="72">
        <f t="shared" si="6"/>
        <v>70.771872660825153</v>
      </c>
      <c r="AD43" s="72">
        <f t="shared" si="6"/>
        <v>78.195588041037382</v>
      </c>
      <c r="AE43" s="72">
        <f t="shared" si="13"/>
        <v>80.075734225705602</v>
      </c>
      <c r="AF43" s="72">
        <f t="shared" si="14"/>
        <v>82.942186605609621</v>
      </c>
      <c r="AG43" s="73">
        <f t="shared" si="14"/>
        <v>83.70833516798028</v>
      </c>
      <c r="AH43" s="62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30"/>
      <c r="C44" s="1" t="s">
        <v>196</v>
      </c>
      <c r="D44" s="212">
        <v>21242</v>
      </c>
      <c r="E44" s="212">
        <v>21863</v>
      </c>
      <c r="F44" s="212">
        <v>23458</v>
      </c>
      <c r="G44" s="212">
        <v>23847</v>
      </c>
      <c r="H44" s="212">
        <v>23402</v>
      </c>
      <c r="I44" s="212">
        <v>23181</v>
      </c>
      <c r="J44" s="212">
        <v>23024</v>
      </c>
      <c r="K44" s="212">
        <v>21789</v>
      </c>
      <c r="L44" s="212">
        <v>22684</v>
      </c>
      <c r="M44" s="212">
        <v>23180</v>
      </c>
      <c r="N44" s="212">
        <v>21410</v>
      </c>
      <c r="O44" s="212">
        <v>21084</v>
      </c>
      <c r="P44" s="213">
        <v>21054</v>
      </c>
      <c r="Q44" s="213">
        <v>21164</v>
      </c>
      <c r="R44" s="213">
        <v>20690</v>
      </c>
      <c r="S44" s="628">
        <f>100</f>
        <v>100</v>
      </c>
      <c r="T44" s="72">
        <f t="shared" si="3"/>
        <v>102.92345353544864</v>
      </c>
      <c r="U44" s="72">
        <f t="shared" si="3"/>
        <v>110.43216269654458</v>
      </c>
      <c r="V44" s="72">
        <f t="shared" si="3"/>
        <v>112.26344035401563</v>
      </c>
      <c r="W44" s="72">
        <f t="shared" si="3"/>
        <v>110.16853403634309</v>
      </c>
      <c r="X44" s="72">
        <f t="shared" si="3"/>
        <v>109.12814235947651</v>
      </c>
      <c r="Y44" s="72">
        <f t="shared" si="3"/>
        <v>108.38904057998305</v>
      </c>
      <c r="Z44" s="72">
        <f t="shared" si="3"/>
        <v>102.57508709161095</v>
      </c>
      <c r="AA44" s="72">
        <f t="shared" si="3"/>
        <v>106.78843800018831</v>
      </c>
      <c r="AB44" s="72">
        <f t="shared" si="6"/>
        <v>109.12343470483006</v>
      </c>
      <c r="AC44" s="72">
        <f t="shared" si="6"/>
        <v>100.79088598060446</v>
      </c>
      <c r="AD44" s="72">
        <f t="shared" si="6"/>
        <v>99.256190565860095</v>
      </c>
      <c r="AE44" s="72">
        <f t="shared" si="13"/>
        <v>99.114960926466438</v>
      </c>
      <c r="AF44" s="72">
        <f t="shared" si="14"/>
        <v>99.6328029375765</v>
      </c>
      <c r="AG44" s="73">
        <f t="shared" si="14"/>
        <v>97.40137463515677</v>
      </c>
      <c r="AH44" s="62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30"/>
      <c r="C45" s="1" t="s">
        <v>197</v>
      </c>
      <c r="D45" s="212">
        <v>27019</v>
      </c>
      <c r="E45" s="212">
        <v>25757</v>
      </c>
      <c r="F45" s="212">
        <v>24856</v>
      </c>
      <c r="G45" s="212">
        <v>24744</v>
      </c>
      <c r="H45" s="212">
        <v>25600</v>
      </c>
      <c r="I45" s="212">
        <v>26892</v>
      </c>
      <c r="J45" s="212">
        <v>27117</v>
      </c>
      <c r="K45" s="212">
        <v>28734</v>
      </c>
      <c r="L45" s="212">
        <v>29598</v>
      </c>
      <c r="M45" s="212">
        <v>31474</v>
      </c>
      <c r="N45" s="212">
        <v>39720</v>
      </c>
      <c r="O45" s="212">
        <v>40820</v>
      </c>
      <c r="P45" s="213">
        <v>39523</v>
      </c>
      <c r="Q45" s="213">
        <v>38618</v>
      </c>
      <c r="R45" s="213">
        <v>36669</v>
      </c>
      <c r="S45" s="628">
        <f>100</f>
        <v>100</v>
      </c>
      <c r="T45" s="72">
        <f t="shared" si="3"/>
        <v>95.329212776194524</v>
      </c>
      <c r="U45" s="72">
        <f t="shared" si="3"/>
        <v>91.994522373144818</v>
      </c>
      <c r="V45" s="72">
        <f t="shared" si="3"/>
        <v>91.579999259780152</v>
      </c>
      <c r="W45" s="72">
        <f t="shared" si="3"/>
        <v>94.748140197638705</v>
      </c>
      <c r="X45" s="72">
        <f t="shared" si="3"/>
        <v>99.529960398238273</v>
      </c>
      <c r="Y45" s="72">
        <f t="shared" si="3"/>
        <v>100.36270772419408</v>
      </c>
      <c r="Z45" s="72">
        <f t="shared" si="3"/>
        <v>106.3473851733965</v>
      </c>
      <c r="AA45" s="72">
        <f t="shared" si="3"/>
        <v>109.5451349050668</v>
      </c>
      <c r="AB45" s="72">
        <f t="shared" si="6"/>
        <v>116.48839705392501</v>
      </c>
      <c r="AC45" s="72">
        <f t="shared" si="6"/>
        <v>147.00766127539879</v>
      </c>
      <c r="AD45" s="72">
        <f t="shared" si="6"/>
        <v>151.07887042451608</v>
      </c>
      <c r="AE45" s="72">
        <f t="shared" ref="AE45:AE48" si="15">P45*100/$D45</f>
        <v>146.27854472778415</v>
      </c>
      <c r="AF45" s="72">
        <f t="shared" ref="AF45:AG48" si="16">Q45*100/$D45</f>
        <v>142.92904992782857</v>
      </c>
      <c r="AG45" s="73">
        <f t="shared" si="16"/>
        <v>135.71560753543804</v>
      </c>
      <c r="AH45" s="62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30"/>
      <c r="C46" s="1" t="s">
        <v>198</v>
      </c>
      <c r="D46" s="212">
        <v>88954</v>
      </c>
      <c r="E46" s="212">
        <v>85815</v>
      </c>
      <c r="F46" s="212">
        <v>85565</v>
      </c>
      <c r="G46" s="212">
        <v>85623</v>
      </c>
      <c r="H46" s="212">
        <v>85253</v>
      </c>
      <c r="I46" s="212">
        <v>85629</v>
      </c>
      <c r="J46" s="212">
        <v>85075</v>
      </c>
      <c r="K46" s="212">
        <v>85050</v>
      </c>
      <c r="L46" s="212">
        <v>86538</v>
      </c>
      <c r="M46" s="212">
        <v>88917</v>
      </c>
      <c r="N46" s="212">
        <v>89763</v>
      </c>
      <c r="O46" s="212">
        <v>94431</v>
      </c>
      <c r="P46" s="213">
        <v>93851</v>
      </c>
      <c r="Q46" s="213">
        <v>94105</v>
      </c>
      <c r="R46" s="213">
        <v>91814</v>
      </c>
      <c r="S46" s="628">
        <f>100</f>
        <v>100</v>
      </c>
      <c r="T46" s="72">
        <f t="shared" si="3"/>
        <v>96.471209838793087</v>
      </c>
      <c r="U46" s="72">
        <f t="shared" si="3"/>
        <v>96.1901657036221</v>
      </c>
      <c r="V46" s="72">
        <f t="shared" si="3"/>
        <v>96.255367942981763</v>
      </c>
      <c r="W46" s="72">
        <f t="shared" si="3"/>
        <v>95.839422622928709</v>
      </c>
      <c r="X46" s="72">
        <f t="shared" si="3"/>
        <v>96.262113002225874</v>
      </c>
      <c r="Y46" s="72">
        <f t="shared" si="3"/>
        <v>95.639319198686962</v>
      </c>
      <c r="Z46" s="72">
        <f t="shared" si="3"/>
        <v>95.611214785169864</v>
      </c>
      <c r="AA46" s="72">
        <f t="shared" si="3"/>
        <v>97.283989477707578</v>
      </c>
      <c r="AB46" s="72">
        <f t="shared" si="6"/>
        <v>99.958405467994695</v>
      </c>
      <c r="AC46" s="72">
        <f t="shared" si="6"/>
        <v>100.90945882141331</v>
      </c>
      <c r="AD46" s="72">
        <f t="shared" si="6"/>
        <v>106.15711491332598</v>
      </c>
      <c r="AE46" s="72">
        <f t="shared" si="15"/>
        <v>105.5050925197293</v>
      </c>
      <c r="AF46" s="72">
        <f t="shared" si="16"/>
        <v>105.79063336106302</v>
      </c>
      <c r="AG46" s="73">
        <f t="shared" si="16"/>
        <v>103.21514490635609</v>
      </c>
      <c r="AH46" s="62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630"/>
      <c r="C47" s="1" t="s">
        <v>199</v>
      </c>
      <c r="D47">
        <v>61935</v>
      </c>
      <c r="E47">
        <v>60058</v>
      </c>
      <c r="F47">
        <v>60709</v>
      </c>
      <c r="G47">
        <v>60879</v>
      </c>
      <c r="H47">
        <v>59653</v>
      </c>
      <c r="I47">
        <v>58737</v>
      </c>
      <c r="J47">
        <v>57958</v>
      </c>
      <c r="K47">
        <v>56316</v>
      </c>
      <c r="L47">
        <v>56940</v>
      </c>
      <c r="M47">
        <v>57443</v>
      </c>
      <c r="N47">
        <v>50043</v>
      </c>
      <c r="O47">
        <v>53611</v>
      </c>
      <c r="P47">
        <v>54328</v>
      </c>
      <c r="Q47">
        <v>55487</v>
      </c>
      <c r="R47">
        <v>55145</v>
      </c>
      <c r="S47" s="628">
        <f>100</f>
        <v>100</v>
      </c>
      <c r="T47" s="72">
        <f t="shared" si="3"/>
        <v>96.969403406797454</v>
      </c>
      <c r="U47" s="72">
        <f t="shared" si="3"/>
        <v>98.020505368531531</v>
      </c>
      <c r="V47" s="72">
        <f t="shared" si="3"/>
        <v>98.294986679583431</v>
      </c>
      <c r="W47" s="72">
        <f t="shared" si="3"/>
        <v>96.315492048114962</v>
      </c>
      <c r="X47" s="72">
        <f t="shared" si="3"/>
        <v>94.83652216032938</v>
      </c>
      <c r="Y47" s="72">
        <f t="shared" si="3"/>
        <v>93.578751917332681</v>
      </c>
      <c r="Z47" s="72">
        <f t="shared" si="3"/>
        <v>90.927585371760713</v>
      </c>
      <c r="AA47" s="72">
        <f t="shared" si="3"/>
        <v>91.935093242915954</v>
      </c>
      <c r="AB47" s="72">
        <f t="shared" si="6"/>
        <v>92.747235004440142</v>
      </c>
      <c r="AC47" s="72">
        <f t="shared" si="6"/>
        <v>80.799224993945259</v>
      </c>
      <c r="AD47" s="72">
        <f t="shared" si="6"/>
        <v>86.560103334140635</v>
      </c>
      <c r="AE47" s="72">
        <f t="shared" si="15"/>
        <v>87.717768628400748</v>
      </c>
      <c r="AF47" s="72">
        <f t="shared" si="16"/>
        <v>89.589085331395822</v>
      </c>
      <c r="AG47" s="73">
        <f t="shared" si="16"/>
        <v>89.036893517397274</v>
      </c>
      <c r="AH47" s="237"/>
      <c r="AI47" s="238"/>
      <c r="AJ47" s="238"/>
      <c r="AK47" s="238"/>
      <c r="AL47" s="238"/>
      <c r="AM47" s="238"/>
      <c r="AN47" s="238"/>
      <c r="AO47" s="238"/>
      <c r="AP47" s="238"/>
      <c r="AQ47" s="238"/>
      <c r="AR47" s="238"/>
      <c r="AS47" s="238"/>
      <c r="AT47" s="238"/>
      <c r="AU47" s="238"/>
      <c r="AV47" s="239"/>
    </row>
    <row r="48" spans="2:48" ht="15" customHeight="1">
      <c r="B48" s="349" t="s">
        <v>123</v>
      </c>
      <c r="C48" s="7" t="s">
        <v>194</v>
      </c>
      <c r="D48" s="212">
        <v>541</v>
      </c>
      <c r="E48" s="212">
        <v>463</v>
      </c>
      <c r="F48" s="213">
        <v>441</v>
      </c>
      <c r="G48" s="212">
        <v>520</v>
      </c>
      <c r="H48" s="212">
        <v>408</v>
      </c>
      <c r="I48" s="212">
        <v>426</v>
      </c>
      <c r="J48" s="212">
        <v>567</v>
      </c>
      <c r="K48" s="212">
        <v>454</v>
      </c>
      <c r="L48" s="212">
        <v>654</v>
      </c>
      <c r="M48" s="212">
        <v>709</v>
      </c>
      <c r="N48" s="212">
        <v>823</v>
      </c>
      <c r="O48" s="212">
        <v>1008</v>
      </c>
      <c r="P48" s="213">
        <v>1030</v>
      </c>
      <c r="Q48" s="213">
        <v>1057</v>
      </c>
      <c r="R48" s="213">
        <v>1054</v>
      </c>
      <c r="S48" s="628">
        <f>100</f>
        <v>100</v>
      </c>
      <c r="T48" s="72">
        <f t="shared" si="3"/>
        <v>85.582255083179291</v>
      </c>
      <c r="U48" s="72">
        <f t="shared" si="3"/>
        <v>81.515711645101661</v>
      </c>
      <c r="V48" s="72">
        <f t="shared" si="3"/>
        <v>96.118299445471351</v>
      </c>
      <c r="W48" s="72">
        <f t="shared" si="3"/>
        <v>75.415896487985208</v>
      </c>
      <c r="X48" s="72">
        <f t="shared" si="3"/>
        <v>78.743068391866913</v>
      </c>
      <c r="Y48" s="72">
        <f t="shared" si="3"/>
        <v>104.80591497227357</v>
      </c>
      <c r="Z48" s="72">
        <f t="shared" si="3"/>
        <v>83.918669131238445</v>
      </c>
      <c r="AA48" s="72">
        <f t="shared" si="3"/>
        <v>120.88724584103512</v>
      </c>
      <c r="AB48" s="72">
        <f t="shared" si="6"/>
        <v>131.05360443622919</v>
      </c>
      <c r="AC48" s="72">
        <f t="shared" si="6"/>
        <v>152.12569316081331</v>
      </c>
      <c r="AD48" s="72">
        <f t="shared" si="6"/>
        <v>186.32162661737524</v>
      </c>
      <c r="AE48" s="72">
        <f t="shared" si="15"/>
        <v>190.38817005545286</v>
      </c>
      <c r="AF48" s="72">
        <f t="shared" si="16"/>
        <v>195.37892791127541</v>
      </c>
      <c r="AG48" s="73">
        <f t="shared" si="16"/>
        <v>194.82439926062847</v>
      </c>
      <c r="AH48" s="629">
        <v>1</v>
      </c>
      <c r="AI48" s="234">
        <v>1</v>
      </c>
      <c r="AJ48" s="234">
        <v>4</v>
      </c>
      <c r="AK48" s="234">
        <v>1</v>
      </c>
      <c r="AL48" s="234">
        <v>1</v>
      </c>
      <c r="AM48" s="234">
        <v>1</v>
      </c>
      <c r="AN48" s="234">
        <v>1</v>
      </c>
      <c r="AO48" s="234">
        <v>1</v>
      </c>
      <c r="AP48" s="234">
        <v>1</v>
      </c>
      <c r="AQ48" s="234">
        <v>1</v>
      </c>
      <c r="AR48" s="234">
        <v>1</v>
      </c>
      <c r="AS48" s="234">
        <v>1</v>
      </c>
      <c r="AT48" s="234">
        <v>4</v>
      </c>
      <c r="AU48" s="234">
        <v>6</v>
      </c>
      <c r="AV48" s="236">
        <v>7</v>
      </c>
    </row>
    <row r="49" spans="2:48" ht="14.45">
      <c r="B49" s="630"/>
      <c r="C49" s="1" t="s">
        <v>195</v>
      </c>
      <c r="D49" s="212">
        <v>1318</v>
      </c>
      <c r="E49" s="212">
        <v>1137</v>
      </c>
      <c r="F49" s="212">
        <v>1177</v>
      </c>
      <c r="G49" s="212">
        <v>1132</v>
      </c>
      <c r="H49" s="212">
        <v>1070</v>
      </c>
      <c r="I49" s="212">
        <v>1027</v>
      </c>
      <c r="J49" s="212">
        <v>1000</v>
      </c>
      <c r="K49" s="212">
        <v>1053</v>
      </c>
      <c r="L49" s="212">
        <v>990</v>
      </c>
      <c r="M49" s="212">
        <v>1119</v>
      </c>
      <c r="N49" s="212">
        <v>987</v>
      </c>
      <c r="O49" s="212">
        <v>1006</v>
      </c>
      <c r="P49" s="213">
        <v>1030</v>
      </c>
      <c r="Q49" s="213">
        <v>1067</v>
      </c>
      <c r="R49" s="213">
        <v>1077</v>
      </c>
      <c r="S49" s="628">
        <f>100</f>
        <v>100</v>
      </c>
      <c r="T49" s="72">
        <f t="shared" si="3"/>
        <v>86.267071320182097</v>
      </c>
      <c r="U49" s="72">
        <f t="shared" si="3"/>
        <v>89.301972685887705</v>
      </c>
      <c r="V49" s="72">
        <f t="shared" si="3"/>
        <v>85.887708649468891</v>
      </c>
      <c r="W49" s="72">
        <f t="shared" si="3"/>
        <v>81.183611532625193</v>
      </c>
      <c r="X49" s="72">
        <f t="shared" si="3"/>
        <v>77.921092564491659</v>
      </c>
      <c r="Y49" s="72">
        <f t="shared" si="3"/>
        <v>75.872534142640362</v>
      </c>
      <c r="Z49" s="72">
        <f t="shared" si="3"/>
        <v>79.893778452200308</v>
      </c>
      <c r="AA49" s="72">
        <f t="shared" si="3"/>
        <v>75.113808801213963</v>
      </c>
      <c r="AB49" s="72">
        <f t="shared" si="6"/>
        <v>84.901365705614566</v>
      </c>
      <c r="AC49" s="72">
        <f t="shared" si="6"/>
        <v>74.886191198786037</v>
      </c>
      <c r="AD49" s="72">
        <f t="shared" si="6"/>
        <v>76.327769347496201</v>
      </c>
      <c r="AE49" s="72">
        <f t="shared" ref="AE49:AE52" si="17">P49*100/$D49</f>
        <v>78.148710166919571</v>
      </c>
      <c r="AF49" s="72">
        <f t="shared" ref="AF49:AG52" si="18">Q49*100/$D49</f>
        <v>80.955993930197266</v>
      </c>
      <c r="AG49" s="73">
        <f t="shared" si="18"/>
        <v>81.714719271623679</v>
      </c>
      <c r="AH49" s="62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30"/>
      <c r="C50" s="1" t="s">
        <v>196</v>
      </c>
      <c r="D50" s="213">
        <v>2088</v>
      </c>
      <c r="E50" s="212">
        <v>1907</v>
      </c>
      <c r="F50" s="212">
        <v>1767</v>
      </c>
      <c r="G50" s="212">
        <v>2025</v>
      </c>
      <c r="H50" s="212">
        <v>1672</v>
      </c>
      <c r="I50" s="212">
        <v>1662</v>
      </c>
      <c r="J50" s="212">
        <v>1733</v>
      </c>
      <c r="K50" s="212">
        <v>1792</v>
      </c>
      <c r="L50" s="212">
        <v>1872</v>
      </c>
      <c r="M50" s="212">
        <v>2021</v>
      </c>
      <c r="N50" s="212">
        <v>1643</v>
      </c>
      <c r="O50" s="212">
        <v>1813</v>
      </c>
      <c r="P50" s="213">
        <v>1810</v>
      </c>
      <c r="Q50" s="213">
        <v>1819</v>
      </c>
      <c r="R50" s="213">
        <v>1778</v>
      </c>
      <c r="S50" s="628">
        <f>100</f>
        <v>100</v>
      </c>
      <c r="T50" s="72">
        <f t="shared" si="3"/>
        <v>91.331417624521066</v>
      </c>
      <c r="U50" s="72">
        <f t="shared" si="3"/>
        <v>84.6264367816092</v>
      </c>
      <c r="V50" s="72">
        <f t="shared" si="3"/>
        <v>96.982758620689651</v>
      </c>
      <c r="W50" s="72">
        <f t="shared" si="3"/>
        <v>80.076628352490417</v>
      </c>
      <c r="X50" s="72">
        <f t="shared" si="3"/>
        <v>79.597701149425291</v>
      </c>
      <c r="Y50" s="72">
        <f t="shared" si="3"/>
        <v>82.998084291187737</v>
      </c>
      <c r="Z50" s="72">
        <f t="shared" si="3"/>
        <v>85.82375478927203</v>
      </c>
      <c r="AA50" s="72">
        <f t="shared" si="3"/>
        <v>89.65517241379311</v>
      </c>
      <c r="AB50" s="72">
        <f t="shared" si="6"/>
        <v>96.791187739463595</v>
      </c>
      <c r="AC50" s="72">
        <f t="shared" si="6"/>
        <v>78.687739463601531</v>
      </c>
      <c r="AD50" s="72">
        <f t="shared" si="6"/>
        <v>86.829501915708818</v>
      </c>
      <c r="AE50" s="72">
        <f t="shared" si="17"/>
        <v>86.685823754789268</v>
      </c>
      <c r="AF50" s="72">
        <f t="shared" si="18"/>
        <v>87.116858237547888</v>
      </c>
      <c r="AG50" s="73">
        <f t="shared" si="18"/>
        <v>85.153256704980848</v>
      </c>
      <c r="AH50" s="629">
        <v>4</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30"/>
      <c r="C51" s="1" t="s">
        <v>197</v>
      </c>
      <c r="D51" s="213">
        <v>6612</v>
      </c>
      <c r="E51" s="212">
        <v>6443</v>
      </c>
      <c r="F51" s="213">
        <v>6351</v>
      </c>
      <c r="G51" s="212">
        <v>6780</v>
      </c>
      <c r="H51" s="212">
        <v>6975</v>
      </c>
      <c r="I51" s="212">
        <v>7099</v>
      </c>
      <c r="J51" s="212">
        <v>6495</v>
      </c>
      <c r="K51" s="212">
        <v>6528</v>
      </c>
      <c r="L51" s="212">
        <v>6597</v>
      </c>
      <c r="M51" s="212">
        <v>6757</v>
      </c>
      <c r="N51" s="212">
        <v>8931</v>
      </c>
      <c r="O51" s="212">
        <v>9063</v>
      </c>
      <c r="P51" s="213">
        <v>8775</v>
      </c>
      <c r="Q51" s="213">
        <v>8574</v>
      </c>
      <c r="R51" s="213">
        <v>8141</v>
      </c>
      <c r="S51" s="628">
        <f>100</f>
        <v>100</v>
      </c>
      <c r="T51" s="72">
        <f t="shared" si="3"/>
        <v>97.444041137326067</v>
      </c>
      <c r="U51" s="72">
        <f t="shared" si="3"/>
        <v>96.05263157894737</v>
      </c>
      <c r="V51" s="72">
        <f t="shared" si="3"/>
        <v>102.54083484573503</v>
      </c>
      <c r="W51" s="72">
        <f t="shared" si="3"/>
        <v>105.49001814882033</v>
      </c>
      <c r="X51" s="72">
        <f t="shared" si="3"/>
        <v>107.3653962492438</v>
      </c>
      <c r="Y51" s="72">
        <f t="shared" si="3"/>
        <v>98.230490018148814</v>
      </c>
      <c r="Z51" s="72">
        <f t="shared" si="3"/>
        <v>98.72958257713249</v>
      </c>
      <c r="AA51" s="72">
        <f t="shared" si="3"/>
        <v>99.773139745916509</v>
      </c>
      <c r="AB51" s="72">
        <f t="shared" si="6"/>
        <v>102.19298245614036</v>
      </c>
      <c r="AC51" s="72">
        <f t="shared" si="6"/>
        <v>135.07259528130672</v>
      </c>
      <c r="AD51" s="72">
        <f t="shared" si="6"/>
        <v>137.06896551724137</v>
      </c>
      <c r="AE51" s="72">
        <f t="shared" si="17"/>
        <v>132.71324863883848</v>
      </c>
      <c r="AF51" s="72">
        <f t="shared" si="18"/>
        <v>129.67332123411978</v>
      </c>
      <c r="AG51" s="73">
        <f t="shared" si="18"/>
        <v>123.12462189957652</v>
      </c>
      <c r="AH51" s="629">
        <v>4</v>
      </c>
      <c r="AI51" s="234">
        <v>1</v>
      </c>
      <c r="AJ51" s="234">
        <v>4</v>
      </c>
      <c r="AK51" s="234">
        <v>1</v>
      </c>
      <c r="AL51" s="234">
        <v>1</v>
      </c>
      <c r="AM51" s="234">
        <v>1</v>
      </c>
      <c r="AN51" s="234">
        <v>1</v>
      </c>
      <c r="AO51" s="234">
        <v>1</v>
      </c>
      <c r="AP51" s="234">
        <v>1</v>
      </c>
      <c r="AQ51" s="234">
        <v>1</v>
      </c>
      <c r="AR51" s="234">
        <v>1</v>
      </c>
      <c r="AS51" s="234">
        <v>1</v>
      </c>
      <c r="AT51" s="234">
        <v>4</v>
      </c>
      <c r="AU51" s="234">
        <v>6</v>
      </c>
      <c r="AV51" s="236">
        <v>7</v>
      </c>
    </row>
    <row r="52" spans="2:48" ht="14.45">
      <c r="B52" s="630"/>
      <c r="C52" s="1" t="s">
        <v>198</v>
      </c>
      <c r="D52" s="212">
        <v>10559</v>
      </c>
      <c r="E52" s="212">
        <v>9950</v>
      </c>
      <c r="F52" s="212">
        <v>9736</v>
      </c>
      <c r="G52" s="212">
        <v>10457</v>
      </c>
      <c r="H52" s="212">
        <v>10125</v>
      </c>
      <c r="I52" s="212">
        <v>10214</v>
      </c>
      <c r="J52" s="212">
        <v>9795</v>
      </c>
      <c r="K52" s="212">
        <v>9827</v>
      </c>
      <c r="L52" s="212">
        <v>10113</v>
      </c>
      <c r="M52" s="212">
        <v>10606</v>
      </c>
      <c r="N52" s="212">
        <v>12384</v>
      </c>
      <c r="O52" s="212">
        <v>12890</v>
      </c>
      <c r="P52" s="213">
        <v>12645</v>
      </c>
      <c r="Q52" s="213">
        <v>12517</v>
      </c>
      <c r="R52" s="213">
        <v>12050</v>
      </c>
      <c r="S52" s="628">
        <f>100</f>
        <v>100</v>
      </c>
      <c r="T52" s="72">
        <f t="shared" si="3"/>
        <v>94.232408372004926</v>
      </c>
      <c r="U52" s="72">
        <f t="shared" si="3"/>
        <v>92.20570129747135</v>
      </c>
      <c r="V52" s="72">
        <f t="shared" si="3"/>
        <v>99.033999431764371</v>
      </c>
      <c r="W52" s="72">
        <f t="shared" si="3"/>
        <v>95.889762288095469</v>
      </c>
      <c r="X52" s="72">
        <f t="shared" si="3"/>
        <v>96.732645136850081</v>
      </c>
      <c r="Y52" s="72">
        <f t="shared" si="3"/>
        <v>92.764466332039021</v>
      </c>
      <c r="Z52" s="72">
        <f t="shared" si="3"/>
        <v>93.067525333838432</v>
      </c>
      <c r="AA52" s="72">
        <f t="shared" si="3"/>
        <v>95.77611516242068</v>
      </c>
      <c r="AB52" s="72">
        <f t="shared" si="6"/>
        <v>100.44511790889288</v>
      </c>
      <c r="AC52" s="72">
        <f t="shared" si="6"/>
        <v>117.28383369637277</v>
      </c>
      <c r="AD52" s="72">
        <f t="shared" si="6"/>
        <v>122.07595416232597</v>
      </c>
      <c r="AE52" s="72">
        <f t="shared" si="17"/>
        <v>119.75565867979923</v>
      </c>
      <c r="AF52" s="72">
        <f t="shared" si="18"/>
        <v>118.54342267260157</v>
      </c>
      <c r="AG52" s="73">
        <f t="shared" si="18"/>
        <v>114.12065536509139</v>
      </c>
      <c r="AH52" s="62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48"/>
      <c r="C53" s="8" t="s">
        <v>199</v>
      </c>
      <c r="D53">
        <v>3947</v>
      </c>
      <c r="E53">
        <v>3507</v>
      </c>
      <c r="F53">
        <v>3385</v>
      </c>
      <c r="G53">
        <v>3677</v>
      </c>
      <c r="H53">
        <v>3150</v>
      </c>
      <c r="I53">
        <v>3115</v>
      </c>
      <c r="J53">
        <v>3300</v>
      </c>
      <c r="K53">
        <v>3299</v>
      </c>
      <c r="L53">
        <v>3516</v>
      </c>
      <c r="M53">
        <v>3849</v>
      </c>
      <c r="N53">
        <v>3453</v>
      </c>
      <c r="O53">
        <v>3827</v>
      </c>
      <c r="P53">
        <v>3870</v>
      </c>
      <c r="Q53">
        <v>3943</v>
      </c>
      <c r="R53">
        <v>3909</v>
      </c>
      <c r="S53" s="628">
        <f>100</f>
        <v>100</v>
      </c>
      <c r="T53" s="72">
        <f t="shared" si="3"/>
        <v>88.852292880668855</v>
      </c>
      <c r="U53" s="72">
        <f t="shared" si="3"/>
        <v>85.761337724854315</v>
      </c>
      <c r="V53" s="72">
        <f t="shared" si="3"/>
        <v>93.159361540410444</v>
      </c>
      <c r="W53" s="72">
        <f t="shared" si="3"/>
        <v>79.807448695211548</v>
      </c>
      <c r="X53" s="72">
        <f t="shared" si="3"/>
        <v>78.920699265264759</v>
      </c>
      <c r="Y53" s="72">
        <f t="shared" si="3"/>
        <v>83.607803394983534</v>
      </c>
      <c r="Z53" s="72">
        <f t="shared" si="3"/>
        <v>83.582467696985049</v>
      </c>
      <c r="AA53" s="72">
        <f t="shared" si="3"/>
        <v>89.080314162655185</v>
      </c>
      <c r="AB53" s="72">
        <f t="shared" si="6"/>
        <v>97.517101596148976</v>
      </c>
      <c r="AC53" s="72">
        <f t="shared" si="6"/>
        <v>87.48416518875095</v>
      </c>
      <c r="AD53" s="72">
        <f t="shared" si="6"/>
        <v>96.959716240182416</v>
      </c>
      <c r="AE53" s="72">
        <f t="shared" ref="AE53:AE56" si="19">P53*100/$D53</f>
        <v>98.049151254117049</v>
      </c>
      <c r="AF53" s="72">
        <f t="shared" ref="AF53:AG56" si="20">Q53*100/$D53</f>
        <v>99.898657208006085</v>
      </c>
      <c r="AG53" s="73">
        <f t="shared" si="20"/>
        <v>99.037243476057768</v>
      </c>
      <c r="AH53" s="237"/>
      <c r="AI53" s="238"/>
      <c r="AJ53" s="238"/>
      <c r="AK53" s="238"/>
      <c r="AL53" s="238"/>
      <c r="AM53" s="238"/>
      <c r="AN53" s="238"/>
      <c r="AO53" s="238"/>
      <c r="AP53" s="238"/>
      <c r="AQ53" s="238"/>
      <c r="AR53" s="238"/>
      <c r="AS53" s="238"/>
      <c r="AT53" s="238"/>
      <c r="AU53" s="238"/>
      <c r="AV53" s="239"/>
    </row>
    <row r="54" spans="2:48" ht="15" customHeight="1">
      <c r="B54" s="630" t="s">
        <v>124</v>
      </c>
      <c r="C54" s="1" t="s">
        <v>194</v>
      </c>
      <c r="D54" s="212">
        <v>63</v>
      </c>
      <c r="E54" s="212">
        <v>33</v>
      </c>
      <c r="F54" s="212">
        <v>38</v>
      </c>
      <c r="G54" s="213">
        <v>47</v>
      </c>
      <c r="H54" s="212">
        <v>13</v>
      </c>
      <c r="I54" s="213">
        <v>13</v>
      </c>
      <c r="J54" s="213">
        <v>14</v>
      </c>
      <c r="K54" s="212">
        <v>27</v>
      </c>
      <c r="L54" s="212">
        <v>27</v>
      </c>
      <c r="M54" s="212">
        <v>35</v>
      </c>
      <c r="N54" s="212">
        <v>23</v>
      </c>
      <c r="O54" s="212">
        <v>29</v>
      </c>
      <c r="P54" s="213">
        <v>30</v>
      </c>
      <c r="Q54" s="213">
        <v>31</v>
      </c>
      <c r="R54" s="213">
        <v>31</v>
      </c>
      <c r="S54" s="628">
        <f>100</f>
        <v>100</v>
      </c>
      <c r="T54" s="72">
        <f t="shared" si="3"/>
        <v>52.38095238095238</v>
      </c>
      <c r="U54" s="72">
        <f t="shared" si="3"/>
        <v>60.317460317460316</v>
      </c>
      <c r="V54" s="72">
        <f t="shared" si="3"/>
        <v>74.603174603174608</v>
      </c>
      <c r="W54" s="72">
        <f t="shared" si="3"/>
        <v>20.634920634920636</v>
      </c>
      <c r="X54" s="72">
        <f t="shared" si="3"/>
        <v>20.634920634920636</v>
      </c>
      <c r="Y54" s="72">
        <f t="shared" si="3"/>
        <v>22.222222222222221</v>
      </c>
      <c r="Z54" s="72">
        <f t="shared" si="3"/>
        <v>42.857142857142854</v>
      </c>
      <c r="AA54" s="72">
        <f t="shared" si="3"/>
        <v>42.857142857142854</v>
      </c>
      <c r="AB54" s="72">
        <f t="shared" si="6"/>
        <v>55.555555555555557</v>
      </c>
      <c r="AC54" s="72">
        <f t="shared" si="6"/>
        <v>36.507936507936506</v>
      </c>
      <c r="AD54" s="72">
        <f t="shared" si="6"/>
        <v>46.031746031746032</v>
      </c>
      <c r="AE54" s="72">
        <f t="shared" si="19"/>
        <v>47.61904761904762</v>
      </c>
      <c r="AF54" s="72">
        <f t="shared" si="20"/>
        <v>49.206349206349209</v>
      </c>
      <c r="AG54" s="73">
        <f t="shared" si="20"/>
        <v>49.206349206349209</v>
      </c>
      <c r="AH54" s="629">
        <v>1</v>
      </c>
      <c r="AI54" s="234">
        <v>1</v>
      </c>
      <c r="AJ54" s="234">
        <v>1</v>
      </c>
      <c r="AK54" s="234">
        <v>4</v>
      </c>
      <c r="AL54" s="234">
        <v>1</v>
      </c>
      <c r="AM54" s="234">
        <v>4</v>
      </c>
      <c r="AN54" s="234">
        <v>4</v>
      </c>
      <c r="AO54" s="234">
        <v>1</v>
      </c>
      <c r="AP54" s="234">
        <v>1</v>
      </c>
      <c r="AQ54" s="234">
        <v>1</v>
      </c>
      <c r="AR54" s="234">
        <v>1</v>
      </c>
      <c r="AS54" s="234">
        <v>1</v>
      </c>
      <c r="AT54" s="234">
        <v>4</v>
      </c>
      <c r="AU54" s="234">
        <v>6</v>
      </c>
      <c r="AV54" s="236">
        <v>7</v>
      </c>
    </row>
    <row r="55" spans="2:48" ht="14.45">
      <c r="B55" s="630"/>
      <c r="C55" s="1" t="s">
        <v>195</v>
      </c>
      <c r="D55" s="213">
        <v>140</v>
      </c>
      <c r="E55" s="212">
        <v>135</v>
      </c>
      <c r="F55" s="213">
        <v>132</v>
      </c>
      <c r="G55" s="213">
        <v>127</v>
      </c>
      <c r="H55" s="212">
        <v>170</v>
      </c>
      <c r="I55" s="213">
        <v>177</v>
      </c>
      <c r="J55" s="213">
        <v>141</v>
      </c>
      <c r="K55" s="213">
        <v>119</v>
      </c>
      <c r="L55" s="213">
        <v>117</v>
      </c>
      <c r="M55" s="213">
        <v>109</v>
      </c>
      <c r="N55" s="213">
        <v>83</v>
      </c>
      <c r="O55" s="213">
        <v>95</v>
      </c>
      <c r="P55" s="213">
        <v>92</v>
      </c>
      <c r="Q55" s="213">
        <v>95</v>
      </c>
      <c r="R55" s="213">
        <v>96</v>
      </c>
      <c r="S55" s="628">
        <f>100</f>
        <v>100</v>
      </c>
      <c r="T55" s="72">
        <f t="shared" si="3"/>
        <v>96.428571428571431</v>
      </c>
      <c r="U55" s="72">
        <f t="shared" si="3"/>
        <v>94.285714285714292</v>
      </c>
      <c r="V55" s="72">
        <f t="shared" si="3"/>
        <v>90.714285714285708</v>
      </c>
      <c r="W55" s="72">
        <f t="shared" si="3"/>
        <v>121.42857142857143</v>
      </c>
      <c r="X55" s="72">
        <f t="shared" si="3"/>
        <v>126.42857142857143</v>
      </c>
      <c r="Y55" s="72">
        <f t="shared" si="3"/>
        <v>100.71428571428571</v>
      </c>
      <c r="Z55" s="72">
        <f t="shared" si="3"/>
        <v>85</v>
      </c>
      <c r="AA55" s="72">
        <f t="shared" si="3"/>
        <v>83.571428571428569</v>
      </c>
      <c r="AB55" s="72">
        <f t="shared" si="6"/>
        <v>77.857142857142861</v>
      </c>
      <c r="AC55" s="72">
        <f t="shared" si="6"/>
        <v>59.285714285714285</v>
      </c>
      <c r="AD55" s="72">
        <f t="shared" si="6"/>
        <v>67.857142857142861</v>
      </c>
      <c r="AE55" s="72">
        <f t="shared" si="19"/>
        <v>65.714285714285708</v>
      </c>
      <c r="AF55" s="72">
        <f t="shared" si="20"/>
        <v>67.857142857142861</v>
      </c>
      <c r="AG55" s="73">
        <f t="shared" si="20"/>
        <v>68.571428571428569</v>
      </c>
      <c r="AH55" s="629">
        <v>4</v>
      </c>
      <c r="AI55" s="234">
        <v>1</v>
      </c>
      <c r="AJ55" s="234">
        <v>4</v>
      </c>
      <c r="AK55" s="234">
        <v>4</v>
      </c>
      <c r="AL55" s="234">
        <v>1</v>
      </c>
      <c r="AM55" s="234">
        <v>4</v>
      </c>
      <c r="AN55" s="234">
        <v>4</v>
      </c>
      <c r="AO55" s="234">
        <v>4</v>
      </c>
      <c r="AP55" s="234">
        <v>4</v>
      </c>
      <c r="AQ55" s="234">
        <v>4</v>
      </c>
      <c r="AR55" s="234">
        <v>4</v>
      </c>
      <c r="AS55" s="234">
        <v>4</v>
      </c>
      <c r="AT55" s="234">
        <v>4</v>
      </c>
      <c r="AU55" s="234">
        <v>6</v>
      </c>
      <c r="AV55" s="236">
        <v>7</v>
      </c>
    </row>
    <row r="56" spans="2:48" ht="14.45">
      <c r="B56" s="630"/>
      <c r="C56" s="1" t="s">
        <v>196</v>
      </c>
      <c r="D56" s="213">
        <v>447</v>
      </c>
      <c r="E56" s="212">
        <v>312</v>
      </c>
      <c r="F56" s="212">
        <v>323</v>
      </c>
      <c r="G56" s="212">
        <v>320</v>
      </c>
      <c r="H56" s="213">
        <v>241</v>
      </c>
      <c r="I56" s="213">
        <v>176</v>
      </c>
      <c r="J56" s="213">
        <v>235</v>
      </c>
      <c r="K56" s="212">
        <v>350</v>
      </c>
      <c r="L56" s="212">
        <v>342</v>
      </c>
      <c r="M56" s="213">
        <v>316</v>
      </c>
      <c r="N56" s="213">
        <v>261</v>
      </c>
      <c r="O56" s="212">
        <v>252</v>
      </c>
      <c r="P56" s="213">
        <v>252</v>
      </c>
      <c r="Q56" s="213">
        <v>253</v>
      </c>
      <c r="R56" s="213">
        <v>247</v>
      </c>
      <c r="S56" s="628">
        <f>100</f>
        <v>100</v>
      </c>
      <c r="T56" s="72">
        <f t="shared" si="3"/>
        <v>69.798657718120808</v>
      </c>
      <c r="U56" s="72">
        <f t="shared" si="3"/>
        <v>72.259507829977622</v>
      </c>
      <c r="V56" s="72">
        <f t="shared" si="3"/>
        <v>71.588366890380314</v>
      </c>
      <c r="W56" s="72">
        <f t="shared" si="3"/>
        <v>53.914988814317674</v>
      </c>
      <c r="X56" s="72">
        <f t="shared" si="3"/>
        <v>39.37360178970917</v>
      </c>
      <c r="Y56" s="72">
        <f t="shared" si="3"/>
        <v>52.572706935123044</v>
      </c>
      <c r="Z56" s="72">
        <f t="shared" si="3"/>
        <v>78.299776286353463</v>
      </c>
      <c r="AA56" s="72">
        <f t="shared" si="3"/>
        <v>76.510067114093957</v>
      </c>
      <c r="AB56" s="72">
        <f t="shared" si="6"/>
        <v>70.693512304250561</v>
      </c>
      <c r="AC56" s="72">
        <f t="shared" si="6"/>
        <v>58.38926174496644</v>
      </c>
      <c r="AD56" s="72">
        <f t="shared" si="6"/>
        <v>56.375838926174495</v>
      </c>
      <c r="AE56" s="72">
        <f t="shared" si="19"/>
        <v>56.375838926174495</v>
      </c>
      <c r="AF56" s="72">
        <f t="shared" si="20"/>
        <v>56.599552572706934</v>
      </c>
      <c r="AG56" s="73">
        <f t="shared" si="20"/>
        <v>55.257270693512304</v>
      </c>
      <c r="AH56" s="629">
        <v>4</v>
      </c>
      <c r="AI56" s="234">
        <v>1</v>
      </c>
      <c r="AJ56" s="234">
        <v>1</v>
      </c>
      <c r="AK56" s="234">
        <v>1</v>
      </c>
      <c r="AL56" s="234">
        <v>4</v>
      </c>
      <c r="AM56" s="234">
        <v>4</v>
      </c>
      <c r="AN56" s="234">
        <v>4</v>
      </c>
      <c r="AO56" s="234">
        <v>1</v>
      </c>
      <c r="AP56" s="234">
        <v>1</v>
      </c>
      <c r="AQ56" s="234">
        <v>4</v>
      </c>
      <c r="AR56" s="234">
        <v>4</v>
      </c>
      <c r="AS56" s="234">
        <v>1</v>
      </c>
      <c r="AT56" s="234">
        <v>4</v>
      </c>
      <c r="AU56" s="234">
        <v>6</v>
      </c>
      <c r="AV56" s="236">
        <v>7</v>
      </c>
    </row>
    <row r="57" spans="2:48" ht="14.45">
      <c r="B57" s="630"/>
      <c r="C57" s="1" t="s">
        <v>197</v>
      </c>
      <c r="D57" s="213">
        <v>632</v>
      </c>
      <c r="E57" s="213">
        <v>1269</v>
      </c>
      <c r="F57" s="213">
        <v>1168</v>
      </c>
      <c r="G57" s="212">
        <v>1030</v>
      </c>
      <c r="H57" s="213">
        <v>1009</v>
      </c>
      <c r="I57" s="213">
        <v>1078</v>
      </c>
      <c r="J57" s="213">
        <v>942</v>
      </c>
      <c r="K57" s="213">
        <v>863</v>
      </c>
      <c r="L57" s="213">
        <v>840</v>
      </c>
      <c r="M57" s="213">
        <v>776</v>
      </c>
      <c r="N57" s="213">
        <v>779</v>
      </c>
      <c r="O57" s="213">
        <v>748</v>
      </c>
      <c r="P57" s="213">
        <v>750</v>
      </c>
      <c r="Q57" s="213">
        <v>733</v>
      </c>
      <c r="R57" s="213">
        <v>696</v>
      </c>
      <c r="S57" s="628">
        <f>100</f>
        <v>100</v>
      </c>
      <c r="T57" s="72">
        <f t="shared" si="3"/>
        <v>200.79113924050634</v>
      </c>
      <c r="U57" s="72">
        <f t="shared" si="3"/>
        <v>184.81012658227849</v>
      </c>
      <c r="V57" s="72">
        <f t="shared" si="3"/>
        <v>162.97468354430379</v>
      </c>
      <c r="W57" s="72">
        <f t="shared" si="3"/>
        <v>159.65189873417722</v>
      </c>
      <c r="X57" s="72">
        <f t="shared" si="3"/>
        <v>170.56962025316454</v>
      </c>
      <c r="Y57" s="72">
        <f t="shared" si="3"/>
        <v>149.0506329113924</v>
      </c>
      <c r="Z57" s="72">
        <f t="shared" si="3"/>
        <v>136.5506329113924</v>
      </c>
      <c r="AA57" s="72">
        <f t="shared" si="3"/>
        <v>132.91139240506328</v>
      </c>
      <c r="AB57" s="72">
        <f t="shared" si="6"/>
        <v>122.78481012658227</v>
      </c>
      <c r="AC57" s="72">
        <f t="shared" si="6"/>
        <v>123.25949367088607</v>
      </c>
      <c r="AD57" s="72">
        <f t="shared" si="6"/>
        <v>118.35443037974683</v>
      </c>
      <c r="AE57" s="72">
        <f t="shared" ref="AE57:AE60" si="21">P57*100/$D57</f>
        <v>118.67088607594937</v>
      </c>
      <c r="AF57" s="72">
        <f t="shared" ref="AF57:AG60" si="22">Q57*100/$D57</f>
        <v>115.98101265822785</v>
      </c>
      <c r="AG57" s="73">
        <f t="shared" si="22"/>
        <v>110.12658227848101</v>
      </c>
      <c r="AH57" s="629">
        <v>4</v>
      </c>
      <c r="AI57" s="234">
        <v>4</v>
      </c>
      <c r="AJ57" s="234">
        <v>4</v>
      </c>
      <c r="AK57" s="234">
        <v>1</v>
      </c>
      <c r="AL57" s="234">
        <v>4</v>
      </c>
      <c r="AM57" s="234">
        <v>4</v>
      </c>
      <c r="AN57" s="234">
        <v>4</v>
      </c>
      <c r="AO57" s="234">
        <v>4</v>
      </c>
      <c r="AP57" s="234">
        <v>4</v>
      </c>
      <c r="AQ57" s="234">
        <v>4</v>
      </c>
      <c r="AR57" s="234">
        <v>4</v>
      </c>
      <c r="AS57" s="234">
        <v>4</v>
      </c>
      <c r="AT57" s="234">
        <v>4</v>
      </c>
      <c r="AU57" s="234">
        <v>6</v>
      </c>
      <c r="AV57" s="236">
        <v>7</v>
      </c>
    </row>
    <row r="58" spans="2:48" ht="14.45">
      <c r="B58" s="630"/>
      <c r="C58" s="1" t="s">
        <v>198</v>
      </c>
      <c r="D58" s="213">
        <v>1282</v>
      </c>
      <c r="E58" s="213">
        <v>1749</v>
      </c>
      <c r="F58" s="213">
        <v>1661</v>
      </c>
      <c r="G58" s="212">
        <v>1524</v>
      </c>
      <c r="H58" s="212">
        <v>1433</v>
      </c>
      <c r="I58" s="212">
        <v>1444</v>
      </c>
      <c r="J58" s="212">
        <v>1332</v>
      </c>
      <c r="K58" s="212">
        <v>1359</v>
      </c>
      <c r="L58" s="212">
        <v>1326</v>
      </c>
      <c r="M58" s="212">
        <v>1236</v>
      </c>
      <c r="N58" s="212">
        <v>1146</v>
      </c>
      <c r="O58" s="212">
        <v>1124</v>
      </c>
      <c r="P58" s="213">
        <v>1124</v>
      </c>
      <c r="Q58" s="213">
        <v>1112</v>
      </c>
      <c r="R58" s="213">
        <v>1070</v>
      </c>
      <c r="S58" s="628">
        <f>100</f>
        <v>100</v>
      </c>
      <c r="T58" s="72">
        <f t="shared" ref="T58:AA89" si="23">E58*100/$D58</f>
        <v>136.42745709828392</v>
      </c>
      <c r="U58" s="72">
        <f t="shared" si="23"/>
        <v>129.56318252730108</v>
      </c>
      <c r="V58" s="72">
        <f t="shared" si="23"/>
        <v>118.8767550702028</v>
      </c>
      <c r="W58" s="72">
        <f t="shared" si="23"/>
        <v>111.77847113884556</v>
      </c>
      <c r="X58" s="72">
        <f t="shared" si="23"/>
        <v>112.6365054602184</v>
      </c>
      <c r="Y58" s="72">
        <f t="shared" si="23"/>
        <v>103.90015600624025</v>
      </c>
      <c r="Z58" s="72">
        <f t="shared" si="23"/>
        <v>106.00624024960999</v>
      </c>
      <c r="AA58" s="72">
        <f t="shared" si="23"/>
        <v>103.43213728549142</v>
      </c>
      <c r="AB58" s="72">
        <f t="shared" si="6"/>
        <v>96.411856474258968</v>
      </c>
      <c r="AC58" s="72">
        <f t="shared" si="6"/>
        <v>89.391575663026515</v>
      </c>
      <c r="AD58" s="72">
        <f t="shared" si="6"/>
        <v>87.675507020280804</v>
      </c>
      <c r="AE58" s="72">
        <f t="shared" si="21"/>
        <v>87.675507020280804</v>
      </c>
      <c r="AF58" s="72">
        <f t="shared" si="22"/>
        <v>86.739469578783158</v>
      </c>
      <c r="AG58" s="73">
        <f t="shared" si="22"/>
        <v>83.463338533541346</v>
      </c>
      <c r="AH58" s="629">
        <v>4</v>
      </c>
      <c r="AI58" s="234">
        <v>4</v>
      </c>
      <c r="AJ58" s="234">
        <v>4</v>
      </c>
      <c r="AK58" s="234">
        <v>1</v>
      </c>
      <c r="AL58" s="234">
        <v>1</v>
      </c>
      <c r="AM58" s="234">
        <v>1</v>
      </c>
      <c r="AN58" s="234">
        <v>1</v>
      </c>
      <c r="AO58" s="234">
        <v>1</v>
      </c>
      <c r="AP58" s="234">
        <v>1</v>
      </c>
      <c r="AQ58" s="234">
        <v>1</v>
      </c>
      <c r="AR58" s="234">
        <v>1</v>
      </c>
      <c r="AS58" s="234">
        <v>1</v>
      </c>
      <c r="AT58" s="234">
        <v>4</v>
      </c>
      <c r="AU58" s="234">
        <v>6</v>
      </c>
      <c r="AV58" s="236">
        <v>7</v>
      </c>
    </row>
    <row r="59" spans="2:48" ht="14.45">
      <c r="B59" s="630"/>
      <c r="C59" s="1" t="s">
        <v>199</v>
      </c>
      <c r="D59">
        <v>650</v>
      </c>
      <c r="E59">
        <v>480</v>
      </c>
      <c r="F59">
        <v>493</v>
      </c>
      <c r="G59">
        <v>494</v>
      </c>
      <c r="H59">
        <v>424</v>
      </c>
      <c r="I59">
        <v>366</v>
      </c>
      <c r="J59">
        <v>390</v>
      </c>
      <c r="K59">
        <v>496</v>
      </c>
      <c r="L59">
        <v>486</v>
      </c>
      <c r="M59">
        <v>460</v>
      </c>
      <c r="N59">
        <v>367</v>
      </c>
      <c r="O59">
        <v>376</v>
      </c>
      <c r="P59">
        <v>374</v>
      </c>
      <c r="Q59">
        <v>379</v>
      </c>
      <c r="R59">
        <v>374</v>
      </c>
      <c r="S59" s="628">
        <f>100</f>
        <v>100</v>
      </c>
      <c r="T59" s="72">
        <f t="shared" si="23"/>
        <v>73.84615384615384</v>
      </c>
      <c r="U59" s="72">
        <f t="shared" si="23"/>
        <v>75.84615384615384</v>
      </c>
      <c r="V59" s="72">
        <f t="shared" si="23"/>
        <v>76</v>
      </c>
      <c r="W59" s="72">
        <f t="shared" si="23"/>
        <v>65.230769230769226</v>
      </c>
      <c r="X59" s="72">
        <f t="shared" si="23"/>
        <v>56.307692307692307</v>
      </c>
      <c r="Y59" s="72">
        <f t="shared" si="23"/>
        <v>60</v>
      </c>
      <c r="Z59" s="72">
        <f t="shared" si="23"/>
        <v>76.307692307692307</v>
      </c>
      <c r="AA59" s="72">
        <f t="shared" si="23"/>
        <v>74.769230769230774</v>
      </c>
      <c r="AB59" s="72">
        <f t="shared" si="6"/>
        <v>70.769230769230774</v>
      </c>
      <c r="AC59" s="72">
        <f t="shared" si="6"/>
        <v>56.46153846153846</v>
      </c>
      <c r="AD59" s="72">
        <f t="shared" si="6"/>
        <v>57.846153846153847</v>
      </c>
      <c r="AE59" s="72">
        <f t="shared" si="21"/>
        <v>57.53846153846154</v>
      </c>
      <c r="AF59" s="72">
        <f t="shared" si="22"/>
        <v>58.307692307692307</v>
      </c>
      <c r="AG59" s="73">
        <f t="shared" si="22"/>
        <v>57.53846153846154</v>
      </c>
      <c r="AH59" s="237"/>
      <c r="AI59" s="238"/>
      <c r="AJ59" s="238"/>
      <c r="AK59" s="238"/>
      <c r="AL59" s="238"/>
      <c r="AM59" s="238"/>
      <c r="AN59" s="238"/>
      <c r="AO59" s="238"/>
      <c r="AP59" s="238"/>
      <c r="AQ59" s="238"/>
      <c r="AR59" s="238"/>
      <c r="AS59" s="238"/>
      <c r="AT59" s="238"/>
      <c r="AU59" s="238"/>
      <c r="AV59" s="239"/>
    </row>
    <row r="60" spans="2:48" ht="15" customHeight="1">
      <c r="B60" s="349" t="s">
        <v>125</v>
      </c>
      <c r="C60" s="7" t="s">
        <v>194</v>
      </c>
      <c r="D60" s="212">
        <v>2708</v>
      </c>
      <c r="E60" s="212">
        <v>2325</v>
      </c>
      <c r="F60" s="212">
        <v>1930</v>
      </c>
      <c r="G60" s="212">
        <v>2268</v>
      </c>
      <c r="H60" s="212">
        <v>1848</v>
      </c>
      <c r="I60" s="212">
        <v>1736</v>
      </c>
      <c r="J60" s="212">
        <v>1734</v>
      </c>
      <c r="K60" s="212">
        <v>1848</v>
      </c>
      <c r="L60" s="212">
        <v>1685</v>
      </c>
      <c r="M60" s="212">
        <v>1807</v>
      </c>
      <c r="N60" s="212">
        <v>1831</v>
      </c>
      <c r="O60" s="212">
        <v>1583</v>
      </c>
      <c r="P60" s="213">
        <v>1617</v>
      </c>
      <c r="Q60" s="213">
        <v>1660</v>
      </c>
      <c r="R60" s="213">
        <v>1656</v>
      </c>
      <c r="S60" s="628">
        <f>100</f>
        <v>100</v>
      </c>
      <c r="T60" s="72">
        <f t="shared" si="23"/>
        <v>85.856720827178734</v>
      </c>
      <c r="U60" s="72">
        <f t="shared" si="23"/>
        <v>71.270310192023629</v>
      </c>
      <c r="V60" s="72">
        <f t="shared" si="23"/>
        <v>83.75184638109306</v>
      </c>
      <c r="W60" s="72">
        <f t="shared" si="23"/>
        <v>68.242245199409155</v>
      </c>
      <c r="X60" s="72">
        <f t="shared" si="23"/>
        <v>64.106351550960113</v>
      </c>
      <c r="Y60" s="72">
        <f t="shared" si="23"/>
        <v>64.032496307237807</v>
      </c>
      <c r="Z60" s="72">
        <f t="shared" si="23"/>
        <v>68.242245199409155</v>
      </c>
      <c r="AA60" s="72">
        <f t="shared" si="23"/>
        <v>62.223042836041358</v>
      </c>
      <c r="AB60" s="72">
        <f t="shared" si="6"/>
        <v>66.728212703101917</v>
      </c>
      <c r="AC60" s="72">
        <f t="shared" si="6"/>
        <v>67.614475627769565</v>
      </c>
      <c r="AD60" s="72">
        <f t="shared" si="6"/>
        <v>58.456425406203842</v>
      </c>
      <c r="AE60" s="72">
        <f t="shared" si="21"/>
        <v>59.711964549483014</v>
      </c>
      <c r="AF60" s="72">
        <f t="shared" si="22"/>
        <v>61.299852289512557</v>
      </c>
      <c r="AG60" s="73">
        <f t="shared" si="22"/>
        <v>61.152141802067945</v>
      </c>
      <c r="AH60" s="62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30"/>
      <c r="C61" s="1" t="s">
        <v>195</v>
      </c>
      <c r="D61" s="212">
        <v>5183</v>
      </c>
      <c r="E61" s="212">
        <v>4907</v>
      </c>
      <c r="F61" s="212">
        <v>4567</v>
      </c>
      <c r="G61" s="212">
        <v>4021</v>
      </c>
      <c r="H61" s="212">
        <v>3740</v>
      </c>
      <c r="I61" s="212">
        <v>3486</v>
      </c>
      <c r="J61" s="212">
        <v>3609</v>
      </c>
      <c r="K61" s="212">
        <v>3522</v>
      </c>
      <c r="L61" s="212">
        <v>3504</v>
      </c>
      <c r="M61" s="212">
        <v>3258</v>
      </c>
      <c r="N61" s="212">
        <v>2313</v>
      </c>
      <c r="O61" s="212">
        <v>2775</v>
      </c>
      <c r="P61" s="213">
        <v>2842</v>
      </c>
      <c r="Q61" s="213">
        <v>2944</v>
      </c>
      <c r="R61" s="213">
        <v>2971</v>
      </c>
      <c r="S61" s="628">
        <f>100</f>
        <v>100</v>
      </c>
      <c r="T61" s="72">
        <f t="shared" si="23"/>
        <v>94.674898707312366</v>
      </c>
      <c r="U61" s="72">
        <f t="shared" si="23"/>
        <v>88.114991317769636</v>
      </c>
      <c r="V61" s="72">
        <f t="shared" si="23"/>
        <v>77.580551803974529</v>
      </c>
      <c r="W61" s="72">
        <f t="shared" si="23"/>
        <v>72.158981284970096</v>
      </c>
      <c r="X61" s="72">
        <f t="shared" si="23"/>
        <v>67.258344588076397</v>
      </c>
      <c r="Y61" s="72">
        <f t="shared" si="23"/>
        <v>69.631487555469803</v>
      </c>
      <c r="Z61" s="72">
        <f t="shared" si="23"/>
        <v>67.952923017557396</v>
      </c>
      <c r="AA61" s="72">
        <f t="shared" si="23"/>
        <v>67.605633802816897</v>
      </c>
      <c r="AB61" s="72">
        <f t="shared" si="6"/>
        <v>62.859347868030099</v>
      </c>
      <c r="AC61" s="72">
        <f t="shared" si="6"/>
        <v>44.626664094153966</v>
      </c>
      <c r="AD61" s="72">
        <f t="shared" si="6"/>
        <v>53.540420605826739</v>
      </c>
      <c r="AE61" s="72">
        <f t="shared" ref="AE61:AE64" si="24">P61*100/$D61</f>
        <v>54.833108238471929</v>
      </c>
      <c r="AF61" s="72">
        <f t="shared" ref="AF61:AG64" si="25">Q61*100/$D61</f>
        <v>56.801080455334748</v>
      </c>
      <c r="AG61" s="73">
        <f t="shared" si="25"/>
        <v>57.322014277445497</v>
      </c>
      <c r="AH61" s="62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30"/>
      <c r="C62" s="1" t="s">
        <v>196</v>
      </c>
      <c r="D62" s="212">
        <v>9650</v>
      </c>
      <c r="E62" s="212">
        <v>9100</v>
      </c>
      <c r="F62" s="212">
        <v>8241</v>
      </c>
      <c r="G62" s="212">
        <v>8183</v>
      </c>
      <c r="H62" s="212">
        <v>7488</v>
      </c>
      <c r="I62" s="212">
        <v>6582</v>
      </c>
      <c r="J62" s="212">
        <v>6325</v>
      </c>
      <c r="K62" s="212">
        <v>6059</v>
      </c>
      <c r="L62" s="212">
        <v>5792</v>
      </c>
      <c r="M62" s="212">
        <v>5638</v>
      </c>
      <c r="N62" s="212">
        <v>5378</v>
      </c>
      <c r="O62" s="212">
        <v>5485</v>
      </c>
      <c r="P62" s="213">
        <v>5477</v>
      </c>
      <c r="Q62" s="213">
        <v>5506</v>
      </c>
      <c r="R62" s="213">
        <v>5383</v>
      </c>
      <c r="S62" s="628">
        <f>100</f>
        <v>100</v>
      </c>
      <c r="T62" s="72">
        <f t="shared" si="23"/>
        <v>94.30051813471502</v>
      </c>
      <c r="U62" s="72">
        <f t="shared" si="23"/>
        <v>85.398963730569946</v>
      </c>
      <c r="V62" s="72">
        <f t="shared" si="23"/>
        <v>84.797927461139892</v>
      </c>
      <c r="W62" s="72">
        <f t="shared" si="23"/>
        <v>77.595854922279798</v>
      </c>
      <c r="X62" s="72">
        <f t="shared" si="23"/>
        <v>68.207253886010363</v>
      </c>
      <c r="Y62" s="72">
        <f t="shared" si="23"/>
        <v>65.5440414507772</v>
      </c>
      <c r="Z62" s="72">
        <f t="shared" si="23"/>
        <v>62.787564766839381</v>
      </c>
      <c r="AA62" s="72">
        <f t="shared" si="23"/>
        <v>60.020725388601036</v>
      </c>
      <c r="AB62" s="72">
        <f t="shared" si="6"/>
        <v>58.424870466321245</v>
      </c>
      <c r="AC62" s="72">
        <f t="shared" si="6"/>
        <v>55.730569948186528</v>
      </c>
      <c r="AD62" s="72">
        <f t="shared" si="6"/>
        <v>56.839378238341972</v>
      </c>
      <c r="AE62" s="72">
        <f t="shared" si="24"/>
        <v>56.756476683937827</v>
      </c>
      <c r="AF62" s="72">
        <f t="shared" si="25"/>
        <v>57.056994818652846</v>
      </c>
      <c r="AG62" s="73">
        <f t="shared" si="25"/>
        <v>55.782383419689118</v>
      </c>
      <c r="AH62" s="62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30"/>
      <c r="C63" s="1" t="s">
        <v>197</v>
      </c>
      <c r="D63" s="212">
        <v>9054</v>
      </c>
      <c r="E63" s="212">
        <v>7835</v>
      </c>
      <c r="F63" s="212">
        <v>7756</v>
      </c>
      <c r="G63" s="212">
        <v>7241</v>
      </c>
      <c r="H63" s="212">
        <v>6458</v>
      </c>
      <c r="I63" s="212">
        <v>6844</v>
      </c>
      <c r="J63" s="212">
        <v>6328</v>
      </c>
      <c r="K63" s="212">
        <v>5904</v>
      </c>
      <c r="L63" s="212">
        <v>5617</v>
      </c>
      <c r="M63" s="212">
        <v>5824</v>
      </c>
      <c r="N63" s="212">
        <v>5273</v>
      </c>
      <c r="O63" s="212">
        <v>6551</v>
      </c>
      <c r="P63" s="213">
        <v>6343</v>
      </c>
      <c r="Q63" s="213">
        <v>6198</v>
      </c>
      <c r="R63" s="213">
        <v>5885</v>
      </c>
      <c r="S63" s="628">
        <f>100</f>
        <v>100</v>
      </c>
      <c r="T63" s="72">
        <f t="shared" si="23"/>
        <v>86.536337530373316</v>
      </c>
      <c r="U63" s="72">
        <f t="shared" si="23"/>
        <v>85.663795007731395</v>
      </c>
      <c r="V63" s="72">
        <f t="shared" si="23"/>
        <v>79.975701347470732</v>
      </c>
      <c r="W63" s="72">
        <f t="shared" si="23"/>
        <v>71.327590015462775</v>
      </c>
      <c r="X63" s="72">
        <f t="shared" si="23"/>
        <v>75.590899050143577</v>
      </c>
      <c r="Y63" s="72">
        <f t="shared" si="23"/>
        <v>69.891760547824163</v>
      </c>
      <c r="Z63" s="72">
        <f t="shared" si="23"/>
        <v>65.208747514910542</v>
      </c>
      <c r="AA63" s="72">
        <f t="shared" si="23"/>
        <v>62.03887784404683</v>
      </c>
      <c r="AB63" s="72">
        <f t="shared" si="6"/>
        <v>64.325160150209854</v>
      </c>
      <c r="AC63" s="72">
        <f t="shared" si="6"/>
        <v>58.239452175833883</v>
      </c>
      <c r="AD63" s="72">
        <f t="shared" si="6"/>
        <v>72.35476032692732</v>
      </c>
      <c r="AE63" s="72">
        <f t="shared" si="24"/>
        <v>70.057433178705551</v>
      </c>
      <c r="AF63" s="72">
        <f t="shared" si="25"/>
        <v>68.45593108018555</v>
      </c>
      <c r="AG63" s="73">
        <f t="shared" si="25"/>
        <v>64.998895515794118</v>
      </c>
      <c r="AH63" s="62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30"/>
      <c r="C64" s="1" t="s">
        <v>198</v>
      </c>
      <c r="D64" s="212">
        <v>26595</v>
      </c>
      <c r="E64" s="212">
        <v>24167</v>
      </c>
      <c r="F64" s="212">
        <v>22494</v>
      </c>
      <c r="G64" s="212">
        <v>21713</v>
      </c>
      <c r="H64" s="212">
        <v>19534</v>
      </c>
      <c r="I64" s="212">
        <v>18648</v>
      </c>
      <c r="J64" s="212">
        <v>17996</v>
      </c>
      <c r="K64" s="212">
        <v>17333</v>
      </c>
      <c r="L64" s="212">
        <v>16598</v>
      </c>
      <c r="M64" s="212">
        <v>16527</v>
      </c>
      <c r="N64" s="212">
        <v>14795</v>
      </c>
      <c r="O64" s="212">
        <v>16394</v>
      </c>
      <c r="P64" s="213">
        <v>16279</v>
      </c>
      <c r="Q64" s="213">
        <v>16308</v>
      </c>
      <c r="R64" s="213">
        <v>15895</v>
      </c>
      <c r="S64" s="628">
        <f>100</f>
        <v>100</v>
      </c>
      <c r="T64" s="72">
        <f t="shared" si="23"/>
        <v>90.870464373002449</v>
      </c>
      <c r="U64" s="72">
        <f t="shared" si="23"/>
        <v>84.579808234630576</v>
      </c>
      <c r="V64" s="72">
        <f t="shared" si="23"/>
        <v>81.643166008648237</v>
      </c>
      <c r="W64" s="72">
        <f t="shared" si="23"/>
        <v>73.449896597104726</v>
      </c>
      <c r="X64" s="72">
        <f t="shared" si="23"/>
        <v>70.118443316412865</v>
      </c>
      <c r="Y64" s="72">
        <f t="shared" si="23"/>
        <v>67.666854671930821</v>
      </c>
      <c r="Z64" s="72">
        <f t="shared" si="23"/>
        <v>65.17390486933634</v>
      </c>
      <c r="AA64" s="72">
        <f t="shared" si="23"/>
        <v>62.410227486369621</v>
      </c>
      <c r="AB64" s="72">
        <f t="shared" si="6"/>
        <v>62.143260011280319</v>
      </c>
      <c r="AC64" s="72">
        <f t="shared" si="6"/>
        <v>55.630757661214517</v>
      </c>
      <c r="AD64" s="72">
        <f t="shared" si="6"/>
        <v>61.643166008648244</v>
      </c>
      <c r="AE64" s="72">
        <f t="shared" si="24"/>
        <v>61.210753901109229</v>
      </c>
      <c r="AF64" s="72">
        <f t="shared" si="25"/>
        <v>61.319796954314718</v>
      </c>
      <c r="AG64" s="73">
        <f t="shared" si="25"/>
        <v>59.766873472457227</v>
      </c>
      <c r="AH64" s="62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48"/>
      <c r="C65" s="8" t="s">
        <v>199</v>
      </c>
      <c r="D65">
        <v>17541</v>
      </c>
      <c r="E65">
        <v>16332</v>
      </c>
      <c r="F65">
        <v>14738</v>
      </c>
      <c r="G65">
        <v>14472</v>
      </c>
      <c r="H65">
        <v>13076</v>
      </c>
      <c r="I65">
        <v>11804</v>
      </c>
      <c r="J65">
        <v>11668</v>
      </c>
      <c r="K65">
        <v>11429</v>
      </c>
      <c r="L65">
        <v>10981</v>
      </c>
      <c r="M65">
        <v>10703</v>
      </c>
      <c r="N65">
        <v>9522</v>
      </c>
      <c r="O65">
        <v>9843</v>
      </c>
      <c r="P65">
        <v>9936</v>
      </c>
      <c r="Q65">
        <v>10110</v>
      </c>
      <c r="R65">
        <v>10010</v>
      </c>
      <c r="S65" s="628">
        <f>100</f>
        <v>100</v>
      </c>
      <c r="T65" s="72">
        <f t="shared" si="23"/>
        <v>93.107576534975195</v>
      </c>
      <c r="U65" s="72">
        <f t="shared" si="23"/>
        <v>84.020295308135232</v>
      </c>
      <c r="V65" s="72">
        <f t="shared" si="23"/>
        <v>82.503848127244737</v>
      </c>
      <c r="W65" s="72">
        <f t="shared" si="23"/>
        <v>74.54535089219543</v>
      </c>
      <c r="X65" s="72">
        <f t="shared" si="23"/>
        <v>67.293768884328145</v>
      </c>
      <c r="Y65" s="72">
        <f t="shared" si="23"/>
        <v>66.518442506128494</v>
      </c>
      <c r="Z65" s="72">
        <f t="shared" si="23"/>
        <v>65.155920415027651</v>
      </c>
      <c r="AA65" s="72">
        <f t="shared" si="23"/>
        <v>62.601904110369993</v>
      </c>
      <c r="AB65" s="72">
        <f t="shared" si="6"/>
        <v>61.017045778461892</v>
      </c>
      <c r="AC65" s="72">
        <f t="shared" si="6"/>
        <v>54.284248332478192</v>
      </c>
      <c r="AD65" s="72">
        <f t="shared" si="6"/>
        <v>56.114246622199417</v>
      </c>
      <c r="AE65" s="72">
        <f t="shared" ref="AE65:AE68" si="26">P65*100/$D65</f>
        <v>56.644433042585945</v>
      </c>
      <c r="AF65" s="72">
        <f t="shared" ref="AF65:AG68" si="27">Q65*100/$D65</f>
        <v>57.636394732341373</v>
      </c>
      <c r="AG65" s="73">
        <f t="shared" si="27"/>
        <v>57.06630180719457</v>
      </c>
      <c r="AH65" s="237"/>
      <c r="AI65" s="238"/>
      <c r="AJ65" s="238"/>
      <c r="AK65" s="238"/>
      <c r="AL65" s="238"/>
      <c r="AM65" s="238"/>
      <c r="AN65" s="238"/>
      <c r="AO65" s="238"/>
      <c r="AP65" s="238"/>
      <c r="AQ65" s="238"/>
      <c r="AR65" s="238"/>
      <c r="AS65" s="238"/>
      <c r="AT65" s="238"/>
      <c r="AU65" s="238"/>
      <c r="AV65" s="239"/>
    </row>
    <row r="66" spans="2:48" ht="15" customHeight="1">
      <c r="B66" s="630" t="s">
        <v>126</v>
      </c>
      <c r="C66" s="1" t="s">
        <v>194</v>
      </c>
      <c r="D66" s="212">
        <v>1584</v>
      </c>
      <c r="E66" s="213">
        <v>2004</v>
      </c>
      <c r="F66" s="213">
        <v>1600</v>
      </c>
      <c r="G66" s="212">
        <v>1482</v>
      </c>
      <c r="H66" s="212">
        <v>1183</v>
      </c>
      <c r="I66" s="212">
        <v>1140</v>
      </c>
      <c r="J66" s="212">
        <v>1098</v>
      </c>
      <c r="K66" s="212">
        <v>969</v>
      </c>
      <c r="L66" s="212">
        <v>978</v>
      </c>
      <c r="M66" s="212">
        <v>942</v>
      </c>
      <c r="N66" s="212">
        <v>839</v>
      </c>
      <c r="O66" s="212">
        <v>1028</v>
      </c>
      <c r="P66" s="213">
        <v>1050</v>
      </c>
      <c r="Q66" s="213">
        <v>1078</v>
      </c>
      <c r="R66" s="213">
        <v>1075</v>
      </c>
      <c r="S66" s="628">
        <f>100</f>
        <v>100</v>
      </c>
      <c r="T66" s="72">
        <f t="shared" si="23"/>
        <v>126.51515151515152</v>
      </c>
      <c r="U66" s="72">
        <f t="shared" si="23"/>
        <v>101.01010101010101</v>
      </c>
      <c r="V66" s="72">
        <f t="shared" si="23"/>
        <v>93.560606060606062</v>
      </c>
      <c r="W66" s="72">
        <f t="shared" si="23"/>
        <v>74.684343434343432</v>
      </c>
      <c r="X66" s="72">
        <f t="shared" si="23"/>
        <v>71.969696969696969</v>
      </c>
      <c r="Y66" s="72">
        <f t="shared" si="23"/>
        <v>69.318181818181813</v>
      </c>
      <c r="Z66" s="72">
        <f t="shared" si="23"/>
        <v>61.174242424242422</v>
      </c>
      <c r="AA66" s="72">
        <f t="shared" si="23"/>
        <v>61.742424242424242</v>
      </c>
      <c r="AB66" s="72">
        <f t="shared" si="6"/>
        <v>59.469696969696969</v>
      </c>
      <c r="AC66" s="72">
        <f t="shared" si="6"/>
        <v>52.967171717171716</v>
      </c>
      <c r="AD66" s="72">
        <f t="shared" si="6"/>
        <v>64.898989898989896</v>
      </c>
      <c r="AE66" s="72">
        <f t="shared" si="26"/>
        <v>66.287878787878782</v>
      </c>
      <c r="AF66" s="72">
        <f t="shared" si="27"/>
        <v>68.055555555555557</v>
      </c>
      <c r="AG66" s="73">
        <f t="shared" si="27"/>
        <v>67.866161616161619</v>
      </c>
      <c r="AH66" s="629">
        <v>1</v>
      </c>
      <c r="AI66" s="234">
        <v>4</v>
      </c>
      <c r="AJ66" s="234">
        <v>4</v>
      </c>
      <c r="AK66" s="234">
        <v>1</v>
      </c>
      <c r="AL66" s="234">
        <v>1</v>
      </c>
      <c r="AM66" s="234">
        <v>1</v>
      </c>
      <c r="AN66" s="234">
        <v>1</v>
      </c>
      <c r="AO66" s="234">
        <v>1</v>
      </c>
      <c r="AP66" s="234">
        <v>1</v>
      </c>
      <c r="AQ66" s="234">
        <v>1</v>
      </c>
      <c r="AR66" s="234">
        <v>1</v>
      </c>
      <c r="AS66" s="234">
        <v>1</v>
      </c>
      <c r="AT66" s="234">
        <v>4</v>
      </c>
      <c r="AU66" s="234">
        <v>6</v>
      </c>
      <c r="AV66" s="236">
        <v>7</v>
      </c>
    </row>
    <row r="67" spans="2:48" ht="14.45">
      <c r="B67" s="630"/>
      <c r="C67" s="1" t="s">
        <v>195</v>
      </c>
      <c r="D67" s="213">
        <v>3209</v>
      </c>
      <c r="E67" s="212">
        <v>2323</v>
      </c>
      <c r="F67" s="212">
        <v>1860</v>
      </c>
      <c r="G67" s="212">
        <v>1998</v>
      </c>
      <c r="H67" s="212">
        <v>1745</v>
      </c>
      <c r="I67" s="212">
        <v>1574</v>
      </c>
      <c r="J67" s="212">
        <v>1538</v>
      </c>
      <c r="K67" s="213">
        <v>1796</v>
      </c>
      <c r="L67" s="213">
        <v>1283</v>
      </c>
      <c r="M67" s="213">
        <v>1250</v>
      </c>
      <c r="N67" s="213">
        <v>917</v>
      </c>
      <c r="O67" s="213">
        <v>1018</v>
      </c>
      <c r="P67" s="213">
        <v>1013</v>
      </c>
      <c r="Q67" s="213">
        <v>1049</v>
      </c>
      <c r="R67" s="213">
        <v>1059</v>
      </c>
      <c r="S67" s="628">
        <f>100</f>
        <v>100</v>
      </c>
      <c r="T67" s="72">
        <f t="shared" si="23"/>
        <v>72.39015269554379</v>
      </c>
      <c r="U67" s="72">
        <f t="shared" si="23"/>
        <v>57.961981925833591</v>
      </c>
      <c r="V67" s="72">
        <f t="shared" si="23"/>
        <v>62.262387036459955</v>
      </c>
      <c r="W67" s="72">
        <f t="shared" si="23"/>
        <v>54.378311000311626</v>
      </c>
      <c r="X67" s="72">
        <f t="shared" si="23"/>
        <v>49.049548145839829</v>
      </c>
      <c r="Y67" s="72">
        <f t="shared" si="23"/>
        <v>47.927703334372076</v>
      </c>
      <c r="Z67" s="72">
        <f t="shared" si="23"/>
        <v>55.967591149890929</v>
      </c>
      <c r="AA67" s="72">
        <f t="shared" si="23"/>
        <v>39.981302586475536</v>
      </c>
      <c r="AB67" s="72">
        <f t="shared" si="6"/>
        <v>38.952944842630103</v>
      </c>
      <c r="AC67" s="72">
        <f t="shared" si="6"/>
        <v>28.575880336553443</v>
      </c>
      <c r="AD67" s="72">
        <f t="shared" si="6"/>
        <v>31.723278279837956</v>
      </c>
      <c r="AE67" s="72">
        <f t="shared" si="26"/>
        <v>31.567466500467436</v>
      </c>
      <c r="AF67" s="72">
        <f t="shared" si="27"/>
        <v>32.689311311935185</v>
      </c>
      <c r="AG67" s="73">
        <f t="shared" si="27"/>
        <v>33.000934870676225</v>
      </c>
      <c r="AH67" s="629">
        <v>4</v>
      </c>
      <c r="AI67" s="234">
        <v>1</v>
      </c>
      <c r="AJ67" s="234">
        <v>1</v>
      </c>
      <c r="AK67" s="234">
        <v>1</v>
      </c>
      <c r="AL67" s="234">
        <v>1</v>
      </c>
      <c r="AM67" s="234">
        <v>1</v>
      </c>
      <c r="AN67" s="234">
        <v>1</v>
      </c>
      <c r="AO67" s="234">
        <v>4</v>
      </c>
      <c r="AP67" s="234">
        <v>4</v>
      </c>
      <c r="AQ67" s="234">
        <v>4</v>
      </c>
      <c r="AR67" s="234">
        <v>4</v>
      </c>
      <c r="AS67" s="234">
        <v>4</v>
      </c>
      <c r="AT67" s="234">
        <v>4</v>
      </c>
      <c r="AU67" s="234">
        <v>6</v>
      </c>
      <c r="AV67" s="236">
        <v>7</v>
      </c>
    </row>
    <row r="68" spans="2:48" ht="14.45">
      <c r="B68" s="630"/>
      <c r="C68" s="1" t="s">
        <v>196</v>
      </c>
      <c r="D68" s="212">
        <v>1587</v>
      </c>
      <c r="E68" s="213">
        <v>1648</v>
      </c>
      <c r="F68" s="212">
        <v>1063</v>
      </c>
      <c r="G68" s="212">
        <v>765</v>
      </c>
      <c r="H68" s="213">
        <v>729</v>
      </c>
      <c r="I68" s="213">
        <v>766</v>
      </c>
      <c r="J68" s="213">
        <v>495</v>
      </c>
      <c r="K68" s="213">
        <v>503</v>
      </c>
      <c r="L68" s="212">
        <v>504</v>
      </c>
      <c r="M68" s="212">
        <v>584</v>
      </c>
      <c r="N68" s="212">
        <v>789</v>
      </c>
      <c r="O68" s="212">
        <v>496</v>
      </c>
      <c r="P68" s="213">
        <v>495</v>
      </c>
      <c r="Q68" s="213">
        <v>498</v>
      </c>
      <c r="R68" s="213">
        <v>487</v>
      </c>
      <c r="S68" s="628">
        <f>100</f>
        <v>100</v>
      </c>
      <c r="T68" s="72">
        <f t="shared" si="23"/>
        <v>103.84373030875867</v>
      </c>
      <c r="U68" s="72">
        <f t="shared" si="23"/>
        <v>66.981726528040326</v>
      </c>
      <c r="V68" s="72">
        <f t="shared" si="23"/>
        <v>48.204158790170133</v>
      </c>
      <c r="W68" s="72">
        <f t="shared" si="23"/>
        <v>45.93572778827977</v>
      </c>
      <c r="X68" s="72">
        <f t="shared" si="23"/>
        <v>48.267170762444863</v>
      </c>
      <c r="Y68" s="72">
        <f t="shared" si="23"/>
        <v>31.190926275992439</v>
      </c>
      <c r="Z68" s="72">
        <f t="shared" si="23"/>
        <v>31.695022054190297</v>
      </c>
      <c r="AA68" s="72">
        <f t="shared" si="23"/>
        <v>31.75803402646503</v>
      </c>
      <c r="AB68" s="72">
        <f t="shared" si="6"/>
        <v>36.798991808443603</v>
      </c>
      <c r="AC68" s="72">
        <f t="shared" si="6"/>
        <v>49.716446124763706</v>
      </c>
      <c r="AD68" s="72">
        <f t="shared" si="6"/>
        <v>31.253938248267172</v>
      </c>
      <c r="AE68" s="72">
        <f t="shared" si="26"/>
        <v>31.190926275992439</v>
      </c>
      <c r="AF68" s="72">
        <f t="shared" si="27"/>
        <v>31.379962192816635</v>
      </c>
      <c r="AG68" s="73">
        <f t="shared" si="27"/>
        <v>30.686830497794581</v>
      </c>
      <c r="AH68" s="629">
        <v>1</v>
      </c>
      <c r="AI68" s="234">
        <v>4</v>
      </c>
      <c r="AJ68" s="234">
        <v>1</v>
      </c>
      <c r="AK68" s="234">
        <v>1</v>
      </c>
      <c r="AL68" s="234">
        <v>4</v>
      </c>
      <c r="AM68" s="234">
        <v>4</v>
      </c>
      <c r="AN68" s="234">
        <v>4</v>
      </c>
      <c r="AO68" s="234">
        <v>4</v>
      </c>
      <c r="AP68" s="234">
        <v>1</v>
      </c>
      <c r="AQ68" s="234">
        <v>1</v>
      </c>
      <c r="AR68" s="234">
        <v>1</v>
      </c>
      <c r="AS68" s="234">
        <v>1</v>
      </c>
      <c r="AT68" s="234">
        <v>4</v>
      </c>
      <c r="AU68" s="234">
        <v>6</v>
      </c>
      <c r="AV68" s="236">
        <v>7</v>
      </c>
    </row>
    <row r="69" spans="2:48" ht="14.45">
      <c r="B69" s="630"/>
      <c r="C69" s="1" t="s">
        <v>197</v>
      </c>
      <c r="D69" s="213">
        <v>523</v>
      </c>
      <c r="E69" s="213">
        <v>502</v>
      </c>
      <c r="F69" s="213">
        <v>462</v>
      </c>
      <c r="G69" s="213">
        <v>466</v>
      </c>
      <c r="H69" s="213">
        <v>334</v>
      </c>
      <c r="I69" s="213">
        <v>351</v>
      </c>
      <c r="J69" s="213">
        <v>341</v>
      </c>
      <c r="K69" s="213">
        <v>232</v>
      </c>
      <c r="L69" s="213">
        <v>592</v>
      </c>
      <c r="M69" s="213">
        <v>573</v>
      </c>
      <c r="N69" s="213">
        <v>552</v>
      </c>
      <c r="O69" s="213">
        <v>513</v>
      </c>
      <c r="P69" s="213">
        <v>531</v>
      </c>
      <c r="Q69" s="213">
        <v>519</v>
      </c>
      <c r="R69" s="213">
        <v>493</v>
      </c>
      <c r="S69" s="628">
        <f>100</f>
        <v>100</v>
      </c>
      <c r="T69" s="72">
        <f t="shared" si="23"/>
        <v>95.984703632887189</v>
      </c>
      <c r="U69" s="72">
        <f t="shared" si="23"/>
        <v>88.336520076481833</v>
      </c>
      <c r="V69" s="72">
        <f t="shared" si="23"/>
        <v>89.101338432122375</v>
      </c>
      <c r="W69" s="72">
        <f t="shared" si="23"/>
        <v>63.862332695984705</v>
      </c>
      <c r="X69" s="72">
        <f t="shared" si="23"/>
        <v>67.112810707456973</v>
      </c>
      <c r="Y69" s="72">
        <f t="shared" si="23"/>
        <v>65.200764818355637</v>
      </c>
      <c r="Z69" s="72">
        <f t="shared" si="23"/>
        <v>44.359464627151048</v>
      </c>
      <c r="AA69" s="72">
        <f t="shared" si="23"/>
        <v>113.19311663479924</v>
      </c>
      <c r="AB69" s="72">
        <f t="shared" si="6"/>
        <v>109.56022944550669</v>
      </c>
      <c r="AC69" s="72">
        <f t="shared" si="6"/>
        <v>105.54493307839388</v>
      </c>
      <c r="AD69" s="72">
        <f t="shared" si="6"/>
        <v>98.087954110898664</v>
      </c>
      <c r="AE69" s="72">
        <f t="shared" ref="AE69:AE72" si="28">P69*100/$D69</f>
        <v>101.52963671128107</v>
      </c>
      <c r="AF69" s="72">
        <f t="shared" ref="AF69:AG72" si="29">Q69*100/$D69</f>
        <v>99.235181644359471</v>
      </c>
      <c r="AG69" s="73">
        <f t="shared" si="29"/>
        <v>94.263862332695979</v>
      </c>
      <c r="AH69" s="629">
        <v>4</v>
      </c>
      <c r="AI69" s="234">
        <v>4</v>
      </c>
      <c r="AJ69" s="234">
        <v>4</v>
      </c>
      <c r="AK69" s="234">
        <v>4</v>
      </c>
      <c r="AL69" s="234">
        <v>4</v>
      </c>
      <c r="AM69" s="234">
        <v>4</v>
      </c>
      <c r="AN69" s="234">
        <v>4</v>
      </c>
      <c r="AO69" s="234">
        <v>4</v>
      </c>
      <c r="AP69" s="234">
        <v>4</v>
      </c>
      <c r="AQ69" s="234">
        <v>4</v>
      </c>
      <c r="AR69" s="234">
        <v>4</v>
      </c>
      <c r="AS69" s="234">
        <v>4</v>
      </c>
      <c r="AT69" s="234">
        <v>4</v>
      </c>
      <c r="AU69" s="234">
        <v>6</v>
      </c>
      <c r="AV69" s="236">
        <v>7</v>
      </c>
    </row>
    <row r="70" spans="2:48" ht="14.45">
      <c r="B70" s="630"/>
      <c r="C70" s="1" t="s">
        <v>198</v>
      </c>
      <c r="D70" s="212">
        <v>6903</v>
      </c>
      <c r="E70" s="212">
        <v>6477</v>
      </c>
      <c r="F70" s="212">
        <v>4985</v>
      </c>
      <c r="G70" s="213">
        <v>4711</v>
      </c>
      <c r="H70" s="212">
        <v>3991</v>
      </c>
      <c r="I70" s="212">
        <v>3831</v>
      </c>
      <c r="J70" s="212">
        <v>3472</v>
      </c>
      <c r="K70" s="212">
        <v>3500</v>
      </c>
      <c r="L70" s="212">
        <v>3357</v>
      </c>
      <c r="M70" s="212">
        <v>3349</v>
      </c>
      <c r="N70" s="212">
        <v>3097</v>
      </c>
      <c r="O70" s="212">
        <v>3055</v>
      </c>
      <c r="P70" s="213">
        <v>3089</v>
      </c>
      <c r="Q70" s="213">
        <v>3144</v>
      </c>
      <c r="R70" s="213">
        <v>3114</v>
      </c>
      <c r="S70" s="628">
        <f>100</f>
        <v>100</v>
      </c>
      <c r="T70" s="72">
        <f t="shared" si="23"/>
        <v>93.828770099956543</v>
      </c>
      <c r="U70" s="72">
        <f t="shared" si="23"/>
        <v>72.214978994640006</v>
      </c>
      <c r="V70" s="72">
        <f t="shared" si="23"/>
        <v>68.245690279588587</v>
      </c>
      <c r="W70" s="72">
        <f t="shared" si="23"/>
        <v>57.815442561205273</v>
      </c>
      <c r="X70" s="72">
        <f t="shared" si="23"/>
        <v>55.497609734897871</v>
      </c>
      <c r="Y70" s="72">
        <f t="shared" si="23"/>
        <v>50.296972330870638</v>
      </c>
      <c r="Z70" s="72">
        <f t="shared" si="23"/>
        <v>50.702593075474432</v>
      </c>
      <c r="AA70" s="72">
        <f t="shared" si="23"/>
        <v>48.63102998696219</v>
      </c>
      <c r="AB70" s="72">
        <f t="shared" si="6"/>
        <v>48.515138345646818</v>
      </c>
      <c r="AC70" s="72">
        <f t="shared" si="6"/>
        <v>44.864551644212661</v>
      </c>
      <c r="AD70" s="72">
        <f t="shared" si="6"/>
        <v>44.256120527306969</v>
      </c>
      <c r="AE70" s="72">
        <f t="shared" si="28"/>
        <v>44.748660002897289</v>
      </c>
      <c r="AF70" s="72">
        <f t="shared" si="29"/>
        <v>45.545415036940462</v>
      </c>
      <c r="AG70" s="73">
        <f t="shared" si="29"/>
        <v>45.110821382007821</v>
      </c>
      <c r="AH70" s="629">
        <v>1</v>
      </c>
      <c r="AI70" s="234">
        <v>1</v>
      </c>
      <c r="AJ70" s="234">
        <v>1</v>
      </c>
      <c r="AK70" s="234">
        <v>4</v>
      </c>
      <c r="AL70" s="234">
        <v>1</v>
      </c>
      <c r="AM70" s="234">
        <v>1</v>
      </c>
      <c r="AN70" s="234">
        <v>1</v>
      </c>
      <c r="AO70" s="234">
        <v>1</v>
      </c>
      <c r="AP70" s="234">
        <v>1</v>
      </c>
      <c r="AQ70" s="234">
        <v>1</v>
      </c>
      <c r="AR70" s="234">
        <v>1</v>
      </c>
      <c r="AS70" s="234">
        <v>1</v>
      </c>
      <c r="AT70" s="234">
        <v>4</v>
      </c>
      <c r="AU70" s="234">
        <v>6</v>
      </c>
      <c r="AV70" s="236">
        <v>7</v>
      </c>
    </row>
    <row r="71" spans="2:48" ht="14.45">
      <c r="B71" s="630"/>
      <c r="C71" s="1" t="s">
        <v>199</v>
      </c>
      <c r="D71">
        <v>6380</v>
      </c>
      <c r="E71">
        <v>5975</v>
      </c>
      <c r="F71">
        <v>4523</v>
      </c>
      <c r="G71">
        <v>4245</v>
      </c>
      <c r="H71">
        <v>3657</v>
      </c>
      <c r="I71">
        <v>3480</v>
      </c>
      <c r="J71">
        <v>3131</v>
      </c>
      <c r="K71">
        <v>3268</v>
      </c>
      <c r="L71">
        <v>2765</v>
      </c>
      <c r="M71">
        <v>2776</v>
      </c>
      <c r="N71">
        <v>2545</v>
      </c>
      <c r="O71">
        <v>2542</v>
      </c>
      <c r="P71">
        <v>2558</v>
      </c>
      <c r="Q71">
        <v>2625</v>
      </c>
      <c r="R71">
        <v>2621</v>
      </c>
      <c r="S71" s="628">
        <f>100</f>
        <v>100</v>
      </c>
      <c r="T71" s="72">
        <f t="shared" si="23"/>
        <v>93.652037617554853</v>
      </c>
      <c r="U71" s="72">
        <f t="shared" si="23"/>
        <v>70.893416927899693</v>
      </c>
      <c r="V71" s="72">
        <f t="shared" si="23"/>
        <v>66.536050156739819</v>
      </c>
      <c r="W71" s="72">
        <f t="shared" si="23"/>
        <v>57.319749216300941</v>
      </c>
      <c r="X71" s="72">
        <f t="shared" si="23"/>
        <v>54.545454545454547</v>
      </c>
      <c r="Y71" s="72">
        <f t="shared" si="23"/>
        <v>49.075235109717866</v>
      </c>
      <c r="Z71" s="72">
        <f t="shared" si="23"/>
        <v>51.222570532915363</v>
      </c>
      <c r="AA71" s="72">
        <f t="shared" si="23"/>
        <v>43.338557993730404</v>
      </c>
      <c r="AB71" s="72">
        <f t="shared" si="6"/>
        <v>43.510971786833856</v>
      </c>
      <c r="AC71" s="72">
        <f t="shared" si="6"/>
        <v>39.890282131661444</v>
      </c>
      <c r="AD71" s="72">
        <f t="shared" si="6"/>
        <v>39.843260188087775</v>
      </c>
      <c r="AE71" s="72">
        <f t="shared" si="28"/>
        <v>40.094043887147336</v>
      </c>
      <c r="AF71" s="72">
        <f t="shared" si="29"/>
        <v>41.144200626959247</v>
      </c>
      <c r="AG71" s="73">
        <f t="shared" si="29"/>
        <v>41.081504702194358</v>
      </c>
      <c r="AH71" s="237"/>
      <c r="AI71" s="238"/>
      <c r="AJ71" s="238"/>
      <c r="AK71" s="238"/>
      <c r="AL71" s="238"/>
      <c r="AM71" s="238"/>
      <c r="AN71" s="238"/>
      <c r="AO71" s="238"/>
      <c r="AP71" s="238"/>
      <c r="AQ71" s="238"/>
      <c r="AR71" s="238"/>
      <c r="AS71" s="238"/>
      <c r="AT71" s="238"/>
      <c r="AU71" s="238"/>
      <c r="AV71" s="239"/>
    </row>
    <row r="72" spans="2:48" ht="15" customHeight="1">
      <c r="B72" s="349" t="s">
        <v>127</v>
      </c>
      <c r="C72" s="7" t="s">
        <v>194</v>
      </c>
      <c r="D72" s="213">
        <v>1384</v>
      </c>
      <c r="E72" s="212">
        <v>238</v>
      </c>
      <c r="F72" s="212">
        <v>208</v>
      </c>
      <c r="G72" s="212">
        <v>208</v>
      </c>
      <c r="H72" s="213">
        <v>836</v>
      </c>
      <c r="I72" s="212">
        <v>196</v>
      </c>
      <c r="J72" s="212">
        <v>199</v>
      </c>
      <c r="K72" s="212">
        <v>314</v>
      </c>
      <c r="L72" s="212">
        <v>255</v>
      </c>
      <c r="M72" s="212">
        <v>153</v>
      </c>
      <c r="N72" s="212">
        <v>105</v>
      </c>
      <c r="O72" s="213">
        <v>140</v>
      </c>
      <c r="P72" s="213">
        <v>122</v>
      </c>
      <c r="Q72" s="213">
        <v>125</v>
      </c>
      <c r="R72" s="213">
        <v>125</v>
      </c>
      <c r="S72" s="628">
        <f>100</f>
        <v>100</v>
      </c>
      <c r="T72" s="72">
        <f t="shared" si="23"/>
        <v>17.196531791907514</v>
      </c>
      <c r="U72" s="72">
        <f t="shared" si="23"/>
        <v>15.028901734104046</v>
      </c>
      <c r="V72" s="72">
        <f t="shared" si="23"/>
        <v>15.028901734104046</v>
      </c>
      <c r="W72" s="72">
        <f t="shared" si="23"/>
        <v>60.404624277456648</v>
      </c>
      <c r="X72" s="72">
        <f t="shared" si="23"/>
        <v>14.16184971098266</v>
      </c>
      <c r="Y72" s="72">
        <f t="shared" si="23"/>
        <v>14.378612716763005</v>
      </c>
      <c r="Z72" s="72">
        <f t="shared" si="23"/>
        <v>22.687861271676301</v>
      </c>
      <c r="AA72" s="72">
        <f t="shared" si="23"/>
        <v>18.424855491329481</v>
      </c>
      <c r="AB72" s="72">
        <f t="shared" si="6"/>
        <v>11.054913294797688</v>
      </c>
      <c r="AC72" s="72">
        <f t="shared" si="6"/>
        <v>7.5867052023121389</v>
      </c>
      <c r="AD72" s="72">
        <f t="shared" si="6"/>
        <v>10.115606936416185</v>
      </c>
      <c r="AE72" s="72">
        <f t="shared" si="28"/>
        <v>8.8150289017341041</v>
      </c>
      <c r="AF72" s="72">
        <f t="shared" si="29"/>
        <v>9.0317919075144513</v>
      </c>
      <c r="AG72" s="73">
        <f t="shared" si="29"/>
        <v>9.0317919075144513</v>
      </c>
      <c r="AH72" s="629">
        <v>4</v>
      </c>
      <c r="AI72" s="234">
        <v>1</v>
      </c>
      <c r="AJ72" s="234">
        <v>1</v>
      </c>
      <c r="AK72" s="234">
        <v>1</v>
      </c>
      <c r="AL72" s="234">
        <v>4</v>
      </c>
      <c r="AM72" s="234">
        <v>1</v>
      </c>
      <c r="AN72" s="234">
        <v>1</v>
      </c>
      <c r="AO72" s="234">
        <v>1</v>
      </c>
      <c r="AP72" s="234">
        <v>1</v>
      </c>
      <c r="AQ72" s="234">
        <v>1</v>
      </c>
      <c r="AR72" s="234">
        <v>1</v>
      </c>
      <c r="AS72" s="234">
        <v>4</v>
      </c>
      <c r="AT72" s="234">
        <v>4</v>
      </c>
      <c r="AU72" s="234">
        <v>6</v>
      </c>
      <c r="AV72" s="236">
        <v>7</v>
      </c>
    </row>
    <row r="73" spans="2:48" ht="14.45">
      <c r="B73" s="630"/>
      <c r="C73" s="1" t="s">
        <v>195</v>
      </c>
      <c r="D73" s="213">
        <v>1269</v>
      </c>
      <c r="E73" s="212">
        <v>353</v>
      </c>
      <c r="F73" s="213">
        <v>339</v>
      </c>
      <c r="G73" s="213">
        <v>252</v>
      </c>
      <c r="H73" s="213">
        <v>258</v>
      </c>
      <c r="I73" s="213">
        <v>994</v>
      </c>
      <c r="J73" s="213">
        <v>1018</v>
      </c>
      <c r="K73" s="213">
        <v>303</v>
      </c>
      <c r="L73" s="212">
        <v>139</v>
      </c>
      <c r="M73" s="213">
        <v>151</v>
      </c>
      <c r="N73" s="213">
        <v>139</v>
      </c>
      <c r="O73" s="213">
        <v>130</v>
      </c>
      <c r="P73" s="213">
        <v>153</v>
      </c>
      <c r="Q73" s="213">
        <v>158</v>
      </c>
      <c r="R73" s="213">
        <v>159</v>
      </c>
      <c r="S73" s="628">
        <f>100</f>
        <v>100</v>
      </c>
      <c r="T73" s="72">
        <f t="shared" si="23"/>
        <v>27.817178881008669</v>
      </c>
      <c r="U73" s="72">
        <f t="shared" si="23"/>
        <v>26.713947990543737</v>
      </c>
      <c r="V73" s="72">
        <f t="shared" si="23"/>
        <v>19.858156028368793</v>
      </c>
      <c r="W73" s="72">
        <f t="shared" si="23"/>
        <v>20.33096926713948</v>
      </c>
      <c r="X73" s="72">
        <f t="shared" si="23"/>
        <v>78.329393223010243</v>
      </c>
      <c r="Y73" s="72">
        <f t="shared" si="23"/>
        <v>80.220646178092991</v>
      </c>
      <c r="Z73" s="72">
        <f t="shared" si="23"/>
        <v>23.877068557919621</v>
      </c>
      <c r="AA73" s="72">
        <f t="shared" si="23"/>
        <v>10.95350669818755</v>
      </c>
      <c r="AB73" s="72">
        <f t="shared" si="6"/>
        <v>11.89913317572892</v>
      </c>
      <c r="AC73" s="72">
        <f t="shared" si="6"/>
        <v>10.95350669818755</v>
      </c>
      <c r="AD73" s="72">
        <f t="shared" si="6"/>
        <v>10.244286840031521</v>
      </c>
      <c r="AE73" s="72">
        <f t="shared" ref="AE73:AE76" si="30">P73*100/$D73</f>
        <v>12.056737588652481</v>
      </c>
      <c r="AF73" s="72">
        <f t="shared" ref="AF73:AG76" si="31">Q73*100/$D73</f>
        <v>12.450748620961386</v>
      </c>
      <c r="AG73" s="73">
        <f t="shared" si="31"/>
        <v>12.529550827423169</v>
      </c>
      <c r="AH73" s="629">
        <v>4</v>
      </c>
      <c r="AI73" s="234">
        <v>1</v>
      </c>
      <c r="AJ73" s="234">
        <v>4</v>
      </c>
      <c r="AK73" s="234">
        <v>4</v>
      </c>
      <c r="AL73" s="234">
        <v>4</v>
      </c>
      <c r="AM73" s="234">
        <v>4</v>
      </c>
      <c r="AN73" s="234">
        <v>4</v>
      </c>
      <c r="AO73" s="234">
        <v>4</v>
      </c>
      <c r="AP73" s="234">
        <v>1</v>
      </c>
      <c r="AQ73" s="234">
        <v>4</v>
      </c>
      <c r="AR73" s="234">
        <v>4</v>
      </c>
      <c r="AS73" s="234">
        <v>4</v>
      </c>
      <c r="AT73" s="234">
        <v>4</v>
      </c>
      <c r="AU73" s="234">
        <v>6</v>
      </c>
      <c r="AV73" s="236">
        <v>7</v>
      </c>
    </row>
    <row r="74" spans="2:48" ht="14.45">
      <c r="B74" s="630"/>
      <c r="C74" s="1" t="s">
        <v>196</v>
      </c>
      <c r="D74" s="213">
        <v>1090</v>
      </c>
      <c r="E74" s="213">
        <v>1138</v>
      </c>
      <c r="F74" s="213">
        <v>1069</v>
      </c>
      <c r="G74" s="213">
        <v>867</v>
      </c>
      <c r="H74" s="213">
        <v>182</v>
      </c>
      <c r="I74" s="213">
        <v>0</v>
      </c>
      <c r="J74" s="213">
        <v>34</v>
      </c>
      <c r="K74" s="213">
        <v>82</v>
      </c>
      <c r="L74" s="212">
        <v>226</v>
      </c>
      <c r="M74" s="213">
        <v>245</v>
      </c>
      <c r="N74" s="213">
        <v>246</v>
      </c>
      <c r="O74" s="213">
        <v>213</v>
      </c>
      <c r="P74" s="213">
        <v>249</v>
      </c>
      <c r="Q74" s="213">
        <v>250</v>
      </c>
      <c r="R74" s="213">
        <v>244</v>
      </c>
      <c r="S74" s="628">
        <f>100</f>
        <v>100</v>
      </c>
      <c r="T74" s="72">
        <f t="shared" si="23"/>
        <v>104.40366972477064</v>
      </c>
      <c r="U74" s="72">
        <f t="shared" si="23"/>
        <v>98.073394495412842</v>
      </c>
      <c r="V74" s="72">
        <f t="shared" si="23"/>
        <v>79.541284403669721</v>
      </c>
      <c r="W74" s="72">
        <f t="shared" si="23"/>
        <v>16.697247706422019</v>
      </c>
      <c r="X74" s="72">
        <f t="shared" si="23"/>
        <v>0</v>
      </c>
      <c r="Y74" s="72">
        <f t="shared" si="23"/>
        <v>3.1192660550458715</v>
      </c>
      <c r="Z74" s="72">
        <f t="shared" si="23"/>
        <v>7.522935779816514</v>
      </c>
      <c r="AA74" s="72">
        <f t="shared" si="23"/>
        <v>20.73394495412844</v>
      </c>
      <c r="AB74" s="72">
        <f t="shared" si="6"/>
        <v>22.477064220183486</v>
      </c>
      <c r="AC74" s="72">
        <f t="shared" si="6"/>
        <v>22.568807339449542</v>
      </c>
      <c r="AD74" s="72">
        <f t="shared" si="6"/>
        <v>19.541284403669724</v>
      </c>
      <c r="AE74" s="72">
        <f t="shared" si="30"/>
        <v>22.844036697247706</v>
      </c>
      <c r="AF74" s="72">
        <f t="shared" si="31"/>
        <v>22.935779816513762</v>
      </c>
      <c r="AG74" s="73">
        <f t="shared" si="31"/>
        <v>22.38532110091743</v>
      </c>
      <c r="AH74" s="629">
        <v>4</v>
      </c>
      <c r="AI74" s="234">
        <v>4</v>
      </c>
      <c r="AJ74" s="234">
        <v>4</v>
      </c>
      <c r="AK74" s="234">
        <v>4</v>
      </c>
      <c r="AL74" s="234">
        <v>4</v>
      </c>
      <c r="AM74" s="234">
        <v>4</v>
      </c>
      <c r="AN74" s="234">
        <v>4</v>
      </c>
      <c r="AO74" s="234">
        <v>4</v>
      </c>
      <c r="AP74" s="234">
        <v>1</v>
      </c>
      <c r="AQ74" s="234">
        <v>4</v>
      </c>
      <c r="AR74" s="234">
        <v>4</v>
      </c>
      <c r="AS74" s="234">
        <v>4</v>
      </c>
      <c r="AT74" s="234">
        <v>4</v>
      </c>
      <c r="AU74" s="234">
        <v>6</v>
      </c>
      <c r="AV74" s="236">
        <v>7</v>
      </c>
    </row>
    <row r="75" spans="2:48" ht="14.45">
      <c r="B75" s="630"/>
      <c r="C75" s="1" t="s">
        <v>197</v>
      </c>
      <c r="D75" s="213">
        <v>0</v>
      </c>
      <c r="E75" s="213">
        <v>0</v>
      </c>
      <c r="F75" s="213">
        <v>0</v>
      </c>
      <c r="G75" s="213">
        <v>0</v>
      </c>
      <c r="H75" s="213">
        <v>0</v>
      </c>
      <c r="I75" s="213">
        <v>0</v>
      </c>
      <c r="J75" s="213">
        <v>0</v>
      </c>
      <c r="K75" s="212">
        <v>0</v>
      </c>
      <c r="L75" s="212">
        <v>0</v>
      </c>
      <c r="M75" s="212">
        <v>0</v>
      </c>
      <c r="N75" s="212">
        <v>0</v>
      </c>
      <c r="O75" s="212">
        <v>0</v>
      </c>
      <c r="P75" s="213">
        <v>0</v>
      </c>
      <c r="Q75" s="213">
        <v>0</v>
      </c>
      <c r="R75" s="213">
        <v>0</v>
      </c>
      <c r="S75" s="628">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629">
        <v>4</v>
      </c>
      <c r="AI75" s="234">
        <v>4</v>
      </c>
      <c r="AJ75" s="234">
        <v>4</v>
      </c>
      <c r="AK75" s="234">
        <v>4</v>
      </c>
      <c r="AL75" s="234">
        <v>4</v>
      </c>
      <c r="AM75" s="234">
        <v>4</v>
      </c>
      <c r="AN75" s="234">
        <v>4</v>
      </c>
      <c r="AO75" s="234">
        <v>1</v>
      </c>
      <c r="AP75" s="234">
        <v>1</v>
      </c>
      <c r="AQ75" s="234">
        <v>1</v>
      </c>
      <c r="AR75" s="234">
        <v>1</v>
      </c>
      <c r="AS75" s="234">
        <v>1</v>
      </c>
      <c r="AT75" s="234">
        <v>4</v>
      </c>
      <c r="AU75" s="234">
        <v>6</v>
      </c>
      <c r="AV75" s="236">
        <v>7</v>
      </c>
    </row>
    <row r="76" spans="2:48" ht="14.45">
      <c r="B76" s="630"/>
      <c r="C76" s="1" t="s">
        <v>198</v>
      </c>
      <c r="D76" s="213">
        <v>3743</v>
      </c>
      <c r="E76" s="213">
        <v>1729</v>
      </c>
      <c r="F76" s="213">
        <v>1616</v>
      </c>
      <c r="G76" s="213">
        <v>1327</v>
      </c>
      <c r="H76" s="212">
        <v>1276</v>
      </c>
      <c r="I76" s="212">
        <v>1190</v>
      </c>
      <c r="J76" s="212">
        <v>1251</v>
      </c>
      <c r="K76" s="212">
        <v>699</v>
      </c>
      <c r="L76" s="212">
        <v>620</v>
      </c>
      <c r="M76" s="212">
        <v>549</v>
      </c>
      <c r="N76" s="212">
        <v>490</v>
      </c>
      <c r="O76" s="212">
        <v>483</v>
      </c>
      <c r="P76" s="213">
        <v>524</v>
      </c>
      <c r="Q76" s="213">
        <v>533</v>
      </c>
      <c r="R76" s="213">
        <v>528</v>
      </c>
      <c r="S76" s="628">
        <f>100</f>
        <v>100</v>
      </c>
      <c r="T76" s="72">
        <f t="shared" si="23"/>
        <v>46.192893401015226</v>
      </c>
      <c r="U76" s="72">
        <f t="shared" si="23"/>
        <v>43.173924659364147</v>
      </c>
      <c r="V76" s="72">
        <f t="shared" si="23"/>
        <v>35.452845311247664</v>
      </c>
      <c r="W76" s="72">
        <f t="shared" si="23"/>
        <v>34.090301896874166</v>
      </c>
      <c r="X76" s="72">
        <f t="shared" si="23"/>
        <v>31.792679668714936</v>
      </c>
      <c r="Y76" s="72">
        <f t="shared" si="23"/>
        <v>33.422388458455785</v>
      </c>
      <c r="Z76" s="72">
        <f t="shared" si="23"/>
        <v>18.674859738177933</v>
      </c>
      <c r="AA76" s="72">
        <f t="shared" si="23"/>
        <v>16.564253272775847</v>
      </c>
      <c r="AB76" s="72">
        <f t="shared" si="6"/>
        <v>14.667379107667646</v>
      </c>
      <c r="AC76" s="72">
        <f t="shared" si="6"/>
        <v>13.091103393000267</v>
      </c>
      <c r="AD76" s="72">
        <f t="shared" si="6"/>
        <v>12.90408763024312</v>
      </c>
      <c r="AE76" s="72">
        <f t="shared" si="30"/>
        <v>13.999465669249265</v>
      </c>
      <c r="AF76" s="72">
        <f t="shared" si="31"/>
        <v>14.239914507079883</v>
      </c>
      <c r="AG76" s="73">
        <f t="shared" si="31"/>
        <v>14.106331819396207</v>
      </c>
      <c r="AH76" s="629">
        <v>4</v>
      </c>
      <c r="AI76" s="234">
        <v>4</v>
      </c>
      <c r="AJ76" s="234">
        <v>4</v>
      </c>
      <c r="AK76" s="234">
        <v>4</v>
      </c>
      <c r="AL76" s="234">
        <v>1</v>
      </c>
      <c r="AM76" s="234">
        <v>1</v>
      </c>
      <c r="AN76" s="234">
        <v>1</v>
      </c>
      <c r="AO76" s="234">
        <v>1</v>
      </c>
      <c r="AP76" s="234">
        <v>1</v>
      </c>
      <c r="AQ76" s="234">
        <v>1</v>
      </c>
      <c r="AR76" s="234">
        <v>1</v>
      </c>
      <c r="AS76" s="234">
        <v>1</v>
      </c>
      <c r="AT76" s="234">
        <v>4</v>
      </c>
      <c r="AU76" s="234">
        <v>6</v>
      </c>
      <c r="AV76" s="236">
        <v>7</v>
      </c>
    </row>
    <row r="77" spans="2:48" ht="14.45">
      <c r="B77" s="348"/>
      <c r="C77" s="8" t="s">
        <v>199</v>
      </c>
      <c r="D77">
        <v>3743</v>
      </c>
      <c r="E77">
        <v>1729</v>
      </c>
      <c r="F77">
        <v>1616</v>
      </c>
      <c r="G77">
        <v>1327</v>
      </c>
      <c r="H77">
        <v>1276</v>
      </c>
      <c r="I77">
        <v>1190</v>
      </c>
      <c r="J77">
        <v>1251</v>
      </c>
      <c r="K77">
        <v>699</v>
      </c>
      <c r="L77">
        <v>620</v>
      </c>
      <c r="M77">
        <v>549</v>
      </c>
      <c r="N77">
        <v>490</v>
      </c>
      <c r="O77">
        <v>483</v>
      </c>
      <c r="P77">
        <v>524</v>
      </c>
      <c r="Q77">
        <v>533</v>
      </c>
      <c r="R77">
        <v>528</v>
      </c>
      <c r="S77" s="628">
        <f>100</f>
        <v>100</v>
      </c>
      <c r="T77" s="72">
        <f t="shared" si="23"/>
        <v>46.192893401015226</v>
      </c>
      <c r="U77" s="72">
        <f t="shared" si="23"/>
        <v>43.173924659364147</v>
      </c>
      <c r="V77" s="72">
        <f t="shared" si="23"/>
        <v>35.452845311247664</v>
      </c>
      <c r="W77" s="72">
        <f t="shared" si="23"/>
        <v>34.090301896874166</v>
      </c>
      <c r="X77" s="72">
        <f t="shared" si="23"/>
        <v>31.792679668714936</v>
      </c>
      <c r="Y77" s="72">
        <f t="shared" si="23"/>
        <v>33.422388458455785</v>
      </c>
      <c r="Z77" s="72">
        <f t="shared" si="23"/>
        <v>18.674859738177933</v>
      </c>
      <c r="AA77" s="72">
        <f t="shared" si="23"/>
        <v>16.564253272775847</v>
      </c>
      <c r="AB77" s="72">
        <f t="shared" si="6"/>
        <v>14.667379107667646</v>
      </c>
      <c r="AC77" s="72">
        <f t="shared" si="6"/>
        <v>13.091103393000267</v>
      </c>
      <c r="AD77" s="72">
        <f t="shared" si="6"/>
        <v>12.90408763024312</v>
      </c>
      <c r="AE77" s="72">
        <f t="shared" ref="AE77:AE80" si="32">P77*100/$D77</f>
        <v>13.999465669249265</v>
      </c>
      <c r="AF77" s="72">
        <f t="shared" ref="AF77:AG80" si="33">Q77*100/$D77</f>
        <v>14.239914507079883</v>
      </c>
      <c r="AG77" s="73">
        <f t="shared" si="33"/>
        <v>14.106331819396207</v>
      </c>
      <c r="AH77" s="237"/>
      <c r="AI77" s="238"/>
      <c r="AJ77" s="238"/>
      <c r="AK77" s="238"/>
      <c r="AL77" s="238"/>
      <c r="AM77" s="238"/>
      <c r="AN77" s="238"/>
      <c r="AO77" s="238"/>
      <c r="AP77" s="238"/>
      <c r="AQ77" s="238"/>
      <c r="AR77" s="238"/>
      <c r="AS77" s="238"/>
      <c r="AT77" s="238"/>
      <c r="AU77" s="238"/>
      <c r="AV77" s="239"/>
    </row>
    <row r="78" spans="2:48" ht="15" customHeight="1">
      <c r="B78" s="630" t="s">
        <v>128</v>
      </c>
      <c r="C78" s="1" t="s">
        <v>194</v>
      </c>
      <c r="D78" s="212">
        <v>3310</v>
      </c>
      <c r="E78" s="212">
        <v>3307</v>
      </c>
      <c r="F78" s="212">
        <v>3543</v>
      </c>
      <c r="G78" s="212">
        <v>3229</v>
      </c>
      <c r="H78" s="212">
        <v>3227</v>
      </c>
      <c r="I78" s="212">
        <v>2956</v>
      </c>
      <c r="J78" s="212">
        <v>3284</v>
      </c>
      <c r="K78" s="212">
        <v>2664</v>
      </c>
      <c r="L78" s="212">
        <v>2605</v>
      </c>
      <c r="M78" s="212">
        <v>2772</v>
      </c>
      <c r="N78" s="212">
        <v>2462</v>
      </c>
      <c r="O78" s="212">
        <v>2943</v>
      </c>
      <c r="P78" s="213">
        <v>3007</v>
      </c>
      <c r="Q78" s="213">
        <v>3086</v>
      </c>
      <c r="R78" s="213">
        <v>3078</v>
      </c>
      <c r="S78" s="628">
        <f>100</f>
        <v>100</v>
      </c>
      <c r="T78" s="72">
        <f t="shared" si="23"/>
        <v>99.909365558912384</v>
      </c>
      <c r="U78" s="72">
        <f t="shared" si="23"/>
        <v>107.0392749244713</v>
      </c>
      <c r="V78" s="72">
        <f t="shared" si="23"/>
        <v>97.552870090634443</v>
      </c>
      <c r="W78" s="72">
        <f t="shared" si="23"/>
        <v>97.492447129909365</v>
      </c>
      <c r="X78" s="72">
        <f t="shared" si="23"/>
        <v>89.305135951661626</v>
      </c>
      <c r="Y78" s="72">
        <f t="shared" si="23"/>
        <v>99.214501510574024</v>
      </c>
      <c r="Z78" s="72">
        <f t="shared" si="23"/>
        <v>80.483383685800604</v>
      </c>
      <c r="AA78" s="72">
        <f t="shared" si="23"/>
        <v>78.700906344410882</v>
      </c>
      <c r="AB78" s="72">
        <f t="shared" si="6"/>
        <v>83.74622356495469</v>
      </c>
      <c r="AC78" s="72">
        <f t="shared" si="6"/>
        <v>74.380664652567972</v>
      </c>
      <c r="AD78" s="72">
        <f t="shared" si="6"/>
        <v>88.912386706948638</v>
      </c>
      <c r="AE78" s="72">
        <f t="shared" si="32"/>
        <v>90.845921450151053</v>
      </c>
      <c r="AF78" s="72">
        <f t="shared" si="33"/>
        <v>93.232628398791547</v>
      </c>
      <c r="AG78" s="73">
        <f t="shared" si="33"/>
        <v>92.990936555891238</v>
      </c>
      <c r="AH78" s="62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30"/>
      <c r="C79" s="1" t="s">
        <v>195</v>
      </c>
      <c r="D79" s="212">
        <v>4951</v>
      </c>
      <c r="E79" s="212">
        <v>4428</v>
      </c>
      <c r="F79" s="212">
        <v>3988</v>
      </c>
      <c r="G79" s="212">
        <v>4537</v>
      </c>
      <c r="H79" s="212">
        <v>4430</v>
      </c>
      <c r="I79" s="212">
        <v>4309</v>
      </c>
      <c r="J79" s="212">
        <v>4338</v>
      </c>
      <c r="K79" s="213">
        <v>4234</v>
      </c>
      <c r="L79" s="213">
        <v>4245</v>
      </c>
      <c r="M79" s="213">
        <v>4067</v>
      </c>
      <c r="N79" s="212">
        <v>3844</v>
      </c>
      <c r="O79" s="213">
        <v>4203</v>
      </c>
      <c r="P79" s="213">
        <v>4245</v>
      </c>
      <c r="Q79" s="213">
        <v>4397</v>
      </c>
      <c r="R79" s="213">
        <v>4438</v>
      </c>
      <c r="S79" s="628">
        <f>100</f>
        <v>100</v>
      </c>
      <c r="T79" s="72">
        <f t="shared" si="23"/>
        <v>89.43647747929711</v>
      </c>
      <c r="U79" s="72">
        <f t="shared" si="23"/>
        <v>80.54938396283579</v>
      </c>
      <c r="V79" s="72">
        <f t="shared" si="23"/>
        <v>91.638052918602298</v>
      </c>
      <c r="W79" s="72">
        <f t="shared" si="23"/>
        <v>89.476873358917388</v>
      </c>
      <c r="X79" s="72">
        <f t="shared" si="23"/>
        <v>87.032922641890522</v>
      </c>
      <c r="Y79" s="72">
        <f t="shared" si="23"/>
        <v>87.618662896384564</v>
      </c>
      <c r="Z79" s="72">
        <f t="shared" si="23"/>
        <v>85.518077156130076</v>
      </c>
      <c r="AA79" s="72">
        <f t="shared" si="23"/>
        <v>85.740254494041608</v>
      </c>
      <c r="AB79" s="72">
        <f t="shared" si="6"/>
        <v>82.145021207836805</v>
      </c>
      <c r="AC79" s="72">
        <f t="shared" si="6"/>
        <v>77.640880630175715</v>
      </c>
      <c r="AD79" s="72">
        <f t="shared" si="6"/>
        <v>84.891941022015757</v>
      </c>
      <c r="AE79" s="72">
        <f t="shared" si="32"/>
        <v>85.740254494041608</v>
      </c>
      <c r="AF79" s="72">
        <f t="shared" si="33"/>
        <v>88.810341345182792</v>
      </c>
      <c r="AG79" s="73">
        <f t="shared" si="33"/>
        <v>89.638456877398511</v>
      </c>
      <c r="AH79" s="629">
        <v>1</v>
      </c>
      <c r="AI79" s="234">
        <v>1</v>
      </c>
      <c r="AJ79" s="234">
        <v>1</v>
      </c>
      <c r="AK79" s="234">
        <v>1</v>
      </c>
      <c r="AL79" s="234">
        <v>1</v>
      </c>
      <c r="AM79" s="234">
        <v>1</v>
      </c>
      <c r="AN79" s="234">
        <v>1</v>
      </c>
      <c r="AO79" s="234">
        <v>4</v>
      </c>
      <c r="AP79" s="234">
        <v>4</v>
      </c>
      <c r="AQ79" s="234">
        <v>4</v>
      </c>
      <c r="AR79" s="234">
        <v>1</v>
      </c>
      <c r="AS79" s="234">
        <v>4</v>
      </c>
      <c r="AT79" s="234">
        <v>4</v>
      </c>
      <c r="AU79" s="234">
        <v>6</v>
      </c>
      <c r="AV79" s="236">
        <v>7</v>
      </c>
    </row>
    <row r="80" spans="2:48" ht="14.45">
      <c r="B80" s="630"/>
      <c r="C80" s="1" t="s">
        <v>196</v>
      </c>
      <c r="D80" s="213">
        <v>3757</v>
      </c>
      <c r="E80" s="212">
        <v>3120</v>
      </c>
      <c r="F80" s="212">
        <v>2646</v>
      </c>
      <c r="G80" s="212">
        <v>2793</v>
      </c>
      <c r="H80" s="212">
        <v>2480</v>
      </c>
      <c r="I80" s="212">
        <v>2429</v>
      </c>
      <c r="J80" s="213">
        <v>2502</v>
      </c>
      <c r="K80" s="212">
        <v>2530</v>
      </c>
      <c r="L80" s="212">
        <v>2447</v>
      </c>
      <c r="M80" s="212">
        <v>3066</v>
      </c>
      <c r="N80" s="213">
        <v>2899</v>
      </c>
      <c r="O80" s="212">
        <v>3250</v>
      </c>
      <c r="P80" s="213">
        <v>3245</v>
      </c>
      <c r="Q80" s="213">
        <v>3262</v>
      </c>
      <c r="R80" s="213">
        <v>3189</v>
      </c>
      <c r="S80" s="628">
        <f>100</f>
        <v>100</v>
      </c>
      <c r="T80" s="72">
        <f t="shared" si="23"/>
        <v>83.044982698961931</v>
      </c>
      <c r="U80" s="72">
        <f t="shared" si="23"/>
        <v>70.428533404311949</v>
      </c>
      <c r="V80" s="72">
        <f t="shared" si="23"/>
        <v>74.341229704551509</v>
      </c>
      <c r="W80" s="72">
        <f t="shared" si="23"/>
        <v>66.010114453021032</v>
      </c>
      <c r="X80" s="72">
        <f t="shared" si="23"/>
        <v>64.652648389672606</v>
      </c>
      <c r="Y80" s="72">
        <f t="shared" si="23"/>
        <v>66.595688048975248</v>
      </c>
      <c r="Z80" s="72">
        <f t="shared" si="23"/>
        <v>67.340963534735167</v>
      </c>
      <c r="AA80" s="72">
        <f t="shared" si="23"/>
        <v>65.131754059089701</v>
      </c>
      <c r="AB80" s="72">
        <f t="shared" si="6"/>
        <v>81.607665690710675</v>
      </c>
      <c r="AC80" s="72">
        <f t="shared" si="6"/>
        <v>77.162629757785467</v>
      </c>
      <c r="AD80" s="72">
        <f t="shared" si="6"/>
        <v>86.505190311418687</v>
      </c>
      <c r="AE80" s="72">
        <f t="shared" si="32"/>
        <v>86.372105403247275</v>
      </c>
      <c r="AF80" s="72">
        <f t="shared" si="33"/>
        <v>86.824594091030079</v>
      </c>
      <c r="AG80" s="73">
        <f t="shared" si="33"/>
        <v>84.881554431727437</v>
      </c>
      <c r="AH80" s="629">
        <v>4</v>
      </c>
      <c r="AI80" s="234">
        <v>1</v>
      </c>
      <c r="AJ80" s="234">
        <v>1</v>
      </c>
      <c r="AK80" s="234">
        <v>1</v>
      </c>
      <c r="AL80" s="234">
        <v>1</v>
      </c>
      <c r="AM80" s="234">
        <v>1</v>
      </c>
      <c r="AN80" s="234">
        <v>4</v>
      </c>
      <c r="AO80" s="234">
        <v>1</v>
      </c>
      <c r="AP80" s="234">
        <v>1</v>
      </c>
      <c r="AQ80" s="234">
        <v>1</v>
      </c>
      <c r="AR80" s="234">
        <v>4</v>
      </c>
      <c r="AS80" s="234">
        <v>1</v>
      </c>
      <c r="AT80" s="234">
        <v>4</v>
      </c>
      <c r="AU80" s="234">
        <v>6</v>
      </c>
      <c r="AV80" s="236">
        <v>7</v>
      </c>
    </row>
    <row r="81" spans="2:48" ht="14.45">
      <c r="B81" s="630"/>
      <c r="C81" s="1" t="s">
        <v>197</v>
      </c>
      <c r="D81" s="213">
        <v>2005</v>
      </c>
      <c r="E81" s="212">
        <v>2035</v>
      </c>
      <c r="F81" s="212">
        <v>1972</v>
      </c>
      <c r="G81" s="212">
        <v>1987</v>
      </c>
      <c r="H81" s="212">
        <v>1976</v>
      </c>
      <c r="I81" s="212">
        <v>1981</v>
      </c>
      <c r="J81" s="213">
        <v>1955</v>
      </c>
      <c r="K81" s="213">
        <v>1851</v>
      </c>
      <c r="L81" s="213">
        <v>1940</v>
      </c>
      <c r="M81" s="213">
        <v>1905</v>
      </c>
      <c r="N81" s="213">
        <v>2181</v>
      </c>
      <c r="O81" s="213">
        <v>1995</v>
      </c>
      <c r="P81" s="213">
        <v>2099</v>
      </c>
      <c r="Q81" s="213">
        <v>2051</v>
      </c>
      <c r="R81" s="213">
        <v>1948</v>
      </c>
      <c r="S81" s="628">
        <f>100</f>
        <v>100</v>
      </c>
      <c r="T81" s="72">
        <f t="shared" si="23"/>
        <v>101.49625935162095</v>
      </c>
      <c r="U81" s="72">
        <f t="shared" si="23"/>
        <v>98.354114713216958</v>
      </c>
      <c r="V81" s="72">
        <f t="shared" si="23"/>
        <v>99.102244389027433</v>
      </c>
      <c r="W81" s="72">
        <f t="shared" si="23"/>
        <v>98.553615960099748</v>
      </c>
      <c r="X81" s="72">
        <f t="shared" si="23"/>
        <v>98.802992518703249</v>
      </c>
      <c r="Y81" s="72">
        <f t="shared" si="23"/>
        <v>97.506234413965089</v>
      </c>
      <c r="Z81" s="72">
        <f t="shared" si="23"/>
        <v>92.319201995012463</v>
      </c>
      <c r="AA81" s="72">
        <f t="shared" si="23"/>
        <v>96.758104738154614</v>
      </c>
      <c r="AB81" s="72">
        <f t="shared" si="6"/>
        <v>95.012468827930178</v>
      </c>
      <c r="AC81" s="72">
        <f t="shared" si="6"/>
        <v>108.77805486284289</v>
      </c>
      <c r="AD81" s="72">
        <f t="shared" si="6"/>
        <v>99.501246882793012</v>
      </c>
      <c r="AE81" s="72">
        <f t="shared" ref="AE81:AE84" si="34">P81*100/$D81</f>
        <v>104.68827930174564</v>
      </c>
      <c r="AF81" s="72">
        <f t="shared" ref="AF81:AG84" si="35">Q81*100/$D81</f>
        <v>102.29426433915212</v>
      </c>
      <c r="AG81" s="73">
        <f t="shared" si="35"/>
        <v>97.157107231920193</v>
      </c>
      <c r="AH81" s="629">
        <v>4</v>
      </c>
      <c r="AI81" s="234">
        <v>1</v>
      </c>
      <c r="AJ81" s="234">
        <v>1</v>
      </c>
      <c r="AK81" s="234">
        <v>1</v>
      </c>
      <c r="AL81" s="234">
        <v>1</v>
      </c>
      <c r="AM81" s="234">
        <v>1</v>
      </c>
      <c r="AN81" s="234">
        <v>4</v>
      </c>
      <c r="AO81" s="234">
        <v>4</v>
      </c>
      <c r="AP81" s="234">
        <v>4</v>
      </c>
      <c r="AQ81" s="234">
        <v>4</v>
      </c>
      <c r="AR81" s="234">
        <v>4</v>
      </c>
      <c r="AS81" s="234">
        <v>4</v>
      </c>
      <c r="AT81" s="234">
        <v>4</v>
      </c>
      <c r="AU81" s="234">
        <v>6</v>
      </c>
      <c r="AV81" s="236">
        <v>7</v>
      </c>
    </row>
    <row r="82" spans="2:48" ht="14.45">
      <c r="B82" s="630"/>
      <c r="C82" s="1" t="s">
        <v>198</v>
      </c>
      <c r="D82" s="212">
        <v>14023</v>
      </c>
      <c r="E82" s="212">
        <v>12890</v>
      </c>
      <c r="F82" s="212">
        <v>12149</v>
      </c>
      <c r="G82" s="212">
        <v>12546</v>
      </c>
      <c r="H82" s="212">
        <v>12113</v>
      </c>
      <c r="I82" s="212">
        <v>11675</v>
      </c>
      <c r="J82" s="212">
        <v>12079</v>
      </c>
      <c r="K82" s="212">
        <v>11279</v>
      </c>
      <c r="L82" s="212">
        <v>11237</v>
      </c>
      <c r="M82" s="212">
        <v>11810</v>
      </c>
      <c r="N82" s="212">
        <v>11386</v>
      </c>
      <c r="O82" s="212">
        <v>12391</v>
      </c>
      <c r="P82" s="213">
        <v>12596</v>
      </c>
      <c r="Q82" s="213">
        <v>12796</v>
      </c>
      <c r="R82" s="213">
        <v>12653</v>
      </c>
      <c r="S82" s="628">
        <f>100</f>
        <v>100</v>
      </c>
      <c r="T82" s="72">
        <f t="shared" si="23"/>
        <v>91.920416458675035</v>
      </c>
      <c r="U82" s="72">
        <f t="shared" si="23"/>
        <v>86.636240462097987</v>
      </c>
      <c r="V82" s="72">
        <f t="shared" si="23"/>
        <v>89.467303715324817</v>
      </c>
      <c r="W82" s="72">
        <f t="shared" si="23"/>
        <v>86.379519361049702</v>
      </c>
      <c r="X82" s="72">
        <f t="shared" si="23"/>
        <v>83.25607929829566</v>
      </c>
      <c r="Y82" s="72">
        <f t="shared" si="23"/>
        <v>86.137060543392991</v>
      </c>
      <c r="Z82" s="72">
        <f t="shared" si="23"/>
        <v>80.432147186764595</v>
      </c>
      <c r="AA82" s="72">
        <f t="shared" si="23"/>
        <v>80.132639235541603</v>
      </c>
      <c r="AB82" s="72">
        <f t="shared" si="6"/>
        <v>84.218783427226697</v>
      </c>
      <c r="AC82" s="72">
        <f t="shared" si="6"/>
        <v>81.195179348213642</v>
      </c>
      <c r="AD82" s="72">
        <f t="shared" si="6"/>
        <v>88.361976752478071</v>
      </c>
      <c r="AE82" s="72">
        <f t="shared" si="34"/>
        <v>89.823860800114105</v>
      </c>
      <c r="AF82" s="72">
        <f t="shared" si="35"/>
        <v>91.250089139271196</v>
      </c>
      <c r="AG82" s="73">
        <f t="shared" si="35"/>
        <v>90.230335876773879</v>
      </c>
      <c r="AH82" s="62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48"/>
      <c r="C83" s="8" t="s">
        <v>199</v>
      </c>
      <c r="D83">
        <v>12018</v>
      </c>
      <c r="E83">
        <v>10855</v>
      </c>
      <c r="F83">
        <v>10177</v>
      </c>
      <c r="G83">
        <v>10559</v>
      </c>
      <c r="H83">
        <v>10137</v>
      </c>
      <c r="I83">
        <v>9694</v>
      </c>
      <c r="J83">
        <v>10124</v>
      </c>
      <c r="K83">
        <v>9428</v>
      </c>
      <c r="L83">
        <v>9297</v>
      </c>
      <c r="M83">
        <v>9905</v>
      </c>
      <c r="N83">
        <v>9205</v>
      </c>
      <c r="O83">
        <v>10396</v>
      </c>
      <c r="P83">
        <v>10497</v>
      </c>
      <c r="Q83">
        <v>10745</v>
      </c>
      <c r="R83">
        <v>10705</v>
      </c>
      <c r="S83" s="628">
        <f>100</f>
        <v>100</v>
      </c>
      <c r="T83" s="72">
        <f t="shared" si="23"/>
        <v>90.322849059743717</v>
      </c>
      <c r="U83" s="72">
        <f t="shared" si="23"/>
        <v>84.681311366283907</v>
      </c>
      <c r="V83" s="72">
        <f t="shared" si="23"/>
        <v>87.859876851389586</v>
      </c>
      <c r="W83" s="72">
        <f t="shared" si="23"/>
        <v>84.348477284073894</v>
      </c>
      <c r="X83" s="72">
        <f t="shared" si="23"/>
        <v>80.662339823597932</v>
      </c>
      <c r="Y83" s="72">
        <f t="shared" si="23"/>
        <v>84.24030620735563</v>
      </c>
      <c r="Z83" s="72">
        <f t="shared" si="23"/>
        <v>78.448993176901311</v>
      </c>
      <c r="AA83" s="72">
        <f t="shared" si="23"/>
        <v>77.358961557663505</v>
      </c>
      <c r="AB83" s="72">
        <f t="shared" si="6"/>
        <v>82.418039607255778</v>
      </c>
      <c r="AC83" s="72">
        <f t="shared" si="6"/>
        <v>76.593443168580464</v>
      </c>
      <c r="AD83" s="72">
        <f t="shared" si="6"/>
        <v>86.503577966383759</v>
      </c>
      <c r="AE83" s="72">
        <f t="shared" si="34"/>
        <v>87.343984023964055</v>
      </c>
      <c r="AF83" s="72">
        <f t="shared" si="35"/>
        <v>89.407555333666167</v>
      </c>
      <c r="AG83" s="73">
        <f t="shared" si="35"/>
        <v>89.074721251456154</v>
      </c>
      <c r="AH83" s="237"/>
      <c r="AI83" s="238"/>
      <c r="AJ83" s="238"/>
      <c r="AK83" s="238"/>
      <c r="AL83" s="238"/>
      <c r="AM83" s="238"/>
      <c r="AN83" s="238"/>
      <c r="AO83" s="238"/>
      <c r="AP83" s="238"/>
      <c r="AQ83" s="238"/>
      <c r="AR83" s="238"/>
      <c r="AS83" s="238"/>
      <c r="AT83" s="238"/>
      <c r="AU83" s="238"/>
      <c r="AV83" s="239"/>
    </row>
    <row r="84" spans="2:48" ht="15" customHeight="1">
      <c r="B84" s="630" t="s">
        <v>129</v>
      </c>
      <c r="C84" s="1" t="s">
        <v>194</v>
      </c>
      <c r="D84" s="212">
        <v>680</v>
      </c>
      <c r="E84" s="212">
        <v>407</v>
      </c>
      <c r="F84" s="212">
        <v>418</v>
      </c>
      <c r="G84" s="212">
        <v>340</v>
      </c>
      <c r="H84" s="212">
        <v>348</v>
      </c>
      <c r="I84" s="212">
        <v>332</v>
      </c>
      <c r="J84" s="212">
        <v>295</v>
      </c>
      <c r="K84" s="212">
        <v>353</v>
      </c>
      <c r="L84" s="212">
        <v>360</v>
      </c>
      <c r="M84" s="212">
        <v>316</v>
      </c>
      <c r="N84" s="212">
        <v>216</v>
      </c>
      <c r="O84" s="212">
        <v>328</v>
      </c>
      <c r="P84" s="213">
        <v>335</v>
      </c>
      <c r="Q84" s="213">
        <v>344</v>
      </c>
      <c r="R84" s="213">
        <v>343</v>
      </c>
      <c r="S84" s="628">
        <f>100</f>
        <v>100</v>
      </c>
      <c r="T84" s="72">
        <f t="shared" si="23"/>
        <v>59.852941176470587</v>
      </c>
      <c r="U84" s="72">
        <f t="shared" si="23"/>
        <v>61.470588235294116</v>
      </c>
      <c r="V84" s="72">
        <f t="shared" si="23"/>
        <v>50</v>
      </c>
      <c r="W84" s="72">
        <f t="shared" si="23"/>
        <v>51.176470588235297</v>
      </c>
      <c r="X84" s="72">
        <f t="shared" si="23"/>
        <v>48.823529411764703</v>
      </c>
      <c r="Y84" s="72">
        <f t="shared" si="23"/>
        <v>43.382352941176471</v>
      </c>
      <c r="Z84" s="72">
        <f t="shared" si="23"/>
        <v>51.911764705882355</v>
      </c>
      <c r="AA84" s="72">
        <f t="shared" si="23"/>
        <v>52.941176470588232</v>
      </c>
      <c r="AB84" s="72">
        <f t="shared" si="6"/>
        <v>46.470588235294116</v>
      </c>
      <c r="AC84" s="72">
        <f t="shared" si="6"/>
        <v>31.764705882352942</v>
      </c>
      <c r="AD84" s="72">
        <f t="shared" si="6"/>
        <v>48.235294117647058</v>
      </c>
      <c r="AE84" s="72">
        <f t="shared" si="34"/>
        <v>49.264705882352942</v>
      </c>
      <c r="AF84" s="72">
        <f t="shared" si="35"/>
        <v>50.588235294117645</v>
      </c>
      <c r="AG84" s="73">
        <f t="shared" si="35"/>
        <v>50.441176470588232</v>
      </c>
      <c r="AH84" s="62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30"/>
      <c r="C85" s="1" t="s">
        <v>195</v>
      </c>
      <c r="D85" s="212">
        <v>1953</v>
      </c>
      <c r="E85" s="212">
        <v>1944</v>
      </c>
      <c r="F85" s="212">
        <v>1698</v>
      </c>
      <c r="G85" s="212">
        <v>1751</v>
      </c>
      <c r="H85" s="212">
        <v>1506</v>
      </c>
      <c r="I85" s="212">
        <v>1570</v>
      </c>
      <c r="J85" s="212">
        <v>1616</v>
      </c>
      <c r="K85" s="212">
        <v>1650</v>
      </c>
      <c r="L85" s="212">
        <v>1604</v>
      </c>
      <c r="M85" s="212">
        <v>1582</v>
      </c>
      <c r="N85" s="212">
        <v>1544</v>
      </c>
      <c r="O85" s="212">
        <v>1294</v>
      </c>
      <c r="P85" s="213">
        <v>1325</v>
      </c>
      <c r="Q85" s="213">
        <v>1372</v>
      </c>
      <c r="R85" s="213">
        <v>1385</v>
      </c>
      <c r="S85" s="628">
        <f>100</f>
        <v>100</v>
      </c>
      <c r="T85" s="72">
        <f t="shared" si="23"/>
        <v>99.539170506912441</v>
      </c>
      <c r="U85" s="72">
        <f t="shared" si="23"/>
        <v>86.943164362519198</v>
      </c>
      <c r="V85" s="72">
        <f t="shared" si="23"/>
        <v>89.656938044034817</v>
      </c>
      <c r="W85" s="72">
        <f t="shared" si="23"/>
        <v>77.112135176651307</v>
      </c>
      <c r="X85" s="72">
        <f t="shared" si="23"/>
        <v>80.389144905273938</v>
      </c>
      <c r="Y85" s="72">
        <f t="shared" si="23"/>
        <v>82.74449564772145</v>
      </c>
      <c r="Z85" s="72">
        <f t="shared" si="23"/>
        <v>84.485407066052232</v>
      </c>
      <c r="AA85" s="72">
        <f t="shared" si="23"/>
        <v>82.130056323604705</v>
      </c>
      <c r="AB85" s="72">
        <f t="shared" si="6"/>
        <v>81.003584229390682</v>
      </c>
      <c r="AC85" s="72">
        <f t="shared" si="6"/>
        <v>79.057859703020995</v>
      </c>
      <c r="AD85" s="72">
        <f t="shared" si="6"/>
        <v>66.257040450588832</v>
      </c>
      <c r="AE85" s="72">
        <f t="shared" ref="AE85:AE88" si="36">P85*100/$D85</f>
        <v>67.844342037890428</v>
      </c>
      <c r="AF85" s="72">
        <f t="shared" ref="AF85:AG88" si="37">Q85*100/$D85</f>
        <v>70.250896057347674</v>
      </c>
      <c r="AG85" s="73">
        <f t="shared" si="37"/>
        <v>70.916538658474138</v>
      </c>
      <c r="AH85" s="62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30"/>
      <c r="C86" s="1" t="s">
        <v>196</v>
      </c>
      <c r="D86" s="212">
        <v>4806</v>
      </c>
      <c r="E86" s="212">
        <v>4442</v>
      </c>
      <c r="F86" s="212">
        <v>3775</v>
      </c>
      <c r="G86" s="212">
        <v>3756</v>
      </c>
      <c r="H86" s="212">
        <v>3670</v>
      </c>
      <c r="I86" s="212">
        <v>3492</v>
      </c>
      <c r="J86" s="212">
        <v>3566</v>
      </c>
      <c r="K86" s="212">
        <v>3147</v>
      </c>
      <c r="L86" s="212">
        <v>3123</v>
      </c>
      <c r="M86" s="212">
        <v>3505</v>
      </c>
      <c r="N86" s="212">
        <v>3277</v>
      </c>
      <c r="O86" s="212">
        <v>3842</v>
      </c>
      <c r="P86" s="213">
        <v>3837</v>
      </c>
      <c r="Q86" s="213">
        <v>3857</v>
      </c>
      <c r="R86" s="213">
        <v>3771</v>
      </c>
      <c r="S86" s="628">
        <f>100</f>
        <v>100</v>
      </c>
      <c r="T86" s="72">
        <f t="shared" si="23"/>
        <v>92.426133999167703</v>
      </c>
      <c r="U86" s="72">
        <f t="shared" si="23"/>
        <v>78.547648772367879</v>
      </c>
      <c r="V86" s="72">
        <f t="shared" si="23"/>
        <v>78.152309612983771</v>
      </c>
      <c r="W86" s="72">
        <f t="shared" si="23"/>
        <v>76.362879733666247</v>
      </c>
      <c r="X86" s="72">
        <f t="shared" si="23"/>
        <v>72.659176029962552</v>
      </c>
      <c r="Y86" s="72">
        <f t="shared" si="23"/>
        <v>74.198918019142738</v>
      </c>
      <c r="Z86" s="72">
        <f t="shared" si="23"/>
        <v>65.480649188514363</v>
      </c>
      <c r="AA86" s="72">
        <f t="shared" si="23"/>
        <v>64.981273408239701</v>
      </c>
      <c r="AB86" s="72">
        <f t="shared" si="6"/>
        <v>72.929671244277984</v>
      </c>
      <c r="AC86" s="72">
        <f t="shared" si="6"/>
        <v>68.185601331668749</v>
      </c>
      <c r="AD86" s="72">
        <f t="shared" si="6"/>
        <v>79.941739492301295</v>
      </c>
      <c r="AE86" s="72">
        <f t="shared" si="36"/>
        <v>79.837702871410741</v>
      </c>
      <c r="AF86" s="72">
        <f t="shared" si="37"/>
        <v>80.253849354972957</v>
      </c>
      <c r="AG86" s="73">
        <f t="shared" si="37"/>
        <v>78.464419475655433</v>
      </c>
      <c r="AH86" s="62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30"/>
      <c r="C87" s="1" t="s">
        <v>197</v>
      </c>
      <c r="D87" s="212">
        <v>7802</v>
      </c>
      <c r="E87" s="212">
        <v>6981</v>
      </c>
      <c r="F87" s="212">
        <v>6487</v>
      </c>
      <c r="G87" s="212">
        <v>7132</v>
      </c>
      <c r="H87" s="212">
        <v>6288</v>
      </c>
      <c r="I87" s="212">
        <v>6317</v>
      </c>
      <c r="J87" s="212">
        <v>6343</v>
      </c>
      <c r="K87" s="212">
        <v>5897</v>
      </c>
      <c r="L87" s="212">
        <v>5868</v>
      </c>
      <c r="M87" s="212">
        <v>5591</v>
      </c>
      <c r="N87" s="212">
        <v>5993</v>
      </c>
      <c r="O87" s="212">
        <v>5999</v>
      </c>
      <c r="P87" s="213">
        <v>5808</v>
      </c>
      <c r="Q87" s="213">
        <v>5675</v>
      </c>
      <c r="R87" s="213">
        <v>5389</v>
      </c>
      <c r="S87" s="628">
        <f>100</f>
        <v>100</v>
      </c>
      <c r="T87" s="72">
        <f t="shared" si="23"/>
        <v>89.477057164829532</v>
      </c>
      <c r="U87" s="72">
        <f t="shared" si="23"/>
        <v>83.145347346834143</v>
      </c>
      <c r="V87" s="72">
        <f t="shared" si="23"/>
        <v>91.412458344014354</v>
      </c>
      <c r="W87" s="72">
        <f t="shared" si="23"/>
        <v>80.594719302742888</v>
      </c>
      <c r="X87" s="72">
        <f t="shared" si="23"/>
        <v>80.966418866957184</v>
      </c>
      <c r="Y87" s="72">
        <f t="shared" si="23"/>
        <v>81.299666752114845</v>
      </c>
      <c r="Z87" s="72">
        <f t="shared" si="23"/>
        <v>75.583183799025889</v>
      </c>
      <c r="AA87" s="72">
        <f t="shared" si="23"/>
        <v>75.211484234811593</v>
      </c>
      <c r="AB87" s="72">
        <f t="shared" si="6"/>
        <v>71.661112535247369</v>
      </c>
      <c r="AC87" s="72">
        <f t="shared" si="6"/>
        <v>76.813637528838754</v>
      </c>
      <c r="AD87" s="72">
        <f t="shared" si="6"/>
        <v>76.890540886952067</v>
      </c>
      <c r="AE87" s="72">
        <f t="shared" si="36"/>
        <v>74.442450653678549</v>
      </c>
      <c r="AF87" s="72">
        <f t="shared" si="37"/>
        <v>72.737759548833637</v>
      </c>
      <c r="AG87" s="73">
        <f t="shared" si="37"/>
        <v>69.072032812099465</v>
      </c>
      <c r="AH87" s="62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630"/>
      <c r="C88" s="1" t="s">
        <v>198</v>
      </c>
      <c r="D88" s="212">
        <v>15241</v>
      </c>
      <c r="E88" s="212">
        <v>13774</v>
      </c>
      <c r="F88" s="212">
        <v>12378</v>
      </c>
      <c r="G88" s="212">
        <v>12979</v>
      </c>
      <c r="H88" s="212">
        <v>11812</v>
      </c>
      <c r="I88" s="212">
        <v>11711</v>
      </c>
      <c r="J88" s="212">
        <v>11820</v>
      </c>
      <c r="K88" s="212">
        <v>11047</v>
      </c>
      <c r="L88" s="212">
        <v>10955</v>
      </c>
      <c r="M88" s="212">
        <v>10994</v>
      </c>
      <c r="N88" s="212">
        <v>11030</v>
      </c>
      <c r="O88" s="212">
        <v>11463</v>
      </c>
      <c r="P88" s="213">
        <v>11305</v>
      </c>
      <c r="Q88" s="213">
        <v>11248</v>
      </c>
      <c r="R88" s="213">
        <v>10888</v>
      </c>
      <c r="S88" s="628">
        <f>100</f>
        <v>100</v>
      </c>
      <c r="T88" s="72">
        <f t="shared" si="23"/>
        <v>90.374647332852177</v>
      </c>
      <c r="U88" s="72">
        <f t="shared" si="23"/>
        <v>81.215143363296377</v>
      </c>
      <c r="V88" s="72">
        <f t="shared" si="23"/>
        <v>85.158454169673902</v>
      </c>
      <c r="W88" s="72">
        <f t="shared" si="23"/>
        <v>77.501476281083924</v>
      </c>
      <c r="X88" s="72">
        <f t="shared" si="23"/>
        <v>76.838790105636107</v>
      </c>
      <c r="Y88" s="72">
        <f t="shared" si="23"/>
        <v>77.553966275178794</v>
      </c>
      <c r="Z88" s="72">
        <f t="shared" si="23"/>
        <v>72.48212059576143</v>
      </c>
      <c r="AA88" s="72">
        <f t="shared" si="23"/>
        <v>71.878485663670361</v>
      </c>
      <c r="AB88" s="72">
        <f t="shared" si="6"/>
        <v>72.134374384882875</v>
      </c>
      <c r="AC88" s="72">
        <f t="shared" si="6"/>
        <v>72.370579358309826</v>
      </c>
      <c r="AD88" s="72">
        <f t="shared" si="6"/>
        <v>75.211600288694967</v>
      </c>
      <c r="AE88" s="72">
        <f t="shared" si="36"/>
        <v>74.174922905321168</v>
      </c>
      <c r="AF88" s="72">
        <f t="shared" si="37"/>
        <v>73.800931697395185</v>
      </c>
      <c r="AG88" s="73">
        <f t="shared" si="37"/>
        <v>71.43888196312578</v>
      </c>
      <c r="AH88" s="62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48"/>
      <c r="C89" s="8" t="s">
        <v>199</v>
      </c>
      <c r="D89">
        <v>7439</v>
      </c>
      <c r="E89">
        <v>6793</v>
      </c>
      <c r="F89">
        <v>5891</v>
      </c>
      <c r="G89">
        <v>5847</v>
      </c>
      <c r="H89">
        <v>5524</v>
      </c>
      <c r="I89">
        <v>5394</v>
      </c>
      <c r="J89">
        <v>5477</v>
      </c>
      <c r="K89">
        <v>5150</v>
      </c>
      <c r="L89">
        <v>5087</v>
      </c>
      <c r="M89">
        <v>5403</v>
      </c>
      <c r="N89">
        <v>5037</v>
      </c>
      <c r="O89">
        <v>5464</v>
      </c>
      <c r="P89">
        <v>5497</v>
      </c>
      <c r="Q89">
        <v>5573</v>
      </c>
      <c r="R89">
        <v>5499</v>
      </c>
      <c r="S89" s="628">
        <f>100</f>
        <v>100</v>
      </c>
      <c r="T89" s="72">
        <f t="shared" si="23"/>
        <v>91.316037101760983</v>
      </c>
      <c r="U89" s="72">
        <f t="shared" si="23"/>
        <v>79.190751445086704</v>
      </c>
      <c r="V89" s="72">
        <f t="shared" si="23"/>
        <v>78.599274095980647</v>
      </c>
      <c r="W89" s="72">
        <f t="shared" si="23"/>
        <v>74.257292646861131</v>
      </c>
      <c r="X89" s="72">
        <f t="shared" si="23"/>
        <v>72.509745933593223</v>
      </c>
      <c r="Y89" s="72">
        <f t="shared" si="23"/>
        <v>73.625487296679665</v>
      </c>
      <c r="Z89" s="72">
        <f t="shared" si="23"/>
        <v>69.22973517945961</v>
      </c>
      <c r="AA89" s="72">
        <f t="shared" ref="AA89:AD152" si="38">L89*100/$D89</f>
        <v>68.382847156875926</v>
      </c>
      <c r="AB89" s="72">
        <f t="shared" si="38"/>
        <v>72.630729936819463</v>
      </c>
      <c r="AC89" s="72">
        <f t="shared" si="38"/>
        <v>67.710713805619037</v>
      </c>
      <c r="AD89" s="72">
        <f t="shared" si="38"/>
        <v>73.45073262535287</v>
      </c>
      <c r="AE89" s="72">
        <f t="shared" ref="AE89:AG89" si="39">P89*100/$D89</f>
        <v>73.894340637182424</v>
      </c>
      <c r="AF89" s="72">
        <f t="shared" si="39"/>
        <v>74.915983331092889</v>
      </c>
      <c r="AG89" s="73">
        <f t="shared" si="39"/>
        <v>73.921225971232687</v>
      </c>
      <c r="AH89" s="237"/>
      <c r="AI89" s="238"/>
      <c r="AJ89" s="238"/>
      <c r="AK89" s="238"/>
      <c r="AL89" s="238"/>
      <c r="AM89" s="238"/>
      <c r="AN89" s="238"/>
      <c r="AO89" s="238"/>
      <c r="AP89" s="238"/>
      <c r="AQ89" s="238"/>
      <c r="AR89" s="238"/>
      <c r="AS89" s="238"/>
      <c r="AT89" s="238"/>
      <c r="AU89" s="238"/>
      <c r="AV89" s="239"/>
    </row>
    <row r="90" spans="2:48" ht="15" customHeight="1">
      <c r="B90" s="630" t="s">
        <v>130</v>
      </c>
      <c r="C90" s="1" t="s">
        <v>194</v>
      </c>
      <c r="D90" s="212">
        <v>7056</v>
      </c>
      <c r="E90" s="212">
        <v>7501</v>
      </c>
      <c r="F90" s="213">
        <v>6828</v>
      </c>
      <c r="G90" s="212">
        <v>6220</v>
      </c>
      <c r="H90" s="212">
        <v>5947</v>
      </c>
      <c r="I90" s="212">
        <v>5899</v>
      </c>
      <c r="J90" s="212">
        <v>6939</v>
      </c>
      <c r="K90" s="212">
        <v>5822</v>
      </c>
      <c r="L90" s="212">
        <v>5498</v>
      </c>
      <c r="M90" s="212">
        <v>6148</v>
      </c>
      <c r="N90" s="212">
        <v>4841</v>
      </c>
      <c r="O90" s="212">
        <v>5295</v>
      </c>
      <c r="P90" s="213">
        <v>5410</v>
      </c>
      <c r="Q90" s="213">
        <v>5553</v>
      </c>
      <c r="R90" s="213">
        <v>5538</v>
      </c>
      <c r="S90" s="628">
        <f>100</f>
        <v>100</v>
      </c>
      <c r="T90" s="72">
        <f t="shared" ref="T90:Z126" si="40">E90*100/$D90</f>
        <v>106.30668934240363</v>
      </c>
      <c r="U90" s="72">
        <f t="shared" si="40"/>
        <v>96.768707482993193</v>
      </c>
      <c r="V90" s="72">
        <f t="shared" si="40"/>
        <v>88.151927437641717</v>
      </c>
      <c r="W90" s="72">
        <f t="shared" si="40"/>
        <v>84.282879818594111</v>
      </c>
      <c r="X90" s="72">
        <f t="shared" si="40"/>
        <v>83.602607709750572</v>
      </c>
      <c r="Y90" s="72">
        <f t="shared" si="40"/>
        <v>98.341836734693871</v>
      </c>
      <c r="Z90" s="72">
        <f t="shared" si="40"/>
        <v>82.511337868480723</v>
      </c>
      <c r="AA90" s="72">
        <f t="shared" si="38"/>
        <v>77.919501133786852</v>
      </c>
      <c r="AB90" s="72">
        <f t="shared" si="38"/>
        <v>87.131519274376416</v>
      </c>
      <c r="AC90" s="72">
        <f t="shared" si="38"/>
        <v>68.608276643990934</v>
      </c>
      <c r="AD90" s="72">
        <f t="shared" si="38"/>
        <v>75.042517006802726</v>
      </c>
      <c r="AE90" s="72">
        <f t="shared" ref="AE90:AG90" si="41">P90*100/$D90</f>
        <v>76.672335600907033</v>
      </c>
      <c r="AF90" s="72">
        <f t="shared" si="41"/>
        <v>78.698979591836732</v>
      </c>
      <c r="AG90" s="73">
        <f t="shared" si="41"/>
        <v>78.486394557823132</v>
      </c>
      <c r="AH90" s="629">
        <v>1</v>
      </c>
      <c r="AI90" s="234">
        <v>1</v>
      </c>
      <c r="AJ90" s="234">
        <v>4</v>
      </c>
      <c r="AK90" s="234">
        <v>1</v>
      </c>
      <c r="AL90" s="234">
        <v>1</v>
      </c>
      <c r="AM90" s="234">
        <v>1</v>
      </c>
      <c r="AN90" s="234">
        <v>1</v>
      </c>
      <c r="AO90" s="234">
        <v>1</v>
      </c>
      <c r="AP90" s="234">
        <v>1</v>
      </c>
      <c r="AQ90" s="234">
        <v>1</v>
      </c>
      <c r="AR90" s="234">
        <v>1</v>
      </c>
      <c r="AS90" s="234">
        <v>1</v>
      </c>
      <c r="AT90" s="234">
        <v>4</v>
      </c>
      <c r="AU90" s="234">
        <v>6</v>
      </c>
      <c r="AV90" s="236">
        <v>7</v>
      </c>
    </row>
    <row r="91" spans="2:48" ht="14.45">
      <c r="B91" s="630"/>
      <c r="C91" s="1" t="s">
        <v>195</v>
      </c>
      <c r="D91" s="212">
        <v>6807</v>
      </c>
      <c r="E91" s="212">
        <v>6394</v>
      </c>
      <c r="F91" s="212">
        <v>5845</v>
      </c>
      <c r="G91" s="212">
        <v>5576</v>
      </c>
      <c r="H91" s="212">
        <v>5483</v>
      </c>
      <c r="I91" s="212">
        <v>5244</v>
      </c>
      <c r="J91" s="212">
        <v>5122</v>
      </c>
      <c r="K91" s="213">
        <v>5214</v>
      </c>
      <c r="L91" s="213">
        <v>4841</v>
      </c>
      <c r="M91" s="213">
        <v>4665</v>
      </c>
      <c r="N91" s="212">
        <v>3691</v>
      </c>
      <c r="O91" s="212">
        <v>3905</v>
      </c>
      <c r="P91" s="213">
        <v>3999</v>
      </c>
      <c r="Q91" s="213">
        <v>4142</v>
      </c>
      <c r="R91" s="213">
        <v>4180</v>
      </c>
      <c r="S91" s="628">
        <f>100</f>
        <v>100</v>
      </c>
      <c r="T91" s="72">
        <f t="shared" si="40"/>
        <v>93.932716321433816</v>
      </c>
      <c r="U91" s="72">
        <f t="shared" si="40"/>
        <v>85.86748934919936</v>
      </c>
      <c r="V91" s="72">
        <f t="shared" si="40"/>
        <v>81.915675040399591</v>
      </c>
      <c r="W91" s="72">
        <f t="shared" si="40"/>
        <v>80.549434405758774</v>
      </c>
      <c r="X91" s="72">
        <f t="shared" si="40"/>
        <v>77.038342882327015</v>
      </c>
      <c r="Y91" s="72">
        <f t="shared" si="40"/>
        <v>75.246070221830465</v>
      </c>
      <c r="Z91" s="72">
        <f t="shared" si="40"/>
        <v>76.59762009695902</v>
      </c>
      <c r="AA91" s="72">
        <f t="shared" si="38"/>
        <v>71.117966798883501</v>
      </c>
      <c r="AB91" s="72">
        <f t="shared" si="38"/>
        <v>68.53239312472455</v>
      </c>
      <c r="AC91" s="72">
        <f t="shared" si="38"/>
        <v>54.2235933597767</v>
      </c>
      <c r="AD91" s="72">
        <f t="shared" si="38"/>
        <v>57.367415895401791</v>
      </c>
      <c r="AE91" s="72">
        <f t="shared" ref="AE91:AG91" si="42">P91*100/$D91</f>
        <v>58.748347289554872</v>
      </c>
      <c r="AF91" s="72">
        <f t="shared" si="42"/>
        <v>60.849125899809017</v>
      </c>
      <c r="AG91" s="73">
        <f t="shared" si="42"/>
        <v>61.407374761275157</v>
      </c>
      <c r="AH91" s="629">
        <v>1</v>
      </c>
      <c r="AI91" s="234">
        <v>1</v>
      </c>
      <c r="AJ91" s="234">
        <v>1</v>
      </c>
      <c r="AK91" s="234">
        <v>1</v>
      </c>
      <c r="AL91" s="234">
        <v>1</v>
      </c>
      <c r="AM91" s="234">
        <v>1</v>
      </c>
      <c r="AN91" s="234">
        <v>1</v>
      </c>
      <c r="AO91" s="234">
        <v>4</v>
      </c>
      <c r="AP91" s="234">
        <v>4</v>
      </c>
      <c r="AQ91" s="234">
        <v>4</v>
      </c>
      <c r="AR91" s="234">
        <v>1</v>
      </c>
      <c r="AS91" s="234">
        <v>1</v>
      </c>
      <c r="AT91" s="234">
        <v>4</v>
      </c>
      <c r="AU91" s="234">
        <v>6</v>
      </c>
      <c r="AV91" s="236">
        <v>7</v>
      </c>
    </row>
    <row r="92" spans="2:48" ht="14.45">
      <c r="B92" s="630"/>
      <c r="C92" s="1" t="s">
        <v>196</v>
      </c>
      <c r="D92" s="212">
        <v>5539</v>
      </c>
      <c r="E92" s="212">
        <v>5624</v>
      </c>
      <c r="F92" s="212">
        <v>5531</v>
      </c>
      <c r="G92" s="212">
        <v>4890</v>
      </c>
      <c r="H92" s="212">
        <v>5448</v>
      </c>
      <c r="I92" s="212">
        <v>5044</v>
      </c>
      <c r="J92" s="212">
        <v>4706</v>
      </c>
      <c r="K92" s="212">
        <v>4674</v>
      </c>
      <c r="L92" s="212">
        <v>4361</v>
      </c>
      <c r="M92" s="212">
        <v>4104</v>
      </c>
      <c r="N92" s="212">
        <v>3266</v>
      </c>
      <c r="O92" s="212">
        <v>3714</v>
      </c>
      <c r="P92" s="213">
        <v>3709</v>
      </c>
      <c r="Q92" s="213">
        <v>3728</v>
      </c>
      <c r="R92" s="213">
        <v>3644</v>
      </c>
      <c r="S92" s="628">
        <f>100</f>
        <v>100</v>
      </c>
      <c r="T92" s="72">
        <f t="shared" si="40"/>
        <v>101.53457302762232</v>
      </c>
      <c r="U92" s="72">
        <f t="shared" si="40"/>
        <v>99.855569597400248</v>
      </c>
      <c r="V92" s="72">
        <f t="shared" si="40"/>
        <v>88.283083589095511</v>
      </c>
      <c r="W92" s="72">
        <f t="shared" si="40"/>
        <v>98.357104170427874</v>
      </c>
      <c r="X92" s="72">
        <f t="shared" si="40"/>
        <v>91.063368839140637</v>
      </c>
      <c r="Y92" s="72">
        <f t="shared" si="40"/>
        <v>84.961184329301318</v>
      </c>
      <c r="Z92" s="72">
        <f t="shared" si="40"/>
        <v>84.383462718902322</v>
      </c>
      <c r="AA92" s="72">
        <f t="shared" si="38"/>
        <v>78.732623217187225</v>
      </c>
      <c r="AB92" s="72">
        <f t="shared" si="38"/>
        <v>74.092796533670338</v>
      </c>
      <c r="AC92" s="72">
        <f t="shared" si="38"/>
        <v>58.963711861346816</v>
      </c>
      <c r="AD92" s="72">
        <f t="shared" si="38"/>
        <v>67.051814406932664</v>
      </c>
      <c r="AE92" s="72">
        <f t="shared" ref="AE92:AG92" si="43">P92*100/$D92</f>
        <v>66.961545405307817</v>
      </c>
      <c r="AF92" s="72">
        <f t="shared" si="43"/>
        <v>67.304567611482213</v>
      </c>
      <c r="AG92" s="73">
        <f t="shared" si="43"/>
        <v>65.788048384184876</v>
      </c>
      <c r="AH92" s="629">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630"/>
      <c r="C93" s="1" t="s">
        <v>197</v>
      </c>
      <c r="D93" s="212">
        <v>2102</v>
      </c>
      <c r="E93" s="212">
        <v>1842</v>
      </c>
      <c r="F93" s="213">
        <v>1476</v>
      </c>
      <c r="G93" s="212">
        <v>1517</v>
      </c>
      <c r="H93" s="212">
        <v>2074</v>
      </c>
      <c r="I93" s="212">
        <v>986</v>
      </c>
      <c r="J93" s="212">
        <v>975</v>
      </c>
      <c r="K93" s="213">
        <v>838</v>
      </c>
      <c r="L93" s="213">
        <v>885</v>
      </c>
      <c r="M93" s="213">
        <v>913</v>
      </c>
      <c r="N93" s="212">
        <v>1084</v>
      </c>
      <c r="O93" s="212">
        <v>1155</v>
      </c>
      <c r="P93" s="213">
        <v>1118</v>
      </c>
      <c r="Q93" s="213">
        <v>1092</v>
      </c>
      <c r="R93" s="213">
        <v>1037</v>
      </c>
      <c r="S93" s="628">
        <f>100</f>
        <v>100</v>
      </c>
      <c r="T93" s="72">
        <f t="shared" si="40"/>
        <v>87.630827783063751</v>
      </c>
      <c r="U93" s="72">
        <f t="shared" si="40"/>
        <v>70.218839200761181</v>
      </c>
      <c r="V93" s="72">
        <f t="shared" si="40"/>
        <v>72.169362511893439</v>
      </c>
      <c r="W93" s="72">
        <f t="shared" si="40"/>
        <v>98.667935299714557</v>
      </c>
      <c r="X93" s="72">
        <f t="shared" si="40"/>
        <v>46.907706945765938</v>
      </c>
      <c r="Y93" s="72">
        <f t="shared" si="40"/>
        <v>46.384395813510942</v>
      </c>
      <c r="Z93" s="72">
        <f t="shared" si="40"/>
        <v>39.866793529971453</v>
      </c>
      <c r="AA93" s="72">
        <f t="shared" si="38"/>
        <v>42.102759276879162</v>
      </c>
      <c r="AB93" s="72">
        <f t="shared" si="38"/>
        <v>43.434823977164605</v>
      </c>
      <c r="AC93" s="72">
        <f t="shared" si="38"/>
        <v>51.569933396764988</v>
      </c>
      <c r="AD93" s="72">
        <f t="shared" si="38"/>
        <v>54.947668886774501</v>
      </c>
      <c r="AE93" s="72">
        <f t="shared" ref="AE93:AG93" si="44">P93*100/$D93</f>
        <v>53.187440532825882</v>
      </c>
      <c r="AF93" s="72">
        <f t="shared" si="44"/>
        <v>51.950523311132258</v>
      </c>
      <c r="AG93" s="73">
        <f t="shared" si="44"/>
        <v>49.333967649857279</v>
      </c>
      <c r="AH93" s="629">
        <v>1</v>
      </c>
      <c r="AI93" s="234">
        <v>1</v>
      </c>
      <c r="AJ93" s="234">
        <v>4</v>
      </c>
      <c r="AK93" s="234">
        <v>1</v>
      </c>
      <c r="AL93" s="234">
        <v>1</v>
      </c>
      <c r="AM93" s="234">
        <v>1</v>
      </c>
      <c r="AN93" s="234">
        <v>1</v>
      </c>
      <c r="AO93" s="234">
        <v>4</v>
      </c>
      <c r="AP93" s="234">
        <v>4</v>
      </c>
      <c r="AQ93" s="234">
        <v>4</v>
      </c>
      <c r="AR93" s="234">
        <v>1</v>
      </c>
      <c r="AS93" s="234">
        <v>1</v>
      </c>
      <c r="AT93" s="234">
        <v>4</v>
      </c>
      <c r="AU93" s="234">
        <v>6</v>
      </c>
      <c r="AV93" s="236">
        <v>7</v>
      </c>
    </row>
    <row r="94" spans="2:48" ht="14.45">
      <c r="B94" s="630"/>
      <c r="C94" s="1" t="s">
        <v>198</v>
      </c>
      <c r="D94" s="212">
        <v>21504</v>
      </c>
      <c r="E94" s="212">
        <v>21361</v>
      </c>
      <c r="F94" s="212">
        <v>19680</v>
      </c>
      <c r="G94" s="212">
        <v>18203</v>
      </c>
      <c r="H94" s="212">
        <v>18952</v>
      </c>
      <c r="I94" s="212">
        <v>17173</v>
      </c>
      <c r="J94" s="212">
        <v>17742</v>
      </c>
      <c r="K94" s="212">
        <v>16548</v>
      </c>
      <c r="L94" s="212">
        <v>15585</v>
      </c>
      <c r="M94" s="212">
        <v>15830</v>
      </c>
      <c r="N94" s="212">
        <v>12882</v>
      </c>
      <c r="O94" s="212">
        <v>14069</v>
      </c>
      <c r="P94" s="213">
        <v>14236</v>
      </c>
      <c r="Q94" s="213">
        <v>14515</v>
      </c>
      <c r="R94" s="213">
        <v>14399</v>
      </c>
      <c r="S94" s="628">
        <f>100</f>
        <v>100</v>
      </c>
      <c r="T94" s="72">
        <f t="shared" si="40"/>
        <v>99.33500744047619</v>
      </c>
      <c r="U94" s="72">
        <f t="shared" si="40"/>
        <v>91.517857142857139</v>
      </c>
      <c r="V94" s="72">
        <f t="shared" si="40"/>
        <v>84.64936755952381</v>
      </c>
      <c r="W94" s="72">
        <f t="shared" si="40"/>
        <v>88.132440476190482</v>
      </c>
      <c r="X94" s="72">
        <f t="shared" si="40"/>
        <v>79.859561011904759</v>
      </c>
      <c r="Y94" s="72">
        <f t="shared" si="40"/>
        <v>82.505580357142861</v>
      </c>
      <c r="Z94" s="72">
        <f t="shared" si="40"/>
        <v>76.953125</v>
      </c>
      <c r="AA94" s="72">
        <f t="shared" si="38"/>
        <v>72.474888392857139</v>
      </c>
      <c r="AB94" s="72">
        <f t="shared" si="38"/>
        <v>73.61421130952381</v>
      </c>
      <c r="AC94" s="72">
        <f t="shared" si="38"/>
        <v>59.905133928571431</v>
      </c>
      <c r="AD94" s="72">
        <f t="shared" si="38"/>
        <v>65.425037202380949</v>
      </c>
      <c r="AE94" s="72">
        <f t="shared" ref="AE94:AG94" si="45">P94*100/$D94</f>
        <v>66.201636904761898</v>
      </c>
      <c r="AF94" s="72">
        <f t="shared" si="45"/>
        <v>67.49906994047619</v>
      </c>
      <c r="AG94" s="73">
        <f t="shared" si="45"/>
        <v>66.959635416666671</v>
      </c>
      <c r="AH94" s="62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48"/>
      <c r="C95" s="8" t="s">
        <v>199</v>
      </c>
      <c r="D95">
        <v>19402</v>
      </c>
      <c r="E95">
        <v>19519</v>
      </c>
      <c r="F95">
        <v>18204</v>
      </c>
      <c r="G95">
        <v>16686</v>
      </c>
      <c r="H95">
        <v>16878</v>
      </c>
      <c r="I95">
        <v>16187</v>
      </c>
      <c r="J95">
        <v>16767</v>
      </c>
      <c r="K95">
        <v>15710</v>
      </c>
      <c r="L95">
        <v>14700</v>
      </c>
      <c r="M95">
        <v>14917</v>
      </c>
      <c r="N95">
        <v>11798</v>
      </c>
      <c r="O95">
        <v>12914</v>
      </c>
      <c r="P95">
        <v>13118</v>
      </c>
      <c r="Q95">
        <v>13423</v>
      </c>
      <c r="R95">
        <v>13362</v>
      </c>
      <c r="S95" s="628">
        <f>100</f>
        <v>100</v>
      </c>
      <c r="T95" s="72">
        <f t="shared" si="40"/>
        <v>100.60303061540047</v>
      </c>
      <c r="U95" s="72">
        <f t="shared" si="40"/>
        <v>93.825378826925061</v>
      </c>
      <c r="V95" s="72">
        <f t="shared" si="40"/>
        <v>86.001443150190696</v>
      </c>
      <c r="W95" s="72">
        <f t="shared" si="40"/>
        <v>86.991031852386357</v>
      </c>
      <c r="X95" s="72">
        <f t="shared" si="40"/>
        <v>83.429543346046799</v>
      </c>
      <c r="Y95" s="72">
        <f t="shared" si="40"/>
        <v>86.418925883929489</v>
      </c>
      <c r="Z95" s="72">
        <f t="shared" si="40"/>
        <v>80.971033914029476</v>
      </c>
      <c r="AA95" s="72">
        <f t="shared" si="38"/>
        <v>75.765385011854448</v>
      </c>
      <c r="AB95" s="72">
        <f t="shared" si="38"/>
        <v>76.883826409648492</v>
      </c>
      <c r="AC95" s="72">
        <f t="shared" si="38"/>
        <v>60.808164106793114</v>
      </c>
      <c r="AD95" s="72">
        <f t="shared" si="38"/>
        <v>66.560148438305333</v>
      </c>
      <c r="AE95" s="72">
        <f t="shared" ref="AE95:AG95" si="46">P95*100/$D95</f>
        <v>67.611586434388201</v>
      </c>
      <c r="AF95" s="72">
        <f t="shared" si="46"/>
        <v>69.183589320688583</v>
      </c>
      <c r="AG95" s="73">
        <f t="shared" si="46"/>
        <v>68.869188743428509</v>
      </c>
      <c r="AH95" s="237"/>
      <c r="AI95" s="238"/>
      <c r="AJ95" s="238"/>
      <c r="AK95" s="238"/>
      <c r="AL95" s="238"/>
      <c r="AM95" s="238"/>
      <c r="AN95" s="238"/>
      <c r="AO95" s="238"/>
      <c r="AP95" s="238"/>
      <c r="AQ95" s="238"/>
      <c r="AR95" s="238"/>
      <c r="AS95" s="238"/>
      <c r="AT95" s="238"/>
      <c r="AU95" s="238"/>
      <c r="AV95" s="239"/>
    </row>
    <row r="96" spans="2:48" ht="15" customHeight="1">
      <c r="B96" s="630" t="s">
        <v>116</v>
      </c>
      <c r="C96" s="1" t="s">
        <v>194</v>
      </c>
      <c r="D96" s="213">
        <v>96</v>
      </c>
      <c r="E96" s="212">
        <v>88</v>
      </c>
      <c r="F96" s="212">
        <v>34</v>
      </c>
      <c r="G96" s="212">
        <v>24</v>
      </c>
      <c r="H96" s="212">
        <v>13</v>
      </c>
      <c r="I96" s="212">
        <v>9</v>
      </c>
      <c r="J96" s="212">
        <v>9</v>
      </c>
      <c r="K96" s="212">
        <v>9</v>
      </c>
      <c r="L96" s="212">
        <v>8</v>
      </c>
      <c r="M96" s="212">
        <v>8</v>
      </c>
      <c r="N96" s="212">
        <v>6</v>
      </c>
      <c r="O96" s="213">
        <v>5</v>
      </c>
      <c r="P96" s="213">
        <v>7</v>
      </c>
      <c r="Q96" s="213">
        <v>7</v>
      </c>
      <c r="R96" s="213">
        <v>7</v>
      </c>
      <c r="S96" s="628">
        <f>100</f>
        <v>100</v>
      </c>
      <c r="T96" s="72">
        <f t="shared" si="40"/>
        <v>91.666666666666671</v>
      </c>
      <c r="U96" s="72">
        <f t="shared" si="40"/>
        <v>35.416666666666664</v>
      </c>
      <c r="V96" s="72">
        <f t="shared" si="40"/>
        <v>25</v>
      </c>
      <c r="W96" s="72">
        <f t="shared" si="40"/>
        <v>13.541666666666666</v>
      </c>
      <c r="X96" s="72">
        <f t="shared" si="40"/>
        <v>9.375</v>
      </c>
      <c r="Y96" s="72">
        <f t="shared" si="40"/>
        <v>9.375</v>
      </c>
      <c r="Z96" s="72">
        <f t="shared" si="40"/>
        <v>9.375</v>
      </c>
      <c r="AA96" s="72">
        <f t="shared" si="38"/>
        <v>8.3333333333333339</v>
      </c>
      <c r="AB96" s="72">
        <f t="shared" si="38"/>
        <v>8.3333333333333339</v>
      </c>
      <c r="AC96" s="72">
        <f t="shared" si="38"/>
        <v>6.25</v>
      </c>
      <c r="AD96" s="72">
        <f t="shared" si="38"/>
        <v>5.208333333333333</v>
      </c>
      <c r="AE96" s="72">
        <f t="shared" ref="AE96:AG96" si="47">P96*100/$D96</f>
        <v>7.291666666666667</v>
      </c>
      <c r="AF96" s="72">
        <f t="shared" si="47"/>
        <v>7.291666666666667</v>
      </c>
      <c r="AG96" s="73">
        <f t="shared" si="47"/>
        <v>7.291666666666667</v>
      </c>
      <c r="AH96" s="629">
        <v>4</v>
      </c>
      <c r="AI96" s="234">
        <v>1</v>
      </c>
      <c r="AJ96" s="234">
        <v>1</v>
      </c>
      <c r="AK96" s="234">
        <v>1</v>
      </c>
      <c r="AL96" s="234">
        <v>1</v>
      </c>
      <c r="AM96" s="234">
        <v>1</v>
      </c>
      <c r="AN96" s="234">
        <v>1</v>
      </c>
      <c r="AO96" s="234">
        <v>1</v>
      </c>
      <c r="AP96" s="234">
        <v>1</v>
      </c>
      <c r="AQ96" s="234">
        <v>1</v>
      </c>
      <c r="AR96" s="234">
        <v>1</v>
      </c>
      <c r="AS96" s="234">
        <v>4</v>
      </c>
      <c r="AT96" s="234">
        <v>4</v>
      </c>
      <c r="AU96" s="234">
        <v>6</v>
      </c>
      <c r="AV96" s="236">
        <v>7</v>
      </c>
    </row>
    <row r="97" spans="2:48" ht="14.45">
      <c r="B97" s="630"/>
      <c r="C97" s="1" t="s">
        <v>195</v>
      </c>
      <c r="D97" s="213">
        <v>0</v>
      </c>
      <c r="E97" s="212">
        <v>0</v>
      </c>
      <c r="F97" s="212">
        <v>0</v>
      </c>
      <c r="G97" s="212">
        <v>0</v>
      </c>
      <c r="H97" s="213">
        <v>0</v>
      </c>
      <c r="I97" s="213">
        <v>0</v>
      </c>
      <c r="J97" s="213">
        <v>0</v>
      </c>
      <c r="K97" s="213">
        <v>0</v>
      </c>
      <c r="L97" s="212">
        <v>0</v>
      </c>
      <c r="M97" s="212">
        <v>0</v>
      </c>
      <c r="N97" s="212">
        <v>0</v>
      </c>
      <c r="O97" s="212">
        <v>0</v>
      </c>
      <c r="P97" s="213">
        <v>0</v>
      </c>
      <c r="Q97" s="213">
        <v>0</v>
      </c>
      <c r="R97" s="213">
        <v>0</v>
      </c>
      <c r="S97" s="628">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629">
        <v>4</v>
      </c>
      <c r="AI97" s="234">
        <v>1</v>
      </c>
      <c r="AJ97" s="234">
        <v>1</v>
      </c>
      <c r="AK97" s="234">
        <v>1</v>
      </c>
      <c r="AL97" s="234">
        <v>4</v>
      </c>
      <c r="AM97" s="234">
        <v>4</v>
      </c>
      <c r="AN97" s="234">
        <v>4</v>
      </c>
      <c r="AO97" s="234">
        <v>4</v>
      </c>
      <c r="AP97" s="234">
        <v>1</v>
      </c>
      <c r="AQ97" s="234">
        <v>1</v>
      </c>
      <c r="AR97" s="234">
        <v>1</v>
      </c>
      <c r="AS97" s="234">
        <v>1</v>
      </c>
      <c r="AT97" s="234">
        <v>4</v>
      </c>
      <c r="AU97" s="234">
        <v>6</v>
      </c>
      <c r="AV97" s="236">
        <v>7</v>
      </c>
    </row>
    <row r="98" spans="2:48" ht="14.45">
      <c r="B98" s="630"/>
      <c r="C98" s="1" t="s">
        <v>196</v>
      </c>
      <c r="D98" s="213">
        <v>671</v>
      </c>
      <c r="E98" s="212">
        <v>734</v>
      </c>
      <c r="F98" s="212">
        <v>406</v>
      </c>
      <c r="G98" s="212">
        <v>435</v>
      </c>
      <c r="H98" s="213">
        <v>498</v>
      </c>
      <c r="I98" s="213">
        <v>397</v>
      </c>
      <c r="J98" s="213">
        <v>341</v>
      </c>
      <c r="K98" s="212">
        <v>382</v>
      </c>
      <c r="L98" s="212">
        <v>595</v>
      </c>
      <c r="M98" s="212">
        <v>353</v>
      </c>
      <c r="N98" s="212">
        <v>345</v>
      </c>
      <c r="O98" s="213">
        <v>167</v>
      </c>
      <c r="P98" s="213">
        <v>349</v>
      </c>
      <c r="Q98" s="213">
        <v>351</v>
      </c>
      <c r="R98" s="213">
        <v>343</v>
      </c>
      <c r="S98" s="628">
        <f>100</f>
        <v>100</v>
      </c>
      <c r="T98" s="72">
        <f t="shared" si="40"/>
        <v>109.38897168405366</v>
      </c>
      <c r="U98" s="72">
        <f t="shared" si="40"/>
        <v>60.50670640834575</v>
      </c>
      <c r="V98" s="72">
        <f t="shared" si="40"/>
        <v>64.828614008941884</v>
      </c>
      <c r="W98" s="72">
        <f t="shared" si="40"/>
        <v>74.217585692995527</v>
      </c>
      <c r="X98" s="72">
        <f t="shared" si="40"/>
        <v>59.165424739195231</v>
      </c>
      <c r="Y98" s="72">
        <f t="shared" si="40"/>
        <v>50.819672131147541</v>
      </c>
      <c r="Z98" s="72">
        <f t="shared" si="40"/>
        <v>56.929955290611026</v>
      </c>
      <c r="AA98" s="72">
        <f t="shared" si="38"/>
        <v>88.673621460506709</v>
      </c>
      <c r="AB98" s="72">
        <f t="shared" si="38"/>
        <v>52.608047690014907</v>
      </c>
      <c r="AC98" s="72">
        <f t="shared" si="38"/>
        <v>51.415797317436663</v>
      </c>
      <c r="AD98" s="72">
        <f t="shared" si="38"/>
        <v>24.88822652757079</v>
      </c>
      <c r="AE98" s="72">
        <f t="shared" ref="AE98:AG98" si="49">P98*100/$D98</f>
        <v>52.011922503725785</v>
      </c>
      <c r="AF98" s="72">
        <f t="shared" si="49"/>
        <v>52.309985096870342</v>
      </c>
      <c r="AG98" s="73">
        <f t="shared" si="49"/>
        <v>51.117734724292099</v>
      </c>
      <c r="AH98" s="629">
        <v>4</v>
      </c>
      <c r="AI98" s="234">
        <v>1</v>
      </c>
      <c r="AJ98" s="234">
        <v>1</v>
      </c>
      <c r="AK98" s="234">
        <v>1</v>
      </c>
      <c r="AL98" s="234">
        <v>4</v>
      </c>
      <c r="AM98" s="234">
        <v>4</v>
      </c>
      <c r="AN98" s="234">
        <v>4</v>
      </c>
      <c r="AO98" s="234">
        <v>1</v>
      </c>
      <c r="AP98" s="234">
        <v>1</v>
      </c>
      <c r="AQ98" s="234">
        <v>1</v>
      </c>
      <c r="AR98" s="234">
        <v>1</v>
      </c>
      <c r="AS98" s="234">
        <v>4</v>
      </c>
      <c r="AT98" s="234">
        <v>4</v>
      </c>
      <c r="AU98" s="234">
        <v>6</v>
      </c>
      <c r="AV98" s="236">
        <v>7</v>
      </c>
    </row>
    <row r="99" spans="2:48" ht="14.45">
      <c r="B99" s="630"/>
      <c r="C99" s="1" t="s">
        <v>197</v>
      </c>
      <c r="D99" s="213">
        <v>3629</v>
      </c>
      <c r="E99" s="212">
        <v>3607</v>
      </c>
      <c r="F99" s="212">
        <v>3651</v>
      </c>
      <c r="G99" s="212">
        <v>3601</v>
      </c>
      <c r="H99" s="212">
        <v>3613</v>
      </c>
      <c r="I99" s="212">
        <v>4047</v>
      </c>
      <c r="J99" s="212">
        <v>4051</v>
      </c>
      <c r="K99" s="213">
        <v>3922</v>
      </c>
      <c r="L99" s="212">
        <v>4047</v>
      </c>
      <c r="M99" s="212">
        <v>4197</v>
      </c>
      <c r="N99" s="212">
        <v>5492</v>
      </c>
      <c r="O99" s="212">
        <v>5827</v>
      </c>
      <c r="P99" s="213">
        <v>5642</v>
      </c>
      <c r="Q99" s="213">
        <v>5513</v>
      </c>
      <c r="R99" s="213">
        <v>5235</v>
      </c>
      <c r="S99" s="628">
        <f>100</f>
        <v>100</v>
      </c>
      <c r="T99" s="72">
        <f t="shared" si="40"/>
        <v>99.3937723890879</v>
      </c>
      <c r="U99" s="72">
        <f t="shared" si="40"/>
        <v>100.6062276109121</v>
      </c>
      <c r="V99" s="72">
        <f t="shared" si="40"/>
        <v>99.22843758611188</v>
      </c>
      <c r="W99" s="72">
        <f t="shared" si="40"/>
        <v>99.559107192063934</v>
      </c>
      <c r="X99" s="72">
        <f t="shared" si="40"/>
        <v>111.51832460732984</v>
      </c>
      <c r="Y99" s="72">
        <f t="shared" si="40"/>
        <v>111.62854780931386</v>
      </c>
      <c r="Z99" s="72">
        <f t="shared" si="40"/>
        <v>108.0738495453293</v>
      </c>
      <c r="AA99" s="72">
        <f t="shared" si="38"/>
        <v>111.51832460732984</v>
      </c>
      <c r="AB99" s="72">
        <f t="shared" si="38"/>
        <v>115.6516946817305</v>
      </c>
      <c r="AC99" s="72">
        <f t="shared" si="38"/>
        <v>151.3364563240562</v>
      </c>
      <c r="AD99" s="72">
        <f t="shared" si="38"/>
        <v>160.56764949021769</v>
      </c>
      <c r="AE99" s="72">
        <f t="shared" ref="AE99:AG99" si="50">P99*100/$D99</f>
        <v>155.46982639845689</v>
      </c>
      <c r="AF99" s="72">
        <f t="shared" si="50"/>
        <v>151.9151281344723</v>
      </c>
      <c r="AG99" s="73">
        <f t="shared" si="50"/>
        <v>144.25461559658308</v>
      </c>
      <c r="AH99" s="629">
        <v>4</v>
      </c>
      <c r="AI99" s="234">
        <v>1</v>
      </c>
      <c r="AJ99" s="234">
        <v>1</v>
      </c>
      <c r="AK99" s="234">
        <v>1</v>
      </c>
      <c r="AL99" s="234">
        <v>1</v>
      </c>
      <c r="AM99" s="234">
        <v>1</v>
      </c>
      <c r="AN99" s="234">
        <v>1</v>
      </c>
      <c r="AO99" s="234">
        <v>4</v>
      </c>
      <c r="AP99" s="234">
        <v>1</v>
      </c>
      <c r="AQ99" s="234">
        <v>1</v>
      </c>
      <c r="AR99" s="234">
        <v>1</v>
      </c>
      <c r="AS99" s="234">
        <v>1</v>
      </c>
      <c r="AT99" s="234">
        <v>4</v>
      </c>
      <c r="AU99" s="234">
        <v>6</v>
      </c>
      <c r="AV99" s="236">
        <v>7</v>
      </c>
    </row>
    <row r="100" spans="2:48" ht="14.45">
      <c r="B100" s="630"/>
      <c r="C100" s="1" t="s">
        <v>198</v>
      </c>
      <c r="D100" s="213">
        <v>4396</v>
      </c>
      <c r="E100" s="212">
        <v>4429</v>
      </c>
      <c r="F100" s="212">
        <v>4091</v>
      </c>
      <c r="G100" s="212">
        <v>4060</v>
      </c>
      <c r="H100" s="212">
        <v>4124</v>
      </c>
      <c r="I100" s="212">
        <v>4453</v>
      </c>
      <c r="J100" s="212">
        <v>4401</v>
      </c>
      <c r="K100" s="213">
        <v>4313</v>
      </c>
      <c r="L100" s="212">
        <v>4650</v>
      </c>
      <c r="M100" s="212">
        <v>4558</v>
      </c>
      <c r="N100" s="212">
        <v>5843</v>
      </c>
      <c r="O100" s="212">
        <v>5999</v>
      </c>
      <c r="P100" s="213">
        <v>5998</v>
      </c>
      <c r="Q100" s="213">
        <v>5871</v>
      </c>
      <c r="R100" s="213">
        <v>5585</v>
      </c>
      <c r="S100" s="628">
        <f>100</f>
        <v>100</v>
      </c>
      <c r="T100" s="72">
        <f t="shared" si="40"/>
        <v>100.75068243858053</v>
      </c>
      <c r="U100" s="72">
        <f t="shared" si="40"/>
        <v>93.061874431301177</v>
      </c>
      <c r="V100" s="72">
        <f t="shared" si="40"/>
        <v>92.356687898089177</v>
      </c>
      <c r="W100" s="72">
        <f t="shared" si="40"/>
        <v>93.812556869881718</v>
      </c>
      <c r="X100" s="72">
        <f t="shared" si="40"/>
        <v>101.29663330300274</v>
      </c>
      <c r="Y100" s="72">
        <f t="shared" si="40"/>
        <v>100.11373976342129</v>
      </c>
      <c r="Z100" s="72">
        <f t="shared" si="40"/>
        <v>98.111919927206557</v>
      </c>
      <c r="AA100" s="72">
        <f t="shared" si="38"/>
        <v>105.77797998180164</v>
      </c>
      <c r="AB100" s="72">
        <f t="shared" si="38"/>
        <v>103.68516833484986</v>
      </c>
      <c r="AC100" s="72">
        <f t="shared" si="38"/>
        <v>132.91628753412192</v>
      </c>
      <c r="AD100" s="72">
        <f t="shared" si="38"/>
        <v>136.46496815286625</v>
      </c>
      <c r="AE100" s="72">
        <f t="shared" ref="AE100:AG100" si="51">P100*100/$D100</f>
        <v>136.44222020018199</v>
      </c>
      <c r="AF100" s="72">
        <f t="shared" si="51"/>
        <v>133.55323020928117</v>
      </c>
      <c r="AG100" s="73">
        <f t="shared" si="51"/>
        <v>127.04731574158326</v>
      </c>
      <c r="AH100" s="629">
        <v>4</v>
      </c>
      <c r="AI100" s="234">
        <v>1</v>
      </c>
      <c r="AJ100" s="234">
        <v>1</v>
      </c>
      <c r="AK100" s="234">
        <v>1</v>
      </c>
      <c r="AL100" s="234">
        <v>1</v>
      </c>
      <c r="AM100" s="234">
        <v>1</v>
      </c>
      <c r="AN100" s="234">
        <v>1</v>
      </c>
      <c r="AO100" s="234">
        <v>4</v>
      </c>
      <c r="AP100" s="234">
        <v>1</v>
      </c>
      <c r="AQ100" s="234">
        <v>1</v>
      </c>
      <c r="AR100" s="234">
        <v>1</v>
      </c>
      <c r="AS100" s="234">
        <v>1</v>
      </c>
      <c r="AT100" s="234">
        <v>4</v>
      </c>
      <c r="AU100" s="234">
        <v>6</v>
      </c>
      <c r="AV100" s="236">
        <v>7</v>
      </c>
    </row>
    <row r="101" spans="2:48" ht="14.45">
      <c r="B101" s="348"/>
      <c r="C101" s="8" t="s">
        <v>199</v>
      </c>
      <c r="D101">
        <v>767</v>
      </c>
      <c r="E101">
        <v>822</v>
      </c>
      <c r="F101">
        <v>440</v>
      </c>
      <c r="G101">
        <v>459</v>
      </c>
      <c r="H101">
        <v>511</v>
      </c>
      <c r="I101">
        <v>406</v>
      </c>
      <c r="J101">
        <v>350</v>
      </c>
      <c r="K101">
        <v>391</v>
      </c>
      <c r="L101">
        <v>603</v>
      </c>
      <c r="M101">
        <v>361</v>
      </c>
      <c r="N101">
        <v>351</v>
      </c>
      <c r="O101">
        <v>172</v>
      </c>
      <c r="P101">
        <v>356</v>
      </c>
      <c r="Q101">
        <v>358</v>
      </c>
      <c r="R101">
        <v>350</v>
      </c>
      <c r="S101" s="628">
        <f>100</f>
        <v>100</v>
      </c>
      <c r="T101" s="72">
        <f t="shared" si="40"/>
        <v>107.17079530638853</v>
      </c>
      <c r="U101" s="72">
        <f t="shared" si="40"/>
        <v>57.366362451108216</v>
      </c>
      <c r="V101" s="72">
        <f t="shared" si="40"/>
        <v>59.843546284224253</v>
      </c>
      <c r="W101" s="72">
        <f t="shared" si="40"/>
        <v>66.623207301173409</v>
      </c>
      <c r="X101" s="72">
        <f t="shared" si="40"/>
        <v>52.933507170795309</v>
      </c>
      <c r="Y101" s="72">
        <f t="shared" si="40"/>
        <v>45.632333767926987</v>
      </c>
      <c r="Z101" s="72">
        <f t="shared" si="40"/>
        <v>50.977835723598439</v>
      </c>
      <c r="AA101" s="72">
        <f t="shared" si="38"/>
        <v>78.617992177314207</v>
      </c>
      <c r="AB101" s="72">
        <f t="shared" si="38"/>
        <v>47.066492829204691</v>
      </c>
      <c r="AC101" s="72">
        <f t="shared" si="38"/>
        <v>45.762711864406782</v>
      </c>
      <c r="AD101" s="72">
        <f t="shared" si="38"/>
        <v>22.425032594524119</v>
      </c>
      <c r="AE101" s="72">
        <f t="shared" ref="AE101:AG101" si="52">P101*100/$D101</f>
        <v>46.414602346805736</v>
      </c>
      <c r="AF101" s="72">
        <f t="shared" si="52"/>
        <v>46.67535853976532</v>
      </c>
      <c r="AG101" s="73">
        <f t="shared" si="52"/>
        <v>45.632333767926987</v>
      </c>
      <c r="AH101" s="237"/>
      <c r="AI101" s="238"/>
      <c r="AJ101" s="238"/>
      <c r="AK101" s="238"/>
      <c r="AL101" s="238"/>
      <c r="AM101" s="238"/>
      <c r="AN101" s="238"/>
      <c r="AO101" s="238"/>
      <c r="AP101" s="238"/>
      <c r="AQ101" s="238"/>
      <c r="AR101" s="238"/>
      <c r="AS101" s="238"/>
      <c r="AT101" s="238"/>
      <c r="AU101" s="238"/>
      <c r="AV101" s="239"/>
    </row>
    <row r="102" spans="2:48" ht="15" customHeight="1">
      <c r="B102" s="630" t="s">
        <v>111</v>
      </c>
      <c r="C102" s="1" t="s">
        <v>194</v>
      </c>
      <c r="D102" s="213">
        <v>1131</v>
      </c>
      <c r="E102" s="212">
        <v>1036</v>
      </c>
      <c r="F102" s="212">
        <v>1086</v>
      </c>
      <c r="G102" s="212">
        <v>1018</v>
      </c>
      <c r="H102" s="212">
        <v>1076</v>
      </c>
      <c r="I102" s="212">
        <v>749</v>
      </c>
      <c r="J102" s="212">
        <v>887</v>
      </c>
      <c r="K102" s="212">
        <v>852</v>
      </c>
      <c r="L102" s="212">
        <v>859</v>
      </c>
      <c r="M102" s="212">
        <v>881</v>
      </c>
      <c r="N102" s="212">
        <v>941</v>
      </c>
      <c r="O102" s="212">
        <v>1048</v>
      </c>
      <c r="P102" s="213">
        <v>1071</v>
      </c>
      <c r="Q102" s="213">
        <v>1099</v>
      </c>
      <c r="R102" s="213">
        <v>1096</v>
      </c>
      <c r="S102" s="628">
        <f>100</f>
        <v>100</v>
      </c>
      <c r="T102" s="72">
        <f t="shared" si="40"/>
        <v>91.60035366931919</v>
      </c>
      <c r="U102" s="72">
        <f t="shared" si="40"/>
        <v>96.021220159151198</v>
      </c>
      <c r="V102" s="72">
        <f t="shared" si="40"/>
        <v>90.008841732979661</v>
      </c>
      <c r="W102" s="72">
        <f t="shared" si="40"/>
        <v>95.137046861184785</v>
      </c>
      <c r="X102" s="72">
        <f t="shared" si="40"/>
        <v>66.224580017683465</v>
      </c>
      <c r="Y102" s="72">
        <f t="shared" si="40"/>
        <v>78.426171529619808</v>
      </c>
      <c r="Z102" s="72">
        <f t="shared" si="40"/>
        <v>75.331564986737405</v>
      </c>
      <c r="AA102" s="72">
        <f t="shared" si="38"/>
        <v>75.95048629531388</v>
      </c>
      <c r="AB102" s="72">
        <f t="shared" si="38"/>
        <v>77.89566755083996</v>
      </c>
      <c r="AC102" s="72">
        <f t="shared" si="38"/>
        <v>83.200707338638367</v>
      </c>
      <c r="AD102" s="72">
        <f t="shared" si="38"/>
        <v>92.661361626878872</v>
      </c>
      <c r="AE102" s="72">
        <f t="shared" ref="AE102:AG102" si="53">P102*100/$D102</f>
        <v>94.694960212201593</v>
      </c>
      <c r="AF102" s="72">
        <f t="shared" si="53"/>
        <v>97.170645446507521</v>
      </c>
      <c r="AG102" s="73">
        <f t="shared" si="53"/>
        <v>96.905393457117597</v>
      </c>
      <c r="AH102" s="629">
        <v>4</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30"/>
      <c r="C103" s="1" t="s">
        <v>195</v>
      </c>
      <c r="D103" s="213">
        <v>3528</v>
      </c>
      <c r="E103" s="212">
        <v>3535</v>
      </c>
      <c r="F103" s="212">
        <v>3378</v>
      </c>
      <c r="G103" s="212">
        <v>3517</v>
      </c>
      <c r="H103" s="212">
        <v>3533</v>
      </c>
      <c r="I103" s="212">
        <v>3603</v>
      </c>
      <c r="J103" s="212">
        <v>3754</v>
      </c>
      <c r="K103" s="212">
        <v>3849</v>
      </c>
      <c r="L103" s="212">
        <v>3809</v>
      </c>
      <c r="M103" s="212">
        <v>3783</v>
      </c>
      <c r="N103" s="212">
        <v>3314</v>
      </c>
      <c r="O103" s="212">
        <v>3615</v>
      </c>
      <c r="P103" s="213">
        <v>3702</v>
      </c>
      <c r="Q103" s="213">
        <v>3834</v>
      </c>
      <c r="R103" s="213">
        <v>3869</v>
      </c>
      <c r="S103" s="628">
        <f>100</f>
        <v>100</v>
      </c>
      <c r="T103" s="72">
        <f t="shared" si="40"/>
        <v>100.1984126984127</v>
      </c>
      <c r="U103" s="72">
        <f t="shared" si="40"/>
        <v>95.748299319727892</v>
      </c>
      <c r="V103" s="72">
        <f t="shared" si="40"/>
        <v>99.688208616780045</v>
      </c>
      <c r="W103" s="72">
        <f t="shared" si="40"/>
        <v>100.14172335600907</v>
      </c>
      <c r="X103" s="72">
        <f t="shared" si="40"/>
        <v>102.12585034013605</v>
      </c>
      <c r="Y103" s="72">
        <f t="shared" si="40"/>
        <v>106.40589569160997</v>
      </c>
      <c r="Z103" s="72">
        <f t="shared" si="40"/>
        <v>109.09863945578232</v>
      </c>
      <c r="AA103" s="72">
        <f t="shared" si="38"/>
        <v>107.96485260770974</v>
      </c>
      <c r="AB103" s="72">
        <f t="shared" si="38"/>
        <v>107.22789115646259</v>
      </c>
      <c r="AC103" s="72">
        <f t="shared" si="38"/>
        <v>93.934240362811792</v>
      </c>
      <c r="AD103" s="72">
        <f t="shared" si="38"/>
        <v>102.46598639455782</v>
      </c>
      <c r="AE103" s="72">
        <f t="shared" ref="AE103:AG103" si="54">P103*100/$D103</f>
        <v>104.93197278911565</v>
      </c>
      <c r="AF103" s="72">
        <f t="shared" si="54"/>
        <v>108.67346938775511</v>
      </c>
      <c r="AG103" s="73">
        <f t="shared" si="54"/>
        <v>109.6655328798186</v>
      </c>
      <c r="AH103" s="629">
        <v>4</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630"/>
      <c r="C104" s="1" t="s">
        <v>196</v>
      </c>
      <c r="D104" s="212">
        <v>11104</v>
      </c>
      <c r="E104" s="212">
        <v>11951</v>
      </c>
      <c r="F104" s="212">
        <v>13445</v>
      </c>
      <c r="G104" s="212">
        <v>12959</v>
      </c>
      <c r="H104" s="212">
        <v>12976</v>
      </c>
      <c r="I104" s="212">
        <v>12425</v>
      </c>
      <c r="J104" s="212">
        <v>12418</v>
      </c>
      <c r="K104" s="212">
        <v>13217</v>
      </c>
      <c r="L104" s="212">
        <v>12579</v>
      </c>
      <c r="M104" s="212">
        <v>13009</v>
      </c>
      <c r="N104" s="212">
        <v>12137</v>
      </c>
      <c r="O104" s="212">
        <v>13191</v>
      </c>
      <c r="P104" s="213">
        <v>13172</v>
      </c>
      <c r="Q104" s="213">
        <v>13241</v>
      </c>
      <c r="R104" s="213">
        <v>12944</v>
      </c>
      <c r="S104" s="628">
        <f>100</f>
        <v>100</v>
      </c>
      <c r="T104" s="72">
        <f t="shared" si="40"/>
        <v>107.6278818443804</v>
      </c>
      <c r="U104" s="72">
        <f t="shared" si="40"/>
        <v>121.08249279538904</v>
      </c>
      <c r="V104" s="72">
        <f t="shared" si="40"/>
        <v>116.7056916426513</v>
      </c>
      <c r="W104" s="72">
        <f t="shared" si="40"/>
        <v>116.85878962536023</v>
      </c>
      <c r="X104" s="72">
        <f t="shared" si="40"/>
        <v>111.89661383285302</v>
      </c>
      <c r="Y104" s="72">
        <f t="shared" si="40"/>
        <v>111.8335734870317</v>
      </c>
      <c r="Z104" s="72">
        <f t="shared" si="40"/>
        <v>119.02917867435158</v>
      </c>
      <c r="AA104" s="72">
        <f t="shared" si="38"/>
        <v>113.28350144092219</v>
      </c>
      <c r="AB104" s="72">
        <f t="shared" si="38"/>
        <v>117.15597982708934</v>
      </c>
      <c r="AC104" s="72">
        <f t="shared" si="38"/>
        <v>109.30295389048992</v>
      </c>
      <c r="AD104" s="72">
        <f t="shared" si="38"/>
        <v>118.79502881844381</v>
      </c>
      <c r="AE104" s="72">
        <f t="shared" ref="AE104:AG104" si="55">P104*100/$D104</f>
        <v>118.62391930835734</v>
      </c>
      <c r="AF104" s="72">
        <f t="shared" si="55"/>
        <v>119.24531700288185</v>
      </c>
      <c r="AG104" s="73">
        <f t="shared" si="55"/>
        <v>116.57060518731988</v>
      </c>
      <c r="AH104" s="629">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630"/>
      <c r="C105" s="1" t="s">
        <v>197</v>
      </c>
      <c r="D105" s="212">
        <v>29898</v>
      </c>
      <c r="E105" s="212">
        <v>26988</v>
      </c>
      <c r="F105" s="212">
        <v>25949</v>
      </c>
      <c r="G105" s="212">
        <v>28580</v>
      </c>
      <c r="H105" s="212">
        <v>27602</v>
      </c>
      <c r="I105" s="212">
        <v>28209</v>
      </c>
      <c r="J105" s="212">
        <v>26486</v>
      </c>
      <c r="K105" s="212">
        <v>26364</v>
      </c>
      <c r="L105" s="212">
        <v>25765</v>
      </c>
      <c r="M105" s="212">
        <v>25089</v>
      </c>
      <c r="N105" s="212">
        <v>29766</v>
      </c>
      <c r="O105" s="212">
        <v>25571</v>
      </c>
      <c r="P105" s="213">
        <v>24759</v>
      </c>
      <c r="Q105" s="213">
        <v>24192</v>
      </c>
      <c r="R105" s="213">
        <v>22971</v>
      </c>
      <c r="S105" s="628">
        <f>100</f>
        <v>100</v>
      </c>
      <c r="T105" s="72">
        <f t="shared" si="40"/>
        <v>90.266907485450531</v>
      </c>
      <c r="U105" s="72">
        <f t="shared" si="40"/>
        <v>86.791758646063286</v>
      </c>
      <c r="V105" s="72">
        <f t="shared" si="40"/>
        <v>95.591678373135323</v>
      </c>
      <c r="W105" s="72">
        <f t="shared" si="40"/>
        <v>92.320556558967155</v>
      </c>
      <c r="X105" s="72">
        <f t="shared" si="40"/>
        <v>94.350792695163562</v>
      </c>
      <c r="Y105" s="72">
        <f t="shared" si="40"/>
        <v>88.587865409057457</v>
      </c>
      <c r="Z105" s="72">
        <f t="shared" si="40"/>
        <v>88.179811358619304</v>
      </c>
      <c r="AA105" s="72">
        <f t="shared" si="38"/>
        <v>86.176332865074585</v>
      </c>
      <c r="AB105" s="72">
        <f t="shared" si="38"/>
        <v>83.915312061007427</v>
      </c>
      <c r="AC105" s="72">
        <f t="shared" si="38"/>
        <v>99.558498896247244</v>
      </c>
      <c r="AD105" s="72">
        <f t="shared" si="38"/>
        <v>85.527460030771294</v>
      </c>
      <c r="AE105" s="72">
        <f t="shared" ref="AE105:AG105" si="56">P105*100/$D105</f>
        <v>82.811559301625522</v>
      </c>
      <c r="AF105" s="72">
        <f t="shared" si="56"/>
        <v>80.915111378687541</v>
      </c>
      <c r="AG105" s="73">
        <f t="shared" si="56"/>
        <v>76.83122616897451</v>
      </c>
      <c r="AH105" s="629">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630"/>
      <c r="C106" s="1" t="s">
        <v>198</v>
      </c>
      <c r="D106" s="212">
        <v>45661</v>
      </c>
      <c r="E106" s="212">
        <v>43510</v>
      </c>
      <c r="F106" s="212">
        <v>43858</v>
      </c>
      <c r="G106" s="212">
        <v>46074</v>
      </c>
      <c r="H106" s="212">
        <v>45187</v>
      </c>
      <c r="I106" s="212">
        <v>44986</v>
      </c>
      <c r="J106" s="212">
        <v>43545</v>
      </c>
      <c r="K106" s="212">
        <v>44282</v>
      </c>
      <c r="L106" s="212">
        <v>43012</v>
      </c>
      <c r="M106" s="212">
        <v>42762</v>
      </c>
      <c r="N106" s="212">
        <v>46158</v>
      </c>
      <c r="O106" s="212">
        <v>43425</v>
      </c>
      <c r="P106" s="213">
        <v>42704</v>
      </c>
      <c r="Q106" s="213">
        <v>42366</v>
      </c>
      <c r="R106" s="213">
        <v>40880</v>
      </c>
      <c r="S106" s="628">
        <f>100</f>
        <v>100</v>
      </c>
      <c r="T106" s="72">
        <f t="shared" si="40"/>
        <v>95.289196469634916</v>
      </c>
      <c r="U106" s="72">
        <f t="shared" si="40"/>
        <v>96.051334837169577</v>
      </c>
      <c r="V106" s="72">
        <f t="shared" si="40"/>
        <v>100.90449179825234</v>
      </c>
      <c r="W106" s="72">
        <f t="shared" si="40"/>
        <v>98.961914982151072</v>
      </c>
      <c r="X106" s="72">
        <f t="shared" si="40"/>
        <v>98.521714373316399</v>
      </c>
      <c r="Y106" s="72">
        <f t="shared" si="40"/>
        <v>95.365848316944437</v>
      </c>
      <c r="Z106" s="72">
        <f t="shared" si="40"/>
        <v>96.979917216004907</v>
      </c>
      <c r="AA106" s="72">
        <f t="shared" si="38"/>
        <v>94.19855018505946</v>
      </c>
      <c r="AB106" s="72">
        <f t="shared" si="38"/>
        <v>93.651036989991454</v>
      </c>
      <c r="AC106" s="72">
        <f t="shared" si="38"/>
        <v>101.08845623179519</v>
      </c>
      <c r="AD106" s="72">
        <f t="shared" si="38"/>
        <v>95.103041983311797</v>
      </c>
      <c r="AE106" s="72">
        <f t="shared" ref="AE106:AG106" si="57">P106*100/$D106</f>
        <v>93.524013928735684</v>
      </c>
      <c r="AF106" s="72">
        <f t="shared" si="57"/>
        <v>92.783776089003752</v>
      </c>
      <c r="AG106" s="73">
        <f t="shared" si="57"/>
        <v>89.52935765751954</v>
      </c>
      <c r="AH106" s="62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48"/>
      <c r="C107" s="8" t="s">
        <v>199</v>
      </c>
      <c r="D107">
        <v>15763</v>
      </c>
      <c r="E107">
        <v>16522</v>
      </c>
      <c r="F107">
        <v>17909</v>
      </c>
      <c r="G107">
        <v>17494</v>
      </c>
      <c r="H107">
        <v>17585</v>
      </c>
      <c r="I107">
        <v>16777</v>
      </c>
      <c r="J107">
        <v>17059</v>
      </c>
      <c r="K107">
        <v>17918</v>
      </c>
      <c r="L107">
        <v>17247</v>
      </c>
      <c r="M107">
        <v>17673</v>
      </c>
      <c r="N107">
        <v>16392</v>
      </c>
      <c r="O107">
        <v>17854</v>
      </c>
      <c r="P107">
        <v>17945</v>
      </c>
      <c r="Q107">
        <v>18174</v>
      </c>
      <c r="R107">
        <v>17909</v>
      </c>
      <c r="S107" s="628">
        <f>100</f>
        <v>100</v>
      </c>
      <c r="T107" s="72">
        <f t="shared" si="40"/>
        <v>104.81507327285415</v>
      </c>
      <c r="U107" s="72">
        <f t="shared" si="40"/>
        <v>113.61415974116602</v>
      </c>
      <c r="V107" s="72">
        <f t="shared" si="40"/>
        <v>110.98141216773458</v>
      </c>
      <c r="W107" s="72">
        <f t="shared" si="40"/>
        <v>111.55871344287254</v>
      </c>
      <c r="X107" s="72">
        <f t="shared" si="40"/>
        <v>106.4327856372518</v>
      </c>
      <c r="Y107" s="72">
        <f t="shared" si="40"/>
        <v>108.22178519317389</v>
      </c>
      <c r="Z107" s="72">
        <f t="shared" si="40"/>
        <v>113.67125547167417</v>
      </c>
      <c r="AA107" s="72">
        <f t="shared" si="38"/>
        <v>109.41445156378862</v>
      </c>
      <c r="AB107" s="72">
        <f t="shared" si="38"/>
        <v>112.11698280784114</v>
      </c>
      <c r="AC107" s="72">
        <f t="shared" si="38"/>
        <v>103.99035716551418</v>
      </c>
      <c r="AD107" s="72">
        <f t="shared" si="38"/>
        <v>113.26524138806064</v>
      </c>
      <c r="AE107" s="72">
        <f t="shared" ref="AE107:AG107" si="58">P107*100/$D107</f>
        <v>113.84254266319863</v>
      </c>
      <c r="AF107" s="72">
        <f t="shared" si="58"/>
        <v>115.29531180612827</v>
      </c>
      <c r="AG107" s="73">
        <f t="shared" si="58"/>
        <v>113.61415974116602</v>
      </c>
      <c r="AH107" s="237"/>
      <c r="AI107" s="238"/>
      <c r="AJ107" s="238"/>
      <c r="AK107" s="238"/>
      <c r="AL107" s="238"/>
      <c r="AM107" s="238"/>
      <c r="AN107" s="238"/>
      <c r="AO107" s="238"/>
      <c r="AP107" s="238"/>
      <c r="AQ107" s="238"/>
      <c r="AR107" s="238"/>
      <c r="AS107" s="238"/>
      <c r="AT107" s="238"/>
      <c r="AU107" s="238"/>
      <c r="AV107" s="239"/>
    </row>
    <row r="108" spans="2:48" ht="15" customHeight="1">
      <c r="B108" s="630" t="s">
        <v>109</v>
      </c>
      <c r="C108" s="1" t="s">
        <v>194</v>
      </c>
      <c r="D108" s="213">
        <v>271</v>
      </c>
      <c r="E108" s="213">
        <v>174</v>
      </c>
      <c r="F108" s="213">
        <v>132</v>
      </c>
      <c r="G108" s="213">
        <v>101</v>
      </c>
      <c r="H108" s="212">
        <v>123</v>
      </c>
      <c r="I108" s="212">
        <v>150</v>
      </c>
      <c r="J108" s="213">
        <v>118</v>
      </c>
      <c r="K108" s="212">
        <v>91</v>
      </c>
      <c r="L108" s="212">
        <v>210</v>
      </c>
      <c r="M108" s="212">
        <v>175</v>
      </c>
      <c r="N108" s="212">
        <v>168</v>
      </c>
      <c r="O108" s="212">
        <v>266</v>
      </c>
      <c r="P108" s="213">
        <v>272</v>
      </c>
      <c r="Q108" s="213">
        <v>279</v>
      </c>
      <c r="R108" s="213">
        <v>278</v>
      </c>
      <c r="S108" s="628">
        <f>100</f>
        <v>100</v>
      </c>
      <c r="T108" s="72">
        <f t="shared" si="40"/>
        <v>64.20664206642067</v>
      </c>
      <c r="U108" s="72">
        <f t="shared" si="40"/>
        <v>48.708487084870846</v>
      </c>
      <c r="V108" s="72">
        <f t="shared" si="40"/>
        <v>37.269372693726936</v>
      </c>
      <c r="W108" s="72">
        <f t="shared" si="40"/>
        <v>45.387453874538743</v>
      </c>
      <c r="X108" s="72">
        <f t="shared" si="40"/>
        <v>55.350553505535053</v>
      </c>
      <c r="Y108" s="72">
        <f t="shared" si="40"/>
        <v>43.542435424354245</v>
      </c>
      <c r="Z108" s="72">
        <f t="shared" si="40"/>
        <v>33.579335793357934</v>
      </c>
      <c r="AA108" s="72">
        <f t="shared" si="38"/>
        <v>77.490774907749071</v>
      </c>
      <c r="AB108" s="72">
        <f t="shared" si="38"/>
        <v>64.575645756457561</v>
      </c>
      <c r="AC108" s="72">
        <f t="shared" si="38"/>
        <v>61.992619926199261</v>
      </c>
      <c r="AD108" s="72">
        <f t="shared" si="38"/>
        <v>98.154981549815503</v>
      </c>
      <c r="AE108" s="72">
        <f t="shared" ref="AE108:AG108" si="59">P108*100/$D108</f>
        <v>100.36900369003691</v>
      </c>
      <c r="AF108" s="72">
        <f t="shared" si="59"/>
        <v>102.9520295202952</v>
      </c>
      <c r="AG108" s="73">
        <f t="shared" si="59"/>
        <v>102.58302583025831</v>
      </c>
      <c r="AH108" s="629">
        <v>4</v>
      </c>
      <c r="AI108" s="234">
        <v>4</v>
      </c>
      <c r="AJ108" s="234">
        <v>4</v>
      </c>
      <c r="AK108" s="234">
        <v>4</v>
      </c>
      <c r="AL108" s="234">
        <v>1</v>
      </c>
      <c r="AM108" s="234">
        <v>1</v>
      </c>
      <c r="AN108" s="234">
        <v>4</v>
      </c>
      <c r="AO108" s="234">
        <v>1</v>
      </c>
      <c r="AP108" s="234">
        <v>1</v>
      </c>
      <c r="AQ108" s="234">
        <v>1</v>
      </c>
      <c r="AR108" s="234">
        <v>1</v>
      </c>
      <c r="AS108" s="234">
        <v>1</v>
      </c>
      <c r="AT108" s="234">
        <v>4</v>
      </c>
      <c r="AU108" s="234">
        <v>6</v>
      </c>
      <c r="AV108" s="236">
        <v>7</v>
      </c>
    </row>
    <row r="109" spans="2:48" ht="14.45">
      <c r="B109" s="630"/>
      <c r="C109" s="1" t="s">
        <v>195</v>
      </c>
      <c r="D109" s="213">
        <v>959</v>
      </c>
      <c r="E109" s="213">
        <v>867</v>
      </c>
      <c r="F109" s="212">
        <v>841</v>
      </c>
      <c r="G109" s="213">
        <v>715</v>
      </c>
      <c r="H109" s="212">
        <v>629</v>
      </c>
      <c r="I109" s="212">
        <v>603</v>
      </c>
      <c r="J109" s="213">
        <v>700</v>
      </c>
      <c r="K109" s="212">
        <v>788</v>
      </c>
      <c r="L109" s="212">
        <v>668</v>
      </c>
      <c r="M109" s="212">
        <v>671</v>
      </c>
      <c r="N109" s="212">
        <v>609</v>
      </c>
      <c r="O109" s="212">
        <v>716</v>
      </c>
      <c r="P109" s="213">
        <v>733</v>
      </c>
      <c r="Q109" s="213">
        <v>759</v>
      </c>
      <c r="R109" s="213">
        <v>766</v>
      </c>
      <c r="S109" s="628">
        <f>100</f>
        <v>100</v>
      </c>
      <c r="T109" s="72">
        <f t="shared" si="40"/>
        <v>90.406673618352457</v>
      </c>
      <c r="U109" s="72">
        <f t="shared" si="40"/>
        <v>87.695516162669449</v>
      </c>
      <c r="V109" s="72">
        <f t="shared" si="40"/>
        <v>74.556830031282587</v>
      </c>
      <c r="W109" s="72">
        <f t="shared" si="40"/>
        <v>65.589155370177266</v>
      </c>
      <c r="X109" s="72">
        <f t="shared" si="40"/>
        <v>62.877997914494266</v>
      </c>
      <c r="Y109" s="72">
        <f t="shared" si="40"/>
        <v>72.992700729927009</v>
      </c>
      <c r="Z109" s="72">
        <f t="shared" si="40"/>
        <v>82.168925964546403</v>
      </c>
      <c r="AA109" s="72">
        <f t="shared" si="38"/>
        <v>69.655891553701778</v>
      </c>
      <c r="AB109" s="72">
        <f t="shared" si="38"/>
        <v>69.968717413972882</v>
      </c>
      <c r="AC109" s="72">
        <f t="shared" si="38"/>
        <v>63.503649635036496</v>
      </c>
      <c r="AD109" s="72">
        <f t="shared" si="38"/>
        <v>74.661105318039631</v>
      </c>
      <c r="AE109" s="72">
        <f t="shared" ref="AE109:AG109" si="60">P109*100/$D109</f>
        <v>76.433785192909284</v>
      </c>
      <c r="AF109" s="72">
        <f t="shared" si="60"/>
        <v>79.144942648592277</v>
      </c>
      <c r="AG109" s="73">
        <f t="shared" si="60"/>
        <v>79.874869655891558</v>
      </c>
      <c r="AH109" s="629">
        <v>4</v>
      </c>
      <c r="AI109" s="234">
        <v>4</v>
      </c>
      <c r="AJ109" s="234">
        <v>1</v>
      </c>
      <c r="AK109" s="234">
        <v>4</v>
      </c>
      <c r="AL109" s="234">
        <v>1</v>
      </c>
      <c r="AM109" s="234">
        <v>1</v>
      </c>
      <c r="AN109" s="234">
        <v>4</v>
      </c>
      <c r="AO109" s="234">
        <v>1</v>
      </c>
      <c r="AP109" s="234">
        <v>1</v>
      </c>
      <c r="AQ109" s="234">
        <v>1</v>
      </c>
      <c r="AR109" s="234">
        <v>1</v>
      </c>
      <c r="AS109" s="234">
        <v>1</v>
      </c>
      <c r="AT109" s="234">
        <v>4</v>
      </c>
      <c r="AU109" s="234">
        <v>6</v>
      </c>
      <c r="AV109" s="236">
        <v>7</v>
      </c>
    </row>
    <row r="110" spans="2:48" ht="14.45">
      <c r="B110" s="630"/>
      <c r="C110" s="1" t="s">
        <v>196</v>
      </c>
      <c r="D110" s="213">
        <v>1338</v>
      </c>
      <c r="E110" s="213">
        <v>1855</v>
      </c>
      <c r="F110" s="212">
        <v>1944</v>
      </c>
      <c r="G110" s="212">
        <v>1584</v>
      </c>
      <c r="H110" s="212">
        <v>2091</v>
      </c>
      <c r="I110" s="212">
        <v>1912</v>
      </c>
      <c r="J110" s="213">
        <v>1999</v>
      </c>
      <c r="K110" s="212">
        <v>2111</v>
      </c>
      <c r="L110" s="212">
        <v>2378</v>
      </c>
      <c r="M110" s="212">
        <v>2233</v>
      </c>
      <c r="N110" s="212">
        <v>2313</v>
      </c>
      <c r="O110" s="212">
        <v>2437</v>
      </c>
      <c r="P110" s="213">
        <v>2434</v>
      </c>
      <c r="Q110" s="213">
        <v>2447</v>
      </c>
      <c r="R110" s="213">
        <v>2392</v>
      </c>
      <c r="S110" s="628">
        <f>100</f>
        <v>100</v>
      </c>
      <c r="T110" s="72">
        <f t="shared" si="40"/>
        <v>138.63976083707024</v>
      </c>
      <c r="U110" s="72">
        <f t="shared" si="40"/>
        <v>145.29147982062781</v>
      </c>
      <c r="V110" s="72">
        <f t="shared" si="40"/>
        <v>118.38565022421524</v>
      </c>
      <c r="W110" s="72">
        <f t="shared" si="40"/>
        <v>156.27802690582959</v>
      </c>
      <c r="X110" s="72">
        <f t="shared" si="40"/>
        <v>142.89985052316891</v>
      </c>
      <c r="Y110" s="72">
        <f t="shared" si="40"/>
        <v>149.40209267563529</v>
      </c>
      <c r="Z110" s="72">
        <f t="shared" si="40"/>
        <v>157.7727952167414</v>
      </c>
      <c r="AA110" s="72">
        <f t="shared" si="38"/>
        <v>177.72795216741406</v>
      </c>
      <c r="AB110" s="72">
        <f t="shared" si="38"/>
        <v>166.89088191330345</v>
      </c>
      <c r="AC110" s="72">
        <f t="shared" si="38"/>
        <v>172.86995515695068</v>
      </c>
      <c r="AD110" s="72">
        <f t="shared" si="38"/>
        <v>182.13751868460389</v>
      </c>
      <c r="AE110" s="72">
        <f t="shared" ref="AE110:AG110" si="61">P110*100/$D110</f>
        <v>181.9133034379671</v>
      </c>
      <c r="AF110" s="72">
        <f t="shared" si="61"/>
        <v>182.88490284005979</v>
      </c>
      <c r="AG110" s="73">
        <f t="shared" si="61"/>
        <v>178.77428998505232</v>
      </c>
      <c r="AH110" s="629">
        <v>4</v>
      </c>
      <c r="AI110" s="234">
        <v>4</v>
      </c>
      <c r="AJ110" s="234">
        <v>1</v>
      </c>
      <c r="AK110" s="234">
        <v>1</v>
      </c>
      <c r="AL110" s="234">
        <v>1</v>
      </c>
      <c r="AM110" s="234">
        <v>1</v>
      </c>
      <c r="AN110" s="234">
        <v>4</v>
      </c>
      <c r="AO110" s="234">
        <v>1</v>
      </c>
      <c r="AP110" s="234">
        <v>1</v>
      </c>
      <c r="AQ110" s="234">
        <v>1</v>
      </c>
      <c r="AR110" s="234">
        <v>1</v>
      </c>
      <c r="AS110" s="234">
        <v>1</v>
      </c>
      <c r="AT110" s="234">
        <v>4</v>
      </c>
      <c r="AU110" s="234">
        <v>6</v>
      </c>
      <c r="AV110" s="236">
        <v>7</v>
      </c>
    </row>
    <row r="111" spans="2:48" ht="14.45">
      <c r="B111" s="630"/>
      <c r="C111" s="1" t="s">
        <v>197</v>
      </c>
      <c r="D111" s="213">
        <v>18110</v>
      </c>
      <c r="E111" s="213">
        <v>15790</v>
      </c>
      <c r="F111" s="213">
        <v>19858</v>
      </c>
      <c r="G111" s="212">
        <v>17488</v>
      </c>
      <c r="H111" s="212">
        <v>17448</v>
      </c>
      <c r="I111" s="212">
        <v>20198</v>
      </c>
      <c r="J111" s="212">
        <v>21196</v>
      </c>
      <c r="K111" s="212">
        <v>20948</v>
      </c>
      <c r="L111" s="212">
        <v>21331</v>
      </c>
      <c r="M111" s="212">
        <v>22302</v>
      </c>
      <c r="N111" s="212">
        <v>25309</v>
      </c>
      <c r="O111" s="212">
        <v>25740</v>
      </c>
      <c r="P111" s="213">
        <v>24922</v>
      </c>
      <c r="Q111" s="213">
        <v>24351</v>
      </c>
      <c r="R111" s="213">
        <v>23122</v>
      </c>
      <c r="S111" s="628">
        <f>100</f>
        <v>100</v>
      </c>
      <c r="T111" s="72">
        <f t="shared" si="40"/>
        <v>87.189398122584208</v>
      </c>
      <c r="U111" s="72">
        <f t="shared" si="40"/>
        <v>109.65212589729431</v>
      </c>
      <c r="V111" s="72">
        <f t="shared" si="40"/>
        <v>96.565433462175591</v>
      </c>
      <c r="W111" s="72">
        <f t="shared" si="40"/>
        <v>96.344561016013259</v>
      </c>
      <c r="X111" s="72">
        <f t="shared" si="40"/>
        <v>111.52954168967422</v>
      </c>
      <c r="Y111" s="72">
        <f t="shared" si="40"/>
        <v>117.04030922142462</v>
      </c>
      <c r="Z111" s="72">
        <f t="shared" si="40"/>
        <v>115.67090005521811</v>
      </c>
      <c r="AA111" s="72">
        <f t="shared" si="38"/>
        <v>117.78575372722253</v>
      </c>
      <c r="AB111" s="72">
        <f t="shared" si="38"/>
        <v>123.14743235781336</v>
      </c>
      <c r="AC111" s="72">
        <f t="shared" si="38"/>
        <v>139.75151849806736</v>
      </c>
      <c r="AD111" s="72">
        <f t="shared" si="38"/>
        <v>142.13141910546659</v>
      </c>
      <c r="AE111" s="72">
        <f t="shared" ref="AE111:AG111" si="62">P111*100/$D111</f>
        <v>137.61457758144672</v>
      </c>
      <c r="AF111" s="72">
        <f t="shared" si="62"/>
        <v>134.4616234124793</v>
      </c>
      <c r="AG111" s="73">
        <f t="shared" si="62"/>
        <v>127.67531750414136</v>
      </c>
      <c r="AH111" s="629">
        <v>4</v>
      </c>
      <c r="AI111" s="234">
        <v>4</v>
      </c>
      <c r="AJ111" s="234">
        <v>4</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30"/>
      <c r="C112" s="1" t="s">
        <v>198</v>
      </c>
      <c r="D112" s="213">
        <v>20678</v>
      </c>
      <c r="E112" s="212">
        <v>18686</v>
      </c>
      <c r="F112" s="213">
        <v>22775</v>
      </c>
      <c r="G112" s="213">
        <v>19888</v>
      </c>
      <c r="H112" s="212">
        <v>20291</v>
      </c>
      <c r="I112" s="212">
        <v>22863</v>
      </c>
      <c r="J112" s="212">
        <v>24013</v>
      </c>
      <c r="K112" s="212">
        <v>23938</v>
      </c>
      <c r="L112" s="212">
        <v>24587</v>
      </c>
      <c r="M112" s="212">
        <v>25381</v>
      </c>
      <c r="N112" s="212">
        <v>28399</v>
      </c>
      <c r="O112" s="212">
        <v>29159</v>
      </c>
      <c r="P112" s="213">
        <v>28361</v>
      </c>
      <c r="Q112" s="213">
        <v>27836</v>
      </c>
      <c r="R112" s="213">
        <v>26558</v>
      </c>
      <c r="S112" s="628">
        <f>100</f>
        <v>100</v>
      </c>
      <c r="T112" s="72">
        <f t="shared" si="40"/>
        <v>90.366573169552183</v>
      </c>
      <c r="U112" s="72">
        <f t="shared" si="40"/>
        <v>110.14121288325757</v>
      </c>
      <c r="V112" s="72">
        <f t="shared" si="40"/>
        <v>96.179514459812367</v>
      </c>
      <c r="W112" s="72">
        <f t="shared" si="40"/>
        <v>98.128445691072642</v>
      </c>
      <c r="X112" s="72">
        <f t="shared" si="40"/>
        <v>110.56678595608859</v>
      </c>
      <c r="Y112" s="72">
        <f t="shared" si="40"/>
        <v>116.1282522487668</v>
      </c>
      <c r="Z112" s="72">
        <f t="shared" si="40"/>
        <v>115.76554792533128</v>
      </c>
      <c r="AA112" s="72">
        <f t="shared" si="38"/>
        <v>118.9041493374601</v>
      </c>
      <c r="AB112" s="72">
        <f t="shared" si="38"/>
        <v>122.74397910823097</v>
      </c>
      <c r="AC112" s="72">
        <f t="shared" si="38"/>
        <v>137.33920108327692</v>
      </c>
      <c r="AD112" s="72">
        <f t="shared" si="38"/>
        <v>141.01460489409033</v>
      </c>
      <c r="AE112" s="72">
        <f t="shared" ref="AE112:AG112" si="63">P112*100/$D112</f>
        <v>137.15543089273623</v>
      </c>
      <c r="AF112" s="72">
        <f t="shared" si="63"/>
        <v>134.6165006286875</v>
      </c>
      <c r="AG112" s="73">
        <f t="shared" si="63"/>
        <v>128.43601895734596</v>
      </c>
      <c r="AH112" s="629">
        <v>4</v>
      </c>
      <c r="AI112" s="234">
        <v>1</v>
      </c>
      <c r="AJ112" s="234">
        <v>4</v>
      </c>
      <c r="AK112" s="234">
        <v>4</v>
      </c>
      <c r="AL112" s="234">
        <v>1</v>
      </c>
      <c r="AM112" s="234">
        <v>1</v>
      </c>
      <c r="AN112" s="234">
        <v>1</v>
      </c>
      <c r="AO112" s="234">
        <v>1</v>
      </c>
      <c r="AP112" s="234">
        <v>1</v>
      </c>
      <c r="AQ112" s="234">
        <v>1</v>
      </c>
      <c r="AR112" s="234">
        <v>1</v>
      </c>
      <c r="AS112" s="234">
        <v>1</v>
      </c>
      <c r="AT112" s="234">
        <v>4</v>
      </c>
      <c r="AU112" s="234">
        <v>6</v>
      </c>
      <c r="AV112" s="236">
        <v>7</v>
      </c>
    </row>
    <row r="113" spans="2:48" ht="14.45">
      <c r="B113" s="348"/>
      <c r="C113" s="8" t="s">
        <v>199</v>
      </c>
      <c r="D113">
        <v>2568</v>
      </c>
      <c r="E113">
        <v>2896</v>
      </c>
      <c r="F113">
        <v>2917</v>
      </c>
      <c r="G113">
        <v>2400</v>
      </c>
      <c r="H113">
        <v>2843</v>
      </c>
      <c r="I113">
        <v>2665</v>
      </c>
      <c r="J113">
        <v>2817</v>
      </c>
      <c r="K113">
        <v>2990</v>
      </c>
      <c r="L113">
        <v>3256</v>
      </c>
      <c r="M113">
        <v>3079</v>
      </c>
      <c r="N113">
        <v>3090</v>
      </c>
      <c r="O113">
        <v>3419</v>
      </c>
      <c r="P113">
        <v>3439</v>
      </c>
      <c r="Q113">
        <v>3485</v>
      </c>
      <c r="R113">
        <v>3436</v>
      </c>
      <c r="S113" s="628">
        <f>100</f>
        <v>100</v>
      </c>
      <c r="T113" s="72">
        <f t="shared" si="40"/>
        <v>112.77258566978193</v>
      </c>
      <c r="U113" s="72">
        <f t="shared" si="40"/>
        <v>113.59034267912773</v>
      </c>
      <c r="V113" s="72">
        <f t="shared" si="40"/>
        <v>93.45794392523365</v>
      </c>
      <c r="W113" s="72">
        <f t="shared" si="40"/>
        <v>110.70872274143302</v>
      </c>
      <c r="X113" s="72">
        <f t="shared" si="40"/>
        <v>103.77725856697819</v>
      </c>
      <c r="Y113" s="72">
        <f t="shared" si="40"/>
        <v>109.69626168224299</v>
      </c>
      <c r="Z113" s="72">
        <f t="shared" si="40"/>
        <v>116.43302180685359</v>
      </c>
      <c r="AA113" s="72">
        <f t="shared" si="38"/>
        <v>126.79127725856698</v>
      </c>
      <c r="AB113" s="72">
        <f t="shared" si="38"/>
        <v>119.898753894081</v>
      </c>
      <c r="AC113" s="72">
        <f t="shared" si="38"/>
        <v>120.32710280373831</v>
      </c>
      <c r="AD113" s="72">
        <f t="shared" si="38"/>
        <v>133.13862928348911</v>
      </c>
      <c r="AE113" s="72">
        <f t="shared" ref="AE113:AG113" si="64">P113*100/$D113</f>
        <v>133.91744548286604</v>
      </c>
      <c r="AF113" s="72">
        <f t="shared" si="64"/>
        <v>135.70872274143304</v>
      </c>
      <c r="AG113" s="73">
        <f t="shared" si="64"/>
        <v>133.80062305295951</v>
      </c>
      <c r="AH113" s="237"/>
      <c r="AI113" s="238"/>
      <c r="AJ113" s="238"/>
      <c r="AK113" s="238"/>
      <c r="AL113" s="238"/>
      <c r="AM113" s="238"/>
      <c r="AN113" s="238"/>
      <c r="AO113" s="238"/>
      <c r="AP113" s="238"/>
      <c r="AQ113" s="238"/>
      <c r="AR113" s="238"/>
      <c r="AS113" s="238"/>
      <c r="AT113" s="238"/>
      <c r="AU113" s="238"/>
      <c r="AV113" s="239"/>
    </row>
    <row r="114" spans="2:48" ht="15" customHeight="1">
      <c r="B114" s="630" t="s">
        <v>117</v>
      </c>
      <c r="C114" s="1" t="s">
        <v>194</v>
      </c>
      <c r="D114" s="212">
        <v>1442</v>
      </c>
      <c r="E114" s="212">
        <v>1270</v>
      </c>
      <c r="F114" s="212">
        <v>1397</v>
      </c>
      <c r="G114" s="212">
        <v>1245</v>
      </c>
      <c r="H114" s="212">
        <v>1051</v>
      </c>
      <c r="I114" s="212">
        <v>1043</v>
      </c>
      <c r="J114" s="212">
        <v>1209</v>
      </c>
      <c r="K114" s="212">
        <v>1033</v>
      </c>
      <c r="L114" s="212">
        <v>1322</v>
      </c>
      <c r="M114" s="212">
        <v>1462</v>
      </c>
      <c r="N114" s="212">
        <v>914</v>
      </c>
      <c r="O114" s="212">
        <v>1135</v>
      </c>
      <c r="P114" s="213">
        <v>1160</v>
      </c>
      <c r="Q114" s="213">
        <v>1191</v>
      </c>
      <c r="R114" s="213">
        <v>1188</v>
      </c>
      <c r="S114" s="628">
        <f>100</f>
        <v>100</v>
      </c>
      <c r="T114" s="72">
        <f t="shared" si="40"/>
        <v>88.072122052704572</v>
      </c>
      <c r="U114" s="72">
        <f t="shared" si="40"/>
        <v>96.879334257975032</v>
      </c>
      <c r="V114" s="72">
        <f t="shared" si="40"/>
        <v>86.338418862690702</v>
      </c>
      <c r="W114" s="72">
        <f t="shared" si="40"/>
        <v>72.884882108183078</v>
      </c>
      <c r="X114" s="72">
        <f t="shared" si="40"/>
        <v>72.330097087378647</v>
      </c>
      <c r="Y114" s="72">
        <f t="shared" si="40"/>
        <v>83.841886269070741</v>
      </c>
      <c r="Z114" s="72">
        <f t="shared" si="40"/>
        <v>71.63661581137309</v>
      </c>
      <c r="AA114" s="72">
        <f t="shared" si="38"/>
        <v>91.678224687933422</v>
      </c>
      <c r="AB114" s="72">
        <f t="shared" si="38"/>
        <v>101.3869625520111</v>
      </c>
      <c r="AC114" s="72">
        <f t="shared" si="38"/>
        <v>63.384188626907076</v>
      </c>
      <c r="AD114" s="72">
        <f t="shared" si="38"/>
        <v>78.710124826629681</v>
      </c>
      <c r="AE114" s="72">
        <f t="shared" ref="AE114:AG114" si="65">P114*100/$D114</f>
        <v>80.44382801664355</v>
      </c>
      <c r="AF114" s="72">
        <f t="shared" si="65"/>
        <v>82.593619972260754</v>
      </c>
      <c r="AG114" s="73">
        <f t="shared" si="65"/>
        <v>82.38557558945908</v>
      </c>
      <c r="AH114" s="62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30"/>
      <c r="C115" s="1" t="s">
        <v>195</v>
      </c>
      <c r="D115" s="212">
        <v>4855</v>
      </c>
      <c r="E115" s="212">
        <v>5076</v>
      </c>
      <c r="F115" s="212">
        <v>5231</v>
      </c>
      <c r="G115" s="212">
        <v>5367</v>
      </c>
      <c r="H115" s="212">
        <v>5779</v>
      </c>
      <c r="I115" s="212">
        <v>5294</v>
      </c>
      <c r="J115" s="212">
        <v>5389</v>
      </c>
      <c r="K115" s="212">
        <v>5697</v>
      </c>
      <c r="L115" s="212">
        <v>5502</v>
      </c>
      <c r="M115" s="212">
        <v>5054</v>
      </c>
      <c r="N115" s="212">
        <v>4406</v>
      </c>
      <c r="O115" s="212">
        <v>4447</v>
      </c>
      <c r="P115" s="213">
        <v>4554</v>
      </c>
      <c r="Q115" s="213">
        <v>4717</v>
      </c>
      <c r="R115" s="213">
        <v>4761</v>
      </c>
      <c r="S115" s="628">
        <f>100</f>
        <v>100</v>
      </c>
      <c r="T115" s="72">
        <f t="shared" si="40"/>
        <v>104.55200823892893</v>
      </c>
      <c r="U115" s="72">
        <f t="shared" si="40"/>
        <v>107.74459320288362</v>
      </c>
      <c r="V115" s="72">
        <f t="shared" si="40"/>
        <v>110.54582904222451</v>
      </c>
      <c r="W115" s="72">
        <f t="shared" si="40"/>
        <v>119.03192584963955</v>
      </c>
      <c r="X115" s="72">
        <f t="shared" si="40"/>
        <v>109.0422245108136</v>
      </c>
      <c r="Y115" s="72">
        <f t="shared" si="40"/>
        <v>110.99897013388259</v>
      </c>
      <c r="Z115" s="72">
        <f t="shared" si="40"/>
        <v>117.34294541709578</v>
      </c>
      <c r="AA115" s="72">
        <f t="shared" si="38"/>
        <v>113.32646755921731</v>
      </c>
      <c r="AB115" s="72">
        <f t="shared" si="38"/>
        <v>104.09886714727085</v>
      </c>
      <c r="AC115" s="72">
        <f t="shared" si="38"/>
        <v>90.751802265705464</v>
      </c>
      <c r="AD115" s="72">
        <f t="shared" si="38"/>
        <v>91.596292481977343</v>
      </c>
      <c r="AE115" s="72">
        <f t="shared" ref="AE115:AG115" si="66">P115*100/$D115</f>
        <v>93.800205973223484</v>
      </c>
      <c r="AF115" s="72">
        <f t="shared" si="66"/>
        <v>97.157569515962919</v>
      </c>
      <c r="AG115" s="73">
        <f t="shared" si="66"/>
        <v>98.063851699279098</v>
      </c>
      <c r="AH115" s="62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30"/>
      <c r="C116" s="1" t="s">
        <v>196</v>
      </c>
      <c r="D116" s="212">
        <v>11527</v>
      </c>
      <c r="E116" s="212">
        <v>10274</v>
      </c>
      <c r="F116" s="212">
        <v>10237</v>
      </c>
      <c r="G116" s="212">
        <v>10855</v>
      </c>
      <c r="H116" s="212">
        <v>9821</v>
      </c>
      <c r="I116" s="212">
        <v>9055</v>
      </c>
      <c r="J116" s="212">
        <v>8813</v>
      </c>
      <c r="K116" s="212">
        <v>8105</v>
      </c>
      <c r="L116" s="212">
        <v>8445</v>
      </c>
      <c r="M116" s="212">
        <v>8901</v>
      </c>
      <c r="N116" s="212">
        <v>8617</v>
      </c>
      <c r="O116" s="212">
        <v>8214</v>
      </c>
      <c r="P116" s="213">
        <v>8202</v>
      </c>
      <c r="Q116" s="213">
        <v>8245</v>
      </c>
      <c r="R116" s="213">
        <v>8060</v>
      </c>
      <c r="S116" s="628">
        <f>100</f>
        <v>100</v>
      </c>
      <c r="T116" s="72">
        <f t="shared" si="40"/>
        <v>89.129869003209862</v>
      </c>
      <c r="U116" s="72">
        <f t="shared" si="40"/>
        <v>88.808883490934335</v>
      </c>
      <c r="V116" s="72">
        <f t="shared" si="40"/>
        <v>94.170209074347184</v>
      </c>
      <c r="W116" s="72">
        <f t="shared" si="40"/>
        <v>85.199965298863532</v>
      </c>
      <c r="X116" s="72">
        <f t="shared" si="40"/>
        <v>78.554697666348574</v>
      </c>
      <c r="Y116" s="72">
        <f t="shared" si="40"/>
        <v>76.455278910384308</v>
      </c>
      <c r="Z116" s="72">
        <f t="shared" si="40"/>
        <v>70.313177756571534</v>
      </c>
      <c r="AA116" s="72">
        <f t="shared" si="38"/>
        <v>73.262774355860159</v>
      </c>
      <c r="AB116" s="72">
        <f t="shared" si="38"/>
        <v>77.218703912553138</v>
      </c>
      <c r="AC116" s="72">
        <f t="shared" si="38"/>
        <v>74.754923223735574</v>
      </c>
      <c r="AD116" s="72">
        <f t="shared" si="38"/>
        <v>71.258783725166992</v>
      </c>
      <c r="AE116" s="72">
        <f t="shared" ref="AE116:AG116" si="67">P116*100/$D116</f>
        <v>71.15468031578034</v>
      </c>
      <c r="AF116" s="72">
        <f t="shared" si="67"/>
        <v>71.527717532749193</v>
      </c>
      <c r="AG116" s="73">
        <f t="shared" si="67"/>
        <v>69.922789971371557</v>
      </c>
      <c r="AH116" s="62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30"/>
      <c r="C117" s="1" t="s">
        <v>197</v>
      </c>
      <c r="D117" s="212">
        <v>8837</v>
      </c>
      <c r="E117" s="212">
        <v>7302</v>
      </c>
      <c r="F117" s="212">
        <v>7612</v>
      </c>
      <c r="G117" s="212">
        <v>7859</v>
      </c>
      <c r="H117" s="212">
        <v>7514</v>
      </c>
      <c r="I117" s="212">
        <v>7520</v>
      </c>
      <c r="J117" s="212">
        <v>7558</v>
      </c>
      <c r="K117" s="212">
        <v>7800</v>
      </c>
      <c r="L117" s="212">
        <v>8865</v>
      </c>
      <c r="M117" s="212">
        <v>8812</v>
      </c>
      <c r="N117" s="212">
        <v>9501</v>
      </c>
      <c r="O117" s="212">
        <v>10157</v>
      </c>
      <c r="P117" s="213">
        <v>9834</v>
      </c>
      <c r="Q117" s="213">
        <v>9609</v>
      </c>
      <c r="R117" s="213">
        <v>9124</v>
      </c>
      <c r="S117" s="628">
        <f>100</f>
        <v>100</v>
      </c>
      <c r="T117" s="72">
        <f t="shared" si="40"/>
        <v>82.62985175964694</v>
      </c>
      <c r="U117" s="72">
        <f t="shared" si="40"/>
        <v>86.137829580174269</v>
      </c>
      <c r="V117" s="72">
        <f t="shared" si="40"/>
        <v>88.932895779110552</v>
      </c>
      <c r="W117" s="72">
        <f t="shared" si="40"/>
        <v>85.028855946588209</v>
      </c>
      <c r="X117" s="72">
        <f t="shared" si="40"/>
        <v>85.096752291501645</v>
      </c>
      <c r="Y117" s="72">
        <f t="shared" si="40"/>
        <v>85.526762475953376</v>
      </c>
      <c r="Z117" s="72">
        <f t="shared" si="40"/>
        <v>88.26524838746181</v>
      </c>
      <c r="AA117" s="72">
        <f t="shared" si="38"/>
        <v>100.31684960959602</v>
      </c>
      <c r="AB117" s="72">
        <f t="shared" si="38"/>
        <v>99.717098562860699</v>
      </c>
      <c r="AC117" s="72">
        <f t="shared" si="38"/>
        <v>107.51386217041983</v>
      </c>
      <c r="AD117" s="72">
        <f t="shared" si="38"/>
        <v>114.93719588095507</v>
      </c>
      <c r="AE117" s="72">
        <f t="shared" ref="AE117:AG117" si="68">P117*100/$D117</f>
        <v>111.28210931311531</v>
      </c>
      <c r="AF117" s="72">
        <f t="shared" si="68"/>
        <v>108.7359963788616</v>
      </c>
      <c r="AG117" s="73">
        <f t="shared" si="68"/>
        <v>103.24770849835917</v>
      </c>
      <c r="AH117" s="62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30"/>
      <c r="C118" s="1" t="s">
        <v>198</v>
      </c>
      <c r="D118" s="212">
        <v>26661</v>
      </c>
      <c r="E118" s="212">
        <v>23922</v>
      </c>
      <c r="F118" s="212">
        <v>24477</v>
      </c>
      <c r="G118" s="212">
        <v>25326</v>
      </c>
      <c r="H118" s="212">
        <v>24165</v>
      </c>
      <c r="I118" s="212">
        <v>22912</v>
      </c>
      <c r="J118" s="212">
        <v>22969</v>
      </c>
      <c r="K118" s="212">
        <v>22635</v>
      </c>
      <c r="L118" s="212">
        <v>24134</v>
      </c>
      <c r="M118" s="212">
        <v>24229</v>
      </c>
      <c r="N118" s="212">
        <v>23438</v>
      </c>
      <c r="O118" s="212">
        <v>23953</v>
      </c>
      <c r="P118" s="213">
        <v>23750</v>
      </c>
      <c r="Q118" s="213">
        <v>23762</v>
      </c>
      <c r="R118" s="213">
        <v>23133</v>
      </c>
      <c r="S118" s="628">
        <f>100</f>
        <v>100</v>
      </c>
      <c r="T118" s="72">
        <f t="shared" si="40"/>
        <v>89.726566895465282</v>
      </c>
      <c r="U118" s="72">
        <f t="shared" si="40"/>
        <v>91.808259255091713</v>
      </c>
      <c r="V118" s="72">
        <f t="shared" si="40"/>
        <v>94.992685945763469</v>
      </c>
      <c r="W118" s="72">
        <f t="shared" si="40"/>
        <v>90.63801057724767</v>
      </c>
      <c r="X118" s="72">
        <f t="shared" si="40"/>
        <v>85.938261880649634</v>
      </c>
      <c r="Y118" s="72">
        <f t="shared" si="40"/>
        <v>86.15205731217884</v>
      </c>
      <c r="Z118" s="72">
        <f t="shared" si="40"/>
        <v>84.899291099358621</v>
      </c>
      <c r="AA118" s="72">
        <f t="shared" si="38"/>
        <v>90.521735868872142</v>
      </c>
      <c r="AB118" s="72">
        <f t="shared" si="38"/>
        <v>90.878061588087462</v>
      </c>
      <c r="AC118" s="72">
        <f t="shared" si="38"/>
        <v>87.911181125989273</v>
      </c>
      <c r="AD118" s="72">
        <f t="shared" si="38"/>
        <v>89.84284160384081</v>
      </c>
      <c r="AE118" s="72">
        <f t="shared" ref="AE118:AG118" si="69">P118*100/$D118</f>
        <v>89.081429803833316</v>
      </c>
      <c r="AF118" s="72">
        <f t="shared" si="69"/>
        <v>89.12643936836578</v>
      </c>
      <c r="AG118" s="73">
        <f t="shared" si="69"/>
        <v>86.76718802745583</v>
      </c>
      <c r="AH118" s="62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48"/>
      <c r="C119" s="8" t="s">
        <v>199</v>
      </c>
      <c r="D119">
        <v>17824</v>
      </c>
      <c r="E119">
        <v>16620</v>
      </c>
      <c r="F119">
        <v>16865</v>
      </c>
      <c r="G119">
        <v>17467</v>
      </c>
      <c r="H119">
        <v>16651</v>
      </c>
      <c r="I119">
        <v>15392</v>
      </c>
      <c r="J119">
        <v>15411</v>
      </c>
      <c r="K119">
        <v>14835</v>
      </c>
      <c r="L119">
        <v>15269</v>
      </c>
      <c r="M119">
        <v>15417</v>
      </c>
      <c r="N119">
        <v>13937</v>
      </c>
      <c r="O119">
        <v>13796</v>
      </c>
      <c r="P119">
        <v>13916</v>
      </c>
      <c r="Q119">
        <v>14153</v>
      </c>
      <c r="R119">
        <v>14009</v>
      </c>
      <c r="S119" s="628">
        <f>100</f>
        <v>100</v>
      </c>
      <c r="T119" s="72">
        <f t="shared" si="40"/>
        <v>93.245062836624783</v>
      </c>
      <c r="U119" s="72">
        <f t="shared" si="40"/>
        <v>94.619614003590669</v>
      </c>
      <c r="V119" s="72">
        <f t="shared" si="40"/>
        <v>97.997082585278278</v>
      </c>
      <c r="W119" s="72">
        <f t="shared" si="40"/>
        <v>93.418985637342914</v>
      </c>
      <c r="X119" s="72">
        <f t="shared" si="40"/>
        <v>86.355475763016159</v>
      </c>
      <c r="Y119" s="72">
        <f t="shared" si="40"/>
        <v>86.462073608617601</v>
      </c>
      <c r="Z119" s="72">
        <f t="shared" si="40"/>
        <v>83.230475763016159</v>
      </c>
      <c r="AA119" s="72">
        <f t="shared" si="38"/>
        <v>85.665394973070022</v>
      </c>
      <c r="AB119" s="72">
        <f t="shared" si="38"/>
        <v>86.495736086175938</v>
      </c>
      <c r="AC119" s="72">
        <f t="shared" si="38"/>
        <v>78.192324955116703</v>
      </c>
      <c r="AD119" s="72">
        <f t="shared" si="38"/>
        <v>77.401256732495511</v>
      </c>
      <c r="AE119" s="72">
        <f t="shared" ref="AE119:AG119" si="70">P119*100/$D119</f>
        <v>78.074506283662473</v>
      </c>
      <c r="AF119" s="72">
        <f t="shared" si="70"/>
        <v>79.404174147217233</v>
      </c>
      <c r="AG119" s="73">
        <f t="shared" si="70"/>
        <v>78.59627468581688</v>
      </c>
      <c r="AH119" s="237"/>
      <c r="AI119" s="238"/>
      <c r="AJ119" s="238"/>
      <c r="AK119" s="238"/>
      <c r="AL119" s="238"/>
      <c r="AM119" s="238"/>
      <c r="AN119" s="238"/>
      <c r="AO119" s="238"/>
      <c r="AP119" s="238"/>
      <c r="AQ119" s="238"/>
      <c r="AR119" s="238"/>
      <c r="AS119" s="238"/>
      <c r="AT119" s="238"/>
      <c r="AU119" s="238"/>
      <c r="AV119" s="239"/>
    </row>
    <row r="120" spans="2:48" ht="15" customHeight="1">
      <c r="B120" s="630" t="s">
        <v>118</v>
      </c>
      <c r="C120" s="1" t="s">
        <v>194</v>
      </c>
      <c r="D120" s="212">
        <v>3380</v>
      </c>
      <c r="E120" s="212">
        <v>3694</v>
      </c>
      <c r="F120" s="212">
        <v>3445</v>
      </c>
      <c r="G120" s="212">
        <v>3475</v>
      </c>
      <c r="H120" s="212">
        <v>2882</v>
      </c>
      <c r="I120" s="212">
        <v>2816</v>
      </c>
      <c r="J120" s="212">
        <v>2874</v>
      </c>
      <c r="K120" s="212">
        <v>2799</v>
      </c>
      <c r="L120" s="212">
        <v>3025</v>
      </c>
      <c r="M120" s="212">
        <v>2855</v>
      </c>
      <c r="N120" s="212">
        <v>2628</v>
      </c>
      <c r="O120" s="212">
        <v>2815</v>
      </c>
      <c r="P120" s="213">
        <v>2876</v>
      </c>
      <c r="Q120" s="213">
        <v>2952</v>
      </c>
      <c r="R120" s="213">
        <v>2944</v>
      </c>
      <c r="S120" s="628">
        <f>100</f>
        <v>100</v>
      </c>
      <c r="T120" s="72">
        <f t="shared" si="40"/>
        <v>109.28994082840237</v>
      </c>
      <c r="U120" s="72">
        <f t="shared" si="40"/>
        <v>101.92307692307692</v>
      </c>
      <c r="V120" s="72">
        <f t="shared" si="40"/>
        <v>102.81065088757397</v>
      </c>
      <c r="W120" s="72">
        <f t="shared" si="40"/>
        <v>85.26627218934911</v>
      </c>
      <c r="X120" s="72">
        <f t="shared" si="40"/>
        <v>83.31360946745562</v>
      </c>
      <c r="Y120" s="72">
        <f t="shared" si="40"/>
        <v>85.029585798816569</v>
      </c>
      <c r="Z120" s="72">
        <f t="shared" si="40"/>
        <v>82.810650887573971</v>
      </c>
      <c r="AA120" s="72">
        <f t="shared" si="38"/>
        <v>89.49704142011835</v>
      </c>
      <c r="AB120" s="72">
        <f t="shared" si="38"/>
        <v>84.467455621301781</v>
      </c>
      <c r="AC120" s="72">
        <f t="shared" si="38"/>
        <v>77.751479289940832</v>
      </c>
      <c r="AD120" s="72">
        <f t="shared" si="38"/>
        <v>83.284023668639051</v>
      </c>
      <c r="AE120" s="72">
        <f t="shared" ref="AE120:AG120" si="71">P120*100/$D120</f>
        <v>85.088757396449708</v>
      </c>
      <c r="AF120" s="72">
        <f t="shared" si="71"/>
        <v>87.337278106508876</v>
      </c>
      <c r="AG120" s="73">
        <f t="shared" si="71"/>
        <v>87.100591715976336</v>
      </c>
      <c r="AH120" s="62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30"/>
      <c r="C121" s="1" t="s">
        <v>195</v>
      </c>
      <c r="D121" s="212">
        <v>6997</v>
      </c>
      <c r="E121" s="212">
        <v>6875</v>
      </c>
      <c r="F121" s="212">
        <v>6611</v>
      </c>
      <c r="G121" s="212">
        <v>6355</v>
      </c>
      <c r="H121" s="212">
        <v>6513</v>
      </c>
      <c r="I121" s="212">
        <v>6064</v>
      </c>
      <c r="J121" s="212">
        <v>6135</v>
      </c>
      <c r="K121" s="212">
        <v>5370</v>
      </c>
      <c r="L121" s="212">
        <v>5664</v>
      </c>
      <c r="M121" s="212">
        <v>5793</v>
      </c>
      <c r="N121" s="212">
        <v>3981</v>
      </c>
      <c r="O121" s="212">
        <v>4482</v>
      </c>
      <c r="P121" s="213">
        <v>4590</v>
      </c>
      <c r="Q121" s="213">
        <v>4754</v>
      </c>
      <c r="R121" s="213">
        <v>4798</v>
      </c>
      <c r="S121" s="628">
        <f>100</f>
        <v>100</v>
      </c>
      <c r="T121" s="72">
        <f t="shared" si="40"/>
        <v>98.256395598113471</v>
      </c>
      <c r="U121" s="72">
        <f t="shared" si="40"/>
        <v>94.483350007145916</v>
      </c>
      <c r="V121" s="72">
        <f t="shared" si="40"/>
        <v>90.824639131056173</v>
      </c>
      <c r="W121" s="72">
        <f t="shared" si="40"/>
        <v>93.082749749892812</v>
      </c>
      <c r="X121" s="72">
        <f t="shared" si="40"/>
        <v>86.665713877376021</v>
      </c>
      <c r="Y121" s="72">
        <f t="shared" si="40"/>
        <v>87.680434471916541</v>
      </c>
      <c r="Z121" s="72">
        <f t="shared" si="40"/>
        <v>76.747177361726457</v>
      </c>
      <c r="AA121" s="72">
        <f t="shared" si="38"/>
        <v>80.948978133485781</v>
      </c>
      <c r="AB121" s="72">
        <f t="shared" si="38"/>
        <v>82.792625410890381</v>
      </c>
      <c r="AC121" s="72">
        <f t="shared" si="38"/>
        <v>56.895812491067602</v>
      </c>
      <c r="AD121" s="72">
        <f t="shared" si="38"/>
        <v>64.05602401029013</v>
      </c>
      <c r="AE121" s="72">
        <f t="shared" ref="AE121:AG121" si="72">P121*100/$D121</f>
        <v>65.599542661140489</v>
      </c>
      <c r="AF121" s="72">
        <f t="shared" si="72"/>
        <v>67.943404316135485</v>
      </c>
      <c r="AG121" s="73">
        <f t="shared" si="72"/>
        <v>68.572245247963409</v>
      </c>
      <c r="AH121" s="62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30"/>
      <c r="C122" s="1" t="s">
        <v>196</v>
      </c>
      <c r="D122" s="212">
        <v>8934</v>
      </c>
      <c r="E122" s="212">
        <v>8695</v>
      </c>
      <c r="F122" s="212">
        <v>8774</v>
      </c>
      <c r="G122" s="212">
        <v>8911</v>
      </c>
      <c r="H122" s="212">
        <v>9202</v>
      </c>
      <c r="I122" s="212">
        <v>8324</v>
      </c>
      <c r="J122" s="212">
        <v>7965</v>
      </c>
      <c r="K122" s="212">
        <v>7429</v>
      </c>
      <c r="L122" s="212">
        <v>7137</v>
      </c>
      <c r="M122" s="212">
        <v>6356</v>
      </c>
      <c r="N122" s="212">
        <v>5453</v>
      </c>
      <c r="O122" s="212">
        <v>5832</v>
      </c>
      <c r="P122" s="213">
        <v>5824</v>
      </c>
      <c r="Q122" s="213">
        <v>5854</v>
      </c>
      <c r="R122" s="213">
        <v>5723</v>
      </c>
      <c r="S122" s="628">
        <f>100</f>
        <v>100</v>
      </c>
      <c r="T122" s="72">
        <f t="shared" si="40"/>
        <v>97.324826505484666</v>
      </c>
      <c r="U122" s="72">
        <f t="shared" si="40"/>
        <v>98.209088873964632</v>
      </c>
      <c r="V122" s="72">
        <f t="shared" si="40"/>
        <v>99.742556525632409</v>
      </c>
      <c r="W122" s="72">
        <f t="shared" si="40"/>
        <v>102.99977613610925</v>
      </c>
      <c r="X122" s="72">
        <f t="shared" si="40"/>
        <v>93.17215133199015</v>
      </c>
      <c r="Y122" s="72">
        <f t="shared" si="40"/>
        <v>89.153794492948293</v>
      </c>
      <c r="Z122" s="72">
        <f t="shared" si="40"/>
        <v>83.154242220729799</v>
      </c>
      <c r="AA122" s="72">
        <f t="shared" si="38"/>
        <v>79.88582941571525</v>
      </c>
      <c r="AB122" s="72">
        <f t="shared" si="38"/>
        <v>71.143944481755099</v>
      </c>
      <c r="AC122" s="72">
        <f t="shared" si="38"/>
        <v>61.036489814192969</v>
      </c>
      <c r="AD122" s="72">
        <f t="shared" si="38"/>
        <v>65.278710543989249</v>
      </c>
      <c r="AE122" s="72">
        <f t="shared" ref="AE122:AG122" si="73">P122*100/$D122</f>
        <v>65.189164987687491</v>
      </c>
      <c r="AF122" s="72">
        <f t="shared" si="73"/>
        <v>65.524960823819114</v>
      </c>
      <c r="AG122" s="73">
        <f t="shared" si="73"/>
        <v>64.058652339377659</v>
      </c>
      <c r="AH122" s="62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30"/>
      <c r="C123" s="1" t="s">
        <v>197</v>
      </c>
      <c r="D123" s="212">
        <v>14277</v>
      </c>
      <c r="E123" s="212">
        <v>12286</v>
      </c>
      <c r="F123" s="212">
        <v>11732</v>
      </c>
      <c r="G123" s="212">
        <v>12053</v>
      </c>
      <c r="H123" s="212">
        <v>11858</v>
      </c>
      <c r="I123" s="212">
        <v>11875</v>
      </c>
      <c r="J123" s="212">
        <v>11334</v>
      </c>
      <c r="K123" s="212">
        <v>11922</v>
      </c>
      <c r="L123" s="212">
        <v>12733</v>
      </c>
      <c r="M123" s="212">
        <v>13316</v>
      </c>
      <c r="N123" s="212">
        <v>16418</v>
      </c>
      <c r="O123" s="212">
        <v>15124</v>
      </c>
      <c r="P123" s="213">
        <v>14644</v>
      </c>
      <c r="Q123" s="213">
        <v>14309</v>
      </c>
      <c r="R123" s="213">
        <v>13587</v>
      </c>
      <c r="S123" s="628">
        <f>100</f>
        <v>100</v>
      </c>
      <c r="T123" s="72">
        <f t="shared" si="40"/>
        <v>86.054493240876937</v>
      </c>
      <c r="U123" s="72">
        <f t="shared" si="40"/>
        <v>82.174126216992363</v>
      </c>
      <c r="V123" s="72">
        <f t="shared" si="40"/>
        <v>84.4224977236114</v>
      </c>
      <c r="W123" s="72">
        <f t="shared" si="40"/>
        <v>83.056664565384878</v>
      </c>
      <c r="X123" s="72">
        <f t="shared" si="40"/>
        <v>83.17573719969181</v>
      </c>
      <c r="Y123" s="72">
        <f t="shared" si="40"/>
        <v>79.386425719689015</v>
      </c>
      <c r="Z123" s="72">
        <f t="shared" si="40"/>
        <v>83.504938012187438</v>
      </c>
      <c r="AA123" s="72">
        <f t="shared" si="38"/>
        <v>89.185403095888489</v>
      </c>
      <c r="AB123" s="72">
        <f t="shared" si="38"/>
        <v>93.268894025355465</v>
      </c>
      <c r="AC123" s="72">
        <f t="shared" si="38"/>
        <v>114.99614765006655</v>
      </c>
      <c r="AD123" s="72">
        <f t="shared" si="38"/>
        <v>105.93261889752749</v>
      </c>
      <c r="AE123" s="72">
        <f t="shared" ref="AE123:AG123" si="74">P123*100/$D123</f>
        <v>102.57056804650837</v>
      </c>
      <c r="AF123" s="72">
        <f t="shared" si="74"/>
        <v>100.22413672340127</v>
      </c>
      <c r="AG123" s="73">
        <f t="shared" si="74"/>
        <v>95.167051901660017</v>
      </c>
      <c r="AH123" s="62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30"/>
      <c r="C124" s="1" t="s">
        <v>198</v>
      </c>
      <c r="D124" s="212">
        <v>33588</v>
      </c>
      <c r="E124" s="212">
        <v>31550</v>
      </c>
      <c r="F124" s="212">
        <v>30562</v>
      </c>
      <c r="G124" s="212">
        <v>30794</v>
      </c>
      <c r="H124" s="212">
        <v>30455</v>
      </c>
      <c r="I124" s="212">
        <v>29079</v>
      </c>
      <c r="J124" s="212">
        <v>28308</v>
      </c>
      <c r="K124" s="212">
        <v>27520</v>
      </c>
      <c r="L124" s="212">
        <v>28559</v>
      </c>
      <c r="M124" s="212">
        <v>28320</v>
      </c>
      <c r="N124" s="212">
        <v>28480</v>
      </c>
      <c r="O124" s="212">
        <v>28253</v>
      </c>
      <c r="P124" s="213">
        <v>27934</v>
      </c>
      <c r="Q124" s="213">
        <v>27869</v>
      </c>
      <c r="R124" s="213">
        <v>27052</v>
      </c>
      <c r="S124" s="628">
        <f>100</f>
        <v>100</v>
      </c>
      <c r="T124" s="72">
        <f t="shared" si="40"/>
        <v>93.932356794093124</v>
      </c>
      <c r="U124" s="72">
        <f t="shared" si="40"/>
        <v>90.990830058354177</v>
      </c>
      <c r="V124" s="72">
        <f t="shared" si="40"/>
        <v>91.681552935572228</v>
      </c>
      <c r="W124" s="72">
        <f t="shared" si="40"/>
        <v>90.672263903775161</v>
      </c>
      <c r="X124" s="72">
        <f t="shared" si="40"/>
        <v>86.575562700964625</v>
      </c>
      <c r="Y124" s="72">
        <f t="shared" si="40"/>
        <v>84.280100035727045</v>
      </c>
      <c r="Z124" s="72">
        <f t="shared" si="40"/>
        <v>81.934024056210546</v>
      </c>
      <c r="AA124" s="72">
        <f t="shared" si="38"/>
        <v>85.027390734786238</v>
      </c>
      <c r="AB124" s="72">
        <f t="shared" si="38"/>
        <v>84.315827081100394</v>
      </c>
      <c r="AC124" s="72">
        <f t="shared" si="38"/>
        <v>84.792187686078364</v>
      </c>
      <c r="AD124" s="72">
        <f t="shared" si="38"/>
        <v>84.11635107776587</v>
      </c>
      <c r="AE124" s="72">
        <f t="shared" ref="AE124:AG124" si="75">P124*100/$D124</f>
        <v>83.166607121591042</v>
      </c>
      <c r="AF124" s="72">
        <f t="shared" si="75"/>
        <v>82.97308562581874</v>
      </c>
      <c r="AG124" s="73">
        <f t="shared" si="75"/>
        <v>80.540669286650001</v>
      </c>
      <c r="AH124" s="62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48"/>
      <c r="C125" s="8" t="s">
        <v>199</v>
      </c>
      <c r="D125">
        <v>19311</v>
      </c>
      <c r="E125">
        <v>19264</v>
      </c>
      <c r="F125">
        <v>18830</v>
      </c>
      <c r="G125">
        <v>18741</v>
      </c>
      <c r="H125">
        <v>18597</v>
      </c>
      <c r="I125">
        <v>17204</v>
      </c>
      <c r="J125">
        <v>16974</v>
      </c>
      <c r="K125">
        <v>15598</v>
      </c>
      <c r="L125">
        <v>15826</v>
      </c>
      <c r="M125">
        <v>15004</v>
      </c>
      <c r="N125">
        <v>12062</v>
      </c>
      <c r="O125">
        <v>13129</v>
      </c>
      <c r="P125">
        <v>13290</v>
      </c>
      <c r="Q125">
        <v>13560</v>
      </c>
      <c r="R125">
        <v>13465</v>
      </c>
      <c r="S125" s="628">
        <f>100</f>
        <v>100</v>
      </c>
      <c r="T125" s="72">
        <f t="shared" si="40"/>
        <v>99.75661540054891</v>
      </c>
      <c r="U125" s="72">
        <f t="shared" si="40"/>
        <v>97.509191652426082</v>
      </c>
      <c r="V125" s="72">
        <f t="shared" si="40"/>
        <v>97.048314432188903</v>
      </c>
      <c r="W125" s="72">
        <f t="shared" si="40"/>
        <v>96.302625446636625</v>
      </c>
      <c r="X125" s="72">
        <f t="shared" si="40"/>
        <v>89.089120190564969</v>
      </c>
      <c r="Y125" s="72">
        <f t="shared" si="40"/>
        <v>87.898089171974519</v>
      </c>
      <c r="Z125" s="72">
        <f t="shared" si="40"/>
        <v>80.772616643363889</v>
      </c>
      <c r="AA125" s="72">
        <f t="shared" si="38"/>
        <v>81.953290870488317</v>
      </c>
      <c r="AB125" s="72">
        <f t="shared" si="38"/>
        <v>77.696649577960741</v>
      </c>
      <c r="AC125" s="72">
        <f t="shared" si="38"/>
        <v>62.461809331469112</v>
      </c>
      <c r="AD125" s="72">
        <f t="shared" si="38"/>
        <v>67.987157578582156</v>
      </c>
      <c r="AE125" s="72">
        <f t="shared" ref="AE125:AG125" si="76">P125*100/$D125</f>
        <v>68.82087929159546</v>
      </c>
      <c r="AF125" s="72">
        <f t="shared" si="76"/>
        <v>70.219046139505977</v>
      </c>
      <c r="AG125" s="73">
        <f t="shared" si="76"/>
        <v>69.727098544870799</v>
      </c>
      <c r="AH125" s="237"/>
      <c r="AI125" s="238"/>
      <c r="AJ125" s="238"/>
      <c r="AK125" s="238"/>
      <c r="AL125" s="238"/>
      <c r="AM125" s="238"/>
      <c r="AN125" s="238"/>
      <c r="AO125" s="238"/>
      <c r="AP125" s="238"/>
      <c r="AQ125" s="238"/>
      <c r="AR125" s="238"/>
      <c r="AS125" s="238"/>
      <c r="AT125" s="238"/>
      <c r="AU125" s="238"/>
      <c r="AV125" s="239"/>
    </row>
    <row r="126" spans="2:48" ht="15" customHeight="1">
      <c r="B126" s="630" t="s">
        <v>119</v>
      </c>
      <c r="C126" s="1" t="s">
        <v>194</v>
      </c>
      <c r="D126" s="212">
        <v>543</v>
      </c>
      <c r="E126" s="212">
        <v>670</v>
      </c>
      <c r="F126" s="212">
        <v>497</v>
      </c>
      <c r="G126" s="213">
        <v>553</v>
      </c>
      <c r="H126" s="212">
        <v>513</v>
      </c>
      <c r="I126" s="213">
        <v>540</v>
      </c>
      <c r="J126" s="212">
        <v>572</v>
      </c>
      <c r="K126" s="212">
        <v>461</v>
      </c>
      <c r="L126" s="212">
        <v>363</v>
      </c>
      <c r="M126" s="212">
        <v>378</v>
      </c>
      <c r="N126" s="212">
        <v>309</v>
      </c>
      <c r="O126" s="212">
        <v>419</v>
      </c>
      <c r="P126" s="213">
        <v>428</v>
      </c>
      <c r="Q126" s="213">
        <v>439</v>
      </c>
      <c r="R126" s="213">
        <v>438</v>
      </c>
      <c r="S126" s="628">
        <f>100</f>
        <v>100</v>
      </c>
      <c r="T126" s="72">
        <f t="shared" si="40"/>
        <v>123.38858195211786</v>
      </c>
      <c r="U126" s="72">
        <f t="shared" si="40"/>
        <v>91.528545119705342</v>
      </c>
      <c r="V126" s="72">
        <f t="shared" si="40"/>
        <v>101.84162062615101</v>
      </c>
      <c r="W126" s="72">
        <f t="shared" ref="W126:AA182" si="77">H126*100/$D126</f>
        <v>94.475138121546962</v>
      </c>
      <c r="X126" s="72">
        <f t="shared" si="77"/>
        <v>99.447513812154696</v>
      </c>
      <c r="Y126" s="72">
        <f t="shared" si="77"/>
        <v>105.34069981583794</v>
      </c>
      <c r="Z126" s="72">
        <f t="shared" si="77"/>
        <v>84.898710865561696</v>
      </c>
      <c r="AA126" s="72">
        <f t="shared" si="38"/>
        <v>66.850828729281773</v>
      </c>
      <c r="AB126" s="72">
        <f t="shared" si="38"/>
        <v>69.613259668508292</v>
      </c>
      <c r="AC126" s="72">
        <f t="shared" si="38"/>
        <v>56.906077348066297</v>
      </c>
      <c r="AD126" s="72">
        <f t="shared" si="38"/>
        <v>77.163904235727443</v>
      </c>
      <c r="AE126" s="72">
        <f t="shared" ref="AE126:AG126" si="78">P126*100/$D126</f>
        <v>78.821362799263355</v>
      </c>
      <c r="AF126" s="72">
        <f t="shared" si="78"/>
        <v>80.847145488029469</v>
      </c>
      <c r="AG126" s="73">
        <f t="shared" si="78"/>
        <v>80.662983425414367</v>
      </c>
      <c r="AH126" s="629">
        <v>1</v>
      </c>
      <c r="AI126" s="234">
        <v>1</v>
      </c>
      <c r="AJ126" s="234">
        <v>1</v>
      </c>
      <c r="AK126" s="234">
        <v>4</v>
      </c>
      <c r="AL126" s="234">
        <v>1</v>
      </c>
      <c r="AM126" s="234">
        <v>4</v>
      </c>
      <c r="AN126" s="234">
        <v>1</v>
      </c>
      <c r="AO126" s="234">
        <v>1</v>
      </c>
      <c r="AP126" s="234">
        <v>1</v>
      </c>
      <c r="AQ126" s="234">
        <v>1</v>
      </c>
      <c r="AR126" s="234">
        <v>1</v>
      </c>
      <c r="AS126" s="234">
        <v>1</v>
      </c>
      <c r="AT126" s="234">
        <v>4</v>
      </c>
      <c r="AU126" s="234">
        <v>6</v>
      </c>
      <c r="AV126" s="236">
        <v>7</v>
      </c>
    </row>
    <row r="127" spans="2:48" ht="14.45">
      <c r="B127" s="630"/>
      <c r="C127" s="1" t="s">
        <v>195</v>
      </c>
      <c r="D127" s="213">
        <v>992</v>
      </c>
      <c r="E127" s="212">
        <v>1590</v>
      </c>
      <c r="F127" s="213">
        <v>1597</v>
      </c>
      <c r="G127" s="213">
        <v>1652</v>
      </c>
      <c r="H127" s="212">
        <v>1409</v>
      </c>
      <c r="I127" s="212">
        <v>1171</v>
      </c>
      <c r="J127" s="212">
        <v>1045</v>
      </c>
      <c r="K127" s="212">
        <v>1026</v>
      </c>
      <c r="L127" s="212">
        <v>1170</v>
      </c>
      <c r="M127" s="212">
        <v>1050</v>
      </c>
      <c r="N127" s="212">
        <v>1083</v>
      </c>
      <c r="O127" s="212">
        <v>765</v>
      </c>
      <c r="P127" s="213">
        <v>783</v>
      </c>
      <c r="Q127" s="213">
        <v>811</v>
      </c>
      <c r="R127" s="213">
        <v>818</v>
      </c>
      <c r="S127" s="628">
        <f>100</f>
        <v>100</v>
      </c>
      <c r="T127" s="72">
        <f t="shared" ref="T127:X190" si="79">E127*100/$D127</f>
        <v>160.28225806451613</v>
      </c>
      <c r="U127" s="72">
        <f t="shared" si="79"/>
        <v>160.98790322580646</v>
      </c>
      <c r="V127" s="72">
        <f t="shared" si="79"/>
        <v>166.53225806451613</v>
      </c>
      <c r="W127" s="72">
        <f t="shared" si="77"/>
        <v>142.03629032258064</v>
      </c>
      <c r="X127" s="72">
        <f t="shared" si="77"/>
        <v>118.04435483870968</v>
      </c>
      <c r="Y127" s="72">
        <f t="shared" si="77"/>
        <v>105.34274193548387</v>
      </c>
      <c r="Z127" s="72">
        <f t="shared" si="77"/>
        <v>103.4274193548387</v>
      </c>
      <c r="AA127" s="72">
        <f t="shared" si="38"/>
        <v>117.94354838709677</v>
      </c>
      <c r="AB127" s="72">
        <f t="shared" si="38"/>
        <v>105.84677419354838</v>
      </c>
      <c r="AC127" s="72">
        <f t="shared" si="38"/>
        <v>109.17338709677419</v>
      </c>
      <c r="AD127" s="72">
        <f t="shared" si="38"/>
        <v>77.116935483870961</v>
      </c>
      <c r="AE127" s="72">
        <f t="shared" ref="AE127:AG127" si="80">P127*100/$D127</f>
        <v>78.931451612903231</v>
      </c>
      <c r="AF127" s="72">
        <f t="shared" si="80"/>
        <v>81.754032258064512</v>
      </c>
      <c r="AG127" s="73">
        <f t="shared" si="80"/>
        <v>82.459677419354833</v>
      </c>
      <c r="AH127" s="629">
        <v>4</v>
      </c>
      <c r="AI127" s="234">
        <v>1</v>
      </c>
      <c r="AJ127" s="234">
        <v>4</v>
      </c>
      <c r="AK127" s="234">
        <v>4</v>
      </c>
      <c r="AL127" s="234">
        <v>1</v>
      </c>
      <c r="AM127" s="234">
        <v>1</v>
      </c>
      <c r="AN127" s="234">
        <v>1</v>
      </c>
      <c r="AO127" s="234">
        <v>1</v>
      </c>
      <c r="AP127" s="234">
        <v>1</v>
      </c>
      <c r="AQ127" s="234">
        <v>1</v>
      </c>
      <c r="AR127" s="234">
        <v>1</v>
      </c>
      <c r="AS127" s="234">
        <v>1</v>
      </c>
      <c r="AT127" s="234">
        <v>4</v>
      </c>
      <c r="AU127" s="234">
        <v>6</v>
      </c>
      <c r="AV127" s="236">
        <v>7</v>
      </c>
    </row>
    <row r="128" spans="2:48" ht="14.45">
      <c r="B128" s="630"/>
      <c r="C128" s="1" t="s">
        <v>196</v>
      </c>
      <c r="D128" s="213">
        <v>5833</v>
      </c>
      <c r="E128" s="212">
        <v>5114</v>
      </c>
      <c r="F128" s="212">
        <v>4504</v>
      </c>
      <c r="G128" s="212">
        <v>5070</v>
      </c>
      <c r="H128" s="212">
        <v>4702</v>
      </c>
      <c r="I128" s="213">
        <v>4399</v>
      </c>
      <c r="J128" s="212">
        <v>4091</v>
      </c>
      <c r="K128" s="212">
        <v>3881</v>
      </c>
      <c r="L128" s="212">
        <v>4353</v>
      </c>
      <c r="M128" s="212">
        <v>4522</v>
      </c>
      <c r="N128" s="212">
        <v>3490</v>
      </c>
      <c r="O128" s="212">
        <v>3610</v>
      </c>
      <c r="P128" s="213">
        <v>3605</v>
      </c>
      <c r="Q128" s="213">
        <v>3624</v>
      </c>
      <c r="R128" s="213">
        <v>3543</v>
      </c>
      <c r="S128" s="628">
        <f>100</f>
        <v>100</v>
      </c>
      <c r="T128" s="72">
        <f t="shared" si="79"/>
        <v>87.673581347505575</v>
      </c>
      <c r="U128" s="72">
        <f t="shared" si="79"/>
        <v>77.215840905194582</v>
      </c>
      <c r="V128" s="72">
        <f t="shared" si="79"/>
        <v>86.91925252871593</v>
      </c>
      <c r="W128" s="72">
        <f t="shared" si="77"/>
        <v>80.610320589747985</v>
      </c>
      <c r="X128" s="72">
        <f t="shared" si="77"/>
        <v>75.415738042173842</v>
      </c>
      <c r="Y128" s="72">
        <f t="shared" si="77"/>
        <v>70.135436310646327</v>
      </c>
      <c r="Z128" s="72">
        <f t="shared" si="77"/>
        <v>66.535230584604832</v>
      </c>
      <c r="AA128" s="72">
        <f t="shared" si="38"/>
        <v>74.627121549802851</v>
      </c>
      <c r="AB128" s="72">
        <f t="shared" si="38"/>
        <v>77.524429967426713</v>
      </c>
      <c r="AC128" s="72">
        <f t="shared" si="38"/>
        <v>59.831990399451399</v>
      </c>
      <c r="AD128" s="72">
        <f t="shared" si="38"/>
        <v>61.88925081433225</v>
      </c>
      <c r="AE128" s="72">
        <f t="shared" ref="AE128:AG128" si="81">P128*100/$D128</f>
        <v>61.803531630378878</v>
      </c>
      <c r="AF128" s="72">
        <f t="shared" si="81"/>
        <v>62.129264529401681</v>
      </c>
      <c r="AG128" s="73">
        <f t="shared" si="81"/>
        <v>60.740613749357109</v>
      </c>
      <c r="AH128" s="629">
        <v>4</v>
      </c>
      <c r="AI128" s="234">
        <v>1</v>
      </c>
      <c r="AJ128" s="234">
        <v>1</v>
      </c>
      <c r="AK128" s="234">
        <v>1</v>
      </c>
      <c r="AL128" s="234">
        <v>1</v>
      </c>
      <c r="AM128" s="234">
        <v>4</v>
      </c>
      <c r="AN128" s="234">
        <v>1</v>
      </c>
      <c r="AO128" s="234">
        <v>1</v>
      </c>
      <c r="AP128" s="234">
        <v>1</v>
      </c>
      <c r="AQ128" s="234">
        <v>1</v>
      </c>
      <c r="AR128" s="234">
        <v>1</v>
      </c>
      <c r="AS128" s="234">
        <v>1</v>
      </c>
      <c r="AT128" s="234">
        <v>4</v>
      </c>
      <c r="AU128" s="234">
        <v>6</v>
      </c>
      <c r="AV128" s="236">
        <v>7</v>
      </c>
    </row>
    <row r="129" spans="2:48" ht="14.45">
      <c r="B129" s="630"/>
      <c r="C129" s="1" t="s">
        <v>197</v>
      </c>
      <c r="D129" s="212">
        <v>31744</v>
      </c>
      <c r="E129" s="212">
        <v>24393</v>
      </c>
      <c r="F129" s="212">
        <v>23855</v>
      </c>
      <c r="G129" s="212">
        <v>24667</v>
      </c>
      <c r="H129" s="212">
        <v>23147</v>
      </c>
      <c r="I129" s="212">
        <v>20963</v>
      </c>
      <c r="J129" s="212">
        <v>19948</v>
      </c>
      <c r="K129" s="212">
        <v>19484</v>
      </c>
      <c r="L129" s="212">
        <v>19326</v>
      </c>
      <c r="M129" s="212">
        <v>19425</v>
      </c>
      <c r="N129" s="212">
        <v>21902</v>
      </c>
      <c r="O129" s="212">
        <v>22344</v>
      </c>
      <c r="P129" s="213">
        <v>21634</v>
      </c>
      <c r="Q129" s="213">
        <v>21138</v>
      </c>
      <c r="R129" s="213">
        <v>20071</v>
      </c>
      <c r="S129" s="628">
        <f>100</f>
        <v>100</v>
      </c>
      <c r="T129" s="72">
        <f t="shared" si="79"/>
        <v>76.842867943548384</v>
      </c>
      <c r="U129" s="72">
        <f t="shared" si="79"/>
        <v>75.148059475806448</v>
      </c>
      <c r="V129" s="72">
        <f t="shared" si="79"/>
        <v>77.706023185483872</v>
      </c>
      <c r="W129" s="72">
        <f t="shared" si="77"/>
        <v>72.917716733870961</v>
      </c>
      <c r="X129" s="72">
        <f t="shared" si="77"/>
        <v>66.03767641129032</v>
      </c>
      <c r="Y129" s="72">
        <f t="shared" si="77"/>
        <v>62.840221774193552</v>
      </c>
      <c r="Z129" s="72">
        <f t="shared" si="77"/>
        <v>61.378528225806448</v>
      </c>
      <c r="AA129" s="72">
        <f t="shared" si="38"/>
        <v>60.880796370967744</v>
      </c>
      <c r="AB129" s="72">
        <f t="shared" si="38"/>
        <v>61.19266633064516</v>
      </c>
      <c r="AC129" s="72">
        <f t="shared" si="38"/>
        <v>68.995715725806448</v>
      </c>
      <c r="AD129" s="72">
        <f t="shared" si="38"/>
        <v>70.38810483870968</v>
      </c>
      <c r="AE129" s="72">
        <f t="shared" ref="AE129:AG129" si="82">P129*100/$D129</f>
        <v>68.151461693548384</v>
      </c>
      <c r="AF129" s="72">
        <f t="shared" si="82"/>
        <v>66.588961693548384</v>
      </c>
      <c r="AG129" s="73">
        <f t="shared" si="82"/>
        <v>63.227696572580648</v>
      </c>
      <c r="AH129" s="62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30"/>
      <c r="C130" s="1" t="s">
        <v>198</v>
      </c>
      <c r="D130" s="212">
        <v>39112</v>
      </c>
      <c r="E130" s="212">
        <v>31767</v>
      </c>
      <c r="F130" s="212">
        <v>30453</v>
      </c>
      <c r="G130" s="212">
        <v>31942</v>
      </c>
      <c r="H130" s="212">
        <v>29771</v>
      </c>
      <c r="I130" s="212">
        <v>27073</v>
      </c>
      <c r="J130" s="212">
        <v>25656</v>
      </c>
      <c r="K130" s="212">
        <v>24852</v>
      </c>
      <c r="L130" s="212">
        <v>25212</v>
      </c>
      <c r="M130" s="212">
        <v>25375</v>
      </c>
      <c r="N130" s="212">
        <v>26784</v>
      </c>
      <c r="O130" s="212">
        <v>27138</v>
      </c>
      <c r="P130" s="213">
        <v>26450</v>
      </c>
      <c r="Q130" s="213">
        <v>26012</v>
      </c>
      <c r="R130" s="213">
        <v>24870</v>
      </c>
      <c r="S130" s="628">
        <f>100</f>
        <v>100</v>
      </c>
      <c r="T130" s="72">
        <f t="shared" si="79"/>
        <v>81.220597259153195</v>
      </c>
      <c r="U130" s="72">
        <f t="shared" si="79"/>
        <v>77.861014522397213</v>
      </c>
      <c r="V130" s="72">
        <f t="shared" si="79"/>
        <v>81.668030272039275</v>
      </c>
      <c r="W130" s="72">
        <f t="shared" si="77"/>
        <v>76.117304152178363</v>
      </c>
      <c r="X130" s="72">
        <f t="shared" si="77"/>
        <v>69.219165473511964</v>
      </c>
      <c r="Y130" s="72">
        <f t="shared" si="77"/>
        <v>65.596236449171613</v>
      </c>
      <c r="Z130" s="72">
        <f t="shared" si="77"/>
        <v>63.540601349969322</v>
      </c>
      <c r="AA130" s="72">
        <f t="shared" si="38"/>
        <v>64.461034976477805</v>
      </c>
      <c r="AB130" s="72">
        <f t="shared" si="38"/>
        <v>64.877786868480257</v>
      </c>
      <c r="AC130" s="72">
        <f t="shared" si="38"/>
        <v>68.480261812231547</v>
      </c>
      <c r="AD130" s="72">
        <f t="shared" si="38"/>
        <v>69.385354878298216</v>
      </c>
      <c r="AE130" s="72">
        <f t="shared" ref="AE130:AG130" si="83">P130*100/$D130</f>
        <v>67.626303947637552</v>
      </c>
      <c r="AF130" s="72">
        <f t="shared" si="83"/>
        <v>66.506443035385558</v>
      </c>
      <c r="AG130" s="73">
        <f t="shared" si="83"/>
        <v>63.586623031294742</v>
      </c>
      <c r="AH130" s="62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48"/>
      <c r="C131" s="8" t="s">
        <v>199</v>
      </c>
      <c r="D131">
        <v>7368</v>
      </c>
      <c r="E131">
        <v>7374</v>
      </c>
      <c r="F131">
        <v>6598</v>
      </c>
      <c r="G131">
        <v>7275</v>
      </c>
      <c r="H131">
        <v>6624</v>
      </c>
      <c r="I131">
        <v>6110</v>
      </c>
      <c r="J131">
        <v>5708</v>
      </c>
      <c r="K131">
        <v>5368</v>
      </c>
      <c r="L131">
        <v>5886</v>
      </c>
      <c r="M131">
        <v>5950</v>
      </c>
      <c r="N131">
        <v>4882</v>
      </c>
      <c r="O131">
        <v>4794</v>
      </c>
      <c r="P131">
        <v>4816</v>
      </c>
      <c r="Q131">
        <v>4874</v>
      </c>
      <c r="R131">
        <v>4799</v>
      </c>
      <c r="S131" s="628">
        <f>100</f>
        <v>100</v>
      </c>
      <c r="T131" s="72">
        <f t="shared" si="79"/>
        <v>100.0814332247557</v>
      </c>
      <c r="U131" s="72">
        <f t="shared" si="79"/>
        <v>89.549402823018454</v>
      </c>
      <c r="V131" s="72">
        <f t="shared" si="79"/>
        <v>98.737785016286651</v>
      </c>
      <c r="W131" s="72">
        <f t="shared" si="77"/>
        <v>89.902280130293164</v>
      </c>
      <c r="X131" s="72">
        <f t="shared" si="77"/>
        <v>82.926167209554833</v>
      </c>
      <c r="Y131" s="72">
        <f t="shared" si="77"/>
        <v>77.470141150922913</v>
      </c>
      <c r="Z131" s="72">
        <f t="shared" si="77"/>
        <v>72.855591748099897</v>
      </c>
      <c r="AA131" s="72">
        <f t="shared" si="38"/>
        <v>79.885993485342013</v>
      </c>
      <c r="AB131" s="72">
        <f t="shared" si="38"/>
        <v>80.754614549402817</v>
      </c>
      <c r="AC131" s="72">
        <f t="shared" si="38"/>
        <v>66.259500542888162</v>
      </c>
      <c r="AD131" s="72">
        <f t="shared" si="38"/>
        <v>65.065146579804562</v>
      </c>
      <c r="AE131" s="72">
        <f t="shared" ref="AE131:AG131" si="84">P131*100/$D131</f>
        <v>65.363735070575459</v>
      </c>
      <c r="AF131" s="72">
        <f t="shared" si="84"/>
        <v>66.150922909880563</v>
      </c>
      <c r="AG131" s="73">
        <f t="shared" si="84"/>
        <v>65.133007600434311</v>
      </c>
      <c r="AH131" s="237"/>
      <c r="AI131" s="238"/>
      <c r="AJ131" s="238"/>
      <c r="AK131" s="238"/>
      <c r="AL131" s="238"/>
      <c r="AM131" s="238"/>
      <c r="AN131" s="238"/>
      <c r="AO131" s="238"/>
      <c r="AP131" s="238"/>
      <c r="AQ131" s="238"/>
      <c r="AR131" s="238"/>
      <c r="AS131" s="238"/>
      <c r="AT131" s="238"/>
      <c r="AU131" s="238"/>
      <c r="AV131" s="239"/>
    </row>
    <row r="132" spans="2:48" ht="15" customHeight="1">
      <c r="B132" s="630" t="s">
        <v>120</v>
      </c>
      <c r="C132" s="1" t="s">
        <v>194</v>
      </c>
      <c r="D132" s="212">
        <v>11539</v>
      </c>
      <c r="E132" s="212">
        <v>12218</v>
      </c>
      <c r="F132" s="212">
        <v>12422</v>
      </c>
      <c r="G132" s="212">
        <v>12293</v>
      </c>
      <c r="H132" s="212">
        <v>11013</v>
      </c>
      <c r="I132" s="212">
        <v>10931</v>
      </c>
      <c r="J132" s="212">
        <v>11335</v>
      </c>
      <c r="K132" s="212">
        <v>11460</v>
      </c>
      <c r="L132" s="212">
        <v>12398</v>
      </c>
      <c r="M132" s="212">
        <v>12749</v>
      </c>
      <c r="N132" s="212">
        <v>10731</v>
      </c>
      <c r="O132" s="212">
        <v>11824</v>
      </c>
      <c r="P132" s="213">
        <v>12080</v>
      </c>
      <c r="Q132" s="213">
        <v>12399</v>
      </c>
      <c r="R132" s="213">
        <v>12366</v>
      </c>
      <c r="S132" s="628">
        <f>100</f>
        <v>100</v>
      </c>
      <c r="T132" s="72">
        <f t="shared" si="79"/>
        <v>105.88439206170379</v>
      </c>
      <c r="U132" s="72">
        <f t="shared" si="79"/>
        <v>107.65230955888725</v>
      </c>
      <c r="V132" s="72">
        <f t="shared" si="79"/>
        <v>106.53436172978594</v>
      </c>
      <c r="W132" s="72">
        <f t="shared" si="77"/>
        <v>95.441546061183814</v>
      </c>
      <c r="X132" s="72">
        <f t="shared" si="77"/>
        <v>94.730912557413987</v>
      </c>
      <c r="Y132" s="72">
        <f t="shared" si="77"/>
        <v>98.232082502816539</v>
      </c>
      <c r="Z132" s="72">
        <f t="shared" si="77"/>
        <v>99.315365282953465</v>
      </c>
      <c r="AA132" s="72">
        <f t="shared" si="38"/>
        <v>107.44431926510096</v>
      </c>
      <c r="AB132" s="72">
        <f t="shared" si="38"/>
        <v>110.48617731172546</v>
      </c>
      <c r="AC132" s="72">
        <f t="shared" si="38"/>
        <v>92.997660109194911</v>
      </c>
      <c r="AD132" s="72">
        <f t="shared" si="38"/>
        <v>102.4698847387122</v>
      </c>
      <c r="AE132" s="72">
        <f t="shared" ref="AE132:AG132" si="85">P132*100/$D132</f>
        <v>104.68844787243262</v>
      </c>
      <c r="AF132" s="72">
        <f t="shared" si="85"/>
        <v>107.45298552734205</v>
      </c>
      <c r="AG132" s="73">
        <f t="shared" si="85"/>
        <v>107.16699887338591</v>
      </c>
      <c r="AH132" s="62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30"/>
      <c r="C133" s="1" t="s">
        <v>195</v>
      </c>
      <c r="D133" s="212">
        <v>22481</v>
      </c>
      <c r="E133" s="212">
        <v>21929</v>
      </c>
      <c r="F133" s="212">
        <v>22116</v>
      </c>
      <c r="G133" s="212">
        <v>21549</v>
      </c>
      <c r="H133" s="212">
        <v>20373</v>
      </c>
      <c r="I133" s="212">
        <v>21130</v>
      </c>
      <c r="J133" s="212">
        <v>19398</v>
      </c>
      <c r="K133" s="212">
        <v>19715</v>
      </c>
      <c r="L133" s="212">
        <v>18451</v>
      </c>
      <c r="M133" s="212">
        <v>19466</v>
      </c>
      <c r="N133" s="212">
        <v>16841</v>
      </c>
      <c r="O133" s="212">
        <v>19056</v>
      </c>
      <c r="P133" s="213">
        <v>19514</v>
      </c>
      <c r="Q133" s="213">
        <v>20212</v>
      </c>
      <c r="R133" s="213">
        <v>20399</v>
      </c>
      <c r="S133" s="628">
        <f>100</f>
        <v>100</v>
      </c>
      <c r="T133" s="72">
        <f t="shared" si="79"/>
        <v>97.544593212045726</v>
      </c>
      <c r="U133" s="72">
        <f t="shared" si="79"/>
        <v>98.376406743472259</v>
      </c>
      <c r="V133" s="72">
        <f t="shared" si="79"/>
        <v>95.854276944975751</v>
      </c>
      <c r="W133" s="72">
        <f t="shared" si="77"/>
        <v>90.623192918464483</v>
      </c>
      <c r="X133" s="72">
        <f t="shared" si="77"/>
        <v>93.99048085049597</v>
      </c>
      <c r="Y133" s="72">
        <f t="shared" si="77"/>
        <v>86.28619723321917</v>
      </c>
      <c r="Z133" s="72">
        <f t="shared" si="77"/>
        <v>87.69627685601175</v>
      </c>
      <c r="AA133" s="72">
        <f t="shared" si="38"/>
        <v>82.073751167652688</v>
      </c>
      <c r="AB133" s="72">
        <f t="shared" si="38"/>
        <v>86.588674881010633</v>
      </c>
      <c r="AC133" s="72">
        <f t="shared" si="38"/>
        <v>74.91214803611939</v>
      </c>
      <c r="AD133" s="72">
        <f t="shared" si="38"/>
        <v>84.764912592856192</v>
      </c>
      <c r="AE133" s="72">
        <f t="shared" ref="AE133:AG133" si="86">P133*100/$D133</f>
        <v>86.802188514745779</v>
      </c>
      <c r="AF133" s="72">
        <f t="shared" si="86"/>
        <v>89.907032605311159</v>
      </c>
      <c r="AG133" s="73">
        <f t="shared" si="86"/>
        <v>90.738846136737692</v>
      </c>
      <c r="AH133" s="62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30"/>
      <c r="C134" s="1" t="s">
        <v>196</v>
      </c>
      <c r="D134" s="212">
        <v>17060</v>
      </c>
      <c r="E134" s="212">
        <v>16113</v>
      </c>
      <c r="F134" s="212">
        <v>15185</v>
      </c>
      <c r="G134" s="212">
        <v>15986</v>
      </c>
      <c r="H134" s="212">
        <v>15026</v>
      </c>
      <c r="I134" s="212">
        <v>14663</v>
      </c>
      <c r="J134" s="212">
        <v>14831</v>
      </c>
      <c r="K134" s="212">
        <v>13605</v>
      </c>
      <c r="L134" s="212">
        <v>14270</v>
      </c>
      <c r="M134" s="212">
        <v>13994</v>
      </c>
      <c r="N134" s="212">
        <v>13522</v>
      </c>
      <c r="O134" s="212">
        <v>14155</v>
      </c>
      <c r="P134" s="213">
        <v>14135</v>
      </c>
      <c r="Q134" s="213">
        <v>14209</v>
      </c>
      <c r="R134" s="213">
        <v>13890</v>
      </c>
      <c r="S134" s="628">
        <f>100</f>
        <v>100</v>
      </c>
      <c r="T134" s="72">
        <f t="shared" si="79"/>
        <v>94.449003516998829</v>
      </c>
      <c r="U134" s="72">
        <f t="shared" si="79"/>
        <v>89.009378663540446</v>
      </c>
      <c r="V134" s="72">
        <f t="shared" si="79"/>
        <v>93.704572098475964</v>
      </c>
      <c r="W134" s="72">
        <f t="shared" si="77"/>
        <v>88.077373974208669</v>
      </c>
      <c r="X134" s="72">
        <f t="shared" si="77"/>
        <v>85.949589683470109</v>
      </c>
      <c r="Y134" s="72">
        <f t="shared" si="77"/>
        <v>86.934349355216881</v>
      </c>
      <c r="Z134" s="72">
        <f t="shared" si="77"/>
        <v>79.747948417350528</v>
      </c>
      <c r="AA134" s="72">
        <f t="shared" si="38"/>
        <v>83.645955451348186</v>
      </c>
      <c r="AB134" s="72">
        <f t="shared" si="38"/>
        <v>82.028135990621337</v>
      </c>
      <c r="AC134" s="72">
        <f t="shared" si="38"/>
        <v>79.261430246189917</v>
      </c>
      <c r="AD134" s="72">
        <f t="shared" si="38"/>
        <v>82.971864009378663</v>
      </c>
      <c r="AE134" s="72">
        <f t="shared" ref="AE134:AG134" si="87">P134*100/$D134</f>
        <v>82.854630715123093</v>
      </c>
      <c r="AF134" s="72">
        <f t="shared" si="87"/>
        <v>83.288393903868695</v>
      </c>
      <c r="AG134" s="73">
        <f t="shared" si="87"/>
        <v>81.418522860492374</v>
      </c>
      <c r="AH134" s="62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30"/>
      <c r="C135" s="1" t="s">
        <v>197</v>
      </c>
      <c r="D135" s="212">
        <v>10961</v>
      </c>
      <c r="E135" s="212">
        <v>9736</v>
      </c>
      <c r="F135" s="212">
        <v>12369</v>
      </c>
      <c r="G135" s="212">
        <v>12543</v>
      </c>
      <c r="H135" s="212">
        <v>12743</v>
      </c>
      <c r="I135" s="212">
        <v>11353</v>
      </c>
      <c r="J135" s="212">
        <v>10999</v>
      </c>
      <c r="K135" s="212">
        <v>9899</v>
      </c>
      <c r="L135" s="212">
        <v>10061</v>
      </c>
      <c r="M135" s="212">
        <v>7526</v>
      </c>
      <c r="N135" s="212">
        <v>10414</v>
      </c>
      <c r="O135" s="212">
        <v>9932</v>
      </c>
      <c r="P135" s="213">
        <v>9617</v>
      </c>
      <c r="Q135" s="213">
        <v>9397</v>
      </c>
      <c r="R135" s="213">
        <v>8923</v>
      </c>
      <c r="S135" s="628">
        <f>100</f>
        <v>100</v>
      </c>
      <c r="T135" s="72">
        <f t="shared" si="79"/>
        <v>88.824012407627038</v>
      </c>
      <c r="U135" s="72">
        <f t="shared" si="79"/>
        <v>112.84554328984582</v>
      </c>
      <c r="V135" s="72">
        <f t="shared" si="79"/>
        <v>114.43298969072166</v>
      </c>
      <c r="W135" s="72">
        <f t="shared" si="77"/>
        <v>116.25764072621111</v>
      </c>
      <c r="X135" s="72">
        <f t="shared" si="77"/>
        <v>103.57631602955935</v>
      </c>
      <c r="Y135" s="72">
        <f t="shared" si="77"/>
        <v>100.346683696743</v>
      </c>
      <c r="Z135" s="72">
        <f t="shared" si="77"/>
        <v>90.311103001550947</v>
      </c>
      <c r="AA135" s="72">
        <f t="shared" si="38"/>
        <v>91.789070340297414</v>
      </c>
      <c r="AB135" s="72">
        <f t="shared" si="38"/>
        <v>68.661618465468479</v>
      </c>
      <c r="AC135" s="72">
        <f t="shared" si="38"/>
        <v>95.009579417936322</v>
      </c>
      <c r="AD135" s="72">
        <f t="shared" si="38"/>
        <v>90.61217042240672</v>
      </c>
      <c r="AE135" s="72">
        <f t="shared" ref="AE135:AG135" si="88">P135*100/$D135</f>
        <v>87.738345041510811</v>
      </c>
      <c r="AF135" s="72">
        <f t="shared" si="88"/>
        <v>85.731228902472395</v>
      </c>
      <c r="AG135" s="73">
        <f t="shared" si="88"/>
        <v>81.406805948362376</v>
      </c>
      <c r="AH135" s="62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30"/>
      <c r="C136" s="1" t="s">
        <v>198</v>
      </c>
      <c r="D136" s="212">
        <v>62041</v>
      </c>
      <c r="E136" s="212">
        <v>59996</v>
      </c>
      <c r="F136" s="212">
        <v>62092</v>
      </c>
      <c r="G136" s="212">
        <v>62371</v>
      </c>
      <c r="H136" s="212">
        <v>59155</v>
      </c>
      <c r="I136" s="212">
        <v>58077</v>
      </c>
      <c r="J136" s="212">
        <v>56563</v>
      </c>
      <c r="K136" s="212">
        <v>54679</v>
      </c>
      <c r="L136" s="212">
        <v>55180</v>
      </c>
      <c r="M136" s="212">
        <v>53735</v>
      </c>
      <c r="N136" s="212">
        <v>51508</v>
      </c>
      <c r="O136" s="212">
        <v>54967</v>
      </c>
      <c r="P136" s="213">
        <v>55346</v>
      </c>
      <c r="Q136" s="213">
        <v>56217</v>
      </c>
      <c r="R136" s="213">
        <v>55578</v>
      </c>
      <c r="S136" s="628">
        <f>100</f>
        <v>100</v>
      </c>
      <c r="T136" s="72">
        <f t="shared" si="79"/>
        <v>96.703792653245429</v>
      </c>
      <c r="U136" s="72">
        <f t="shared" si="79"/>
        <v>100.0822037040022</v>
      </c>
      <c r="V136" s="72">
        <f t="shared" si="79"/>
        <v>100.53190632001419</v>
      </c>
      <c r="W136" s="72">
        <f t="shared" si="77"/>
        <v>95.348237455875946</v>
      </c>
      <c r="X136" s="72">
        <f t="shared" si="77"/>
        <v>93.610676810496287</v>
      </c>
      <c r="Y136" s="72">
        <f t="shared" si="77"/>
        <v>91.170355087764548</v>
      </c>
      <c r="Z136" s="72">
        <f t="shared" si="77"/>
        <v>88.133653551683565</v>
      </c>
      <c r="AA136" s="72">
        <f t="shared" si="38"/>
        <v>88.941184055705094</v>
      </c>
      <c r="AB136" s="72">
        <f t="shared" si="38"/>
        <v>86.612079108976317</v>
      </c>
      <c r="AC136" s="72">
        <f t="shared" si="38"/>
        <v>83.022517367547266</v>
      </c>
      <c r="AD136" s="72">
        <f t="shared" si="38"/>
        <v>88.597862703695938</v>
      </c>
      <c r="AE136" s="72">
        <f t="shared" ref="AE136:AG136" si="89">P136*100/$D136</f>
        <v>89.208749053045565</v>
      </c>
      <c r="AF136" s="72">
        <f t="shared" si="89"/>
        <v>90.612659370416338</v>
      </c>
      <c r="AG136" s="73">
        <f t="shared" si="89"/>
        <v>89.582695314388872</v>
      </c>
      <c r="AH136" s="62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48"/>
      <c r="C137" s="8" t="s">
        <v>199</v>
      </c>
      <c r="D137">
        <v>51080</v>
      </c>
      <c r="E137">
        <v>50260</v>
      </c>
      <c r="F137">
        <v>49723</v>
      </c>
      <c r="G137">
        <v>49828</v>
      </c>
      <c r="H137">
        <v>46412</v>
      </c>
      <c r="I137">
        <v>46724</v>
      </c>
      <c r="J137">
        <v>45564</v>
      </c>
      <c r="K137">
        <v>44780</v>
      </c>
      <c r="L137">
        <v>45119</v>
      </c>
      <c r="M137">
        <v>46209</v>
      </c>
      <c r="N137">
        <v>41094</v>
      </c>
      <c r="O137">
        <v>45035</v>
      </c>
      <c r="P137">
        <v>45729</v>
      </c>
      <c r="Q137">
        <v>46820</v>
      </c>
      <c r="R137">
        <v>46655</v>
      </c>
      <c r="S137" s="628">
        <f>100</f>
        <v>100</v>
      </c>
      <c r="T137" s="72">
        <f t="shared" si="79"/>
        <v>98.394675019577136</v>
      </c>
      <c r="U137" s="72">
        <f t="shared" si="79"/>
        <v>97.343382928739231</v>
      </c>
      <c r="V137" s="72">
        <f t="shared" si="79"/>
        <v>97.548942834768994</v>
      </c>
      <c r="W137" s="72">
        <f t="shared" si="77"/>
        <v>90.861393891934227</v>
      </c>
      <c r="X137" s="72">
        <f t="shared" si="77"/>
        <v>91.472200469851217</v>
      </c>
      <c r="Y137" s="72">
        <f t="shared" si="77"/>
        <v>89.201252936570086</v>
      </c>
      <c r="Z137" s="72">
        <f t="shared" si="77"/>
        <v>87.66640563821457</v>
      </c>
      <c r="AA137" s="72">
        <f t="shared" si="38"/>
        <v>88.330070477682071</v>
      </c>
      <c r="AB137" s="72">
        <f t="shared" si="38"/>
        <v>90.463978073610022</v>
      </c>
      <c r="AC137" s="72">
        <f t="shared" si="38"/>
        <v>80.450274079874703</v>
      </c>
      <c r="AD137" s="72">
        <f t="shared" si="38"/>
        <v>88.165622552858267</v>
      </c>
      <c r="AE137" s="72">
        <f t="shared" ref="AE137:AG137" si="90">P137*100/$D137</f>
        <v>89.524275646045425</v>
      </c>
      <c r="AF137" s="72">
        <f t="shared" si="90"/>
        <v>91.660140955364142</v>
      </c>
      <c r="AG137" s="73">
        <f t="shared" si="90"/>
        <v>91.337118245888803</v>
      </c>
      <c r="AH137" s="237"/>
      <c r="AI137" s="238"/>
      <c r="AJ137" s="238"/>
      <c r="AK137" s="238"/>
      <c r="AL137" s="238"/>
      <c r="AM137" s="238"/>
      <c r="AN137" s="238"/>
      <c r="AO137" s="238"/>
      <c r="AP137" s="238"/>
      <c r="AQ137" s="238"/>
      <c r="AR137" s="238"/>
      <c r="AS137" s="238"/>
      <c r="AT137" s="238"/>
      <c r="AU137" s="238"/>
      <c r="AV137" s="239"/>
    </row>
    <row r="138" spans="2:48" ht="15" customHeight="1">
      <c r="B138" s="630" t="s">
        <v>110</v>
      </c>
      <c r="C138" s="1" t="s">
        <v>194</v>
      </c>
      <c r="D138" s="212">
        <v>973</v>
      </c>
      <c r="E138" s="213">
        <v>858</v>
      </c>
      <c r="F138" s="212">
        <v>736</v>
      </c>
      <c r="G138" s="213">
        <v>740</v>
      </c>
      <c r="H138" s="212">
        <v>681</v>
      </c>
      <c r="I138" s="212">
        <v>648</v>
      </c>
      <c r="J138" s="212">
        <v>568</v>
      </c>
      <c r="K138" s="212">
        <v>704</v>
      </c>
      <c r="L138" s="212">
        <v>623</v>
      </c>
      <c r="M138" s="212">
        <v>591</v>
      </c>
      <c r="N138" s="212">
        <v>580</v>
      </c>
      <c r="O138" s="212">
        <v>746</v>
      </c>
      <c r="P138" s="213">
        <v>762</v>
      </c>
      <c r="Q138" s="213">
        <v>782</v>
      </c>
      <c r="R138" s="213">
        <v>780</v>
      </c>
      <c r="S138" s="628">
        <f>100</f>
        <v>100</v>
      </c>
      <c r="T138" s="72">
        <f t="shared" si="79"/>
        <v>88.180883864337105</v>
      </c>
      <c r="U138" s="72">
        <f t="shared" si="79"/>
        <v>75.642343268242556</v>
      </c>
      <c r="V138" s="72">
        <f t="shared" si="79"/>
        <v>76.053442959917774</v>
      </c>
      <c r="W138" s="72">
        <f t="shared" si="77"/>
        <v>69.989722507708123</v>
      </c>
      <c r="X138" s="72">
        <f t="shared" si="77"/>
        <v>66.598150051387464</v>
      </c>
      <c r="Y138" s="72">
        <f t="shared" si="77"/>
        <v>58.376156217882837</v>
      </c>
      <c r="Z138" s="72">
        <f t="shared" si="77"/>
        <v>72.353545734840694</v>
      </c>
      <c r="AA138" s="72">
        <f t="shared" si="38"/>
        <v>64.02877697841727</v>
      </c>
      <c r="AB138" s="72">
        <f t="shared" si="38"/>
        <v>60.739979445015415</v>
      </c>
      <c r="AC138" s="72">
        <f t="shared" si="38"/>
        <v>59.609455292908528</v>
      </c>
      <c r="AD138" s="72">
        <f t="shared" si="38"/>
        <v>76.67009249743063</v>
      </c>
      <c r="AE138" s="72">
        <f t="shared" ref="AE138:AG138" si="91">P138*100/$D138</f>
        <v>78.314491264131547</v>
      </c>
      <c r="AF138" s="72">
        <f t="shared" si="91"/>
        <v>80.369989722507711</v>
      </c>
      <c r="AG138" s="73">
        <f t="shared" si="91"/>
        <v>80.164439876670087</v>
      </c>
      <c r="AH138" s="629">
        <v>1</v>
      </c>
      <c r="AI138" s="234">
        <v>4</v>
      </c>
      <c r="AJ138" s="234">
        <v>1</v>
      </c>
      <c r="AK138" s="234">
        <v>4</v>
      </c>
      <c r="AL138" s="234">
        <v>1</v>
      </c>
      <c r="AM138" s="234">
        <v>1</v>
      </c>
      <c r="AN138" s="234">
        <v>1</v>
      </c>
      <c r="AO138" s="234">
        <v>1</v>
      </c>
      <c r="AP138" s="234">
        <v>1</v>
      </c>
      <c r="AQ138" s="234">
        <v>1</v>
      </c>
      <c r="AR138" s="234">
        <v>1</v>
      </c>
      <c r="AS138" s="234">
        <v>1</v>
      </c>
      <c r="AT138" s="234">
        <v>4</v>
      </c>
      <c r="AU138" s="234">
        <v>6</v>
      </c>
      <c r="AV138" s="236">
        <v>7</v>
      </c>
    </row>
    <row r="139" spans="2:48" ht="14.45">
      <c r="B139" s="630"/>
      <c r="C139" s="1" t="s">
        <v>195</v>
      </c>
      <c r="D139" s="212">
        <v>2142</v>
      </c>
      <c r="E139" s="213">
        <v>2226</v>
      </c>
      <c r="F139" s="212">
        <v>2139</v>
      </c>
      <c r="G139" s="213">
        <v>1896</v>
      </c>
      <c r="H139" s="212">
        <v>1519</v>
      </c>
      <c r="I139" s="212">
        <v>1490</v>
      </c>
      <c r="J139" s="212">
        <v>1475</v>
      </c>
      <c r="K139" s="212">
        <v>1660</v>
      </c>
      <c r="L139" s="212">
        <v>1570</v>
      </c>
      <c r="M139" s="212">
        <v>1682</v>
      </c>
      <c r="N139" s="212">
        <v>1606</v>
      </c>
      <c r="O139" s="212">
        <v>1672</v>
      </c>
      <c r="P139" s="213">
        <v>1712</v>
      </c>
      <c r="Q139" s="213">
        <v>1773</v>
      </c>
      <c r="R139" s="213">
        <v>1789</v>
      </c>
      <c r="S139" s="628">
        <f>100</f>
        <v>100</v>
      </c>
      <c r="T139" s="72">
        <f t="shared" si="79"/>
        <v>103.92156862745098</v>
      </c>
      <c r="U139" s="72">
        <f t="shared" si="79"/>
        <v>99.85994397759103</v>
      </c>
      <c r="V139" s="72">
        <f t="shared" si="79"/>
        <v>88.515406162464984</v>
      </c>
      <c r="W139" s="72">
        <f t="shared" si="77"/>
        <v>70.915032679738559</v>
      </c>
      <c r="X139" s="72">
        <f t="shared" si="77"/>
        <v>69.561157796451909</v>
      </c>
      <c r="Y139" s="72">
        <f t="shared" si="77"/>
        <v>68.8608776844071</v>
      </c>
      <c r="Z139" s="72">
        <f t="shared" si="77"/>
        <v>77.497665732959845</v>
      </c>
      <c r="AA139" s="72">
        <f t="shared" si="38"/>
        <v>73.295985060690938</v>
      </c>
      <c r="AB139" s="72">
        <f t="shared" si="38"/>
        <v>78.524743230625589</v>
      </c>
      <c r="AC139" s="72">
        <f t="shared" si="38"/>
        <v>74.97665732959851</v>
      </c>
      <c r="AD139" s="72">
        <f t="shared" si="38"/>
        <v>78.057889822595712</v>
      </c>
      <c r="AE139" s="72">
        <f t="shared" ref="AE139:AG139" si="92">P139*100/$D139</f>
        <v>79.92530345471522</v>
      </c>
      <c r="AF139" s="72">
        <f t="shared" si="92"/>
        <v>82.773109243697476</v>
      </c>
      <c r="AG139" s="73">
        <f t="shared" si="92"/>
        <v>83.520074696545279</v>
      </c>
      <c r="AH139" s="629">
        <v>1</v>
      </c>
      <c r="AI139" s="234">
        <v>4</v>
      </c>
      <c r="AJ139" s="234">
        <v>1</v>
      </c>
      <c r="AK139" s="234">
        <v>4</v>
      </c>
      <c r="AL139" s="234">
        <v>1</v>
      </c>
      <c r="AM139" s="234">
        <v>1</v>
      </c>
      <c r="AN139" s="234">
        <v>1</v>
      </c>
      <c r="AO139" s="234">
        <v>1</v>
      </c>
      <c r="AP139" s="234">
        <v>1</v>
      </c>
      <c r="AQ139" s="234">
        <v>1</v>
      </c>
      <c r="AR139" s="234">
        <v>1</v>
      </c>
      <c r="AS139" s="234">
        <v>1</v>
      </c>
      <c r="AT139" s="234">
        <v>4</v>
      </c>
      <c r="AU139" s="234">
        <v>6</v>
      </c>
      <c r="AV139" s="236">
        <v>7</v>
      </c>
    </row>
    <row r="140" spans="2:48" ht="14.45">
      <c r="B140" s="630"/>
      <c r="C140" s="1" t="s">
        <v>196</v>
      </c>
      <c r="D140" s="212">
        <v>4909</v>
      </c>
      <c r="E140" s="212">
        <v>5041</v>
      </c>
      <c r="F140" s="212">
        <v>4766</v>
      </c>
      <c r="G140" s="212">
        <v>4276</v>
      </c>
      <c r="H140" s="212">
        <v>4384</v>
      </c>
      <c r="I140" s="212">
        <v>4070</v>
      </c>
      <c r="J140" s="212">
        <v>3988</v>
      </c>
      <c r="K140" s="212">
        <v>4072</v>
      </c>
      <c r="L140" s="212">
        <v>3360</v>
      </c>
      <c r="M140" s="212">
        <v>3053</v>
      </c>
      <c r="N140" s="212">
        <v>2676</v>
      </c>
      <c r="O140" s="212">
        <v>2814</v>
      </c>
      <c r="P140" s="213">
        <v>2810</v>
      </c>
      <c r="Q140" s="213">
        <v>2825</v>
      </c>
      <c r="R140" s="213">
        <v>2762</v>
      </c>
      <c r="S140" s="628">
        <f>100</f>
        <v>100</v>
      </c>
      <c r="T140" s="72">
        <f t="shared" si="79"/>
        <v>102.6889386840497</v>
      </c>
      <c r="U140" s="72">
        <f t="shared" si="79"/>
        <v>97.086983092279482</v>
      </c>
      <c r="V140" s="72">
        <f t="shared" si="79"/>
        <v>87.105316765125281</v>
      </c>
      <c r="W140" s="72">
        <f t="shared" si="77"/>
        <v>89.305357506620496</v>
      </c>
      <c r="X140" s="72">
        <f t="shared" si="77"/>
        <v>82.908942758199231</v>
      </c>
      <c r="Y140" s="72">
        <f t="shared" si="77"/>
        <v>81.238541454471374</v>
      </c>
      <c r="Z140" s="72">
        <f t="shared" si="77"/>
        <v>82.949684253412101</v>
      </c>
      <c r="AA140" s="72">
        <f t="shared" si="38"/>
        <v>68.445711957628845</v>
      </c>
      <c r="AB140" s="72">
        <f t="shared" si="38"/>
        <v>62.191892442452641</v>
      </c>
      <c r="AC140" s="72">
        <f t="shared" si="38"/>
        <v>54.512120594825831</v>
      </c>
      <c r="AD140" s="72">
        <f t="shared" si="38"/>
        <v>57.323283764514159</v>
      </c>
      <c r="AE140" s="72">
        <f t="shared" ref="AE140:AG140" si="93">P140*100/$D140</f>
        <v>57.241800774088411</v>
      </c>
      <c r="AF140" s="72">
        <f t="shared" si="93"/>
        <v>57.547361988184967</v>
      </c>
      <c r="AG140" s="73">
        <f t="shared" si="93"/>
        <v>56.264004888979429</v>
      </c>
      <c r="AH140" s="629">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630"/>
      <c r="C141" s="1" t="s">
        <v>197</v>
      </c>
      <c r="D141" s="212">
        <v>13233</v>
      </c>
      <c r="E141" s="212">
        <v>11645</v>
      </c>
      <c r="F141" s="212">
        <v>8094</v>
      </c>
      <c r="G141" s="212">
        <v>4665</v>
      </c>
      <c r="H141" s="212">
        <v>4821</v>
      </c>
      <c r="I141" s="212">
        <v>4575</v>
      </c>
      <c r="J141" s="212">
        <v>4582</v>
      </c>
      <c r="K141" s="212">
        <v>4315</v>
      </c>
      <c r="L141" s="212">
        <v>5438</v>
      </c>
      <c r="M141" s="212">
        <v>5850</v>
      </c>
      <c r="N141" s="212">
        <v>6289</v>
      </c>
      <c r="O141" s="212">
        <v>6936</v>
      </c>
      <c r="P141" s="213">
        <v>6716</v>
      </c>
      <c r="Q141" s="213">
        <v>6562</v>
      </c>
      <c r="R141" s="213">
        <v>6231</v>
      </c>
      <c r="S141" s="628">
        <f>100</f>
        <v>100</v>
      </c>
      <c r="T141" s="72">
        <f t="shared" si="79"/>
        <v>87.999697725383513</v>
      </c>
      <c r="U141" s="72">
        <f t="shared" si="79"/>
        <v>61.165268646565401</v>
      </c>
      <c r="V141" s="72">
        <f t="shared" si="79"/>
        <v>35.252777148038994</v>
      </c>
      <c r="W141" s="72">
        <f t="shared" si="77"/>
        <v>36.431648152346405</v>
      </c>
      <c r="X141" s="72">
        <f t="shared" si="77"/>
        <v>34.572659260938565</v>
      </c>
      <c r="Y141" s="72">
        <f t="shared" si="77"/>
        <v>34.62555731882415</v>
      </c>
      <c r="Z141" s="72">
        <f t="shared" si="77"/>
        <v>32.60787425375954</v>
      </c>
      <c r="AA141" s="72">
        <f t="shared" si="38"/>
        <v>41.094234111690469</v>
      </c>
      <c r="AB141" s="72">
        <f t="shared" si="38"/>
        <v>44.207662661527998</v>
      </c>
      <c r="AC141" s="72">
        <f t="shared" si="38"/>
        <v>47.525126577495655</v>
      </c>
      <c r="AD141" s="72">
        <f t="shared" si="38"/>
        <v>52.414418499206526</v>
      </c>
      <c r="AE141" s="72">
        <f t="shared" ref="AE141:AG141" si="94">P141*100/$D141</f>
        <v>50.751908108516588</v>
      </c>
      <c r="AF141" s="72">
        <f t="shared" si="94"/>
        <v>49.58815083503363</v>
      </c>
      <c r="AG141" s="73">
        <f t="shared" si="94"/>
        <v>47.086828383586486</v>
      </c>
      <c r="AH141" s="629">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630"/>
      <c r="C142" s="1" t="s">
        <v>198</v>
      </c>
      <c r="D142" s="212">
        <v>21257</v>
      </c>
      <c r="E142" s="212">
        <v>19770</v>
      </c>
      <c r="F142" s="212">
        <v>15735</v>
      </c>
      <c r="G142" s="212">
        <v>11577</v>
      </c>
      <c r="H142" s="212">
        <v>11405</v>
      </c>
      <c r="I142" s="212">
        <v>10783</v>
      </c>
      <c r="J142" s="212">
        <v>10613</v>
      </c>
      <c r="K142" s="212">
        <v>10751</v>
      </c>
      <c r="L142" s="212">
        <v>10991</v>
      </c>
      <c r="M142" s="212">
        <v>11176</v>
      </c>
      <c r="N142" s="212">
        <v>11151</v>
      </c>
      <c r="O142" s="212">
        <v>12168</v>
      </c>
      <c r="P142" s="213">
        <v>12000</v>
      </c>
      <c r="Q142" s="213">
        <v>11942</v>
      </c>
      <c r="R142" s="213">
        <v>11562</v>
      </c>
      <c r="S142" s="628">
        <f>100</f>
        <v>100</v>
      </c>
      <c r="T142" s="72">
        <f t="shared" si="79"/>
        <v>93.004657289363507</v>
      </c>
      <c r="U142" s="72">
        <f t="shared" si="79"/>
        <v>74.02267488356776</v>
      </c>
      <c r="V142" s="72">
        <f t="shared" si="79"/>
        <v>54.462059556851862</v>
      </c>
      <c r="W142" s="72">
        <f t="shared" si="77"/>
        <v>53.652914334101709</v>
      </c>
      <c r="X142" s="72">
        <f t="shared" si="77"/>
        <v>50.726819400668013</v>
      </c>
      <c r="Y142" s="72">
        <f t="shared" si="77"/>
        <v>49.927082843298678</v>
      </c>
      <c r="Z142" s="72">
        <f t="shared" si="77"/>
        <v>50.576280754574967</v>
      </c>
      <c r="AA142" s="72">
        <f t="shared" si="38"/>
        <v>51.705320600272849</v>
      </c>
      <c r="AB142" s="72">
        <f t="shared" si="38"/>
        <v>52.57562214799831</v>
      </c>
      <c r="AC142" s="72">
        <f t="shared" si="38"/>
        <v>52.458013830738111</v>
      </c>
      <c r="AD142" s="72">
        <f t="shared" si="38"/>
        <v>57.242320176882906</v>
      </c>
      <c r="AE142" s="72">
        <f t="shared" ref="AE142:AG142" si="95">P142*100/$D142</f>
        <v>56.451992284894388</v>
      </c>
      <c r="AF142" s="72">
        <f t="shared" si="95"/>
        <v>56.179140988850733</v>
      </c>
      <c r="AG142" s="73">
        <f t="shared" si="95"/>
        <v>54.391494566495744</v>
      </c>
      <c r="AH142" s="62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48"/>
      <c r="C143" s="8" t="s">
        <v>199</v>
      </c>
      <c r="D143">
        <v>8024</v>
      </c>
      <c r="E143">
        <v>8125</v>
      </c>
      <c r="F143">
        <v>7641</v>
      </c>
      <c r="G143">
        <v>6912</v>
      </c>
      <c r="H143">
        <v>6584</v>
      </c>
      <c r="I143">
        <v>6208</v>
      </c>
      <c r="J143">
        <v>6031</v>
      </c>
      <c r="K143">
        <v>6436</v>
      </c>
      <c r="L143">
        <v>5553</v>
      </c>
      <c r="M143">
        <v>5326</v>
      </c>
      <c r="N143">
        <v>4862</v>
      </c>
      <c r="O143">
        <v>5232</v>
      </c>
      <c r="P143">
        <v>5284</v>
      </c>
      <c r="Q143">
        <v>5380</v>
      </c>
      <c r="R143">
        <v>5331</v>
      </c>
      <c r="S143" s="628">
        <f>100</f>
        <v>100</v>
      </c>
      <c r="T143" s="72">
        <f t="shared" si="79"/>
        <v>101.25872382851446</v>
      </c>
      <c r="U143" s="72">
        <f t="shared" si="79"/>
        <v>95.226819541375875</v>
      </c>
      <c r="V143" s="72">
        <f t="shared" si="79"/>
        <v>86.14157527417747</v>
      </c>
      <c r="W143" s="72">
        <f t="shared" si="77"/>
        <v>82.053838484546361</v>
      </c>
      <c r="X143" s="72">
        <f t="shared" si="77"/>
        <v>77.367896311066801</v>
      </c>
      <c r="Y143" s="72">
        <f t="shared" si="77"/>
        <v>75.162013958125627</v>
      </c>
      <c r="Z143" s="72">
        <f t="shared" si="77"/>
        <v>80.209371884346965</v>
      </c>
      <c r="AA143" s="72">
        <f t="shared" si="38"/>
        <v>69.204885343968101</v>
      </c>
      <c r="AB143" s="72">
        <f t="shared" si="38"/>
        <v>66.375872382851441</v>
      </c>
      <c r="AC143" s="72">
        <f t="shared" si="38"/>
        <v>60.593220338983052</v>
      </c>
      <c r="AD143" s="72">
        <f t="shared" si="38"/>
        <v>65.204386839481558</v>
      </c>
      <c r="AE143" s="72">
        <f t="shared" ref="AE143:AG143" si="96">P143*100/$D143</f>
        <v>65.852442671984051</v>
      </c>
      <c r="AF143" s="72">
        <f t="shared" si="96"/>
        <v>67.048853439680954</v>
      </c>
      <c r="AG143" s="73">
        <f t="shared" si="96"/>
        <v>66.438185443668999</v>
      </c>
      <c r="AH143" s="237"/>
      <c r="AI143" s="238"/>
      <c r="AJ143" s="238"/>
      <c r="AK143" s="238"/>
      <c r="AL143" s="238"/>
      <c r="AM143" s="238"/>
      <c r="AN143" s="238"/>
      <c r="AO143" s="238"/>
      <c r="AP143" s="238"/>
      <c r="AQ143" s="238"/>
      <c r="AR143" s="238"/>
      <c r="AS143" s="238"/>
      <c r="AT143" s="238"/>
      <c r="AU143" s="238"/>
      <c r="AV143" s="239"/>
    </row>
    <row r="144" spans="2:48" ht="15" customHeight="1">
      <c r="B144" s="630" t="s">
        <v>112</v>
      </c>
      <c r="C144" s="1" t="s">
        <v>194</v>
      </c>
      <c r="D144" s="212">
        <v>1271</v>
      </c>
      <c r="E144" s="212">
        <v>887</v>
      </c>
      <c r="F144" s="212">
        <v>1006</v>
      </c>
      <c r="G144" s="212">
        <v>804</v>
      </c>
      <c r="H144" s="212">
        <v>534</v>
      </c>
      <c r="I144" s="212">
        <v>593</v>
      </c>
      <c r="J144" s="212">
        <v>738</v>
      </c>
      <c r="K144" s="212">
        <v>674</v>
      </c>
      <c r="L144" s="212">
        <v>801</v>
      </c>
      <c r="M144" s="212">
        <v>848</v>
      </c>
      <c r="N144" s="212">
        <v>591</v>
      </c>
      <c r="O144" s="212">
        <v>891</v>
      </c>
      <c r="P144" s="213">
        <v>910</v>
      </c>
      <c r="Q144" s="213">
        <v>934</v>
      </c>
      <c r="R144" s="213">
        <v>931</v>
      </c>
      <c r="S144" s="628">
        <f>100</f>
        <v>100</v>
      </c>
      <c r="T144" s="72">
        <f t="shared" si="79"/>
        <v>69.787568843430364</v>
      </c>
      <c r="U144" s="72">
        <f t="shared" si="79"/>
        <v>79.150275373721485</v>
      </c>
      <c r="V144" s="72">
        <f t="shared" si="79"/>
        <v>63.257277734067664</v>
      </c>
      <c r="W144" s="72">
        <f t="shared" si="77"/>
        <v>42.014162077104643</v>
      </c>
      <c r="X144" s="72">
        <f t="shared" si="77"/>
        <v>46.656176239181747</v>
      </c>
      <c r="Y144" s="72">
        <f t="shared" si="77"/>
        <v>58.064516129032256</v>
      </c>
      <c r="Z144" s="72">
        <f t="shared" si="77"/>
        <v>53.029110936270655</v>
      </c>
      <c r="AA144" s="72">
        <f t="shared" si="38"/>
        <v>63.021243115656965</v>
      </c>
      <c r="AB144" s="72">
        <f t="shared" si="38"/>
        <v>66.719118804091266</v>
      </c>
      <c r="AC144" s="72">
        <f t="shared" si="38"/>
        <v>46.498819826907948</v>
      </c>
      <c r="AD144" s="72">
        <f t="shared" si="38"/>
        <v>70.102281667977977</v>
      </c>
      <c r="AE144" s="72">
        <f t="shared" ref="AE144:AG144" si="97">P144*100/$D144</f>
        <v>71.597167584579068</v>
      </c>
      <c r="AF144" s="72">
        <f t="shared" si="97"/>
        <v>73.485444531864673</v>
      </c>
      <c r="AG144" s="73">
        <f t="shared" si="97"/>
        <v>73.249409913453974</v>
      </c>
      <c r="AH144" s="62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30"/>
      <c r="C145" s="1" t="s">
        <v>195</v>
      </c>
      <c r="D145" s="212">
        <v>2690</v>
      </c>
      <c r="E145" s="212">
        <v>2889</v>
      </c>
      <c r="F145" s="212">
        <v>2608</v>
      </c>
      <c r="G145" s="212">
        <v>2640</v>
      </c>
      <c r="H145" s="212">
        <v>2548</v>
      </c>
      <c r="I145" s="212">
        <v>2505</v>
      </c>
      <c r="J145" s="212">
        <v>2217</v>
      </c>
      <c r="K145" s="212">
        <v>2119</v>
      </c>
      <c r="L145" s="212">
        <v>2261</v>
      </c>
      <c r="M145" s="212">
        <v>2458</v>
      </c>
      <c r="N145" s="212">
        <v>2065</v>
      </c>
      <c r="O145" s="212">
        <v>1937</v>
      </c>
      <c r="P145" s="213">
        <v>1984</v>
      </c>
      <c r="Q145" s="213">
        <v>2055</v>
      </c>
      <c r="R145" s="213">
        <v>2074</v>
      </c>
      <c r="S145" s="628">
        <f>100</f>
        <v>100</v>
      </c>
      <c r="T145" s="72">
        <f t="shared" si="79"/>
        <v>107.39776951672863</v>
      </c>
      <c r="U145" s="72">
        <f t="shared" si="79"/>
        <v>96.951672862453535</v>
      </c>
      <c r="V145" s="72">
        <f t="shared" si="79"/>
        <v>98.141263940520446</v>
      </c>
      <c r="W145" s="72">
        <f t="shared" si="77"/>
        <v>94.721189591078073</v>
      </c>
      <c r="X145" s="72">
        <f t="shared" si="77"/>
        <v>93.122676579925653</v>
      </c>
      <c r="Y145" s="72">
        <f t="shared" si="77"/>
        <v>82.416356877323423</v>
      </c>
      <c r="Z145" s="72">
        <f t="shared" si="77"/>
        <v>78.773234200743488</v>
      </c>
      <c r="AA145" s="72">
        <f t="shared" si="38"/>
        <v>84.05204460966543</v>
      </c>
      <c r="AB145" s="72">
        <f t="shared" si="38"/>
        <v>91.375464684014872</v>
      </c>
      <c r="AC145" s="72">
        <f t="shared" si="38"/>
        <v>76.765799256505574</v>
      </c>
      <c r="AD145" s="72">
        <f t="shared" si="38"/>
        <v>72.007434944237914</v>
      </c>
      <c r="AE145" s="72">
        <f t="shared" ref="AE145:AE180" si="98">P145*100/$D145</f>
        <v>73.754646840148695</v>
      </c>
      <c r="AF145" s="72">
        <f t="shared" ref="AF145:AG180" si="99">Q145*100/$D145</f>
        <v>76.394052044609666</v>
      </c>
      <c r="AG145" s="73">
        <f t="shared" si="99"/>
        <v>77.100371747211895</v>
      </c>
      <c r="AH145" s="629">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630"/>
      <c r="C146" s="1" t="s">
        <v>196</v>
      </c>
      <c r="D146" s="213">
        <v>2736</v>
      </c>
      <c r="E146" s="212">
        <v>2850</v>
      </c>
      <c r="F146" s="212">
        <v>3599</v>
      </c>
      <c r="G146" s="212">
        <v>3561</v>
      </c>
      <c r="H146" s="212">
        <v>3306</v>
      </c>
      <c r="I146" s="212">
        <v>3275</v>
      </c>
      <c r="J146" s="212">
        <v>3440</v>
      </c>
      <c r="K146" s="212">
        <v>3182</v>
      </c>
      <c r="L146" s="212">
        <v>3533</v>
      </c>
      <c r="M146" s="212">
        <v>2852</v>
      </c>
      <c r="N146" s="212">
        <v>3301</v>
      </c>
      <c r="O146" s="212">
        <v>3521</v>
      </c>
      <c r="P146" s="213">
        <v>3516</v>
      </c>
      <c r="Q146" s="213">
        <v>3534</v>
      </c>
      <c r="R146" s="213">
        <v>3455</v>
      </c>
      <c r="S146" s="628">
        <f>100</f>
        <v>100</v>
      </c>
      <c r="T146" s="72">
        <f t="shared" si="79"/>
        <v>104.16666666666667</v>
      </c>
      <c r="U146" s="72">
        <f t="shared" si="79"/>
        <v>131.54239766081872</v>
      </c>
      <c r="V146" s="72">
        <f t="shared" si="79"/>
        <v>130.15350877192984</v>
      </c>
      <c r="W146" s="72">
        <f t="shared" si="77"/>
        <v>120.83333333333333</v>
      </c>
      <c r="X146" s="72">
        <f t="shared" si="77"/>
        <v>119.70029239766082</v>
      </c>
      <c r="Y146" s="72">
        <f t="shared" si="77"/>
        <v>125.73099415204679</v>
      </c>
      <c r="Z146" s="72">
        <f t="shared" si="77"/>
        <v>116.30116959064327</v>
      </c>
      <c r="AA146" s="72">
        <f t="shared" si="38"/>
        <v>129.13011695906434</v>
      </c>
      <c r="AB146" s="72">
        <f t="shared" si="38"/>
        <v>104.23976608187135</v>
      </c>
      <c r="AC146" s="72">
        <f t="shared" si="38"/>
        <v>120.65058479532163</v>
      </c>
      <c r="AD146" s="72">
        <f t="shared" si="38"/>
        <v>128.69152046783626</v>
      </c>
      <c r="AE146" s="72">
        <f t="shared" si="98"/>
        <v>128.50877192982455</v>
      </c>
      <c r="AF146" s="72">
        <f t="shared" si="99"/>
        <v>129.16666666666666</v>
      </c>
      <c r="AG146" s="73">
        <f t="shared" si="99"/>
        <v>126.27923976608187</v>
      </c>
      <c r="AH146" s="629">
        <v>4</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30"/>
      <c r="C147" s="1" t="s">
        <v>197</v>
      </c>
      <c r="D147" s="213">
        <v>7575</v>
      </c>
      <c r="E147" s="212">
        <v>8728</v>
      </c>
      <c r="F147" s="212">
        <v>13251</v>
      </c>
      <c r="G147" s="212">
        <v>11605</v>
      </c>
      <c r="H147" s="212">
        <v>9548</v>
      </c>
      <c r="I147" s="212">
        <v>8959</v>
      </c>
      <c r="J147" s="212">
        <v>8224</v>
      </c>
      <c r="K147" s="212">
        <v>9183</v>
      </c>
      <c r="L147" s="212">
        <v>7901</v>
      </c>
      <c r="M147" s="212">
        <v>8191</v>
      </c>
      <c r="N147" s="212">
        <v>8670</v>
      </c>
      <c r="O147" s="212">
        <v>7221</v>
      </c>
      <c r="P147" s="213">
        <v>6992</v>
      </c>
      <c r="Q147" s="213">
        <v>6832</v>
      </c>
      <c r="R147" s="213">
        <v>6487</v>
      </c>
      <c r="S147" s="628">
        <f>100</f>
        <v>100</v>
      </c>
      <c r="T147" s="72">
        <f t="shared" si="79"/>
        <v>115.22112211221122</v>
      </c>
      <c r="U147" s="72">
        <f t="shared" si="79"/>
        <v>174.93069306930693</v>
      </c>
      <c r="V147" s="72">
        <f t="shared" si="79"/>
        <v>153.20132013201319</v>
      </c>
      <c r="W147" s="72">
        <f t="shared" si="77"/>
        <v>126.04620462046205</v>
      </c>
      <c r="X147" s="72">
        <f t="shared" si="77"/>
        <v>118.27062706270627</v>
      </c>
      <c r="Y147" s="72">
        <f t="shared" si="77"/>
        <v>108.56765676567657</v>
      </c>
      <c r="Z147" s="72">
        <f t="shared" si="77"/>
        <v>121.22772277227723</v>
      </c>
      <c r="AA147" s="72">
        <f t="shared" si="38"/>
        <v>104.30363036303631</v>
      </c>
      <c r="AB147" s="72">
        <f t="shared" si="38"/>
        <v>108.13201320132013</v>
      </c>
      <c r="AC147" s="72">
        <f t="shared" si="38"/>
        <v>114.45544554455445</v>
      </c>
      <c r="AD147" s="72">
        <f t="shared" si="38"/>
        <v>95.32673267326733</v>
      </c>
      <c r="AE147" s="72">
        <f t="shared" si="98"/>
        <v>92.303630363036305</v>
      </c>
      <c r="AF147" s="72">
        <f t="shared" si="99"/>
        <v>90.191419141914196</v>
      </c>
      <c r="AG147" s="73">
        <f t="shared" si="99"/>
        <v>85.636963696369634</v>
      </c>
      <c r="AH147" s="629">
        <v>4</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630"/>
      <c r="C148" s="1" t="s">
        <v>198</v>
      </c>
      <c r="D148" s="213">
        <v>14272</v>
      </c>
      <c r="E148" s="212">
        <v>15354</v>
      </c>
      <c r="F148" s="212">
        <v>20464</v>
      </c>
      <c r="G148" s="212">
        <v>18610</v>
      </c>
      <c r="H148" s="212">
        <v>15936</v>
      </c>
      <c r="I148" s="212">
        <v>15332</v>
      </c>
      <c r="J148" s="212">
        <v>14619</v>
      </c>
      <c r="K148" s="212">
        <v>15158</v>
      </c>
      <c r="L148" s="212">
        <v>14496</v>
      </c>
      <c r="M148" s="212">
        <v>14349</v>
      </c>
      <c r="N148" s="212">
        <v>14627</v>
      </c>
      <c r="O148" s="212">
        <v>13570</v>
      </c>
      <c r="P148" s="213">
        <v>13402</v>
      </c>
      <c r="Q148" s="213">
        <v>13355</v>
      </c>
      <c r="R148" s="213">
        <v>12947</v>
      </c>
      <c r="S148" s="628">
        <f>100</f>
        <v>100</v>
      </c>
      <c r="T148" s="72">
        <f t="shared" si="79"/>
        <v>107.58127802690584</v>
      </c>
      <c r="U148" s="72">
        <f t="shared" si="79"/>
        <v>143.38565022421525</v>
      </c>
      <c r="V148" s="72">
        <f t="shared" si="79"/>
        <v>130.3951793721973</v>
      </c>
      <c r="W148" s="72">
        <f t="shared" si="77"/>
        <v>111.65919282511211</v>
      </c>
      <c r="X148" s="72">
        <f t="shared" si="77"/>
        <v>107.42713004484305</v>
      </c>
      <c r="Y148" s="72">
        <f t="shared" si="77"/>
        <v>102.43133408071749</v>
      </c>
      <c r="Z148" s="72">
        <f t="shared" si="77"/>
        <v>106.2079596412556</v>
      </c>
      <c r="AA148" s="72">
        <f t="shared" si="38"/>
        <v>101.5695067264574</v>
      </c>
      <c r="AB148" s="72">
        <f t="shared" si="38"/>
        <v>100.53951793721973</v>
      </c>
      <c r="AC148" s="72">
        <f t="shared" si="38"/>
        <v>102.48738789237669</v>
      </c>
      <c r="AD148" s="72">
        <f t="shared" si="38"/>
        <v>95.081278026905835</v>
      </c>
      <c r="AE148" s="72">
        <f t="shared" si="98"/>
        <v>93.904147982062781</v>
      </c>
      <c r="AF148" s="72">
        <f t="shared" si="99"/>
        <v>93.574831838565018</v>
      </c>
      <c r="AG148" s="73">
        <f t="shared" si="99"/>
        <v>90.716087443946194</v>
      </c>
      <c r="AH148" s="629">
        <v>4</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48"/>
      <c r="C149" s="8" t="s">
        <v>199</v>
      </c>
      <c r="D149">
        <v>6697</v>
      </c>
      <c r="E149">
        <v>6626</v>
      </c>
      <c r="F149">
        <v>7213</v>
      </c>
      <c r="G149">
        <v>7005</v>
      </c>
      <c r="H149">
        <v>6388</v>
      </c>
      <c r="I149">
        <v>6373</v>
      </c>
      <c r="J149">
        <v>6395</v>
      </c>
      <c r="K149">
        <v>5975</v>
      </c>
      <c r="L149">
        <v>6595</v>
      </c>
      <c r="M149">
        <v>6158</v>
      </c>
      <c r="N149">
        <v>5957</v>
      </c>
      <c r="O149">
        <v>6349</v>
      </c>
      <c r="P149">
        <v>6410</v>
      </c>
      <c r="Q149">
        <v>6523</v>
      </c>
      <c r="R149">
        <v>6460</v>
      </c>
      <c r="S149" s="628">
        <f>100</f>
        <v>100</v>
      </c>
      <c r="T149" s="72">
        <f t="shared" si="79"/>
        <v>98.939823801702261</v>
      </c>
      <c r="U149" s="72">
        <f t="shared" si="79"/>
        <v>107.70494251157234</v>
      </c>
      <c r="V149" s="72">
        <f t="shared" si="79"/>
        <v>104.59907421233387</v>
      </c>
      <c r="W149" s="72">
        <f t="shared" si="77"/>
        <v>95.385993728535169</v>
      </c>
      <c r="X149" s="72">
        <f t="shared" si="77"/>
        <v>95.162012841570856</v>
      </c>
      <c r="Y149" s="72">
        <f t="shared" si="77"/>
        <v>95.490518142451847</v>
      </c>
      <c r="Z149" s="72">
        <f t="shared" si="77"/>
        <v>89.219053307451091</v>
      </c>
      <c r="AA149" s="72">
        <f t="shared" si="38"/>
        <v>98.476929968642679</v>
      </c>
      <c r="AB149" s="72">
        <f t="shared" si="38"/>
        <v>91.951620128415712</v>
      </c>
      <c r="AC149" s="72">
        <f t="shared" si="38"/>
        <v>88.950276243093924</v>
      </c>
      <c r="AD149" s="72">
        <f t="shared" si="38"/>
        <v>94.803643422427953</v>
      </c>
      <c r="AE149" s="72">
        <f t="shared" si="98"/>
        <v>95.71449902941616</v>
      </c>
      <c r="AF149" s="72">
        <f t="shared" si="99"/>
        <v>97.401821711213969</v>
      </c>
      <c r="AG149" s="73">
        <f t="shared" si="99"/>
        <v>96.461101985963865</v>
      </c>
      <c r="AH149" s="237"/>
      <c r="AI149" s="238"/>
      <c r="AJ149" s="238"/>
      <c r="AK149" s="238"/>
      <c r="AL149" s="238"/>
      <c r="AM149" s="238"/>
      <c r="AN149" s="238"/>
      <c r="AO149" s="238"/>
      <c r="AP149" s="238"/>
      <c r="AQ149" s="238"/>
      <c r="AR149" s="238"/>
      <c r="AS149" s="238"/>
      <c r="AT149" s="238"/>
      <c r="AU149" s="238"/>
      <c r="AV149" s="239"/>
    </row>
    <row r="150" spans="2:48" ht="15" customHeight="1">
      <c r="B150" s="630" t="s">
        <v>113</v>
      </c>
      <c r="C150" s="1" t="s">
        <v>194</v>
      </c>
      <c r="D150" s="212">
        <v>3304</v>
      </c>
      <c r="E150" s="212">
        <v>3164</v>
      </c>
      <c r="F150" s="212">
        <v>2730</v>
      </c>
      <c r="G150" s="212">
        <v>2461</v>
      </c>
      <c r="H150" s="212">
        <v>2120</v>
      </c>
      <c r="I150" s="212">
        <v>2265</v>
      </c>
      <c r="J150" s="212">
        <v>2193</v>
      </c>
      <c r="K150" s="212">
        <v>2113</v>
      </c>
      <c r="L150" s="212">
        <v>2124</v>
      </c>
      <c r="M150" s="212">
        <v>2465</v>
      </c>
      <c r="N150" s="212">
        <v>1840</v>
      </c>
      <c r="O150" s="212">
        <v>2149</v>
      </c>
      <c r="P150" s="213">
        <v>2196</v>
      </c>
      <c r="Q150" s="213">
        <v>2254</v>
      </c>
      <c r="R150" s="213">
        <v>2248</v>
      </c>
      <c r="S150" s="628">
        <f>100</f>
        <v>100</v>
      </c>
      <c r="T150" s="72">
        <f t="shared" si="79"/>
        <v>95.762711864406782</v>
      </c>
      <c r="U150" s="72">
        <f t="shared" si="79"/>
        <v>82.627118644067792</v>
      </c>
      <c r="V150" s="72">
        <f t="shared" si="79"/>
        <v>74.485472154963674</v>
      </c>
      <c r="W150" s="72">
        <f t="shared" si="77"/>
        <v>64.164648910411628</v>
      </c>
      <c r="X150" s="72">
        <f t="shared" si="77"/>
        <v>68.553268765133168</v>
      </c>
      <c r="Y150" s="72">
        <f t="shared" si="77"/>
        <v>66.374092009685228</v>
      </c>
      <c r="Z150" s="72">
        <f t="shared" si="77"/>
        <v>63.95278450363196</v>
      </c>
      <c r="AA150" s="72">
        <f t="shared" si="38"/>
        <v>64.285714285714292</v>
      </c>
      <c r="AB150" s="72">
        <f t="shared" si="38"/>
        <v>74.606537530266337</v>
      </c>
      <c r="AC150" s="72">
        <f t="shared" si="38"/>
        <v>55.690072639225178</v>
      </c>
      <c r="AD150" s="72">
        <f t="shared" si="38"/>
        <v>65.042372881355931</v>
      </c>
      <c r="AE150" s="72">
        <f t="shared" si="98"/>
        <v>66.464891041162232</v>
      </c>
      <c r="AF150" s="72">
        <f t="shared" si="99"/>
        <v>68.220338983050851</v>
      </c>
      <c r="AG150" s="73">
        <f t="shared" si="99"/>
        <v>68.038740920096856</v>
      </c>
      <c r="AH150" s="62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30"/>
      <c r="C151" s="1" t="s">
        <v>195</v>
      </c>
      <c r="D151" s="212">
        <v>8689</v>
      </c>
      <c r="E151" s="212">
        <v>8078</v>
      </c>
      <c r="F151" s="212">
        <v>7417</v>
      </c>
      <c r="G151" s="212">
        <v>7409</v>
      </c>
      <c r="H151" s="212">
        <v>7231</v>
      </c>
      <c r="I151" s="212">
        <v>6931</v>
      </c>
      <c r="J151" s="212">
        <v>7146</v>
      </c>
      <c r="K151" s="212">
        <v>6547</v>
      </c>
      <c r="L151" s="212">
        <v>7196</v>
      </c>
      <c r="M151" s="212">
        <v>6931</v>
      </c>
      <c r="N151" s="212">
        <v>5914</v>
      </c>
      <c r="O151" s="212">
        <v>6100</v>
      </c>
      <c r="P151" s="213">
        <v>6247</v>
      </c>
      <c r="Q151" s="213">
        <v>6471</v>
      </c>
      <c r="R151" s="213">
        <v>6531</v>
      </c>
      <c r="S151" s="628">
        <f>100</f>
        <v>100</v>
      </c>
      <c r="T151" s="72">
        <f t="shared" si="79"/>
        <v>92.968120612268379</v>
      </c>
      <c r="U151" s="72">
        <f t="shared" si="79"/>
        <v>85.360801012774772</v>
      </c>
      <c r="V151" s="72">
        <f t="shared" si="79"/>
        <v>85.268730578892857</v>
      </c>
      <c r="W151" s="72">
        <f t="shared" si="77"/>
        <v>83.220163425020147</v>
      </c>
      <c r="X151" s="72">
        <f t="shared" si="77"/>
        <v>79.767522154448159</v>
      </c>
      <c r="Y151" s="72">
        <f t="shared" si="77"/>
        <v>82.241915065024742</v>
      </c>
      <c r="Z151" s="72">
        <f t="shared" si="77"/>
        <v>75.348141328116014</v>
      </c>
      <c r="AA151" s="72">
        <f t="shared" si="38"/>
        <v>82.817355276786742</v>
      </c>
      <c r="AB151" s="72">
        <f t="shared" si="38"/>
        <v>79.767522154448159</v>
      </c>
      <c r="AC151" s="72">
        <f t="shared" si="38"/>
        <v>68.063068247209117</v>
      </c>
      <c r="AD151" s="72">
        <f t="shared" si="38"/>
        <v>70.203705834963742</v>
      </c>
      <c r="AE151" s="72">
        <f t="shared" si="98"/>
        <v>71.895500057544027</v>
      </c>
      <c r="AF151" s="72">
        <f t="shared" si="99"/>
        <v>74.473472206237773</v>
      </c>
      <c r="AG151" s="73">
        <f t="shared" si="99"/>
        <v>75.16400046035217</v>
      </c>
      <c r="AH151" s="629">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630"/>
      <c r="C152" s="1" t="s">
        <v>196</v>
      </c>
      <c r="D152" s="212">
        <v>10320</v>
      </c>
      <c r="E152" s="212">
        <v>9488</v>
      </c>
      <c r="F152" s="212">
        <v>9395</v>
      </c>
      <c r="G152" s="212">
        <v>9195</v>
      </c>
      <c r="H152" s="212">
        <v>8915</v>
      </c>
      <c r="I152" s="212">
        <v>8969</v>
      </c>
      <c r="J152" s="212">
        <v>8733</v>
      </c>
      <c r="K152" s="212">
        <v>8712</v>
      </c>
      <c r="L152" s="212">
        <v>7863</v>
      </c>
      <c r="M152" s="212">
        <v>8235</v>
      </c>
      <c r="N152" s="212">
        <v>8908</v>
      </c>
      <c r="O152" s="212">
        <v>9903</v>
      </c>
      <c r="P152" s="213">
        <v>9889</v>
      </c>
      <c r="Q152" s="213">
        <v>9941</v>
      </c>
      <c r="R152" s="213">
        <v>9718</v>
      </c>
      <c r="S152" s="628">
        <f>100</f>
        <v>100</v>
      </c>
      <c r="T152" s="72">
        <f t="shared" si="79"/>
        <v>91.937984496124031</v>
      </c>
      <c r="U152" s="72">
        <f t="shared" si="79"/>
        <v>91.036821705426362</v>
      </c>
      <c r="V152" s="72">
        <f t="shared" si="79"/>
        <v>89.098837209302332</v>
      </c>
      <c r="W152" s="72">
        <f t="shared" si="77"/>
        <v>86.38565891472868</v>
      </c>
      <c r="X152" s="72">
        <f t="shared" si="77"/>
        <v>86.908914728682177</v>
      </c>
      <c r="Y152" s="72">
        <f t="shared" si="77"/>
        <v>84.622093023255815</v>
      </c>
      <c r="Z152" s="72">
        <f t="shared" si="77"/>
        <v>84.418604651162795</v>
      </c>
      <c r="AA152" s="72">
        <f t="shared" si="38"/>
        <v>76.191860465116278</v>
      </c>
      <c r="AB152" s="72">
        <f t="shared" si="38"/>
        <v>79.79651162790698</v>
      </c>
      <c r="AC152" s="72">
        <f t="shared" si="38"/>
        <v>86.31782945736434</v>
      </c>
      <c r="AD152" s="72">
        <f t="shared" ref="AD152" si="100">O152*100/$D152</f>
        <v>95.95930232558139</v>
      </c>
      <c r="AE152" s="72">
        <f t="shared" si="98"/>
        <v>95.823643410852711</v>
      </c>
      <c r="AF152" s="72">
        <f t="shared" si="99"/>
        <v>96.327519379844958</v>
      </c>
      <c r="AG152" s="73">
        <f t="shared" si="99"/>
        <v>94.166666666666671</v>
      </c>
      <c r="AH152" s="629">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630"/>
      <c r="C153" s="1" t="s">
        <v>197</v>
      </c>
      <c r="D153" s="212">
        <v>20461</v>
      </c>
      <c r="E153" s="212">
        <v>17822</v>
      </c>
      <c r="F153" s="212">
        <v>17532</v>
      </c>
      <c r="G153" s="212">
        <v>17788</v>
      </c>
      <c r="H153" s="212">
        <v>17012</v>
      </c>
      <c r="I153" s="212">
        <v>16260</v>
      </c>
      <c r="J153" s="212">
        <v>15427</v>
      </c>
      <c r="K153" s="212">
        <v>13431</v>
      </c>
      <c r="L153" s="212">
        <v>14323</v>
      </c>
      <c r="M153" s="212">
        <v>14369</v>
      </c>
      <c r="N153" s="212">
        <v>14460</v>
      </c>
      <c r="O153" s="212">
        <v>13734</v>
      </c>
      <c r="P153" s="213">
        <v>13298</v>
      </c>
      <c r="Q153" s="213">
        <v>12993</v>
      </c>
      <c r="R153" s="213">
        <v>12337</v>
      </c>
      <c r="S153" s="628">
        <f>100</f>
        <v>100</v>
      </c>
      <c r="T153" s="72">
        <f t="shared" si="79"/>
        <v>87.102292165583307</v>
      </c>
      <c r="U153" s="72">
        <f t="shared" si="79"/>
        <v>85.684961634328729</v>
      </c>
      <c r="V153" s="72">
        <f t="shared" si="79"/>
        <v>86.936122379160352</v>
      </c>
      <c r="W153" s="72">
        <f t="shared" si="77"/>
        <v>83.143541371389475</v>
      </c>
      <c r="X153" s="72">
        <f t="shared" si="77"/>
        <v>79.468256683446555</v>
      </c>
      <c r="Y153" s="72">
        <f t="shared" si="77"/>
        <v>75.397096916084251</v>
      </c>
      <c r="Z153" s="72">
        <f t="shared" si="77"/>
        <v>65.641952983725133</v>
      </c>
      <c r="AA153" s="72">
        <f t="shared" si="77"/>
        <v>70.00146620399785</v>
      </c>
      <c r="AB153" s="72">
        <f t="shared" ref="AB153:AD181" si="101">M153*100/$D153</f>
        <v>70.226284150334777</v>
      </c>
      <c r="AC153" s="72">
        <f t="shared" si="101"/>
        <v>70.671032696349158</v>
      </c>
      <c r="AD153" s="72">
        <f t="shared" si="101"/>
        <v>67.122819021553198</v>
      </c>
      <c r="AE153" s="72">
        <f t="shared" si="98"/>
        <v>64.99193587801183</v>
      </c>
      <c r="AF153" s="72">
        <f t="shared" si="99"/>
        <v>63.50129514686477</v>
      </c>
      <c r="AG153" s="73">
        <f t="shared" si="99"/>
        <v>60.295195738233716</v>
      </c>
      <c r="AH153" s="629">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630"/>
      <c r="C154" s="1" t="s">
        <v>198</v>
      </c>
      <c r="D154" s="212">
        <v>42774</v>
      </c>
      <c r="E154" s="212">
        <v>38552</v>
      </c>
      <c r="F154" s="212">
        <v>37074</v>
      </c>
      <c r="G154" s="212">
        <v>36853</v>
      </c>
      <c r="H154" s="212">
        <v>35278</v>
      </c>
      <c r="I154" s="212">
        <v>34425</v>
      </c>
      <c r="J154" s="212">
        <v>33499</v>
      </c>
      <c r="K154" s="212">
        <v>30803</v>
      </c>
      <c r="L154" s="212">
        <v>31506</v>
      </c>
      <c r="M154" s="212">
        <v>32000</v>
      </c>
      <c r="N154" s="212">
        <v>31122</v>
      </c>
      <c r="O154" s="212">
        <v>31886</v>
      </c>
      <c r="P154" s="213">
        <v>31630</v>
      </c>
      <c r="Q154" s="213">
        <v>31659</v>
      </c>
      <c r="R154" s="213">
        <v>30834</v>
      </c>
      <c r="S154" s="628">
        <f>100</f>
        <v>100</v>
      </c>
      <c r="T154" s="72">
        <f t="shared" si="79"/>
        <v>90.129517931453691</v>
      </c>
      <c r="U154" s="72">
        <f t="shared" si="79"/>
        <v>86.674147846822834</v>
      </c>
      <c r="V154" s="72">
        <f t="shared" si="79"/>
        <v>86.157478842287375</v>
      </c>
      <c r="W154" s="72">
        <f t="shared" si="77"/>
        <v>82.475335484172632</v>
      </c>
      <c r="X154" s="72">
        <f t="shared" si="77"/>
        <v>80.481133398793659</v>
      </c>
      <c r="Y154" s="72">
        <f t="shared" si="77"/>
        <v>78.316266891102075</v>
      </c>
      <c r="Z154" s="72">
        <f t="shared" si="77"/>
        <v>72.013372609529156</v>
      </c>
      <c r="AA154" s="72">
        <f t="shared" si="77"/>
        <v>73.656894375087674</v>
      </c>
      <c r="AB154" s="72">
        <f t="shared" si="101"/>
        <v>74.811801561696356</v>
      </c>
      <c r="AC154" s="72">
        <f t="shared" si="101"/>
        <v>72.759152756347319</v>
      </c>
      <c r="AD154" s="72">
        <f t="shared" si="101"/>
        <v>74.545284518632812</v>
      </c>
      <c r="AE154" s="72">
        <f t="shared" si="98"/>
        <v>73.946790106139247</v>
      </c>
      <c r="AF154" s="72">
        <f t="shared" si="99"/>
        <v>74.014588301304528</v>
      </c>
      <c r="AG154" s="73">
        <f t="shared" si="99"/>
        <v>72.085846542292046</v>
      </c>
      <c r="AH154" s="62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48"/>
      <c r="C155" s="8" t="s">
        <v>199</v>
      </c>
      <c r="D155">
        <v>22313</v>
      </c>
      <c r="E155">
        <v>20730</v>
      </c>
      <c r="F155">
        <v>19542</v>
      </c>
      <c r="G155">
        <v>19065</v>
      </c>
      <c r="H155">
        <v>18266</v>
      </c>
      <c r="I155">
        <v>18165</v>
      </c>
      <c r="J155">
        <v>18072</v>
      </c>
      <c r="K155">
        <v>17372</v>
      </c>
      <c r="L155">
        <v>17183</v>
      </c>
      <c r="M155">
        <v>17631</v>
      </c>
      <c r="N155">
        <v>16662</v>
      </c>
      <c r="O155">
        <v>18152</v>
      </c>
      <c r="P155">
        <v>18332</v>
      </c>
      <c r="Q155">
        <v>18666</v>
      </c>
      <c r="R155">
        <v>18497</v>
      </c>
      <c r="S155" s="628">
        <f>100</f>
        <v>100</v>
      </c>
      <c r="T155" s="72">
        <f t="shared" si="79"/>
        <v>92.905481109667008</v>
      </c>
      <c r="U155" s="72">
        <f t="shared" si="79"/>
        <v>87.581230672702006</v>
      </c>
      <c r="V155" s="72">
        <f t="shared" si="79"/>
        <v>85.443463451799403</v>
      </c>
      <c r="W155" s="72">
        <f t="shared" si="77"/>
        <v>81.862591314480355</v>
      </c>
      <c r="X155" s="72">
        <f t="shared" si="77"/>
        <v>81.409940393492576</v>
      </c>
      <c r="Y155" s="72">
        <f t="shared" si="77"/>
        <v>80.993143010800878</v>
      </c>
      <c r="Z155" s="72">
        <f t="shared" si="77"/>
        <v>77.855958409895578</v>
      </c>
      <c r="AA155" s="72">
        <f t="shared" si="77"/>
        <v>77.008918567651151</v>
      </c>
      <c r="AB155" s="72">
        <f t="shared" si="101"/>
        <v>79.016716712230533</v>
      </c>
      <c r="AC155" s="72">
        <f t="shared" si="101"/>
        <v>74.673956886120195</v>
      </c>
      <c r="AD155" s="72">
        <f t="shared" si="101"/>
        <v>81.351678393761489</v>
      </c>
      <c r="AE155" s="72">
        <f t="shared" si="98"/>
        <v>82.158383005422849</v>
      </c>
      <c r="AF155" s="72">
        <f t="shared" si="99"/>
        <v>83.655268229283379</v>
      </c>
      <c r="AG155" s="73">
        <f t="shared" si="99"/>
        <v>82.897862232779104</v>
      </c>
      <c r="AH155" s="237"/>
      <c r="AI155" s="238"/>
      <c r="AJ155" s="238"/>
      <c r="AK155" s="238"/>
      <c r="AL155" s="238"/>
      <c r="AM155" s="238"/>
      <c r="AN155" s="238"/>
      <c r="AO155" s="238"/>
      <c r="AP155" s="238"/>
      <c r="AQ155" s="238"/>
      <c r="AR155" s="238"/>
      <c r="AS155" s="238"/>
      <c r="AT155" s="238"/>
      <c r="AU155" s="238"/>
      <c r="AV155" s="239"/>
    </row>
    <row r="156" spans="2:48" ht="15" customHeight="1">
      <c r="B156" s="630" t="s">
        <v>114</v>
      </c>
      <c r="C156" s="1" t="s">
        <v>194</v>
      </c>
      <c r="D156" s="213">
        <v>917</v>
      </c>
      <c r="E156" s="212">
        <v>750</v>
      </c>
      <c r="F156" s="212">
        <v>766</v>
      </c>
      <c r="G156" s="212">
        <v>689</v>
      </c>
      <c r="H156" s="212">
        <v>582</v>
      </c>
      <c r="I156" s="212">
        <v>776</v>
      </c>
      <c r="J156" s="212">
        <v>694</v>
      </c>
      <c r="K156" s="212">
        <v>662</v>
      </c>
      <c r="L156" s="212">
        <v>511</v>
      </c>
      <c r="M156" s="212">
        <v>702</v>
      </c>
      <c r="N156" s="212">
        <v>748</v>
      </c>
      <c r="O156" s="212">
        <v>750</v>
      </c>
      <c r="P156" s="213">
        <v>766</v>
      </c>
      <c r="Q156" s="213">
        <v>786</v>
      </c>
      <c r="R156" s="213">
        <v>784</v>
      </c>
      <c r="S156" s="628">
        <f>100</f>
        <v>100</v>
      </c>
      <c r="T156" s="72">
        <f t="shared" si="79"/>
        <v>81.788440567066516</v>
      </c>
      <c r="U156" s="72">
        <f t="shared" si="79"/>
        <v>83.533260632497274</v>
      </c>
      <c r="V156" s="72">
        <f t="shared" si="79"/>
        <v>75.136314067611778</v>
      </c>
      <c r="W156" s="72">
        <f t="shared" si="77"/>
        <v>63.467829880043624</v>
      </c>
      <c r="X156" s="72">
        <f t="shared" si="77"/>
        <v>84.623773173391498</v>
      </c>
      <c r="Y156" s="72">
        <f t="shared" si="77"/>
        <v>75.68157033805889</v>
      </c>
      <c r="Z156" s="72">
        <f t="shared" si="77"/>
        <v>72.191930207197387</v>
      </c>
      <c r="AA156" s="72">
        <f t="shared" si="77"/>
        <v>55.725190839694655</v>
      </c>
      <c r="AB156" s="72">
        <f t="shared" si="101"/>
        <v>76.553980370774269</v>
      </c>
      <c r="AC156" s="72">
        <f t="shared" si="101"/>
        <v>81.570338058887671</v>
      </c>
      <c r="AD156" s="72">
        <f t="shared" si="101"/>
        <v>81.788440567066516</v>
      </c>
      <c r="AE156" s="72">
        <f t="shared" si="98"/>
        <v>83.533260632497274</v>
      </c>
      <c r="AF156" s="72">
        <f t="shared" si="99"/>
        <v>85.714285714285708</v>
      </c>
      <c r="AG156" s="73">
        <f t="shared" si="99"/>
        <v>85.496183206106863</v>
      </c>
      <c r="AH156" s="629">
        <v>4</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30"/>
      <c r="C157" s="1" t="s">
        <v>195</v>
      </c>
      <c r="D157" s="213">
        <v>1765</v>
      </c>
      <c r="E157" s="212">
        <v>2203</v>
      </c>
      <c r="F157" s="212">
        <v>2041</v>
      </c>
      <c r="G157" s="212">
        <v>1847</v>
      </c>
      <c r="H157" s="212">
        <v>1665</v>
      </c>
      <c r="I157" s="212">
        <v>1619</v>
      </c>
      <c r="J157" s="212">
        <v>1796</v>
      </c>
      <c r="K157" s="212">
        <v>1703</v>
      </c>
      <c r="L157" s="212">
        <v>1669</v>
      </c>
      <c r="M157" s="212">
        <v>1830</v>
      </c>
      <c r="N157" s="212">
        <v>1700</v>
      </c>
      <c r="O157" s="212">
        <v>1561</v>
      </c>
      <c r="P157" s="213">
        <v>1599</v>
      </c>
      <c r="Q157" s="213">
        <v>1656</v>
      </c>
      <c r="R157" s="213">
        <v>1671</v>
      </c>
      <c r="S157" s="628">
        <f>100</f>
        <v>100</v>
      </c>
      <c r="T157" s="72">
        <f t="shared" si="79"/>
        <v>124.81586402266289</v>
      </c>
      <c r="U157" s="72">
        <f t="shared" si="79"/>
        <v>115.63739376770538</v>
      </c>
      <c r="V157" s="72">
        <f t="shared" si="79"/>
        <v>104.64589235127478</v>
      </c>
      <c r="W157" s="72">
        <f t="shared" si="77"/>
        <v>94.334277620396605</v>
      </c>
      <c r="X157" s="72">
        <f t="shared" si="77"/>
        <v>91.728045325779036</v>
      </c>
      <c r="Y157" s="72">
        <f t="shared" si="77"/>
        <v>101.75637393767705</v>
      </c>
      <c r="Z157" s="72">
        <f t="shared" si="77"/>
        <v>96.487252124645892</v>
      </c>
      <c r="AA157" s="72">
        <f t="shared" si="77"/>
        <v>94.56090651558074</v>
      </c>
      <c r="AB157" s="72">
        <f t="shared" si="101"/>
        <v>103.68271954674221</v>
      </c>
      <c r="AC157" s="72">
        <f t="shared" si="101"/>
        <v>96.317280453257794</v>
      </c>
      <c r="AD157" s="72">
        <f t="shared" si="101"/>
        <v>88.441926345609062</v>
      </c>
      <c r="AE157" s="72">
        <f t="shared" si="98"/>
        <v>90.594900849858362</v>
      </c>
      <c r="AF157" s="72">
        <f t="shared" si="99"/>
        <v>93.824362606232299</v>
      </c>
      <c r="AG157" s="73">
        <f t="shared" si="99"/>
        <v>94.6742209631728</v>
      </c>
      <c r="AH157" s="629">
        <v>4</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630"/>
      <c r="C158" s="1" t="s">
        <v>196</v>
      </c>
      <c r="D158" s="213">
        <v>5208</v>
      </c>
      <c r="E158" s="212">
        <v>4304</v>
      </c>
      <c r="F158" s="212">
        <v>4335</v>
      </c>
      <c r="G158" s="212">
        <v>4497</v>
      </c>
      <c r="H158" s="212">
        <v>4649</v>
      </c>
      <c r="I158" s="212">
        <v>4101</v>
      </c>
      <c r="J158" s="212">
        <v>4173</v>
      </c>
      <c r="K158" s="212">
        <v>3811</v>
      </c>
      <c r="L158" s="212">
        <v>3479</v>
      </c>
      <c r="M158" s="212">
        <v>3828</v>
      </c>
      <c r="N158" s="212">
        <v>3611</v>
      </c>
      <c r="O158" s="212">
        <v>3566</v>
      </c>
      <c r="P158" s="213">
        <v>3561</v>
      </c>
      <c r="Q158" s="213">
        <v>3580</v>
      </c>
      <c r="R158" s="213">
        <v>3500</v>
      </c>
      <c r="S158" s="628">
        <f>100</f>
        <v>100</v>
      </c>
      <c r="T158" s="72">
        <f t="shared" si="79"/>
        <v>82.642089093701998</v>
      </c>
      <c r="U158" s="72">
        <f t="shared" si="79"/>
        <v>83.237327188940085</v>
      </c>
      <c r="V158" s="72">
        <f t="shared" si="79"/>
        <v>86.34792626728111</v>
      </c>
      <c r="W158" s="72">
        <f t="shared" si="77"/>
        <v>89.266513056835635</v>
      </c>
      <c r="X158" s="72">
        <f t="shared" si="77"/>
        <v>78.744239631336399</v>
      </c>
      <c r="Y158" s="72">
        <f t="shared" si="77"/>
        <v>80.126728110599075</v>
      </c>
      <c r="Z158" s="72">
        <f t="shared" si="77"/>
        <v>73.175883256528422</v>
      </c>
      <c r="AA158" s="72">
        <f t="shared" si="77"/>
        <v>66.8010752688172</v>
      </c>
      <c r="AB158" s="72">
        <f t="shared" si="101"/>
        <v>73.502304147465438</v>
      </c>
      <c r="AC158" s="72">
        <f t="shared" si="101"/>
        <v>69.335637480798766</v>
      </c>
      <c r="AD158" s="72">
        <f t="shared" si="101"/>
        <v>68.471582181259606</v>
      </c>
      <c r="AE158" s="72">
        <f t="shared" si="98"/>
        <v>68.375576036866363</v>
      </c>
      <c r="AF158" s="72">
        <f t="shared" si="99"/>
        <v>68.740399385560679</v>
      </c>
      <c r="AG158" s="73">
        <f t="shared" si="99"/>
        <v>67.204301075268816</v>
      </c>
      <c r="AH158" s="629">
        <v>4</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630"/>
      <c r="C159" s="1" t="s">
        <v>197</v>
      </c>
      <c r="D159" s="212">
        <v>34647</v>
      </c>
      <c r="E159" s="212">
        <v>31491</v>
      </c>
      <c r="F159" s="212">
        <v>27824</v>
      </c>
      <c r="G159" s="212">
        <v>29784</v>
      </c>
      <c r="H159" s="212">
        <v>31536</v>
      </c>
      <c r="I159" s="212">
        <v>30477</v>
      </c>
      <c r="J159" s="212">
        <v>28485</v>
      </c>
      <c r="K159" s="212">
        <v>23383</v>
      </c>
      <c r="L159" s="212">
        <v>22532</v>
      </c>
      <c r="M159" s="212">
        <v>22844</v>
      </c>
      <c r="N159" s="212">
        <v>23690</v>
      </c>
      <c r="O159" s="212">
        <v>24144</v>
      </c>
      <c r="P159" s="213">
        <v>23377</v>
      </c>
      <c r="Q159" s="213">
        <v>22842</v>
      </c>
      <c r="R159" s="213">
        <v>21689</v>
      </c>
      <c r="S159" s="628">
        <f>100</f>
        <v>100</v>
      </c>
      <c r="T159" s="72">
        <f t="shared" si="79"/>
        <v>90.890986232574249</v>
      </c>
      <c r="U159" s="72">
        <f t="shared" si="79"/>
        <v>80.307097295581144</v>
      </c>
      <c r="V159" s="72">
        <f t="shared" si="79"/>
        <v>85.964152740497013</v>
      </c>
      <c r="W159" s="72">
        <f t="shared" si="77"/>
        <v>91.020867607585075</v>
      </c>
      <c r="X159" s="72">
        <f t="shared" si="77"/>
        <v>87.964325915663693</v>
      </c>
      <c r="Y159" s="72">
        <f t="shared" si="77"/>
        <v>82.21491038185124</v>
      </c>
      <c r="Z159" s="72">
        <f t="shared" si="77"/>
        <v>67.489248708401888</v>
      </c>
      <c r="AA159" s="72">
        <f t="shared" si="77"/>
        <v>65.033047594308314</v>
      </c>
      <c r="AB159" s="72">
        <f t="shared" si="101"/>
        <v>65.933558461050012</v>
      </c>
      <c r="AC159" s="72">
        <f t="shared" si="101"/>
        <v>68.375328311253497</v>
      </c>
      <c r="AD159" s="72">
        <f t="shared" si="101"/>
        <v>69.685687072473812</v>
      </c>
      <c r="AE159" s="72">
        <f t="shared" si="98"/>
        <v>67.471931191733773</v>
      </c>
      <c r="AF159" s="72">
        <f t="shared" si="99"/>
        <v>65.927785955493988</v>
      </c>
      <c r="AG159" s="73">
        <f t="shared" si="99"/>
        <v>62.599936502438887</v>
      </c>
      <c r="AH159" s="629">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630"/>
      <c r="C160" s="1" t="s">
        <v>198</v>
      </c>
      <c r="D160" s="212">
        <v>42537</v>
      </c>
      <c r="E160" s="212">
        <v>38748</v>
      </c>
      <c r="F160" s="212">
        <v>34966</v>
      </c>
      <c r="G160" s="212">
        <v>36817</v>
      </c>
      <c r="H160" s="212">
        <v>38432</v>
      </c>
      <c r="I160" s="212">
        <v>36973</v>
      </c>
      <c r="J160" s="212">
        <v>35148</v>
      </c>
      <c r="K160" s="212">
        <v>29559</v>
      </c>
      <c r="L160" s="212">
        <v>28191</v>
      </c>
      <c r="M160" s="212">
        <v>29204</v>
      </c>
      <c r="N160" s="212">
        <v>29749</v>
      </c>
      <c r="O160" s="212">
        <v>30021</v>
      </c>
      <c r="P160" s="213">
        <v>29303</v>
      </c>
      <c r="Q160" s="213">
        <v>28864</v>
      </c>
      <c r="R160" s="213">
        <v>27644</v>
      </c>
      <c r="S160" s="628">
        <f>100</f>
        <v>100</v>
      </c>
      <c r="T160" s="72">
        <f t="shared" si="79"/>
        <v>91.092460681289225</v>
      </c>
      <c r="U160" s="72">
        <f t="shared" si="79"/>
        <v>82.201377624186009</v>
      </c>
      <c r="V160" s="72">
        <f t="shared" si="79"/>
        <v>86.552883372123091</v>
      </c>
      <c r="W160" s="72">
        <f t="shared" si="77"/>
        <v>90.349578014434499</v>
      </c>
      <c r="X160" s="72">
        <f t="shared" si="77"/>
        <v>86.919622916519742</v>
      </c>
      <c r="Y160" s="72">
        <f t="shared" si="77"/>
        <v>82.62924042598209</v>
      </c>
      <c r="Z160" s="72">
        <f t="shared" si="77"/>
        <v>69.490090979617747</v>
      </c>
      <c r="AA160" s="72">
        <f t="shared" si="77"/>
        <v>66.274067282601024</v>
      </c>
      <c r="AB160" s="72">
        <f t="shared" si="101"/>
        <v>68.655523426663848</v>
      </c>
      <c r="AC160" s="72">
        <f t="shared" si="101"/>
        <v>69.936760937536732</v>
      </c>
      <c r="AD160" s="72">
        <f t="shared" si="101"/>
        <v>70.576204245715488</v>
      </c>
      <c r="AE160" s="72">
        <f t="shared" si="98"/>
        <v>68.888261983684785</v>
      </c>
      <c r="AF160" s="72">
        <f t="shared" si="99"/>
        <v>67.856219291440397</v>
      </c>
      <c r="AG160" s="73">
        <f t="shared" si="99"/>
        <v>64.988127982697421</v>
      </c>
      <c r="AH160" s="629">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48"/>
      <c r="C161" s="8" t="s">
        <v>199</v>
      </c>
      <c r="D161">
        <v>7890</v>
      </c>
      <c r="E161">
        <v>7257</v>
      </c>
      <c r="F161">
        <v>7142</v>
      </c>
      <c r="G161">
        <v>7033</v>
      </c>
      <c r="H161">
        <v>6896</v>
      </c>
      <c r="I161">
        <v>6496</v>
      </c>
      <c r="J161">
        <v>6663</v>
      </c>
      <c r="K161">
        <v>6176</v>
      </c>
      <c r="L161">
        <v>5659</v>
      </c>
      <c r="M161">
        <v>6360</v>
      </c>
      <c r="N161">
        <v>6059</v>
      </c>
      <c r="O161">
        <v>5877</v>
      </c>
      <c r="P161">
        <v>5926</v>
      </c>
      <c r="Q161">
        <v>6022</v>
      </c>
      <c r="R161">
        <v>5955</v>
      </c>
      <c r="S161" s="628">
        <f>100</f>
        <v>100</v>
      </c>
      <c r="T161" s="72">
        <f t="shared" si="79"/>
        <v>91.977186311787065</v>
      </c>
      <c r="U161" s="72">
        <f t="shared" si="79"/>
        <v>90.519645120405571</v>
      </c>
      <c r="V161" s="72">
        <f t="shared" si="79"/>
        <v>89.138149556400506</v>
      </c>
      <c r="W161" s="72">
        <f t="shared" si="77"/>
        <v>87.401774397972119</v>
      </c>
      <c r="X161" s="72">
        <f t="shared" si="77"/>
        <v>82.332065906210389</v>
      </c>
      <c r="Y161" s="72">
        <f t="shared" si="77"/>
        <v>84.448669201520914</v>
      </c>
      <c r="Z161" s="72">
        <f t="shared" si="77"/>
        <v>78.276299112801013</v>
      </c>
      <c r="AA161" s="72">
        <f t="shared" si="77"/>
        <v>71.723700887198987</v>
      </c>
      <c r="AB161" s="72">
        <f t="shared" si="101"/>
        <v>80.608365019011401</v>
      </c>
      <c r="AC161" s="72">
        <f t="shared" si="101"/>
        <v>76.793409378960703</v>
      </c>
      <c r="AD161" s="72">
        <f t="shared" si="101"/>
        <v>74.48669201520913</v>
      </c>
      <c r="AE161" s="72">
        <f t="shared" si="98"/>
        <v>75.107731305449931</v>
      </c>
      <c r="AF161" s="72">
        <f t="shared" si="99"/>
        <v>76.324461343472748</v>
      </c>
      <c r="AG161" s="73">
        <f t="shared" si="99"/>
        <v>75.475285171102655</v>
      </c>
      <c r="AH161" s="237"/>
      <c r="AI161" s="238"/>
      <c r="AJ161" s="238"/>
      <c r="AK161" s="238"/>
      <c r="AL161" s="238"/>
      <c r="AM161" s="238"/>
      <c r="AN161" s="238"/>
      <c r="AO161" s="238"/>
      <c r="AP161" s="238"/>
      <c r="AQ161" s="238"/>
      <c r="AR161" s="238"/>
      <c r="AS161" s="238"/>
      <c r="AT161" s="238"/>
      <c r="AU161" s="238"/>
      <c r="AV161" s="239"/>
    </row>
    <row r="162" spans="2:48" ht="15" customHeight="1">
      <c r="B162" s="630" t="s">
        <v>115</v>
      </c>
      <c r="C162" s="1" t="s">
        <v>194</v>
      </c>
      <c r="D162" s="213">
        <v>464</v>
      </c>
      <c r="E162" s="213">
        <v>341</v>
      </c>
      <c r="F162" s="212">
        <v>208</v>
      </c>
      <c r="G162" s="212">
        <v>170</v>
      </c>
      <c r="H162" s="213">
        <v>172</v>
      </c>
      <c r="I162" s="212">
        <v>187</v>
      </c>
      <c r="J162" s="213">
        <v>227</v>
      </c>
      <c r="K162" s="212">
        <v>175</v>
      </c>
      <c r="L162" s="212">
        <v>141</v>
      </c>
      <c r="M162" s="212">
        <v>205</v>
      </c>
      <c r="N162" s="212">
        <v>182</v>
      </c>
      <c r="O162" s="213">
        <v>311</v>
      </c>
      <c r="P162" s="213">
        <v>212</v>
      </c>
      <c r="Q162" s="213">
        <v>218</v>
      </c>
      <c r="R162" s="213">
        <v>217</v>
      </c>
      <c r="S162" s="628">
        <f>100</f>
        <v>100</v>
      </c>
      <c r="T162" s="72">
        <f t="shared" si="79"/>
        <v>73.491379310344826</v>
      </c>
      <c r="U162" s="72">
        <f t="shared" si="79"/>
        <v>44.827586206896555</v>
      </c>
      <c r="V162" s="72">
        <f t="shared" si="79"/>
        <v>36.637931034482762</v>
      </c>
      <c r="W162" s="72">
        <f t="shared" si="77"/>
        <v>37.068965517241381</v>
      </c>
      <c r="X162" s="72">
        <f t="shared" si="77"/>
        <v>40.301724137931032</v>
      </c>
      <c r="Y162" s="72">
        <f t="shared" si="77"/>
        <v>48.922413793103445</v>
      </c>
      <c r="Z162" s="72">
        <f t="shared" si="77"/>
        <v>37.71551724137931</v>
      </c>
      <c r="AA162" s="72">
        <f t="shared" si="77"/>
        <v>30.387931034482758</v>
      </c>
      <c r="AB162" s="72">
        <f t="shared" si="101"/>
        <v>44.181034482758619</v>
      </c>
      <c r="AC162" s="72">
        <f t="shared" si="101"/>
        <v>39.224137931034484</v>
      </c>
      <c r="AD162" s="72">
        <f t="shared" si="101"/>
        <v>67.025862068965523</v>
      </c>
      <c r="AE162" s="72">
        <f t="shared" si="98"/>
        <v>45.689655172413794</v>
      </c>
      <c r="AF162" s="72">
        <f t="shared" si="99"/>
        <v>46.982758620689658</v>
      </c>
      <c r="AG162" s="73">
        <f t="shared" si="99"/>
        <v>46.767241379310342</v>
      </c>
      <c r="AH162" s="629">
        <v>4</v>
      </c>
      <c r="AI162" s="234">
        <v>4</v>
      </c>
      <c r="AJ162" s="234">
        <v>1</v>
      </c>
      <c r="AK162" s="234">
        <v>1</v>
      </c>
      <c r="AL162" s="234">
        <v>4</v>
      </c>
      <c r="AM162" s="234">
        <v>1</v>
      </c>
      <c r="AN162" s="234">
        <v>4</v>
      </c>
      <c r="AO162" s="234">
        <v>1</v>
      </c>
      <c r="AP162" s="234">
        <v>1</v>
      </c>
      <c r="AQ162" s="234">
        <v>1</v>
      </c>
      <c r="AR162" s="234">
        <v>1</v>
      </c>
      <c r="AS162" s="234">
        <v>4</v>
      </c>
      <c r="AT162" s="234">
        <v>4</v>
      </c>
      <c r="AU162" s="234">
        <v>6</v>
      </c>
      <c r="AV162" s="236">
        <v>7</v>
      </c>
    </row>
    <row r="163" spans="2:48" ht="14.45">
      <c r="B163" s="630"/>
      <c r="C163" s="1" t="s">
        <v>195</v>
      </c>
      <c r="D163" s="213">
        <v>622</v>
      </c>
      <c r="E163" s="212">
        <v>511</v>
      </c>
      <c r="F163" s="212">
        <v>446</v>
      </c>
      <c r="G163" s="212">
        <v>478</v>
      </c>
      <c r="H163" s="213">
        <v>468</v>
      </c>
      <c r="I163" s="212">
        <v>465</v>
      </c>
      <c r="J163" s="212">
        <v>522</v>
      </c>
      <c r="K163" s="213">
        <v>430</v>
      </c>
      <c r="L163" s="212">
        <v>480</v>
      </c>
      <c r="M163" s="213">
        <v>293</v>
      </c>
      <c r="N163" s="213">
        <v>192</v>
      </c>
      <c r="O163" s="212">
        <v>382</v>
      </c>
      <c r="P163" s="213">
        <v>391</v>
      </c>
      <c r="Q163" s="213">
        <v>405</v>
      </c>
      <c r="R163" s="213">
        <v>409</v>
      </c>
      <c r="S163" s="628">
        <f>100</f>
        <v>100</v>
      </c>
      <c r="T163" s="72">
        <f t="shared" si="79"/>
        <v>82.154340836012864</v>
      </c>
      <c r="U163" s="72">
        <f t="shared" si="79"/>
        <v>71.704180064308687</v>
      </c>
      <c r="V163" s="72">
        <f t="shared" si="79"/>
        <v>76.848874598070736</v>
      </c>
      <c r="W163" s="72">
        <f t="shared" si="77"/>
        <v>75.241157556270096</v>
      </c>
      <c r="X163" s="72">
        <f t="shared" si="77"/>
        <v>74.758842443729904</v>
      </c>
      <c r="Y163" s="72">
        <f t="shared" si="77"/>
        <v>83.922829581993568</v>
      </c>
      <c r="Z163" s="72">
        <f t="shared" si="77"/>
        <v>69.131832797427649</v>
      </c>
      <c r="AA163" s="72">
        <f t="shared" si="77"/>
        <v>77.170418006430864</v>
      </c>
      <c r="AB163" s="72">
        <f t="shared" si="101"/>
        <v>47.10610932475884</v>
      </c>
      <c r="AC163" s="72">
        <f t="shared" si="101"/>
        <v>30.868167202572348</v>
      </c>
      <c r="AD163" s="72">
        <f t="shared" si="101"/>
        <v>61.414790996784568</v>
      </c>
      <c r="AE163" s="72">
        <f t="shared" si="98"/>
        <v>62.861736334405144</v>
      </c>
      <c r="AF163" s="72">
        <f t="shared" si="99"/>
        <v>65.112540192926048</v>
      </c>
      <c r="AG163" s="73">
        <f t="shared" si="99"/>
        <v>65.755627009646304</v>
      </c>
      <c r="AH163" s="629">
        <v>4</v>
      </c>
      <c r="AI163" s="234">
        <v>1</v>
      </c>
      <c r="AJ163" s="234">
        <v>1</v>
      </c>
      <c r="AK163" s="234">
        <v>1</v>
      </c>
      <c r="AL163" s="234">
        <v>4</v>
      </c>
      <c r="AM163" s="234">
        <v>1</v>
      </c>
      <c r="AN163" s="234">
        <v>1</v>
      </c>
      <c r="AO163" s="234">
        <v>4</v>
      </c>
      <c r="AP163" s="234">
        <v>1</v>
      </c>
      <c r="AQ163" s="234">
        <v>4</v>
      </c>
      <c r="AR163" s="234">
        <v>4</v>
      </c>
      <c r="AS163" s="234">
        <v>1</v>
      </c>
      <c r="AT163" s="234">
        <v>4</v>
      </c>
      <c r="AU163" s="234">
        <v>6</v>
      </c>
      <c r="AV163" s="236">
        <v>7</v>
      </c>
    </row>
    <row r="164" spans="2:48" ht="14.45">
      <c r="B164" s="630"/>
      <c r="C164" s="1" t="s">
        <v>196</v>
      </c>
      <c r="D164" s="213">
        <v>1281</v>
      </c>
      <c r="E164" s="212">
        <v>1041</v>
      </c>
      <c r="F164" s="212">
        <v>680</v>
      </c>
      <c r="G164" s="212">
        <v>543</v>
      </c>
      <c r="H164" s="212">
        <v>436</v>
      </c>
      <c r="I164" s="212">
        <v>676</v>
      </c>
      <c r="J164" s="212">
        <v>588</v>
      </c>
      <c r="K164" s="212">
        <v>670</v>
      </c>
      <c r="L164" s="212">
        <v>672</v>
      </c>
      <c r="M164" s="212">
        <v>824</v>
      </c>
      <c r="N164" s="212">
        <v>746</v>
      </c>
      <c r="O164" s="213">
        <v>828</v>
      </c>
      <c r="P164" s="213">
        <v>755</v>
      </c>
      <c r="Q164" s="213">
        <v>759</v>
      </c>
      <c r="R164" s="213">
        <v>742</v>
      </c>
      <c r="S164" s="628">
        <f>100</f>
        <v>100</v>
      </c>
      <c r="T164" s="72">
        <f t="shared" si="79"/>
        <v>81.264637002341914</v>
      </c>
      <c r="U164" s="72">
        <f t="shared" si="79"/>
        <v>53.083528493364561</v>
      </c>
      <c r="V164" s="72">
        <f t="shared" si="79"/>
        <v>42.388758782201407</v>
      </c>
      <c r="W164" s="72">
        <f t="shared" si="77"/>
        <v>34.03590944574551</v>
      </c>
      <c r="X164" s="72">
        <f t="shared" si="77"/>
        <v>52.771272443403589</v>
      </c>
      <c r="Y164" s="72">
        <f t="shared" si="77"/>
        <v>45.901639344262293</v>
      </c>
      <c r="Z164" s="72">
        <f t="shared" si="77"/>
        <v>52.302888368462142</v>
      </c>
      <c r="AA164" s="72">
        <f t="shared" si="77"/>
        <v>52.459016393442624</v>
      </c>
      <c r="AB164" s="72">
        <f t="shared" si="101"/>
        <v>64.3247462919594</v>
      </c>
      <c r="AC164" s="72">
        <f t="shared" si="101"/>
        <v>58.23575331772053</v>
      </c>
      <c r="AD164" s="72">
        <f t="shared" si="101"/>
        <v>64.637002341920379</v>
      </c>
      <c r="AE164" s="72">
        <f t="shared" si="98"/>
        <v>58.938329430132711</v>
      </c>
      <c r="AF164" s="72">
        <f t="shared" si="99"/>
        <v>59.250585480093676</v>
      </c>
      <c r="AG164" s="73">
        <f t="shared" si="99"/>
        <v>57.923497267759565</v>
      </c>
      <c r="AH164" s="629">
        <v>4</v>
      </c>
      <c r="AI164" s="234">
        <v>1</v>
      </c>
      <c r="AJ164" s="234">
        <v>1</v>
      </c>
      <c r="AK164" s="234">
        <v>1</v>
      </c>
      <c r="AL164" s="234">
        <v>1</v>
      </c>
      <c r="AM164" s="234">
        <v>1</v>
      </c>
      <c r="AN164" s="234">
        <v>1</v>
      </c>
      <c r="AO164" s="234">
        <v>1</v>
      </c>
      <c r="AP164" s="234">
        <v>1</v>
      </c>
      <c r="AQ164" s="234">
        <v>1</v>
      </c>
      <c r="AR164" s="234">
        <v>1</v>
      </c>
      <c r="AS164" s="234">
        <v>4</v>
      </c>
      <c r="AT164" s="234">
        <v>4</v>
      </c>
      <c r="AU164" s="234">
        <v>6</v>
      </c>
      <c r="AV164" s="236">
        <v>7</v>
      </c>
    </row>
    <row r="165" spans="2:48" ht="14.45">
      <c r="B165" s="630"/>
      <c r="C165" s="1" t="s">
        <v>197</v>
      </c>
      <c r="D165" s="213">
        <v>4957</v>
      </c>
      <c r="E165" s="213">
        <v>6744</v>
      </c>
      <c r="F165" s="212">
        <v>5040</v>
      </c>
      <c r="G165" s="212">
        <v>5003</v>
      </c>
      <c r="H165" s="212">
        <v>5193</v>
      </c>
      <c r="I165" s="212">
        <v>5440</v>
      </c>
      <c r="J165" s="213">
        <v>5535</v>
      </c>
      <c r="K165" s="213">
        <v>5208</v>
      </c>
      <c r="L165" s="212">
        <v>5464</v>
      </c>
      <c r="M165" s="212">
        <v>5316</v>
      </c>
      <c r="N165" s="212">
        <v>5634</v>
      </c>
      <c r="O165" s="212">
        <v>3698</v>
      </c>
      <c r="P165" s="213">
        <v>3581</v>
      </c>
      <c r="Q165" s="213">
        <v>3499</v>
      </c>
      <c r="R165" s="213">
        <v>3322</v>
      </c>
      <c r="S165" s="628">
        <f>100</f>
        <v>100</v>
      </c>
      <c r="T165" s="72">
        <f t="shared" si="79"/>
        <v>136.05003026023806</v>
      </c>
      <c r="U165" s="72">
        <f t="shared" si="79"/>
        <v>101.67439983861206</v>
      </c>
      <c r="V165" s="72">
        <f t="shared" si="79"/>
        <v>100.92798063344765</v>
      </c>
      <c r="W165" s="72">
        <f t="shared" si="77"/>
        <v>104.76094411942707</v>
      </c>
      <c r="X165" s="72">
        <f t="shared" si="77"/>
        <v>109.74379665120033</v>
      </c>
      <c r="Y165" s="72">
        <f t="shared" si="77"/>
        <v>111.66027839419003</v>
      </c>
      <c r="Z165" s="72">
        <f t="shared" si="77"/>
        <v>105.06354649989913</v>
      </c>
      <c r="AA165" s="72">
        <f t="shared" si="77"/>
        <v>110.22796045995563</v>
      </c>
      <c r="AB165" s="72">
        <f t="shared" si="101"/>
        <v>107.24228363929797</v>
      </c>
      <c r="AC165" s="72">
        <f t="shared" si="101"/>
        <v>113.65745410530563</v>
      </c>
      <c r="AD165" s="72">
        <f t="shared" si="101"/>
        <v>74.601573532378453</v>
      </c>
      <c r="AE165" s="72">
        <f t="shared" si="98"/>
        <v>72.241274964696387</v>
      </c>
      <c r="AF165" s="72">
        <f t="shared" si="99"/>
        <v>70.587048618115801</v>
      </c>
      <c r="AG165" s="73">
        <f t="shared" si="99"/>
        <v>67.016340528545484</v>
      </c>
      <c r="AH165" s="629">
        <v>4</v>
      </c>
      <c r="AI165" s="234">
        <v>4</v>
      </c>
      <c r="AJ165" s="234">
        <v>1</v>
      </c>
      <c r="AK165" s="234">
        <v>1</v>
      </c>
      <c r="AL165" s="234">
        <v>1</v>
      </c>
      <c r="AM165" s="234">
        <v>1</v>
      </c>
      <c r="AN165" s="234">
        <v>4</v>
      </c>
      <c r="AO165" s="234">
        <v>4</v>
      </c>
      <c r="AP165" s="234">
        <v>1</v>
      </c>
      <c r="AQ165" s="234">
        <v>1</v>
      </c>
      <c r="AR165" s="234">
        <v>1</v>
      </c>
      <c r="AS165" s="234">
        <v>1</v>
      </c>
      <c r="AT165" s="234">
        <v>4</v>
      </c>
      <c r="AU165" s="234">
        <v>6</v>
      </c>
      <c r="AV165" s="236">
        <v>7</v>
      </c>
    </row>
    <row r="166" spans="2:48" ht="14.45">
      <c r="B166" s="630"/>
      <c r="C166" s="1" t="s">
        <v>198</v>
      </c>
      <c r="D166" s="212">
        <v>7324</v>
      </c>
      <c r="E166" s="213">
        <v>8637</v>
      </c>
      <c r="F166" s="212">
        <v>6374</v>
      </c>
      <c r="G166" s="212">
        <v>6194</v>
      </c>
      <c r="H166" s="212">
        <v>6269</v>
      </c>
      <c r="I166" s="212">
        <v>6768</v>
      </c>
      <c r="J166" s="212">
        <v>6872</v>
      </c>
      <c r="K166" s="213">
        <v>6483</v>
      </c>
      <c r="L166" s="212">
        <v>6757</v>
      </c>
      <c r="M166" s="212">
        <v>6638</v>
      </c>
      <c r="N166" s="212">
        <v>6754</v>
      </c>
      <c r="O166" s="212">
        <v>5219</v>
      </c>
      <c r="P166" s="213">
        <v>4939</v>
      </c>
      <c r="Q166" s="213">
        <v>4881</v>
      </c>
      <c r="R166" s="213">
        <v>4690</v>
      </c>
      <c r="S166" s="628">
        <f>100</f>
        <v>100</v>
      </c>
      <c r="T166" s="72">
        <f t="shared" si="79"/>
        <v>117.92736209721464</v>
      </c>
      <c r="U166" s="72">
        <f t="shared" si="79"/>
        <v>87.028945931185149</v>
      </c>
      <c r="V166" s="72">
        <f t="shared" si="79"/>
        <v>84.57127252867285</v>
      </c>
      <c r="W166" s="72">
        <f t="shared" si="77"/>
        <v>85.595303113052978</v>
      </c>
      <c r="X166" s="72">
        <f t="shared" si="77"/>
        <v>92.408519934462049</v>
      </c>
      <c r="Y166" s="72">
        <f t="shared" si="77"/>
        <v>93.828509011469137</v>
      </c>
      <c r="Z166" s="72">
        <f t="shared" si="77"/>
        <v>88.51720371381758</v>
      </c>
      <c r="AA166" s="72">
        <f t="shared" si="77"/>
        <v>92.258328782086295</v>
      </c>
      <c r="AB166" s="72">
        <f t="shared" si="101"/>
        <v>90.633533588203164</v>
      </c>
      <c r="AC166" s="72">
        <f t="shared" si="101"/>
        <v>92.217367558711089</v>
      </c>
      <c r="AD166" s="72">
        <f t="shared" si="101"/>
        <v>71.258874931731299</v>
      </c>
      <c r="AE166" s="72">
        <f t="shared" si="98"/>
        <v>67.435827416712172</v>
      </c>
      <c r="AF166" s="72">
        <f t="shared" si="99"/>
        <v>66.643910431458224</v>
      </c>
      <c r="AG166" s="73">
        <f t="shared" si="99"/>
        <v>64.036045876570185</v>
      </c>
      <c r="AH166" s="629">
        <v>1</v>
      </c>
      <c r="AI166" s="234">
        <v>4</v>
      </c>
      <c r="AJ166" s="234">
        <v>1</v>
      </c>
      <c r="AK166" s="234">
        <v>1</v>
      </c>
      <c r="AL166" s="234">
        <v>1</v>
      </c>
      <c r="AM166" s="234">
        <v>1</v>
      </c>
      <c r="AN166" s="234">
        <v>1</v>
      </c>
      <c r="AO166" s="234">
        <v>4</v>
      </c>
      <c r="AP166" s="234">
        <v>1</v>
      </c>
      <c r="AQ166" s="234">
        <v>1</v>
      </c>
      <c r="AR166" s="234">
        <v>1</v>
      </c>
      <c r="AS166" s="234">
        <v>1</v>
      </c>
      <c r="AT166" s="234">
        <v>4</v>
      </c>
      <c r="AU166" s="234">
        <v>6</v>
      </c>
      <c r="AV166" s="236">
        <v>7</v>
      </c>
    </row>
    <row r="167" spans="2:48" ht="14.45">
      <c r="B167" s="348"/>
      <c r="C167" s="8" t="s">
        <v>199</v>
      </c>
      <c r="D167">
        <v>2367</v>
      </c>
      <c r="E167">
        <v>1893</v>
      </c>
      <c r="F167">
        <v>1334</v>
      </c>
      <c r="G167">
        <v>1191</v>
      </c>
      <c r="H167">
        <v>1076</v>
      </c>
      <c r="I167">
        <v>1328</v>
      </c>
      <c r="J167">
        <v>1337</v>
      </c>
      <c r="K167">
        <v>1275</v>
      </c>
      <c r="L167">
        <v>1293</v>
      </c>
      <c r="M167">
        <v>1322</v>
      </c>
      <c r="N167">
        <v>1120</v>
      </c>
      <c r="O167">
        <v>1521</v>
      </c>
      <c r="P167">
        <v>1358</v>
      </c>
      <c r="Q167">
        <v>1382</v>
      </c>
      <c r="R167">
        <v>1368</v>
      </c>
      <c r="S167" s="628">
        <f>100</f>
        <v>100</v>
      </c>
      <c r="T167" s="72">
        <f t="shared" si="79"/>
        <v>79.974651457541185</v>
      </c>
      <c r="U167" s="72">
        <f t="shared" si="79"/>
        <v>56.358259400084492</v>
      </c>
      <c r="V167" s="72">
        <f t="shared" si="79"/>
        <v>50.316856780735108</v>
      </c>
      <c r="W167" s="72">
        <f t="shared" si="77"/>
        <v>45.45838614279679</v>
      </c>
      <c r="X167" s="72">
        <f t="shared" si="77"/>
        <v>56.104773975496407</v>
      </c>
      <c r="Y167" s="72">
        <f t="shared" si="77"/>
        <v>56.485002112378538</v>
      </c>
      <c r="Z167" s="72">
        <f t="shared" si="77"/>
        <v>53.865652724968314</v>
      </c>
      <c r="AA167" s="72">
        <f t="shared" si="77"/>
        <v>54.626108998732576</v>
      </c>
      <c r="AB167" s="72">
        <f t="shared" si="101"/>
        <v>55.851288550908322</v>
      </c>
      <c r="AC167" s="72">
        <f t="shared" si="101"/>
        <v>47.317279256442752</v>
      </c>
      <c r="AD167" s="72">
        <f t="shared" si="101"/>
        <v>64.258555133079852</v>
      </c>
      <c r="AE167" s="72">
        <f t="shared" si="98"/>
        <v>57.37220109843684</v>
      </c>
      <c r="AF167" s="72">
        <f t="shared" si="99"/>
        <v>58.386142796789187</v>
      </c>
      <c r="AG167" s="73">
        <f t="shared" si="99"/>
        <v>57.79467680608365</v>
      </c>
      <c r="AH167" s="237"/>
      <c r="AI167" s="238"/>
      <c r="AJ167" s="238"/>
      <c r="AK167" s="238"/>
      <c r="AL167" s="238"/>
      <c r="AM167" s="238"/>
      <c r="AN167" s="238"/>
      <c r="AO167" s="238"/>
      <c r="AP167" s="238"/>
      <c r="AQ167" s="238"/>
      <c r="AR167" s="238"/>
      <c r="AS167" s="238"/>
      <c r="AT167" s="238"/>
      <c r="AU167" s="238"/>
      <c r="AV167" s="239"/>
    </row>
    <row r="168" spans="2:48" ht="15" customHeight="1">
      <c r="B168" s="630" t="s">
        <v>131</v>
      </c>
      <c r="C168" s="1" t="s">
        <v>194</v>
      </c>
      <c r="D168" s="212">
        <v>3044</v>
      </c>
      <c r="E168" s="212">
        <v>4072</v>
      </c>
      <c r="F168" s="212">
        <v>3641</v>
      </c>
      <c r="G168" s="212">
        <v>3507</v>
      </c>
      <c r="H168" s="212">
        <v>2823</v>
      </c>
      <c r="I168" s="212">
        <v>3054</v>
      </c>
      <c r="J168" s="212">
        <v>3628</v>
      </c>
      <c r="K168" s="212">
        <v>2948</v>
      </c>
      <c r="L168" s="212">
        <v>3237</v>
      </c>
      <c r="M168" s="212">
        <v>3250</v>
      </c>
      <c r="N168" s="212">
        <v>2970</v>
      </c>
      <c r="O168" s="212">
        <v>3377</v>
      </c>
      <c r="P168" s="213">
        <v>3450</v>
      </c>
      <c r="Q168" s="213">
        <v>3541</v>
      </c>
      <c r="R168" s="213">
        <v>3531</v>
      </c>
      <c r="S168" s="628">
        <f>100</f>
        <v>100</v>
      </c>
      <c r="T168" s="72">
        <f t="shared" si="79"/>
        <v>133.7713534822602</v>
      </c>
      <c r="U168" s="72">
        <f t="shared" si="79"/>
        <v>119.61235216819973</v>
      </c>
      <c r="V168" s="72">
        <f t="shared" si="79"/>
        <v>115.21024967148489</v>
      </c>
      <c r="W168" s="72">
        <f t="shared" si="77"/>
        <v>92.739816031537444</v>
      </c>
      <c r="X168" s="72">
        <f t="shared" si="77"/>
        <v>100.32851511169514</v>
      </c>
      <c r="Y168" s="72">
        <f t="shared" si="77"/>
        <v>119.18528252299606</v>
      </c>
      <c r="Z168" s="72">
        <f t="shared" si="77"/>
        <v>96.846254927726676</v>
      </c>
      <c r="AA168" s="72">
        <f t="shared" si="77"/>
        <v>106.34034165571616</v>
      </c>
      <c r="AB168" s="72">
        <f t="shared" si="101"/>
        <v>106.76741130091985</v>
      </c>
      <c r="AC168" s="72">
        <f t="shared" si="101"/>
        <v>97.568988173455978</v>
      </c>
      <c r="AD168" s="72">
        <f t="shared" si="101"/>
        <v>110.9395532194481</v>
      </c>
      <c r="AE168" s="72">
        <f t="shared" si="98"/>
        <v>113.3377135348226</v>
      </c>
      <c r="AF168" s="72">
        <f t="shared" si="99"/>
        <v>116.32720105124835</v>
      </c>
      <c r="AG168" s="73">
        <f t="shared" si="99"/>
        <v>115.99868593955323</v>
      </c>
      <c r="AH168" s="62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30"/>
      <c r="C169" s="1" t="s">
        <v>195</v>
      </c>
      <c r="D169" s="212">
        <v>5848</v>
      </c>
      <c r="E169" s="212">
        <v>5073</v>
      </c>
      <c r="F169" s="212">
        <v>4924</v>
      </c>
      <c r="G169" s="212">
        <v>5196</v>
      </c>
      <c r="H169" s="213">
        <v>4577</v>
      </c>
      <c r="I169" s="212">
        <v>4612</v>
      </c>
      <c r="J169" s="212">
        <v>4252</v>
      </c>
      <c r="K169" s="212">
        <v>4331</v>
      </c>
      <c r="L169" s="213">
        <v>3856</v>
      </c>
      <c r="M169" s="213">
        <v>3534</v>
      </c>
      <c r="N169" s="212">
        <v>3694</v>
      </c>
      <c r="O169" s="213">
        <v>3256</v>
      </c>
      <c r="P169" s="213">
        <v>4079</v>
      </c>
      <c r="Q169" s="213">
        <v>4225</v>
      </c>
      <c r="R169" s="213">
        <v>4264</v>
      </c>
      <c r="S169" s="628">
        <f>100</f>
        <v>100</v>
      </c>
      <c r="T169" s="72">
        <f t="shared" si="79"/>
        <v>86.747606019151846</v>
      </c>
      <c r="U169" s="72">
        <f t="shared" si="79"/>
        <v>84.199726402188787</v>
      </c>
      <c r="V169" s="72">
        <f t="shared" si="79"/>
        <v>88.850889192886456</v>
      </c>
      <c r="W169" s="72">
        <f t="shared" si="77"/>
        <v>78.266073871409034</v>
      </c>
      <c r="X169" s="72">
        <f t="shared" si="77"/>
        <v>78.864569083447336</v>
      </c>
      <c r="Y169" s="72">
        <f t="shared" si="77"/>
        <v>72.708618331053358</v>
      </c>
      <c r="Z169" s="72">
        <f t="shared" si="77"/>
        <v>74.059507523939814</v>
      </c>
      <c r="AA169" s="72">
        <f t="shared" si="77"/>
        <v>65.937072503419969</v>
      </c>
      <c r="AB169" s="72">
        <f t="shared" si="101"/>
        <v>60.430916552667576</v>
      </c>
      <c r="AC169" s="72">
        <f t="shared" si="101"/>
        <v>63.16689466484268</v>
      </c>
      <c r="AD169" s="72">
        <f t="shared" si="101"/>
        <v>55.677154582763336</v>
      </c>
      <c r="AE169" s="72">
        <f t="shared" si="98"/>
        <v>69.750341997264016</v>
      </c>
      <c r="AF169" s="72">
        <f t="shared" si="99"/>
        <v>72.2469220246238</v>
      </c>
      <c r="AG169" s="73">
        <f t="shared" si="99"/>
        <v>72.913816689466486</v>
      </c>
      <c r="AH169" s="629">
        <v>1</v>
      </c>
      <c r="AI169" s="234">
        <v>1</v>
      </c>
      <c r="AJ169" s="234">
        <v>1</v>
      </c>
      <c r="AK169" s="234">
        <v>1</v>
      </c>
      <c r="AL169" s="234">
        <v>4</v>
      </c>
      <c r="AM169" s="234">
        <v>1</v>
      </c>
      <c r="AN169" s="234">
        <v>1</v>
      </c>
      <c r="AO169" s="234">
        <v>1</v>
      </c>
      <c r="AP169" s="234">
        <v>4</v>
      </c>
      <c r="AQ169" s="234">
        <v>4</v>
      </c>
      <c r="AR169" s="234">
        <v>1</v>
      </c>
      <c r="AS169" s="234">
        <v>4</v>
      </c>
      <c r="AT169" s="234">
        <v>4</v>
      </c>
      <c r="AU169" s="234">
        <v>6</v>
      </c>
      <c r="AV169" s="236">
        <v>7</v>
      </c>
    </row>
    <row r="170" spans="2:48" ht="14.45">
      <c r="B170" s="630"/>
      <c r="C170" s="1" t="s">
        <v>196</v>
      </c>
      <c r="D170" s="212">
        <v>4548</v>
      </c>
      <c r="E170" s="212">
        <v>4359</v>
      </c>
      <c r="F170" s="212">
        <v>4683</v>
      </c>
      <c r="G170" s="213">
        <v>4402</v>
      </c>
      <c r="H170" s="212">
        <v>4641</v>
      </c>
      <c r="I170" s="212">
        <v>4430</v>
      </c>
      <c r="J170" s="212">
        <v>4242</v>
      </c>
      <c r="K170" s="212">
        <v>4415</v>
      </c>
      <c r="L170" s="212">
        <v>4442</v>
      </c>
      <c r="M170" s="212">
        <v>4556</v>
      </c>
      <c r="N170" s="212">
        <v>3979</v>
      </c>
      <c r="O170" s="212">
        <v>5262</v>
      </c>
      <c r="P170" s="213">
        <v>5255</v>
      </c>
      <c r="Q170" s="213">
        <v>5282</v>
      </c>
      <c r="R170" s="213">
        <v>5164</v>
      </c>
      <c r="S170" s="628">
        <f>100</f>
        <v>100</v>
      </c>
      <c r="T170" s="72">
        <f t="shared" si="79"/>
        <v>95.844327176781007</v>
      </c>
      <c r="U170" s="72">
        <f t="shared" si="79"/>
        <v>102.96833773087072</v>
      </c>
      <c r="V170" s="72">
        <f t="shared" si="79"/>
        <v>96.789797713280564</v>
      </c>
      <c r="W170" s="72">
        <f t="shared" si="77"/>
        <v>102.04485488126649</v>
      </c>
      <c r="X170" s="72">
        <f t="shared" si="77"/>
        <v>97.405452946350039</v>
      </c>
      <c r="Y170" s="72">
        <f t="shared" si="77"/>
        <v>93.27176781002639</v>
      </c>
      <c r="Z170" s="72">
        <f t="shared" si="77"/>
        <v>97.075637642919972</v>
      </c>
      <c r="AA170" s="72">
        <f t="shared" si="77"/>
        <v>97.669305189094104</v>
      </c>
      <c r="AB170" s="72">
        <f t="shared" si="101"/>
        <v>100.17590149516271</v>
      </c>
      <c r="AC170" s="72">
        <f t="shared" si="101"/>
        <v>87.489006156552335</v>
      </c>
      <c r="AD170" s="72">
        <f t="shared" si="101"/>
        <v>115.69920844327177</v>
      </c>
      <c r="AE170" s="72">
        <f t="shared" si="98"/>
        <v>115.5452946350044</v>
      </c>
      <c r="AF170" s="72">
        <f t="shared" si="99"/>
        <v>116.13896218117854</v>
      </c>
      <c r="AG170" s="73">
        <f t="shared" si="99"/>
        <v>113.54441512752858</v>
      </c>
      <c r="AH170" s="629">
        <v>1</v>
      </c>
      <c r="AI170" s="234">
        <v>1</v>
      </c>
      <c r="AJ170" s="234">
        <v>1</v>
      </c>
      <c r="AK170" s="234">
        <v>4</v>
      </c>
      <c r="AL170" s="234">
        <v>1</v>
      </c>
      <c r="AM170" s="234">
        <v>1</v>
      </c>
      <c r="AN170" s="234">
        <v>1</v>
      </c>
      <c r="AO170" s="234">
        <v>1</v>
      </c>
      <c r="AP170" s="234">
        <v>1</v>
      </c>
      <c r="AQ170" s="234">
        <v>1</v>
      </c>
      <c r="AR170" s="234">
        <v>1</v>
      </c>
      <c r="AS170" s="234">
        <v>1</v>
      </c>
      <c r="AT170" s="234">
        <v>4</v>
      </c>
      <c r="AU170" s="234">
        <v>6</v>
      </c>
      <c r="AV170" s="236">
        <v>7</v>
      </c>
    </row>
    <row r="171" spans="2:48" ht="14.45">
      <c r="B171" s="630"/>
      <c r="C171" s="1" t="s">
        <v>197</v>
      </c>
      <c r="D171" s="212">
        <v>1554</v>
      </c>
      <c r="E171" s="212">
        <v>1696</v>
      </c>
      <c r="F171" s="212">
        <v>1339</v>
      </c>
      <c r="G171" s="213">
        <v>1309</v>
      </c>
      <c r="H171" s="213">
        <v>963</v>
      </c>
      <c r="I171" s="212">
        <v>802</v>
      </c>
      <c r="J171" s="212">
        <v>801</v>
      </c>
      <c r="K171" s="212">
        <v>812</v>
      </c>
      <c r="L171" s="213">
        <v>720</v>
      </c>
      <c r="M171" s="213">
        <v>739</v>
      </c>
      <c r="N171" s="212">
        <v>1723</v>
      </c>
      <c r="O171" s="213">
        <v>1271</v>
      </c>
      <c r="P171" s="213">
        <v>1658</v>
      </c>
      <c r="Q171" s="213">
        <v>1620</v>
      </c>
      <c r="R171" s="213">
        <v>1538</v>
      </c>
      <c r="S171" s="628">
        <f>100</f>
        <v>100</v>
      </c>
      <c r="T171" s="72">
        <f t="shared" si="79"/>
        <v>109.13770913770914</v>
      </c>
      <c r="U171" s="72">
        <f t="shared" si="79"/>
        <v>86.164736164736169</v>
      </c>
      <c r="V171" s="72">
        <f t="shared" si="79"/>
        <v>84.234234234234236</v>
      </c>
      <c r="W171" s="72">
        <f t="shared" si="77"/>
        <v>61.969111969111971</v>
      </c>
      <c r="X171" s="72">
        <f t="shared" si="77"/>
        <v>51.608751608751611</v>
      </c>
      <c r="Y171" s="72">
        <f t="shared" si="77"/>
        <v>51.544401544401545</v>
      </c>
      <c r="Z171" s="72">
        <f t="shared" si="77"/>
        <v>52.252252252252255</v>
      </c>
      <c r="AA171" s="72">
        <f t="shared" si="77"/>
        <v>46.332046332046332</v>
      </c>
      <c r="AB171" s="72">
        <f t="shared" si="101"/>
        <v>47.554697554697555</v>
      </c>
      <c r="AC171" s="72">
        <f t="shared" si="101"/>
        <v>110.87516087516087</v>
      </c>
      <c r="AD171" s="72">
        <f t="shared" si="101"/>
        <v>81.788931788931791</v>
      </c>
      <c r="AE171" s="72">
        <f t="shared" si="98"/>
        <v>106.69240669240669</v>
      </c>
      <c r="AF171" s="72">
        <f t="shared" si="99"/>
        <v>104.24710424710425</v>
      </c>
      <c r="AG171" s="73">
        <f t="shared" si="99"/>
        <v>98.970398970398975</v>
      </c>
      <c r="AH171" s="629">
        <v>1</v>
      </c>
      <c r="AI171" s="234">
        <v>1</v>
      </c>
      <c r="AJ171" s="234">
        <v>1</v>
      </c>
      <c r="AK171" s="234">
        <v>4</v>
      </c>
      <c r="AL171" s="234">
        <v>4</v>
      </c>
      <c r="AM171" s="234">
        <v>1</v>
      </c>
      <c r="AN171" s="234">
        <v>1</v>
      </c>
      <c r="AO171" s="234">
        <v>1</v>
      </c>
      <c r="AP171" s="234">
        <v>4</v>
      </c>
      <c r="AQ171" s="234">
        <v>4</v>
      </c>
      <c r="AR171" s="234">
        <v>1</v>
      </c>
      <c r="AS171" s="234">
        <v>4</v>
      </c>
      <c r="AT171" s="234">
        <v>4</v>
      </c>
      <c r="AU171" s="234">
        <v>6</v>
      </c>
      <c r="AV171" s="236">
        <v>7</v>
      </c>
    </row>
    <row r="172" spans="2:48" ht="14.45">
      <c r="B172" s="630"/>
      <c r="C172" s="1" t="s">
        <v>198</v>
      </c>
      <c r="D172" s="212">
        <v>14994</v>
      </c>
      <c r="E172" s="212">
        <v>15200</v>
      </c>
      <c r="F172" s="212">
        <v>14587</v>
      </c>
      <c r="G172" s="212">
        <v>14414</v>
      </c>
      <c r="H172" s="212">
        <v>13004</v>
      </c>
      <c r="I172" s="212">
        <v>12898</v>
      </c>
      <c r="J172" s="212">
        <v>12923</v>
      </c>
      <c r="K172" s="212">
        <v>12506</v>
      </c>
      <c r="L172" s="212">
        <v>12255</v>
      </c>
      <c r="M172" s="212">
        <v>12079</v>
      </c>
      <c r="N172" s="212">
        <v>12366</v>
      </c>
      <c r="O172" s="212">
        <v>13166</v>
      </c>
      <c r="P172" s="213">
        <v>14442</v>
      </c>
      <c r="Q172" s="213">
        <v>14668</v>
      </c>
      <c r="R172" s="213">
        <v>14497</v>
      </c>
      <c r="S172" s="628">
        <f>100</f>
        <v>100</v>
      </c>
      <c r="T172" s="72">
        <f t="shared" si="79"/>
        <v>101.37388288648793</v>
      </c>
      <c r="U172" s="72">
        <f t="shared" si="79"/>
        <v>97.285580899026272</v>
      </c>
      <c r="V172" s="72">
        <f t="shared" si="79"/>
        <v>96.131786047752428</v>
      </c>
      <c r="W172" s="72">
        <f t="shared" si="77"/>
        <v>86.728024543150596</v>
      </c>
      <c r="X172" s="72">
        <f t="shared" si="77"/>
        <v>86.021075096705346</v>
      </c>
      <c r="Y172" s="72">
        <f t="shared" si="77"/>
        <v>86.187808456716013</v>
      </c>
      <c r="Z172" s="72">
        <f t="shared" si="77"/>
        <v>83.406696011738035</v>
      </c>
      <c r="AA172" s="72">
        <f t="shared" si="77"/>
        <v>81.732693077230891</v>
      </c>
      <c r="AB172" s="72">
        <f t="shared" si="101"/>
        <v>80.558890222755764</v>
      </c>
      <c r="AC172" s="72">
        <f t="shared" si="101"/>
        <v>82.472989195678267</v>
      </c>
      <c r="AD172" s="72">
        <f t="shared" si="101"/>
        <v>87.808456716019748</v>
      </c>
      <c r="AE172" s="72">
        <f t="shared" si="98"/>
        <v>96.318527410964393</v>
      </c>
      <c r="AF172" s="72">
        <f t="shared" si="99"/>
        <v>97.825796985460855</v>
      </c>
      <c r="AG172" s="73">
        <f t="shared" si="99"/>
        <v>96.685340802987866</v>
      </c>
      <c r="AH172" s="62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48"/>
      <c r="C173" s="8" t="s">
        <v>199</v>
      </c>
      <c r="D173">
        <v>13440</v>
      </c>
      <c r="E173">
        <v>13504</v>
      </c>
      <c r="F173">
        <v>13248</v>
      </c>
      <c r="G173">
        <v>13105</v>
      </c>
      <c r="H173">
        <v>12041</v>
      </c>
      <c r="I173">
        <v>12096</v>
      </c>
      <c r="J173">
        <v>12122</v>
      </c>
      <c r="K173">
        <v>11694</v>
      </c>
      <c r="L173">
        <v>11535</v>
      </c>
      <c r="M173">
        <v>11340</v>
      </c>
      <c r="N173">
        <v>10643</v>
      </c>
      <c r="O173">
        <v>11895</v>
      </c>
      <c r="P173">
        <v>12784</v>
      </c>
      <c r="Q173">
        <v>13048</v>
      </c>
      <c r="R173">
        <v>12959</v>
      </c>
      <c r="S173" s="628">
        <f>100</f>
        <v>100</v>
      </c>
      <c r="T173" s="72">
        <f t="shared" si="79"/>
        <v>100.47619047619048</v>
      </c>
      <c r="U173" s="72">
        <f t="shared" si="79"/>
        <v>98.571428571428569</v>
      </c>
      <c r="V173" s="72">
        <f t="shared" si="79"/>
        <v>97.507440476190482</v>
      </c>
      <c r="W173" s="72">
        <f t="shared" si="77"/>
        <v>89.59077380952381</v>
      </c>
      <c r="X173" s="72">
        <f t="shared" si="77"/>
        <v>90</v>
      </c>
      <c r="Y173" s="72">
        <f t="shared" si="77"/>
        <v>90.19345238095238</v>
      </c>
      <c r="Z173" s="72">
        <f t="shared" si="77"/>
        <v>87.008928571428569</v>
      </c>
      <c r="AA173" s="72">
        <f t="shared" si="77"/>
        <v>85.825892857142861</v>
      </c>
      <c r="AB173" s="72">
        <f t="shared" si="101"/>
        <v>84.375</v>
      </c>
      <c r="AC173" s="72">
        <f t="shared" si="101"/>
        <v>79.188988095238102</v>
      </c>
      <c r="AD173" s="72">
        <f t="shared" si="101"/>
        <v>88.504464285714292</v>
      </c>
      <c r="AE173" s="72">
        <f t="shared" si="98"/>
        <v>95.11904761904762</v>
      </c>
      <c r="AF173" s="72">
        <f t="shared" si="99"/>
        <v>97.083333333333329</v>
      </c>
      <c r="AG173" s="73">
        <f t="shared" si="99"/>
        <v>96.421130952380949</v>
      </c>
      <c r="AH173" s="237"/>
      <c r="AI173" s="238"/>
      <c r="AJ173" s="238"/>
      <c r="AK173" s="238"/>
      <c r="AL173" s="238"/>
      <c r="AM173" s="238"/>
      <c r="AN173" s="238"/>
      <c r="AO173" s="238"/>
      <c r="AP173" s="238"/>
      <c r="AQ173" s="238"/>
      <c r="AR173" s="238"/>
      <c r="AS173" s="238"/>
      <c r="AT173" s="238"/>
      <c r="AU173" s="238"/>
      <c r="AV173" s="239"/>
    </row>
    <row r="174" spans="2:48" ht="15" customHeight="1">
      <c r="B174" s="630" t="s">
        <v>132</v>
      </c>
      <c r="C174" s="1" t="s">
        <v>194</v>
      </c>
      <c r="D174" s="212">
        <v>3959</v>
      </c>
      <c r="E174" s="212">
        <v>4031</v>
      </c>
      <c r="F174" s="213">
        <v>2154</v>
      </c>
      <c r="G174" s="212">
        <v>3750</v>
      </c>
      <c r="H174" s="212">
        <v>3406</v>
      </c>
      <c r="I174" s="212">
        <v>3145</v>
      </c>
      <c r="J174" s="212">
        <v>3388</v>
      </c>
      <c r="K174" s="212">
        <v>3298</v>
      </c>
      <c r="L174" s="212">
        <v>3114</v>
      </c>
      <c r="M174" s="212">
        <v>3715</v>
      </c>
      <c r="N174" s="212">
        <v>3078</v>
      </c>
      <c r="O174" s="212">
        <v>3576</v>
      </c>
      <c r="P174" s="213">
        <v>3653</v>
      </c>
      <c r="Q174" s="213">
        <v>3749</v>
      </c>
      <c r="R174" s="213">
        <v>3739</v>
      </c>
      <c r="S174" s="628">
        <f>100</f>
        <v>100</v>
      </c>
      <c r="T174" s="72">
        <f t="shared" si="79"/>
        <v>101.81864107097752</v>
      </c>
      <c r="U174" s="72">
        <f t="shared" si="79"/>
        <v>54.407678706744129</v>
      </c>
      <c r="V174" s="72">
        <f t="shared" si="79"/>
        <v>94.720889113412483</v>
      </c>
      <c r="W174" s="72">
        <f t="shared" si="77"/>
        <v>86.031826218742111</v>
      </c>
      <c r="X174" s="72">
        <f t="shared" si="77"/>
        <v>79.439252336448604</v>
      </c>
      <c r="Y174" s="72">
        <f t="shared" si="77"/>
        <v>85.577165950997724</v>
      </c>
      <c r="Z174" s="72">
        <f t="shared" si="77"/>
        <v>83.303864612275831</v>
      </c>
      <c r="AA174" s="72">
        <f t="shared" si="77"/>
        <v>78.656226319777716</v>
      </c>
      <c r="AB174" s="72">
        <f t="shared" si="101"/>
        <v>93.836827481687294</v>
      </c>
      <c r="AC174" s="72">
        <f t="shared" si="101"/>
        <v>77.746905784288955</v>
      </c>
      <c r="AD174" s="72">
        <f t="shared" si="101"/>
        <v>90.32583985855014</v>
      </c>
      <c r="AE174" s="72">
        <f t="shared" si="98"/>
        <v>92.270775448345546</v>
      </c>
      <c r="AF174" s="72">
        <f t="shared" si="99"/>
        <v>94.695630209648897</v>
      </c>
      <c r="AG174" s="73">
        <f t="shared" si="99"/>
        <v>94.443041172013139</v>
      </c>
      <c r="AH174" s="629">
        <v>1</v>
      </c>
      <c r="AI174" s="234">
        <v>1</v>
      </c>
      <c r="AJ174" s="234">
        <v>4</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30"/>
      <c r="C175" s="1" t="s">
        <v>195</v>
      </c>
      <c r="D175" s="213">
        <v>2645</v>
      </c>
      <c r="E175" s="212">
        <v>2365</v>
      </c>
      <c r="F175" s="212">
        <v>2517</v>
      </c>
      <c r="G175" s="212">
        <v>2594</v>
      </c>
      <c r="H175" s="212">
        <v>2527</v>
      </c>
      <c r="I175" s="212">
        <v>2038</v>
      </c>
      <c r="J175" s="212">
        <v>1749</v>
      </c>
      <c r="K175" s="212">
        <v>2076</v>
      </c>
      <c r="L175" s="212">
        <v>2068</v>
      </c>
      <c r="M175" s="212">
        <v>1955</v>
      </c>
      <c r="N175" s="212">
        <v>2110</v>
      </c>
      <c r="O175" s="212">
        <v>2995</v>
      </c>
      <c r="P175" s="213">
        <v>3067</v>
      </c>
      <c r="Q175" s="213">
        <v>3177</v>
      </c>
      <c r="R175" s="213">
        <v>3206</v>
      </c>
      <c r="S175" s="628">
        <f>100</f>
        <v>100</v>
      </c>
      <c r="T175" s="72">
        <f t="shared" si="79"/>
        <v>89.413988657844996</v>
      </c>
      <c r="U175" s="72">
        <f t="shared" si="79"/>
        <v>95.160680529300564</v>
      </c>
      <c r="V175" s="72">
        <f t="shared" si="79"/>
        <v>98.071833648393195</v>
      </c>
      <c r="W175" s="72">
        <f t="shared" si="77"/>
        <v>95.538752362948955</v>
      </c>
      <c r="X175" s="72">
        <f t="shared" si="77"/>
        <v>77.051039697542535</v>
      </c>
      <c r="Y175" s="72">
        <f t="shared" si="77"/>
        <v>66.124763705103973</v>
      </c>
      <c r="Z175" s="72">
        <f t="shared" si="77"/>
        <v>78.487712665406434</v>
      </c>
      <c r="AA175" s="72">
        <f t="shared" si="77"/>
        <v>78.18525519848771</v>
      </c>
      <c r="AB175" s="72">
        <f t="shared" si="101"/>
        <v>73.913043478260875</v>
      </c>
      <c r="AC175" s="72">
        <f t="shared" si="101"/>
        <v>79.773156899810971</v>
      </c>
      <c r="AD175" s="72">
        <f t="shared" si="101"/>
        <v>113.23251417769376</v>
      </c>
      <c r="AE175" s="72">
        <f t="shared" si="98"/>
        <v>115.95463137996219</v>
      </c>
      <c r="AF175" s="72">
        <f t="shared" si="99"/>
        <v>120.11342155009451</v>
      </c>
      <c r="AG175" s="73">
        <f t="shared" si="99"/>
        <v>121.20982986767486</v>
      </c>
      <c r="AH175" s="629">
        <v>4</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30"/>
      <c r="C176" s="1" t="s">
        <v>196</v>
      </c>
      <c r="D176" s="213">
        <v>1802</v>
      </c>
      <c r="E176" s="212">
        <v>1646</v>
      </c>
      <c r="F176" s="213">
        <v>782</v>
      </c>
      <c r="G176" s="213">
        <v>712</v>
      </c>
      <c r="H176" s="212">
        <v>1626</v>
      </c>
      <c r="I176" s="212">
        <v>1948</v>
      </c>
      <c r="J176" s="213">
        <v>1685</v>
      </c>
      <c r="K176" s="212">
        <v>1674</v>
      </c>
      <c r="L176" s="212">
        <v>1850</v>
      </c>
      <c r="M176" s="212">
        <v>2046</v>
      </c>
      <c r="N176" s="212">
        <v>2411</v>
      </c>
      <c r="O176" s="212">
        <v>2486</v>
      </c>
      <c r="P176" s="213">
        <v>2482</v>
      </c>
      <c r="Q176" s="213">
        <v>2495</v>
      </c>
      <c r="R176" s="213">
        <v>2439</v>
      </c>
      <c r="S176" s="628">
        <f>100</f>
        <v>100</v>
      </c>
      <c r="T176" s="72">
        <f t="shared" si="79"/>
        <v>91.342952275249729</v>
      </c>
      <c r="U176" s="72">
        <f t="shared" si="79"/>
        <v>43.39622641509434</v>
      </c>
      <c r="V176" s="72">
        <f t="shared" si="79"/>
        <v>39.511653718091011</v>
      </c>
      <c r="W176" s="72">
        <f t="shared" si="77"/>
        <v>90.233074361820201</v>
      </c>
      <c r="X176" s="72">
        <f t="shared" si="77"/>
        <v>108.10210876803552</v>
      </c>
      <c r="Y176" s="72">
        <f t="shared" si="77"/>
        <v>93.507214206437297</v>
      </c>
      <c r="Z176" s="72">
        <f t="shared" si="77"/>
        <v>92.896781354051058</v>
      </c>
      <c r="AA176" s="72">
        <f t="shared" si="77"/>
        <v>102.66370699223086</v>
      </c>
      <c r="AB176" s="72">
        <f t="shared" si="101"/>
        <v>113.54051054384017</v>
      </c>
      <c r="AC176" s="72">
        <f t="shared" si="101"/>
        <v>133.79578246392896</v>
      </c>
      <c r="AD176" s="72">
        <f t="shared" si="101"/>
        <v>137.95782463928967</v>
      </c>
      <c r="AE176" s="72">
        <f t="shared" si="98"/>
        <v>137.73584905660377</v>
      </c>
      <c r="AF176" s="72">
        <f t="shared" si="99"/>
        <v>138.45726970033297</v>
      </c>
      <c r="AG176" s="73">
        <f t="shared" si="99"/>
        <v>135.34961154273029</v>
      </c>
      <c r="AH176" s="629">
        <v>4</v>
      </c>
      <c r="AI176" s="234">
        <v>1</v>
      </c>
      <c r="AJ176" s="234">
        <v>4</v>
      </c>
      <c r="AK176" s="234">
        <v>4</v>
      </c>
      <c r="AL176" s="234">
        <v>1</v>
      </c>
      <c r="AM176" s="234">
        <v>1</v>
      </c>
      <c r="AN176" s="234">
        <v>4</v>
      </c>
      <c r="AO176" s="234">
        <v>1</v>
      </c>
      <c r="AP176" s="234">
        <v>1</v>
      </c>
      <c r="AQ176" s="234">
        <v>1</v>
      </c>
      <c r="AR176" s="234">
        <v>1</v>
      </c>
      <c r="AS176" s="234">
        <v>1</v>
      </c>
      <c r="AT176" s="234">
        <v>4</v>
      </c>
      <c r="AU176" s="234">
        <v>6</v>
      </c>
      <c r="AV176" s="236">
        <v>7</v>
      </c>
    </row>
    <row r="177" spans="2:48" ht="14.45">
      <c r="B177" s="630"/>
      <c r="C177" s="1" t="s">
        <v>197</v>
      </c>
      <c r="D177" s="213">
        <v>2180</v>
      </c>
      <c r="E177" s="213">
        <v>3393</v>
      </c>
      <c r="F177" s="213">
        <v>3040</v>
      </c>
      <c r="G177" s="213">
        <v>1921</v>
      </c>
      <c r="H177" s="212">
        <v>1686</v>
      </c>
      <c r="I177" s="212">
        <v>1351</v>
      </c>
      <c r="J177" s="213">
        <v>1228</v>
      </c>
      <c r="K177" s="212">
        <v>1715</v>
      </c>
      <c r="L177" s="212">
        <v>1672</v>
      </c>
      <c r="M177" s="212">
        <v>1713</v>
      </c>
      <c r="N177" s="212">
        <v>1795</v>
      </c>
      <c r="O177" s="212">
        <v>2172</v>
      </c>
      <c r="P177" s="213">
        <v>2103</v>
      </c>
      <c r="Q177" s="213">
        <v>2055</v>
      </c>
      <c r="R177" s="213">
        <v>1951</v>
      </c>
      <c r="S177" s="628">
        <f>100</f>
        <v>100</v>
      </c>
      <c r="T177" s="72">
        <f t="shared" si="79"/>
        <v>155.64220183486239</v>
      </c>
      <c r="U177" s="72">
        <f t="shared" si="79"/>
        <v>139.44954128440367</v>
      </c>
      <c r="V177" s="72">
        <f t="shared" si="79"/>
        <v>88.11926605504587</v>
      </c>
      <c r="W177" s="72">
        <f t="shared" si="77"/>
        <v>77.339449541284409</v>
      </c>
      <c r="X177" s="72">
        <f t="shared" si="77"/>
        <v>61.972477064220186</v>
      </c>
      <c r="Y177" s="72">
        <f t="shared" si="77"/>
        <v>56.330275229357795</v>
      </c>
      <c r="Z177" s="72">
        <f t="shared" si="77"/>
        <v>78.669724770642205</v>
      </c>
      <c r="AA177" s="72">
        <f t="shared" si="77"/>
        <v>76.697247706422019</v>
      </c>
      <c r="AB177" s="72">
        <f t="shared" si="101"/>
        <v>78.577981651376149</v>
      </c>
      <c r="AC177" s="72">
        <f t="shared" si="101"/>
        <v>82.339449541284409</v>
      </c>
      <c r="AD177" s="72">
        <f t="shared" si="101"/>
        <v>99.633027522935777</v>
      </c>
      <c r="AE177" s="72">
        <f t="shared" si="98"/>
        <v>96.467889908256879</v>
      </c>
      <c r="AF177" s="72">
        <f t="shared" si="99"/>
        <v>94.266055045871553</v>
      </c>
      <c r="AG177" s="73">
        <f t="shared" si="99"/>
        <v>89.495412844036693</v>
      </c>
      <c r="AH177" s="629">
        <v>4</v>
      </c>
      <c r="AI177" s="234">
        <v>4</v>
      </c>
      <c r="AJ177" s="234">
        <v>4</v>
      </c>
      <c r="AK177" s="234">
        <v>4</v>
      </c>
      <c r="AL177" s="234">
        <v>1</v>
      </c>
      <c r="AM177" s="234">
        <v>1</v>
      </c>
      <c r="AN177" s="234">
        <v>4</v>
      </c>
      <c r="AO177" s="234">
        <v>1</v>
      </c>
      <c r="AP177" s="234">
        <v>1</v>
      </c>
      <c r="AQ177" s="234">
        <v>1</v>
      </c>
      <c r="AR177" s="234">
        <v>1</v>
      </c>
      <c r="AS177" s="234">
        <v>1</v>
      </c>
      <c r="AT177" s="234">
        <v>4</v>
      </c>
      <c r="AU177" s="234">
        <v>6</v>
      </c>
      <c r="AV177" s="236">
        <v>7</v>
      </c>
    </row>
    <row r="178" spans="2:48" ht="14.45">
      <c r="B178" s="630"/>
      <c r="C178" s="1" t="s">
        <v>198</v>
      </c>
      <c r="D178" s="213">
        <v>10586</v>
      </c>
      <c r="E178" s="213">
        <v>11435</v>
      </c>
      <c r="F178" s="212">
        <v>8493</v>
      </c>
      <c r="G178" s="212">
        <v>8977</v>
      </c>
      <c r="H178" s="212">
        <v>9245</v>
      </c>
      <c r="I178" s="212">
        <v>8482</v>
      </c>
      <c r="J178" s="212">
        <v>8050</v>
      </c>
      <c r="K178" s="212">
        <v>8763</v>
      </c>
      <c r="L178" s="212">
        <v>8704</v>
      </c>
      <c r="M178" s="212">
        <v>9429</v>
      </c>
      <c r="N178" s="212">
        <v>9394</v>
      </c>
      <c r="O178" s="212">
        <v>11229</v>
      </c>
      <c r="P178" s="213">
        <v>11305</v>
      </c>
      <c r="Q178" s="213">
        <v>11476</v>
      </c>
      <c r="R178" s="213">
        <v>11335</v>
      </c>
      <c r="S178" s="628">
        <f>100</f>
        <v>100</v>
      </c>
      <c r="T178" s="72">
        <f t="shared" si="79"/>
        <v>108.02002645002834</v>
      </c>
      <c r="U178" s="72">
        <f t="shared" si="79"/>
        <v>80.228603816361229</v>
      </c>
      <c r="V178" s="72">
        <f t="shared" si="79"/>
        <v>84.800680143585865</v>
      </c>
      <c r="W178" s="72">
        <f t="shared" si="77"/>
        <v>87.332325713206117</v>
      </c>
      <c r="X178" s="72">
        <f t="shared" si="77"/>
        <v>80.124692990742489</v>
      </c>
      <c r="Y178" s="72">
        <f t="shared" si="77"/>
        <v>76.043831475533722</v>
      </c>
      <c r="Z178" s="72">
        <f t="shared" si="77"/>
        <v>82.779142263366708</v>
      </c>
      <c r="AA178" s="72">
        <f t="shared" si="77"/>
        <v>82.221802380502552</v>
      </c>
      <c r="AB178" s="72">
        <f t="shared" si="101"/>
        <v>89.070470432646886</v>
      </c>
      <c r="AC178" s="72">
        <f t="shared" si="101"/>
        <v>88.739845078405438</v>
      </c>
      <c r="AD178" s="72">
        <f t="shared" si="101"/>
        <v>106.07406007935009</v>
      </c>
      <c r="AE178" s="72">
        <f t="shared" si="98"/>
        <v>106.79198941998867</v>
      </c>
      <c r="AF178" s="72">
        <f t="shared" si="99"/>
        <v>108.40733043642547</v>
      </c>
      <c r="AG178" s="73">
        <f t="shared" si="99"/>
        <v>107.07538258076706</v>
      </c>
      <c r="AH178" s="629">
        <v>4</v>
      </c>
      <c r="AI178" s="234">
        <v>4</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48"/>
      <c r="C179" s="8" t="s">
        <v>199</v>
      </c>
      <c r="D179">
        <v>8406</v>
      </c>
      <c r="E179">
        <v>8042</v>
      </c>
      <c r="F179">
        <v>5453</v>
      </c>
      <c r="G179">
        <v>7056</v>
      </c>
      <c r="H179">
        <v>7559</v>
      </c>
      <c r="I179">
        <v>7131</v>
      </c>
      <c r="J179">
        <v>6822</v>
      </c>
      <c r="K179">
        <v>7048</v>
      </c>
      <c r="L179">
        <v>7032</v>
      </c>
      <c r="M179">
        <v>7716</v>
      </c>
      <c r="N179">
        <v>7599</v>
      </c>
      <c r="O179">
        <v>9057</v>
      </c>
      <c r="P179">
        <v>9202</v>
      </c>
      <c r="Q179">
        <v>9421</v>
      </c>
      <c r="R179">
        <v>9384</v>
      </c>
      <c r="S179" s="628">
        <f>100</f>
        <v>100</v>
      </c>
      <c r="T179" s="72">
        <f t="shared" si="79"/>
        <v>95.669759695455625</v>
      </c>
      <c r="U179" s="72">
        <f t="shared" si="79"/>
        <v>64.870330716155124</v>
      </c>
      <c r="V179" s="72">
        <f t="shared" si="79"/>
        <v>83.940042826552457</v>
      </c>
      <c r="W179" s="72">
        <f t="shared" si="77"/>
        <v>89.923863906733288</v>
      </c>
      <c r="X179" s="72">
        <f t="shared" si="77"/>
        <v>84.832262669521768</v>
      </c>
      <c r="Y179" s="72">
        <f t="shared" si="77"/>
        <v>81.156316916488223</v>
      </c>
      <c r="Z179" s="72">
        <f t="shared" si="77"/>
        <v>83.844872709969067</v>
      </c>
      <c r="AA179" s="72">
        <f t="shared" si="77"/>
        <v>83.654532476802288</v>
      </c>
      <c r="AB179" s="72">
        <f t="shared" si="101"/>
        <v>91.791577444682375</v>
      </c>
      <c r="AC179" s="72">
        <f t="shared" si="101"/>
        <v>90.39971448965025</v>
      </c>
      <c r="AD179" s="72">
        <f t="shared" si="101"/>
        <v>107.74446823697359</v>
      </c>
      <c r="AE179" s="72">
        <f t="shared" si="98"/>
        <v>109.46942660004758</v>
      </c>
      <c r="AF179" s="72">
        <f t="shared" si="99"/>
        <v>112.07470854151796</v>
      </c>
      <c r="AG179" s="73">
        <f t="shared" si="99"/>
        <v>111.63454675231978</v>
      </c>
      <c r="AH179" s="237"/>
      <c r="AI179" s="238"/>
      <c r="AJ179" s="238"/>
      <c r="AK179" s="238"/>
      <c r="AL179" s="238"/>
      <c r="AM179" s="238"/>
      <c r="AN179" s="238"/>
      <c r="AO179" s="238"/>
      <c r="AP179" s="238"/>
      <c r="AQ179" s="238"/>
      <c r="AR179" s="238"/>
      <c r="AS179" s="238"/>
      <c r="AT179" s="238"/>
      <c r="AU179" s="238"/>
      <c r="AV179" s="239"/>
    </row>
    <row r="180" spans="2:48" ht="15" customHeight="1">
      <c r="B180" s="630" t="s">
        <v>121</v>
      </c>
      <c r="C180" s="1" t="s">
        <v>194</v>
      </c>
      <c r="D180" s="212">
        <v>1629</v>
      </c>
      <c r="E180" s="212">
        <v>2200</v>
      </c>
      <c r="F180" s="212">
        <v>2217</v>
      </c>
      <c r="G180" s="212">
        <v>2953</v>
      </c>
      <c r="H180" s="212">
        <v>3245</v>
      </c>
      <c r="I180" s="212">
        <v>2955</v>
      </c>
      <c r="J180" s="212">
        <v>3379</v>
      </c>
      <c r="K180" s="212">
        <v>3549</v>
      </c>
      <c r="L180" s="212">
        <v>3616</v>
      </c>
      <c r="M180" s="212">
        <v>3993</v>
      </c>
      <c r="N180" s="212">
        <v>4255</v>
      </c>
      <c r="O180" s="212">
        <v>5109</v>
      </c>
      <c r="P180" s="213">
        <v>5220</v>
      </c>
      <c r="Q180" s="213">
        <v>5358</v>
      </c>
      <c r="R180" s="213">
        <v>5344</v>
      </c>
      <c r="S180" s="628">
        <f>100</f>
        <v>100</v>
      </c>
      <c r="T180" s="72">
        <f t="shared" si="79"/>
        <v>135.05217925107428</v>
      </c>
      <c r="U180" s="72">
        <f t="shared" si="79"/>
        <v>136.09576427255985</v>
      </c>
      <c r="V180" s="72">
        <f t="shared" si="79"/>
        <v>181.27685696746471</v>
      </c>
      <c r="W180" s="72">
        <f t="shared" si="77"/>
        <v>199.20196439533456</v>
      </c>
      <c r="X180" s="72">
        <f t="shared" si="77"/>
        <v>181.39963167587476</v>
      </c>
      <c r="Y180" s="72">
        <f t="shared" si="77"/>
        <v>207.42786985880909</v>
      </c>
      <c r="Z180" s="72">
        <f t="shared" si="77"/>
        <v>217.86372007366484</v>
      </c>
      <c r="AA180" s="72">
        <f t="shared" si="77"/>
        <v>221.97667280540207</v>
      </c>
      <c r="AB180" s="72">
        <f t="shared" si="101"/>
        <v>245.11970534069982</v>
      </c>
      <c r="AC180" s="72">
        <f t="shared" si="101"/>
        <v>261.20319214241869</v>
      </c>
      <c r="AD180" s="72">
        <f t="shared" si="101"/>
        <v>313.62799263351752</v>
      </c>
      <c r="AE180" s="72">
        <f t="shared" si="98"/>
        <v>320.44198895027625</v>
      </c>
      <c r="AF180" s="72">
        <f t="shared" si="99"/>
        <v>328.91344383057088</v>
      </c>
      <c r="AG180" s="73">
        <f t="shared" si="99"/>
        <v>328.0540208717004</v>
      </c>
      <c r="AH180" s="62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30"/>
      <c r="C181" s="1" t="s">
        <v>195</v>
      </c>
      <c r="D181" s="212">
        <v>2062</v>
      </c>
      <c r="E181" s="212">
        <v>2459</v>
      </c>
      <c r="F181" s="212">
        <v>2581</v>
      </c>
      <c r="G181" s="212">
        <v>2731</v>
      </c>
      <c r="H181" s="212">
        <v>3911</v>
      </c>
      <c r="I181" s="212">
        <v>4085</v>
      </c>
      <c r="J181" s="212">
        <v>4247</v>
      </c>
      <c r="K181" s="212">
        <v>4100</v>
      </c>
      <c r="L181" s="212">
        <v>4415</v>
      </c>
      <c r="M181" s="212">
        <v>4456</v>
      </c>
      <c r="N181" s="212">
        <v>4042</v>
      </c>
      <c r="O181" s="212">
        <v>4857</v>
      </c>
      <c r="P181" s="213">
        <v>4974</v>
      </c>
      <c r="Q181" s="213">
        <v>5152</v>
      </c>
      <c r="R181" s="213">
        <v>5200</v>
      </c>
      <c r="S181" s="628">
        <f>100</f>
        <v>100</v>
      </c>
      <c r="T181" s="72">
        <f t="shared" si="79"/>
        <v>119.25315227934044</v>
      </c>
      <c r="U181" s="72">
        <f t="shared" si="79"/>
        <v>125.16973811833172</v>
      </c>
      <c r="V181" s="72">
        <f t="shared" si="79"/>
        <v>132.44422890397672</v>
      </c>
      <c r="W181" s="72">
        <f t="shared" si="77"/>
        <v>189.67022308438411</v>
      </c>
      <c r="X181" s="72">
        <f t="shared" si="77"/>
        <v>198.10863239573229</v>
      </c>
      <c r="Y181" s="72">
        <f t="shared" si="77"/>
        <v>205.9650824442289</v>
      </c>
      <c r="Z181" s="72">
        <f t="shared" si="77"/>
        <v>198.8360814742968</v>
      </c>
      <c r="AA181" s="72">
        <f t="shared" si="77"/>
        <v>214.11251212415132</v>
      </c>
      <c r="AB181" s="72">
        <f t="shared" si="101"/>
        <v>216.10087293889427</v>
      </c>
      <c r="AC181" s="72">
        <f t="shared" si="101"/>
        <v>196.02327837051408</v>
      </c>
      <c r="AD181" s="72">
        <f t="shared" si="101"/>
        <v>235.54801163918526</v>
      </c>
      <c r="AE181" s="72">
        <f t="shared" ref="AE181:AE182" si="102">P181*100/$D181</f>
        <v>241.22211445198835</v>
      </c>
      <c r="AF181" s="72">
        <f t="shared" ref="AF181:AG182" si="103">Q181*100/$D181</f>
        <v>249.85451018428711</v>
      </c>
      <c r="AG181" s="73">
        <f t="shared" si="103"/>
        <v>252.1823472356935</v>
      </c>
      <c r="AH181" s="629">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630"/>
      <c r="C182" s="1" t="s">
        <v>196</v>
      </c>
      <c r="D182" s="212">
        <v>4524</v>
      </c>
      <c r="E182" s="212">
        <v>3565</v>
      </c>
      <c r="F182" s="212">
        <v>2787</v>
      </c>
      <c r="G182" s="212">
        <v>2829</v>
      </c>
      <c r="H182" s="212">
        <v>3747</v>
      </c>
      <c r="I182" s="212">
        <v>3830</v>
      </c>
      <c r="J182" s="212">
        <v>3751</v>
      </c>
      <c r="K182" s="212">
        <v>3957</v>
      </c>
      <c r="L182" s="212">
        <v>4722</v>
      </c>
      <c r="M182" s="212">
        <v>4826</v>
      </c>
      <c r="N182" s="212">
        <v>5331</v>
      </c>
      <c r="O182" s="212">
        <v>5656</v>
      </c>
      <c r="P182" s="213">
        <v>5648</v>
      </c>
      <c r="Q182" s="213">
        <v>5678</v>
      </c>
      <c r="R182" s="213">
        <v>5551</v>
      </c>
      <c r="S182" s="628">
        <f>100</f>
        <v>100</v>
      </c>
      <c r="T182" s="72">
        <f t="shared" si="79"/>
        <v>78.801945181255533</v>
      </c>
      <c r="U182" s="72">
        <f t="shared" si="79"/>
        <v>61.604774535809021</v>
      </c>
      <c r="V182" s="72">
        <f t="shared" si="79"/>
        <v>62.53315649867374</v>
      </c>
      <c r="W182" s="72">
        <f t="shared" si="77"/>
        <v>82.824933687002655</v>
      </c>
      <c r="X182" s="72">
        <f t="shared" si="77"/>
        <v>84.659593280282934</v>
      </c>
      <c r="Y182" s="72">
        <f t="shared" ref="Y182:AB245" si="104">J182*100/$D182</f>
        <v>82.913351016799297</v>
      </c>
      <c r="Z182" s="72">
        <f t="shared" si="104"/>
        <v>87.466843501326267</v>
      </c>
      <c r="AA182" s="72">
        <f t="shared" si="104"/>
        <v>104.37665782493369</v>
      </c>
      <c r="AB182" s="72">
        <f t="shared" si="104"/>
        <v>106.67550839964633</v>
      </c>
      <c r="AC182" s="72">
        <f t="shared" ref="AC182:AD244" si="105">N182*100/$D182</f>
        <v>117.83819628647215</v>
      </c>
      <c r="AD182" s="72">
        <f t="shared" si="105"/>
        <v>125.02210433244916</v>
      </c>
      <c r="AE182" s="72">
        <f t="shared" si="102"/>
        <v>124.84526967285588</v>
      </c>
      <c r="AF182" s="72">
        <f t="shared" si="103"/>
        <v>125.50839964633069</v>
      </c>
      <c r="AG182" s="73">
        <f t="shared" si="103"/>
        <v>122.70114942528735</v>
      </c>
      <c r="AH182" s="629">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630"/>
      <c r="C183" s="1" t="s">
        <v>197</v>
      </c>
      <c r="D183" s="212">
        <v>2917</v>
      </c>
      <c r="E183" s="212">
        <v>9200</v>
      </c>
      <c r="F183" s="212">
        <v>2516</v>
      </c>
      <c r="G183" s="212">
        <v>6123</v>
      </c>
      <c r="H183" s="212">
        <v>5709</v>
      </c>
      <c r="I183" s="212">
        <v>6769</v>
      </c>
      <c r="J183" s="212">
        <v>5762</v>
      </c>
      <c r="K183" s="212">
        <v>7577</v>
      </c>
      <c r="L183" s="212">
        <v>7302</v>
      </c>
      <c r="M183" s="212">
        <v>8518</v>
      </c>
      <c r="N183" s="212">
        <v>7509</v>
      </c>
      <c r="O183" s="212">
        <v>8636</v>
      </c>
      <c r="P183" s="213">
        <v>8362</v>
      </c>
      <c r="Q183" s="213">
        <v>8170</v>
      </c>
      <c r="R183" s="213">
        <v>7758</v>
      </c>
      <c r="S183" s="628">
        <f>100</f>
        <v>100</v>
      </c>
      <c r="T183" s="72">
        <f t="shared" si="79"/>
        <v>315.39252656839216</v>
      </c>
      <c r="U183" s="72">
        <f t="shared" si="79"/>
        <v>86.252999657182031</v>
      </c>
      <c r="V183" s="72">
        <f t="shared" si="79"/>
        <v>209.90743914981144</v>
      </c>
      <c r="W183" s="72">
        <f t="shared" si="79"/>
        <v>195.7147754542338</v>
      </c>
      <c r="X183" s="72">
        <f t="shared" si="79"/>
        <v>232.05347960233115</v>
      </c>
      <c r="Y183" s="72">
        <f t="shared" si="104"/>
        <v>197.53171066163867</v>
      </c>
      <c r="Z183" s="72">
        <f t="shared" si="104"/>
        <v>259.75317106616387</v>
      </c>
      <c r="AA183" s="72">
        <f t="shared" si="104"/>
        <v>250.32567706547823</v>
      </c>
      <c r="AB183" s="72">
        <f t="shared" si="104"/>
        <v>292.01234144669183</v>
      </c>
      <c r="AC183" s="72">
        <f t="shared" si="105"/>
        <v>257.42200891326706</v>
      </c>
      <c r="AD183" s="72">
        <f t="shared" si="105"/>
        <v>296.05759341789508</v>
      </c>
      <c r="AE183" s="72">
        <f t="shared" ref="AE183:AE184" si="106">P183*100/$D183</f>
        <v>286.66438121357561</v>
      </c>
      <c r="AF183" s="72">
        <f t="shared" ref="AF183:AG184" si="107">Q183*100/$D183</f>
        <v>280.08227631127869</v>
      </c>
      <c r="AG183" s="73">
        <f t="shared" si="107"/>
        <v>265.95817620843331</v>
      </c>
      <c r="AH183" s="629">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630"/>
      <c r="C184" s="1" t="s">
        <v>198</v>
      </c>
      <c r="D184" s="212">
        <v>11132</v>
      </c>
      <c r="E184" s="212">
        <v>17424</v>
      </c>
      <c r="F184" s="212">
        <v>10101</v>
      </c>
      <c r="G184" s="212">
        <v>14636</v>
      </c>
      <c r="H184" s="212">
        <v>16612</v>
      </c>
      <c r="I184" s="212">
        <v>17639</v>
      </c>
      <c r="J184" s="212">
        <v>17139</v>
      </c>
      <c r="K184" s="212">
        <v>19183</v>
      </c>
      <c r="L184" s="212">
        <v>20055</v>
      </c>
      <c r="M184" s="212">
        <v>21793</v>
      </c>
      <c r="N184" s="212">
        <v>21137</v>
      </c>
      <c r="O184" s="212">
        <v>24258</v>
      </c>
      <c r="P184" s="213">
        <v>24204</v>
      </c>
      <c r="Q184" s="213">
        <v>24358</v>
      </c>
      <c r="R184" s="213">
        <v>23853</v>
      </c>
      <c r="S184" s="628">
        <f>100</f>
        <v>100</v>
      </c>
      <c r="T184" s="72">
        <f t="shared" si="79"/>
        <v>156.52173913043478</v>
      </c>
      <c r="U184" s="72">
        <f t="shared" si="79"/>
        <v>90.738411785842615</v>
      </c>
      <c r="V184" s="72">
        <f t="shared" si="79"/>
        <v>131.47682357168523</v>
      </c>
      <c r="W184" s="72">
        <f t="shared" si="79"/>
        <v>149.22745238950773</v>
      </c>
      <c r="X184" s="72">
        <f t="shared" si="79"/>
        <v>158.45310815666548</v>
      </c>
      <c r="Y184" s="72">
        <f t="shared" si="104"/>
        <v>153.9615522817104</v>
      </c>
      <c r="Z184" s="72">
        <f t="shared" si="104"/>
        <v>172.32303269852676</v>
      </c>
      <c r="AA184" s="72">
        <f t="shared" si="104"/>
        <v>180.15630614444845</v>
      </c>
      <c r="AB184" s="72">
        <f t="shared" si="104"/>
        <v>195.7689543657923</v>
      </c>
      <c r="AC184" s="72">
        <f t="shared" si="105"/>
        <v>189.87603305785123</v>
      </c>
      <c r="AD184" s="72">
        <f t="shared" si="105"/>
        <v>217.91232482932088</v>
      </c>
      <c r="AE184" s="72">
        <f t="shared" si="106"/>
        <v>217.42723679482572</v>
      </c>
      <c r="AF184" s="72">
        <f t="shared" si="107"/>
        <v>218.8106360043119</v>
      </c>
      <c r="AG184" s="73">
        <f t="shared" si="107"/>
        <v>214.27416457060727</v>
      </c>
      <c r="AH184" s="62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48"/>
      <c r="C185" s="8" t="s">
        <v>199</v>
      </c>
      <c r="D185">
        <v>8215</v>
      </c>
      <c r="E185">
        <v>8224</v>
      </c>
      <c r="F185">
        <v>7585</v>
      </c>
      <c r="G185">
        <v>8513</v>
      </c>
      <c r="H185">
        <v>10903</v>
      </c>
      <c r="I185">
        <v>10870</v>
      </c>
      <c r="J185">
        <v>11377</v>
      </c>
      <c r="K185">
        <v>11606</v>
      </c>
      <c r="L185">
        <v>12753</v>
      </c>
      <c r="M185">
        <v>13275</v>
      </c>
      <c r="N185">
        <v>13628</v>
      </c>
      <c r="O185">
        <v>15622</v>
      </c>
      <c r="P185">
        <v>15842</v>
      </c>
      <c r="Q185">
        <v>16188</v>
      </c>
      <c r="R185">
        <v>16095</v>
      </c>
      <c r="S185" s="628">
        <f>100</f>
        <v>100</v>
      </c>
      <c r="T185" s="72">
        <f t="shared" si="79"/>
        <v>100.1095556908095</v>
      </c>
      <c r="U185" s="72">
        <f t="shared" si="79"/>
        <v>92.331101643335359</v>
      </c>
      <c r="V185" s="72">
        <f t="shared" si="79"/>
        <v>103.62751065124772</v>
      </c>
      <c r="W185" s="72">
        <f t="shared" si="79"/>
        <v>132.7206329884358</v>
      </c>
      <c r="X185" s="72">
        <f t="shared" si="79"/>
        <v>132.31892878880097</v>
      </c>
      <c r="Y185" s="72">
        <f t="shared" si="104"/>
        <v>138.49056603773585</v>
      </c>
      <c r="Z185" s="72">
        <f t="shared" si="104"/>
        <v>141.27814972611077</v>
      </c>
      <c r="AA185" s="72">
        <f t="shared" si="104"/>
        <v>155.24041387705418</v>
      </c>
      <c r="AB185" s="72">
        <f t="shared" si="104"/>
        <v>161.59464394400487</v>
      </c>
      <c r="AC185" s="72">
        <f t="shared" si="105"/>
        <v>165.89166159464395</v>
      </c>
      <c r="AD185" s="72">
        <f t="shared" si="105"/>
        <v>190.16433353621423</v>
      </c>
      <c r="AE185" s="72">
        <f t="shared" ref="AE185:AE186" si="108">P185*100/$D185</f>
        <v>192.84236153377967</v>
      </c>
      <c r="AF185" s="72">
        <f t="shared" ref="AF185:AG186" si="109">Q185*100/$D185</f>
        <v>197.05416920267803</v>
      </c>
      <c r="AG185" s="73">
        <f t="shared" si="109"/>
        <v>195.92209373097992</v>
      </c>
      <c r="AH185" s="237"/>
      <c r="AI185" s="238"/>
      <c r="AJ185" s="238"/>
      <c r="AK185" s="238"/>
      <c r="AL185" s="238"/>
      <c r="AM185" s="238"/>
      <c r="AN185" s="238"/>
      <c r="AO185" s="238"/>
      <c r="AP185" s="238"/>
      <c r="AQ185" s="238"/>
      <c r="AR185" s="238"/>
      <c r="AS185" s="238"/>
      <c r="AT185" s="238"/>
      <c r="AU185" s="238"/>
      <c r="AV185" s="239"/>
    </row>
    <row r="186" spans="2:48" ht="15" customHeight="1">
      <c r="B186" s="630" t="s">
        <v>220</v>
      </c>
      <c r="C186" s="1" t="s">
        <v>194</v>
      </c>
      <c r="D186" s="212">
        <v>299</v>
      </c>
      <c r="E186" s="212">
        <v>293</v>
      </c>
      <c r="F186" s="212">
        <v>464</v>
      </c>
      <c r="G186" s="212">
        <v>549</v>
      </c>
      <c r="H186" s="212">
        <v>724</v>
      </c>
      <c r="I186" s="212">
        <v>877</v>
      </c>
      <c r="J186" s="212">
        <v>995</v>
      </c>
      <c r="K186" s="212">
        <v>1802</v>
      </c>
      <c r="L186" s="212">
        <v>927</v>
      </c>
      <c r="M186" s="212">
        <v>890</v>
      </c>
      <c r="N186" s="212">
        <v>718</v>
      </c>
      <c r="O186" s="212">
        <v>846</v>
      </c>
      <c r="P186" s="213">
        <v>897</v>
      </c>
      <c r="Q186" s="213">
        <v>948</v>
      </c>
      <c r="R186" s="213">
        <v>1017</v>
      </c>
      <c r="S186" s="628">
        <f>100</f>
        <v>100</v>
      </c>
      <c r="T186" s="72">
        <f t="shared" si="79"/>
        <v>97.993311036789294</v>
      </c>
      <c r="U186" s="72">
        <f t="shared" si="79"/>
        <v>155.18394648829431</v>
      </c>
      <c r="V186" s="72">
        <f t="shared" si="79"/>
        <v>183.61204013377926</v>
      </c>
      <c r="W186" s="72">
        <f t="shared" si="79"/>
        <v>242.14046822742475</v>
      </c>
      <c r="X186" s="72">
        <f t="shared" si="79"/>
        <v>293.31103678929765</v>
      </c>
      <c r="Y186" s="72">
        <f t="shared" si="104"/>
        <v>332.77591973244148</v>
      </c>
      <c r="Z186" s="72">
        <f t="shared" si="104"/>
        <v>602.67558528428094</v>
      </c>
      <c r="AA186" s="72">
        <f t="shared" si="104"/>
        <v>310.03344481605353</v>
      </c>
      <c r="AB186" s="72">
        <f t="shared" si="104"/>
        <v>297.6588628762542</v>
      </c>
      <c r="AC186" s="72">
        <f t="shared" si="105"/>
        <v>240.13377926421404</v>
      </c>
      <c r="AD186" s="72">
        <f t="shared" si="105"/>
        <v>282.94314381270902</v>
      </c>
      <c r="AE186" s="72">
        <f t="shared" si="108"/>
        <v>300</v>
      </c>
      <c r="AF186" s="72">
        <f t="shared" si="109"/>
        <v>317.05685618729098</v>
      </c>
      <c r="AG186" s="73">
        <f t="shared" si="109"/>
        <v>340.13377926421407</v>
      </c>
      <c r="AH186" s="629">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630"/>
      <c r="C187" s="1" t="s">
        <v>195</v>
      </c>
      <c r="D187" s="213">
        <v>280</v>
      </c>
      <c r="E187" s="213">
        <v>234</v>
      </c>
      <c r="F187" s="212">
        <v>445</v>
      </c>
      <c r="G187" s="212">
        <v>409</v>
      </c>
      <c r="H187" s="212">
        <v>420</v>
      </c>
      <c r="I187" s="212">
        <v>459</v>
      </c>
      <c r="J187" s="212">
        <v>390</v>
      </c>
      <c r="K187" s="212">
        <v>517</v>
      </c>
      <c r="L187" s="212">
        <v>713</v>
      </c>
      <c r="M187" s="212">
        <v>664</v>
      </c>
      <c r="N187" s="212">
        <v>709</v>
      </c>
      <c r="O187" s="212">
        <v>1041</v>
      </c>
      <c r="P187" s="213">
        <v>1113</v>
      </c>
      <c r="Q187" s="213">
        <v>1186</v>
      </c>
      <c r="R187" s="213">
        <v>1278</v>
      </c>
      <c r="S187" s="628">
        <f>100</f>
        <v>100</v>
      </c>
      <c r="T187" s="72">
        <f t="shared" si="79"/>
        <v>83.571428571428569</v>
      </c>
      <c r="U187" s="72">
        <f t="shared" si="79"/>
        <v>158.92857142857142</v>
      </c>
      <c r="V187" s="72">
        <f t="shared" si="79"/>
        <v>146.07142857142858</v>
      </c>
      <c r="W187" s="72">
        <f t="shared" si="79"/>
        <v>150</v>
      </c>
      <c r="X187" s="72">
        <f t="shared" si="79"/>
        <v>163.92857142857142</v>
      </c>
      <c r="Y187" s="72">
        <f t="shared" si="104"/>
        <v>139.28571428571428</v>
      </c>
      <c r="Z187" s="72">
        <f t="shared" si="104"/>
        <v>184.64285714285714</v>
      </c>
      <c r="AA187" s="72">
        <f t="shared" si="104"/>
        <v>254.64285714285714</v>
      </c>
      <c r="AB187" s="72">
        <f t="shared" si="104"/>
        <v>237.14285714285714</v>
      </c>
      <c r="AC187" s="72">
        <f t="shared" si="105"/>
        <v>253.21428571428572</v>
      </c>
      <c r="AD187" s="72">
        <f t="shared" si="105"/>
        <v>371.78571428571428</v>
      </c>
      <c r="AE187" s="72">
        <f t="shared" ref="AE187:AE188" si="110">P187*100/$D187</f>
        <v>397.5</v>
      </c>
      <c r="AF187" s="72">
        <f t="shared" ref="AF187:AG188" si="111">Q187*100/$D187</f>
        <v>423.57142857142856</v>
      </c>
      <c r="AG187" s="73">
        <f t="shared" si="111"/>
        <v>456.42857142857144</v>
      </c>
      <c r="AH187" s="629">
        <v>4</v>
      </c>
      <c r="AI187" s="234">
        <v>4</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630"/>
      <c r="C188" s="1" t="s">
        <v>196</v>
      </c>
      <c r="D188" s="213">
        <v>711</v>
      </c>
      <c r="E188" s="213">
        <v>539</v>
      </c>
      <c r="F188" s="213">
        <v>972</v>
      </c>
      <c r="G188" s="212">
        <v>705</v>
      </c>
      <c r="H188" s="212">
        <v>845</v>
      </c>
      <c r="I188" s="212">
        <v>1039</v>
      </c>
      <c r="J188" s="212">
        <v>1111</v>
      </c>
      <c r="K188" s="212">
        <v>1340</v>
      </c>
      <c r="L188" s="212">
        <v>1246</v>
      </c>
      <c r="M188" s="212">
        <v>1238</v>
      </c>
      <c r="N188" s="212">
        <v>971</v>
      </c>
      <c r="O188" s="212">
        <v>1073</v>
      </c>
      <c r="P188" s="213">
        <v>1114</v>
      </c>
      <c r="Q188" s="213">
        <v>1153</v>
      </c>
      <c r="R188" s="213">
        <v>1210</v>
      </c>
      <c r="S188" s="628">
        <f>100</f>
        <v>100</v>
      </c>
      <c r="T188" s="72">
        <f t="shared" si="79"/>
        <v>75.808720112517577</v>
      </c>
      <c r="U188" s="72">
        <f t="shared" si="79"/>
        <v>136.70886075949366</v>
      </c>
      <c r="V188" s="72">
        <f t="shared" si="79"/>
        <v>99.156118143459921</v>
      </c>
      <c r="W188" s="72">
        <f t="shared" si="79"/>
        <v>118.84669479606188</v>
      </c>
      <c r="X188" s="72">
        <f t="shared" si="79"/>
        <v>146.13220815752462</v>
      </c>
      <c r="Y188" s="72">
        <f t="shared" si="104"/>
        <v>156.25879043600563</v>
      </c>
      <c r="Z188" s="72">
        <f t="shared" si="104"/>
        <v>188.46694796061885</v>
      </c>
      <c r="AA188" s="72">
        <f t="shared" si="104"/>
        <v>175.24613220815752</v>
      </c>
      <c r="AB188" s="72">
        <f t="shared" si="104"/>
        <v>174.1209563994374</v>
      </c>
      <c r="AC188" s="72">
        <f t="shared" si="105"/>
        <v>136.56821378340365</v>
      </c>
      <c r="AD188" s="72">
        <f t="shared" si="105"/>
        <v>150.9142053445851</v>
      </c>
      <c r="AE188" s="72">
        <f t="shared" si="110"/>
        <v>156.68073136427566</v>
      </c>
      <c r="AF188" s="72">
        <f t="shared" si="111"/>
        <v>162.16596343178622</v>
      </c>
      <c r="AG188" s="73">
        <f t="shared" si="111"/>
        <v>170.18284106891701</v>
      </c>
      <c r="AH188" s="629">
        <v>4</v>
      </c>
      <c r="AI188" s="234">
        <v>4</v>
      </c>
      <c r="AJ188" s="234">
        <v>4</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30"/>
      <c r="C189" s="1" t="s">
        <v>197</v>
      </c>
      <c r="D189" s="213">
        <v>16244</v>
      </c>
      <c r="E189" s="213">
        <v>12323</v>
      </c>
      <c r="F189" s="213">
        <v>17312</v>
      </c>
      <c r="G189" s="212">
        <v>16750</v>
      </c>
      <c r="H189" s="212">
        <v>16616</v>
      </c>
      <c r="I189" s="212">
        <v>17806</v>
      </c>
      <c r="J189" s="212">
        <v>18411</v>
      </c>
      <c r="K189" s="212">
        <v>16634</v>
      </c>
      <c r="L189" s="212">
        <v>15508</v>
      </c>
      <c r="M189" s="212">
        <v>16150</v>
      </c>
      <c r="N189" s="212">
        <v>28602</v>
      </c>
      <c r="O189" s="212">
        <v>19500</v>
      </c>
      <c r="P189" s="213">
        <v>19686</v>
      </c>
      <c r="Q189" s="213">
        <v>19811</v>
      </c>
      <c r="R189" s="213">
        <v>20220</v>
      </c>
      <c r="S189" s="628">
        <f>100</f>
        <v>100</v>
      </c>
      <c r="T189" s="72">
        <f t="shared" si="79"/>
        <v>75.861856685545433</v>
      </c>
      <c r="U189" s="72">
        <f t="shared" si="79"/>
        <v>106.57473528687515</v>
      </c>
      <c r="V189" s="72">
        <f t="shared" si="79"/>
        <v>103.11499630632849</v>
      </c>
      <c r="W189" s="72">
        <f t="shared" si="79"/>
        <v>102.29007633587786</v>
      </c>
      <c r="X189" s="72">
        <f t="shared" si="79"/>
        <v>109.61585816301404</v>
      </c>
      <c r="Y189" s="72">
        <f t="shared" si="104"/>
        <v>113.3403102684068</v>
      </c>
      <c r="Z189" s="72">
        <f t="shared" si="104"/>
        <v>102.40088648116227</v>
      </c>
      <c r="AA189" s="72">
        <f t="shared" si="104"/>
        <v>95.469096281704012</v>
      </c>
      <c r="AB189" s="72">
        <f t="shared" si="104"/>
        <v>99.421324796848069</v>
      </c>
      <c r="AC189" s="72">
        <f t="shared" si="105"/>
        <v>176.07732085693178</v>
      </c>
      <c r="AD189" s="72">
        <f t="shared" si="105"/>
        <v>120.04432405811376</v>
      </c>
      <c r="AE189" s="72">
        <f t="shared" ref="AE189:AE190" si="112">P189*100/$D189</f>
        <v>121.18936222605269</v>
      </c>
      <c r="AF189" s="72">
        <f t="shared" ref="AF189:AG190" si="113">Q189*100/$D189</f>
        <v>121.95887712386111</v>
      </c>
      <c r="AG189" s="73">
        <f t="shared" si="113"/>
        <v>124.47672986949027</v>
      </c>
      <c r="AH189" s="629">
        <v>4</v>
      </c>
      <c r="AI189" s="234">
        <v>4</v>
      </c>
      <c r="AJ189" s="234">
        <v>4</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630"/>
      <c r="C190" s="1" t="s">
        <v>198</v>
      </c>
      <c r="D190" s="213">
        <v>17534</v>
      </c>
      <c r="E190" s="213">
        <v>13389</v>
      </c>
      <c r="F190" s="212">
        <v>19193</v>
      </c>
      <c r="G190" s="212">
        <v>18413</v>
      </c>
      <c r="H190" s="212">
        <v>18605</v>
      </c>
      <c r="I190" s="212">
        <v>20181</v>
      </c>
      <c r="J190" s="212">
        <v>20907</v>
      </c>
      <c r="K190" s="212">
        <v>20293</v>
      </c>
      <c r="L190" s="212">
        <v>18394</v>
      </c>
      <c r="M190" s="212">
        <v>18942</v>
      </c>
      <c r="N190" s="212">
        <v>31000</v>
      </c>
      <c r="O190" s="212">
        <v>22460</v>
      </c>
      <c r="P190" s="213">
        <v>22810</v>
      </c>
      <c r="Q190" s="213">
        <v>23098</v>
      </c>
      <c r="R190" s="213">
        <v>23725</v>
      </c>
      <c r="S190" s="628">
        <f>100</f>
        <v>100</v>
      </c>
      <c r="T190" s="72">
        <f t="shared" si="79"/>
        <v>76.360214440515563</v>
      </c>
      <c r="U190" s="72">
        <f t="shared" si="79"/>
        <v>109.4616174289951</v>
      </c>
      <c r="V190" s="72">
        <f t="shared" si="79"/>
        <v>105.01311737196305</v>
      </c>
      <c r="W190" s="72">
        <f t="shared" si="79"/>
        <v>106.10813277061709</v>
      </c>
      <c r="X190" s="72">
        <f t="shared" si="79"/>
        <v>115.09638416790236</v>
      </c>
      <c r="Y190" s="72">
        <f t="shared" si="104"/>
        <v>119.23691114406296</v>
      </c>
      <c r="Z190" s="72">
        <f t="shared" si="104"/>
        <v>115.73514315045055</v>
      </c>
      <c r="AA190" s="72">
        <f t="shared" si="104"/>
        <v>104.90475647313791</v>
      </c>
      <c r="AB190" s="72">
        <f t="shared" si="104"/>
        <v>108.03011292346298</v>
      </c>
      <c r="AC190" s="72">
        <f t="shared" si="105"/>
        <v>176.79936124101746</v>
      </c>
      <c r="AD190" s="72">
        <f t="shared" si="105"/>
        <v>128.0939888217178</v>
      </c>
      <c r="AE190" s="72">
        <f t="shared" si="112"/>
        <v>130.09011064218092</v>
      </c>
      <c r="AF190" s="72">
        <f t="shared" si="113"/>
        <v>131.73263374016196</v>
      </c>
      <c r="AG190" s="73">
        <f t="shared" si="113"/>
        <v>135.30854340139157</v>
      </c>
      <c r="AH190" s="629">
        <v>4</v>
      </c>
      <c r="AI190" s="234">
        <v>4</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48"/>
      <c r="C191" s="8" t="s">
        <v>199</v>
      </c>
      <c r="D191">
        <v>1290</v>
      </c>
      <c r="E191">
        <v>1066</v>
      </c>
      <c r="F191">
        <v>1881</v>
      </c>
      <c r="G191">
        <v>1663</v>
      </c>
      <c r="H191">
        <v>1989</v>
      </c>
      <c r="I191">
        <v>2375</v>
      </c>
      <c r="J191">
        <v>2496</v>
      </c>
      <c r="K191">
        <v>3659</v>
      </c>
      <c r="L191">
        <v>2886</v>
      </c>
      <c r="M191">
        <v>2792</v>
      </c>
      <c r="N191">
        <v>2398</v>
      </c>
      <c r="O191">
        <v>2960</v>
      </c>
      <c r="P191">
        <v>3124</v>
      </c>
      <c r="Q191">
        <v>3287</v>
      </c>
      <c r="R191">
        <v>3505</v>
      </c>
      <c r="S191" s="628">
        <f>100</f>
        <v>100</v>
      </c>
      <c r="T191" s="72">
        <f t="shared" ref="T191:X241" si="114">E191*100/$D191</f>
        <v>82.63565891472868</v>
      </c>
      <c r="U191" s="72">
        <f t="shared" si="114"/>
        <v>145.81395348837211</v>
      </c>
      <c r="V191" s="72">
        <f t="shared" si="114"/>
        <v>128.91472868217053</v>
      </c>
      <c r="W191" s="72">
        <f t="shared" si="114"/>
        <v>154.18604651162789</v>
      </c>
      <c r="X191" s="72">
        <f t="shared" si="114"/>
        <v>184.10852713178295</v>
      </c>
      <c r="Y191" s="72">
        <f t="shared" si="104"/>
        <v>193.48837209302326</v>
      </c>
      <c r="Z191" s="72">
        <f t="shared" si="104"/>
        <v>283.6434108527132</v>
      </c>
      <c r="AA191" s="72">
        <f t="shared" si="104"/>
        <v>223.72093023255815</v>
      </c>
      <c r="AB191" s="72">
        <f t="shared" si="104"/>
        <v>216.43410852713177</v>
      </c>
      <c r="AC191" s="72">
        <f t="shared" si="105"/>
        <v>185.89147286821705</v>
      </c>
      <c r="AD191" s="72">
        <f t="shared" si="105"/>
        <v>229.45736434108528</v>
      </c>
      <c r="AE191" s="72">
        <f t="shared" ref="AE191:AE192" si="115">P191*100/$D191</f>
        <v>242.1705426356589</v>
      </c>
      <c r="AF191" s="72">
        <f t="shared" ref="AF191:AG192" si="116">Q191*100/$D191</f>
        <v>254.80620155038758</v>
      </c>
      <c r="AG191" s="73">
        <f t="shared" si="116"/>
        <v>271.70542635658916</v>
      </c>
      <c r="AH191" s="237"/>
      <c r="AI191" s="238"/>
      <c r="AJ191" s="238"/>
      <c r="AK191" s="238"/>
      <c r="AL191" s="238"/>
      <c r="AM191" s="238"/>
      <c r="AN191" s="238"/>
      <c r="AO191" s="238"/>
      <c r="AP191" s="238"/>
      <c r="AQ191" s="238"/>
      <c r="AR191" s="238"/>
      <c r="AS191" s="238"/>
      <c r="AT191" s="238"/>
      <c r="AU191" s="238"/>
      <c r="AV191" s="239"/>
    </row>
    <row r="192" spans="2:48" ht="15" customHeight="1">
      <c r="B192" s="630" t="s">
        <v>221</v>
      </c>
      <c r="C192" s="1" t="s">
        <v>194</v>
      </c>
      <c r="D192" s="213">
        <v>42</v>
      </c>
      <c r="E192" s="212">
        <v>44</v>
      </c>
      <c r="F192" s="212">
        <v>61</v>
      </c>
      <c r="G192" s="212">
        <v>46</v>
      </c>
      <c r="H192" s="212">
        <v>46</v>
      </c>
      <c r="I192" s="212">
        <v>40</v>
      </c>
      <c r="J192" s="212">
        <v>43</v>
      </c>
      <c r="K192" s="212">
        <v>66</v>
      </c>
      <c r="L192" s="212">
        <v>49</v>
      </c>
      <c r="M192" s="212">
        <v>54</v>
      </c>
      <c r="N192" s="212">
        <v>78</v>
      </c>
      <c r="O192" s="212">
        <v>61</v>
      </c>
      <c r="P192" s="213">
        <v>63</v>
      </c>
      <c r="Q192" s="213">
        <v>66</v>
      </c>
      <c r="R192" s="213">
        <v>67</v>
      </c>
      <c r="S192" s="628">
        <f>100</f>
        <v>100</v>
      </c>
      <c r="T192" s="72">
        <f t="shared" si="114"/>
        <v>104.76190476190476</v>
      </c>
      <c r="U192" s="72">
        <f t="shared" si="114"/>
        <v>145.23809523809524</v>
      </c>
      <c r="V192" s="72">
        <f t="shared" si="114"/>
        <v>109.52380952380952</v>
      </c>
      <c r="W192" s="72">
        <f t="shared" si="114"/>
        <v>109.52380952380952</v>
      </c>
      <c r="X192" s="72">
        <f t="shared" si="114"/>
        <v>95.238095238095241</v>
      </c>
      <c r="Y192" s="72">
        <f t="shared" si="104"/>
        <v>102.38095238095238</v>
      </c>
      <c r="Z192" s="72">
        <f t="shared" si="104"/>
        <v>157.14285714285714</v>
      </c>
      <c r="AA192" s="72">
        <f t="shared" si="104"/>
        <v>116.66666666666667</v>
      </c>
      <c r="AB192" s="72">
        <f t="shared" si="104"/>
        <v>128.57142857142858</v>
      </c>
      <c r="AC192" s="72">
        <f t="shared" si="105"/>
        <v>185.71428571428572</v>
      </c>
      <c r="AD192" s="72">
        <f t="shared" si="105"/>
        <v>145.23809523809524</v>
      </c>
      <c r="AE192" s="72">
        <f t="shared" si="115"/>
        <v>150</v>
      </c>
      <c r="AF192" s="72">
        <f t="shared" si="116"/>
        <v>157.14285714285714</v>
      </c>
      <c r="AG192" s="73">
        <f t="shared" si="116"/>
        <v>159.52380952380952</v>
      </c>
      <c r="AH192" s="629">
        <v>4</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630"/>
      <c r="C193" s="1" t="s">
        <v>195</v>
      </c>
      <c r="D193" s="213">
        <v>67</v>
      </c>
      <c r="E193" s="212">
        <v>136</v>
      </c>
      <c r="F193" s="212">
        <v>152</v>
      </c>
      <c r="G193" s="212">
        <v>138</v>
      </c>
      <c r="H193" s="213">
        <v>205</v>
      </c>
      <c r="I193" s="212">
        <v>141</v>
      </c>
      <c r="J193" s="212">
        <v>159</v>
      </c>
      <c r="K193" s="213">
        <v>233</v>
      </c>
      <c r="L193" s="213">
        <v>203</v>
      </c>
      <c r="M193" s="213">
        <v>238</v>
      </c>
      <c r="N193" s="213">
        <v>310</v>
      </c>
      <c r="O193" s="213">
        <v>534</v>
      </c>
      <c r="P193" s="213">
        <v>386</v>
      </c>
      <c r="Q193" s="213">
        <v>404</v>
      </c>
      <c r="R193" s="213">
        <v>413</v>
      </c>
      <c r="S193" s="628">
        <f>100</f>
        <v>100</v>
      </c>
      <c r="T193" s="72">
        <f t="shared" si="114"/>
        <v>202.98507462686567</v>
      </c>
      <c r="U193" s="72">
        <f t="shared" si="114"/>
        <v>226.86567164179104</v>
      </c>
      <c r="V193" s="72">
        <f t="shared" si="114"/>
        <v>205.97014925373134</v>
      </c>
      <c r="W193" s="72">
        <f t="shared" si="114"/>
        <v>305.97014925373134</v>
      </c>
      <c r="X193" s="72">
        <f t="shared" si="114"/>
        <v>210.44776119402985</v>
      </c>
      <c r="Y193" s="72">
        <f t="shared" si="104"/>
        <v>237.31343283582089</v>
      </c>
      <c r="Z193" s="72">
        <f t="shared" si="104"/>
        <v>347.76119402985074</v>
      </c>
      <c r="AA193" s="72">
        <f t="shared" si="104"/>
        <v>302.9850746268657</v>
      </c>
      <c r="AB193" s="72">
        <f t="shared" si="104"/>
        <v>355.2238805970149</v>
      </c>
      <c r="AC193" s="72">
        <f t="shared" si="105"/>
        <v>462.68656716417911</v>
      </c>
      <c r="AD193" s="72">
        <f t="shared" si="105"/>
        <v>797.01492537313436</v>
      </c>
      <c r="AE193" s="72">
        <f t="shared" ref="AE193:AE194" si="117">P193*100/$D193</f>
        <v>576.11940298507466</v>
      </c>
      <c r="AF193" s="72">
        <f t="shared" ref="AF193:AG194" si="118">Q193*100/$D193</f>
        <v>602.98507462686564</v>
      </c>
      <c r="AG193" s="73">
        <f t="shared" si="118"/>
        <v>616.41791044776119</v>
      </c>
      <c r="AH193" s="629">
        <v>4</v>
      </c>
      <c r="AI193" s="234">
        <v>1</v>
      </c>
      <c r="AJ193" s="234">
        <v>1</v>
      </c>
      <c r="AK193" s="234">
        <v>1</v>
      </c>
      <c r="AL193" s="234">
        <v>4</v>
      </c>
      <c r="AM193" s="234">
        <v>1</v>
      </c>
      <c r="AN193" s="234">
        <v>1</v>
      </c>
      <c r="AO193" s="234">
        <v>4</v>
      </c>
      <c r="AP193" s="234">
        <v>4</v>
      </c>
      <c r="AQ193" s="234">
        <v>4</v>
      </c>
      <c r="AR193" s="234">
        <v>4</v>
      </c>
      <c r="AS193" s="234">
        <v>4</v>
      </c>
      <c r="AT193" s="234">
        <v>4</v>
      </c>
      <c r="AU193" s="234">
        <v>6</v>
      </c>
      <c r="AV193" s="236">
        <v>7</v>
      </c>
    </row>
    <row r="194" spans="2:48" ht="14.45">
      <c r="B194" s="630"/>
      <c r="C194" s="1" t="s">
        <v>196</v>
      </c>
      <c r="D194" s="213">
        <v>384</v>
      </c>
      <c r="E194" s="212">
        <v>773</v>
      </c>
      <c r="F194" s="212">
        <v>489</v>
      </c>
      <c r="G194" s="212">
        <v>404</v>
      </c>
      <c r="H194" s="213">
        <v>98</v>
      </c>
      <c r="I194" s="213">
        <v>0</v>
      </c>
      <c r="J194" s="213">
        <v>0</v>
      </c>
      <c r="K194" s="213">
        <v>48</v>
      </c>
      <c r="L194" s="213">
        <v>201</v>
      </c>
      <c r="M194" s="212">
        <v>426</v>
      </c>
      <c r="N194" s="213">
        <v>183</v>
      </c>
      <c r="O194" s="212">
        <v>0</v>
      </c>
      <c r="P194" s="213">
        <v>0</v>
      </c>
      <c r="Q194" s="213">
        <v>0</v>
      </c>
      <c r="R194" s="213">
        <v>0</v>
      </c>
      <c r="S194" s="628">
        <f>100</f>
        <v>100</v>
      </c>
      <c r="T194" s="72">
        <f t="shared" si="114"/>
        <v>201.30208333333334</v>
      </c>
      <c r="U194" s="72">
        <f t="shared" si="114"/>
        <v>127.34375</v>
      </c>
      <c r="V194" s="72">
        <f t="shared" si="114"/>
        <v>105.20833333333333</v>
      </c>
      <c r="W194" s="72">
        <f t="shared" si="114"/>
        <v>25.520833333333332</v>
      </c>
      <c r="X194" s="72">
        <f t="shared" si="114"/>
        <v>0</v>
      </c>
      <c r="Y194" s="72">
        <f t="shared" si="104"/>
        <v>0</v>
      </c>
      <c r="Z194" s="72">
        <f t="shared" si="104"/>
        <v>12.5</v>
      </c>
      <c r="AA194" s="72">
        <f t="shared" si="104"/>
        <v>52.34375</v>
      </c>
      <c r="AB194" s="72">
        <f t="shared" si="104"/>
        <v>110.9375</v>
      </c>
      <c r="AC194" s="72">
        <f t="shared" si="105"/>
        <v>47.65625</v>
      </c>
      <c r="AD194" s="72">
        <f t="shared" si="105"/>
        <v>0</v>
      </c>
      <c r="AE194" s="72">
        <f t="shared" si="117"/>
        <v>0</v>
      </c>
      <c r="AF194" s="72">
        <f t="shared" si="118"/>
        <v>0</v>
      </c>
      <c r="AG194" s="73">
        <f t="shared" si="118"/>
        <v>0</v>
      </c>
      <c r="AH194" s="629">
        <v>4</v>
      </c>
      <c r="AI194" s="234">
        <v>1</v>
      </c>
      <c r="AJ194" s="234">
        <v>1</v>
      </c>
      <c r="AK194" s="234">
        <v>1</v>
      </c>
      <c r="AL194" s="234">
        <v>4</v>
      </c>
      <c r="AM194" s="234">
        <v>4</v>
      </c>
      <c r="AN194" s="234">
        <v>4</v>
      </c>
      <c r="AO194" s="234">
        <v>4</v>
      </c>
      <c r="AP194" s="234">
        <v>4</v>
      </c>
      <c r="AQ194" s="234">
        <v>1</v>
      </c>
      <c r="AR194" s="234">
        <v>4</v>
      </c>
      <c r="AS194" s="234">
        <v>1</v>
      </c>
      <c r="AT194" s="234">
        <v>4</v>
      </c>
      <c r="AU194" s="234">
        <v>6</v>
      </c>
      <c r="AV194" s="236">
        <v>7</v>
      </c>
    </row>
    <row r="195" spans="2:48" ht="14.45">
      <c r="B195" s="630"/>
      <c r="C195" s="1" t="s">
        <v>197</v>
      </c>
      <c r="D195" s="213">
        <v>7149</v>
      </c>
      <c r="E195" s="212">
        <v>4841</v>
      </c>
      <c r="F195" s="213">
        <v>4877</v>
      </c>
      <c r="G195" s="212">
        <v>7457</v>
      </c>
      <c r="H195" s="212">
        <v>7847</v>
      </c>
      <c r="I195" s="213">
        <v>7370</v>
      </c>
      <c r="J195" s="213">
        <v>7259</v>
      </c>
      <c r="K195" s="212">
        <v>7025</v>
      </c>
      <c r="L195" s="212">
        <v>5422</v>
      </c>
      <c r="M195" s="212">
        <v>6390</v>
      </c>
      <c r="N195" s="212">
        <v>6443</v>
      </c>
      <c r="O195" s="213">
        <v>6417</v>
      </c>
      <c r="P195" s="213">
        <v>6158</v>
      </c>
      <c r="Q195" s="213">
        <v>6095</v>
      </c>
      <c r="R195" s="213">
        <v>5872</v>
      </c>
      <c r="S195" s="628">
        <f>100</f>
        <v>100</v>
      </c>
      <c r="T195" s="72">
        <f t="shared" si="114"/>
        <v>67.715764442579385</v>
      </c>
      <c r="U195" s="72">
        <f t="shared" si="114"/>
        <v>68.219331375017489</v>
      </c>
      <c r="V195" s="72">
        <f t="shared" si="114"/>
        <v>104.30829486641488</v>
      </c>
      <c r="W195" s="72">
        <f t="shared" si="114"/>
        <v>109.763603301161</v>
      </c>
      <c r="X195" s="72">
        <f t="shared" si="114"/>
        <v>103.09134144635614</v>
      </c>
      <c r="Y195" s="72">
        <f t="shared" si="104"/>
        <v>101.53867673800532</v>
      </c>
      <c r="Z195" s="72">
        <f t="shared" si="104"/>
        <v>98.265491677157641</v>
      </c>
      <c r="AA195" s="72">
        <f t="shared" si="104"/>
        <v>75.842775213316543</v>
      </c>
      <c r="AB195" s="72">
        <f t="shared" si="104"/>
        <v>89.383130507763326</v>
      </c>
      <c r="AC195" s="72">
        <f t="shared" si="105"/>
        <v>90.124492936074972</v>
      </c>
      <c r="AD195" s="72">
        <f t="shared" si="105"/>
        <v>89.760805707091905</v>
      </c>
      <c r="AE195" s="72">
        <f t="shared" ref="AE195:AE196" si="119">P195*100/$D195</f>
        <v>86.137921387606653</v>
      </c>
      <c r="AF195" s="72">
        <f t="shared" ref="AF195:AG196" si="120">Q195*100/$D195</f>
        <v>85.256679255839984</v>
      </c>
      <c r="AG195" s="73">
        <f t="shared" si="120"/>
        <v>82.137361868792837</v>
      </c>
      <c r="AH195" s="629">
        <v>4</v>
      </c>
      <c r="AI195" s="234">
        <v>1</v>
      </c>
      <c r="AJ195" s="234">
        <v>4</v>
      </c>
      <c r="AK195" s="234">
        <v>1</v>
      </c>
      <c r="AL195" s="234">
        <v>1</v>
      </c>
      <c r="AM195" s="234">
        <v>4</v>
      </c>
      <c r="AN195" s="234">
        <v>4</v>
      </c>
      <c r="AO195" s="234">
        <v>1</v>
      </c>
      <c r="AP195" s="234">
        <v>1</v>
      </c>
      <c r="AQ195" s="234">
        <v>1</v>
      </c>
      <c r="AR195" s="234">
        <v>1</v>
      </c>
      <c r="AS195" s="234">
        <v>4</v>
      </c>
      <c r="AT195" s="234">
        <v>4</v>
      </c>
      <c r="AU195" s="234">
        <v>6</v>
      </c>
      <c r="AV195" s="236">
        <v>7</v>
      </c>
    </row>
    <row r="196" spans="2:48" ht="14.45">
      <c r="B196" s="630"/>
      <c r="C196" s="1" t="s">
        <v>198</v>
      </c>
      <c r="D196" s="212">
        <v>7642</v>
      </c>
      <c r="E196" s="212">
        <v>5794</v>
      </c>
      <c r="F196" s="213">
        <v>5579</v>
      </c>
      <c r="G196" s="212">
        <v>8045</v>
      </c>
      <c r="H196" s="212">
        <v>8196</v>
      </c>
      <c r="I196" s="212">
        <v>7551</v>
      </c>
      <c r="J196" s="212">
        <v>7461</v>
      </c>
      <c r="K196" s="212">
        <v>7372</v>
      </c>
      <c r="L196" s="212">
        <v>5875</v>
      </c>
      <c r="M196" s="212">
        <v>7108</v>
      </c>
      <c r="N196" s="212">
        <v>7014</v>
      </c>
      <c r="O196" s="212">
        <v>7012</v>
      </c>
      <c r="P196" s="213">
        <v>6607</v>
      </c>
      <c r="Q196" s="213">
        <v>6565</v>
      </c>
      <c r="R196" s="213">
        <v>6352</v>
      </c>
      <c r="S196" s="628">
        <f>100</f>
        <v>100</v>
      </c>
      <c r="T196" s="72">
        <f t="shared" si="114"/>
        <v>75.817848730698771</v>
      </c>
      <c r="U196" s="72">
        <f t="shared" si="114"/>
        <v>73.004449097095005</v>
      </c>
      <c r="V196" s="72">
        <f t="shared" si="114"/>
        <v>105.27348861554567</v>
      </c>
      <c r="W196" s="72">
        <f t="shared" si="114"/>
        <v>107.24941114891389</v>
      </c>
      <c r="X196" s="72">
        <f t="shared" si="114"/>
        <v>98.809212248102597</v>
      </c>
      <c r="Y196" s="72">
        <f t="shared" si="104"/>
        <v>97.631510075896358</v>
      </c>
      <c r="Z196" s="72">
        <f t="shared" si="104"/>
        <v>96.466893483381313</v>
      </c>
      <c r="AA196" s="72">
        <f t="shared" si="104"/>
        <v>76.877780685684371</v>
      </c>
      <c r="AB196" s="72">
        <f t="shared" si="104"/>
        <v>93.012300444909712</v>
      </c>
      <c r="AC196" s="72">
        <f t="shared" si="105"/>
        <v>91.782255953938758</v>
      </c>
      <c r="AD196" s="72">
        <f t="shared" si="105"/>
        <v>91.756084794556401</v>
      </c>
      <c r="AE196" s="72">
        <f t="shared" si="119"/>
        <v>86.456425019628369</v>
      </c>
      <c r="AF196" s="72">
        <f t="shared" si="120"/>
        <v>85.906830672598801</v>
      </c>
      <c r="AG196" s="73">
        <f t="shared" si="120"/>
        <v>83.119602198377393</v>
      </c>
      <c r="AH196" s="629">
        <v>1</v>
      </c>
      <c r="AI196" s="234">
        <v>1</v>
      </c>
      <c r="AJ196" s="234">
        <v>4</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48"/>
      <c r="C197" s="8" t="s">
        <v>199</v>
      </c>
      <c r="D197">
        <v>493</v>
      </c>
      <c r="E197">
        <v>953</v>
      </c>
      <c r="F197">
        <v>702</v>
      </c>
      <c r="G197">
        <v>588</v>
      </c>
      <c r="H197">
        <v>349</v>
      </c>
      <c r="I197">
        <v>181</v>
      </c>
      <c r="J197">
        <v>202</v>
      </c>
      <c r="K197">
        <v>347</v>
      </c>
      <c r="L197">
        <v>453</v>
      </c>
      <c r="M197">
        <v>718</v>
      </c>
      <c r="N197">
        <v>571</v>
      </c>
      <c r="O197">
        <v>595</v>
      </c>
      <c r="P197">
        <v>449</v>
      </c>
      <c r="Q197">
        <v>470</v>
      </c>
      <c r="R197">
        <v>480</v>
      </c>
      <c r="S197" s="628">
        <f>100</f>
        <v>100</v>
      </c>
      <c r="T197" s="72">
        <f t="shared" si="114"/>
        <v>193.30628803245435</v>
      </c>
      <c r="U197" s="72">
        <f t="shared" si="114"/>
        <v>142.39350912778906</v>
      </c>
      <c r="V197" s="72">
        <f t="shared" si="114"/>
        <v>119.26977687626776</v>
      </c>
      <c r="W197" s="72">
        <f t="shared" si="114"/>
        <v>70.791075050709935</v>
      </c>
      <c r="X197" s="72">
        <f t="shared" si="114"/>
        <v>36.713995943204871</v>
      </c>
      <c r="Y197" s="72">
        <f t="shared" si="104"/>
        <v>40.973630831643</v>
      </c>
      <c r="Z197" s="72">
        <f t="shared" si="104"/>
        <v>70.385395537525355</v>
      </c>
      <c r="AA197" s="72">
        <f t="shared" si="104"/>
        <v>91.886409736308323</v>
      </c>
      <c r="AB197" s="72">
        <f t="shared" si="104"/>
        <v>145.63894523326573</v>
      </c>
      <c r="AC197" s="72">
        <f t="shared" si="105"/>
        <v>115.82150101419879</v>
      </c>
      <c r="AD197" s="72">
        <f t="shared" si="105"/>
        <v>120.68965517241379</v>
      </c>
      <c r="AE197" s="72">
        <f t="shared" ref="AE197:AE198" si="121">P197*100/$D197</f>
        <v>91.075050709939148</v>
      </c>
      <c r="AF197" s="72">
        <f t="shared" ref="AF197:AG198" si="122">Q197*100/$D197</f>
        <v>95.334685598377277</v>
      </c>
      <c r="AG197" s="73">
        <f t="shared" si="122"/>
        <v>97.363083164300207</v>
      </c>
      <c r="AH197" s="237"/>
      <c r="AI197" s="238"/>
      <c r="AJ197" s="238"/>
      <c r="AK197" s="238"/>
      <c r="AL197" s="238"/>
      <c r="AM197" s="238"/>
      <c r="AN197" s="238"/>
      <c r="AO197" s="238"/>
      <c r="AP197" s="238"/>
      <c r="AQ197" s="238"/>
      <c r="AR197" s="238"/>
      <c r="AS197" s="238"/>
      <c r="AT197" s="238"/>
      <c r="AU197" s="238"/>
      <c r="AV197" s="239"/>
    </row>
    <row r="198" spans="2:48" ht="14.45">
      <c r="B198" s="630" t="s">
        <v>222</v>
      </c>
      <c r="C198" s="1" t="s">
        <v>194</v>
      </c>
      <c r="D198" s="213">
        <v>582</v>
      </c>
      <c r="E198" s="213">
        <v>434</v>
      </c>
      <c r="F198" s="212">
        <v>386</v>
      </c>
      <c r="G198" s="213">
        <v>541</v>
      </c>
      <c r="H198" s="212">
        <v>620</v>
      </c>
      <c r="I198" s="212">
        <v>282</v>
      </c>
      <c r="J198" s="212">
        <v>314</v>
      </c>
      <c r="K198" s="212">
        <v>350</v>
      </c>
      <c r="L198" s="212">
        <v>382</v>
      </c>
      <c r="M198" s="212">
        <v>475</v>
      </c>
      <c r="N198" s="212">
        <v>325</v>
      </c>
      <c r="O198" s="212">
        <v>379</v>
      </c>
      <c r="P198" s="213">
        <v>393</v>
      </c>
      <c r="Q198" s="213">
        <v>409</v>
      </c>
      <c r="R198" s="213">
        <v>414</v>
      </c>
      <c r="S198" s="628">
        <f>100</f>
        <v>100</v>
      </c>
      <c r="T198" s="72">
        <f t="shared" si="114"/>
        <v>74.570446735395194</v>
      </c>
      <c r="U198" s="72">
        <f t="shared" si="114"/>
        <v>66.323024054982824</v>
      </c>
      <c r="V198" s="72">
        <f t="shared" si="114"/>
        <v>92.955326460481103</v>
      </c>
      <c r="W198" s="72">
        <f t="shared" si="114"/>
        <v>106.52920962199313</v>
      </c>
      <c r="X198" s="72">
        <f t="shared" si="114"/>
        <v>48.453608247422679</v>
      </c>
      <c r="Y198" s="72">
        <f t="shared" si="104"/>
        <v>53.951890034364261</v>
      </c>
      <c r="Z198" s="72">
        <f t="shared" si="104"/>
        <v>60.137457044673539</v>
      </c>
      <c r="AA198" s="72">
        <f t="shared" si="104"/>
        <v>65.635738831615114</v>
      </c>
      <c r="AB198" s="72">
        <f t="shared" si="104"/>
        <v>81.615120274914091</v>
      </c>
      <c r="AC198" s="72">
        <f t="shared" si="105"/>
        <v>55.84192439862543</v>
      </c>
      <c r="AD198" s="72">
        <f t="shared" si="105"/>
        <v>65.12027491408935</v>
      </c>
      <c r="AE198" s="72">
        <f t="shared" si="121"/>
        <v>67.525773195876283</v>
      </c>
      <c r="AF198" s="72">
        <f t="shared" si="122"/>
        <v>70.274914089347078</v>
      </c>
      <c r="AG198" s="73">
        <f t="shared" si="122"/>
        <v>71.134020618556704</v>
      </c>
      <c r="AH198" s="629">
        <v>4</v>
      </c>
      <c r="AI198" s="234">
        <v>4</v>
      </c>
      <c r="AJ198" s="234">
        <v>1</v>
      </c>
      <c r="AK198" s="234">
        <v>4</v>
      </c>
      <c r="AL198" s="234">
        <v>1</v>
      </c>
      <c r="AM198" s="234">
        <v>1</v>
      </c>
      <c r="AN198" s="234">
        <v>1</v>
      </c>
      <c r="AO198" s="234">
        <v>1</v>
      </c>
      <c r="AP198" s="234">
        <v>1</v>
      </c>
      <c r="AQ198" s="234">
        <v>1</v>
      </c>
      <c r="AR198" s="234">
        <v>1</v>
      </c>
      <c r="AS198" s="234">
        <v>1</v>
      </c>
      <c r="AT198" s="234">
        <v>4</v>
      </c>
      <c r="AU198" s="234">
        <v>6</v>
      </c>
      <c r="AV198" s="236">
        <v>7</v>
      </c>
    </row>
    <row r="199" spans="2:48" ht="14.45">
      <c r="B199" s="630"/>
      <c r="C199" s="1" t="s">
        <v>195</v>
      </c>
      <c r="D199" s="213">
        <v>533</v>
      </c>
      <c r="E199" s="212">
        <v>579</v>
      </c>
      <c r="F199" s="213">
        <v>531</v>
      </c>
      <c r="G199" s="213">
        <v>503</v>
      </c>
      <c r="H199" s="213">
        <v>279</v>
      </c>
      <c r="I199" s="213">
        <v>588</v>
      </c>
      <c r="J199" s="213">
        <v>385</v>
      </c>
      <c r="K199" s="213">
        <v>434</v>
      </c>
      <c r="L199" s="213">
        <v>402</v>
      </c>
      <c r="M199" s="212">
        <v>647</v>
      </c>
      <c r="N199" s="212">
        <v>609</v>
      </c>
      <c r="O199" s="212">
        <v>587</v>
      </c>
      <c r="P199" s="213">
        <v>685</v>
      </c>
      <c r="Q199" s="213">
        <v>718</v>
      </c>
      <c r="R199" s="213">
        <v>734</v>
      </c>
      <c r="S199" s="628">
        <f>100</f>
        <v>100</v>
      </c>
      <c r="T199" s="72">
        <f t="shared" si="114"/>
        <v>108.63039399624765</v>
      </c>
      <c r="U199" s="72">
        <f t="shared" si="114"/>
        <v>99.62476547842401</v>
      </c>
      <c r="V199" s="72">
        <f t="shared" si="114"/>
        <v>94.371482176360232</v>
      </c>
      <c r="W199" s="72">
        <f t="shared" si="114"/>
        <v>52.345215759849907</v>
      </c>
      <c r="X199" s="72">
        <f t="shared" si="114"/>
        <v>110.31894934333958</v>
      </c>
      <c r="Y199" s="72">
        <f t="shared" si="104"/>
        <v>72.232645403377106</v>
      </c>
      <c r="Z199" s="72">
        <f t="shared" si="104"/>
        <v>81.425891181988746</v>
      </c>
      <c r="AA199" s="72">
        <f t="shared" si="104"/>
        <v>75.422138836772987</v>
      </c>
      <c r="AB199" s="72">
        <f t="shared" si="104"/>
        <v>121.38836772983115</v>
      </c>
      <c r="AC199" s="72">
        <f t="shared" si="105"/>
        <v>114.25891181988743</v>
      </c>
      <c r="AD199" s="72">
        <f t="shared" si="105"/>
        <v>110.13133208255159</v>
      </c>
      <c r="AE199" s="72">
        <f t="shared" ref="AE199:AE200" si="123">P199*100/$D199</f>
        <v>128.51782363977486</v>
      </c>
      <c r="AF199" s="72">
        <f t="shared" ref="AF199:AG200" si="124">Q199*100/$D199</f>
        <v>134.70919324577861</v>
      </c>
      <c r="AG199" s="73">
        <f t="shared" si="124"/>
        <v>137.7110694183865</v>
      </c>
      <c r="AH199" s="629">
        <v>4</v>
      </c>
      <c r="AI199" s="234">
        <v>1</v>
      </c>
      <c r="AJ199" s="234">
        <v>4</v>
      </c>
      <c r="AK199" s="234">
        <v>4</v>
      </c>
      <c r="AL199" s="234">
        <v>4</v>
      </c>
      <c r="AM199" s="234">
        <v>4</v>
      </c>
      <c r="AN199" s="234">
        <v>4</v>
      </c>
      <c r="AO199" s="234">
        <v>4</v>
      </c>
      <c r="AP199" s="234">
        <v>4</v>
      </c>
      <c r="AQ199" s="234">
        <v>1</v>
      </c>
      <c r="AR199" s="234">
        <v>1</v>
      </c>
      <c r="AS199" s="234">
        <v>1</v>
      </c>
      <c r="AT199" s="234">
        <v>4</v>
      </c>
      <c r="AU199" s="234">
        <v>6</v>
      </c>
      <c r="AV199" s="236">
        <v>7</v>
      </c>
    </row>
    <row r="200" spans="2:48" ht="14.45">
      <c r="B200" s="630"/>
      <c r="C200" s="1" t="s">
        <v>196</v>
      </c>
      <c r="D200" s="213">
        <v>628</v>
      </c>
      <c r="E200" s="213">
        <v>391</v>
      </c>
      <c r="F200" s="213">
        <v>510</v>
      </c>
      <c r="G200" s="212">
        <v>0</v>
      </c>
      <c r="H200" s="213">
        <v>0</v>
      </c>
      <c r="I200" s="213">
        <v>0</v>
      </c>
      <c r="J200" s="213">
        <v>18</v>
      </c>
      <c r="K200" s="213">
        <v>67</v>
      </c>
      <c r="L200" s="212">
        <v>185</v>
      </c>
      <c r="M200" s="212">
        <v>175</v>
      </c>
      <c r="N200" s="212">
        <v>54</v>
      </c>
      <c r="O200" s="212">
        <v>531</v>
      </c>
      <c r="P200" s="213">
        <v>540</v>
      </c>
      <c r="Q200" s="213">
        <v>550</v>
      </c>
      <c r="R200" s="213">
        <v>545</v>
      </c>
      <c r="S200" s="628">
        <f>100</f>
        <v>100</v>
      </c>
      <c r="T200" s="72">
        <f t="shared" si="114"/>
        <v>62.261146496815286</v>
      </c>
      <c r="U200" s="72">
        <f t="shared" si="114"/>
        <v>81.210191082802552</v>
      </c>
      <c r="V200" s="72">
        <f t="shared" si="114"/>
        <v>0</v>
      </c>
      <c r="W200" s="72">
        <f t="shared" si="114"/>
        <v>0</v>
      </c>
      <c r="X200" s="72">
        <f t="shared" si="114"/>
        <v>0</v>
      </c>
      <c r="Y200" s="72">
        <f t="shared" si="104"/>
        <v>2.8662420382165603</v>
      </c>
      <c r="Z200" s="72">
        <f t="shared" si="104"/>
        <v>10.668789808917197</v>
      </c>
      <c r="AA200" s="72">
        <f t="shared" si="104"/>
        <v>29.458598726114651</v>
      </c>
      <c r="AB200" s="72">
        <f t="shared" si="104"/>
        <v>27.866242038216562</v>
      </c>
      <c r="AC200" s="72">
        <f t="shared" si="105"/>
        <v>8.598726114649681</v>
      </c>
      <c r="AD200" s="72">
        <f t="shared" si="105"/>
        <v>84.554140127388536</v>
      </c>
      <c r="AE200" s="72">
        <f t="shared" si="123"/>
        <v>85.98726114649682</v>
      </c>
      <c r="AF200" s="72">
        <f t="shared" si="124"/>
        <v>87.579617834394909</v>
      </c>
      <c r="AG200" s="73">
        <f t="shared" si="124"/>
        <v>86.783439490445858</v>
      </c>
      <c r="AH200" s="629">
        <v>4</v>
      </c>
      <c r="AI200" s="234">
        <v>4</v>
      </c>
      <c r="AJ200" s="234">
        <v>4</v>
      </c>
      <c r="AK200" s="234">
        <v>1</v>
      </c>
      <c r="AL200" s="234">
        <v>4</v>
      </c>
      <c r="AM200" s="234">
        <v>4</v>
      </c>
      <c r="AN200" s="234">
        <v>4</v>
      </c>
      <c r="AO200" s="234">
        <v>4</v>
      </c>
      <c r="AP200" s="234">
        <v>1</v>
      </c>
      <c r="AQ200" s="234">
        <v>1</v>
      </c>
      <c r="AR200" s="234">
        <v>1</v>
      </c>
      <c r="AS200" s="234">
        <v>1</v>
      </c>
      <c r="AT200" s="234">
        <v>4</v>
      </c>
      <c r="AU200" s="234">
        <v>6</v>
      </c>
      <c r="AV200" s="236">
        <v>7</v>
      </c>
    </row>
    <row r="201" spans="2:48" ht="14.45">
      <c r="B201" s="630"/>
      <c r="C201" s="1" t="s">
        <v>197</v>
      </c>
      <c r="D201" s="213">
        <v>1437</v>
      </c>
      <c r="E201" s="212">
        <v>1502</v>
      </c>
      <c r="F201" s="213">
        <v>1493</v>
      </c>
      <c r="G201" s="213">
        <v>1095</v>
      </c>
      <c r="H201" s="213">
        <v>1235</v>
      </c>
      <c r="I201" s="212">
        <v>1494</v>
      </c>
      <c r="J201" s="213">
        <v>1292</v>
      </c>
      <c r="K201" s="213">
        <v>1262</v>
      </c>
      <c r="L201" s="213">
        <v>1319</v>
      </c>
      <c r="M201" s="212">
        <v>1578</v>
      </c>
      <c r="N201" s="212">
        <v>1613</v>
      </c>
      <c r="O201" s="212">
        <v>1657</v>
      </c>
      <c r="P201" s="213">
        <v>1567</v>
      </c>
      <c r="Q201" s="213">
        <v>1551</v>
      </c>
      <c r="R201" s="213">
        <v>1494</v>
      </c>
      <c r="S201" s="628">
        <f>100</f>
        <v>100</v>
      </c>
      <c r="T201" s="72">
        <f t="shared" si="114"/>
        <v>104.52331245650662</v>
      </c>
      <c r="U201" s="72">
        <f t="shared" si="114"/>
        <v>103.89700765483647</v>
      </c>
      <c r="V201" s="72">
        <f t="shared" si="114"/>
        <v>76.200417536534445</v>
      </c>
      <c r="W201" s="72">
        <f t="shared" si="114"/>
        <v>85.94293667362561</v>
      </c>
      <c r="X201" s="72">
        <f t="shared" si="114"/>
        <v>103.96659707724426</v>
      </c>
      <c r="Y201" s="72">
        <f t="shared" si="104"/>
        <v>89.909533750869869</v>
      </c>
      <c r="Z201" s="72">
        <f t="shared" si="104"/>
        <v>87.821851078636044</v>
      </c>
      <c r="AA201" s="72">
        <f t="shared" si="104"/>
        <v>91.788448155880303</v>
      </c>
      <c r="AB201" s="72">
        <f t="shared" si="104"/>
        <v>109.81210855949895</v>
      </c>
      <c r="AC201" s="72">
        <f t="shared" si="105"/>
        <v>112.24773834377174</v>
      </c>
      <c r="AD201" s="72">
        <f t="shared" si="105"/>
        <v>115.30967292971468</v>
      </c>
      <c r="AE201" s="72">
        <f t="shared" ref="AE201:AE202" si="125">P201*100/$D201</f>
        <v>109.04662491301322</v>
      </c>
      <c r="AF201" s="72">
        <f t="shared" ref="AF201:AG202" si="126">Q201*100/$D201</f>
        <v>107.93319415448852</v>
      </c>
      <c r="AG201" s="73">
        <f t="shared" si="126"/>
        <v>103.96659707724426</v>
      </c>
      <c r="AH201" s="629">
        <v>4</v>
      </c>
      <c r="AI201" s="234">
        <v>1</v>
      </c>
      <c r="AJ201" s="234">
        <v>4</v>
      </c>
      <c r="AK201" s="234">
        <v>4</v>
      </c>
      <c r="AL201" s="234">
        <v>4</v>
      </c>
      <c r="AM201" s="234">
        <v>1</v>
      </c>
      <c r="AN201" s="234">
        <v>4</v>
      </c>
      <c r="AO201" s="234">
        <v>4</v>
      </c>
      <c r="AP201" s="234">
        <v>4</v>
      </c>
      <c r="AQ201" s="234">
        <v>1</v>
      </c>
      <c r="AR201" s="234">
        <v>1</v>
      </c>
      <c r="AS201" s="234">
        <v>1</v>
      </c>
      <c r="AT201" s="234">
        <v>4</v>
      </c>
      <c r="AU201" s="234">
        <v>6</v>
      </c>
      <c r="AV201" s="236">
        <v>7</v>
      </c>
    </row>
    <row r="202" spans="2:48" ht="14.45">
      <c r="B202" s="630"/>
      <c r="C202" s="1" t="s">
        <v>198</v>
      </c>
      <c r="D202" s="212">
        <v>3180</v>
      </c>
      <c r="E202" s="212">
        <v>2906</v>
      </c>
      <c r="F202" s="213">
        <v>2920</v>
      </c>
      <c r="G202" s="213">
        <v>2139</v>
      </c>
      <c r="H202" s="212">
        <v>2134</v>
      </c>
      <c r="I202" s="212">
        <v>2364</v>
      </c>
      <c r="J202" s="212">
        <v>2009</v>
      </c>
      <c r="K202" s="212">
        <v>2113</v>
      </c>
      <c r="L202" s="212">
        <v>2288</v>
      </c>
      <c r="M202" s="212">
        <v>2875</v>
      </c>
      <c r="N202" s="212">
        <v>2601</v>
      </c>
      <c r="O202" s="212">
        <v>3154</v>
      </c>
      <c r="P202" s="213">
        <v>3185</v>
      </c>
      <c r="Q202" s="213">
        <v>3228</v>
      </c>
      <c r="R202" s="213">
        <v>3187</v>
      </c>
      <c r="S202" s="628">
        <f>100</f>
        <v>100</v>
      </c>
      <c r="T202" s="72">
        <f t="shared" si="114"/>
        <v>91.383647798742132</v>
      </c>
      <c r="U202" s="72">
        <f t="shared" si="114"/>
        <v>91.823899371069189</v>
      </c>
      <c r="V202" s="72">
        <f t="shared" si="114"/>
        <v>67.264150943396231</v>
      </c>
      <c r="W202" s="72">
        <f t="shared" si="114"/>
        <v>67.106918238993714</v>
      </c>
      <c r="X202" s="72">
        <f t="shared" si="114"/>
        <v>74.339622641509436</v>
      </c>
      <c r="Y202" s="72">
        <f t="shared" si="104"/>
        <v>63.176100628930818</v>
      </c>
      <c r="Z202" s="72">
        <f t="shared" si="104"/>
        <v>66.44654088050315</v>
      </c>
      <c r="AA202" s="72">
        <f t="shared" si="104"/>
        <v>71.949685534591197</v>
      </c>
      <c r="AB202" s="72">
        <f t="shared" si="104"/>
        <v>90.408805031446548</v>
      </c>
      <c r="AC202" s="72">
        <f t="shared" si="105"/>
        <v>81.79245283018868</v>
      </c>
      <c r="AD202" s="72">
        <f t="shared" si="105"/>
        <v>99.182389937106919</v>
      </c>
      <c r="AE202" s="72">
        <f t="shared" si="125"/>
        <v>100.15723270440252</v>
      </c>
      <c r="AF202" s="72">
        <f t="shared" si="126"/>
        <v>101.50943396226415</v>
      </c>
      <c r="AG202" s="73">
        <f t="shared" si="126"/>
        <v>100.22012578616352</v>
      </c>
      <c r="AH202" s="629">
        <v>1</v>
      </c>
      <c r="AI202" s="234">
        <v>1</v>
      </c>
      <c r="AJ202" s="234">
        <v>4</v>
      </c>
      <c r="AK202" s="234">
        <v>4</v>
      </c>
      <c r="AL202" s="234">
        <v>1</v>
      </c>
      <c r="AM202" s="234">
        <v>1</v>
      </c>
      <c r="AN202" s="234">
        <v>1</v>
      </c>
      <c r="AO202" s="234">
        <v>1</v>
      </c>
      <c r="AP202" s="234">
        <v>1</v>
      </c>
      <c r="AQ202" s="234">
        <v>1</v>
      </c>
      <c r="AR202" s="234">
        <v>1</v>
      </c>
      <c r="AS202" s="234">
        <v>1</v>
      </c>
      <c r="AT202" s="234">
        <v>4</v>
      </c>
      <c r="AU202" s="234">
        <v>6</v>
      </c>
      <c r="AV202" s="236">
        <v>7</v>
      </c>
    </row>
    <row r="203" spans="2:48" ht="14.45">
      <c r="B203" s="348"/>
      <c r="C203" s="8" t="s">
        <v>199</v>
      </c>
      <c r="D203">
        <v>1743</v>
      </c>
      <c r="E203">
        <v>1404</v>
      </c>
      <c r="F203">
        <v>1427</v>
      </c>
      <c r="G203">
        <v>1044</v>
      </c>
      <c r="H203">
        <v>899</v>
      </c>
      <c r="I203">
        <v>870</v>
      </c>
      <c r="J203">
        <v>717</v>
      </c>
      <c r="K203">
        <v>851</v>
      </c>
      <c r="L203">
        <v>969</v>
      </c>
      <c r="M203">
        <v>1297</v>
      </c>
      <c r="N203">
        <v>988</v>
      </c>
      <c r="O203">
        <v>1497</v>
      </c>
      <c r="P203">
        <v>1618</v>
      </c>
      <c r="Q203">
        <v>1677</v>
      </c>
      <c r="R203">
        <v>1693</v>
      </c>
      <c r="S203" s="628">
        <f>100</f>
        <v>100</v>
      </c>
      <c r="T203" s="72">
        <f t="shared" si="114"/>
        <v>80.55077452667814</v>
      </c>
      <c r="U203" s="72">
        <f t="shared" si="114"/>
        <v>81.870338496844525</v>
      </c>
      <c r="V203" s="72">
        <f t="shared" si="114"/>
        <v>59.896729776247845</v>
      </c>
      <c r="W203" s="72">
        <f t="shared" si="114"/>
        <v>51.577739529546761</v>
      </c>
      <c r="X203" s="72">
        <f t="shared" si="114"/>
        <v>49.913941480206539</v>
      </c>
      <c r="Y203" s="72">
        <f t="shared" si="104"/>
        <v>41.135972461273667</v>
      </c>
      <c r="Z203" s="72">
        <f t="shared" si="104"/>
        <v>48.823866896156055</v>
      </c>
      <c r="AA203" s="72">
        <f t="shared" si="104"/>
        <v>55.593803786574874</v>
      </c>
      <c r="AB203" s="72">
        <f t="shared" si="104"/>
        <v>74.411933448078031</v>
      </c>
      <c r="AC203" s="72">
        <f t="shared" si="105"/>
        <v>56.683878370625358</v>
      </c>
      <c r="AD203" s="72">
        <f t="shared" si="105"/>
        <v>85.88640275387263</v>
      </c>
      <c r="AE203" s="72">
        <f t="shared" ref="AE203:AE204" si="127">P203*100/$D203</f>
        <v>92.828456683878372</v>
      </c>
      <c r="AF203" s="72">
        <f t="shared" ref="AF203:AG204" si="128">Q203*100/$D203</f>
        <v>96.213425129087781</v>
      </c>
      <c r="AG203" s="73">
        <f t="shared" si="128"/>
        <v>97.131382673551343</v>
      </c>
      <c r="AH203" s="237"/>
      <c r="AI203" s="238"/>
      <c r="AJ203" s="238"/>
      <c r="AK203" s="238"/>
      <c r="AL203" s="238"/>
      <c r="AM203" s="238"/>
      <c r="AN203" s="238"/>
      <c r="AO203" s="238"/>
      <c r="AP203" s="238"/>
      <c r="AQ203" s="238"/>
      <c r="AR203" s="238"/>
      <c r="AS203" s="238"/>
      <c r="AT203" s="238"/>
      <c r="AU203" s="238"/>
      <c r="AV203" s="239"/>
    </row>
    <row r="204" spans="2:48" ht="15" customHeight="1">
      <c r="B204" s="630" t="s">
        <v>223</v>
      </c>
      <c r="C204" s="1" t="s">
        <v>194</v>
      </c>
      <c r="D204" s="212">
        <v>1594</v>
      </c>
      <c r="E204" s="212">
        <v>1637</v>
      </c>
      <c r="F204" s="212">
        <v>1956</v>
      </c>
      <c r="G204" s="213">
        <v>2091</v>
      </c>
      <c r="H204" s="212">
        <v>1760</v>
      </c>
      <c r="I204" s="212">
        <v>1907</v>
      </c>
      <c r="J204" s="212">
        <v>2161</v>
      </c>
      <c r="K204" s="212">
        <v>1950</v>
      </c>
      <c r="L204" s="212">
        <v>1780</v>
      </c>
      <c r="M204" s="212">
        <v>1916</v>
      </c>
      <c r="N204" s="212">
        <v>1505</v>
      </c>
      <c r="O204" s="212">
        <v>1701</v>
      </c>
      <c r="P204" s="213">
        <v>1766</v>
      </c>
      <c r="Q204" s="213">
        <v>1837</v>
      </c>
      <c r="R204" s="213">
        <v>1858</v>
      </c>
      <c r="S204" s="628">
        <f>100</f>
        <v>100</v>
      </c>
      <c r="T204" s="72">
        <f t="shared" si="114"/>
        <v>102.69761606022584</v>
      </c>
      <c r="U204" s="72">
        <f t="shared" si="114"/>
        <v>122.71016311166876</v>
      </c>
      <c r="V204" s="72">
        <f t="shared" si="114"/>
        <v>131.17942283563363</v>
      </c>
      <c r="W204" s="72">
        <f t="shared" si="114"/>
        <v>110.41405269761606</v>
      </c>
      <c r="X204" s="72">
        <f t="shared" si="114"/>
        <v>119.63613550815559</v>
      </c>
      <c r="Y204" s="72">
        <f t="shared" si="104"/>
        <v>135.57089084065245</v>
      </c>
      <c r="Z204" s="72">
        <f t="shared" si="104"/>
        <v>122.33375156838143</v>
      </c>
      <c r="AA204" s="72">
        <f t="shared" si="104"/>
        <v>111.66875784190715</v>
      </c>
      <c r="AB204" s="72">
        <f t="shared" si="104"/>
        <v>120.20075282308657</v>
      </c>
      <c r="AC204" s="72">
        <f t="shared" si="105"/>
        <v>94.416562107904639</v>
      </c>
      <c r="AD204" s="72">
        <f t="shared" si="105"/>
        <v>106.71267252195734</v>
      </c>
      <c r="AE204" s="72">
        <f t="shared" si="127"/>
        <v>110.79046424090339</v>
      </c>
      <c r="AF204" s="72">
        <f t="shared" si="128"/>
        <v>115.24466750313677</v>
      </c>
      <c r="AG204" s="73">
        <f t="shared" si="128"/>
        <v>116.5621079046424</v>
      </c>
      <c r="AH204" s="629">
        <v>1</v>
      </c>
      <c r="AI204" s="234">
        <v>1</v>
      </c>
      <c r="AJ204" s="234">
        <v>1</v>
      </c>
      <c r="AK204" s="234">
        <v>4</v>
      </c>
      <c r="AL204" s="234">
        <v>1</v>
      </c>
      <c r="AM204" s="234">
        <v>1</v>
      </c>
      <c r="AN204" s="234">
        <v>1</v>
      </c>
      <c r="AO204" s="234">
        <v>1</v>
      </c>
      <c r="AP204" s="234">
        <v>1</v>
      </c>
      <c r="AQ204" s="234">
        <v>1</v>
      </c>
      <c r="AR204" s="234">
        <v>1</v>
      </c>
      <c r="AS204" s="234">
        <v>1</v>
      </c>
      <c r="AT204" s="234">
        <v>4</v>
      </c>
      <c r="AU204" s="234">
        <v>6</v>
      </c>
      <c r="AV204" s="236">
        <v>7</v>
      </c>
    </row>
    <row r="205" spans="2:48" ht="14.45">
      <c r="B205" s="630"/>
      <c r="C205" s="1" t="s">
        <v>195</v>
      </c>
      <c r="D205" s="212">
        <v>3405</v>
      </c>
      <c r="E205" s="212">
        <v>3197</v>
      </c>
      <c r="F205" s="212">
        <v>3184</v>
      </c>
      <c r="G205" s="212">
        <v>3609</v>
      </c>
      <c r="H205" s="212">
        <v>3805</v>
      </c>
      <c r="I205" s="212">
        <v>3648</v>
      </c>
      <c r="J205" s="212">
        <v>3266</v>
      </c>
      <c r="K205" s="212">
        <v>3430</v>
      </c>
      <c r="L205" s="212">
        <v>3433</v>
      </c>
      <c r="M205" s="212">
        <v>3693</v>
      </c>
      <c r="N205" s="212">
        <v>3159</v>
      </c>
      <c r="O205" s="212">
        <v>3509</v>
      </c>
      <c r="P205" s="213">
        <v>4098</v>
      </c>
      <c r="Q205" s="213">
        <v>4293</v>
      </c>
      <c r="R205" s="213">
        <v>4389</v>
      </c>
      <c r="S205" s="628">
        <f>100</f>
        <v>100</v>
      </c>
      <c r="T205" s="72">
        <f t="shared" si="114"/>
        <v>93.891336270190891</v>
      </c>
      <c r="U205" s="72">
        <f t="shared" si="114"/>
        <v>93.509544787077829</v>
      </c>
      <c r="V205" s="72">
        <f t="shared" si="114"/>
        <v>105.99118942731278</v>
      </c>
      <c r="W205" s="72">
        <f t="shared" si="114"/>
        <v>111.7474302496329</v>
      </c>
      <c r="X205" s="72">
        <f t="shared" si="114"/>
        <v>107.13656387665198</v>
      </c>
      <c r="Y205" s="72">
        <f t="shared" si="104"/>
        <v>95.917767988252564</v>
      </c>
      <c r="Z205" s="72">
        <f t="shared" si="104"/>
        <v>100.73421439060206</v>
      </c>
      <c r="AA205" s="72">
        <f t="shared" si="104"/>
        <v>100.82232011747431</v>
      </c>
      <c r="AB205" s="72">
        <f t="shared" si="104"/>
        <v>108.45814977973568</v>
      </c>
      <c r="AC205" s="72">
        <f t="shared" si="105"/>
        <v>92.775330396475766</v>
      </c>
      <c r="AD205" s="72">
        <f t="shared" si="105"/>
        <v>103.05433186490455</v>
      </c>
      <c r="AE205" s="72">
        <f t="shared" ref="AE205:AE206" si="129">P205*100/$D205</f>
        <v>120.35242290748899</v>
      </c>
      <c r="AF205" s="72">
        <f t="shared" ref="AF205:AG206" si="130">Q205*100/$D205</f>
        <v>126.07929515418502</v>
      </c>
      <c r="AG205" s="73">
        <f t="shared" si="130"/>
        <v>128.89867841409691</v>
      </c>
      <c r="AH205" s="629">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630"/>
      <c r="C206" s="1" t="s">
        <v>196</v>
      </c>
      <c r="D206" s="212">
        <v>3768</v>
      </c>
      <c r="E206" s="212">
        <v>4731</v>
      </c>
      <c r="F206" s="212">
        <v>4060</v>
      </c>
      <c r="G206" s="212">
        <v>3025</v>
      </c>
      <c r="H206" s="212">
        <v>3502</v>
      </c>
      <c r="I206" s="212">
        <v>3868</v>
      </c>
      <c r="J206" s="212">
        <v>3282</v>
      </c>
      <c r="K206" s="212">
        <v>3041</v>
      </c>
      <c r="L206" s="212">
        <v>2825</v>
      </c>
      <c r="M206" s="212">
        <v>2757</v>
      </c>
      <c r="N206" s="212">
        <v>3306</v>
      </c>
      <c r="O206" s="212">
        <v>2892</v>
      </c>
      <c r="P206" s="213">
        <v>2939</v>
      </c>
      <c r="Q206" s="213">
        <v>2991</v>
      </c>
      <c r="R206" s="213">
        <v>2965</v>
      </c>
      <c r="S206" s="628">
        <f>100</f>
        <v>100</v>
      </c>
      <c r="T206" s="72">
        <f t="shared" si="114"/>
        <v>125.55732484076434</v>
      </c>
      <c r="U206" s="72">
        <f t="shared" si="114"/>
        <v>107.74946921443737</v>
      </c>
      <c r="V206" s="72">
        <f t="shared" si="114"/>
        <v>80.281316348195332</v>
      </c>
      <c r="W206" s="72">
        <f t="shared" si="114"/>
        <v>92.940552016985137</v>
      </c>
      <c r="X206" s="72">
        <f t="shared" si="114"/>
        <v>102.65392781316348</v>
      </c>
      <c r="Y206" s="72">
        <f t="shared" si="104"/>
        <v>87.101910828025481</v>
      </c>
      <c r="Z206" s="72">
        <f t="shared" si="104"/>
        <v>80.705944798301488</v>
      </c>
      <c r="AA206" s="72">
        <f t="shared" si="104"/>
        <v>74.973460721868364</v>
      </c>
      <c r="AB206" s="72">
        <f t="shared" si="104"/>
        <v>73.168789808917197</v>
      </c>
      <c r="AC206" s="72">
        <f t="shared" si="105"/>
        <v>87.738853503184714</v>
      </c>
      <c r="AD206" s="72">
        <f t="shared" si="105"/>
        <v>76.751592356687894</v>
      </c>
      <c r="AE206" s="72">
        <f t="shared" si="129"/>
        <v>77.998938428874737</v>
      </c>
      <c r="AF206" s="72">
        <f t="shared" si="130"/>
        <v>79.378980891719749</v>
      </c>
      <c r="AG206" s="73">
        <f t="shared" si="130"/>
        <v>78.688959660297243</v>
      </c>
      <c r="AH206" s="629">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630"/>
      <c r="C207" s="1" t="s">
        <v>197</v>
      </c>
      <c r="D207" s="212">
        <v>5604</v>
      </c>
      <c r="E207" s="212">
        <v>4944</v>
      </c>
      <c r="F207" s="212">
        <v>6670</v>
      </c>
      <c r="G207" s="213">
        <v>5575</v>
      </c>
      <c r="H207" s="212">
        <v>6084</v>
      </c>
      <c r="I207" s="212">
        <v>6584</v>
      </c>
      <c r="J207" s="212">
        <v>3251</v>
      </c>
      <c r="K207" s="212">
        <v>4127</v>
      </c>
      <c r="L207" s="212">
        <v>4530</v>
      </c>
      <c r="M207" s="212">
        <v>4909</v>
      </c>
      <c r="N207" s="212">
        <v>5972</v>
      </c>
      <c r="O207" s="212">
        <v>5879</v>
      </c>
      <c r="P207" s="213">
        <v>5558</v>
      </c>
      <c r="Q207" s="213">
        <v>5501</v>
      </c>
      <c r="R207" s="213">
        <v>5300</v>
      </c>
      <c r="S207" s="628">
        <f>100</f>
        <v>100</v>
      </c>
      <c r="T207" s="72">
        <f t="shared" si="114"/>
        <v>88.222698072805144</v>
      </c>
      <c r="U207" s="72">
        <f t="shared" si="114"/>
        <v>119.02212705210565</v>
      </c>
      <c r="V207" s="72">
        <f t="shared" si="114"/>
        <v>99.482512491077799</v>
      </c>
      <c r="W207" s="72">
        <f t="shared" si="114"/>
        <v>108.56531049250535</v>
      </c>
      <c r="X207" s="72">
        <f t="shared" si="114"/>
        <v>117.48750892219843</v>
      </c>
      <c r="Y207" s="72">
        <f t="shared" si="104"/>
        <v>58.012134189864383</v>
      </c>
      <c r="Z207" s="72">
        <f t="shared" si="104"/>
        <v>73.643825838686652</v>
      </c>
      <c r="AA207" s="72">
        <f t="shared" si="104"/>
        <v>80.835117773019277</v>
      </c>
      <c r="AB207" s="72">
        <f t="shared" si="104"/>
        <v>87.598144182726628</v>
      </c>
      <c r="AC207" s="72">
        <f t="shared" si="105"/>
        <v>106.56673804425411</v>
      </c>
      <c r="AD207" s="72">
        <f t="shared" si="105"/>
        <v>104.90720913633119</v>
      </c>
      <c r="AE207" s="72">
        <f t="shared" ref="AE207:AE208" si="131">P207*100/$D207</f>
        <v>99.179157744468242</v>
      </c>
      <c r="AF207" s="72">
        <f t="shared" ref="AF207:AG208" si="132">Q207*100/$D207</f>
        <v>98.162027123483227</v>
      </c>
      <c r="AG207" s="73">
        <f t="shared" si="132"/>
        <v>94.575303354746609</v>
      </c>
      <c r="AH207" s="629">
        <v>1</v>
      </c>
      <c r="AI207" s="234">
        <v>1</v>
      </c>
      <c r="AJ207" s="234">
        <v>1</v>
      </c>
      <c r="AK207" s="234">
        <v>4</v>
      </c>
      <c r="AL207" s="234">
        <v>1</v>
      </c>
      <c r="AM207" s="234">
        <v>1</v>
      </c>
      <c r="AN207" s="234">
        <v>1</v>
      </c>
      <c r="AO207" s="234">
        <v>1</v>
      </c>
      <c r="AP207" s="234">
        <v>1</v>
      </c>
      <c r="AQ207" s="234">
        <v>1</v>
      </c>
      <c r="AR207" s="234">
        <v>1</v>
      </c>
      <c r="AS207" s="234">
        <v>1</v>
      </c>
      <c r="AT207" s="234">
        <v>4</v>
      </c>
      <c r="AU207" s="234">
        <v>6</v>
      </c>
      <c r="AV207" s="236">
        <v>7</v>
      </c>
    </row>
    <row r="208" spans="2:48" ht="14.45">
      <c r="B208" s="630"/>
      <c r="C208" s="1" t="s">
        <v>198</v>
      </c>
      <c r="D208" s="212">
        <v>14371</v>
      </c>
      <c r="E208" s="212">
        <v>14509</v>
      </c>
      <c r="F208" s="212">
        <v>15870</v>
      </c>
      <c r="G208" s="213">
        <v>14300</v>
      </c>
      <c r="H208" s="212">
        <v>15151</v>
      </c>
      <c r="I208" s="212">
        <v>16007</v>
      </c>
      <c r="J208" s="212">
        <v>11960</v>
      </c>
      <c r="K208" s="212">
        <v>12548</v>
      </c>
      <c r="L208" s="212">
        <v>12568</v>
      </c>
      <c r="M208" s="212">
        <v>13275</v>
      </c>
      <c r="N208" s="212">
        <v>13942</v>
      </c>
      <c r="O208" s="212">
        <v>13981</v>
      </c>
      <c r="P208" s="213">
        <v>14361</v>
      </c>
      <c r="Q208" s="213">
        <v>14622</v>
      </c>
      <c r="R208" s="213">
        <v>14512</v>
      </c>
      <c r="S208" s="628">
        <f>100</f>
        <v>100</v>
      </c>
      <c r="T208" s="72">
        <f t="shared" si="114"/>
        <v>100.96026720478741</v>
      </c>
      <c r="U208" s="72">
        <f t="shared" si="114"/>
        <v>110.4307285505532</v>
      </c>
      <c r="V208" s="72">
        <f t="shared" si="114"/>
        <v>99.505949481594882</v>
      </c>
      <c r="W208" s="72">
        <f t="shared" si="114"/>
        <v>105.42759724445062</v>
      </c>
      <c r="X208" s="72">
        <f t="shared" si="114"/>
        <v>111.38403729733491</v>
      </c>
      <c r="Y208" s="72">
        <f t="shared" si="104"/>
        <v>83.223157748242983</v>
      </c>
      <c r="Z208" s="72">
        <f t="shared" si="104"/>
        <v>87.314731055598074</v>
      </c>
      <c r="AA208" s="72">
        <f t="shared" si="104"/>
        <v>87.453900215712196</v>
      </c>
      <c r="AB208" s="72">
        <f t="shared" si="104"/>
        <v>92.373530025746291</v>
      </c>
      <c r="AC208" s="72">
        <f t="shared" si="105"/>
        <v>97.014821515552157</v>
      </c>
      <c r="AD208" s="72">
        <f t="shared" si="105"/>
        <v>97.286201377774688</v>
      </c>
      <c r="AE208" s="72">
        <f t="shared" si="131"/>
        <v>99.930415419942946</v>
      </c>
      <c r="AF208" s="72">
        <f t="shared" si="132"/>
        <v>101.74657295943219</v>
      </c>
      <c r="AG208" s="73">
        <f t="shared" si="132"/>
        <v>100.98114257880454</v>
      </c>
      <c r="AH208" s="629">
        <v>1</v>
      </c>
      <c r="AI208" s="234">
        <v>1</v>
      </c>
      <c r="AJ208" s="234">
        <v>1</v>
      </c>
      <c r="AK208" s="234">
        <v>4</v>
      </c>
      <c r="AL208" s="234">
        <v>1</v>
      </c>
      <c r="AM208" s="234">
        <v>1</v>
      </c>
      <c r="AN208" s="234">
        <v>1</v>
      </c>
      <c r="AO208" s="234">
        <v>1</v>
      </c>
      <c r="AP208" s="234">
        <v>1</v>
      </c>
      <c r="AQ208" s="234">
        <v>1</v>
      </c>
      <c r="AR208" s="234">
        <v>1</v>
      </c>
      <c r="AS208" s="234">
        <v>1</v>
      </c>
      <c r="AT208" s="234">
        <v>4</v>
      </c>
      <c r="AU208" s="234">
        <v>6</v>
      </c>
      <c r="AV208" s="236">
        <v>7</v>
      </c>
    </row>
    <row r="209" spans="2:48" ht="14.45">
      <c r="B209" s="348"/>
      <c r="C209" s="8" t="s">
        <v>199</v>
      </c>
      <c r="D209">
        <v>8767</v>
      </c>
      <c r="E209">
        <v>9565</v>
      </c>
      <c r="F209">
        <v>9200</v>
      </c>
      <c r="G209">
        <v>8725</v>
      </c>
      <c r="H209">
        <v>9067</v>
      </c>
      <c r="I209">
        <v>9423</v>
      </c>
      <c r="J209">
        <v>8709</v>
      </c>
      <c r="K209">
        <v>8421</v>
      </c>
      <c r="L209">
        <v>8038</v>
      </c>
      <c r="M209">
        <v>8366</v>
      </c>
      <c r="N209">
        <v>7970</v>
      </c>
      <c r="O209">
        <v>8102</v>
      </c>
      <c r="P209">
        <v>8803</v>
      </c>
      <c r="Q209">
        <v>9121</v>
      </c>
      <c r="R209">
        <v>9212</v>
      </c>
      <c r="S209" s="628">
        <f>100</f>
        <v>100</v>
      </c>
      <c r="T209" s="72">
        <f t="shared" si="114"/>
        <v>109.10231550131174</v>
      </c>
      <c r="U209" s="72">
        <f t="shared" si="114"/>
        <v>104.93897570434584</v>
      </c>
      <c r="V209" s="72">
        <f t="shared" si="114"/>
        <v>99.520930763088856</v>
      </c>
      <c r="W209" s="72">
        <f t="shared" si="114"/>
        <v>103.42192312079389</v>
      </c>
      <c r="X209" s="72">
        <f t="shared" si="114"/>
        <v>107.48260522413597</v>
      </c>
      <c r="Y209" s="72">
        <f t="shared" si="104"/>
        <v>99.338428196646518</v>
      </c>
      <c r="Z209" s="72">
        <f t="shared" si="104"/>
        <v>96.05338200068438</v>
      </c>
      <c r="AA209" s="72">
        <f t="shared" si="104"/>
        <v>91.684726816470857</v>
      </c>
      <c r="AB209" s="72">
        <f t="shared" si="104"/>
        <v>95.42602942853884</v>
      </c>
      <c r="AC209" s="72">
        <f t="shared" si="105"/>
        <v>90.909090909090907</v>
      </c>
      <c r="AD209" s="72">
        <f t="shared" si="105"/>
        <v>92.414737082240222</v>
      </c>
      <c r="AE209" s="72">
        <f t="shared" ref="AE209:AE210" si="133">P209*100/$D209</f>
        <v>100.41063077449526</v>
      </c>
      <c r="AF209" s="72">
        <f t="shared" ref="AF209:AG210" si="134">Q209*100/$D209</f>
        <v>104.03786928253679</v>
      </c>
      <c r="AG209" s="73">
        <f t="shared" si="134"/>
        <v>105.0758526291776</v>
      </c>
      <c r="AH209" s="237"/>
      <c r="AI209" s="238"/>
      <c r="AJ209" s="238"/>
      <c r="AK209" s="238"/>
      <c r="AL209" s="238"/>
      <c r="AM209" s="238"/>
      <c r="AN209" s="238"/>
      <c r="AO209" s="238"/>
      <c r="AP209" s="238"/>
      <c r="AQ209" s="238"/>
      <c r="AR209" s="238"/>
      <c r="AS209" s="238"/>
      <c r="AT209" s="238"/>
      <c r="AU209" s="238"/>
      <c r="AV209" s="239"/>
    </row>
    <row r="210" spans="2:48" ht="15" customHeight="1">
      <c r="B210" s="630" t="s">
        <v>224</v>
      </c>
      <c r="C210" s="1" t="s">
        <v>194</v>
      </c>
      <c r="D210" s="213">
        <v>58</v>
      </c>
      <c r="E210" s="213">
        <v>157</v>
      </c>
      <c r="F210" s="212">
        <v>284</v>
      </c>
      <c r="G210" s="212">
        <v>159</v>
      </c>
      <c r="H210" s="212">
        <v>57</v>
      </c>
      <c r="I210" s="212">
        <v>97</v>
      </c>
      <c r="J210" s="212">
        <v>96</v>
      </c>
      <c r="K210" s="212">
        <v>194</v>
      </c>
      <c r="L210" s="212">
        <v>172</v>
      </c>
      <c r="M210" s="212">
        <v>202</v>
      </c>
      <c r="N210" s="212">
        <v>93</v>
      </c>
      <c r="O210" s="212">
        <v>115</v>
      </c>
      <c r="P210" s="213">
        <v>119</v>
      </c>
      <c r="Q210" s="213">
        <v>124</v>
      </c>
      <c r="R210" s="213">
        <v>125</v>
      </c>
      <c r="S210" s="628">
        <f>100</f>
        <v>100</v>
      </c>
      <c r="T210" s="72">
        <f t="shared" si="114"/>
        <v>270.68965517241378</v>
      </c>
      <c r="U210" s="72">
        <f t="shared" si="114"/>
        <v>489.65517241379308</v>
      </c>
      <c r="V210" s="72">
        <f t="shared" si="114"/>
        <v>274.13793103448273</v>
      </c>
      <c r="W210" s="72">
        <f t="shared" si="114"/>
        <v>98.275862068965523</v>
      </c>
      <c r="X210" s="72">
        <f t="shared" si="114"/>
        <v>167.24137931034483</v>
      </c>
      <c r="Y210" s="72">
        <f t="shared" si="104"/>
        <v>165.51724137931035</v>
      </c>
      <c r="Z210" s="72">
        <f t="shared" si="104"/>
        <v>334.48275862068965</v>
      </c>
      <c r="AA210" s="72">
        <f t="shared" si="104"/>
        <v>296.55172413793105</v>
      </c>
      <c r="AB210" s="72">
        <f t="shared" si="104"/>
        <v>348.27586206896552</v>
      </c>
      <c r="AC210" s="72">
        <f t="shared" si="105"/>
        <v>160.34482758620689</v>
      </c>
      <c r="AD210" s="72">
        <f t="shared" si="105"/>
        <v>198.27586206896552</v>
      </c>
      <c r="AE210" s="72">
        <f t="shared" si="133"/>
        <v>205.17241379310346</v>
      </c>
      <c r="AF210" s="72">
        <f t="shared" si="134"/>
        <v>213.79310344827587</v>
      </c>
      <c r="AG210" s="73">
        <f t="shared" si="134"/>
        <v>215.51724137931035</v>
      </c>
      <c r="AH210" s="629">
        <v>4</v>
      </c>
      <c r="AI210" s="234">
        <v>4</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630"/>
      <c r="C211" s="1" t="s">
        <v>195</v>
      </c>
      <c r="D211" s="213">
        <v>34</v>
      </c>
      <c r="E211" s="212">
        <v>269</v>
      </c>
      <c r="F211" s="213">
        <v>232</v>
      </c>
      <c r="G211" s="212">
        <v>386</v>
      </c>
      <c r="H211" s="213">
        <v>704</v>
      </c>
      <c r="I211" s="213">
        <v>714</v>
      </c>
      <c r="J211" s="213">
        <v>657</v>
      </c>
      <c r="K211" s="213">
        <v>797</v>
      </c>
      <c r="L211" s="213">
        <v>725</v>
      </c>
      <c r="M211" s="213">
        <v>778</v>
      </c>
      <c r="N211" s="213">
        <v>870</v>
      </c>
      <c r="O211" s="213">
        <v>706</v>
      </c>
      <c r="P211" s="213">
        <v>1084</v>
      </c>
      <c r="Q211" s="213">
        <v>1136</v>
      </c>
      <c r="R211" s="213">
        <v>1161</v>
      </c>
      <c r="S211" s="628">
        <f>100</f>
        <v>100</v>
      </c>
      <c r="T211" s="72">
        <f t="shared" si="114"/>
        <v>791.17647058823525</v>
      </c>
      <c r="U211" s="72">
        <f t="shared" si="114"/>
        <v>682.35294117647061</v>
      </c>
      <c r="V211" s="72">
        <f t="shared" si="114"/>
        <v>1135.2941176470588</v>
      </c>
      <c r="W211" s="72">
        <f t="shared" si="114"/>
        <v>2070.5882352941176</v>
      </c>
      <c r="X211" s="72">
        <f t="shared" si="114"/>
        <v>2100</v>
      </c>
      <c r="Y211" s="72">
        <f t="shared" si="104"/>
        <v>1932.3529411764705</v>
      </c>
      <c r="Z211" s="72">
        <f t="shared" si="104"/>
        <v>2344.1176470588234</v>
      </c>
      <c r="AA211" s="72">
        <f t="shared" si="104"/>
        <v>2132.3529411764707</v>
      </c>
      <c r="AB211" s="72">
        <f t="shared" si="104"/>
        <v>2288.2352941176468</v>
      </c>
      <c r="AC211" s="72">
        <f t="shared" si="105"/>
        <v>2558.8235294117649</v>
      </c>
      <c r="AD211" s="72">
        <f t="shared" si="105"/>
        <v>2076.4705882352941</v>
      </c>
      <c r="AE211" s="72">
        <f t="shared" ref="AE211:AE212" si="135">P211*100/$D211</f>
        <v>3188.2352941176468</v>
      </c>
      <c r="AF211" s="72">
        <f t="shared" ref="AF211:AG212" si="136">Q211*100/$D211</f>
        <v>3341.1764705882351</v>
      </c>
      <c r="AG211" s="73">
        <f t="shared" si="136"/>
        <v>3414.705882352941</v>
      </c>
      <c r="AH211" s="629">
        <v>4</v>
      </c>
      <c r="AI211" s="234">
        <v>1</v>
      </c>
      <c r="AJ211" s="234">
        <v>4</v>
      </c>
      <c r="AK211" s="234">
        <v>1</v>
      </c>
      <c r="AL211" s="234">
        <v>4</v>
      </c>
      <c r="AM211" s="234">
        <v>4</v>
      </c>
      <c r="AN211" s="234">
        <v>4</v>
      </c>
      <c r="AO211" s="234">
        <v>4</v>
      </c>
      <c r="AP211" s="234">
        <v>4</v>
      </c>
      <c r="AQ211" s="234">
        <v>4</v>
      </c>
      <c r="AR211" s="234">
        <v>4</v>
      </c>
      <c r="AS211" s="234">
        <v>4</v>
      </c>
      <c r="AT211" s="234">
        <v>4</v>
      </c>
      <c r="AU211" s="234">
        <v>6</v>
      </c>
      <c r="AV211" s="236">
        <v>7</v>
      </c>
    </row>
    <row r="212" spans="2:48" ht="14.45">
      <c r="B212" s="630"/>
      <c r="C212" s="1" t="s">
        <v>196</v>
      </c>
      <c r="D212" s="212">
        <v>0</v>
      </c>
      <c r="E212" s="213">
        <v>50</v>
      </c>
      <c r="F212" s="213">
        <v>226</v>
      </c>
      <c r="G212" s="212">
        <v>329</v>
      </c>
      <c r="H212" s="212">
        <v>607</v>
      </c>
      <c r="I212" s="213">
        <v>559</v>
      </c>
      <c r="J212" s="213">
        <v>425</v>
      </c>
      <c r="K212" s="212">
        <v>512</v>
      </c>
      <c r="L212" s="213">
        <v>479</v>
      </c>
      <c r="M212" s="212">
        <v>548</v>
      </c>
      <c r="N212" s="213">
        <v>203</v>
      </c>
      <c r="O212" s="212">
        <v>369</v>
      </c>
      <c r="P212" s="213">
        <v>375</v>
      </c>
      <c r="Q212" s="213">
        <v>382</v>
      </c>
      <c r="R212" s="213">
        <v>379</v>
      </c>
      <c r="S212" s="628">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629">
        <v>1</v>
      </c>
      <c r="AI212" s="234">
        <v>4</v>
      </c>
      <c r="AJ212" s="234">
        <v>4</v>
      </c>
      <c r="AK212" s="234">
        <v>1</v>
      </c>
      <c r="AL212" s="234">
        <v>1</v>
      </c>
      <c r="AM212" s="234">
        <v>4</v>
      </c>
      <c r="AN212" s="234">
        <v>4</v>
      </c>
      <c r="AO212" s="234">
        <v>1</v>
      </c>
      <c r="AP212" s="234">
        <v>4</v>
      </c>
      <c r="AQ212" s="234">
        <v>1</v>
      </c>
      <c r="AR212" s="234">
        <v>4</v>
      </c>
      <c r="AS212" s="234">
        <v>1</v>
      </c>
      <c r="AT212" s="234">
        <v>4</v>
      </c>
      <c r="AU212" s="234">
        <v>6</v>
      </c>
      <c r="AV212" s="236">
        <v>7</v>
      </c>
    </row>
    <row r="213" spans="2:48" ht="14.45">
      <c r="B213" s="630"/>
      <c r="C213" s="1" t="s">
        <v>197</v>
      </c>
      <c r="D213" s="212">
        <v>0</v>
      </c>
      <c r="E213" s="212">
        <v>0</v>
      </c>
      <c r="F213" s="212">
        <v>0</v>
      </c>
      <c r="G213" s="212">
        <v>0</v>
      </c>
      <c r="H213" s="213">
        <v>0</v>
      </c>
      <c r="I213" s="213">
        <v>0</v>
      </c>
      <c r="J213" s="213">
        <v>0</v>
      </c>
      <c r="K213" s="213">
        <v>0</v>
      </c>
      <c r="L213" s="213">
        <v>0</v>
      </c>
      <c r="M213" s="213">
        <v>0</v>
      </c>
      <c r="N213" s="213">
        <v>0</v>
      </c>
      <c r="O213" s="213">
        <v>0</v>
      </c>
      <c r="P213" s="213">
        <v>0</v>
      </c>
      <c r="Q213" s="213">
        <v>0</v>
      </c>
      <c r="R213" s="213">
        <v>0</v>
      </c>
      <c r="S213" s="62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9">
        <v>1</v>
      </c>
      <c r="AI213" s="234">
        <v>1</v>
      </c>
      <c r="AJ213" s="234">
        <v>1</v>
      </c>
      <c r="AK213" s="234">
        <v>1</v>
      </c>
      <c r="AL213" s="234">
        <v>4</v>
      </c>
      <c r="AM213" s="234">
        <v>4</v>
      </c>
      <c r="AN213" s="234">
        <v>4</v>
      </c>
      <c r="AO213" s="234">
        <v>4</v>
      </c>
      <c r="AP213" s="234">
        <v>4</v>
      </c>
      <c r="AQ213" s="234">
        <v>4</v>
      </c>
      <c r="AR213" s="234">
        <v>4</v>
      </c>
      <c r="AS213" s="234">
        <v>4</v>
      </c>
      <c r="AT213" s="234">
        <v>4</v>
      </c>
      <c r="AU213" s="234">
        <v>6</v>
      </c>
      <c r="AV213" s="236">
        <v>7</v>
      </c>
    </row>
    <row r="214" spans="2:48" ht="14.45">
      <c r="B214" s="630"/>
      <c r="C214" s="1" t="s">
        <v>198</v>
      </c>
      <c r="D214" s="212">
        <v>92</v>
      </c>
      <c r="E214" s="212">
        <v>476</v>
      </c>
      <c r="F214" s="212">
        <v>742</v>
      </c>
      <c r="G214" s="212">
        <v>874</v>
      </c>
      <c r="H214" s="212">
        <v>1368</v>
      </c>
      <c r="I214" s="212">
        <v>1370</v>
      </c>
      <c r="J214" s="212">
        <v>1178</v>
      </c>
      <c r="K214" s="212">
        <v>1503</v>
      </c>
      <c r="L214" s="212">
        <v>1376</v>
      </c>
      <c r="M214" s="212">
        <v>1528</v>
      </c>
      <c r="N214" s="212">
        <v>1166</v>
      </c>
      <c r="O214" s="212">
        <v>1190</v>
      </c>
      <c r="P214" s="213">
        <v>1578</v>
      </c>
      <c r="Q214" s="213">
        <v>1642</v>
      </c>
      <c r="R214" s="213">
        <v>1665</v>
      </c>
      <c r="S214" s="628">
        <f>100</f>
        <v>100</v>
      </c>
      <c r="T214" s="72">
        <f t="shared" si="114"/>
        <v>517.39130434782612</v>
      </c>
      <c r="U214" s="72">
        <f t="shared" si="114"/>
        <v>806.52173913043475</v>
      </c>
      <c r="V214" s="72">
        <f t="shared" si="114"/>
        <v>950</v>
      </c>
      <c r="W214" s="72">
        <f t="shared" si="114"/>
        <v>1486.9565217391305</v>
      </c>
      <c r="X214" s="72">
        <f t="shared" si="114"/>
        <v>1489.1304347826087</v>
      </c>
      <c r="Y214" s="72">
        <f t="shared" si="104"/>
        <v>1280.4347826086957</v>
      </c>
      <c r="Z214" s="72">
        <f t="shared" si="104"/>
        <v>1633.695652173913</v>
      </c>
      <c r="AA214" s="72">
        <f t="shared" si="104"/>
        <v>1495.6521739130435</v>
      </c>
      <c r="AB214" s="72">
        <f t="shared" si="104"/>
        <v>1660.8695652173913</v>
      </c>
      <c r="AC214" s="72">
        <f t="shared" si="105"/>
        <v>1267.391304347826</v>
      </c>
      <c r="AD214" s="72">
        <f t="shared" si="105"/>
        <v>1293.4782608695652</v>
      </c>
      <c r="AE214" s="72">
        <f t="shared" si="137"/>
        <v>1715.2173913043478</v>
      </c>
      <c r="AF214" s="72">
        <f t="shared" si="138"/>
        <v>1784.7826086956522</v>
      </c>
      <c r="AG214" s="73">
        <f t="shared" si="138"/>
        <v>1809.7826086956522</v>
      </c>
      <c r="AH214" s="629">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348"/>
      <c r="C215" s="8" t="s">
        <v>199</v>
      </c>
      <c r="D215">
        <v>92</v>
      </c>
      <c r="E215">
        <v>476</v>
      </c>
      <c r="F215">
        <v>742</v>
      </c>
      <c r="G215">
        <v>874</v>
      </c>
      <c r="H215">
        <v>1368</v>
      </c>
      <c r="I215">
        <v>1370</v>
      </c>
      <c r="J215">
        <v>1178</v>
      </c>
      <c r="K215">
        <v>1503</v>
      </c>
      <c r="L215">
        <v>1376</v>
      </c>
      <c r="M215">
        <v>1528</v>
      </c>
      <c r="N215">
        <v>1166</v>
      </c>
      <c r="O215">
        <v>1190</v>
      </c>
      <c r="P215">
        <v>1578</v>
      </c>
      <c r="Q215">
        <v>1642</v>
      </c>
      <c r="R215">
        <v>1665</v>
      </c>
      <c r="S215" s="628">
        <f>100</f>
        <v>100</v>
      </c>
      <c r="T215" s="72">
        <f t="shared" si="114"/>
        <v>517.39130434782612</v>
      </c>
      <c r="U215" s="72">
        <f t="shared" si="114"/>
        <v>806.52173913043475</v>
      </c>
      <c r="V215" s="72">
        <f t="shared" si="114"/>
        <v>950</v>
      </c>
      <c r="W215" s="72">
        <f t="shared" si="114"/>
        <v>1486.9565217391305</v>
      </c>
      <c r="X215" s="72">
        <f t="shared" si="114"/>
        <v>1489.1304347826087</v>
      </c>
      <c r="Y215" s="72">
        <f t="shared" si="104"/>
        <v>1280.4347826086957</v>
      </c>
      <c r="Z215" s="72">
        <f t="shared" si="104"/>
        <v>1633.695652173913</v>
      </c>
      <c r="AA215" s="72">
        <f t="shared" si="104"/>
        <v>1495.6521739130435</v>
      </c>
      <c r="AB215" s="72">
        <f t="shared" si="104"/>
        <v>1660.8695652173913</v>
      </c>
      <c r="AC215" s="72">
        <f t="shared" si="105"/>
        <v>1267.391304347826</v>
      </c>
      <c r="AD215" s="72">
        <f t="shared" si="105"/>
        <v>1293.4782608695652</v>
      </c>
      <c r="AE215" s="72">
        <f t="shared" ref="AE215:AE216" si="139">P215*100/$D215</f>
        <v>1715.2173913043478</v>
      </c>
      <c r="AF215" s="72">
        <f t="shared" ref="AF215:AG216" si="140">Q215*100/$D215</f>
        <v>1784.7826086956522</v>
      </c>
      <c r="AG215" s="73">
        <f t="shared" si="140"/>
        <v>1809.7826086956522</v>
      </c>
      <c r="AH215" s="237"/>
      <c r="AI215" s="238"/>
      <c r="AJ215" s="238"/>
      <c r="AK215" s="238"/>
      <c r="AL215" s="238"/>
      <c r="AM215" s="238"/>
      <c r="AN215" s="238"/>
      <c r="AO215" s="238"/>
      <c r="AP215" s="238"/>
      <c r="AQ215" s="238"/>
      <c r="AR215" s="238"/>
      <c r="AS215" s="238"/>
      <c r="AT215" s="238"/>
      <c r="AU215" s="238"/>
      <c r="AV215" s="239"/>
    </row>
    <row r="216" spans="2:48" ht="15" customHeight="1">
      <c r="B216" s="630" t="s">
        <v>225</v>
      </c>
      <c r="C216" s="1" t="s">
        <v>194</v>
      </c>
      <c r="D216" s="212">
        <v>26946</v>
      </c>
      <c r="E216" s="212">
        <v>27691</v>
      </c>
      <c r="F216" s="212">
        <v>34694</v>
      </c>
      <c r="G216" s="212">
        <v>34712</v>
      </c>
      <c r="H216" s="212">
        <v>40636</v>
      </c>
      <c r="I216" s="212">
        <v>39909</v>
      </c>
      <c r="J216" s="212">
        <v>40640</v>
      </c>
      <c r="K216" s="212">
        <v>38563</v>
      </c>
      <c r="L216" s="212">
        <v>39895</v>
      </c>
      <c r="M216" s="212">
        <v>42396</v>
      </c>
      <c r="N216" s="212">
        <v>35852</v>
      </c>
      <c r="O216" s="212">
        <v>39710</v>
      </c>
      <c r="P216" s="213">
        <v>40684</v>
      </c>
      <c r="Q216" s="213">
        <v>42016</v>
      </c>
      <c r="R216" s="213">
        <v>42423</v>
      </c>
      <c r="S216" s="628">
        <f>100</f>
        <v>100</v>
      </c>
      <c r="T216" s="72">
        <f t="shared" si="114"/>
        <v>102.76478883693312</v>
      </c>
      <c r="U216" s="72">
        <f t="shared" si="114"/>
        <v>128.7538039041045</v>
      </c>
      <c r="V216" s="72">
        <f t="shared" si="114"/>
        <v>128.82060417130558</v>
      </c>
      <c r="W216" s="72">
        <f t="shared" si="114"/>
        <v>150.80531433236845</v>
      </c>
      <c r="X216" s="72">
        <f t="shared" si="114"/>
        <v>148.10732576263638</v>
      </c>
      <c r="Y216" s="72">
        <f t="shared" si="104"/>
        <v>150.8201588361909</v>
      </c>
      <c r="Z216" s="72">
        <f t="shared" si="104"/>
        <v>143.11215022637867</v>
      </c>
      <c r="AA216" s="72">
        <f t="shared" si="104"/>
        <v>148.05536999925778</v>
      </c>
      <c r="AB216" s="72">
        <f t="shared" si="104"/>
        <v>157.33689601425073</v>
      </c>
      <c r="AC216" s="72">
        <f t="shared" si="105"/>
        <v>133.0512877607066</v>
      </c>
      <c r="AD216" s="72">
        <f t="shared" si="105"/>
        <v>147.368811697469</v>
      </c>
      <c r="AE216" s="72">
        <f t="shared" si="139"/>
        <v>150.98344837823797</v>
      </c>
      <c r="AF216" s="72">
        <f t="shared" si="140"/>
        <v>155.92666815111704</v>
      </c>
      <c r="AG216" s="73">
        <f t="shared" si="140"/>
        <v>157.43709641505234</v>
      </c>
      <c r="AH216" s="629">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30"/>
      <c r="C217" s="1" t="s">
        <v>195</v>
      </c>
      <c r="D217" s="213">
        <v>25655</v>
      </c>
      <c r="E217" s="212">
        <v>23349</v>
      </c>
      <c r="F217" s="212">
        <v>21036</v>
      </c>
      <c r="G217" s="212">
        <v>20151</v>
      </c>
      <c r="H217" s="212">
        <v>20191</v>
      </c>
      <c r="I217" s="212">
        <v>19160</v>
      </c>
      <c r="J217" s="212">
        <v>18989</v>
      </c>
      <c r="K217" s="212">
        <v>17606</v>
      </c>
      <c r="L217" s="212">
        <v>17710</v>
      </c>
      <c r="M217" s="212">
        <v>16441</v>
      </c>
      <c r="N217" s="212">
        <v>14697</v>
      </c>
      <c r="O217" s="212">
        <v>14197</v>
      </c>
      <c r="P217" s="213">
        <v>14345</v>
      </c>
      <c r="Q217" s="213">
        <v>14391</v>
      </c>
      <c r="R217" s="213">
        <v>14103</v>
      </c>
      <c r="S217" s="628">
        <f>100</f>
        <v>100</v>
      </c>
      <c r="T217" s="72">
        <f t="shared" si="114"/>
        <v>91.011498733190408</v>
      </c>
      <c r="U217" s="72">
        <f t="shared" si="114"/>
        <v>81.995712336776464</v>
      </c>
      <c r="V217" s="72">
        <f t="shared" si="114"/>
        <v>78.546092379653089</v>
      </c>
      <c r="W217" s="72">
        <f t="shared" si="114"/>
        <v>78.702007405963755</v>
      </c>
      <c r="X217" s="72">
        <f t="shared" si="114"/>
        <v>74.683297602806476</v>
      </c>
      <c r="Y217" s="72">
        <f t="shared" si="104"/>
        <v>74.016760865328393</v>
      </c>
      <c r="Z217" s="72">
        <f t="shared" si="104"/>
        <v>68.6259988306373</v>
      </c>
      <c r="AA217" s="72">
        <f t="shared" si="104"/>
        <v>69.031377899045026</v>
      </c>
      <c r="AB217" s="72">
        <f t="shared" si="104"/>
        <v>64.084973689339307</v>
      </c>
      <c r="AC217" s="72">
        <f t="shared" si="105"/>
        <v>57.287078542194507</v>
      </c>
      <c r="AD217" s="72">
        <f t="shared" si="105"/>
        <v>55.338140713311248</v>
      </c>
      <c r="AE217" s="72">
        <f t="shared" ref="AE217:AE218" si="141">P217*100/$D217</f>
        <v>55.915026310660693</v>
      </c>
      <c r="AF217" s="72">
        <f t="shared" ref="AF217:AG218" si="142">Q217*100/$D217</f>
        <v>56.094328590917947</v>
      </c>
      <c r="AG217" s="73">
        <f t="shared" si="142"/>
        <v>54.971740401481192</v>
      </c>
      <c r="AH217" s="629">
        <v>4</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30"/>
      <c r="C218" s="1" t="s">
        <v>196</v>
      </c>
      <c r="D218" s="213">
        <v>18189</v>
      </c>
      <c r="E218" s="212">
        <v>17963</v>
      </c>
      <c r="F218" s="212">
        <v>17524</v>
      </c>
      <c r="G218" s="212">
        <v>17082</v>
      </c>
      <c r="H218" s="212">
        <v>18397</v>
      </c>
      <c r="I218" s="212">
        <v>18261</v>
      </c>
      <c r="J218" s="212">
        <v>17156</v>
      </c>
      <c r="K218" s="212">
        <v>16256</v>
      </c>
      <c r="L218" s="212">
        <v>17058</v>
      </c>
      <c r="M218" s="212">
        <v>16770</v>
      </c>
      <c r="N218" s="212">
        <v>13730</v>
      </c>
      <c r="O218" s="212">
        <v>14500</v>
      </c>
      <c r="P218" s="213">
        <v>14544</v>
      </c>
      <c r="Q218" s="213">
        <v>14703</v>
      </c>
      <c r="R218" s="213">
        <v>14542</v>
      </c>
      <c r="S218" s="628">
        <f>100</f>
        <v>100</v>
      </c>
      <c r="T218" s="72">
        <f t="shared" si="114"/>
        <v>98.757490791137499</v>
      </c>
      <c r="U218" s="72">
        <f t="shared" si="114"/>
        <v>96.34394414206389</v>
      </c>
      <c r="V218" s="72">
        <f t="shared" si="114"/>
        <v>93.913904007916869</v>
      </c>
      <c r="W218" s="72">
        <f t="shared" si="114"/>
        <v>101.14354829842212</v>
      </c>
      <c r="X218" s="72">
        <f t="shared" si="114"/>
        <v>100.3958436417615</v>
      </c>
      <c r="Y218" s="72">
        <f t="shared" si="104"/>
        <v>94.320743306393979</v>
      </c>
      <c r="Z218" s="72">
        <f t="shared" si="104"/>
        <v>89.372697784375177</v>
      </c>
      <c r="AA218" s="72">
        <f t="shared" si="104"/>
        <v>93.781956127329707</v>
      </c>
      <c r="AB218" s="72">
        <f t="shared" si="104"/>
        <v>92.198581560283685</v>
      </c>
      <c r="AC218" s="72">
        <f t="shared" si="105"/>
        <v>75.485183352575731</v>
      </c>
      <c r="AD218" s="72">
        <f t="shared" si="105"/>
        <v>79.718511188080711</v>
      </c>
      <c r="AE218" s="72">
        <f t="shared" si="141"/>
        <v>79.96041563582385</v>
      </c>
      <c r="AF218" s="72">
        <f t="shared" si="142"/>
        <v>80.834570344713839</v>
      </c>
      <c r="AG218" s="73">
        <f t="shared" si="142"/>
        <v>79.949419979108256</v>
      </c>
      <c r="AH218" s="629">
        <v>4</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630"/>
      <c r="C219" s="1" t="s">
        <v>197</v>
      </c>
      <c r="D219" s="212">
        <v>10722</v>
      </c>
      <c r="E219" s="212">
        <v>8601</v>
      </c>
      <c r="F219" s="212">
        <v>8437</v>
      </c>
      <c r="G219" s="212">
        <v>9450</v>
      </c>
      <c r="H219" s="212">
        <v>8533</v>
      </c>
      <c r="I219" s="212">
        <v>9946</v>
      </c>
      <c r="J219" s="212">
        <v>9387</v>
      </c>
      <c r="K219" s="212">
        <v>8815</v>
      </c>
      <c r="L219" s="212">
        <v>8019</v>
      </c>
      <c r="M219" s="212">
        <v>7950</v>
      </c>
      <c r="N219" s="212">
        <v>16361</v>
      </c>
      <c r="O219" s="212">
        <v>14314</v>
      </c>
      <c r="P219" s="213">
        <v>13962</v>
      </c>
      <c r="Q219" s="213">
        <v>13725</v>
      </c>
      <c r="R219" s="213">
        <v>13193</v>
      </c>
      <c r="S219" s="628">
        <f>100</f>
        <v>100</v>
      </c>
      <c r="T219" s="72">
        <f t="shared" si="114"/>
        <v>80.2182428651371</v>
      </c>
      <c r="U219" s="72">
        <f t="shared" si="114"/>
        <v>78.688677485543735</v>
      </c>
      <c r="V219" s="72">
        <f t="shared" si="114"/>
        <v>88.136541689983218</v>
      </c>
      <c r="W219" s="72">
        <f t="shared" si="114"/>
        <v>79.584032829695957</v>
      </c>
      <c r="X219" s="72">
        <f t="shared" si="114"/>
        <v>92.762544301436293</v>
      </c>
      <c r="Y219" s="72">
        <f t="shared" si="104"/>
        <v>87.54896474538333</v>
      </c>
      <c r="Z219" s="72">
        <f t="shared" si="104"/>
        <v>82.214139153143066</v>
      </c>
      <c r="AA219" s="72">
        <f t="shared" si="104"/>
        <v>74.790151091214327</v>
      </c>
      <c r="AB219" s="72">
        <f t="shared" si="104"/>
        <v>74.146614437604924</v>
      </c>
      <c r="AC219" s="72">
        <f t="shared" si="105"/>
        <v>152.5927998507741</v>
      </c>
      <c r="AD219" s="72">
        <f t="shared" si="105"/>
        <v>133.50121246036187</v>
      </c>
      <c r="AE219" s="72">
        <f t="shared" ref="AE219:AE220" si="143">P219*100/$D219</f>
        <v>130.21824286513711</v>
      </c>
      <c r="AF219" s="72">
        <f t="shared" ref="AF219:AG220" si="144">Q219*100/$D219</f>
        <v>128.00783435926132</v>
      </c>
      <c r="AG219" s="73">
        <f t="shared" si="144"/>
        <v>123.04607349375117</v>
      </c>
      <c r="AH219" s="629">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630"/>
      <c r="C220" s="1" t="s">
        <v>198</v>
      </c>
      <c r="D220" s="212">
        <v>81512</v>
      </c>
      <c r="E220" s="212">
        <v>77604</v>
      </c>
      <c r="F220" s="212">
        <v>81691</v>
      </c>
      <c r="G220" s="212">
        <v>81395</v>
      </c>
      <c r="H220" s="212">
        <v>87757</v>
      </c>
      <c r="I220" s="212">
        <v>87276</v>
      </c>
      <c r="J220" s="212">
        <v>86172</v>
      </c>
      <c r="K220" s="212">
        <v>81240</v>
      </c>
      <c r="L220" s="212">
        <v>82682</v>
      </c>
      <c r="M220" s="212">
        <v>83557</v>
      </c>
      <c r="N220" s="212">
        <v>80640</v>
      </c>
      <c r="O220" s="212">
        <v>82721</v>
      </c>
      <c r="P220" s="213">
        <v>83535</v>
      </c>
      <c r="Q220" s="213">
        <v>84835</v>
      </c>
      <c r="R220" s="213">
        <v>84261</v>
      </c>
      <c r="S220" s="628">
        <f>100</f>
        <v>100</v>
      </c>
      <c r="T220" s="72">
        <f t="shared" si="114"/>
        <v>95.205613897340271</v>
      </c>
      <c r="U220" s="72">
        <f t="shared" si="114"/>
        <v>100.21959956816174</v>
      </c>
      <c r="V220" s="72">
        <f t="shared" si="114"/>
        <v>99.85646285209539</v>
      </c>
      <c r="W220" s="72">
        <f t="shared" si="114"/>
        <v>107.66144862106194</v>
      </c>
      <c r="X220" s="72">
        <f t="shared" si="114"/>
        <v>107.07135145745411</v>
      </c>
      <c r="Y220" s="72">
        <f t="shared" si="104"/>
        <v>105.71694965158504</v>
      </c>
      <c r="Z220" s="72">
        <f t="shared" si="104"/>
        <v>99.666306801452549</v>
      </c>
      <c r="AA220" s="72">
        <f t="shared" si="104"/>
        <v>101.43537147904603</v>
      </c>
      <c r="AB220" s="72">
        <f t="shared" si="104"/>
        <v>102.50883305525566</v>
      </c>
      <c r="AC220" s="72">
        <f t="shared" si="105"/>
        <v>98.930218863480221</v>
      </c>
      <c r="AD220" s="72">
        <f t="shared" si="105"/>
        <v>101.48321719501423</v>
      </c>
      <c r="AE220" s="72">
        <f t="shared" si="143"/>
        <v>102.48184316419669</v>
      </c>
      <c r="AF220" s="72">
        <f t="shared" si="144"/>
        <v>104.07670036313672</v>
      </c>
      <c r="AG220" s="73">
        <f t="shared" si="144"/>
        <v>103.37250956914319</v>
      </c>
      <c r="AH220" s="629">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48"/>
      <c r="C221" s="8" t="s">
        <v>199</v>
      </c>
      <c r="D221">
        <v>70790</v>
      </c>
      <c r="E221">
        <v>69003</v>
      </c>
      <c r="F221">
        <v>73254</v>
      </c>
      <c r="G221">
        <v>71945</v>
      </c>
      <c r="H221">
        <v>79224</v>
      </c>
      <c r="I221">
        <v>77330</v>
      </c>
      <c r="J221">
        <v>76785</v>
      </c>
      <c r="K221">
        <v>72425</v>
      </c>
      <c r="L221">
        <v>74663</v>
      </c>
      <c r="M221">
        <v>75607</v>
      </c>
      <c r="N221">
        <v>64279</v>
      </c>
      <c r="O221">
        <v>68407</v>
      </c>
      <c r="P221">
        <v>69573</v>
      </c>
      <c r="Q221">
        <v>71110</v>
      </c>
      <c r="R221">
        <v>71068</v>
      </c>
      <c r="S221" s="628">
        <f>100</f>
        <v>100</v>
      </c>
      <c r="T221" s="72">
        <f t="shared" si="114"/>
        <v>97.475632151433814</v>
      </c>
      <c r="U221" s="72">
        <f t="shared" si="114"/>
        <v>103.48071761548242</v>
      </c>
      <c r="V221" s="72">
        <f t="shared" si="114"/>
        <v>101.63158638225738</v>
      </c>
      <c r="W221" s="72">
        <f t="shared" si="114"/>
        <v>111.91411216273485</v>
      </c>
      <c r="X221" s="72">
        <f t="shared" si="114"/>
        <v>109.23859302161323</v>
      </c>
      <c r="Y221" s="72">
        <f t="shared" si="104"/>
        <v>108.46871026981212</v>
      </c>
      <c r="Z221" s="72">
        <f t="shared" si="104"/>
        <v>102.3096482554033</v>
      </c>
      <c r="AA221" s="72">
        <f t="shared" si="104"/>
        <v>105.47111173894618</v>
      </c>
      <c r="AB221" s="72">
        <f t="shared" si="104"/>
        <v>106.80463342279982</v>
      </c>
      <c r="AC221" s="72">
        <f t="shared" si="105"/>
        <v>90.802373216556006</v>
      </c>
      <c r="AD221" s="72">
        <f t="shared" si="105"/>
        <v>96.633705325610961</v>
      </c>
      <c r="AE221" s="72">
        <f t="shared" ref="AE221:AE222" si="145">P221*100/$D221</f>
        <v>98.280830625794607</v>
      </c>
      <c r="AF221" s="72">
        <f t="shared" ref="AF221:AG222" si="146">Q221*100/$D221</f>
        <v>100.45204124876395</v>
      </c>
      <c r="AG221" s="73">
        <f t="shared" si="146"/>
        <v>100.39271083486368</v>
      </c>
      <c r="AH221" s="237"/>
      <c r="AI221" s="238"/>
      <c r="AJ221" s="238"/>
      <c r="AK221" s="238"/>
      <c r="AL221" s="238"/>
      <c r="AM221" s="238"/>
      <c r="AN221" s="238"/>
      <c r="AO221" s="238"/>
      <c r="AP221" s="238"/>
      <c r="AQ221" s="238"/>
      <c r="AR221" s="238"/>
      <c r="AS221" s="238"/>
      <c r="AT221" s="238"/>
      <c r="AU221" s="238"/>
      <c r="AV221" s="239"/>
    </row>
    <row r="222" spans="2:48" ht="15" customHeight="1">
      <c r="B222" s="630" t="s">
        <v>226</v>
      </c>
      <c r="C222" s="1" t="s">
        <v>194</v>
      </c>
      <c r="D222" s="212">
        <v>3990</v>
      </c>
      <c r="E222" s="212">
        <v>3515</v>
      </c>
      <c r="F222" s="212">
        <v>3687</v>
      </c>
      <c r="G222" s="212">
        <v>3402</v>
      </c>
      <c r="H222" s="212">
        <v>3201</v>
      </c>
      <c r="I222" s="212">
        <v>3735</v>
      </c>
      <c r="J222" s="212">
        <v>4705</v>
      </c>
      <c r="K222" s="212">
        <v>4010</v>
      </c>
      <c r="L222" s="212">
        <v>3841</v>
      </c>
      <c r="M222" s="212">
        <v>4686</v>
      </c>
      <c r="N222" s="212">
        <v>3780</v>
      </c>
      <c r="O222" s="212">
        <v>4319</v>
      </c>
      <c r="P222" s="213">
        <v>4425</v>
      </c>
      <c r="Q222" s="213">
        <v>4570</v>
      </c>
      <c r="R222" s="213">
        <v>4614</v>
      </c>
      <c r="S222" s="628">
        <f>100</f>
        <v>100</v>
      </c>
      <c r="T222" s="72">
        <f t="shared" si="114"/>
        <v>88.095238095238102</v>
      </c>
      <c r="U222" s="72">
        <f t="shared" si="114"/>
        <v>92.406015037593988</v>
      </c>
      <c r="V222" s="72">
        <f t="shared" si="114"/>
        <v>85.263157894736835</v>
      </c>
      <c r="W222" s="72">
        <f t="shared" si="114"/>
        <v>80.225563909774436</v>
      </c>
      <c r="X222" s="72">
        <f t="shared" si="114"/>
        <v>93.609022556390983</v>
      </c>
      <c r="Y222" s="72">
        <f t="shared" si="104"/>
        <v>117.91979949874687</v>
      </c>
      <c r="Z222" s="72">
        <f t="shared" si="104"/>
        <v>100.50125313283208</v>
      </c>
      <c r="AA222" s="72">
        <f t="shared" si="104"/>
        <v>96.265664160401002</v>
      </c>
      <c r="AB222" s="72">
        <f t="shared" si="104"/>
        <v>117.44360902255639</v>
      </c>
      <c r="AC222" s="72">
        <f t="shared" si="105"/>
        <v>94.736842105263165</v>
      </c>
      <c r="AD222" s="72">
        <f t="shared" si="105"/>
        <v>108.24561403508773</v>
      </c>
      <c r="AE222" s="72">
        <f t="shared" si="145"/>
        <v>110.90225563909775</v>
      </c>
      <c r="AF222" s="72">
        <f t="shared" si="146"/>
        <v>114.53634085213032</v>
      </c>
      <c r="AG222" s="73">
        <f t="shared" si="146"/>
        <v>115.6390977443609</v>
      </c>
      <c r="AH222" s="629">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30"/>
      <c r="C223" s="1" t="s">
        <v>195</v>
      </c>
      <c r="D223" s="213">
        <v>8028</v>
      </c>
      <c r="E223" s="212">
        <v>7968</v>
      </c>
      <c r="F223" s="212">
        <v>8601</v>
      </c>
      <c r="G223" s="212">
        <v>8215</v>
      </c>
      <c r="H223" s="212">
        <v>9464</v>
      </c>
      <c r="I223" s="212">
        <v>8809</v>
      </c>
      <c r="J223" s="212">
        <v>9203</v>
      </c>
      <c r="K223" s="212">
        <v>8088</v>
      </c>
      <c r="L223" s="212">
        <v>7725</v>
      </c>
      <c r="M223" s="212">
        <v>7567</v>
      </c>
      <c r="N223" s="212">
        <v>6996</v>
      </c>
      <c r="O223" s="212">
        <v>7204</v>
      </c>
      <c r="P223" s="213">
        <v>7279</v>
      </c>
      <c r="Q223" s="213">
        <v>7302</v>
      </c>
      <c r="R223" s="213">
        <v>7156</v>
      </c>
      <c r="S223" s="628">
        <f>100</f>
        <v>100</v>
      </c>
      <c r="T223" s="72">
        <f t="shared" si="114"/>
        <v>99.252615844544096</v>
      </c>
      <c r="U223" s="72">
        <f t="shared" si="114"/>
        <v>107.13751868460389</v>
      </c>
      <c r="V223" s="72">
        <f t="shared" si="114"/>
        <v>102.32934728450424</v>
      </c>
      <c r="W223" s="72">
        <f t="shared" si="114"/>
        <v>117.88739412057798</v>
      </c>
      <c r="X223" s="72">
        <f t="shared" si="114"/>
        <v>109.72845042351769</v>
      </c>
      <c r="Y223" s="72">
        <f t="shared" si="104"/>
        <v>114.63627304434479</v>
      </c>
      <c r="Z223" s="72">
        <f t="shared" si="104"/>
        <v>100.7473841554559</v>
      </c>
      <c r="AA223" s="72">
        <f t="shared" si="104"/>
        <v>96.22571001494768</v>
      </c>
      <c r="AB223" s="72">
        <f t="shared" si="104"/>
        <v>94.257598405580467</v>
      </c>
      <c r="AC223" s="72">
        <f t="shared" si="105"/>
        <v>87.144992526158447</v>
      </c>
      <c r="AD223" s="72">
        <f t="shared" si="105"/>
        <v>89.735924265072242</v>
      </c>
      <c r="AE223" s="72">
        <f t="shared" ref="AE223:AE224" si="147">P223*100/$D223</f>
        <v>90.670154459392123</v>
      </c>
      <c r="AF223" s="72">
        <f t="shared" ref="AF223:AG224" si="148">Q223*100/$D223</f>
        <v>90.956651718983551</v>
      </c>
      <c r="AG223" s="73">
        <f t="shared" si="148"/>
        <v>89.13801694070753</v>
      </c>
      <c r="AH223" s="629">
        <v>4</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30"/>
      <c r="C224" s="1" t="s">
        <v>196</v>
      </c>
      <c r="D224" s="213">
        <v>9339</v>
      </c>
      <c r="E224" s="213">
        <v>10486</v>
      </c>
      <c r="F224" s="212">
        <v>10474</v>
      </c>
      <c r="G224" s="212">
        <v>10630</v>
      </c>
      <c r="H224" s="212">
        <v>10355</v>
      </c>
      <c r="I224" s="212">
        <v>10372</v>
      </c>
      <c r="J224" s="212">
        <v>10942</v>
      </c>
      <c r="K224" s="212">
        <v>10748</v>
      </c>
      <c r="L224" s="212">
        <v>10869</v>
      </c>
      <c r="M224" s="212">
        <v>11839</v>
      </c>
      <c r="N224" s="212">
        <v>9041</v>
      </c>
      <c r="O224" s="212">
        <v>9803</v>
      </c>
      <c r="P224" s="213">
        <v>9833</v>
      </c>
      <c r="Q224" s="213">
        <v>9940</v>
      </c>
      <c r="R224" s="213">
        <v>9831</v>
      </c>
      <c r="S224" s="628">
        <f>100</f>
        <v>100</v>
      </c>
      <c r="T224" s="72">
        <f t="shared" si="114"/>
        <v>112.28182888960274</v>
      </c>
      <c r="U224" s="72">
        <f t="shared" si="114"/>
        <v>112.15333547489024</v>
      </c>
      <c r="V224" s="72">
        <f t="shared" si="114"/>
        <v>113.8237498661527</v>
      </c>
      <c r="W224" s="72">
        <f t="shared" si="114"/>
        <v>110.87910911232466</v>
      </c>
      <c r="X224" s="72">
        <f t="shared" si="114"/>
        <v>111.06114144983403</v>
      </c>
      <c r="Y224" s="72">
        <f t="shared" si="104"/>
        <v>117.16457864867759</v>
      </c>
      <c r="Z224" s="72">
        <f t="shared" si="104"/>
        <v>115.08726844415891</v>
      </c>
      <c r="AA224" s="72">
        <f t="shared" si="104"/>
        <v>116.38291037584324</v>
      </c>
      <c r="AB224" s="72">
        <f t="shared" si="104"/>
        <v>126.76946139843666</v>
      </c>
      <c r="AC224" s="72">
        <f t="shared" si="105"/>
        <v>96.809080201306344</v>
      </c>
      <c r="AD224" s="72">
        <f t="shared" si="105"/>
        <v>104.96841203554985</v>
      </c>
      <c r="AE224" s="72">
        <f t="shared" si="147"/>
        <v>105.28964557233108</v>
      </c>
      <c r="AF224" s="72">
        <f t="shared" si="148"/>
        <v>106.43537852018417</v>
      </c>
      <c r="AG224" s="73">
        <f t="shared" si="148"/>
        <v>105.26823000321234</v>
      </c>
      <c r="AH224" s="629">
        <v>4</v>
      </c>
      <c r="AI224" s="234">
        <v>4</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630"/>
      <c r="C225" s="1" t="s">
        <v>197</v>
      </c>
      <c r="D225" s="212">
        <v>7899</v>
      </c>
      <c r="E225" s="213">
        <v>7434</v>
      </c>
      <c r="F225" s="212">
        <v>8195</v>
      </c>
      <c r="G225" s="212">
        <v>7832</v>
      </c>
      <c r="H225" s="212">
        <v>8673</v>
      </c>
      <c r="I225" s="212">
        <v>7352</v>
      </c>
      <c r="J225" s="212">
        <v>6693</v>
      </c>
      <c r="K225" s="212">
        <v>7314</v>
      </c>
      <c r="L225" s="212">
        <v>6708</v>
      </c>
      <c r="M225" s="212">
        <v>11409</v>
      </c>
      <c r="N225" s="212">
        <v>16598</v>
      </c>
      <c r="O225" s="212">
        <v>18220</v>
      </c>
      <c r="P225" s="213">
        <v>17773</v>
      </c>
      <c r="Q225" s="213">
        <v>17471</v>
      </c>
      <c r="R225" s="213">
        <v>16793</v>
      </c>
      <c r="S225" s="628">
        <f>100</f>
        <v>100</v>
      </c>
      <c r="T225" s="72">
        <f t="shared" si="114"/>
        <v>94.113178883402966</v>
      </c>
      <c r="U225" s="72">
        <f t="shared" si="114"/>
        <v>103.74730978604887</v>
      </c>
      <c r="V225" s="72">
        <f t="shared" si="114"/>
        <v>99.151791365995692</v>
      </c>
      <c r="W225" s="72">
        <f t="shared" si="114"/>
        <v>109.79870869730345</v>
      </c>
      <c r="X225" s="72">
        <f t="shared" si="114"/>
        <v>93.075072794024564</v>
      </c>
      <c r="Y225" s="72">
        <f t="shared" si="104"/>
        <v>84.732244587922523</v>
      </c>
      <c r="Z225" s="72">
        <f t="shared" si="104"/>
        <v>92.593999240410184</v>
      </c>
      <c r="AA225" s="72">
        <f t="shared" si="104"/>
        <v>84.922142043296617</v>
      </c>
      <c r="AB225" s="72">
        <f t="shared" si="104"/>
        <v>144.43600455753892</v>
      </c>
      <c r="AC225" s="72">
        <f t="shared" si="105"/>
        <v>210.12786428661855</v>
      </c>
      <c r="AD225" s="72">
        <f t="shared" si="105"/>
        <v>230.66210912773769</v>
      </c>
      <c r="AE225" s="72">
        <f t="shared" ref="AE225:AE226" si="149">P225*100/$D225</f>
        <v>225.00316495758958</v>
      </c>
      <c r="AF225" s="72">
        <f t="shared" ref="AF225:AG226" si="150">Q225*100/$D225</f>
        <v>221.17989618939106</v>
      </c>
      <c r="AG225" s="73">
        <f t="shared" si="150"/>
        <v>212.59653120648184</v>
      </c>
      <c r="AH225" s="629">
        <v>1</v>
      </c>
      <c r="AI225" s="234">
        <v>4</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630"/>
      <c r="C226" s="1" t="s">
        <v>198</v>
      </c>
      <c r="D226" s="212">
        <v>29256</v>
      </c>
      <c r="E226" s="212">
        <v>29403</v>
      </c>
      <c r="F226" s="212">
        <v>30957</v>
      </c>
      <c r="G226" s="212">
        <v>30079</v>
      </c>
      <c r="H226" s="212">
        <v>31693</v>
      </c>
      <c r="I226" s="212">
        <v>30268</v>
      </c>
      <c r="J226" s="212">
        <v>31543</v>
      </c>
      <c r="K226" s="212">
        <v>30160</v>
      </c>
      <c r="L226" s="212">
        <v>29143</v>
      </c>
      <c r="M226" s="212">
        <v>35501</v>
      </c>
      <c r="N226" s="212">
        <v>36415</v>
      </c>
      <c r="O226" s="212">
        <v>39546</v>
      </c>
      <c r="P226" s="213">
        <v>39310</v>
      </c>
      <c r="Q226" s="213">
        <v>39283</v>
      </c>
      <c r="R226" s="213">
        <v>38394</v>
      </c>
      <c r="S226" s="628">
        <f>100</f>
        <v>100</v>
      </c>
      <c r="T226" s="72">
        <f t="shared" si="114"/>
        <v>100.50246103363412</v>
      </c>
      <c r="U226" s="72">
        <f t="shared" si="114"/>
        <v>105.81419196062346</v>
      </c>
      <c r="V226" s="72">
        <f t="shared" si="114"/>
        <v>102.81309816789718</v>
      </c>
      <c r="W226" s="72">
        <f t="shared" si="114"/>
        <v>108.32991523106371</v>
      </c>
      <c r="X226" s="72">
        <f t="shared" si="114"/>
        <v>103.45911949685535</v>
      </c>
      <c r="Y226" s="72">
        <f t="shared" si="104"/>
        <v>107.81719989062073</v>
      </c>
      <c r="Z226" s="72">
        <f t="shared" si="104"/>
        <v>103.08996445173639</v>
      </c>
      <c r="AA226" s="72">
        <f t="shared" si="104"/>
        <v>99.613754443532954</v>
      </c>
      <c r="AB226" s="72">
        <f t="shared" si="104"/>
        <v>121.34604867377632</v>
      </c>
      <c r="AC226" s="72">
        <f t="shared" si="105"/>
        <v>124.47019414820892</v>
      </c>
      <c r="AD226" s="72">
        <f t="shared" si="105"/>
        <v>135.17227235438884</v>
      </c>
      <c r="AE226" s="72">
        <f t="shared" si="149"/>
        <v>134.36560021875854</v>
      </c>
      <c r="AF226" s="72">
        <f t="shared" si="150"/>
        <v>134.2733114574788</v>
      </c>
      <c r="AG226" s="73">
        <f t="shared" si="150"/>
        <v>131.23461853978671</v>
      </c>
      <c r="AH226" s="629">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48"/>
      <c r="C227" s="8" t="s">
        <v>199</v>
      </c>
      <c r="D227">
        <v>21357</v>
      </c>
      <c r="E227">
        <v>21969</v>
      </c>
      <c r="F227">
        <v>22762</v>
      </c>
      <c r="G227">
        <v>22247</v>
      </c>
      <c r="H227">
        <v>23020</v>
      </c>
      <c r="I227">
        <v>22916</v>
      </c>
      <c r="J227">
        <v>24850</v>
      </c>
      <c r="K227">
        <v>22846</v>
      </c>
      <c r="L227">
        <v>22435</v>
      </c>
      <c r="M227">
        <v>24092</v>
      </c>
      <c r="N227">
        <v>19817</v>
      </c>
      <c r="O227">
        <v>21326</v>
      </c>
      <c r="P227">
        <v>21537</v>
      </c>
      <c r="Q227">
        <v>21812</v>
      </c>
      <c r="R227">
        <v>21601</v>
      </c>
      <c r="S227" s="628">
        <f>100</f>
        <v>100</v>
      </c>
      <c r="T227" s="72">
        <f t="shared" si="114"/>
        <v>102.86557100716392</v>
      </c>
      <c r="U227" s="72">
        <f t="shared" si="114"/>
        <v>106.57863932200216</v>
      </c>
      <c r="V227" s="72">
        <f t="shared" si="114"/>
        <v>104.16725195486258</v>
      </c>
      <c r="W227" s="72">
        <f t="shared" si="114"/>
        <v>107.78667415835558</v>
      </c>
      <c r="X227" s="72">
        <f t="shared" si="114"/>
        <v>107.2997143793604</v>
      </c>
      <c r="Y227" s="72">
        <f t="shared" si="104"/>
        <v>116.35529334644379</v>
      </c>
      <c r="Z227" s="72">
        <f t="shared" si="104"/>
        <v>106.97195298965211</v>
      </c>
      <c r="AA227" s="72">
        <f t="shared" si="104"/>
        <v>105.0475254015077</v>
      </c>
      <c r="AB227" s="72">
        <f t="shared" si="104"/>
        <v>112.80610572645971</v>
      </c>
      <c r="AC227" s="72">
        <f t="shared" si="105"/>
        <v>92.78924942641757</v>
      </c>
      <c r="AD227" s="72">
        <f t="shared" si="105"/>
        <v>99.854848527414902</v>
      </c>
      <c r="AE227" s="72">
        <f t="shared" ref="AE227:AE228" si="151">P227*100/$D227</f>
        <v>100.84281500210703</v>
      </c>
      <c r="AF227" s="72">
        <f t="shared" ref="AF227:AG228" si="152">Q227*100/$D227</f>
        <v>102.1304490331039</v>
      </c>
      <c r="AG227" s="73">
        <f t="shared" si="152"/>
        <v>101.14248255841176</v>
      </c>
      <c r="AH227" s="237"/>
      <c r="AI227" s="238"/>
      <c r="AJ227" s="238"/>
      <c r="AK227" s="238"/>
      <c r="AL227" s="238"/>
      <c r="AM227" s="238"/>
      <c r="AN227" s="238"/>
      <c r="AO227" s="238"/>
      <c r="AP227" s="238"/>
      <c r="AQ227" s="238"/>
      <c r="AR227" s="238"/>
      <c r="AS227" s="238"/>
      <c r="AT227" s="238"/>
      <c r="AU227" s="238"/>
      <c r="AV227" s="239"/>
    </row>
    <row r="228" spans="2:48" ht="15" customHeight="1">
      <c r="B228" s="630" t="s">
        <v>227</v>
      </c>
      <c r="C228" s="1" t="s">
        <v>194</v>
      </c>
      <c r="D228" s="212">
        <v>102606</v>
      </c>
      <c r="E228" s="212">
        <v>105497</v>
      </c>
      <c r="F228" s="212">
        <v>111293</v>
      </c>
      <c r="G228" s="212">
        <v>115893</v>
      </c>
      <c r="H228" s="212">
        <v>113215</v>
      </c>
      <c r="I228" s="212">
        <v>116839</v>
      </c>
      <c r="J228" s="212">
        <v>126556</v>
      </c>
      <c r="K228" s="212">
        <v>121235</v>
      </c>
      <c r="L228" s="212">
        <v>125100</v>
      </c>
      <c r="M228" s="212">
        <v>134245</v>
      </c>
      <c r="N228" s="212">
        <v>122980</v>
      </c>
      <c r="O228" s="212">
        <v>131608</v>
      </c>
      <c r="P228" s="213">
        <v>134839</v>
      </c>
      <c r="Q228" s="213">
        <v>139254</v>
      </c>
      <c r="R228" s="213">
        <v>140604</v>
      </c>
      <c r="S228" s="628">
        <f>100</f>
        <v>100</v>
      </c>
      <c r="T228" s="72">
        <f t="shared" si="114"/>
        <v>102.81757402101242</v>
      </c>
      <c r="U228" s="72">
        <f t="shared" si="114"/>
        <v>108.46636648928913</v>
      </c>
      <c r="V228" s="72">
        <f t="shared" si="114"/>
        <v>112.94953511490556</v>
      </c>
      <c r="W228" s="72">
        <f t="shared" si="114"/>
        <v>110.33955129329669</v>
      </c>
      <c r="X228" s="72">
        <f t="shared" si="114"/>
        <v>113.87150848878234</v>
      </c>
      <c r="Y228" s="72">
        <f t="shared" si="104"/>
        <v>123.34171490945948</v>
      </c>
      <c r="Z228" s="72">
        <f t="shared" si="104"/>
        <v>118.15585833187143</v>
      </c>
      <c r="AA228" s="72">
        <f t="shared" si="104"/>
        <v>121.92269457926437</v>
      </c>
      <c r="AB228" s="72">
        <f t="shared" si="104"/>
        <v>130.83542872736487</v>
      </c>
      <c r="AC228" s="72">
        <f t="shared" si="105"/>
        <v>119.85653860398027</v>
      </c>
      <c r="AD228" s="72">
        <f t="shared" si="105"/>
        <v>128.26540358263648</v>
      </c>
      <c r="AE228" s="72">
        <f t="shared" si="151"/>
        <v>131.41434224119448</v>
      </c>
      <c r="AF228" s="72">
        <f t="shared" si="152"/>
        <v>135.71720951991111</v>
      </c>
      <c r="AG228" s="73">
        <f t="shared" si="152"/>
        <v>137.03292205134204</v>
      </c>
      <c r="AH228" s="629">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30"/>
      <c r="C229" s="1" t="s">
        <v>195</v>
      </c>
      <c r="D229" s="212">
        <v>52793</v>
      </c>
      <c r="E229" s="212">
        <v>51292</v>
      </c>
      <c r="F229" s="212">
        <v>53219</v>
      </c>
      <c r="G229" s="212">
        <v>56860</v>
      </c>
      <c r="H229" s="212">
        <v>54641</v>
      </c>
      <c r="I229" s="212">
        <v>52762</v>
      </c>
      <c r="J229" s="212">
        <v>52268</v>
      </c>
      <c r="K229" s="212">
        <v>52627</v>
      </c>
      <c r="L229" s="212">
        <v>52499</v>
      </c>
      <c r="M229" s="212">
        <v>53872</v>
      </c>
      <c r="N229" s="212">
        <v>48903</v>
      </c>
      <c r="O229" s="212">
        <v>48911</v>
      </c>
      <c r="P229" s="213">
        <v>49422</v>
      </c>
      <c r="Q229" s="213">
        <v>49581</v>
      </c>
      <c r="R229" s="213">
        <v>48590</v>
      </c>
      <c r="S229" s="628">
        <f>100</f>
        <v>100</v>
      </c>
      <c r="T229" s="72">
        <f t="shared" si="114"/>
        <v>97.156820032958919</v>
      </c>
      <c r="U229" s="72">
        <f t="shared" si="114"/>
        <v>100.80692516053264</v>
      </c>
      <c r="V229" s="72">
        <f t="shared" si="114"/>
        <v>107.70367283541378</v>
      </c>
      <c r="W229" s="72">
        <f t="shared" si="114"/>
        <v>103.50046407667683</v>
      </c>
      <c r="X229" s="72">
        <f t="shared" si="114"/>
        <v>99.941280093951846</v>
      </c>
      <c r="Y229" s="72">
        <f t="shared" si="104"/>
        <v>99.005549978216806</v>
      </c>
      <c r="Z229" s="72">
        <f t="shared" si="104"/>
        <v>99.685564374064739</v>
      </c>
      <c r="AA229" s="72">
        <f t="shared" si="104"/>
        <v>99.443107987801412</v>
      </c>
      <c r="AB229" s="72">
        <f t="shared" si="104"/>
        <v>102.04383156857917</v>
      </c>
      <c r="AC229" s="72">
        <f t="shared" si="105"/>
        <v>92.631598886215983</v>
      </c>
      <c r="AD229" s="72">
        <f t="shared" si="105"/>
        <v>92.646752410357436</v>
      </c>
      <c r="AE229" s="72">
        <f t="shared" ref="AE229:AE230" si="153">P229*100/$D229</f>
        <v>93.614683764893073</v>
      </c>
      <c r="AF229" s="72">
        <f t="shared" ref="AF229:AG230" si="154">Q229*100/$D229</f>
        <v>93.915860057204554</v>
      </c>
      <c r="AG229" s="73">
        <f t="shared" si="154"/>
        <v>92.038717254181421</v>
      </c>
      <c r="AH229" s="629">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30"/>
      <c r="C230" s="1" t="s">
        <v>196</v>
      </c>
      <c r="D230" s="212">
        <v>20077</v>
      </c>
      <c r="E230" s="213">
        <v>18555</v>
      </c>
      <c r="F230" s="212">
        <v>17831</v>
      </c>
      <c r="G230" s="212">
        <v>17999</v>
      </c>
      <c r="H230" s="212">
        <v>18969</v>
      </c>
      <c r="I230" s="212">
        <v>18555</v>
      </c>
      <c r="J230" s="212">
        <v>19021</v>
      </c>
      <c r="K230" s="212">
        <v>19090</v>
      </c>
      <c r="L230" s="212">
        <v>19605</v>
      </c>
      <c r="M230" s="212">
        <v>18680</v>
      </c>
      <c r="N230" s="212">
        <v>15421</v>
      </c>
      <c r="O230" s="212">
        <v>18447</v>
      </c>
      <c r="P230" s="213">
        <v>18503</v>
      </c>
      <c r="Q230" s="213">
        <v>18705</v>
      </c>
      <c r="R230" s="213">
        <v>18500</v>
      </c>
      <c r="S230" s="628">
        <f>100</f>
        <v>100</v>
      </c>
      <c r="T230" s="72">
        <f t="shared" si="114"/>
        <v>92.419186133386461</v>
      </c>
      <c r="U230" s="72">
        <f t="shared" si="114"/>
        <v>88.813069681725352</v>
      </c>
      <c r="V230" s="72">
        <f t="shared" si="114"/>
        <v>89.649848084873241</v>
      </c>
      <c r="W230" s="72">
        <f t="shared" si="114"/>
        <v>94.481247198286596</v>
      </c>
      <c r="X230" s="72">
        <f t="shared" si="114"/>
        <v>92.419186133386461</v>
      </c>
      <c r="Y230" s="72">
        <f t="shared" si="104"/>
        <v>94.740250037356176</v>
      </c>
      <c r="Z230" s="72">
        <f t="shared" si="104"/>
        <v>95.083926881506201</v>
      </c>
      <c r="AA230" s="72">
        <f t="shared" si="104"/>
        <v>97.649051153060711</v>
      </c>
      <c r="AB230" s="72">
        <f t="shared" si="104"/>
        <v>93.041789111919115</v>
      </c>
      <c r="AC230" s="72">
        <f t="shared" si="105"/>
        <v>76.809284255615879</v>
      </c>
      <c r="AD230" s="72">
        <f t="shared" si="105"/>
        <v>91.88125715993425</v>
      </c>
      <c r="AE230" s="72">
        <f t="shared" si="153"/>
        <v>92.16018329431688</v>
      </c>
      <c r="AF230" s="72">
        <f t="shared" si="154"/>
        <v>93.166309707625643</v>
      </c>
      <c r="AG230" s="73">
        <f t="shared" si="154"/>
        <v>92.145240822832093</v>
      </c>
      <c r="AH230" s="629">
        <v>1</v>
      </c>
      <c r="AI230" s="234">
        <v>4</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630"/>
      <c r="C231" s="1" t="s">
        <v>197</v>
      </c>
      <c r="D231" s="212">
        <v>9170</v>
      </c>
      <c r="E231" s="213">
        <v>9027</v>
      </c>
      <c r="F231" s="212">
        <v>9326</v>
      </c>
      <c r="G231" s="212">
        <v>10474</v>
      </c>
      <c r="H231" s="212">
        <v>11269</v>
      </c>
      <c r="I231" s="212">
        <v>8416</v>
      </c>
      <c r="J231" s="212">
        <v>7580</v>
      </c>
      <c r="K231" s="212">
        <v>8510</v>
      </c>
      <c r="L231" s="212">
        <v>9273</v>
      </c>
      <c r="M231" s="212">
        <v>9840</v>
      </c>
      <c r="N231" s="212">
        <v>15202</v>
      </c>
      <c r="O231" s="212">
        <v>13927</v>
      </c>
      <c r="P231" s="213">
        <v>13585</v>
      </c>
      <c r="Q231" s="213">
        <v>13354</v>
      </c>
      <c r="R231" s="213">
        <v>12836</v>
      </c>
      <c r="S231" s="628">
        <f>100</f>
        <v>100</v>
      </c>
      <c r="T231" s="72">
        <f t="shared" si="114"/>
        <v>98.440567066521268</v>
      </c>
      <c r="U231" s="72">
        <f t="shared" si="114"/>
        <v>101.70119956379499</v>
      </c>
      <c r="V231" s="72">
        <f t="shared" si="114"/>
        <v>114.22028353326063</v>
      </c>
      <c r="W231" s="72">
        <f t="shared" si="114"/>
        <v>122.88985823336968</v>
      </c>
      <c r="X231" s="72">
        <f t="shared" si="114"/>
        <v>91.777535441657577</v>
      </c>
      <c r="Y231" s="72">
        <f t="shared" si="104"/>
        <v>82.660850599781895</v>
      </c>
      <c r="Z231" s="72">
        <f t="shared" si="104"/>
        <v>92.80261723009815</v>
      </c>
      <c r="AA231" s="72">
        <f t="shared" si="104"/>
        <v>101.12322791712104</v>
      </c>
      <c r="AB231" s="72">
        <f t="shared" si="104"/>
        <v>107.30643402399127</v>
      </c>
      <c r="AC231" s="72">
        <f t="shared" si="105"/>
        <v>165.77971646673936</v>
      </c>
      <c r="AD231" s="72">
        <f t="shared" si="105"/>
        <v>151.87568157033806</v>
      </c>
      <c r="AE231" s="72">
        <f t="shared" ref="AE231:AE232" si="155">P231*100/$D231</f>
        <v>148.14612868047982</v>
      </c>
      <c r="AF231" s="72">
        <f t="shared" ref="AF231:AG232" si="156">Q231*100/$D231</f>
        <v>145.62704471101418</v>
      </c>
      <c r="AG231" s="73">
        <f t="shared" si="156"/>
        <v>139.97818974918212</v>
      </c>
      <c r="AH231" s="629">
        <v>1</v>
      </c>
      <c r="AI231" s="234">
        <v>4</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630"/>
      <c r="C232" s="1" t="s">
        <v>198</v>
      </c>
      <c r="D232" s="212">
        <v>184646</v>
      </c>
      <c r="E232" s="212">
        <v>184371</v>
      </c>
      <c r="F232" s="212">
        <v>191669</v>
      </c>
      <c r="G232" s="212">
        <v>201226</v>
      </c>
      <c r="H232" s="212">
        <v>198094</v>
      </c>
      <c r="I232" s="212">
        <v>196572</v>
      </c>
      <c r="J232" s="212">
        <v>205425</v>
      </c>
      <c r="K232" s="212">
        <v>201462</v>
      </c>
      <c r="L232" s="212">
        <v>206477</v>
      </c>
      <c r="M232" s="212">
        <v>216637</v>
      </c>
      <c r="N232" s="212">
        <v>202506</v>
      </c>
      <c r="O232" s="212">
        <v>212893</v>
      </c>
      <c r="P232" s="213">
        <v>216349</v>
      </c>
      <c r="Q232" s="213">
        <v>220894</v>
      </c>
      <c r="R232" s="213">
        <v>220530</v>
      </c>
      <c r="S232" s="628">
        <f>100</f>
        <v>100</v>
      </c>
      <c r="T232" s="72">
        <f t="shared" si="114"/>
        <v>99.85106636482783</v>
      </c>
      <c r="U232" s="72">
        <f t="shared" si="114"/>
        <v>103.80349425386957</v>
      </c>
      <c r="V232" s="72">
        <f t="shared" si="114"/>
        <v>108.97934425874377</v>
      </c>
      <c r="W232" s="72">
        <f t="shared" si="114"/>
        <v>107.28312554834656</v>
      </c>
      <c r="X232" s="72">
        <f t="shared" si="114"/>
        <v>106.45884557477552</v>
      </c>
      <c r="Y232" s="72">
        <f t="shared" si="104"/>
        <v>111.25342547360896</v>
      </c>
      <c r="Z232" s="72">
        <f t="shared" si="104"/>
        <v>109.10715639656424</v>
      </c>
      <c r="AA232" s="72">
        <f t="shared" si="104"/>
        <v>111.82316432524939</v>
      </c>
      <c r="AB232" s="72">
        <f t="shared" si="104"/>
        <v>117.32558517379201</v>
      </c>
      <c r="AC232" s="72">
        <f t="shared" si="105"/>
        <v>109.6725626333633</v>
      </c>
      <c r="AD232" s="72">
        <f t="shared" si="105"/>
        <v>115.29792142802985</v>
      </c>
      <c r="AE232" s="72">
        <f t="shared" si="155"/>
        <v>117.16961103950261</v>
      </c>
      <c r="AF232" s="72">
        <f t="shared" si="156"/>
        <v>119.63107784625716</v>
      </c>
      <c r="AG232" s="73">
        <f t="shared" si="156"/>
        <v>119.43394387097473</v>
      </c>
      <c r="AH232" s="629">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48"/>
      <c r="C233" s="8" t="s">
        <v>199</v>
      </c>
      <c r="D233">
        <v>175476</v>
      </c>
      <c r="E233">
        <v>175344</v>
      </c>
      <c r="F233">
        <v>182343</v>
      </c>
      <c r="G233">
        <v>190752</v>
      </c>
      <c r="H233">
        <v>186825</v>
      </c>
      <c r="I233">
        <v>188156</v>
      </c>
      <c r="J233">
        <v>197845</v>
      </c>
      <c r="K233">
        <v>192952</v>
      </c>
      <c r="L233">
        <v>197204</v>
      </c>
      <c r="M233">
        <v>206797</v>
      </c>
      <c r="N233">
        <v>187304</v>
      </c>
      <c r="O233">
        <v>198966</v>
      </c>
      <c r="P233">
        <v>202764</v>
      </c>
      <c r="Q233">
        <v>207540</v>
      </c>
      <c r="R233">
        <v>207694</v>
      </c>
      <c r="S233" s="628">
        <f>100</f>
        <v>100</v>
      </c>
      <c r="T233" s="72">
        <f t="shared" si="114"/>
        <v>99.924776037748757</v>
      </c>
      <c r="U233" s="72">
        <f t="shared" si="114"/>
        <v>103.9133556725706</v>
      </c>
      <c r="V233" s="72">
        <f t="shared" si="114"/>
        <v>108.70546399507624</v>
      </c>
      <c r="W233" s="72">
        <f t="shared" si="114"/>
        <v>106.46755111810162</v>
      </c>
      <c r="X233" s="72">
        <f t="shared" si="114"/>
        <v>107.22605940413504</v>
      </c>
      <c r="Y233" s="72">
        <f t="shared" si="104"/>
        <v>112.74761220907702</v>
      </c>
      <c r="Z233" s="72">
        <f t="shared" si="104"/>
        <v>109.95919669926371</v>
      </c>
      <c r="AA233" s="72">
        <f t="shared" si="104"/>
        <v>112.38232008935695</v>
      </c>
      <c r="AB233" s="72">
        <f t="shared" si="104"/>
        <v>117.84916455811621</v>
      </c>
      <c r="AC233" s="72">
        <f t="shared" si="105"/>
        <v>106.74052292051334</v>
      </c>
      <c r="AD233" s="72">
        <f t="shared" si="105"/>
        <v>113.38644600971072</v>
      </c>
      <c r="AE233" s="72">
        <f t="shared" ref="AE233:AE234" si="157">P233*100/$D233</f>
        <v>115.55084455993982</v>
      </c>
      <c r="AF233" s="72">
        <f t="shared" ref="AF233:AG234" si="158">Q233*100/$D233</f>
        <v>118.27258428503043</v>
      </c>
      <c r="AG233" s="73">
        <f t="shared" si="158"/>
        <v>118.36034557432356</v>
      </c>
      <c r="AH233" s="237"/>
      <c r="AI233" s="238"/>
      <c r="AJ233" s="238"/>
      <c r="AK233" s="238"/>
      <c r="AL233" s="238"/>
      <c r="AM233" s="238"/>
      <c r="AN233" s="238"/>
      <c r="AO233" s="238"/>
      <c r="AP233" s="238"/>
      <c r="AQ233" s="238"/>
      <c r="AR233" s="238"/>
      <c r="AS233" s="238"/>
      <c r="AT233" s="238"/>
      <c r="AU233" s="238"/>
      <c r="AV233" s="239"/>
    </row>
    <row r="234" spans="2:48" ht="15" customHeight="1">
      <c r="B234" s="630" t="s">
        <v>153</v>
      </c>
      <c r="C234" s="1" t="s">
        <v>194</v>
      </c>
      <c r="D234" s="213">
        <v>35327</v>
      </c>
      <c r="E234" s="212">
        <v>35988</v>
      </c>
      <c r="F234" s="212">
        <v>34454</v>
      </c>
      <c r="G234" s="212">
        <v>34589</v>
      </c>
      <c r="H234" s="212">
        <v>35664</v>
      </c>
      <c r="I234" s="212">
        <v>33131</v>
      </c>
      <c r="J234" s="212">
        <v>33707</v>
      </c>
      <c r="K234" s="212">
        <v>34326</v>
      </c>
      <c r="L234" s="212">
        <v>33313</v>
      </c>
      <c r="M234" s="212">
        <v>33633</v>
      </c>
      <c r="N234" s="212">
        <v>36317</v>
      </c>
      <c r="O234" s="212">
        <v>29717</v>
      </c>
      <c r="P234" s="213">
        <v>29380</v>
      </c>
      <c r="Q234" s="213">
        <v>29433</v>
      </c>
      <c r="R234" s="213">
        <v>28818</v>
      </c>
      <c r="S234" s="628">
        <f>100</f>
        <v>100</v>
      </c>
      <c r="T234" s="72">
        <f t="shared" si="114"/>
        <v>101.87109010105586</v>
      </c>
      <c r="U234" s="72">
        <f t="shared" si="114"/>
        <v>97.528802332493555</v>
      </c>
      <c r="V234" s="72">
        <f t="shared" si="114"/>
        <v>97.910946301695589</v>
      </c>
      <c r="W234" s="72">
        <f t="shared" si="114"/>
        <v>100.95394457497099</v>
      </c>
      <c r="X234" s="72">
        <f t="shared" si="114"/>
        <v>93.783791434313699</v>
      </c>
      <c r="Y234" s="72">
        <f t="shared" si="104"/>
        <v>95.414272369575684</v>
      </c>
      <c r="Z234" s="72">
        <f t="shared" si="104"/>
        <v>97.166473235768677</v>
      </c>
      <c r="AA234" s="72">
        <f t="shared" si="104"/>
        <v>94.29897811871939</v>
      </c>
      <c r="AB234" s="72">
        <f t="shared" si="104"/>
        <v>95.204800860531606</v>
      </c>
      <c r="AC234" s="72">
        <f t="shared" si="105"/>
        <v>102.80238910748153</v>
      </c>
      <c r="AD234" s="72">
        <f t="shared" si="105"/>
        <v>84.119795057604662</v>
      </c>
      <c r="AE234" s="72">
        <f t="shared" si="157"/>
        <v>83.165850482633687</v>
      </c>
      <c r="AF234" s="72">
        <f t="shared" si="158"/>
        <v>83.315877374246327</v>
      </c>
      <c r="AG234" s="73">
        <f t="shared" si="158"/>
        <v>81.574999292325984</v>
      </c>
      <c r="AH234" s="629">
        <v>4</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30"/>
      <c r="C235" s="1" t="s">
        <v>195</v>
      </c>
      <c r="D235" s="212">
        <v>26846</v>
      </c>
      <c r="E235" s="212">
        <v>24813</v>
      </c>
      <c r="F235" s="212">
        <v>27316</v>
      </c>
      <c r="G235" s="212">
        <v>26831</v>
      </c>
      <c r="H235" s="212">
        <v>26996</v>
      </c>
      <c r="I235" s="212">
        <v>25332</v>
      </c>
      <c r="J235" s="212">
        <v>25570</v>
      </c>
      <c r="K235" s="212">
        <v>25437</v>
      </c>
      <c r="L235" s="212">
        <v>25279</v>
      </c>
      <c r="M235" s="212">
        <v>24748</v>
      </c>
      <c r="N235" s="212">
        <v>20178</v>
      </c>
      <c r="O235" s="212">
        <v>19687</v>
      </c>
      <c r="P235" s="213">
        <v>19487</v>
      </c>
      <c r="Q235" s="213">
        <v>19518</v>
      </c>
      <c r="R235" s="213">
        <v>19157</v>
      </c>
      <c r="S235" s="628">
        <f>100</f>
        <v>100</v>
      </c>
      <c r="T235" s="72">
        <f t="shared" si="114"/>
        <v>92.427177233107358</v>
      </c>
      <c r="U235" s="72">
        <f t="shared" si="114"/>
        <v>101.75072636519407</v>
      </c>
      <c r="V235" s="72">
        <f t="shared" si="114"/>
        <v>99.94412575430232</v>
      </c>
      <c r="W235" s="72">
        <f t="shared" si="114"/>
        <v>100.55874245697683</v>
      </c>
      <c r="X235" s="72">
        <f t="shared" si="114"/>
        <v>94.360426134247191</v>
      </c>
      <c r="Y235" s="72">
        <f t="shared" si="104"/>
        <v>95.246964165983755</v>
      </c>
      <c r="Z235" s="72">
        <f t="shared" si="104"/>
        <v>94.751545854130967</v>
      </c>
      <c r="AA235" s="72">
        <f t="shared" si="104"/>
        <v>94.163003799448703</v>
      </c>
      <c r="AB235" s="72">
        <f t="shared" si="104"/>
        <v>92.185055501750725</v>
      </c>
      <c r="AC235" s="72">
        <f t="shared" si="105"/>
        <v>75.162035312523287</v>
      </c>
      <c r="AD235" s="72">
        <f t="shared" si="105"/>
        <v>73.333085003352451</v>
      </c>
      <c r="AE235" s="72">
        <f t="shared" ref="AE235:AE236" si="159">P235*100/$D235</f>
        <v>72.588095060716682</v>
      </c>
      <c r="AF235" s="72">
        <f t="shared" ref="AF235:AG236" si="160">Q235*100/$D235</f>
        <v>72.703568501825231</v>
      </c>
      <c r="AG235" s="73">
        <f t="shared" si="160"/>
        <v>71.358861655367647</v>
      </c>
      <c r="AH235" s="629">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630"/>
      <c r="C236" s="1" t="s">
        <v>196</v>
      </c>
      <c r="D236" s="212">
        <v>8607</v>
      </c>
      <c r="E236" s="212">
        <v>8582</v>
      </c>
      <c r="F236" s="212">
        <v>8804</v>
      </c>
      <c r="G236" s="212">
        <v>9989</v>
      </c>
      <c r="H236" s="212">
        <v>10423</v>
      </c>
      <c r="I236" s="212">
        <v>10363</v>
      </c>
      <c r="J236" s="212">
        <v>10273</v>
      </c>
      <c r="K236" s="212">
        <v>10129</v>
      </c>
      <c r="L236" s="212">
        <v>10414</v>
      </c>
      <c r="M236" s="212">
        <v>11749</v>
      </c>
      <c r="N236" s="212">
        <v>14342</v>
      </c>
      <c r="O236" s="212">
        <v>14992</v>
      </c>
      <c r="P236" s="213">
        <v>14830</v>
      </c>
      <c r="Q236" s="213">
        <v>14855</v>
      </c>
      <c r="R236" s="213">
        <v>14560</v>
      </c>
      <c r="S236" s="628">
        <f>100</f>
        <v>100</v>
      </c>
      <c r="T236" s="72">
        <f t="shared" si="114"/>
        <v>99.709538747531084</v>
      </c>
      <c r="U236" s="72">
        <f t="shared" si="114"/>
        <v>102.2888346694551</v>
      </c>
      <c r="V236" s="72">
        <f t="shared" si="114"/>
        <v>116.05669803648193</v>
      </c>
      <c r="W236" s="72">
        <f t="shared" si="114"/>
        <v>121.09910537934239</v>
      </c>
      <c r="X236" s="72">
        <f t="shared" si="114"/>
        <v>120.40199837341699</v>
      </c>
      <c r="Y236" s="72">
        <f t="shared" si="104"/>
        <v>119.35633786452887</v>
      </c>
      <c r="Z236" s="72">
        <f t="shared" si="104"/>
        <v>117.68328105030788</v>
      </c>
      <c r="AA236" s="72">
        <f t="shared" si="104"/>
        <v>120.99453932845358</v>
      </c>
      <c r="AB236" s="72">
        <f t="shared" si="104"/>
        <v>136.50517021029395</v>
      </c>
      <c r="AC236" s="72">
        <f t="shared" si="105"/>
        <v>166.6318113163704</v>
      </c>
      <c r="AD236" s="72">
        <f t="shared" si="105"/>
        <v>174.18380388056232</v>
      </c>
      <c r="AE236" s="72">
        <f t="shared" si="159"/>
        <v>172.30161496456373</v>
      </c>
      <c r="AF236" s="72">
        <f t="shared" si="160"/>
        <v>172.59207621703266</v>
      </c>
      <c r="AG236" s="73">
        <f t="shared" si="160"/>
        <v>169.1646334378994</v>
      </c>
      <c r="AH236" s="629">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630"/>
      <c r="C237" s="1" t="s">
        <v>197</v>
      </c>
      <c r="D237" s="213">
        <v>10186</v>
      </c>
      <c r="E237" s="212">
        <v>9789</v>
      </c>
      <c r="F237" s="212">
        <v>10356</v>
      </c>
      <c r="G237" s="212">
        <v>9187</v>
      </c>
      <c r="H237" s="212">
        <v>8943</v>
      </c>
      <c r="I237" s="212">
        <v>8894</v>
      </c>
      <c r="J237" s="212">
        <v>8686</v>
      </c>
      <c r="K237" s="212">
        <v>9340</v>
      </c>
      <c r="L237" s="212">
        <v>9565</v>
      </c>
      <c r="M237" s="212">
        <v>9898</v>
      </c>
      <c r="N237" s="212">
        <v>14569</v>
      </c>
      <c r="O237" s="212">
        <v>16391</v>
      </c>
      <c r="P237" s="213">
        <v>16212</v>
      </c>
      <c r="Q237" s="213">
        <v>16240</v>
      </c>
      <c r="R237" s="213">
        <v>15917</v>
      </c>
      <c r="S237" s="628">
        <f>100</f>
        <v>100</v>
      </c>
      <c r="T237" s="72">
        <f t="shared" si="114"/>
        <v>96.102493618692321</v>
      </c>
      <c r="U237" s="72">
        <f t="shared" si="114"/>
        <v>101.66895739249951</v>
      </c>
      <c r="V237" s="72">
        <f t="shared" si="114"/>
        <v>90.192420969958761</v>
      </c>
      <c r="W237" s="72">
        <f t="shared" si="114"/>
        <v>87.796976241900651</v>
      </c>
      <c r="X237" s="72">
        <f t="shared" si="114"/>
        <v>87.315923817003736</v>
      </c>
      <c r="Y237" s="72">
        <f t="shared" si="104"/>
        <v>85.273905360298443</v>
      </c>
      <c r="Z237" s="72">
        <f t="shared" si="104"/>
        <v>91.69448262320833</v>
      </c>
      <c r="AA237" s="72">
        <f t="shared" si="104"/>
        <v>93.903396819163561</v>
      </c>
      <c r="AB237" s="72">
        <f t="shared" si="104"/>
        <v>97.172589829177298</v>
      </c>
      <c r="AC237" s="72">
        <f t="shared" si="105"/>
        <v>143.02964853720792</v>
      </c>
      <c r="AD237" s="72">
        <f t="shared" si="105"/>
        <v>160.91694482623208</v>
      </c>
      <c r="AE237" s="72">
        <f t="shared" ref="AE237:AE238" si="161">P237*100/$D237</f>
        <v>159.15963086589437</v>
      </c>
      <c r="AF237" s="72">
        <f t="shared" ref="AF237:AG238" si="162">Q237*100/$D237</f>
        <v>159.43451796583545</v>
      </c>
      <c r="AG237" s="73">
        <f t="shared" si="162"/>
        <v>156.26349892008639</v>
      </c>
      <c r="AH237" s="629">
        <v>4</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630"/>
      <c r="C238" s="1" t="s">
        <v>198</v>
      </c>
      <c r="D238" s="212">
        <v>80966</v>
      </c>
      <c r="E238" s="212">
        <v>79172</v>
      </c>
      <c r="F238" s="212">
        <v>80930</v>
      </c>
      <c r="G238" s="212">
        <v>80596</v>
      </c>
      <c r="H238" s="212">
        <v>82026</v>
      </c>
      <c r="I238" s="212">
        <v>77720</v>
      </c>
      <c r="J238" s="212">
        <v>78236</v>
      </c>
      <c r="K238" s="212">
        <v>79232</v>
      </c>
      <c r="L238" s="212">
        <v>78571</v>
      </c>
      <c r="M238" s="212">
        <v>80028</v>
      </c>
      <c r="N238" s="212">
        <v>85406</v>
      </c>
      <c r="O238" s="212">
        <v>80787</v>
      </c>
      <c r="P238" s="213">
        <v>79909</v>
      </c>
      <c r="Q238" s="213">
        <v>80046</v>
      </c>
      <c r="R238" s="213">
        <v>78452</v>
      </c>
      <c r="S238" s="628">
        <f>100</f>
        <v>100</v>
      </c>
      <c r="T238" s="72">
        <f t="shared" si="114"/>
        <v>97.784255119432842</v>
      </c>
      <c r="U238" s="72">
        <f t="shared" si="114"/>
        <v>99.955536892028746</v>
      </c>
      <c r="V238" s="72">
        <f t="shared" si="114"/>
        <v>99.543018056962183</v>
      </c>
      <c r="W238" s="72">
        <f t="shared" si="114"/>
        <v>101.30919151248672</v>
      </c>
      <c r="X238" s="72">
        <f t="shared" si="114"/>
        <v>95.990909764592544</v>
      </c>
      <c r="Y238" s="72">
        <f t="shared" si="104"/>
        <v>96.628214312180418</v>
      </c>
      <c r="Z238" s="72">
        <f t="shared" si="104"/>
        <v>97.858360299384927</v>
      </c>
      <c r="AA238" s="72">
        <f t="shared" si="104"/>
        <v>97.041968233579524</v>
      </c>
      <c r="AB238" s="72">
        <f t="shared" si="104"/>
        <v>98.841489020082506</v>
      </c>
      <c r="AC238" s="72">
        <f t="shared" si="105"/>
        <v>105.48378331645382</v>
      </c>
      <c r="AD238" s="72">
        <f t="shared" si="105"/>
        <v>99.778919546476303</v>
      </c>
      <c r="AE238" s="72">
        <f t="shared" si="161"/>
        <v>98.694513746510879</v>
      </c>
      <c r="AF238" s="72">
        <f t="shared" si="162"/>
        <v>98.863720574068125</v>
      </c>
      <c r="AG238" s="73">
        <f t="shared" si="162"/>
        <v>96.894992960007912</v>
      </c>
      <c r="AH238" s="62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48"/>
      <c r="C239" s="8" t="s">
        <v>199</v>
      </c>
      <c r="D239">
        <v>70780</v>
      </c>
      <c r="E239">
        <v>69383</v>
      </c>
      <c r="F239">
        <v>70574</v>
      </c>
      <c r="G239">
        <v>71409</v>
      </c>
      <c r="H239">
        <v>73083</v>
      </c>
      <c r="I239">
        <v>68826</v>
      </c>
      <c r="J239">
        <v>69550</v>
      </c>
      <c r="K239">
        <v>69892</v>
      </c>
      <c r="L239">
        <v>69006</v>
      </c>
      <c r="M239">
        <v>70130</v>
      </c>
      <c r="N239">
        <v>70837</v>
      </c>
      <c r="O239">
        <v>64396</v>
      </c>
      <c r="P239">
        <v>63697</v>
      </c>
      <c r="Q239">
        <v>63806</v>
      </c>
      <c r="R239">
        <v>62535</v>
      </c>
      <c r="S239" s="628">
        <f>100</f>
        <v>100</v>
      </c>
      <c r="T239" s="72">
        <f t="shared" si="114"/>
        <v>98.026278609776767</v>
      </c>
      <c r="U239" s="72">
        <f t="shared" si="114"/>
        <v>99.708957332579828</v>
      </c>
      <c r="V239" s="72">
        <f t="shared" si="114"/>
        <v>100.88866911556937</v>
      </c>
      <c r="W239" s="72">
        <f t="shared" si="114"/>
        <v>103.25374399547894</v>
      </c>
      <c r="X239" s="72">
        <f t="shared" si="114"/>
        <v>97.239333144956206</v>
      </c>
      <c r="Y239" s="72">
        <f t="shared" si="104"/>
        <v>98.262220966374684</v>
      </c>
      <c r="Z239" s="72">
        <f t="shared" si="104"/>
        <v>98.745408307431475</v>
      </c>
      <c r="AA239" s="72">
        <f t="shared" si="104"/>
        <v>97.493642271828193</v>
      </c>
      <c r="AB239" s="72">
        <f t="shared" si="104"/>
        <v>99.081661486295559</v>
      </c>
      <c r="AC239" s="72">
        <f t="shared" si="105"/>
        <v>100.08053122350947</v>
      </c>
      <c r="AD239" s="72">
        <f t="shared" si="105"/>
        <v>90.98050296693981</v>
      </c>
      <c r="AE239" s="72">
        <f t="shared" ref="AE239:AE240" si="163">P239*100/$D239</f>
        <v>89.992935857586886</v>
      </c>
      <c r="AF239" s="72">
        <f t="shared" ref="AF239:AG240" si="164">Q239*100/$D239</f>
        <v>90.146934162192707</v>
      </c>
      <c r="AG239" s="73">
        <f t="shared" si="164"/>
        <v>88.35122916077988</v>
      </c>
      <c r="AH239" s="237"/>
      <c r="AI239" s="238"/>
      <c r="AJ239" s="238"/>
      <c r="AK239" s="238"/>
      <c r="AL239" s="238"/>
      <c r="AM239" s="238"/>
      <c r="AN239" s="238"/>
      <c r="AO239" s="238"/>
      <c r="AP239" s="238"/>
      <c r="AQ239" s="238"/>
      <c r="AR239" s="238"/>
      <c r="AS239" s="238"/>
      <c r="AT239" s="238"/>
      <c r="AU239" s="238"/>
      <c r="AV239" s="239"/>
    </row>
    <row r="240" spans="2:48" ht="15" customHeight="1">
      <c r="B240" s="630" t="s">
        <v>154</v>
      </c>
      <c r="C240" s="1" t="s">
        <v>194</v>
      </c>
      <c r="D240" s="213">
        <v>76750</v>
      </c>
      <c r="E240" s="212">
        <v>78127</v>
      </c>
      <c r="F240" s="212">
        <v>76944</v>
      </c>
      <c r="G240" s="212">
        <v>79216</v>
      </c>
      <c r="H240" s="212">
        <v>82902</v>
      </c>
      <c r="I240" s="212">
        <v>70279</v>
      </c>
      <c r="J240" s="212">
        <v>71621</v>
      </c>
      <c r="K240" s="212">
        <v>71180</v>
      </c>
      <c r="L240" s="212">
        <v>67090</v>
      </c>
      <c r="M240" s="212">
        <v>68417</v>
      </c>
      <c r="N240" s="212">
        <v>78292</v>
      </c>
      <c r="O240" s="212">
        <v>62386</v>
      </c>
      <c r="P240" s="213">
        <v>61678</v>
      </c>
      <c r="Q240" s="213">
        <v>61788</v>
      </c>
      <c r="R240" s="213">
        <v>60496</v>
      </c>
      <c r="S240" s="628">
        <f>100</f>
        <v>100</v>
      </c>
      <c r="T240" s="72">
        <f t="shared" si="114"/>
        <v>101.79413680781759</v>
      </c>
      <c r="U240" s="72">
        <f t="shared" si="114"/>
        <v>100.25276872964169</v>
      </c>
      <c r="V240" s="72">
        <f t="shared" si="114"/>
        <v>103.21302931596091</v>
      </c>
      <c r="W240" s="72">
        <f t="shared" si="114"/>
        <v>108.01563517915309</v>
      </c>
      <c r="X240" s="72">
        <f t="shared" si="114"/>
        <v>91.568729641693807</v>
      </c>
      <c r="Y240" s="72">
        <f t="shared" si="104"/>
        <v>93.317263843648206</v>
      </c>
      <c r="Z240" s="72">
        <f t="shared" si="104"/>
        <v>92.742671009771982</v>
      </c>
      <c r="AA240" s="72">
        <f t="shared" si="104"/>
        <v>87.413680781758956</v>
      </c>
      <c r="AB240" s="72">
        <f t="shared" si="104"/>
        <v>89.142671009771988</v>
      </c>
      <c r="AC240" s="72">
        <f t="shared" si="105"/>
        <v>102.00912052117263</v>
      </c>
      <c r="AD240" s="72">
        <f t="shared" si="105"/>
        <v>81.284690553745932</v>
      </c>
      <c r="AE240" s="72">
        <f t="shared" si="163"/>
        <v>80.362214983713358</v>
      </c>
      <c r="AF240" s="72">
        <f t="shared" si="164"/>
        <v>80.505537459283389</v>
      </c>
      <c r="AG240" s="73">
        <f t="shared" si="164"/>
        <v>78.822149837133551</v>
      </c>
      <c r="AH240" s="629">
        <v>4</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30"/>
      <c r="C241" s="1" t="s">
        <v>195</v>
      </c>
      <c r="D241" s="212">
        <v>77261</v>
      </c>
      <c r="E241" s="212">
        <v>68594</v>
      </c>
      <c r="F241" s="212">
        <v>74407</v>
      </c>
      <c r="G241" s="212">
        <v>75912</v>
      </c>
      <c r="H241" s="212">
        <v>76291</v>
      </c>
      <c r="I241" s="212">
        <v>74497</v>
      </c>
      <c r="J241" s="212">
        <v>74897</v>
      </c>
      <c r="K241" s="212">
        <v>72804</v>
      </c>
      <c r="L241" s="212">
        <v>71223</v>
      </c>
      <c r="M241" s="212">
        <v>72332</v>
      </c>
      <c r="N241" s="212">
        <v>79756</v>
      </c>
      <c r="O241" s="212">
        <v>72724</v>
      </c>
      <c r="P241" s="213">
        <v>71986</v>
      </c>
      <c r="Q241" s="213">
        <v>72100</v>
      </c>
      <c r="R241" s="213">
        <v>70767</v>
      </c>
      <c r="S241" s="628">
        <f>100</f>
        <v>100</v>
      </c>
      <c r="T241" s="72">
        <f t="shared" si="114"/>
        <v>88.782179883770596</v>
      </c>
      <c r="U241" s="72">
        <f t="shared" si="114"/>
        <v>96.306027620662434</v>
      </c>
      <c r="V241" s="72">
        <f t="shared" si="114"/>
        <v>98.253970308435044</v>
      </c>
      <c r="W241" s="72">
        <f t="shared" si="114"/>
        <v>98.744515344093401</v>
      </c>
      <c r="X241" s="72">
        <f t="shared" si="114"/>
        <v>96.422515887705316</v>
      </c>
      <c r="Y241" s="72">
        <f t="shared" si="104"/>
        <v>96.940241519007003</v>
      </c>
      <c r="Z241" s="72">
        <f t="shared" si="104"/>
        <v>94.231242153220904</v>
      </c>
      <c r="AA241" s="72">
        <f t="shared" si="104"/>
        <v>92.18493159550097</v>
      </c>
      <c r="AB241" s="72">
        <f t="shared" si="104"/>
        <v>93.620325908284912</v>
      </c>
      <c r="AC241" s="72">
        <f t="shared" si="105"/>
        <v>103.2293136252443</v>
      </c>
      <c r="AD241" s="72">
        <f t="shared" si="105"/>
        <v>94.127697026960561</v>
      </c>
      <c r="AE241" s="72">
        <f t="shared" ref="AE241:AE242" si="165">P241*100/$D241</f>
        <v>93.17249323720894</v>
      </c>
      <c r="AF241" s="72">
        <f t="shared" ref="AF241:AG242" si="166">Q241*100/$D241</f>
        <v>93.320045042129919</v>
      </c>
      <c r="AG241" s="73">
        <f t="shared" si="166"/>
        <v>91.594724375817037</v>
      </c>
      <c r="AH241" s="62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30"/>
      <c r="C242" s="1" t="s">
        <v>196</v>
      </c>
      <c r="D242" s="212">
        <v>49581</v>
      </c>
      <c r="E242" s="212">
        <v>50102</v>
      </c>
      <c r="F242" s="212">
        <v>50859</v>
      </c>
      <c r="G242" s="212">
        <v>50364</v>
      </c>
      <c r="H242" s="212">
        <v>49085</v>
      </c>
      <c r="I242" s="212">
        <v>48241</v>
      </c>
      <c r="J242" s="212">
        <v>48701</v>
      </c>
      <c r="K242" s="212">
        <v>48174</v>
      </c>
      <c r="L242" s="212">
        <v>48690</v>
      </c>
      <c r="M242" s="212">
        <v>48368</v>
      </c>
      <c r="N242" s="212">
        <v>50411</v>
      </c>
      <c r="O242" s="212">
        <v>54380</v>
      </c>
      <c r="P242" s="213">
        <v>53793</v>
      </c>
      <c r="Q242" s="213">
        <v>53885</v>
      </c>
      <c r="R242" s="213">
        <v>52814</v>
      </c>
      <c r="S242" s="628">
        <f>100</f>
        <v>100</v>
      </c>
      <c r="T242" s="72">
        <f t="shared" ref="T242:AA275" si="167">E242*100/$D242</f>
        <v>101.05080575220346</v>
      </c>
      <c r="U242" s="72">
        <f t="shared" si="167"/>
        <v>102.57760029043384</v>
      </c>
      <c r="V242" s="72">
        <f t="shared" si="167"/>
        <v>101.57923398075876</v>
      </c>
      <c r="W242" s="72">
        <f t="shared" si="167"/>
        <v>98.99961678868921</v>
      </c>
      <c r="X242" s="72">
        <f t="shared" si="167"/>
        <v>97.297351808152314</v>
      </c>
      <c r="Y242" s="72">
        <f t="shared" si="104"/>
        <v>98.225126560577635</v>
      </c>
      <c r="Z242" s="72">
        <f t="shared" si="104"/>
        <v>97.162219398559927</v>
      </c>
      <c r="AA242" s="72">
        <f t="shared" si="104"/>
        <v>98.202940642584863</v>
      </c>
      <c r="AB242" s="72">
        <f t="shared" si="104"/>
        <v>97.55349831588714</v>
      </c>
      <c r="AC242" s="72">
        <f t="shared" si="105"/>
        <v>101.674028357637</v>
      </c>
      <c r="AD242" s="72">
        <f t="shared" si="105"/>
        <v>109.67911094975898</v>
      </c>
      <c r="AE242" s="72">
        <f t="shared" si="165"/>
        <v>108.49518968959883</v>
      </c>
      <c r="AF242" s="72">
        <f t="shared" si="166"/>
        <v>108.6807446400839</v>
      </c>
      <c r="AG242" s="73">
        <f t="shared" si="166"/>
        <v>106.52064298824146</v>
      </c>
      <c r="AH242" s="62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30"/>
      <c r="C243" s="1" t="s">
        <v>197</v>
      </c>
      <c r="D243" s="213">
        <v>34297</v>
      </c>
      <c r="E243" s="212">
        <v>28621</v>
      </c>
      <c r="F243" s="212">
        <v>35046</v>
      </c>
      <c r="G243" s="212">
        <v>33673</v>
      </c>
      <c r="H243" s="212">
        <v>36405</v>
      </c>
      <c r="I243" s="212">
        <v>33904</v>
      </c>
      <c r="J243" s="212">
        <v>34433</v>
      </c>
      <c r="K243" s="212">
        <v>31506</v>
      </c>
      <c r="L243" s="212">
        <v>31873</v>
      </c>
      <c r="M243" s="212">
        <v>30164</v>
      </c>
      <c r="N243" s="212">
        <v>35350</v>
      </c>
      <c r="O243" s="212">
        <v>38404</v>
      </c>
      <c r="P243" s="213">
        <v>37986</v>
      </c>
      <c r="Q243" s="213">
        <v>38051</v>
      </c>
      <c r="R243" s="213">
        <v>37294</v>
      </c>
      <c r="S243" s="628">
        <f>100</f>
        <v>100</v>
      </c>
      <c r="T243" s="72">
        <f t="shared" si="167"/>
        <v>83.450447561011174</v>
      </c>
      <c r="U243" s="72">
        <f t="shared" si="167"/>
        <v>102.18386447794268</v>
      </c>
      <c r="V243" s="72">
        <f t="shared" si="167"/>
        <v>98.180598886199959</v>
      </c>
      <c r="W243" s="72">
        <f t="shared" si="167"/>
        <v>106.14631017290142</v>
      </c>
      <c r="X243" s="72">
        <f t="shared" si="167"/>
        <v>98.854127183135546</v>
      </c>
      <c r="Y243" s="72">
        <f t="shared" si="104"/>
        <v>100.39653614018719</v>
      </c>
      <c r="Z243" s="72">
        <f t="shared" si="104"/>
        <v>91.862262005423219</v>
      </c>
      <c r="AA243" s="72">
        <f t="shared" si="104"/>
        <v>92.932326442546</v>
      </c>
      <c r="AB243" s="72">
        <f t="shared" si="104"/>
        <v>87.949383327987874</v>
      </c>
      <c r="AC243" s="72">
        <f t="shared" si="105"/>
        <v>103.07023937953757</v>
      </c>
      <c r="AD243" s="72">
        <f t="shared" si="105"/>
        <v>111.97480829227047</v>
      </c>
      <c r="AE243" s="72">
        <f t="shared" ref="AE243:AE244" si="168">P243*100/$D243</f>
        <v>110.75604280257748</v>
      </c>
      <c r="AF243" s="72">
        <f t="shared" ref="AF243:AG244" si="169">Q243*100/$D243</f>
        <v>110.94556375193166</v>
      </c>
      <c r="AG243" s="73">
        <f t="shared" si="169"/>
        <v>108.73837361868385</v>
      </c>
      <c r="AH243" s="629">
        <v>4</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30"/>
      <c r="C244" s="1" t="s">
        <v>198</v>
      </c>
      <c r="D244" s="212">
        <v>237889</v>
      </c>
      <c r="E244" s="212">
        <v>225444</v>
      </c>
      <c r="F244" s="212">
        <v>237256</v>
      </c>
      <c r="G244" s="212">
        <v>239165</v>
      </c>
      <c r="H244" s="212">
        <v>244683</v>
      </c>
      <c r="I244" s="212">
        <v>226921</v>
      </c>
      <c r="J244" s="212">
        <v>229652</v>
      </c>
      <c r="K244" s="212">
        <v>223664</v>
      </c>
      <c r="L244" s="212">
        <v>218876</v>
      </c>
      <c r="M244" s="212">
        <v>219281</v>
      </c>
      <c r="N244" s="212">
        <v>243809</v>
      </c>
      <c r="O244" s="212">
        <v>227894</v>
      </c>
      <c r="P244" s="213">
        <v>225443</v>
      </c>
      <c r="Q244" s="213">
        <v>225824</v>
      </c>
      <c r="R244" s="213">
        <v>221371</v>
      </c>
      <c r="S244" s="628">
        <f>100</f>
        <v>100</v>
      </c>
      <c r="T244" s="72">
        <f t="shared" si="167"/>
        <v>94.768568534064201</v>
      </c>
      <c r="U244" s="72">
        <f t="shared" si="167"/>
        <v>99.733909512419658</v>
      </c>
      <c r="V244" s="72">
        <f t="shared" si="167"/>
        <v>100.53638461635468</v>
      </c>
      <c r="W244" s="72">
        <f t="shared" si="167"/>
        <v>102.85595382720513</v>
      </c>
      <c r="X244" s="72">
        <f t="shared" si="167"/>
        <v>95.389446338418338</v>
      </c>
      <c r="Y244" s="72">
        <f t="shared" si="104"/>
        <v>96.537460748500351</v>
      </c>
      <c r="Z244" s="72">
        <f t="shared" si="104"/>
        <v>94.020320401531805</v>
      </c>
      <c r="AA244" s="72">
        <f t="shared" si="104"/>
        <v>92.007616997843527</v>
      </c>
      <c r="AB244" s="72">
        <f t="shared" si="104"/>
        <v>92.177864466200617</v>
      </c>
      <c r="AC244" s="72">
        <f t="shared" si="105"/>
        <v>102.48855558684933</v>
      </c>
      <c r="AD244" s="72">
        <f t="shared" si="105"/>
        <v>95.79846062659476</v>
      </c>
      <c r="AE244" s="72">
        <f t="shared" si="168"/>
        <v>94.768148169944809</v>
      </c>
      <c r="AF244" s="72">
        <f t="shared" si="169"/>
        <v>94.928306899436294</v>
      </c>
      <c r="AG244" s="73">
        <f t="shared" si="169"/>
        <v>93.056425475747091</v>
      </c>
      <c r="AH244" s="62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348"/>
      <c r="C245" s="8" t="s">
        <v>199</v>
      </c>
      <c r="D245">
        <v>203592</v>
      </c>
      <c r="E245">
        <v>196823</v>
      </c>
      <c r="F245">
        <v>202210</v>
      </c>
      <c r="G245">
        <v>205492</v>
      </c>
      <c r="H245">
        <v>208278</v>
      </c>
      <c r="I245">
        <v>193017</v>
      </c>
      <c r="J245">
        <v>195219</v>
      </c>
      <c r="K245">
        <v>192158</v>
      </c>
      <c r="L245">
        <v>187003</v>
      </c>
      <c r="M245">
        <v>189117</v>
      </c>
      <c r="N245">
        <v>208459</v>
      </c>
      <c r="O245">
        <v>189490</v>
      </c>
      <c r="P245">
        <v>187457</v>
      </c>
      <c r="Q245">
        <v>187773</v>
      </c>
      <c r="R245">
        <v>184077</v>
      </c>
      <c r="S245" s="628">
        <f>100</f>
        <v>100</v>
      </c>
      <c r="T245" s="72">
        <f t="shared" si="167"/>
        <v>96.675213171440916</v>
      </c>
      <c r="U245" s="72">
        <f t="shared" si="167"/>
        <v>99.321191402412666</v>
      </c>
      <c r="V245" s="72">
        <f t="shared" si="167"/>
        <v>100.93323902707375</v>
      </c>
      <c r="W245" s="72">
        <f t="shared" si="167"/>
        <v>102.30166214782506</v>
      </c>
      <c r="X245" s="72">
        <f t="shared" si="167"/>
        <v>94.805788046681599</v>
      </c>
      <c r="Y245" s="72">
        <f t="shared" si="104"/>
        <v>95.887362961216553</v>
      </c>
      <c r="Z245" s="72">
        <f t="shared" si="104"/>
        <v>94.383865770757197</v>
      </c>
      <c r="AA245" s="72">
        <f t="shared" si="104"/>
        <v>91.851840936775517</v>
      </c>
      <c r="AB245" s="72">
        <f t="shared" ref="AB245:AD308" si="170">M245*100/$D245</f>
        <v>92.890192149003894</v>
      </c>
      <c r="AC245" s="72">
        <f t="shared" si="170"/>
        <v>102.39056544461472</v>
      </c>
      <c r="AD245" s="72">
        <f t="shared" si="170"/>
        <v>93.073401705371523</v>
      </c>
      <c r="AE245" s="72">
        <f t="shared" ref="AE245:AG245" si="171">P245*100/$D245</f>
        <v>92.074835946402615</v>
      </c>
      <c r="AF245" s="72">
        <f t="shared" si="171"/>
        <v>92.230048331958031</v>
      </c>
      <c r="AG245" s="73">
        <f t="shared" si="171"/>
        <v>90.414652835081924</v>
      </c>
      <c r="AH245" s="237"/>
      <c r="AI245" s="238"/>
      <c r="AJ245" s="238"/>
      <c r="AK245" s="238"/>
      <c r="AL245" s="238"/>
      <c r="AM245" s="238"/>
      <c r="AN245" s="238"/>
      <c r="AO245" s="238"/>
      <c r="AP245" s="238"/>
      <c r="AQ245" s="238"/>
      <c r="AR245" s="238"/>
      <c r="AS245" s="238"/>
      <c r="AT245" s="238"/>
      <c r="AU245" s="238"/>
      <c r="AV245" s="239"/>
    </row>
    <row r="246" spans="2:48" ht="15" customHeight="1">
      <c r="B246" s="630" t="s">
        <v>155</v>
      </c>
      <c r="C246" s="1" t="s">
        <v>194</v>
      </c>
      <c r="D246" s="212">
        <v>139788</v>
      </c>
      <c r="E246" s="212">
        <v>134313</v>
      </c>
      <c r="F246" s="212">
        <v>137973</v>
      </c>
      <c r="G246" s="212">
        <v>138781</v>
      </c>
      <c r="H246" s="212">
        <v>141714</v>
      </c>
      <c r="I246" s="212">
        <v>134441</v>
      </c>
      <c r="J246" s="212">
        <v>135515</v>
      </c>
      <c r="K246" s="212">
        <v>137432</v>
      </c>
      <c r="L246" s="212">
        <v>127956</v>
      </c>
      <c r="M246" s="212">
        <v>126796</v>
      </c>
      <c r="N246" s="212">
        <v>133352</v>
      </c>
      <c r="O246" s="212">
        <v>104131</v>
      </c>
      <c r="P246" s="213">
        <v>102949</v>
      </c>
      <c r="Q246" s="213">
        <v>103133</v>
      </c>
      <c r="R246" s="213">
        <v>100976</v>
      </c>
      <c r="S246" s="628">
        <f>100</f>
        <v>100</v>
      </c>
      <c r="T246" s="72">
        <f t="shared" si="167"/>
        <v>96.08335479440295</v>
      </c>
      <c r="U246" s="72">
        <f t="shared" si="167"/>
        <v>98.701605288007556</v>
      </c>
      <c r="V246" s="72">
        <f t="shared" si="167"/>
        <v>99.279623429765067</v>
      </c>
      <c r="W246" s="72">
        <f t="shared" si="167"/>
        <v>101.37780066958537</v>
      </c>
      <c r="X246" s="72">
        <f t="shared" si="167"/>
        <v>96.174922024780386</v>
      </c>
      <c r="Y246" s="72">
        <f t="shared" si="167"/>
        <v>96.943228317165989</v>
      </c>
      <c r="Z246" s="72">
        <f t="shared" si="167"/>
        <v>98.314590665865452</v>
      </c>
      <c r="AA246" s="72">
        <f t="shared" si="167"/>
        <v>91.53575414198643</v>
      </c>
      <c r="AB246" s="72">
        <f t="shared" si="170"/>
        <v>90.705926116690989</v>
      </c>
      <c r="AC246" s="72">
        <f t="shared" si="170"/>
        <v>95.395885197584917</v>
      </c>
      <c r="AD246" s="72">
        <f t="shared" si="170"/>
        <v>74.492088019000207</v>
      </c>
      <c r="AE246" s="72">
        <f t="shared" ref="AE246:AG246" si="172">P246*100/$D246</f>
        <v>73.646521875983638</v>
      </c>
      <c r="AF246" s="72">
        <f t="shared" si="172"/>
        <v>73.778149769651179</v>
      </c>
      <c r="AG246" s="73">
        <f t="shared" si="172"/>
        <v>72.235098863994054</v>
      </c>
      <c r="AH246" s="62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30"/>
      <c r="C247" s="1" t="s">
        <v>195</v>
      </c>
      <c r="D247" s="212">
        <v>56613</v>
      </c>
      <c r="E247" s="212">
        <v>51327</v>
      </c>
      <c r="F247" s="212">
        <v>58489</v>
      </c>
      <c r="G247" s="212">
        <v>59116</v>
      </c>
      <c r="H247" s="212">
        <v>59187</v>
      </c>
      <c r="I247" s="212">
        <v>57855</v>
      </c>
      <c r="J247" s="212">
        <v>59082</v>
      </c>
      <c r="K247" s="212">
        <v>60618</v>
      </c>
      <c r="L247" s="212">
        <v>60739</v>
      </c>
      <c r="M247" s="212">
        <v>58286</v>
      </c>
      <c r="N247" s="212">
        <v>54710</v>
      </c>
      <c r="O247" s="212">
        <v>51818</v>
      </c>
      <c r="P247" s="213">
        <v>51292</v>
      </c>
      <c r="Q247" s="213">
        <v>51374</v>
      </c>
      <c r="R247" s="213">
        <v>50424</v>
      </c>
      <c r="S247" s="628">
        <f>100</f>
        <v>100</v>
      </c>
      <c r="T247" s="72">
        <f t="shared" si="167"/>
        <v>90.662921943723177</v>
      </c>
      <c r="U247" s="72">
        <f t="shared" si="167"/>
        <v>103.3137265292424</v>
      </c>
      <c r="V247" s="72">
        <f t="shared" si="167"/>
        <v>104.42124600356809</v>
      </c>
      <c r="W247" s="72">
        <f t="shared" si="167"/>
        <v>104.54665889460018</v>
      </c>
      <c r="X247" s="72">
        <f t="shared" si="167"/>
        <v>102.19384240368819</v>
      </c>
      <c r="Y247" s="72">
        <f t="shared" si="167"/>
        <v>104.36118912617243</v>
      </c>
      <c r="Z247" s="72">
        <f t="shared" si="167"/>
        <v>107.07434688145833</v>
      </c>
      <c r="AA247" s="72">
        <f t="shared" si="167"/>
        <v>107.28807870983697</v>
      </c>
      <c r="AB247" s="72">
        <f t="shared" si="170"/>
        <v>102.95515164361542</v>
      </c>
      <c r="AC247" s="72">
        <f t="shared" si="170"/>
        <v>96.638581244590469</v>
      </c>
      <c r="AD247" s="72">
        <f t="shared" si="170"/>
        <v>91.530213908466251</v>
      </c>
      <c r="AE247" s="72">
        <f t="shared" ref="AE247:AG247" si="173">P247*100/$D247</f>
        <v>90.601098687580588</v>
      </c>
      <c r="AF247" s="72">
        <f t="shared" si="173"/>
        <v>90.745941744828926</v>
      </c>
      <c r="AG247" s="73">
        <f t="shared" si="173"/>
        <v>89.067881935244557</v>
      </c>
      <c r="AH247" s="629">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630"/>
      <c r="C248" s="1" t="s">
        <v>196</v>
      </c>
      <c r="D248" s="212">
        <v>19083</v>
      </c>
      <c r="E248" s="212">
        <v>19381</v>
      </c>
      <c r="F248" s="212">
        <v>21577</v>
      </c>
      <c r="G248" s="212">
        <v>21407</v>
      </c>
      <c r="H248" s="212">
        <v>22536</v>
      </c>
      <c r="I248" s="212">
        <v>21422</v>
      </c>
      <c r="J248" s="212">
        <v>21399</v>
      </c>
      <c r="K248" s="212">
        <v>21381</v>
      </c>
      <c r="L248" s="212">
        <v>20816</v>
      </c>
      <c r="M248" s="212">
        <v>21069</v>
      </c>
      <c r="N248" s="212">
        <v>23165</v>
      </c>
      <c r="O248" s="212">
        <v>22094</v>
      </c>
      <c r="P248" s="213">
        <v>21856</v>
      </c>
      <c r="Q248" s="213">
        <v>21893</v>
      </c>
      <c r="R248" s="213">
        <v>21458</v>
      </c>
      <c r="S248" s="628">
        <f>100</f>
        <v>100</v>
      </c>
      <c r="T248" s="72">
        <f t="shared" si="167"/>
        <v>101.56159932924592</v>
      </c>
      <c r="U248" s="72">
        <f t="shared" si="167"/>
        <v>113.06922391657496</v>
      </c>
      <c r="V248" s="72">
        <f t="shared" si="167"/>
        <v>112.17837866163602</v>
      </c>
      <c r="W248" s="72">
        <f t="shared" si="167"/>
        <v>118.09463920767175</v>
      </c>
      <c r="X248" s="72">
        <f t="shared" si="167"/>
        <v>112.25698265471885</v>
      </c>
      <c r="Y248" s="72">
        <f t="shared" si="167"/>
        <v>112.13645653199183</v>
      </c>
      <c r="Z248" s="72">
        <f t="shared" si="167"/>
        <v>112.0421317402924</v>
      </c>
      <c r="AA248" s="72">
        <f t="shared" si="167"/>
        <v>109.08138133417178</v>
      </c>
      <c r="AB248" s="72">
        <f t="shared" si="170"/>
        <v>110.40716868416915</v>
      </c>
      <c r="AC248" s="72">
        <f t="shared" si="170"/>
        <v>121.39076665094586</v>
      </c>
      <c r="AD248" s="72">
        <f t="shared" si="170"/>
        <v>115.77844154483047</v>
      </c>
      <c r="AE248" s="72">
        <f t="shared" ref="AE248:AG248" si="174">P248*100/$D248</f>
        <v>114.53125818791595</v>
      </c>
      <c r="AF248" s="72">
        <f t="shared" si="174"/>
        <v>114.72514803752031</v>
      </c>
      <c r="AG248" s="73">
        <f t="shared" si="174"/>
        <v>112.4456322381177</v>
      </c>
      <c r="AH248" s="629">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630"/>
      <c r="C249" s="1" t="s">
        <v>197</v>
      </c>
      <c r="D249" s="212">
        <v>101210</v>
      </c>
      <c r="E249" s="212">
        <v>97676</v>
      </c>
      <c r="F249" s="212">
        <v>99935</v>
      </c>
      <c r="G249" s="212">
        <v>100874</v>
      </c>
      <c r="H249" s="212">
        <v>101100</v>
      </c>
      <c r="I249" s="212">
        <v>102990</v>
      </c>
      <c r="J249" s="212">
        <v>105997</v>
      </c>
      <c r="K249" s="212">
        <v>109601</v>
      </c>
      <c r="L249" s="212">
        <v>111845</v>
      </c>
      <c r="M249" s="212">
        <v>115657</v>
      </c>
      <c r="N249" s="212">
        <v>126942</v>
      </c>
      <c r="O249" s="212">
        <v>131403</v>
      </c>
      <c r="P249" s="213">
        <v>129972</v>
      </c>
      <c r="Q249" s="213">
        <v>130194</v>
      </c>
      <c r="R249" s="213">
        <v>127603</v>
      </c>
      <c r="S249" s="628">
        <f>100</f>
        <v>100</v>
      </c>
      <c r="T249" s="72">
        <f t="shared" si="167"/>
        <v>96.508250172907822</v>
      </c>
      <c r="U249" s="72">
        <f t="shared" si="167"/>
        <v>98.740243058986266</v>
      </c>
      <c r="V249" s="72">
        <f t="shared" si="167"/>
        <v>99.668016994368145</v>
      </c>
      <c r="W249" s="72">
        <f t="shared" si="167"/>
        <v>99.891315087441953</v>
      </c>
      <c r="X249" s="72">
        <f t="shared" si="167"/>
        <v>101.75871949412114</v>
      </c>
      <c r="Y249" s="72">
        <f t="shared" si="167"/>
        <v>104.72976978559431</v>
      </c>
      <c r="Z249" s="72">
        <f t="shared" si="167"/>
        <v>108.2906827388598</v>
      </c>
      <c r="AA249" s="72">
        <f t="shared" si="167"/>
        <v>110.50785495504397</v>
      </c>
      <c r="AB249" s="72">
        <f t="shared" si="170"/>
        <v>114.27428119751012</v>
      </c>
      <c r="AC249" s="72">
        <f t="shared" si="170"/>
        <v>125.4243651813062</v>
      </c>
      <c r="AD249" s="72">
        <f t="shared" si="170"/>
        <v>129.83203240786483</v>
      </c>
      <c r="AE249" s="72">
        <f t="shared" ref="AE249:AG249" si="175">P249*100/$D249</f>
        <v>128.4181404999506</v>
      </c>
      <c r="AF249" s="72">
        <f t="shared" si="175"/>
        <v>128.63748641438593</v>
      </c>
      <c r="AG249" s="73">
        <f t="shared" si="175"/>
        <v>126.0774627013141</v>
      </c>
      <c r="AH249" s="629">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630"/>
      <c r="C250" s="1" t="s">
        <v>198</v>
      </c>
      <c r="D250" s="212">
        <v>316694</v>
      </c>
      <c r="E250" s="212">
        <v>302697</v>
      </c>
      <c r="F250" s="212">
        <v>317974</v>
      </c>
      <c r="G250" s="212">
        <v>320178</v>
      </c>
      <c r="H250" s="212">
        <v>324537</v>
      </c>
      <c r="I250" s="212">
        <v>316708</v>
      </c>
      <c r="J250" s="212">
        <v>321993</v>
      </c>
      <c r="K250" s="212">
        <v>329032</v>
      </c>
      <c r="L250" s="212">
        <v>321356</v>
      </c>
      <c r="M250" s="212">
        <v>321808</v>
      </c>
      <c r="N250" s="212">
        <v>338169</v>
      </c>
      <c r="O250" s="212">
        <v>309446</v>
      </c>
      <c r="P250" s="213">
        <v>306069</v>
      </c>
      <c r="Q250" s="213">
        <v>306594</v>
      </c>
      <c r="R250" s="213">
        <v>300461</v>
      </c>
      <c r="S250" s="628">
        <f>100</f>
        <v>100</v>
      </c>
      <c r="T250" s="72">
        <f t="shared" si="167"/>
        <v>95.580276228788676</v>
      </c>
      <c r="U250" s="72">
        <f t="shared" si="167"/>
        <v>100.40417563957638</v>
      </c>
      <c r="V250" s="72">
        <f t="shared" si="167"/>
        <v>101.10011556897194</v>
      </c>
      <c r="W250" s="72">
        <f t="shared" si="167"/>
        <v>102.47652307906054</v>
      </c>
      <c r="X250" s="72">
        <f t="shared" si="167"/>
        <v>100.00442067105787</v>
      </c>
      <c r="Y250" s="72">
        <f t="shared" si="167"/>
        <v>101.67322399540251</v>
      </c>
      <c r="Z250" s="72">
        <f t="shared" si="167"/>
        <v>103.89587425085413</v>
      </c>
      <c r="AA250" s="72">
        <f t="shared" si="167"/>
        <v>101.47208346226957</v>
      </c>
      <c r="AB250" s="72">
        <f t="shared" si="170"/>
        <v>101.61480798499498</v>
      </c>
      <c r="AC250" s="72">
        <f t="shared" si="170"/>
        <v>106.78099364054891</v>
      </c>
      <c r="AD250" s="72">
        <f t="shared" si="170"/>
        <v>97.711355440898785</v>
      </c>
      <c r="AE250" s="72">
        <f t="shared" ref="AE250:AG250" si="176">P250*100/$D250</f>
        <v>96.645026429297687</v>
      </c>
      <c r="AF250" s="72">
        <f t="shared" si="176"/>
        <v>96.810801593967682</v>
      </c>
      <c r="AG250" s="73">
        <f t="shared" si="176"/>
        <v>94.874231908403701</v>
      </c>
      <c r="AH250" s="62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48"/>
      <c r="C251" s="8" t="s">
        <v>199</v>
      </c>
      <c r="D251">
        <v>215484</v>
      </c>
      <c r="E251">
        <v>205021</v>
      </c>
      <c r="F251">
        <v>218039</v>
      </c>
      <c r="G251">
        <v>219304</v>
      </c>
      <c r="H251">
        <v>223437</v>
      </c>
      <c r="I251">
        <v>213718</v>
      </c>
      <c r="J251">
        <v>215996</v>
      </c>
      <c r="K251">
        <v>219431</v>
      </c>
      <c r="L251">
        <v>209511</v>
      </c>
      <c r="M251">
        <v>206151</v>
      </c>
      <c r="N251">
        <v>211227</v>
      </c>
      <c r="O251">
        <v>178043</v>
      </c>
      <c r="P251">
        <v>176097</v>
      </c>
      <c r="Q251">
        <v>176400</v>
      </c>
      <c r="R251">
        <v>172858</v>
      </c>
      <c r="S251" s="628">
        <f>100</f>
        <v>100</v>
      </c>
      <c r="T251" s="72">
        <f t="shared" si="167"/>
        <v>95.144419075198158</v>
      </c>
      <c r="U251" s="72">
        <f t="shared" si="167"/>
        <v>101.18570288281265</v>
      </c>
      <c r="V251" s="72">
        <f t="shared" si="167"/>
        <v>101.77275342948896</v>
      </c>
      <c r="W251" s="72">
        <f t="shared" si="167"/>
        <v>103.69076126301721</v>
      </c>
      <c r="X251" s="72">
        <f t="shared" si="167"/>
        <v>99.180449592545159</v>
      </c>
      <c r="Y251" s="72">
        <f t="shared" si="167"/>
        <v>100.23760464814093</v>
      </c>
      <c r="Z251" s="72">
        <f t="shared" si="167"/>
        <v>101.83169051994579</v>
      </c>
      <c r="AA251" s="72">
        <f t="shared" si="167"/>
        <v>97.228100462215295</v>
      </c>
      <c r="AB251" s="72">
        <f t="shared" si="170"/>
        <v>95.668819958790451</v>
      </c>
      <c r="AC251" s="72">
        <f t="shared" si="170"/>
        <v>98.024447290750132</v>
      </c>
      <c r="AD251" s="72">
        <f t="shared" si="170"/>
        <v>82.624696033116152</v>
      </c>
      <c r="AE251" s="72">
        <f t="shared" ref="AE251:AG251" si="177">P251*100/$D251</f>
        <v>81.721612741549251</v>
      </c>
      <c r="AF251" s="72">
        <f t="shared" si="177"/>
        <v>81.862226429804537</v>
      </c>
      <c r="AG251" s="73">
        <f t="shared" si="177"/>
        <v>80.218484899110834</v>
      </c>
      <c r="AH251" s="237"/>
      <c r="AI251" s="238"/>
      <c r="AJ251" s="238"/>
      <c r="AK251" s="238"/>
      <c r="AL251" s="238"/>
      <c r="AM251" s="238"/>
      <c r="AN251" s="238"/>
      <c r="AO251" s="238"/>
      <c r="AP251" s="238"/>
      <c r="AQ251" s="238"/>
      <c r="AR251" s="238"/>
      <c r="AS251" s="238"/>
      <c r="AT251" s="238"/>
      <c r="AU251" s="238"/>
      <c r="AV251" s="239"/>
    </row>
    <row r="252" spans="2:48" ht="15" customHeight="1">
      <c r="B252" s="630" t="s">
        <v>156</v>
      </c>
      <c r="C252" s="1" t="s">
        <v>194</v>
      </c>
      <c r="D252" s="212">
        <v>18305</v>
      </c>
      <c r="E252" s="212">
        <v>18942</v>
      </c>
      <c r="F252" s="213">
        <v>18994</v>
      </c>
      <c r="G252" s="213">
        <v>20576</v>
      </c>
      <c r="H252" s="212">
        <v>19876</v>
      </c>
      <c r="I252" s="212">
        <v>20585</v>
      </c>
      <c r="J252" s="212">
        <v>18533</v>
      </c>
      <c r="K252" s="212">
        <v>19854</v>
      </c>
      <c r="L252" s="212">
        <v>20791</v>
      </c>
      <c r="M252" s="212">
        <v>20756</v>
      </c>
      <c r="N252" s="212">
        <v>22052</v>
      </c>
      <c r="O252" s="212">
        <v>23449</v>
      </c>
      <c r="P252" s="213">
        <v>23182</v>
      </c>
      <c r="Q252" s="213">
        <v>23235</v>
      </c>
      <c r="R252" s="213">
        <v>22962</v>
      </c>
      <c r="S252" s="628">
        <f>100</f>
        <v>100</v>
      </c>
      <c r="T252" s="72">
        <f t="shared" si="167"/>
        <v>103.47992351816444</v>
      </c>
      <c r="U252" s="72">
        <f t="shared" si="167"/>
        <v>103.76399890740235</v>
      </c>
      <c r="V252" s="72">
        <f t="shared" si="167"/>
        <v>112.4064463261404</v>
      </c>
      <c r="W252" s="72">
        <f t="shared" si="167"/>
        <v>108.58235454793773</v>
      </c>
      <c r="X252" s="72">
        <f t="shared" si="167"/>
        <v>112.45561322043157</v>
      </c>
      <c r="Y252" s="72">
        <f t="shared" si="167"/>
        <v>101.24556132204316</v>
      </c>
      <c r="Z252" s="72">
        <f t="shared" si="167"/>
        <v>108.46216880633706</v>
      </c>
      <c r="AA252" s="72">
        <f t="shared" si="167"/>
        <v>113.58098880087408</v>
      </c>
      <c r="AB252" s="72">
        <f t="shared" si="170"/>
        <v>113.38978421196394</v>
      </c>
      <c r="AC252" s="72">
        <f t="shared" si="170"/>
        <v>120.46981698989347</v>
      </c>
      <c r="AD252" s="72">
        <f t="shared" si="170"/>
        <v>128.10161158153511</v>
      </c>
      <c r="AE252" s="72">
        <f t="shared" ref="AE252:AG252" si="178">P252*100/$D252</f>
        <v>126.64299371756351</v>
      </c>
      <c r="AF252" s="72">
        <f t="shared" si="178"/>
        <v>126.93253209505599</v>
      </c>
      <c r="AG252" s="73">
        <f t="shared" si="178"/>
        <v>125.44113630155695</v>
      </c>
      <c r="AH252" s="629">
        <v>1</v>
      </c>
      <c r="AI252" s="234">
        <v>1</v>
      </c>
      <c r="AJ252" s="234">
        <v>4</v>
      </c>
      <c r="AK252" s="234">
        <v>4</v>
      </c>
      <c r="AL252" s="234">
        <v>1</v>
      </c>
      <c r="AM252" s="234">
        <v>1</v>
      </c>
      <c r="AN252" s="234">
        <v>1</v>
      </c>
      <c r="AO252" s="234">
        <v>1</v>
      </c>
      <c r="AP252" s="234">
        <v>1</v>
      </c>
      <c r="AQ252" s="234">
        <v>1</v>
      </c>
      <c r="AR252" s="234">
        <v>1</v>
      </c>
      <c r="AS252" s="234">
        <v>1</v>
      </c>
      <c r="AT252" s="234">
        <v>4</v>
      </c>
      <c r="AU252" s="234">
        <v>6</v>
      </c>
      <c r="AV252" s="236">
        <v>7</v>
      </c>
    </row>
    <row r="253" spans="2:48" ht="14.45">
      <c r="B253" s="630"/>
      <c r="C253" s="1" t="s">
        <v>195</v>
      </c>
      <c r="D253" s="212">
        <v>37595</v>
      </c>
      <c r="E253" s="213">
        <v>35083</v>
      </c>
      <c r="F253" s="213">
        <v>33600</v>
      </c>
      <c r="G253" s="213">
        <v>33160</v>
      </c>
      <c r="H253" s="212">
        <v>33475</v>
      </c>
      <c r="I253" s="212">
        <v>32989</v>
      </c>
      <c r="J253" s="212">
        <v>31930</v>
      </c>
      <c r="K253" s="212">
        <v>31153</v>
      </c>
      <c r="L253" s="212">
        <v>31242</v>
      </c>
      <c r="M253" s="212">
        <v>31280</v>
      </c>
      <c r="N253" s="212">
        <v>28091</v>
      </c>
      <c r="O253" s="212">
        <v>27823</v>
      </c>
      <c r="P253" s="213">
        <v>27540</v>
      </c>
      <c r="Q253" s="213">
        <v>27596</v>
      </c>
      <c r="R253" s="213">
        <v>27309</v>
      </c>
      <c r="S253" s="628">
        <f>100</f>
        <v>100</v>
      </c>
      <c r="T253" s="72">
        <f t="shared" si="167"/>
        <v>93.318260406969017</v>
      </c>
      <c r="U253" s="72">
        <f t="shared" si="167"/>
        <v>89.373586913153346</v>
      </c>
      <c r="V253" s="72">
        <f t="shared" si="167"/>
        <v>88.20321851310014</v>
      </c>
      <c r="W253" s="72">
        <f t="shared" si="167"/>
        <v>89.041095890410958</v>
      </c>
      <c r="X253" s="72">
        <f t="shared" si="167"/>
        <v>87.748370793988556</v>
      </c>
      <c r="Y253" s="72">
        <f t="shared" si="167"/>
        <v>84.93150684931507</v>
      </c>
      <c r="Z253" s="72">
        <f t="shared" si="167"/>
        <v>82.864742651948404</v>
      </c>
      <c r="AA253" s="72">
        <f t="shared" si="167"/>
        <v>83.10147626014097</v>
      </c>
      <c r="AB253" s="72">
        <f t="shared" si="170"/>
        <v>83.202553531054662</v>
      </c>
      <c r="AC253" s="72">
        <f t="shared" si="170"/>
        <v>74.720042558850906</v>
      </c>
      <c r="AD253" s="72">
        <f t="shared" si="170"/>
        <v>74.007181806091239</v>
      </c>
      <c r="AE253" s="72">
        <f t="shared" ref="AE253:AG253" si="179">P253*100/$D253</f>
        <v>73.254422130602478</v>
      </c>
      <c r="AF253" s="72">
        <f t="shared" si="179"/>
        <v>73.40337810879106</v>
      </c>
      <c r="AG253" s="73">
        <f t="shared" si="179"/>
        <v>72.639978720574547</v>
      </c>
      <c r="AH253" s="629">
        <v>1</v>
      </c>
      <c r="AI253" s="234">
        <v>4</v>
      </c>
      <c r="AJ253" s="234">
        <v>4</v>
      </c>
      <c r="AK253" s="234">
        <v>4</v>
      </c>
      <c r="AL253" s="234">
        <v>1</v>
      </c>
      <c r="AM253" s="234">
        <v>1</v>
      </c>
      <c r="AN253" s="234">
        <v>1</v>
      </c>
      <c r="AO253" s="234">
        <v>1</v>
      </c>
      <c r="AP253" s="234">
        <v>1</v>
      </c>
      <c r="AQ253" s="234">
        <v>1</v>
      </c>
      <c r="AR253" s="234">
        <v>1</v>
      </c>
      <c r="AS253" s="234">
        <v>1</v>
      </c>
      <c r="AT253" s="234">
        <v>4</v>
      </c>
      <c r="AU253" s="234">
        <v>6</v>
      </c>
      <c r="AV253" s="236">
        <v>7</v>
      </c>
    </row>
    <row r="254" spans="2:48" ht="14.45">
      <c r="B254" s="630"/>
      <c r="C254" s="1" t="s">
        <v>196</v>
      </c>
      <c r="D254" s="212">
        <v>21972</v>
      </c>
      <c r="E254" s="213">
        <v>20625</v>
      </c>
      <c r="F254" s="212">
        <v>22809</v>
      </c>
      <c r="G254" s="213">
        <v>22888</v>
      </c>
      <c r="H254" s="212">
        <v>21824</v>
      </c>
      <c r="I254" s="212">
        <v>20607</v>
      </c>
      <c r="J254" s="212">
        <v>20218</v>
      </c>
      <c r="K254" s="212">
        <v>21346</v>
      </c>
      <c r="L254" s="212">
        <v>21443</v>
      </c>
      <c r="M254" s="212">
        <v>22802</v>
      </c>
      <c r="N254" s="212">
        <v>17607</v>
      </c>
      <c r="O254" s="212">
        <v>20256</v>
      </c>
      <c r="P254" s="213">
        <v>20037</v>
      </c>
      <c r="Q254" s="213">
        <v>20081</v>
      </c>
      <c r="R254" s="213">
        <v>19856</v>
      </c>
      <c r="S254" s="628">
        <f>100</f>
        <v>100</v>
      </c>
      <c r="T254" s="72">
        <f t="shared" si="167"/>
        <v>93.869470234844343</v>
      </c>
      <c r="U254" s="72">
        <f t="shared" si="167"/>
        <v>103.80939377389404</v>
      </c>
      <c r="V254" s="72">
        <f t="shared" si="167"/>
        <v>104.16894229018752</v>
      </c>
      <c r="W254" s="72">
        <f t="shared" si="167"/>
        <v>99.326415437829965</v>
      </c>
      <c r="X254" s="72">
        <f t="shared" si="167"/>
        <v>93.787547788093931</v>
      </c>
      <c r="Y254" s="72">
        <f t="shared" si="167"/>
        <v>92.01711268887675</v>
      </c>
      <c r="Z254" s="72">
        <f t="shared" si="167"/>
        <v>97.150919351902417</v>
      </c>
      <c r="AA254" s="72">
        <f t="shared" si="167"/>
        <v>97.5923903149463</v>
      </c>
      <c r="AB254" s="72">
        <f t="shared" si="170"/>
        <v>103.77753504460222</v>
      </c>
      <c r="AC254" s="72">
        <f t="shared" si="170"/>
        <v>80.133806663025666</v>
      </c>
      <c r="AD254" s="72">
        <f t="shared" si="170"/>
        <v>92.190060076460952</v>
      </c>
      <c r="AE254" s="72">
        <f t="shared" ref="AE254:AG254" si="180">P254*100/$D254</f>
        <v>91.193336974330961</v>
      </c>
      <c r="AF254" s="72">
        <f t="shared" si="180"/>
        <v>91.3935918441653</v>
      </c>
      <c r="AG254" s="73">
        <f t="shared" si="180"/>
        <v>90.369561259785186</v>
      </c>
      <c r="AH254" s="629">
        <v>1</v>
      </c>
      <c r="AI254" s="234">
        <v>4</v>
      </c>
      <c r="AJ254" s="234">
        <v>1</v>
      </c>
      <c r="AK254" s="234">
        <v>4</v>
      </c>
      <c r="AL254" s="234">
        <v>1</v>
      </c>
      <c r="AM254" s="234">
        <v>1</v>
      </c>
      <c r="AN254" s="234">
        <v>1</v>
      </c>
      <c r="AO254" s="234">
        <v>1</v>
      </c>
      <c r="AP254" s="234">
        <v>1</v>
      </c>
      <c r="AQ254" s="234">
        <v>1</v>
      </c>
      <c r="AR254" s="234">
        <v>1</v>
      </c>
      <c r="AS254" s="234">
        <v>1</v>
      </c>
      <c r="AT254" s="234">
        <v>4</v>
      </c>
      <c r="AU254" s="234">
        <v>6</v>
      </c>
      <c r="AV254" s="236">
        <v>7</v>
      </c>
    </row>
    <row r="255" spans="2:48" ht="14.45">
      <c r="B255" s="630"/>
      <c r="C255" s="1" t="s">
        <v>197</v>
      </c>
      <c r="D255" s="212">
        <v>22316</v>
      </c>
      <c r="E255" s="212">
        <v>22933</v>
      </c>
      <c r="F255" s="212">
        <v>3772</v>
      </c>
      <c r="G255" s="212">
        <v>4789</v>
      </c>
      <c r="H255" s="212">
        <v>5820</v>
      </c>
      <c r="I255" s="212">
        <v>6453</v>
      </c>
      <c r="J255" s="212">
        <v>42644</v>
      </c>
      <c r="K255" s="212">
        <v>40299</v>
      </c>
      <c r="L255" s="212">
        <v>40107</v>
      </c>
      <c r="M255" s="212">
        <v>38566</v>
      </c>
      <c r="N255" s="212">
        <v>47135</v>
      </c>
      <c r="O255" s="212">
        <v>45608</v>
      </c>
      <c r="P255" s="213">
        <v>45110</v>
      </c>
      <c r="Q255" s="213">
        <v>45208</v>
      </c>
      <c r="R255" s="213">
        <v>44702</v>
      </c>
      <c r="S255" s="628">
        <f>100</f>
        <v>100</v>
      </c>
      <c r="T255" s="72">
        <f t="shared" si="167"/>
        <v>102.76483240724144</v>
      </c>
      <c r="U255" s="72">
        <f t="shared" si="167"/>
        <v>16.902670729521418</v>
      </c>
      <c r="V255" s="72">
        <f t="shared" si="167"/>
        <v>21.459939057178705</v>
      </c>
      <c r="W255" s="72">
        <f t="shared" si="167"/>
        <v>26.079942642050547</v>
      </c>
      <c r="X255" s="72">
        <f t="shared" si="167"/>
        <v>28.916472486108621</v>
      </c>
      <c r="Y255" s="72">
        <f t="shared" si="167"/>
        <v>191.09159347553324</v>
      </c>
      <c r="Z255" s="72">
        <f t="shared" si="167"/>
        <v>180.58343789209536</v>
      </c>
      <c r="AA255" s="72">
        <f t="shared" si="167"/>
        <v>179.72306865029574</v>
      </c>
      <c r="AB255" s="72">
        <f t="shared" si="170"/>
        <v>172.8177092668937</v>
      </c>
      <c r="AC255" s="72">
        <f t="shared" si="170"/>
        <v>211.21616777200214</v>
      </c>
      <c r="AD255" s="72">
        <f t="shared" si="170"/>
        <v>204.37354364581466</v>
      </c>
      <c r="AE255" s="72">
        <f t="shared" ref="AE255:AG255" si="181">P255*100/$D255</f>
        <v>202.14196092489692</v>
      </c>
      <c r="AF255" s="72">
        <f t="shared" si="181"/>
        <v>202.58110772539882</v>
      </c>
      <c r="AG255" s="73">
        <f t="shared" si="181"/>
        <v>200.31367628607276</v>
      </c>
      <c r="AH255" s="62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30"/>
      <c r="C256" s="1" t="s">
        <v>198</v>
      </c>
      <c r="D256" s="212">
        <v>100188</v>
      </c>
      <c r="E256" s="212">
        <v>97583</v>
      </c>
      <c r="F256" s="213">
        <v>79175</v>
      </c>
      <c r="G256" s="213">
        <v>81413</v>
      </c>
      <c r="H256" s="212">
        <v>80995</v>
      </c>
      <c r="I256" s="212">
        <v>80634</v>
      </c>
      <c r="J256" s="212">
        <v>113325</v>
      </c>
      <c r="K256" s="212">
        <v>112652</v>
      </c>
      <c r="L256" s="212">
        <v>113583</v>
      </c>
      <c r="M256" s="212">
        <v>113404</v>
      </c>
      <c r="N256" s="212">
        <v>114885</v>
      </c>
      <c r="O256" s="212">
        <v>117136</v>
      </c>
      <c r="P256" s="213">
        <v>115869</v>
      </c>
      <c r="Q256" s="213">
        <v>116120</v>
      </c>
      <c r="R256" s="213">
        <v>114829</v>
      </c>
      <c r="S256" s="628">
        <f>100</f>
        <v>100</v>
      </c>
      <c r="T256" s="72">
        <f t="shared" si="167"/>
        <v>97.399888210164889</v>
      </c>
      <c r="U256" s="72">
        <f t="shared" si="167"/>
        <v>79.026430311015289</v>
      </c>
      <c r="V256" s="72">
        <f t="shared" si="167"/>
        <v>81.260230766159623</v>
      </c>
      <c r="W256" s="72">
        <f t="shared" si="167"/>
        <v>80.843015131552676</v>
      </c>
      <c r="X256" s="72">
        <f t="shared" si="167"/>
        <v>80.482692538028502</v>
      </c>
      <c r="Y256" s="72">
        <f t="shared" si="167"/>
        <v>113.11234878428554</v>
      </c>
      <c r="Z256" s="72">
        <f t="shared" si="167"/>
        <v>112.44061165009782</v>
      </c>
      <c r="AA256" s="72">
        <f t="shared" si="167"/>
        <v>113.36986465444963</v>
      </c>
      <c r="AB256" s="72">
        <f t="shared" si="170"/>
        <v>113.1912005429792</v>
      </c>
      <c r="AC256" s="72">
        <f t="shared" si="170"/>
        <v>114.6694214876033</v>
      </c>
      <c r="AD256" s="72">
        <f t="shared" si="170"/>
        <v>116.91619754860862</v>
      </c>
      <c r="AE256" s="72">
        <f t="shared" ref="AE256:AG256" si="182">P256*100/$D256</f>
        <v>115.65157503892682</v>
      </c>
      <c r="AF256" s="72">
        <f t="shared" si="182"/>
        <v>115.90210404439654</v>
      </c>
      <c r="AG256" s="73">
        <f t="shared" si="182"/>
        <v>114.61352657004831</v>
      </c>
      <c r="AH256" s="629">
        <v>1</v>
      </c>
      <c r="AI256" s="234">
        <v>1</v>
      </c>
      <c r="AJ256" s="234">
        <v>4</v>
      </c>
      <c r="AK256" s="234">
        <v>4</v>
      </c>
      <c r="AL256" s="234">
        <v>1</v>
      </c>
      <c r="AM256" s="234">
        <v>1</v>
      </c>
      <c r="AN256" s="234">
        <v>1</v>
      </c>
      <c r="AO256" s="234">
        <v>1</v>
      </c>
      <c r="AP256" s="234">
        <v>1</v>
      </c>
      <c r="AQ256" s="234">
        <v>1</v>
      </c>
      <c r="AR256" s="234">
        <v>1</v>
      </c>
      <c r="AS256" s="234">
        <v>1</v>
      </c>
      <c r="AT256" s="234">
        <v>4</v>
      </c>
      <c r="AU256" s="234">
        <v>6</v>
      </c>
      <c r="AV256" s="236">
        <v>7</v>
      </c>
    </row>
    <row r="257" spans="2:48" ht="14.45">
      <c r="B257" s="348"/>
      <c r="C257" s="8" t="s">
        <v>199</v>
      </c>
      <c r="D257">
        <v>77872</v>
      </c>
      <c r="E257">
        <v>74650</v>
      </c>
      <c r="F257">
        <v>75403</v>
      </c>
      <c r="G257">
        <v>76624</v>
      </c>
      <c r="H257">
        <v>75175</v>
      </c>
      <c r="I257">
        <v>74181</v>
      </c>
      <c r="J257">
        <v>70681</v>
      </c>
      <c r="K257">
        <v>72353</v>
      </c>
      <c r="L257">
        <v>73476</v>
      </c>
      <c r="M257">
        <v>74838</v>
      </c>
      <c r="N257">
        <v>67750</v>
      </c>
      <c r="O257">
        <v>71528</v>
      </c>
      <c r="P257">
        <v>70759</v>
      </c>
      <c r="Q257">
        <v>70912</v>
      </c>
      <c r="R257">
        <v>70127</v>
      </c>
      <c r="S257" s="628">
        <f>100</f>
        <v>100</v>
      </c>
      <c r="T257" s="72">
        <f t="shared" si="167"/>
        <v>95.862440928703506</v>
      </c>
      <c r="U257" s="72">
        <f t="shared" si="167"/>
        <v>96.829412369015827</v>
      </c>
      <c r="V257" s="72">
        <f t="shared" si="167"/>
        <v>98.397370043147731</v>
      </c>
      <c r="W257" s="72">
        <f t="shared" si="167"/>
        <v>96.53662420382166</v>
      </c>
      <c r="X257" s="72">
        <f t="shared" si="167"/>
        <v>95.260170536264638</v>
      </c>
      <c r="Y257" s="72">
        <f t="shared" si="167"/>
        <v>90.765615368810359</v>
      </c>
      <c r="Z257" s="72">
        <f t="shared" si="167"/>
        <v>92.91272858023423</v>
      </c>
      <c r="AA257" s="72">
        <f t="shared" si="167"/>
        <v>94.354838709677423</v>
      </c>
      <c r="AB257" s="72">
        <f t="shared" si="170"/>
        <v>96.103862749126776</v>
      </c>
      <c r="AC257" s="72">
        <f t="shared" si="170"/>
        <v>87.001746455722213</v>
      </c>
      <c r="AD257" s="72">
        <f t="shared" si="170"/>
        <v>91.853297719334293</v>
      </c>
      <c r="AE257" s="72">
        <f t="shared" ref="AE257:AG257" si="183">P257*100/$D257</f>
        <v>90.865779741113627</v>
      </c>
      <c r="AF257" s="72">
        <f t="shared" si="183"/>
        <v>91.062256009862338</v>
      </c>
      <c r="AG257" s="73">
        <f t="shared" si="183"/>
        <v>90.054191493733299</v>
      </c>
      <c r="AH257" s="237"/>
      <c r="AI257" s="238"/>
      <c r="AJ257" s="238"/>
      <c r="AK257" s="238"/>
      <c r="AL257" s="238"/>
      <c r="AM257" s="238"/>
      <c r="AN257" s="238"/>
      <c r="AO257" s="238"/>
      <c r="AP257" s="238"/>
      <c r="AQ257" s="238"/>
      <c r="AR257" s="238"/>
      <c r="AS257" s="238"/>
      <c r="AT257" s="238"/>
      <c r="AU257" s="238"/>
      <c r="AV257" s="239"/>
    </row>
    <row r="258" spans="2:48" ht="14.45">
      <c r="B258" s="630" t="s">
        <v>135</v>
      </c>
      <c r="C258" s="1" t="s">
        <v>194</v>
      </c>
      <c r="D258" s="213">
        <v>460</v>
      </c>
      <c r="E258" s="213">
        <v>654</v>
      </c>
      <c r="F258" s="213">
        <v>452</v>
      </c>
      <c r="G258" s="213">
        <v>529</v>
      </c>
      <c r="H258" s="212">
        <v>1024</v>
      </c>
      <c r="I258" s="212">
        <v>795</v>
      </c>
      <c r="J258" s="212">
        <v>779</v>
      </c>
      <c r="K258" s="212">
        <v>944</v>
      </c>
      <c r="L258" s="212">
        <v>956</v>
      </c>
      <c r="M258" s="212">
        <v>787</v>
      </c>
      <c r="N258" s="212">
        <v>709</v>
      </c>
      <c r="O258" s="212">
        <v>862</v>
      </c>
      <c r="P258" s="213">
        <v>852</v>
      </c>
      <c r="Q258" s="213">
        <v>854</v>
      </c>
      <c r="R258" s="213">
        <v>844</v>
      </c>
      <c r="S258" s="628">
        <f>100</f>
        <v>100</v>
      </c>
      <c r="T258" s="72">
        <f t="shared" si="167"/>
        <v>142.17391304347825</v>
      </c>
      <c r="U258" s="72">
        <f t="shared" si="167"/>
        <v>98.260869565217391</v>
      </c>
      <c r="V258" s="72">
        <f t="shared" si="167"/>
        <v>115</v>
      </c>
      <c r="W258" s="72">
        <f t="shared" si="167"/>
        <v>222.60869565217391</v>
      </c>
      <c r="X258" s="72">
        <f t="shared" si="167"/>
        <v>172.82608695652175</v>
      </c>
      <c r="Y258" s="72">
        <f t="shared" si="167"/>
        <v>169.34782608695653</v>
      </c>
      <c r="Z258" s="72">
        <f t="shared" si="167"/>
        <v>205.21739130434781</v>
      </c>
      <c r="AA258" s="72">
        <f t="shared" si="167"/>
        <v>207.82608695652175</v>
      </c>
      <c r="AB258" s="72">
        <f t="shared" si="170"/>
        <v>171.08695652173913</v>
      </c>
      <c r="AC258" s="72">
        <f t="shared" si="170"/>
        <v>154.13043478260869</v>
      </c>
      <c r="AD258" s="72">
        <f t="shared" si="170"/>
        <v>187.39130434782609</v>
      </c>
      <c r="AE258" s="72">
        <f t="shared" ref="AE258:AG258" si="184">P258*100/$D258</f>
        <v>185.21739130434781</v>
      </c>
      <c r="AF258" s="72">
        <f t="shared" si="184"/>
        <v>185.65217391304347</v>
      </c>
      <c r="AG258" s="73">
        <f t="shared" si="184"/>
        <v>183.47826086956522</v>
      </c>
      <c r="AH258" s="629">
        <v>4</v>
      </c>
      <c r="AI258" s="234">
        <v>4</v>
      </c>
      <c r="AJ258" s="234">
        <v>4</v>
      </c>
      <c r="AK258" s="234">
        <v>4</v>
      </c>
      <c r="AL258" s="234">
        <v>1</v>
      </c>
      <c r="AM258" s="234">
        <v>1</v>
      </c>
      <c r="AN258" s="234">
        <v>1</v>
      </c>
      <c r="AO258" s="234">
        <v>1</v>
      </c>
      <c r="AP258" s="234">
        <v>1</v>
      </c>
      <c r="AQ258" s="234">
        <v>1</v>
      </c>
      <c r="AR258" s="234">
        <v>1</v>
      </c>
      <c r="AS258" s="234">
        <v>1</v>
      </c>
      <c r="AT258" s="234">
        <v>4</v>
      </c>
      <c r="AU258" s="234">
        <v>6</v>
      </c>
      <c r="AV258" s="236">
        <v>7</v>
      </c>
    </row>
    <row r="259" spans="2:48" ht="14.45">
      <c r="B259" s="630"/>
      <c r="C259" s="1" t="s">
        <v>195</v>
      </c>
      <c r="D259" s="213">
        <v>507</v>
      </c>
      <c r="E259" s="213">
        <v>604</v>
      </c>
      <c r="F259" s="213">
        <v>954</v>
      </c>
      <c r="G259" s="213">
        <v>950</v>
      </c>
      <c r="H259" s="213">
        <v>1011</v>
      </c>
      <c r="I259" s="212">
        <v>656</v>
      </c>
      <c r="J259" s="212">
        <v>475</v>
      </c>
      <c r="K259" s="213">
        <v>717</v>
      </c>
      <c r="L259" s="212">
        <v>470</v>
      </c>
      <c r="M259" s="213">
        <v>351</v>
      </c>
      <c r="N259" s="212">
        <v>437</v>
      </c>
      <c r="O259" s="212">
        <v>409</v>
      </c>
      <c r="P259" s="213">
        <v>405</v>
      </c>
      <c r="Q259" s="213">
        <v>406</v>
      </c>
      <c r="R259" s="213">
        <v>402</v>
      </c>
      <c r="S259" s="628">
        <f>100</f>
        <v>100</v>
      </c>
      <c r="T259" s="72">
        <f t="shared" si="167"/>
        <v>119.13214990138067</v>
      </c>
      <c r="U259" s="72">
        <f t="shared" si="167"/>
        <v>188.16568047337279</v>
      </c>
      <c r="V259" s="72">
        <f t="shared" si="167"/>
        <v>187.37672583826429</v>
      </c>
      <c r="W259" s="72">
        <f t="shared" si="167"/>
        <v>199.40828402366864</v>
      </c>
      <c r="X259" s="72">
        <f t="shared" si="167"/>
        <v>129.38856015779092</v>
      </c>
      <c r="Y259" s="72">
        <f t="shared" si="167"/>
        <v>93.688362919132146</v>
      </c>
      <c r="Z259" s="72">
        <f t="shared" si="167"/>
        <v>141.42011834319527</v>
      </c>
      <c r="AA259" s="72">
        <f t="shared" si="167"/>
        <v>92.702169625246555</v>
      </c>
      <c r="AB259" s="72">
        <f t="shared" si="170"/>
        <v>69.230769230769226</v>
      </c>
      <c r="AC259" s="72">
        <f t="shared" si="170"/>
        <v>86.193293885601577</v>
      </c>
      <c r="AD259" s="72">
        <f t="shared" si="170"/>
        <v>80.670611439842205</v>
      </c>
      <c r="AE259" s="72">
        <f t="shared" ref="AE259:AG259" si="185">P259*100/$D259</f>
        <v>79.881656804733723</v>
      </c>
      <c r="AF259" s="72">
        <f t="shared" si="185"/>
        <v>80.078895463510847</v>
      </c>
      <c r="AG259" s="73">
        <f t="shared" si="185"/>
        <v>79.289940828402365</v>
      </c>
      <c r="AH259" s="629">
        <v>4</v>
      </c>
      <c r="AI259" s="234">
        <v>4</v>
      </c>
      <c r="AJ259" s="234">
        <v>4</v>
      </c>
      <c r="AK259" s="234">
        <v>4</v>
      </c>
      <c r="AL259" s="234">
        <v>4</v>
      </c>
      <c r="AM259" s="234">
        <v>1</v>
      </c>
      <c r="AN259" s="234">
        <v>1</v>
      </c>
      <c r="AO259" s="234">
        <v>4</v>
      </c>
      <c r="AP259" s="234">
        <v>1</v>
      </c>
      <c r="AQ259" s="234">
        <v>4</v>
      </c>
      <c r="AR259" s="234">
        <v>1</v>
      </c>
      <c r="AS259" s="234">
        <v>1</v>
      </c>
      <c r="AT259" s="234">
        <v>4</v>
      </c>
      <c r="AU259" s="234">
        <v>6</v>
      </c>
      <c r="AV259" s="236">
        <v>7</v>
      </c>
    </row>
    <row r="260" spans="2:48" ht="14.45">
      <c r="B260" s="630"/>
      <c r="C260" s="1" t="s">
        <v>196</v>
      </c>
      <c r="D260" s="213">
        <v>276</v>
      </c>
      <c r="E260" s="213">
        <v>255</v>
      </c>
      <c r="F260" s="213">
        <v>102</v>
      </c>
      <c r="G260" s="213">
        <v>425</v>
      </c>
      <c r="H260" s="212">
        <v>264</v>
      </c>
      <c r="I260" s="213">
        <v>929</v>
      </c>
      <c r="J260" s="212">
        <v>448</v>
      </c>
      <c r="K260" s="212">
        <v>438</v>
      </c>
      <c r="L260" s="212">
        <v>470</v>
      </c>
      <c r="M260" s="213">
        <v>549</v>
      </c>
      <c r="N260" s="212">
        <v>831</v>
      </c>
      <c r="O260" s="212">
        <v>426</v>
      </c>
      <c r="P260" s="213">
        <v>421</v>
      </c>
      <c r="Q260" s="213">
        <v>422</v>
      </c>
      <c r="R260" s="213">
        <v>417</v>
      </c>
      <c r="S260" s="628">
        <f>100</f>
        <v>100</v>
      </c>
      <c r="T260" s="72">
        <f t="shared" si="167"/>
        <v>92.391304347826093</v>
      </c>
      <c r="U260" s="72">
        <f t="shared" si="167"/>
        <v>36.956521739130437</v>
      </c>
      <c r="V260" s="72">
        <f t="shared" si="167"/>
        <v>153.98550724637681</v>
      </c>
      <c r="W260" s="72">
        <f t="shared" si="167"/>
        <v>95.652173913043484</v>
      </c>
      <c r="X260" s="72">
        <f t="shared" si="167"/>
        <v>336.59420289855075</v>
      </c>
      <c r="Y260" s="72">
        <f t="shared" si="167"/>
        <v>162.31884057971016</v>
      </c>
      <c r="Z260" s="72">
        <f t="shared" si="167"/>
        <v>158.69565217391303</v>
      </c>
      <c r="AA260" s="72">
        <f t="shared" si="167"/>
        <v>170.28985507246378</v>
      </c>
      <c r="AB260" s="72">
        <f t="shared" si="170"/>
        <v>198.91304347826087</v>
      </c>
      <c r="AC260" s="72">
        <f t="shared" si="170"/>
        <v>301.08695652173913</v>
      </c>
      <c r="AD260" s="72">
        <f t="shared" si="170"/>
        <v>154.34782608695653</v>
      </c>
      <c r="AE260" s="72">
        <f t="shared" ref="AE260:AG260" si="186">P260*100/$D260</f>
        <v>152.53623188405797</v>
      </c>
      <c r="AF260" s="72">
        <f t="shared" si="186"/>
        <v>152.89855072463769</v>
      </c>
      <c r="AG260" s="73">
        <f t="shared" si="186"/>
        <v>151.08695652173913</v>
      </c>
      <c r="AH260" s="629">
        <v>4</v>
      </c>
      <c r="AI260" s="234">
        <v>4</v>
      </c>
      <c r="AJ260" s="234">
        <v>4</v>
      </c>
      <c r="AK260" s="234">
        <v>4</v>
      </c>
      <c r="AL260" s="234">
        <v>1</v>
      </c>
      <c r="AM260" s="234">
        <v>4</v>
      </c>
      <c r="AN260" s="234">
        <v>1</v>
      </c>
      <c r="AO260" s="234">
        <v>1</v>
      </c>
      <c r="AP260" s="234">
        <v>1</v>
      </c>
      <c r="AQ260" s="234">
        <v>4</v>
      </c>
      <c r="AR260" s="234">
        <v>1</v>
      </c>
      <c r="AS260" s="234">
        <v>1</v>
      </c>
      <c r="AT260" s="234">
        <v>4</v>
      </c>
      <c r="AU260" s="234">
        <v>6</v>
      </c>
      <c r="AV260" s="236">
        <v>7</v>
      </c>
    </row>
    <row r="261" spans="2:48" ht="14.45">
      <c r="B261" s="630"/>
      <c r="C261" s="1" t="s">
        <v>197</v>
      </c>
      <c r="D261" s="212">
        <v>0</v>
      </c>
      <c r="E261" s="212">
        <v>0</v>
      </c>
      <c r="F261" s="212">
        <v>0</v>
      </c>
      <c r="G261" s="212">
        <v>0</v>
      </c>
      <c r="H261" s="213">
        <v>0</v>
      </c>
      <c r="I261" s="213">
        <v>0</v>
      </c>
      <c r="J261" s="212">
        <v>0</v>
      </c>
      <c r="K261" s="213">
        <v>0</v>
      </c>
      <c r="L261" s="212">
        <v>0</v>
      </c>
      <c r="M261" s="212">
        <v>0</v>
      </c>
      <c r="N261" s="212">
        <v>0</v>
      </c>
      <c r="O261" s="212">
        <v>0</v>
      </c>
      <c r="P261" s="213">
        <v>0</v>
      </c>
      <c r="Q261" s="213">
        <v>0</v>
      </c>
      <c r="R261" s="213">
        <v>0</v>
      </c>
      <c r="S261" s="628">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629">
        <v>1</v>
      </c>
      <c r="AI261" s="234">
        <v>1</v>
      </c>
      <c r="AJ261" s="234">
        <v>1</v>
      </c>
      <c r="AK261" s="234">
        <v>1</v>
      </c>
      <c r="AL261" s="234">
        <v>4</v>
      </c>
      <c r="AM261" s="234">
        <v>4</v>
      </c>
      <c r="AN261" s="234">
        <v>1</v>
      </c>
      <c r="AO261" s="234">
        <v>4</v>
      </c>
      <c r="AP261" s="234">
        <v>1</v>
      </c>
      <c r="AQ261" s="234">
        <v>1</v>
      </c>
      <c r="AR261" s="234">
        <v>1</v>
      </c>
      <c r="AS261" s="234">
        <v>1</v>
      </c>
      <c r="AT261" s="234">
        <v>4</v>
      </c>
      <c r="AU261" s="234">
        <v>6</v>
      </c>
      <c r="AV261" s="236">
        <v>7</v>
      </c>
    </row>
    <row r="262" spans="2:48" ht="14.45">
      <c r="B262" s="630"/>
      <c r="C262" s="1" t="s">
        <v>198</v>
      </c>
      <c r="D262" s="212">
        <v>1243</v>
      </c>
      <c r="E262" s="213">
        <v>1513</v>
      </c>
      <c r="F262" s="213">
        <v>1508</v>
      </c>
      <c r="G262" s="213">
        <v>1904</v>
      </c>
      <c r="H262" s="212">
        <v>2299</v>
      </c>
      <c r="I262" s="212">
        <v>2380</v>
      </c>
      <c r="J262" s="212">
        <v>1702</v>
      </c>
      <c r="K262" s="212">
        <v>2099</v>
      </c>
      <c r="L262" s="212">
        <v>1896</v>
      </c>
      <c r="M262" s="212">
        <v>1687</v>
      </c>
      <c r="N262" s="212">
        <v>1977</v>
      </c>
      <c r="O262" s="212">
        <v>1697</v>
      </c>
      <c r="P262" s="213">
        <v>1678</v>
      </c>
      <c r="Q262" s="213">
        <v>1682</v>
      </c>
      <c r="R262" s="213">
        <v>1663</v>
      </c>
      <c r="S262" s="628">
        <f>100</f>
        <v>100</v>
      </c>
      <c r="T262" s="72">
        <f t="shared" si="167"/>
        <v>121.72164119066774</v>
      </c>
      <c r="U262" s="72">
        <f t="shared" si="167"/>
        <v>121.31938857602574</v>
      </c>
      <c r="V262" s="72">
        <f t="shared" si="167"/>
        <v>153.17779565567176</v>
      </c>
      <c r="W262" s="72">
        <f t="shared" si="167"/>
        <v>184.95575221238937</v>
      </c>
      <c r="X262" s="72">
        <f t="shared" si="167"/>
        <v>191.47224456958969</v>
      </c>
      <c r="Y262" s="72">
        <f t="shared" si="167"/>
        <v>136.92679002413516</v>
      </c>
      <c r="Z262" s="72">
        <f t="shared" si="167"/>
        <v>168.86564762670957</v>
      </c>
      <c r="AA262" s="72">
        <f t="shared" si="167"/>
        <v>152.53419147224457</v>
      </c>
      <c r="AB262" s="72">
        <f t="shared" si="170"/>
        <v>135.72003218020916</v>
      </c>
      <c r="AC262" s="72">
        <f t="shared" si="170"/>
        <v>159.05068382944489</v>
      </c>
      <c r="AD262" s="72">
        <f t="shared" si="170"/>
        <v>136.52453740949315</v>
      </c>
      <c r="AE262" s="72">
        <f t="shared" ref="AE262:AG262" si="188">P262*100/$D262</f>
        <v>134.99597747385357</v>
      </c>
      <c r="AF262" s="72">
        <f t="shared" si="188"/>
        <v>135.31777956556718</v>
      </c>
      <c r="AG262" s="73">
        <f t="shared" si="188"/>
        <v>133.7892196299276</v>
      </c>
      <c r="AH262" s="629">
        <v>1</v>
      </c>
      <c r="AI262" s="234">
        <v>4</v>
      </c>
      <c r="AJ262" s="234">
        <v>4</v>
      </c>
      <c r="AK262" s="234">
        <v>4</v>
      </c>
      <c r="AL262" s="234">
        <v>1</v>
      </c>
      <c r="AM262" s="234">
        <v>1</v>
      </c>
      <c r="AN262" s="234">
        <v>1</v>
      </c>
      <c r="AO262" s="234">
        <v>1</v>
      </c>
      <c r="AP262" s="234">
        <v>1</v>
      </c>
      <c r="AQ262" s="234">
        <v>1</v>
      </c>
      <c r="AR262" s="234">
        <v>1</v>
      </c>
      <c r="AS262" s="234">
        <v>1</v>
      </c>
      <c r="AT262" s="234">
        <v>4</v>
      </c>
      <c r="AU262" s="234">
        <v>6</v>
      </c>
      <c r="AV262" s="236">
        <v>7</v>
      </c>
    </row>
    <row r="263" spans="2:48" ht="14.45">
      <c r="B263" s="348"/>
      <c r="C263" s="8" t="s">
        <v>199</v>
      </c>
      <c r="D263">
        <v>1243</v>
      </c>
      <c r="E263">
        <v>1513</v>
      </c>
      <c r="F263">
        <v>1508</v>
      </c>
      <c r="G263">
        <v>1904</v>
      </c>
      <c r="H263">
        <v>2299</v>
      </c>
      <c r="I263">
        <v>2380</v>
      </c>
      <c r="J263">
        <v>1702</v>
      </c>
      <c r="K263">
        <v>2099</v>
      </c>
      <c r="L263">
        <v>1896</v>
      </c>
      <c r="M263">
        <v>1687</v>
      </c>
      <c r="N263">
        <v>1977</v>
      </c>
      <c r="O263">
        <v>1697</v>
      </c>
      <c r="P263">
        <v>1678</v>
      </c>
      <c r="Q263">
        <v>1682</v>
      </c>
      <c r="R263">
        <v>1663</v>
      </c>
      <c r="S263" s="628">
        <f>100</f>
        <v>100</v>
      </c>
      <c r="T263" s="72">
        <f t="shared" si="167"/>
        <v>121.72164119066774</v>
      </c>
      <c r="U263" s="72">
        <f t="shared" si="167"/>
        <v>121.31938857602574</v>
      </c>
      <c r="V263" s="72">
        <f t="shared" si="167"/>
        <v>153.17779565567176</v>
      </c>
      <c r="W263" s="72">
        <f t="shared" si="167"/>
        <v>184.95575221238937</v>
      </c>
      <c r="X263" s="72">
        <f t="shared" si="167"/>
        <v>191.47224456958969</v>
      </c>
      <c r="Y263" s="72">
        <f t="shared" si="167"/>
        <v>136.92679002413516</v>
      </c>
      <c r="Z263" s="72">
        <f t="shared" si="167"/>
        <v>168.86564762670957</v>
      </c>
      <c r="AA263" s="72">
        <f t="shared" si="167"/>
        <v>152.53419147224457</v>
      </c>
      <c r="AB263" s="72">
        <f t="shared" si="170"/>
        <v>135.72003218020916</v>
      </c>
      <c r="AC263" s="72">
        <f t="shared" si="170"/>
        <v>159.05068382944489</v>
      </c>
      <c r="AD263" s="72">
        <f t="shared" si="170"/>
        <v>136.52453740949315</v>
      </c>
      <c r="AE263" s="72">
        <f t="shared" ref="AE263:AG263" si="189">P263*100/$D263</f>
        <v>134.99597747385357</v>
      </c>
      <c r="AF263" s="72">
        <f t="shared" si="189"/>
        <v>135.31777956556718</v>
      </c>
      <c r="AG263" s="73">
        <f t="shared" si="189"/>
        <v>133.7892196299276</v>
      </c>
      <c r="AH263" s="237"/>
      <c r="AI263" s="238"/>
      <c r="AJ263" s="238"/>
      <c r="AK263" s="238"/>
      <c r="AL263" s="238"/>
      <c r="AM263" s="238"/>
      <c r="AN263" s="238"/>
      <c r="AO263" s="238"/>
      <c r="AP263" s="238"/>
      <c r="AQ263" s="238"/>
      <c r="AR263" s="238"/>
      <c r="AS263" s="238"/>
      <c r="AT263" s="238"/>
      <c r="AU263" s="238"/>
      <c r="AV263" s="239"/>
    </row>
    <row r="264" spans="2:48" ht="14.45">
      <c r="B264" s="630" t="s">
        <v>136</v>
      </c>
      <c r="C264" s="1" t="s">
        <v>194</v>
      </c>
      <c r="D264" s="213">
        <v>293</v>
      </c>
      <c r="E264" s="213">
        <v>165</v>
      </c>
      <c r="F264" s="213">
        <v>548</v>
      </c>
      <c r="G264" s="213">
        <v>222</v>
      </c>
      <c r="H264" s="212">
        <v>368</v>
      </c>
      <c r="I264" s="212">
        <v>393</v>
      </c>
      <c r="J264" s="212">
        <v>253</v>
      </c>
      <c r="K264" s="212">
        <v>241</v>
      </c>
      <c r="L264" s="213">
        <v>541</v>
      </c>
      <c r="M264" s="213">
        <v>596</v>
      </c>
      <c r="N264" s="213">
        <v>284</v>
      </c>
      <c r="O264" s="212">
        <v>498</v>
      </c>
      <c r="P264" s="213">
        <v>492</v>
      </c>
      <c r="Q264" s="213">
        <v>493</v>
      </c>
      <c r="R264" s="213">
        <v>487</v>
      </c>
      <c r="S264" s="628">
        <f>100</f>
        <v>100</v>
      </c>
      <c r="T264" s="72">
        <f t="shared" si="167"/>
        <v>56.31399317406143</v>
      </c>
      <c r="U264" s="72">
        <f t="shared" si="167"/>
        <v>187.03071672354949</v>
      </c>
      <c r="V264" s="72">
        <f t="shared" si="167"/>
        <v>75.767918088737204</v>
      </c>
      <c r="W264" s="72">
        <f t="shared" si="167"/>
        <v>125.59726962457339</v>
      </c>
      <c r="X264" s="72">
        <f t="shared" si="167"/>
        <v>134.1296928327645</v>
      </c>
      <c r="Y264" s="72">
        <f t="shared" si="167"/>
        <v>86.348122866894201</v>
      </c>
      <c r="Z264" s="72">
        <f t="shared" si="167"/>
        <v>82.25255972696246</v>
      </c>
      <c r="AA264" s="72">
        <f t="shared" si="167"/>
        <v>184.64163822525597</v>
      </c>
      <c r="AB264" s="72">
        <f t="shared" si="170"/>
        <v>203.41296928327645</v>
      </c>
      <c r="AC264" s="72">
        <f t="shared" si="170"/>
        <v>96.928327645051198</v>
      </c>
      <c r="AD264" s="72">
        <f t="shared" si="170"/>
        <v>169.96587030716722</v>
      </c>
      <c r="AE264" s="72">
        <f t="shared" ref="AE264:AG264" si="190">P264*100/$D264</f>
        <v>167.91808873720137</v>
      </c>
      <c r="AF264" s="72">
        <f t="shared" si="190"/>
        <v>168.25938566552901</v>
      </c>
      <c r="AG264" s="73">
        <f t="shared" si="190"/>
        <v>166.21160409556313</v>
      </c>
      <c r="AH264" s="629">
        <v>4</v>
      </c>
      <c r="AI264" s="234">
        <v>4</v>
      </c>
      <c r="AJ264" s="234">
        <v>4</v>
      </c>
      <c r="AK264" s="234">
        <v>4</v>
      </c>
      <c r="AL264" s="234">
        <v>1</v>
      </c>
      <c r="AM264" s="234">
        <v>1</v>
      </c>
      <c r="AN264" s="234">
        <v>1</v>
      </c>
      <c r="AO264" s="234">
        <v>1</v>
      </c>
      <c r="AP264" s="234">
        <v>4</v>
      </c>
      <c r="AQ264" s="234">
        <v>4</v>
      </c>
      <c r="AR264" s="234">
        <v>4</v>
      </c>
      <c r="AS264" s="234">
        <v>1</v>
      </c>
      <c r="AT264" s="234">
        <v>4</v>
      </c>
      <c r="AU264" s="234">
        <v>6</v>
      </c>
      <c r="AV264" s="236">
        <v>7</v>
      </c>
    </row>
    <row r="265" spans="2:48" ht="14.45">
      <c r="B265" s="630"/>
      <c r="C265" s="1" t="s">
        <v>195</v>
      </c>
      <c r="D265" s="213">
        <v>546</v>
      </c>
      <c r="E265" s="213">
        <v>178</v>
      </c>
      <c r="F265" s="213">
        <v>420</v>
      </c>
      <c r="G265" s="212">
        <v>452</v>
      </c>
      <c r="H265" s="213">
        <v>312</v>
      </c>
      <c r="I265" s="212">
        <v>325</v>
      </c>
      <c r="J265" s="213">
        <v>388</v>
      </c>
      <c r="K265" s="213">
        <v>588</v>
      </c>
      <c r="L265" s="212">
        <v>218</v>
      </c>
      <c r="M265" s="212">
        <v>346</v>
      </c>
      <c r="N265" s="212">
        <v>516</v>
      </c>
      <c r="O265" s="212">
        <v>905</v>
      </c>
      <c r="P265" s="213">
        <v>896</v>
      </c>
      <c r="Q265" s="213">
        <v>898</v>
      </c>
      <c r="R265" s="213">
        <v>889</v>
      </c>
      <c r="S265" s="628">
        <f>100</f>
        <v>100</v>
      </c>
      <c r="T265" s="72">
        <f t="shared" si="167"/>
        <v>32.600732600732599</v>
      </c>
      <c r="U265" s="72">
        <f t="shared" si="167"/>
        <v>76.92307692307692</v>
      </c>
      <c r="V265" s="72">
        <f t="shared" si="167"/>
        <v>82.783882783882788</v>
      </c>
      <c r="W265" s="72">
        <f t="shared" si="167"/>
        <v>57.142857142857146</v>
      </c>
      <c r="X265" s="72">
        <f t="shared" si="167"/>
        <v>59.523809523809526</v>
      </c>
      <c r="Y265" s="72">
        <f t="shared" si="167"/>
        <v>71.062271062271066</v>
      </c>
      <c r="Z265" s="72">
        <f t="shared" si="167"/>
        <v>107.69230769230769</v>
      </c>
      <c r="AA265" s="72">
        <f t="shared" si="167"/>
        <v>39.926739926739927</v>
      </c>
      <c r="AB265" s="72">
        <f t="shared" si="170"/>
        <v>63.369963369963372</v>
      </c>
      <c r="AC265" s="72">
        <f t="shared" si="170"/>
        <v>94.505494505494511</v>
      </c>
      <c r="AD265" s="72">
        <f t="shared" si="170"/>
        <v>165.75091575091574</v>
      </c>
      <c r="AE265" s="72">
        <f t="shared" ref="AE265:AG265" si="191">P265*100/$D265</f>
        <v>164.10256410256412</v>
      </c>
      <c r="AF265" s="72">
        <f t="shared" si="191"/>
        <v>164.46886446886447</v>
      </c>
      <c r="AG265" s="73">
        <f t="shared" si="191"/>
        <v>162.82051282051282</v>
      </c>
      <c r="AH265" s="629">
        <v>4</v>
      </c>
      <c r="AI265" s="234">
        <v>4</v>
      </c>
      <c r="AJ265" s="234">
        <v>4</v>
      </c>
      <c r="AK265" s="234">
        <v>1</v>
      </c>
      <c r="AL265" s="234">
        <v>4</v>
      </c>
      <c r="AM265" s="234">
        <v>1</v>
      </c>
      <c r="AN265" s="234">
        <v>4</v>
      </c>
      <c r="AO265" s="234">
        <v>4</v>
      </c>
      <c r="AP265" s="234">
        <v>1</v>
      </c>
      <c r="AQ265" s="234">
        <v>1</v>
      </c>
      <c r="AR265" s="234">
        <v>1</v>
      </c>
      <c r="AS265" s="234">
        <v>1</v>
      </c>
      <c r="AT265" s="234">
        <v>4</v>
      </c>
      <c r="AU265" s="234">
        <v>6</v>
      </c>
      <c r="AV265" s="236">
        <v>7</v>
      </c>
    </row>
    <row r="266" spans="2:48" ht="14.45">
      <c r="B266" s="630"/>
      <c r="C266" s="1" t="s">
        <v>196</v>
      </c>
      <c r="D266" s="213">
        <v>434</v>
      </c>
      <c r="E266" s="212">
        <v>585</v>
      </c>
      <c r="F266" s="213">
        <v>449</v>
      </c>
      <c r="G266" s="212">
        <v>676</v>
      </c>
      <c r="H266" s="212">
        <v>660</v>
      </c>
      <c r="I266" s="212">
        <v>660</v>
      </c>
      <c r="J266" s="212">
        <v>576</v>
      </c>
      <c r="K266" s="212">
        <v>558</v>
      </c>
      <c r="L266" s="212">
        <v>720</v>
      </c>
      <c r="M266" s="212">
        <v>522</v>
      </c>
      <c r="N266" s="212">
        <v>689</v>
      </c>
      <c r="O266" s="212">
        <v>696</v>
      </c>
      <c r="P266" s="213">
        <v>688</v>
      </c>
      <c r="Q266" s="213">
        <v>690</v>
      </c>
      <c r="R266" s="213">
        <v>682</v>
      </c>
      <c r="S266" s="628">
        <f>100</f>
        <v>100</v>
      </c>
      <c r="T266" s="72">
        <f t="shared" si="167"/>
        <v>134.7926267281106</v>
      </c>
      <c r="U266" s="72">
        <f t="shared" si="167"/>
        <v>103.45622119815668</v>
      </c>
      <c r="V266" s="72">
        <f t="shared" si="167"/>
        <v>155.76036866359448</v>
      </c>
      <c r="W266" s="72">
        <f t="shared" si="167"/>
        <v>152.07373271889401</v>
      </c>
      <c r="X266" s="72">
        <f t="shared" si="167"/>
        <v>152.07373271889401</v>
      </c>
      <c r="Y266" s="72">
        <f t="shared" si="167"/>
        <v>132.7188940092166</v>
      </c>
      <c r="Z266" s="72">
        <f t="shared" si="167"/>
        <v>128.57142857142858</v>
      </c>
      <c r="AA266" s="72">
        <f t="shared" si="167"/>
        <v>165.89861751152074</v>
      </c>
      <c r="AB266" s="72">
        <f t="shared" si="170"/>
        <v>120.27649769585254</v>
      </c>
      <c r="AC266" s="72">
        <f t="shared" si="170"/>
        <v>158.7557603686636</v>
      </c>
      <c r="AD266" s="72">
        <f t="shared" si="170"/>
        <v>160.36866359447004</v>
      </c>
      <c r="AE266" s="72">
        <f t="shared" ref="AE266:AG266" si="192">P266*100/$D266</f>
        <v>158.52534562211983</v>
      </c>
      <c r="AF266" s="72">
        <f t="shared" si="192"/>
        <v>158.98617511520737</v>
      </c>
      <c r="AG266" s="73">
        <f t="shared" si="192"/>
        <v>157.14285714285714</v>
      </c>
      <c r="AH266" s="629">
        <v>4</v>
      </c>
      <c r="AI266" s="234">
        <v>1</v>
      </c>
      <c r="AJ266" s="234">
        <v>4</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630"/>
      <c r="C267" s="1" t="s">
        <v>197</v>
      </c>
      <c r="D267" s="212">
        <v>5043</v>
      </c>
      <c r="E267" s="212">
        <v>5422</v>
      </c>
      <c r="F267" s="212">
        <v>3764</v>
      </c>
      <c r="G267" s="212">
        <v>4006</v>
      </c>
      <c r="H267" s="213">
        <v>3873</v>
      </c>
      <c r="I267" s="212">
        <v>3964</v>
      </c>
      <c r="J267" s="213">
        <v>4315</v>
      </c>
      <c r="K267" s="213">
        <v>4791</v>
      </c>
      <c r="L267" s="213">
        <v>4405</v>
      </c>
      <c r="M267" s="213">
        <v>4821</v>
      </c>
      <c r="N267" s="213">
        <v>4347</v>
      </c>
      <c r="O267" s="212">
        <v>6001</v>
      </c>
      <c r="P267" s="213">
        <v>5935</v>
      </c>
      <c r="Q267" s="213">
        <v>5948</v>
      </c>
      <c r="R267" s="213">
        <v>5881</v>
      </c>
      <c r="S267" s="628">
        <f>100</f>
        <v>100</v>
      </c>
      <c r="T267" s="72">
        <f t="shared" si="167"/>
        <v>107.51536783660519</v>
      </c>
      <c r="U267" s="72">
        <f t="shared" si="167"/>
        <v>74.638112234780891</v>
      </c>
      <c r="V267" s="72">
        <f t="shared" si="167"/>
        <v>79.436843148919294</v>
      </c>
      <c r="W267" s="72">
        <f t="shared" si="167"/>
        <v>76.799524092801903</v>
      </c>
      <c r="X267" s="72">
        <f t="shared" si="167"/>
        <v>78.604005552250641</v>
      </c>
      <c r="Y267" s="72">
        <f t="shared" si="167"/>
        <v>85.56414832441007</v>
      </c>
      <c r="Z267" s="72">
        <f t="shared" si="167"/>
        <v>95.002974419988107</v>
      </c>
      <c r="AA267" s="72">
        <f t="shared" si="167"/>
        <v>87.348800317271468</v>
      </c>
      <c r="AB267" s="72">
        <f t="shared" si="170"/>
        <v>95.597858417608563</v>
      </c>
      <c r="AC267" s="72">
        <f t="shared" si="170"/>
        <v>86.198691255205233</v>
      </c>
      <c r="AD267" s="72">
        <f t="shared" si="170"/>
        <v>118.99662899068015</v>
      </c>
      <c r="AE267" s="72">
        <f t="shared" ref="AE267:AG267" si="193">P267*100/$D267</f>
        <v>117.68788419591513</v>
      </c>
      <c r="AF267" s="72">
        <f t="shared" si="193"/>
        <v>117.94566726155067</v>
      </c>
      <c r="AG267" s="73">
        <f t="shared" si="193"/>
        <v>116.6170930001983</v>
      </c>
      <c r="AH267" s="629">
        <v>1</v>
      </c>
      <c r="AI267" s="234">
        <v>1</v>
      </c>
      <c r="AJ267" s="234">
        <v>1</v>
      </c>
      <c r="AK267" s="234">
        <v>1</v>
      </c>
      <c r="AL267" s="234">
        <v>4</v>
      </c>
      <c r="AM267" s="234">
        <v>1</v>
      </c>
      <c r="AN267" s="234">
        <v>4</v>
      </c>
      <c r="AO267" s="234">
        <v>4</v>
      </c>
      <c r="AP267" s="234">
        <v>4</v>
      </c>
      <c r="AQ267" s="234">
        <v>4</v>
      </c>
      <c r="AR267" s="234">
        <v>4</v>
      </c>
      <c r="AS267" s="234">
        <v>1</v>
      </c>
      <c r="AT267" s="234">
        <v>4</v>
      </c>
      <c r="AU267" s="234">
        <v>6</v>
      </c>
      <c r="AV267" s="236">
        <v>7</v>
      </c>
    </row>
    <row r="268" spans="2:48" ht="14.45">
      <c r="B268" s="630"/>
      <c r="C268" s="1" t="s">
        <v>198</v>
      </c>
      <c r="D268" s="212">
        <v>6316</v>
      </c>
      <c r="E268" s="213">
        <v>6350</v>
      </c>
      <c r="F268" s="213">
        <v>5181</v>
      </c>
      <c r="G268" s="213">
        <v>5356</v>
      </c>
      <c r="H268" s="212">
        <v>5213</v>
      </c>
      <c r="I268" s="212">
        <v>5342</v>
      </c>
      <c r="J268" s="212">
        <v>5532</v>
      </c>
      <c r="K268" s="212">
        <v>6178</v>
      </c>
      <c r="L268" s="212">
        <v>5884</v>
      </c>
      <c r="M268" s="212">
        <v>6285</v>
      </c>
      <c r="N268" s="212">
        <v>5836</v>
      </c>
      <c r="O268" s="212">
        <v>8100</v>
      </c>
      <c r="P268" s="213">
        <v>8011</v>
      </c>
      <c r="Q268" s="213">
        <v>8029</v>
      </c>
      <c r="R268" s="213">
        <v>7939</v>
      </c>
      <c r="S268" s="628">
        <f>100</f>
        <v>100</v>
      </c>
      <c r="T268" s="72">
        <f t="shared" si="167"/>
        <v>100.53831538948701</v>
      </c>
      <c r="U268" s="72">
        <f t="shared" si="167"/>
        <v>82.029765674477517</v>
      </c>
      <c r="V268" s="72">
        <f t="shared" si="167"/>
        <v>84.800506649778342</v>
      </c>
      <c r="W268" s="72">
        <f t="shared" si="167"/>
        <v>82.536415452818233</v>
      </c>
      <c r="X268" s="72">
        <f t="shared" si="167"/>
        <v>84.578847371754279</v>
      </c>
      <c r="Y268" s="72">
        <f t="shared" si="167"/>
        <v>87.587080430652307</v>
      </c>
      <c r="Z268" s="72">
        <f t="shared" si="167"/>
        <v>97.815072830905635</v>
      </c>
      <c r="AA268" s="72">
        <f t="shared" si="167"/>
        <v>93.160227992400252</v>
      </c>
      <c r="AB268" s="72">
        <f t="shared" si="170"/>
        <v>99.509183027232424</v>
      </c>
      <c r="AC268" s="72">
        <f t="shared" si="170"/>
        <v>92.400253324889164</v>
      </c>
      <c r="AD268" s="72">
        <f t="shared" si="170"/>
        <v>128.24572514249525</v>
      </c>
      <c r="AE268" s="72">
        <f t="shared" ref="AE268:AG268" si="194">P268*100/$D268</f>
        <v>126.83660544648512</v>
      </c>
      <c r="AF268" s="72">
        <f t="shared" si="194"/>
        <v>127.12159594680178</v>
      </c>
      <c r="AG268" s="73">
        <f t="shared" si="194"/>
        <v>125.6966434452185</v>
      </c>
      <c r="AH268" s="629">
        <v>1</v>
      </c>
      <c r="AI268" s="234">
        <v>4</v>
      </c>
      <c r="AJ268" s="234">
        <v>4</v>
      </c>
      <c r="AK268" s="234">
        <v>4</v>
      </c>
      <c r="AL268" s="234">
        <v>1</v>
      </c>
      <c r="AM268" s="234">
        <v>1</v>
      </c>
      <c r="AN268" s="234">
        <v>1</v>
      </c>
      <c r="AO268" s="234">
        <v>1</v>
      </c>
      <c r="AP268" s="234">
        <v>1</v>
      </c>
      <c r="AQ268" s="234">
        <v>1</v>
      </c>
      <c r="AR268" s="234">
        <v>1</v>
      </c>
      <c r="AS268" s="234">
        <v>1</v>
      </c>
      <c r="AT268" s="234">
        <v>4</v>
      </c>
      <c r="AU268" s="234">
        <v>6</v>
      </c>
      <c r="AV268" s="236">
        <v>7</v>
      </c>
    </row>
    <row r="269" spans="2:48" ht="14.45">
      <c r="B269" s="348"/>
      <c r="C269" s="8" t="s">
        <v>199</v>
      </c>
      <c r="D269">
        <v>1273</v>
      </c>
      <c r="E269">
        <v>928</v>
      </c>
      <c r="F269">
        <v>1417</v>
      </c>
      <c r="G269">
        <v>1350</v>
      </c>
      <c r="H269">
        <v>1340</v>
      </c>
      <c r="I269">
        <v>1378</v>
      </c>
      <c r="J269">
        <v>1217</v>
      </c>
      <c r="K269">
        <v>1387</v>
      </c>
      <c r="L269">
        <v>1479</v>
      </c>
      <c r="M269">
        <v>1464</v>
      </c>
      <c r="N269">
        <v>1489</v>
      </c>
      <c r="O269">
        <v>2099</v>
      </c>
      <c r="P269">
        <v>2076</v>
      </c>
      <c r="Q269">
        <v>2081</v>
      </c>
      <c r="R269">
        <v>2058</v>
      </c>
      <c r="S269" s="628">
        <f>100</f>
        <v>100</v>
      </c>
      <c r="T269" s="72">
        <f t="shared" si="167"/>
        <v>72.898664571877461</v>
      </c>
      <c r="U269" s="72">
        <f t="shared" si="167"/>
        <v>111.31186174391202</v>
      </c>
      <c r="V269" s="72">
        <f t="shared" si="167"/>
        <v>106.04870384917518</v>
      </c>
      <c r="W269" s="72">
        <f t="shared" si="167"/>
        <v>105.26315789473684</v>
      </c>
      <c r="X269" s="72">
        <f t="shared" si="167"/>
        <v>108.24823252160252</v>
      </c>
      <c r="Y269" s="72">
        <f t="shared" si="167"/>
        <v>95.600942655145332</v>
      </c>
      <c r="Z269" s="72">
        <f t="shared" si="167"/>
        <v>108.95522388059702</v>
      </c>
      <c r="AA269" s="72">
        <f t="shared" si="167"/>
        <v>116.18224666142969</v>
      </c>
      <c r="AB269" s="72">
        <f t="shared" si="170"/>
        <v>115.00392772977219</v>
      </c>
      <c r="AC269" s="72">
        <f t="shared" si="170"/>
        <v>116.96779261586803</v>
      </c>
      <c r="AD269" s="72">
        <f t="shared" si="170"/>
        <v>164.88609583660644</v>
      </c>
      <c r="AE269" s="72">
        <f t="shared" ref="AE269:AG269" si="195">P269*100/$D269</f>
        <v>163.07934014139826</v>
      </c>
      <c r="AF269" s="72">
        <f t="shared" si="195"/>
        <v>163.47211311861744</v>
      </c>
      <c r="AG269" s="73">
        <f t="shared" si="195"/>
        <v>161.66535742340926</v>
      </c>
      <c r="AH269" s="237"/>
      <c r="AI269" s="238"/>
      <c r="AJ269" s="238"/>
      <c r="AK269" s="238"/>
      <c r="AL269" s="238"/>
      <c r="AM269" s="238"/>
      <c r="AN269" s="238"/>
      <c r="AO269" s="238"/>
      <c r="AP269" s="238"/>
      <c r="AQ269" s="238"/>
      <c r="AR269" s="238"/>
      <c r="AS269" s="238"/>
      <c r="AT269" s="238"/>
      <c r="AU269" s="238"/>
      <c r="AV269" s="239"/>
    </row>
    <row r="270" spans="2:48" ht="15" customHeight="1">
      <c r="B270" s="630" t="s">
        <v>157</v>
      </c>
      <c r="C270" s="1" t="s">
        <v>194</v>
      </c>
      <c r="D270" s="213">
        <v>4794</v>
      </c>
      <c r="E270" s="212">
        <v>4775</v>
      </c>
      <c r="F270" s="212">
        <v>5276</v>
      </c>
      <c r="G270" s="212">
        <v>5457</v>
      </c>
      <c r="H270" s="212">
        <v>5696</v>
      </c>
      <c r="I270" s="212">
        <v>6443</v>
      </c>
      <c r="J270" s="212">
        <v>5566</v>
      </c>
      <c r="K270" s="212">
        <v>5265</v>
      </c>
      <c r="L270" s="212">
        <v>5729</v>
      </c>
      <c r="M270" s="212">
        <v>5420</v>
      </c>
      <c r="N270" s="212">
        <v>5706</v>
      </c>
      <c r="O270" s="212">
        <v>5749</v>
      </c>
      <c r="P270" s="213">
        <v>5684</v>
      </c>
      <c r="Q270" s="213">
        <v>5697</v>
      </c>
      <c r="R270" s="213">
        <v>5630</v>
      </c>
      <c r="S270" s="628">
        <f>100</f>
        <v>100</v>
      </c>
      <c r="T270" s="72">
        <f t="shared" si="167"/>
        <v>99.60367125573633</v>
      </c>
      <c r="U270" s="72">
        <f t="shared" si="167"/>
        <v>110.05423445974134</v>
      </c>
      <c r="V270" s="72">
        <f t="shared" si="167"/>
        <v>113.82978723404256</v>
      </c>
      <c r="W270" s="72">
        <f t="shared" si="167"/>
        <v>118.81518564872758</v>
      </c>
      <c r="X270" s="72">
        <f t="shared" si="167"/>
        <v>134.39716312056737</v>
      </c>
      <c r="Y270" s="72">
        <f t="shared" si="167"/>
        <v>116.10346266166042</v>
      </c>
      <c r="Z270" s="72">
        <f t="shared" si="167"/>
        <v>109.82478097622028</v>
      </c>
      <c r="AA270" s="72">
        <f t="shared" si="167"/>
        <v>119.50354609929079</v>
      </c>
      <c r="AB270" s="72">
        <f t="shared" si="170"/>
        <v>113.05798915310805</v>
      </c>
      <c r="AC270" s="72">
        <f t="shared" si="170"/>
        <v>119.02377972465582</v>
      </c>
      <c r="AD270" s="72">
        <f t="shared" si="170"/>
        <v>119.92073425114727</v>
      </c>
      <c r="AE270" s="72">
        <f t="shared" ref="AE270:AG270" si="196">P270*100/$D270</f>
        <v>118.56487275761368</v>
      </c>
      <c r="AF270" s="72">
        <f t="shared" si="196"/>
        <v>118.8360450563204</v>
      </c>
      <c r="AG270" s="73">
        <f t="shared" si="196"/>
        <v>117.43846474760117</v>
      </c>
      <c r="AH270" s="629">
        <v>4</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30"/>
      <c r="C271" s="1" t="s">
        <v>195</v>
      </c>
      <c r="D271" s="213">
        <v>11008</v>
      </c>
      <c r="E271" s="212">
        <v>10131</v>
      </c>
      <c r="F271" s="212">
        <v>10366</v>
      </c>
      <c r="G271" s="212">
        <v>10743</v>
      </c>
      <c r="H271" s="212">
        <v>10687</v>
      </c>
      <c r="I271" s="212">
        <v>10442</v>
      </c>
      <c r="J271" s="212">
        <v>9959</v>
      </c>
      <c r="K271" s="212">
        <v>10347</v>
      </c>
      <c r="L271" s="212">
        <v>10158</v>
      </c>
      <c r="M271" s="212">
        <v>10512</v>
      </c>
      <c r="N271" s="212">
        <v>8810</v>
      </c>
      <c r="O271" s="212">
        <v>9039</v>
      </c>
      <c r="P271" s="213">
        <v>8947</v>
      </c>
      <c r="Q271" s="213">
        <v>8965</v>
      </c>
      <c r="R271" s="213">
        <v>8872</v>
      </c>
      <c r="S271" s="628">
        <f>100</f>
        <v>100</v>
      </c>
      <c r="T271" s="72">
        <f t="shared" si="167"/>
        <v>92.033066860465112</v>
      </c>
      <c r="U271" s="72">
        <f t="shared" si="167"/>
        <v>94.167877906976742</v>
      </c>
      <c r="V271" s="72">
        <f t="shared" si="167"/>
        <v>97.592659883720927</v>
      </c>
      <c r="W271" s="72">
        <f t="shared" si="167"/>
        <v>97.083938953488371</v>
      </c>
      <c r="X271" s="72">
        <f t="shared" si="167"/>
        <v>94.858284883720927</v>
      </c>
      <c r="Y271" s="72">
        <f t="shared" si="167"/>
        <v>90.470566860465112</v>
      </c>
      <c r="Z271" s="72">
        <f t="shared" si="167"/>
        <v>93.995276162790702</v>
      </c>
      <c r="AA271" s="72">
        <f t="shared" si="167"/>
        <v>92.278343023255815</v>
      </c>
      <c r="AB271" s="72">
        <f t="shared" si="170"/>
        <v>95.494186046511629</v>
      </c>
      <c r="AC271" s="72">
        <f t="shared" si="170"/>
        <v>80.032703488372093</v>
      </c>
      <c r="AD271" s="72">
        <f t="shared" si="170"/>
        <v>82.113008720930239</v>
      </c>
      <c r="AE271" s="72">
        <f t="shared" ref="AE271:AG271" si="197">P271*100/$D271</f>
        <v>81.277252906976742</v>
      </c>
      <c r="AF271" s="72">
        <f t="shared" si="197"/>
        <v>81.440770348837205</v>
      </c>
      <c r="AG271" s="73">
        <f t="shared" si="197"/>
        <v>80.595930232558146</v>
      </c>
      <c r="AH271" s="629">
        <v>4</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30"/>
      <c r="C272" s="1" t="s">
        <v>196</v>
      </c>
      <c r="D272" s="213">
        <v>15257</v>
      </c>
      <c r="E272" s="212">
        <v>14947</v>
      </c>
      <c r="F272" s="212">
        <v>15148</v>
      </c>
      <c r="G272" s="212">
        <v>15051</v>
      </c>
      <c r="H272" s="212">
        <v>15238</v>
      </c>
      <c r="I272" s="212">
        <v>15606</v>
      </c>
      <c r="J272" s="212">
        <v>16133</v>
      </c>
      <c r="K272" s="212">
        <v>15289</v>
      </c>
      <c r="L272" s="212">
        <v>15267</v>
      </c>
      <c r="M272" s="212">
        <v>15986</v>
      </c>
      <c r="N272" s="212">
        <v>13678</v>
      </c>
      <c r="O272" s="212">
        <v>15078</v>
      </c>
      <c r="P272" s="213">
        <v>14915</v>
      </c>
      <c r="Q272" s="213">
        <v>14948</v>
      </c>
      <c r="R272" s="213">
        <v>14780</v>
      </c>
      <c r="S272" s="628">
        <f>100</f>
        <v>100</v>
      </c>
      <c r="T272" s="72">
        <f t="shared" si="167"/>
        <v>97.968145769155143</v>
      </c>
      <c r="U272" s="72">
        <f t="shared" si="167"/>
        <v>99.285573834960999</v>
      </c>
      <c r="V272" s="72">
        <f t="shared" si="167"/>
        <v>98.649800091761165</v>
      </c>
      <c r="W272" s="72">
        <f t="shared" si="167"/>
        <v>99.875466998754675</v>
      </c>
      <c r="X272" s="72">
        <f t="shared" si="167"/>
        <v>102.28747460182211</v>
      </c>
      <c r="Y272" s="72">
        <f t="shared" si="167"/>
        <v>105.74162679425838</v>
      </c>
      <c r="Z272" s="72">
        <f t="shared" si="167"/>
        <v>100.20973979157108</v>
      </c>
      <c r="AA272" s="72">
        <f t="shared" si="167"/>
        <v>100.06554368486596</v>
      </c>
      <c r="AB272" s="72">
        <f t="shared" si="170"/>
        <v>104.77813462672871</v>
      </c>
      <c r="AC272" s="72">
        <f t="shared" si="170"/>
        <v>89.650652159664418</v>
      </c>
      <c r="AD272" s="72">
        <f t="shared" si="170"/>
        <v>98.826768040899253</v>
      </c>
      <c r="AE272" s="72">
        <f t="shared" ref="AE272:AG272" si="198">P272*100/$D272</f>
        <v>97.758405977584061</v>
      </c>
      <c r="AF272" s="72">
        <f t="shared" si="198"/>
        <v>97.974700137641733</v>
      </c>
      <c r="AG272" s="73">
        <f t="shared" si="198"/>
        <v>96.873566231893562</v>
      </c>
      <c r="AH272" s="629">
        <v>4</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30"/>
      <c r="C273" s="1" t="s">
        <v>197</v>
      </c>
      <c r="D273" s="213">
        <v>19747</v>
      </c>
      <c r="E273" s="212">
        <v>20358</v>
      </c>
      <c r="F273" s="212">
        <v>60242</v>
      </c>
      <c r="G273" s="212">
        <v>59420</v>
      </c>
      <c r="H273" s="212">
        <v>58809</v>
      </c>
      <c r="I273" s="212">
        <v>57686</v>
      </c>
      <c r="J273" s="212">
        <v>23010</v>
      </c>
      <c r="K273" s="212">
        <v>24315</v>
      </c>
      <c r="L273" s="212">
        <v>24971</v>
      </c>
      <c r="M273" s="212">
        <v>26189</v>
      </c>
      <c r="N273" s="212">
        <v>27619</v>
      </c>
      <c r="O273" s="212">
        <v>27093</v>
      </c>
      <c r="P273" s="213">
        <v>26797</v>
      </c>
      <c r="Q273" s="213">
        <v>26855</v>
      </c>
      <c r="R273" s="213">
        <v>26555</v>
      </c>
      <c r="S273" s="628">
        <f>100</f>
        <v>100</v>
      </c>
      <c r="T273" s="72">
        <f t="shared" si="167"/>
        <v>103.09414088215931</v>
      </c>
      <c r="U273" s="72">
        <f t="shared" si="167"/>
        <v>305.06912442396316</v>
      </c>
      <c r="V273" s="72">
        <f t="shared" si="167"/>
        <v>300.90646680508434</v>
      </c>
      <c r="W273" s="72">
        <f t="shared" si="167"/>
        <v>297.81232592292503</v>
      </c>
      <c r="X273" s="72">
        <f t="shared" si="167"/>
        <v>292.12538613460271</v>
      </c>
      <c r="Y273" s="72">
        <f t="shared" si="167"/>
        <v>116.52402896642528</v>
      </c>
      <c r="Z273" s="72">
        <f t="shared" si="167"/>
        <v>123.13262774092267</v>
      </c>
      <c r="AA273" s="72">
        <f t="shared" si="167"/>
        <v>126.45465133944397</v>
      </c>
      <c r="AB273" s="72">
        <f t="shared" si="170"/>
        <v>132.6226768623082</v>
      </c>
      <c r="AC273" s="72">
        <f t="shared" si="170"/>
        <v>139.86428318225552</v>
      </c>
      <c r="AD273" s="72">
        <f t="shared" si="170"/>
        <v>137.20058743100219</v>
      </c>
      <c r="AE273" s="72">
        <f t="shared" ref="AE273:AG273" si="199">P273*100/$D273</f>
        <v>135.70162556337672</v>
      </c>
      <c r="AF273" s="72">
        <f t="shared" si="199"/>
        <v>135.99534106446549</v>
      </c>
      <c r="AG273" s="73">
        <f t="shared" si="199"/>
        <v>134.47612295538562</v>
      </c>
      <c r="AH273" s="629">
        <v>4</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30"/>
      <c r="C274" s="1" t="s">
        <v>198</v>
      </c>
      <c r="D274" s="212">
        <v>50806</v>
      </c>
      <c r="E274" s="212">
        <v>50211</v>
      </c>
      <c r="F274" s="212">
        <v>91032</v>
      </c>
      <c r="G274" s="212">
        <v>90671</v>
      </c>
      <c r="H274" s="212">
        <v>90430</v>
      </c>
      <c r="I274" s="212">
        <v>90177</v>
      </c>
      <c r="J274" s="212">
        <v>54668</v>
      </c>
      <c r="K274" s="212">
        <v>55216</v>
      </c>
      <c r="L274" s="212">
        <v>56125</v>
      </c>
      <c r="M274" s="212">
        <v>58107</v>
      </c>
      <c r="N274" s="212">
        <v>55813</v>
      </c>
      <c r="O274" s="212">
        <v>56959</v>
      </c>
      <c r="P274" s="213">
        <v>56343</v>
      </c>
      <c r="Q274" s="213">
        <v>56465</v>
      </c>
      <c r="R274" s="213">
        <v>55837</v>
      </c>
      <c r="S274" s="628">
        <f>100</f>
        <v>100</v>
      </c>
      <c r="T274" s="72">
        <f t="shared" si="167"/>
        <v>98.828878478919819</v>
      </c>
      <c r="U274" s="72">
        <f t="shared" si="167"/>
        <v>179.17568791087666</v>
      </c>
      <c r="V274" s="72">
        <f t="shared" si="167"/>
        <v>178.46514191237256</v>
      </c>
      <c r="W274" s="72">
        <f t="shared" si="167"/>
        <v>177.99078848954849</v>
      </c>
      <c r="X274" s="72">
        <f t="shared" si="167"/>
        <v>177.49281580915641</v>
      </c>
      <c r="Y274" s="72">
        <f t="shared" si="167"/>
        <v>107.60146439396921</v>
      </c>
      <c r="Z274" s="72">
        <f t="shared" si="167"/>
        <v>108.6800771562414</v>
      </c>
      <c r="AA274" s="72">
        <f t="shared" si="167"/>
        <v>110.46923591701767</v>
      </c>
      <c r="AB274" s="72">
        <f t="shared" si="170"/>
        <v>114.3703499586663</v>
      </c>
      <c r="AC274" s="72">
        <f t="shared" si="170"/>
        <v>109.85513522024958</v>
      </c>
      <c r="AD274" s="72">
        <f t="shared" si="170"/>
        <v>112.11077431799394</v>
      </c>
      <c r="AE274" s="72">
        <f t="shared" ref="AE274:AG274" si="200">P274*100/$D274</f>
        <v>110.89831909616974</v>
      </c>
      <c r="AF274" s="72">
        <f t="shared" si="200"/>
        <v>111.13844821477778</v>
      </c>
      <c r="AG274" s="73">
        <f t="shared" si="200"/>
        <v>109.90237373538558</v>
      </c>
      <c r="AH274" s="62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48"/>
      <c r="C275" s="8" t="s">
        <v>199</v>
      </c>
      <c r="D275">
        <v>31059</v>
      </c>
      <c r="E275">
        <v>29853</v>
      </c>
      <c r="F275">
        <v>30790</v>
      </c>
      <c r="G275">
        <v>31251</v>
      </c>
      <c r="H275">
        <v>31621</v>
      </c>
      <c r="I275">
        <v>32491</v>
      </c>
      <c r="J275">
        <v>31658</v>
      </c>
      <c r="K275">
        <v>30901</v>
      </c>
      <c r="L275">
        <v>31154</v>
      </c>
      <c r="M275">
        <v>31918</v>
      </c>
      <c r="N275">
        <v>28194</v>
      </c>
      <c r="O275">
        <v>29866</v>
      </c>
      <c r="P275">
        <v>29546</v>
      </c>
      <c r="Q275">
        <v>29610</v>
      </c>
      <c r="R275">
        <v>29282</v>
      </c>
      <c r="S275" s="628">
        <f>100</f>
        <v>100</v>
      </c>
      <c r="T275" s="72">
        <f t="shared" si="167"/>
        <v>96.117067516661834</v>
      </c>
      <c r="U275" s="72">
        <f t="shared" si="167"/>
        <v>99.133906436137678</v>
      </c>
      <c r="V275" s="72">
        <f t="shared" si="167"/>
        <v>100.61817830580507</v>
      </c>
      <c r="W275" s="72">
        <f t="shared" ref="W275:AA325" si="201">H275*100/$D275</f>
        <v>101.80945941595029</v>
      </c>
      <c r="X275" s="72">
        <f t="shared" si="201"/>
        <v>104.61057986412956</v>
      </c>
      <c r="Y275" s="72">
        <f t="shared" si="201"/>
        <v>101.9285875269648</v>
      </c>
      <c r="Z275" s="72">
        <f t="shared" si="201"/>
        <v>99.491290769181234</v>
      </c>
      <c r="AA275" s="72">
        <f t="shared" si="201"/>
        <v>100.30586947422647</v>
      </c>
      <c r="AB275" s="72">
        <f t="shared" si="170"/>
        <v>102.76570398274252</v>
      </c>
      <c r="AC275" s="72">
        <f t="shared" si="170"/>
        <v>90.775620593064815</v>
      </c>
      <c r="AD275" s="72">
        <f t="shared" si="170"/>
        <v>96.158923339450723</v>
      </c>
      <c r="AE275" s="72">
        <f t="shared" ref="AE275:AG275" si="202">P275*100/$D275</f>
        <v>95.128626163108919</v>
      </c>
      <c r="AF275" s="72">
        <f t="shared" si="202"/>
        <v>95.334685598377277</v>
      </c>
      <c r="AG275" s="73">
        <f t="shared" si="202"/>
        <v>94.27863099262693</v>
      </c>
      <c r="AH275" s="237"/>
      <c r="AI275" s="238"/>
      <c r="AJ275" s="238"/>
      <c r="AK275" s="238"/>
      <c r="AL275" s="238"/>
      <c r="AM275" s="238"/>
      <c r="AN275" s="238"/>
      <c r="AO275" s="238"/>
      <c r="AP275" s="238"/>
      <c r="AQ275" s="238"/>
      <c r="AR275" s="238"/>
      <c r="AS275" s="238"/>
      <c r="AT275" s="238"/>
      <c r="AU275" s="238"/>
      <c r="AV275" s="239"/>
    </row>
    <row r="276" spans="2:48" ht="15" customHeight="1">
      <c r="B276" s="630" t="s">
        <v>165</v>
      </c>
      <c r="C276" s="1" t="s">
        <v>194</v>
      </c>
      <c r="D276" s="213">
        <v>3680</v>
      </c>
      <c r="E276" s="212">
        <v>3923</v>
      </c>
      <c r="F276" s="212">
        <v>3628</v>
      </c>
      <c r="G276" s="212">
        <v>4063</v>
      </c>
      <c r="H276" s="212">
        <v>3805</v>
      </c>
      <c r="I276" s="212">
        <v>4190</v>
      </c>
      <c r="J276" s="212">
        <v>3645</v>
      </c>
      <c r="K276" s="212">
        <v>3663</v>
      </c>
      <c r="L276" s="213">
        <v>3774</v>
      </c>
      <c r="M276" s="213">
        <v>3929</v>
      </c>
      <c r="N276" s="213">
        <v>4302</v>
      </c>
      <c r="O276" s="212">
        <v>4759</v>
      </c>
      <c r="P276" s="213">
        <v>4705</v>
      </c>
      <c r="Q276" s="213">
        <v>4716</v>
      </c>
      <c r="R276" s="213">
        <v>4661</v>
      </c>
      <c r="S276" s="628">
        <f>100</f>
        <v>100</v>
      </c>
      <c r="T276" s="72">
        <f t="shared" ref="T276:T307" si="203">E276*100/$D276</f>
        <v>106.60326086956522</v>
      </c>
      <c r="U276" s="72">
        <f t="shared" ref="U276:U307" si="204">F276*100/$D276</f>
        <v>98.586956521739125</v>
      </c>
      <c r="V276" s="72">
        <f t="shared" ref="V276:V307" si="205">G276*100/$D276</f>
        <v>110.40760869565217</v>
      </c>
      <c r="W276" s="72">
        <f t="shared" si="201"/>
        <v>103.39673913043478</v>
      </c>
      <c r="X276" s="72">
        <f t="shared" si="201"/>
        <v>113.85869565217391</v>
      </c>
      <c r="Y276" s="72">
        <f t="shared" si="201"/>
        <v>99.048913043478265</v>
      </c>
      <c r="Z276" s="72">
        <f t="shared" si="201"/>
        <v>99.538043478260875</v>
      </c>
      <c r="AA276" s="72">
        <f t="shared" si="201"/>
        <v>102.55434782608695</v>
      </c>
      <c r="AB276" s="72">
        <f t="shared" si="170"/>
        <v>106.76630434782609</v>
      </c>
      <c r="AC276" s="72">
        <f t="shared" si="170"/>
        <v>116.90217391304348</v>
      </c>
      <c r="AD276" s="72">
        <f t="shared" si="170"/>
        <v>129.32065217391303</v>
      </c>
      <c r="AE276" s="72">
        <f t="shared" ref="AE276:AG276" si="206">P276*100/$D276</f>
        <v>127.85326086956522</v>
      </c>
      <c r="AF276" s="72">
        <f t="shared" si="206"/>
        <v>128.15217391304347</v>
      </c>
      <c r="AG276" s="73">
        <f t="shared" si="206"/>
        <v>126.65760869565217</v>
      </c>
      <c r="AH276" s="629">
        <v>4</v>
      </c>
      <c r="AI276" s="234">
        <v>1</v>
      </c>
      <c r="AJ276" s="234">
        <v>1</v>
      </c>
      <c r="AK276" s="234">
        <v>1</v>
      </c>
      <c r="AL276" s="234">
        <v>1</v>
      </c>
      <c r="AM276" s="234">
        <v>1</v>
      </c>
      <c r="AN276" s="234">
        <v>1</v>
      </c>
      <c r="AO276" s="234">
        <v>1</v>
      </c>
      <c r="AP276" s="234">
        <v>4</v>
      </c>
      <c r="AQ276" s="234">
        <v>4</v>
      </c>
      <c r="AR276" s="234">
        <v>4</v>
      </c>
      <c r="AS276" s="234">
        <v>1</v>
      </c>
      <c r="AT276" s="234">
        <v>4</v>
      </c>
      <c r="AU276" s="234">
        <v>6</v>
      </c>
      <c r="AV276" s="236">
        <v>7</v>
      </c>
    </row>
    <row r="277" spans="2:48" ht="14.45">
      <c r="B277" s="630"/>
      <c r="C277" s="1" t="s">
        <v>195</v>
      </c>
      <c r="D277" s="213">
        <v>533</v>
      </c>
      <c r="E277" s="212">
        <v>564</v>
      </c>
      <c r="F277" s="212">
        <v>933</v>
      </c>
      <c r="G277" s="212">
        <v>1076</v>
      </c>
      <c r="H277" s="212">
        <v>1124</v>
      </c>
      <c r="I277" s="212">
        <v>1036</v>
      </c>
      <c r="J277" s="213">
        <v>985</v>
      </c>
      <c r="K277" s="212">
        <v>1048</v>
      </c>
      <c r="L277" s="212">
        <v>1075</v>
      </c>
      <c r="M277" s="213">
        <v>1260</v>
      </c>
      <c r="N277" s="212">
        <v>1480</v>
      </c>
      <c r="O277" s="212">
        <v>1936</v>
      </c>
      <c r="P277" s="213">
        <v>1916</v>
      </c>
      <c r="Q277" s="213">
        <v>1920</v>
      </c>
      <c r="R277" s="213">
        <v>1900</v>
      </c>
      <c r="S277" s="628">
        <f>100</f>
        <v>100</v>
      </c>
      <c r="T277" s="72">
        <f t="shared" si="203"/>
        <v>105.81613508442777</v>
      </c>
      <c r="U277" s="72">
        <f t="shared" si="204"/>
        <v>175.046904315197</v>
      </c>
      <c r="V277" s="72">
        <f t="shared" si="205"/>
        <v>201.87617260787994</v>
      </c>
      <c r="W277" s="72">
        <f t="shared" si="201"/>
        <v>210.88180112570356</v>
      </c>
      <c r="X277" s="72">
        <f t="shared" si="201"/>
        <v>194.37148217636022</v>
      </c>
      <c r="Y277" s="72">
        <f t="shared" si="201"/>
        <v>184.8030018761726</v>
      </c>
      <c r="Z277" s="72">
        <f t="shared" si="201"/>
        <v>196.62288930581613</v>
      </c>
      <c r="AA277" s="72">
        <f t="shared" si="201"/>
        <v>201.68855534709192</v>
      </c>
      <c r="AB277" s="72">
        <f t="shared" si="170"/>
        <v>236.39774859287056</v>
      </c>
      <c r="AC277" s="72">
        <f t="shared" si="170"/>
        <v>277.67354596622891</v>
      </c>
      <c r="AD277" s="72">
        <f t="shared" si="170"/>
        <v>363.2270168855535</v>
      </c>
      <c r="AE277" s="72">
        <f t="shared" ref="AE277:AG277" si="207">P277*100/$D277</f>
        <v>359.47467166979362</v>
      </c>
      <c r="AF277" s="72">
        <f t="shared" si="207"/>
        <v>360.22514071294557</v>
      </c>
      <c r="AG277" s="73">
        <f t="shared" si="207"/>
        <v>356.47279549718576</v>
      </c>
      <c r="AH277" s="629">
        <v>4</v>
      </c>
      <c r="AI277" s="234">
        <v>1</v>
      </c>
      <c r="AJ277" s="234">
        <v>1</v>
      </c>
      <c r="AK277" s="234">
        <v>1</v>
      </c>
      <c r="AL277" s="234">
        <v>1</v>
      </c>
      <c r="AM277" s="234">
        <v>1</v>
      </c>
      <c r="AN277" s="234">
        <v>4</v>
      </c>
      <c r="AO277" s="234">
        <v>1</v>
      </c>
      <c r="AP277" s="234">
        <v>1</v>
      </c>
      <c r="AQ277" s="234">
        <v>4</v>
      </c>
      <c r="AR277" s="234">
        <v>1</v>
      </c>
      <c r="AS277" s="234">
        <v>1</v>
      </c>
      <c r="AT277" s="234">
        <v>4</v>
      </c>
      <c r="AU277" s="234">
        <v>6</v>
      </c>
      <c r="AV277" s="236">
        <v>7</v>
      </c>
    </row>
    <row r="278" spans="2:48" ht="14.45">
      <c r="B278" s="630"/>
      <c r="C278" s="1" t="s">
        <v>196</v>
      </c>
      <c r="D278" s="213">
        <v>1109</v>
      </c>
      <c r="E278" s="212">
        <v>743</v>
      </c>
      <c r="F278" s="212">
        <v>706</v>
      </c>
      <c r="G278" s="212">
        <v>561</v>
      </c>
      <c r="H278" s="212">
        <v>710</v>
      </c>
      <c r="I278" s="213">
        <v>330</v>
      </c>
      <c r="J278" s="212">
        <v>876</v>
      </c>
      <c r="K278" s="212">
        <v>603</v>
      </c>
      <c r="L278" s="212">
        <v>889</v>
      </c>
      <c r="M278" s="213">
        <v>883</v>
      </c>
      <c r="N278" s="212">
        <v>1024</v>
      </c>
      <c r="O278" s="212">
        <v>1062</v>
      </c>
      <c r="P278" s="213">
        <v>1051</v>
      </c>
      <c r="Q278" s="213">
        <v>1053</v>
      </c>
      <c r="R278" s="213">
        <v>1041</v>
      </c>
      <c r="S278" s="628">
        <f>100</f>
        <v>100</v>
      </c>
      <c r="T278" s="72">
        <f t="shared" si="203"/>
        <v>66.997294860234447</v>
      </c>
      <c r="U278" s="72">
        <f t="shared" si="204"/>
        <v>63.660955816050496</v>
      </c>
      <c r="V278" s="72">
        <f t="shared" si="205"/>
        <v>50.586113615870154</v>
      </c>
      <c r="W278" s="72">
        <f t="shared" si="201"/>
        <v>64.021641118124435</v>
      </c>
      <c r="X278" s="72">
        <f t="shared" si="201"/>
        <v>29.756537421100091</v>
      </c>
      <c r="Y278" s="72">
        <f t="shared" si="201"/>
        <v>78.990081154192964</v>
      </c>
      <c r="Z278" s="72">
        <f t="shared" si="201"/>
        <v>54.373309287646528</v>
      </c>
      <c r="AA278" s="72">
        <f t="shared" si="201"/>
        <v>80.162308385933272</v>
      </c>
      <c r="AB278" s="72">
        <f t="shared" si="170"/>
        <v>79.62128043282236</v>
      </c>
      <c r="AC278" s="72">
        <f t="shared" si="170"/>
        <v>92.335437330928769</v>
      </c>
      <c r="AD278" s="72">
        <f t="shared" si="170"/>
        <v>95.761947700631197</v>
      </c>
      <c r="AE278" s="72">
        <f t="shared" ref="AE278:AG278" si="208">P278*100/$D278</f>
        <v>94.770063119927869</v>
      </c>
      <c r="AF278" s="72">
        <f t="shared" si="208"/>
        <v>94.950405770964835</v>
      </c>
      <c r="AG278" s="73">
        <f t="shared" si="208"/>
        <v>93.86834986474301</v>
      </c>
      <c r="AH278" s="629">
        <v>4</v>
      </c>
      <c r="AI278" s="234">
        <v>1</v>
      </c>
      <c r="AJ278" s="234">
        <v>1</v>
      </c>
      <c r="AK278" s="234">
        <v>1</v>
      </c>
      <c r="AL278" s="234">
        <v>1</v>
      </c>
      <c r="AM278" s="234">
        <v>4</v>
      </c>
      <c r="AN278" s="234">
        <v>1</v>
      </c>
      <c r="AO278" s="234">
        <v>1</v>
      </c>
      <c r="AP278" s="234">
        <v>1</v>
      </c>
      <c r="AQ278" s="234">
        <v>4</v>
      </c>
      <c r="AR278" s="234">
        <v>1</v>
      </c>
      <c r="AS278" s="234">
        <v>1</v>
      </c>
      <c r="AT278" s="234">
        <v>4</v>
      </c>
      <c r="AU278" s="234">
        <v>6</v>
      </c>
      <c r="AV278" s="236">
        <v>7</v>
      </c>
    </row>
    <row r="279" spans="2:48" ht="14.45">
      <c r="B279" s="630"/>
      <c r="C279" s="1" t="s">
        <v>197</v>
      </c>
      <c r="D279" s="213">
        <v>38743</v>
      </c>
      <c r="E279" s="212">
        <v>37166</v>
      </c>
      <c r="F279" s="212">
        <v>34858</v>
      </c>
      <c r="G279" s="212">
        <v>33372</v>
      </c>
      <c r="H279" s="212">
        <v>27276</v>
      </c>
      <c r="I279" s="213">
        <v>30888</v>
      </c>
      <c r="J279" s="213">
        <v>29089</v>
      </c>
      <c r="K279" s="212">
        <v>28422</v>
      </c>
      <c r="L279" s="213">
        <v>28203</v>
      </c>
      <c r="M279" s="213">
        <v>28529</v>
      </c>
      <c r="N279" s="213">
        <v>29550</v>
      </c>
      <c r="O279" s="212">
        <v>29729</v>
      </c>
      <c r="P279" s="213">
        <v>29404</v>
      </c>
      <c r="Q279" s="213">
        <v>29468</v>
      </c>
      <c r="R279" s="213">
        <v>29138</v>
      </c>
      <c r="S279" s="628">
        <f>100</f>
        <v>100</v>
      </c>
      <c r="T279" s="72">
        <f t="shared" si="203"/>
        <v>95.929587280282888</v>
      </c>
      <c r="U279" s="72">
        <f t="shared" si="204"/>
        <v>89.972382107735598</v>
      </c>
      <c r="V279" s="72">
        <f t="shared" si="205"/>
        <v>86.136850527837282</v>
      </c>
      <c r="W279" s="72">
        <f t="shared" si="201"/>
        <v>70.402395271403861</v>
      </c>
      <c r="X279" s="72">
        <f t="shared" si="201"/>
        <v>79.725369744211861</v>
      </c>
      <c r="Y279" s="72">
        <f t="shared" si="201"/>
        <v>75.08195028779393</v>
      </c>
      <c r="Z279" s="72">
        <f t="shared" si="201"/>
        <v>73.36034896626488</v>
      </c>
      <c r="AA279" s="72">
        <f t="shared" si="201"/>
        <v>72.795085563843784</v>
      </c>
      <c r="AB279" s="72">
        <f t="shared" si="170"/>
        <v>73.636527888908958</v>
      </c>
      <c r="AC279" s="72">
        <f t="shared" si="170"/>
        <v>76.271842655447429</v>
      </c>
      <c r="AD279" s="72">
        <f t="shared" si="170"/>
        <v>76.733861600805312</v>
      </c>
      <c r="AE279" s="72">
        <f t="shared" ref="AE279:AG279" si="209">P279*100/$D279</f>
        <v>75.895000387166718</v>
      </c>
      <c r="AF279" s="72">
        <f t="shared" si="209"/>
        <v>76.060191518467846</v>
      </c>
      <c r="AG279" s="73">
        <f t="shared" si="209"/>
        <v>75.208424747696355</v>
      </c>
      <c r="AH279" s="629">
        <v>4</v>
      </c>
      <c r="AI279" s="234">
        <v>1</v>
      </c>
      <c r="AJ279" s="234">
        <v>1</v>
      </c>
      <c r="AK279" s="234">
        <v>1</v>
      </c>
      <c r="AL279" s="234">
        <v>1</v>
      </c>
      <c r="AM279" s="234">
        <v>4</v>
      </c>
      <c r="AN279" s="234">
        <v>4</v>
      </c>
      <c r="AO279" s="234">
        <v>1</v>
      </c>
      <c r="AP279" s="234">
        <v>4</v>
      </c>
      <c r="AQ279" s="234">
        <v>4</v>
      </c>
      <c r="AR279" s="234">
        <v>4</v>
      </c>
      <c r="AS279" s="234">
        <v>1</v>
      </c>
      <c r="AT279" s="234">
        <v>4</v>
      </c>
      <c r="AU279" s="234">
        <v>6</v>
      </c>
      <c r="AV279" s="236">
        <v>7</v>
      </c>
    </row>
    <row r="280" spans="2:48" ht="14.45">
      <c r="B280" s="630"/>
      <c r="C280" s="1" t="s">
        <v>198</v>
      </c>
      <c r="D280" s="212">
        <v>44065</v>
      </c>
      <c r="E280" s="212">
        <v>42396</v>
      </c>
      <c r="F280" s="212">
        <v>40125</v>
      </c>
      <c r="G280" s="212">
        <v>39072</v>
      </c>
      <c r="H280" s="212">
        <v>32915</v>
      </c>
      <c r="I280" s="212">
        <v>36444</v>
      </c>
      <c r="J280" s="212">
        <v>34595</v>
      </c>
      <c r="K280" s="212">
        <v>33736</v>
      </c>
      <c r="L280" s="212">
        <v>33941</v>
      </c>
      <c r="M280" s="212">
        <v>34601</v>
      </c>
      <c r="N280" s="212">
        <v>36356</v>
      </c>
      <c r="O280" s="212">
        <v>37486</v>
      </c>
      <c r="P280" s="213">
        <v>37076</v>
      </c>
      <c r="Q280" s="213">
        <v>37157</v>
      </c>
      <c r="R280" s="213">
        <v>36740</v>
      </c>
      <c r="S280" s="628">
        <f>100</f>
        <v>100</v>
      </c>
      <c r="T280" s="72">
        <f t="shared" si="203"/>
        <v>96.212413480086241</v>
      </c>
      <c r="U280" s="72">
        <f t="shared" si="204"/>
        <v>91.058663338250312</v>
      </c>
      <c r="V280" s="72">
        <f t="shared" si="205"/>
        <v>88.669011687280161</v>
      </c>
      <c r="W280" s="72">
        <f t="shared" si="201"/>
        <v>74.696471122205836</v>
      </c>
      <c r="X280" s="72">
        <f t="shared" si="201"/>
        <v>82.705094746397364</v>
      </c>
      <c r="Y280" s="72">
        <f t="shared" si="201"/>
        <v>78.509020764779308</v>
      </c>
      <c r="Z280" s="72">
        <f t="shared" si="201"/>
        <v>76.559627822534893</v>
      </c>
      <c r="AA280" s="72">
        <f t="shared" si="201"/>
        <v>77.024849653920342</v>
      </c>
      <c r="AB280" s="72">
        <f t="shared" si="170"/>
        <v>78.522637013502774</v>
      </c>
      <c r="AC280" s="72">
        <f t="shared" si="170"/>
        <v>82.505389765119716</v>
      </c>
      <c r="AD280" s="72">
        <f t="shared" si="170"/>
        <v>85.069783274707817</v>
      </c>
      <c r="AE280" s="72">
        <f t="shared" ref="AE280:AG280" si="210">P280*100/$D280</f>
        <v>84.139339611936904</v>
      </c>
      <c r="AF280" s="72">
        <f t="shared" si="210"/>
        <v>84.32315896970384</v>
      </c>
      <c r="AG280" s="73">
        <f t="shared" si="210"/>
        <v>83.376829683422216</v>
      </c>
      <c r="AH280" s="62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348"/>
      <c r="C281" s="8" t="s">
        <v>199</v>
      </c>
      <c r="D281">
        <v>5322</v>
      </c>
      <c r="E281">
        <v>5230</v>
      </c>
      <c r="F281">
        <v>5267</v>
      </c>
      <c r="G281">
        <v>5700</v>
      </c>
      <c r="H281">
        <v>5639</v>
      </c>
      <c r="I281">
        <v>5556</v>
      </c>
      <c r="J281">
        <v>5506</v>
      </c>
      <c r="K281">
        <v>5314</v>
      </c>
      <c r="L281">
        <v>5738</v>
      </c>
      <c r="M281">
        <v>6072</v>
      </c>
      <c r="N281">
        <v>6806</v>
      </c>
      <c r="O281">
        <v>7757</v>
      </c>
      <c r="P281">
        <v>7672</v>
      </c>
      <c r="Q281">
        <v>7689</v>
      </c>
      <c r="R281">
        <v>7602</v>
      </c>
      <c r="S281" s="628">
        <f>100</f>
        <v>100</v>
      </c>
      <c r="T281" s="72">
        <f t="shared" si="203"/>
        <v>98.27132656895904</v>
      </c>
      <c r="U281" s="72">
        <f t="shared" si="204"/>
        <v>98.966553927095077</v>
      </c>
      <c r="V281" s="72">
        <f t="shared" si="205"/>
        <v>107.10259301014656</v>
      </c>
      <c r="W281" s="72">
        <f t="shared" si="201"/>
        <v>105.95640736565201</v>
      </c>
      <c r="X281" s="72">
        <f t="shared" si="201"/>
        <v>104.39684329199549</v>
      </c>
      <c r="Y281" s="72">
        <f t="shared" si="201"/>
        <v>103.45734686208192</v>
      </c>
      <c r="Z281" s="72">
        <f t="shared" si="201"/>
        <v>99.849680571213824</v>
      </c>
      <c r="AA281" s="72">
        <f t="shared" si="201"/>
        <v>107.81661029688087</v>
      </c>
      <c r="AB281" s="72">
        <f t="shared" si="170"/>
        <v>114.0924464487035</v>
      </c>
      <c r="AC281" s="72">
        <f t="shared" si="170"/>
        <v>127.88425403983464</v>
      </c>
      <c r="AD281" s="72">
        <f t="shared" si="170"/>
        <v>145.75347613679068</v>
      </c>
      <c r="AE281" s="72">
        <f t="shared" ref="AE281:AG281" si="211">P281*100/$D281</f>
        <v>144.15633220593762</v>
      </c>
      <c r="AF281" s="72">
        <f t="shared" si="211"/>
        <v>144.47576099210823</v>
      </c>
      <c r="AG281" s="73">
        <f t="shared" si="211"/>
        <v>142.84103720405864</v>
      </c>
      <c r="AH281" s="237"/>
      <c r="AI281" s="238"/>
      <c r="AJ281" s="238"/>
      <c r="AK281" s="238"/>
      <c r="AL281" s="238"/>
      <c r="AM281" s="238"/>
      <c r="AN281" s="238"/>
      <c r="AO281" s="238"/>
      <c r="AP281" s="238"/>
      <c r="AQ281" s="238"/>
      <c r="AR281" s="238"/>
      <c r="AS281" s="238"/>
      <c r="AT281" s="238"/>
      <c r="AU281" s="238"/>
      <c r="AV281" s="239"/>
    </row>
    <row r="282" spans="2:48" ht="14.45">
      <c r="B282" s="630" t="s">
        <v>158</v>
      </c>
      <c r="C282" s="1" t="s">
        <v>194</v>
      </c>
      <c r="D282" s="212">
        <v>5141</v>
      </c>
      <c r="E282" s="212">
        <v>4960</v>
      </c>
      <c r="F282" s="213">
        <v>5688</v>
      </c>
      <c r="G282" s="212">
        <v>5878</v>
      </c>
      <c r="H282" s="212">
        <v>6192</v>
      </c>
      <c r="I282" s="212">
        <v>6528</v>
      </c>
      <c r="J282" s="212">
        <v>6570</v>
      </c>
      <c r="K282" s="212">
        <v>7022</v>
      </c>
      <c r="L282" s="212">
        <v>7059</v>
      </c>
      <c r="M282" s="212">
        <v>7286</v>
      </c>
      <c r="N282" s="212">
        <v>6785</v>
      </c>
      <c r="O282" s="212">
        <v>5770</v>
      </c>
      <c r="P282" s="213">
        <v>5705</v>
      </c>
      <c r="Q282" s="213">
        <v>5602</v>
      </c>
      <c r="R282" s="213">
        <v>5496</v>
      </c>
      <c r="S282" s="628">
        <f>100</f>
        <v>100</v>
      </c>
      <c r="T282" s="72">
        <f t="shared" si="203"/>
        <v>96.479284185956033</v>
      </c>
      <c r="U282" s="72">
        <f t="shared" si="204"/>
        <v>110.6399533164754</v>
      </c>
      <c r="V282" s="72">
        <f t="shared" si="205"/>
        <v>114.33573234779226</v>
      </c>
      <c r="W282" s="72">
        <f t="shared" si="201"/>
        <v>120.44349348375802</v>
      </c>
      <c r="X282" s="72">
        <f t="shared" si="201"/>
        <v>126.9791869286131</v>
      </c>
      <c r="Y282" s="72">
        <f t="shared" si="201"/>
        <v>127.79614860922</v>
      </c>
      <c r="Z282" s="72">
        <f t="shared" si="201"/>
        <v>136.58821241003696</v>
      </c>
      <c r="AA282" s="72">
        <f t="shared" si="201"/>
        <v>137.30791674771444</v>
      </c>
      <c r="AB282" s="72">
        <f t="shared" si="170"/>
        <v>141.7234001167088</v>
      </c>
      <c r="AC282" s="72">
        <f t="shared" si="170"/>
        <v>131.97821435518381</v>
      </c>
      <c r="AD282" s="72">
        <f t="shared" si="170"/>
        <v>112.2349737405174</v>
      </c>
      <c r="AE282" s="72">
        <f t="shared" ref="AE282:AG282" si="212">P282*100/$D282</f>
        <v>110.97062828243533</v>
      </c>
      <c r="AF282" s="72">
        <f t="shared" si="212"/>
        <v>108.96712701808987</v>
      </c>
      <c r="AG282" s="73">
        <f t="shared" si="212"/>
        <v>106.90527134798677</v>
      </c>
      <c r="AH282" s="629">
        <v>1</v>
      </c>
      <c r="AI282" s="234">
        <v>1</v>
      </c>
      <c r="AJ282" s="234">
        <v>4</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30"/>
      <c r="C283" s="1" t="s">
        <v>195</v>
      </c>
      <c r="D283" s="213">
        <v>9211</v>
      </c>
      <c r="E283" s="212">
        <v>6049</v>
      </c>
      <c r="F283" s="212">
        <v>7231</v>
      </c>
      <c r="G283" s="212">
        <v>6692</v>
      </c>
      <c r="H283" s="212">
        <v>6904</v>
      </c>
      <c r="I283" s="212">
        <v>6770</v>
      </c>
      <c r="J283" s="212">
        <v>7042</v>
      </c>
      <c r="K283" s="213">
        <v>6555</v>
      </c>
      <c r="L283" s="213">
        <v>7778</v>
      </c>
      <c r="M283" s="212">
        <v>7813</v>
      </c>
      <c r="N283" s="212">
        <v>7645</v>
      </c>
      <c r="O283" s="212">
        <v>7575</v>
      </c>
      <c r="P283" s="213">
        <v>7499</v>
      </c>
      <c r="Q283" s="213">
        <v>7379</v>
      </c>
      <c r="R283" s="213">
        <v>7255</v>
      </c>
      <c r="S283" s="628">
        <f>100</f>
        <v>100</v>
      </c>
      <c r="T283" s="72">
        <f t="shared" si="203"/>
        <v>65.671479752469878</v>
      </c>
      <c r="U283" s="72">
        <f t="shared" si="204"/>
        <v>78.503962653349262</v>
      </c>
      <c r="V283" s="72">
        <f t="shared" si="205"/>
        <v>72.652263597872107</v>
      </c>
      <c r="W283" s="72">
        <f t="shared" si="201"/>
        <v>74.953859515796324</v>
      </c>
      <c r="X283" s="72">
        <f t="shared" si="201"/>
        <v>73.49907719031593</v>
      </c>
      <c r="Y283" s="72">
        <f t="shared" si="201"/>
        <v>76.452068179350775</v>
      </c>
      <c r="Z283" s="72">
        <f t="shared" si="201"/>
        <v>71.164911518836178</v>
      </c>
      <c r="AA283" s="72">
        <f t="shared" si="201"/>
        <v>84.442514384974487</v>
      </c>
      <c r="AB283" s="72">
        <f t="shared" si="170"/>
        <v>84.822494843122357</v>
      </c>
      <c r="AC283" s="72">
        <f t="shared" si="170"/>
        <v>82.9985886440126</v>
      </c>
      <c r="AD283" s="72">
        <f t="shared" si="170"/>
        <v>82.23862772771686</v>
      </c>
      <c r="AE283" s="72">
        <f t="shared" ref="AE283:AG283" si="213">P283*100/$D283</f>
        <v>81.413527304310065</v>
      </c>
      <c r="AF283" s="72">
        <f t="shared" si="213"/>
        <v>80.11073716208881</v>
      </c>
      <c r="AG283" s="73">
        <f t="shared" si="213"/>
        <v>78.764520681793513</v>
      </c>
      <c r="AH283" s="629">
        <v>4</v>
      </c>
      <c r="AI283" s="234">
        <v>1</v>
      </c>
      <c r="AJ283" s="234">
        <v>1</v>
      </c>
      <c r="AK283" s="234">
        <v>1</v>
      </c>
      <c r="AL283" s="234">
        <v>1</v>
      </c>
      <c r="AM283" s="234">
        <v>1</v>
      </c>
      <c r="AN283" s="234">
        <v>1</v>
      </c>
      <c r="AO283" s="234">
        <v>4</v>
      </c>
      <c r="AP283" s="234">
        <v>4</v>
      </c>
      <c r="AQ283" s="234">
        <v>1</v>
      </c>
      <c r="AR283" s="234">
        <v>1</v>
      </c>
      <c r="AS283" s="234">
        <v>1</v>
      </c>
      <c r="AT283" s="234">
        <v>4</v>
      </c>
      <c r="AU283" s="234">
        <v>6</v>
      </c>
      <c r="AV283" s="236">
        <v>7</v>
      </c>
    </row>
    <row r="284" spans="2:48" ht="14.45">
      <c r="B284" s="630"/>
      <c r="C284" s="1" t="s">
        <v>196</v>
      </c>
      <c r="D284" s="212">
        <v>6083</v>
      </c>
      <c r="E284" s="212">
        <v>5658</v>
      </c>
      <c r="F284" s="212">
        <v>4545</v>
      </c>
      <c r="G284" s="212">
        <v>5309</v>
      </c>
      <c r="H284" s="213">
        <v>5473</v>
      </c>
      <c r="I284" s="213">
        <v>6160</v>
      </c>
      <c r="J284" s="213">
        <v>6257</v>
      </c>
      <c r="K284" s="212">
        <v>5939</v>
      </c>
      <c r="L284" s="212">
        <v>5712</v>
      </c>
      <c r="M284" s="213">
        <v>5281</v>
      </c>
      <c r="N284" s="212">
        <v>6587</v>
      </c>
      <c r="O284" s="212">
        <v>6654</v>
      </c>
      <c r="P284" s="213">
        <v>6582</v>
      </c>
      <c r="Q284" s="213">
        <v>6469</v>
      </c>
      <c r="R284" s="213">
        <v>6352</v>
      </c>
      <c r="S284" s="628">
        <f>100</f>
        <v>100</v>
      </c>
      <c r="T284" s="72">
        <f t="shared" si="203"/>
        <v>93.01331579812593</v>
      </c>
      <c r="U284" s="72">
        <f t="shared" si="204"/>
        <v>74.716422817688638</v>
      </c>
      <c r="V284" s="72">
        <f t="shared" si="205"/>
        <v>87.276015124116384</v>
      </c>
      <c r="W284" s="72">
        <f t="shared" si="201"/>
        <v>89.972053263192507</v>
      </c>
      <c r="X284" s="72">
        <f t="shared" si="201"/>
        <v>101.26582278481013</v>
      </c>
      <c r="Y284" s="72">
        <f t="shared" si="201"/>
        <v>102.86043070853198</v>
      </c>
      <c r="Z284" s="72">
        <f t="shared" si="201"/>
        <v>97.632746999835604</v>
      </c>
      <c r="AA284" s="72">
        <f t="shared" si="201"/>
        <v>93.901035673187579</v>
      </c>
      <c r="AB284" s="72">
        <f t="shared" si="170"/>
        <v>86.815715929639978</v>
      </c>
      <c r="AC284" s="72">
        <f t="shared" si="170"/>
        <v>108.28538550057537</v>
      </c>
      <c r="AD284" s="72">
        <f t="shared" si="170"/>
        <v>109.38681571592964</v>
      </c>
      <c r="AE284" s="72">
        <f t="shared" ref="AE284:AG284" si="214">P284*100/$D284</f>
        <v>108.20318921584744</v>
      </c>
      <c r="AF284" s="72">
        <f t="shared" si="214"/>
        <v>106.34555318099622</v>
      </c>
      <c r="AG284" s="73">
        <f t="shared" si="214"/>
        <v>104.42216011836265</v>
      </c>
      <c r="AH284" s="629">
        <v>1</v>
      </c>
      <c r="AI284" s="234">
        <v>1</v>
      </c>
      <c r="AJ284" s="234">
        <v>1</v>
      </c>
      <c r="AK284" s="234">
        <v>1</v>
      </c>
      <c r="AL284" s="234">
        <v>4</v>
      </c>
      <c r="AM284" s="234">
        <v>4</v>
      </c>
      <c r="AN284" s="234">
        <v>4</v>
      </c>
      <c r="AO284" s="234">
        <v>1</v>
      </c>
      <c r="AP284" s="234">
        <v>1</v>
      </c>
      <c r="AQ284" s="234">
        <v>4</v>
      </c>
      <c r="AR284" s="234">
        <v>1</v>
      </c>
      <c r="AS284" s="234">
        <v>1</v>
      </c>
      <c r="AT284" s="234">
        <v>4</v>
      </c>
      <c r="AU284" s="234">
        <v>6</v>
      </c>
      <c r="AV284" s="236">
        <v>7</v>
      </c>
    </row>
    <row r="285" spans="2:48" ht="14.45">
      <c r="B285" s="630"/>
      <c r="C285" s="1" t="s">
        <v>197</v>
      </c>
      <c r="D285" s="213">
        <v>4514</v>
      </c>
      <c r="E285" s="212">
        <v>3526</v>
      </c>
      <c r="F285" s="212">
        <v>4429</v>
      </c>
      <c r="G285" s="212">
        <v>3889</v>
      </c>
      <c r="H285" s="213">
        <v>3457</v>
      </c>
      <c r="I285" s="213">
        <v>2821</v>
      </c>
      <c r="J285" s="213">
        <v>2732</v>
      </c>
      <c r="K285" s="213">
        <v>3258</v>
      </c>
      <c r="L285" s="213">
        <v>3277</v>
      </c>
      <c r="M285" s="213">
        <v>2871</v>
      </c>
      <c r="N285" s="212">
        <v>3929</v>
      </c>
      <c r="O285" s="212">
        <v>4783</v>
      </c>
      <c r="P285" s="213">
        <v>4731</v>
      </c>
      <c r="Q285" s="213">
        <v>4650</v>
      </c>
      <c r="R285" s="213">
        <v>4566</v>
      </c>
      <c r="S285" s="628">
        <f>100</f>
        <v>100</v>
      </c>
      <c r="T285" s="72">
        <f t="shared" si="203"/>
        <v>78.11253876827648</v>
      </c>
      <c r="U285" s="72">
        <f t="shared" si="204"/>
        <v>98.116969428444833</v>
      </c>
      <c r="V285" s="72">
        <f t="shared" si="205"/>
        <v>86.154186973859112</v>
      </c>
      <c r="W285" s="72">
        <f t="shared" si="201"/>
        <v>76.583961010190521</v>
      </c>
      <c r="X285" s="72">
        <f t="shared" si="201"/>
        <v>62.494461674789541</v>
      </c>
      <c r="Y285" s="72">
        <f t="shared" si="201"/>
        <v>60.522817899867078</v>
      </c>
      <c r="Z285" s="72">
        <f t="shared" si="201"/>
        <v>72.175454142667263</v>
      </c>
      <c r="AA285" s="72">
        <f t="shared" si="201"/>
        <v>72.596366858661938</v>
      </c>
      <c r="AB285" s="72">
        <f t="shared" si="170"/>
        <v>63.602126716880818</v>
      </c>
      <c r="AC285" s="72">
        <f t="shared" si="170"/>
        <v>87.040319007532119</v>
      </c>
      <c r="AD285" s="72">
        <f t="shared" si="170"/>
        <v>105.95923792645104</v>
      </c>
      <c r="AE285" s="72">
        <f t="shared" ref="AE285:AG285" si="215">P285*100/$D285</f>
        <v>104.80726628267612</v>
      </c>
      <c r="AF285" s="72">
        <f t="shared" si="215"/>
        <v>103.01284891448826</v>
      </c>
      <c r="AG285" s="73">
        <f t="shared" si="215"/>
        <v>101.15197164377493</v>
      </c>
      <c r="AH285" s="629">
        <v>4</v>
      </c>
      <c r="AI285" s="234">
        <v>1</v>
      </c>
      <c r="AJ285" s="234">
        <v>1</v>
      </c>
      <c r="AK285" s="234">
        <v>1</v>
      </c>
      <c r="AL285" s="234">
        <v>4</v>
      </c>
      <c r="AM285" s="234">
        <v>4</v>
      </c>
      <c r="AN285" s="234">
        <v>4</v>
      </c>
      <c r="AO285" s="234">
        <v>4</v>
      </c>
      <c r="AP285" s="234">
        <v>4</v>
      </c>
      <c r="AQ285" s="234">
        <v>4</v>
      </c>
      <c r="AR285" s="234">
        <v>1</v>
      </c>
      <c r="AS285" s="234">
        <v>1</v>
      </c>
      <c r="AT285" s="234">
        <v>4</v>
      </c>
      <c r="AU285" s="234">
        <v>6</v>
      </c>
      <c r="AV285" s="236">
        <v>7</v>
      </c>
    </row>
    <row r="286" spans="2:48" ht="14.45">
      <c r="B286" s="630"/>
      <c r="C286" s="1" t="s">
        <v>198</v>
      </c>
      <c r="D286" s="212">
        <v>24949</v>
      </c>
      <c r="E286" s="212">
        <v>20193</v>
      </c>
      <c r="F286" s="212">
        <v>21893</v>
      </c>
      <c r="G286" s="212">
        <v>21768</v>
      </c>
      <c r="H286" s="212">
        <v>22026</v>
      </c>
      <c r="I286" s="212">
        <v>22279</v>
      </c>
      <c r="J286" s="212">
        <v>22601</v>
      </c>
      <c r="K286" s="212">
        <v>22774</v>
      </c>
      <c r="L286" s="212">
        <v>23826</v>
      </c>
      <c r="M286" s="212">
        <v>23251</v>
      </c>
      <c r="N286" s="212">
        <v>24946</v>
      </c>
      <c r="O286" s="212">
        <v>24782</v>
      </c>
      <c r="P286" s="213">
        <v>24517</v>
      </c>
      <c r="Q286" s="213">
        <v>24100</v>
      </c>
      <c r="R286" s="213">
        <v>23669</v>
      </c>
      <c r="S286" s="628">
        <f>100</f>
        <v>100</v>
      </c>
      <c r="T286" s="72">
        <f t="shared" si="203"/>
        <v>80.937111707884085</v>
      </c>
      <c r="U286" s="72">
        <f t="shared" si="204"/>
        <v>87.751012064611814</v>
      </c>
      <c r="V286" s="72">
        <f t="shared" si="205"/>
        <v>87.249989979558293</v>
      </c>
      <c r="W286" s="72">
        <f t="shared" si="201"/>
        <v>88.28409956310874</v>
      </c>
      <c r="X286" s="72">
        <f t="shared" si="201"/>
        <v>89.29816826325704</v>
      </c>
      <c r="Y286" s="72">
        <f t="shared" si="201"/>
        <v>90.588801154354883</v>
      </c>
      <c r="Z286" s="72">
        <f t="shared" si="201"/>
        <v>91.282215720068947</v>
      </c>
      <c r="AA286" s="72">
        <f t="shared" si="201"/>
        <v>95.498817587879273</v>
      </c>
      <c r="AB286" s="72">
        <f t="shared" si="170"/>
        <v>93.19411599663313</v>
      </c>
      <c r="AC286" s="72">
        <f t="shared" si="170"/>
        <v>99.987975469958712</v>
      </c>
      <c r="AD286" s="72">
        <f t="shared" si="170"/>
        <v>99.33063449436851</v>
      </c>
      <c r="AE286" s="72">
        <f t="shared" ref="AE286:AG286" si="216">P286*100/$D286</f>
        <v>98.268467674055074</v>
      </c>
      <c r="AF286" s="72">
        <f t="shared" si="216"/>
        <v>96.597057998316572</v>
      </c>
      <c r="AG286" s="73">
        <f t="shared" si="216"/>
        <v>94.869533849052061</v>
      </c>
      <c r="AH286" s="62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48"/>
      <c r="C287" s="8" t="s">
        <v>199</v>
      </c>
      <c r="D287">
        <v>20435</v>
      </c>
      <c r="E287">
        <v>16667</v>
      </c>
      <c r="F287">
        <v>17464</v>
      </c>
      <c r="G287">
        <v>17879</v>
      </c>
      <c r="H287">
        <v>18569</v>
      </c>
      <c r="I287">
        <v>19458</v>
      </c>
      <c r="J287">
        <v>19869</v>
      </c>
      <c r="K287">
        <v>19516</v>
      </c>
      <c r="L287">
        <v>20549</v>
      </c>
      <c r="M287">
        <v>20380</v>
      </c>
      <c r="N287">
        <v>21017</v>
      </c>
      <c r="O287">
        <v>19999</v>
      </c>
      <c r="P287">
        <v>19786</v>
      </c>
      <c r="Q287">
        <v>19450</v>
      </c>
      <c r="R287">
        <v>19103</v>
      </c>
      <c r="S287" s="628">
        <f>100</f>
        <v>100</v>
      </c>
      <c r="T287" s="72">
        <f t="shared" si="203"/>
        <v>81.561047222901891</v>
      </c>
      <c r="U287" s="72">
        <f t="shared" si="204"/>
        <v>85.46121849767556</v>
      </c>
      <c r="V287" s="72">
        <f t="shared" si="205"/>
        <v>87.492047956936631</v>
      </c>
      <c r="W287" s="72">
        <f t="shared" si="201"/>
        <v>90.868607780768286</v>
      </c>
      <c r="X287" s="72">
        <f t="shared" si="201"/>
        <v>95.218987032052851</v>
      </c>
      <c r="Y287" s="72">
        <f t="shared" si="201"/>
        <v>97.230242231465624</v>
      </c>
      <c r="Z287" s="72">
        <f t="shared" si="201"/>
        <v>95.502813799853186</v>
      </c>
      <c r="AA287" s="72">
        <f t="shared" si="201"/>
        <v>100.55786640567653</v>
      </c>
      <c r="AB287" s="72">
        <f t="shared" si="170"/>
        <v>99.730853927085889</v>
      </c>
      <c r="AC287" s="72">
        <f t="shared" si="170"/>
        <v>102.84805480792758</v>
      </c>
      <c r="AD287" s="72">
        <f t="shared" si="170"/>
        <v>97.866405676535351</v>
      </c>
      <c r="AE287" s="72">
        <f t="shared" ref="AE287:AG287" si="217">P287*100/$D287</f>
        <v>96.824076339613413</v>
      </c>
      <c r="AF287" s="72">
        <f t="shared" si="217"/>
        <v>95.179838512356255</v>
      </c>
      <c r="AG287" s="73">
        <f t="shared" si="217"/>
        <v>93.481771470516264</v>
      </c>
      <c r="AH287" s="237"/>
      <c r="AI287" s="238"/>
      <c r="AJ287" s="238"/>
      <c r="AK287" s="238"/>
      <c r="AL287" s="238"/>
      <c r="AM287" s="238"/>
      <c r="AN287" s="238"/>
      <c r="AO287" s="238"/>
      <c r="AP287" s="238"/>
      <c r="AQ287" s="238"/>
      <c r="AR287" s="238"/>
      <c r="AS287" s="238"/>
      <c r="AT287" s="238"/>
      <c r="AU287" s="238"/>
      <c r="AV287" s="239"/>
    </row>
    <row r="288" spans="2:48" ht="15" customHeight="1">
      <c r="B288" s="630" t="s">
        <v>159</v>
      </c>
      <c r="C288" s="1" t="s">
        <v>194</v>
      </c>
      <c r="D288" s="212">
        <v>84968</v>
      </c>
      <c r="E288" s="212">
        <v>80669</v>
      </c>
      <c r="F288" s="213">
        <v>91559</v>
      </c>
      <c r="G288" s="212">
        <v>95245</v>
      </c>
      <c r="H288" s="212">
        <v>95165</v>
      </c>
      <c r="I288" s="212">
        <v>96185</v>
      </c>
      <c r="J288" s="212">
        <v>96852</v>
      </c>
      <c r="K288" s="212">
        <v>98015</v>
      </c>
      <c r="L288" s="212">
        <v>94139</v>
      </c>
      <c r="M288" s="212">
        <v>99408</v>
      </c>
      <c r="N288" s="212">
        <v>103483</v>
      </c>
      <c r="O288" s="212">
        <v>86002</v>
      </c>
      <c r="P288" s="213">
        <v>85032</v>
      </c>
      <c r="Q288" s="213">
        <v>83492</v>
      </c>
      <c r="R288" s="213">
        <v>81909</v>
      </c>
      <c r="S288" s="628">
        <f>100</f>
        <v>100</v>
      </c>
      <c r="T288" s="72">
        <f t="shared" si="203"/>
        <v>94.940448168722341</v>
      </c>
      <c r="U288" s="72">
        <f t="shared" si="204"/>
        <v>107.75703794369645</v>
      </c>
      <c r="V288" s="72">
        <f t="shared" si="205"/>
        <v>112.09514170040485</v>
      </c>
      <c r="W288" s="72">
        <f t="shared" si="201"/>
        <v>112.00098860747576</v>
      </c>
      <c r="X288" s="72">
        <f t="shared" si="201"/>
        <v>113.20144054232182</v>
      </c>
      <c r="Y288" s="72">
        <f t="shared" si="201"/>
        <v>113.98644195461821</v>
      </c>
      <c r="Z288" s="72">
        <f t="shared" si="201"/>
        <v>115.35519254307503</v>
      </c>
      <c r="AA288" s="72">
        <f t="shared" si="201"/>
        <v>110.79347519066002</v>
      </c>
      <c r="AB288" s="72">
        <f t="shared" si="170"/>
        <v>116.99463327370304</v>
      </c>
      <c r="AC288" s="72">
        <f t="shared" si="170"/>
        <v>121.79055644477921</v>
      </c>
      <c r="AD288" s="72">
        <f t="shared" si="170"/>
        <v>101.21692872610865</v>
      </c>
      <c r="AE288" s="72">
        <f t="shared" ref="AE288:AG288" si="218">P288*100/$D288</f>
        <v>100.07532247434328</v>
      </c>
      <c r="AF288" s="72">
        <f t="shared" si="218"/>
        <v>98.262875435458056</v>
      </c>
      <c r="AG288" s="73">
        <f t="shared" si="218"/>
        <v>96.399821109123437</v>
      </c>
      <c r="AH288" s="629">
        <v>1</v>
      </c>
      <c r="AI288" s="234">
        <v>1</v>
      </c>
      <c r="AJ288" s="234">
        <v>4</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30"/>
      <c r="C289" s="1" t="s">
        <v>195</v>
      </c>
      <c r="D289" s="212">
        <v>42750</v>
      </c>
      <c r="E289" s="212">
        <v>31508</v>
      </c>
      <c r="F289" s="212">
        <v>38369</v>
      </c>
      <c r="G289" s="212">
        <v>37266</v>
      </c>
      <c r="H289" s="212">
        <v>37091</v>
      </c>
      <c r="I289" s="212">
        <v>38018</v>
      </c>
      <c r="J289" s="212">
        <v>43189</v>
      </c>
      <c r="K289" s="212">
        <v>41188</v>
      </c>
      <c r="L289" s="212">
        <v>40849</v>
      </c>
      <c r="M289" s="212">
        <v>41829</v>
      </c>
      <c r="N289" s="212">
        <v>40457</v>
      </c>
      <c r="O289" s="212">
        <v>39819</v>
      </c>
      <c r="P289" s="213">
        <v>39418</v>
      </c>
      <c r="Q289" s="213">
        <v>38787</v>
      </c>
      <c r="R289" s="213">
        <v>38138</v>
      </c>
      <c r="S289" s="628">
        <f>100</f>
        <v>100</v>
      </c>
      <c r="T289" s="72">
        <f t="shared" si="203"/>
        <v>73.70292397660819</v>
      </c>
      <c r="U289" s="72">
        <f t="shared" si="204"/>
        <v>89.75204678362573</v>
      </c>
      <c r="V289" s="72">
        <f t="shared" si="205"/>
        <v>87.171929824561403</v>
      </c>
      <c r="W289" s="72">
        <f t="shared" si="201"/>
        <v>86.762573099415206</v>
      </c>
      <c r="X289" s="72">
        <f t="shared" si="201"/>
        <v>88.930994152046779</v>
      </c>
      <c r="Y289" s="72">
        <f t="shared" si="201"/>
        <v>101.02690058479533</v>
      </c>
      <c r="Z289" s="72">
        <f t="shared" si="201"/>
        <v>96.346198830409364</v>
      </c>
      <c r="AA289" s="72">
        <f t="shared" si="201"/>
        <v>95.553216374268999</v>
      </c>
      <c r="AB289" s="72">
        <f t="shared" si="170"/>
        <v>97.845614035087721</v>
      </c>
      <c r="AC289" s="72">
        <f t="shared" si="170"/>
        <v>94.636257309941527</v>
      </c>
      <c r="AD289" s="72">
        <f t="shared" si="170"/>
        <v>93.143859649122803</v>
      </c>
      <c r="AE289" s="72">
        <f t="shared" ref="AE289:AG289" si="219">P289*100/$D289</f>
        <v>92.205847953216377</v>
      </c>
      <c r="AF289" s="72">
        <f t="shared" si="219"/>
        <v>90.729824561403504</v>
      </c>
      <c r="AG289" s="73">
        <f t="shared" si="219"/>
        <v>89.211695906432752</v>
      </c>
      <c r="AH289" s="62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30"/>
      <c r="C290" s="1" t="s">
        <v>196</v>
      </c>
      <c r="D290" s="212">
        <v>5617</v>
      </c>
      <c r="E290" s="212">
        <v>5432</v>
      </c>
      <c r="F290" s="212">
        <v>5725</v>
      </c>
      <c r="G290" s="212">
        <v>5417</v>
      </c>
      <c r="H290" s="212">
        <v>6499</v>
      </c>
      <c r="I290" s="212">
        <v>5517</v>
      </c>
      <c r="J290" s="212">
        <v>4890</v>
      </c>
      <c r="K290" s="212">
        <v>4606</v>
      </c>
      <c r="L290" s="212">
        <v>4799</v>
      </c>
      <c r="M290" s="212">
        <v>4501</v>
      </c>
      <c r="N290" s="212">
        <v>6897</v>
      </c>
      <c r="O290" s="212">
        <v>8137</v>
      </c>
      <c r="P290" s="213">
        <v>8050</v>
      </c>
      <c r="Q290" s="213">
        <v>7911</v>
      </c>
      <c r="R290" s="213">
        <v>7769</v>
      </c>
      <c r="S290" s="628">
        <f>100</f>
        <v>100</v>
      </c>
      <c r="T290" s="72">
        <f t="shared" si="203"/>
        <v>96.706426918283782</v>
      </c>
      <c r="U290" s="72">
        <f t="shared" si="204"/>
        <v>101.92273455581271</v>
      </c>
      <c r="V290" s="72">
        <f t="shared" si="205"/>
        <v>96.439380452198677</v>
      </c>
      <c r="W290" s="72">
        <f t="shared" si="201"/>
        <v>115.70233220580381</v>
      </c>
      <c r="X290" s="72">
        <f t="shared" si="201"/>
        <v>98.219690226099345</v>
      </c>
      <c r="Y290" s="72">
        <f t="shared" si="201"/>
        <v>87.057147943742208</v>
      </c>
      <c r="Z290" s="72">
        <f t="shared" si="201"/>
        <v>82.001068185864341</v>
      </c>
      <c r="AA290" s="72">
        <f t="shared" si="201"/>
        <v>85.437066049492614</v>
      </c>
      <c r="AB290" s="72">
        <f t="shared" si="170"/>
        <v>80.131742923268646</v>
      </c>
      <c r="AC290" s="72">
        <f t="shared" si="170"/>
        <v>122.78796510592844</v>
      </c>
      <c r="AD290" s="72">
        <f t="shared" si="170"/>
        <v>144.86380630229661</v>
      </c>
      <c r="AE290" s="72">
        <f t="shared" ref="AE290:AG290" si="220">P290*100/$D290</f>
        <v>143.31493679900302</v>
      </c>
      <c r="AF290" s="72">
        <f t="shared" si="220"/>
        <v>140.84030621328111</v>
      </c>
      <c r="AG290" s="73">
        <f t="shared" si="220"/>
        <v>138.31226633434218</v>
      </c>
      <c r="AH290" s="629">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630"/>
      <c r="C291" s="1" t="s">
        <v>197</v>
      </c>
      <c r="D291" s="212">
        <v>12956</v>
      </c>
      <c r="E291" s="212">
        <v>11697</v>
      </c>
      <c r="F291" s="212">
        <v>11494</v>
      </c>
      <c r="G291" s="212">
        <v>12240</v>
      </c>
      <c r="H291" s="212">
        <v>10789</v>
      </c>
      <c r="I291" s="212">
        <v>11886</v>
      </c>
      <c r="J291" s="212">
        <v>12121</v>
      </c>
      <c r="K291" s="212">
        <v>12456</v>
      </c>
      <c r="L291" s="212">
        <v>11823</v>
      </c>
      <c r="M291" s="212">
        <v>11817</v>
      </c>
      <c r="N291" s="212">
        <v>11604</v>
      </c>
      <c r="O291" s="212">
        <v>12503</v>
      </c>
      <c r="P291" s="213">
        <v>12368</v>
      </c>
      <c r="Q291" s="213">
        <v>12155</v>
      </c>
      <c r="R291" s="213">
        <v>11936</v>
      </c>
      <c r="S291" s="628">
        <f>100</f>
        <v>100</v>
      </c>
      <c r="T291" s="72">
        <f t="shared" si="203"/>
        <v>90.282494597097866</v>
      </c>
      <c r="U291" s="72">
        <f t="shared" si="204"/>
        <v>88.715652979314598</v>
      </c>
      <c r="V291" s="72">
        <f t="shared" si="205"/>
        <v>94.473602963877738</v>
      </c>
      <c r="W291" s="72">
        <f t="shared" si="201"/>
        <v>83.274158690953996</v>
      </c>
      <c r="X291" s="72">
        <f t="shared" si="201"/>
        <v>91.7412781722754</v>
      </c>
      <c r="Y291" s="72">
        <f t="shared" si="201"/>
        <v>93.55510960172893</v>
      </c>
      <c r="Z291" s="72">
        <f t="shared" si="201"/>
        <v>96.140784192652049</v>
      </c>
      <c r="AA291" s="72">
        <f t="shared" si="201"/>
        <v>91.255016980549556</v>
      </c>
      <c r="AB291" s="72">
        <f t="shared" si="170"/>
        <v>91.20870639086138</v>
      </c>
      <c r="AC291" s="72">
        <f t="shared" si="170"/>
        <v>89.564680456931157</v>
      </c>
      <c r="AD291" s="72">
        <f t="shared" si="170"/>
        <v>96.503550478542763</v>
      </c>
      <c r="AE291" s="72">
        <f t="shared" ref="AE291:AG291" si="221">P291*100/$D291</f>
        <v>95.46156221055881</v>
      </c>
      <c r="AF291" s="72">
        <f t="shared" si="221"/>
        <v>93.817536276628587</v>
      </c>
      <c r="AG291" s="73">
        <f t="shared" si="221"/>
        <v>92.127199753010188</v>
      </c>
      <c r="AH291" s="629">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30"/>
      <c r="C292" s="1" t="s">
        <v>198</v>
      </c>
      <c r="D292" s="212">
        <v>146291</v>
      </c>
      <c r="E292" s="212">
        <v>129306</v>
      </c>
      <c r="F292" s="212">
        <v>147147</v>
      </c>
      <c r="G292" s="212">
        <v>150168</v>
      </c>
      <c r="H292" s="212">
        <v>149544</v>
      </c>
      <c r="I292" s="212">
        <v>151606</v>
      </c>
      <c r="J292" s="212">
        <v>157052</v>
      </c>
      <c r="K292" s="212">
        <v>156265</v>
      </c>
      <c r="L292" s="212">
        <v>151610</v>
      </c>
      <c r="M292" s="212">
        <v>157555</v>
      </c>
      <c r="N292" s="212">
        <v>162441</v>
      </c>
      <c r="O292" s="212">
        <v>146461</v>
      </c>
      <c r="P292" s="213">
        <v>144868</v>
      </c>
      <c r="Q292" s="213">
        <v>142345</v>
      </c>
      <c r="R292" s="213">
        <v>139752</v>
      </c>
      <c r="S292" s="628">
        <f>100</f>
        <v>100</v>
      </c>
      <c r="T292" s="72">
        <f t="shared" si="203"/>
        <v>88.389579673390713</v>
      </c>
      <c r="U292" s="72">
        <f t="shared" si="204"/>
        <v>100.58513510742287</v>
      </c>
      <c r="V292" s="72">
        <f t="shared" si="205"/>
        <v>102.65019720967113</v>
      </c>
      <c r="W292" s="72">
        <f t="shared" si="201"/>
        <v>102.22365012201708</v>
      </c>
      <c r="X292" s="72">
        <f t="shared" si="201"/>
        <v>103.63316950461751</v>
      </c>
      <c r="Y292" s="72">
        <f t="shared" si="201"/>
        <v>107.35588655488034</v>
      </c>
      <c r="Z292" s="72">
        <f t="shared" si="201"/>
        <v>106.81791771195768</v>
      </c>
      <c r="AA292" s="72">
        <f t="shared" si="201"/>
        <v>103.63590378082041</v>
      </c>
      <c r="AB292" s="72">
        <f t="shared" si="170"/>
        <v>107.69972178739636</v>
      </c>
      <c r="AC292" s="72">
        <f t="shared" si="170"/>
        <v>111.0396401692517</v>
      </c>
      <c r="AD292" s="72">
        <f t="shared" si="170"/>
        <v>100.1162067386237</v>
      </c>
      <c r="AE292" s="72">
        <f t="shared" ref="AE292:AG292" si="222">P292*100/$D292</f>
        <v>99.027281240814546</v>
      </c>
      <c r="AF292" s="72">
        <f t="shared" si="222"/>
        <v>97.30263652582866</v>
      </c>
      <c r="AG292" s="73">
        <f t="shared" si="222"/>
        <v>95.530141977291834</v>
      </c>
      <c r="AH292" s="62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48"/>
      <c r="C293" s="8" t="s">
        <v>199</v>
      </c>
      <c r="D293">
        <v>133335</v>
      </c>
      <c r="E293">
        <v>117609</v>
      </c>
      <c r="F293">
        <v>135653</v>
      </c>
      <c r="G293">
        <v>137928</v>
      </c>
      <c r="H293">
        <v>138755</v>
      </c>
      <c r="I293">
        <v>139720</v>
      </c>
      <c r="J293">
        <v>144931</v>
      </c>
      <c r="K293">
        <v>143809</v>
      </c>
      <c r="L293">
        <v>139787</v>
      </c>
      <c r="M293">
        <v>145738</v>
      </c>
      <c r="N293">
        <v>150837</v>
      </c>
      <c r="O293">
        <v>133958</v>
      </c>
      <c r="P293">
        <v>132500</v>
      </c>
      <c r="Q293">
        <v>130190</v>
      </c>
      <c r="R293">
        <v>127816</v>
      </c>
      <c r="S293" s="628">
        <f>100</f>
        <v>100</v>
      </c>
      <c r="T293" s="72">
        <f t="shared" si="203"/>
        <v>88.205647429407136</v>
      </c>
      <c r="U293" s="72">
        <f t="shared" si="204"/>
        <v>101.73847826902164</v>
      </c>
      <c r="V293" s="72">
        <f t="shared" si="205"/>
        <v>103.44470694116323</v>
      </c>
      <c r="W293" s="72">
        <f t="shared" si="201"/>
        <v>104.06494918813515</v>
      </c>
      <c r="X293" s="72">
        <f t="shared" si="201"/>
        <v>104.78869014137324</v>
      </c>
      <c r="Y293" s="72">
        <f t="shared" si="201"/>
        <v>108.69689128885889</v>
      </c>
      <c r="Z293" s="72">
        <f t="shared" si="201"/>
        <v>107.85540180747741</v>
      </c>
      <c r="AA293" s="72">
        <f t="shared" si="201"/>
        <v>104.83893951325608</v>
      </c>
      <c r="AB293" s="72">
        <f t="shared" si="170"/>
        <v>109.30213372332845</v>
      </c>
      <c r="AC293" s="72">
        <f t="shared" si="170"/>
        <v>113.12633592080098</v>
      </c>
      <c r="AD293" s="72">
        <f t="shared" si="170"/>
        <v>100.467244159448</v>
      </c>
      <c r="AE293" s="72">
        <f t="shared" ref="AE293:AG308" si="223">P293*100/$D293</f>
        <v>99.373757828027152</v>
      </c>
      <c r="AF293" s="72">
        <f t="shared" si="223"/>
        <v>97.641279484006446</v>
      </c>
      <c r="AG293" s="73">
        <f t="shared" si="223"/>
        <v>95.860801739978257</v>
      </c>
      <c r="AH293" s="237"/>
      <c r="AI293" s="238"/>
      <c r="AJ293" s="238"/>
      <c r="AK293" s="238"/>
      <c r="AL293" s="238"/>
      <c r="AM293" s="238"/>
      <c r="AN293" s="238"/>
      <c r="AO293" s="238"/>
      <c r="AP293" s="238"/>
      <c r="AQ293" s="238"/>
      <c r="AR293" s="238"/>
      <c r="AS293" s="238"/>
      <c r="AT293" s="238"/>
      <c r="AU293" s="238"/>
      <c r="AV293" s="239"/>
    </row>
    <row r="294" spans="2:48" ht="15" customHeight="1">
      <c r="B294" s="630" t="s">
        <v>150</v>
      </c>
      <c r="C294" s="1" t="s">
        <v>194</v>
      </c>
      <c r="D294" s="213">
        <v>2270</v>
      </c>
      <c r="E294" s="212">
        <v>2077</v>
      </c>
      <c r="F294" s="212">
        <v>2572</v>
      </c>
      <c r="G294" s="212">
        <v>2885</v>
      </c>
      <c r="H294" s="212">
        <v>3015</v>
      </c>
      <c r="I294" s="212">
        <v>2700</v>
      </c>
      <c r="J294" s="212">
        <v>2438</v>
      </c>
      <c r="K294" s="212">
        <v>2404</v>
      </c>
      <c r="L294" s="212">
        <v>2395</v>
      </c>
      <c r="M294" s="212">
        <v>1995</v>
      </c>
      <c r="N294" s="212">
        <v>2559</v>
      </c>
      <c r="O294" s="212">
        <v>2699</v>
      </c>
      <c r="P294" s="213">
        <v>2675</v>
      </c>
      <c r="Q294" s="213">
        <v>2754</v>
      </c>
      <c r="R294" s="213">
        <v>2763</v>
      </c>
      <c r="S294" s="628">
        <f>100</f>
        <v>100</v>
      </c>
      <c r="T294" s="72">
        <f t="shared" si="203"/>
        <v>91.497797356828187</v>
      </c>
      <c r="U294" s="72">
        <f t="shared" si="204"/>
        <v>113.30396475770925</v>
      </c>
      <c r="V294" s="72">
        <f t="shared" si="205"/>
        <v>127.09251101321586</v>
      </c>
      <c r="W294" s="72">
        <f t="shared" si="201"/>
        <v>132.81938325991189</v>
      </c>
      <c r="X294" s="72">
        <f t="shared" si="201"/>
        <v>118.94273127753304</v>
      </c>
      <c r="Y294" s="72">
        <f t="shared" si="201"/>
        <v>107.40088105726872</v>
      </c>
      <c r="Z294" s="72">
        <f t="shared" si="201"/>
        <v>105.90308370044053</v>
      </c>
      <c r="AA294" s="72">
        <f t="shared" si="201"/>
        <v>105.50660792951543</v>
      </c>
      <c r="AB294" s="72">
        <f t="shared" si="170"/>
        <v>87.885462555066084</v>
      </c>
      <c r="AC294" s="72">
        <f t="shared" si="170"/>
        <v>112.73127753303964</v>
      </c>
      <c r="AD294" s="72">
        <f t="shared" si="170"/>
        <v>118.89867841409692</v>
      </c>
      <c r="AE294" s="72">
        <f t="shared" si="223"/>
        <v>117.84140969162996</v>
      </c>
      <c r="AF294" s="72">
        <f t="shared" si="223"/>
        <v>121.3215859030837</v>
      </c>
      <c r="AG294" s="73">
        <f t="shared" si="223"/>
        <v>121.71806167400881</v>
      </c>
      <c r="AH294" s="629">
        <v>4</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30"/>
      <c r="C295" s="1" t="s">
        <v>195</v>
      </c>
      <c r="D295" s="213">
        <v>2465</v>
      </c>
      <c r="E295" s="212">
        <v>2683</v>
      </c>
      <c r="F295" s="212">
        <v>2347</v>
      </c>
      <c r="G295" s="212">
        <v>2056</v>
      </c>
      <c r="H295" s="212">
        <v>1855</v>
      </c>
      <c r="I295" s="212">
        <v>1966</v>
      </c>
      <c r="J295" s="212">
        <v>1972</v>
      </c>
      <c r="K295" s="212">
        <v>1973</v>
      </c>
      <c r="L295" s="212">
        <v>1585</v>
      </c>
      <c r="M295" s="212">
        <v>1628</v>
      </c>
      <c r="N295" s="212">
        <v>1221</v>
      </c>
      <c r="O295" s="212">
        <v>1238</v>
      </c>
      <c r="P295" s="213">
        <v>1248</v>
      </c>
      <c r="Q295" s="213">
        <v>1280</v>
      </c>
      <c r="R295" s="213">
        <v>1284</v>
      </c>
      <c r="S295" s="628">
        <f>100</f>
        <v>100</v>
      </c>
      <c r="T295" s="72">
        <f t="shared" si="203"/>
        <v>108.84381338742394</v>
      </c>
      <c r="U295" s="72">
        <f t="shared" si="204"/>
        <v>95.21298174442191</v>
      </c>
      <c r="V295" s="72">
        <f t="shared" si="205"/>
        <v>83.407707910750503</v>
      </c>
      <c r="W295" s="72">
        <f t="shared" si="201"/>
        <v>75.253549695740361</v>
      </c>
      <c r="X295" s="72">
        <f t="shared" si="201"/>
        <v>79.756592292089252</v>
      </c>
      <c r="Y295" s="72">
        <f t="shared" si="201"/>
        <v>80</v>
      </c>
      <c r="Z295" s="72">
        <f t="shared" si="201"/>
        <v>80.040567951318465</v>
      </c>
      <c r="AA295" s="72">
        <f t="shared" si="201"/>
        <v>64.300202839756594</v>
      </c>
      <c r="AB295" s="72">
        <f t="shared" si="170"/>
        <v>66.04462474645031</v>
      </c>
      <c r="AC295" s="72">
        <f t="shared" si="170"/>
        <v>49.533468559837729</v>
      </c>
      <c r="AD295" s="72">
        <f t="shared" si="170"/>
        <v>50.223123732251523</v>
      </c>
      <c r="AE295" s="72">
        <f t="shared" si="223"/>
        <v>50.628803245436103</v>
      </c>
      <c r="AF295" s="72">
        <f t="shared" si="223"/>
        <v>51.926977687626774</v>
      </c>
      <c r="AG295" s="73">
        <f t="shared" si="223"/>
        <v>52.089249492900606</v>
      </c>
      <c r="AH295" s="629">
        <v>4</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630"/>
      <c r="C296" s="1" t="s">
        <v>196</v>
      </c>
      <c r="D296" s="212">
        <v>3078</v>
      </c>
      <c r="E296" s="212">
        <v>3882</v>
      </c>
      <c r="F296" s="212">
        <v>2704</v>
      </c>
      <c r="G296" s="212">
        <v>2727</v>
      </c>
      <c r="H296" s="212">
        <v>2388</v>
      </c>
      <c r="I296" s="212">
        <v>2358</v>
      </c>
      <c r="J296" s="212">
        <v>1975</v>
      </c>
      <c r="K296" s="212">
        <v>2014</v>
      </c>
      <c r="L296" s="212">
        <v>2496</v>
      </c>
      <c r="M296" s="212">
        <v>2341</v>
      </c>
      <c r="N296" s="212">
        <v>1866</v>
      </c>
      <c r="O296" s="212">
        <v>1865</v>
      </c>
      <c r="P296" s="213">
        <v>1881</v>
      </c>
      <c r="Q296" s="213">
        <v>1934</v>
      </c>
      <c r="R296" s="213">
        <v>1940</v>
      </c>
      <c r="S296" s="628">
        <f>100</f>
        <v>100</v>
      </c>
      <c r="T296" s="72">
        <f t="shared" si="203"/>
        <v>126.12085769980507</v>
      </c>
      <c r="U296" s="72">
        <f t="shared" si="204"/>
        <v>87.849252761533464</v>
      </c>
      <c r="V296" s="72">
        <f t="shared" si="205"/>
        <v>88.596491228070178</v>
      </c>
      <c r="W296" s="72">
        <f t="shared" si="201"/>
        <v>77.582846003898638</v>
      </c>
      <c r="X296" s="72">
        <f t="shared" si="201"/>
        <v>76.608187134502927</v>
      </c>
      <c r="Y296" s="72">
        <f t="shared" si="201"/>
        <v>64.165042235217669</v>
      </c>
      <c r="Z296" s="72">
        <f t="shared" si="201"/>
        <v>65.432098765432102</v>
      </c>
      <c r="AA296" s="72">
        <f t="shared" si="201"/>
        <v>81.091617933723199</v>
      </c>
      <c r="AB296" s="72">
        <f t="shared" si="170"/>
        <v>76.05588044184536</v>
      </c>
      <c r="AC296" s="72">
        <f t="shared" si="170"/>
        <v>60.623781676413259</v>
      </c>
      <c r="AD296" s="72">
        <f t="shared" si="170"/>
        <v>60.591293047433396</v>
      </c>
      <c r="AE296" s="72">
        <f t="shared" si="223"/>
        <v>61.111111111111114</v>
      </c>
      <c r="AF296" s="72">
        <f t="shared" si="223"/>
        <v>62.833008447043532</v>
      </c>
      <c r="AG296" s="73">
        <f t="shared" si="223"/>
        <v>63.02794022092268</v>
      </c>
      <c r="AH296" s="629">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630"/>
      <c r="C297" s="1" t="s">
        <v>197</v>
      </c>
      <c r="D297" s="212">
        <v>3779</v>
      </c>
      <c r="E297" s="212">
        <v>3263</v>
      </c>
      <c r="F297" s="212">
        <v>3857</v>
      </c>
      <c r="G297" s="212">
        <v>4852</v>
      </c>
      <c r="H297" s="212">
        <v>3558</v>
      </c>
      <c r="I297" s="212">
        <v>4616</v>
      </c>
      <c r="J297" s="212">
        <v>5105</v>
      </c>
      <c r="K297" s="212">
        <v>4928</v>
      </c>
      <c r="L297" s="212">
        <v>4744</v>
      </c>
      <c r="M297" s="212">
        <v>4865</v>
      </c>
      <c r="N297" s="212">
        <v>7624</v>
      </c>
      <c r="O297" s="212">
        <v>5230</v>
      </c>
      <c r="P297" s="213">
        <v>5388</v>
      </c>
      <c r="Q297" s="213">
        <v>5538</v>
      </c>
      <c r="R297" s="213">
        <v>5555</v>
      </c>
      <c r="S297" s="628">
        <f>100</f>
        <v>100</v>
      </c>
      <c r="T297" s="72">
        <f t="shared" si="203"/>
        <v>86.345594072505961</v>
      </c>
      <c r="U297" s="72">
        <f t="shared" si="204"/>
        <v>102.06403810531887</v>
      </c>
      <c r="V297" s="72">
        <f t="shared" si="205"/>
        <v>128.39375496163007</v>
      </c>
      <c r="W297" s="72">
        <f t="shared" si="201"/>
        <v>94.151892034929872</v>
      </c>
      <c r="X297" s="72">
        <f t="shared" si="201"/>
        <v>122.14871659169093</v>
      </c>
      <c r="Y297" s="72">
        <f t="shared" si="201"/>
        <v>135.08864779042074</v>
      </c>
      <c r="Z297" s="72">
        <f t="shared" si="201"/>
        <v>130.4048690129664</v>
      </c>
      <c r="AA297" s="72">
        <f t="shared" si="201"/>
        <v>125.53585604657317</v>
      </c>
      <c r="AB297" s="72">
        <f t="shared" si="170"/>
        <v>128.73776131251654</v>
      </c>
      <c r="AC297" s="72">
        <f t="shared" si="170"/>
        <v>201.74649378142365</v>
      </c>
      <c r="AD297" s="72">
        <f t="shared" si="170"/>
        <v>138.39640116432918</v>
      </c>
      <c r="AE297" s="72">
        <f t="shared" si="223"/>
        <v>142.57740142894946</v>
      </c>
      <c r="AF297" s="72">
        <f t="shared" si="223"/>
        <v>146.54670547763959</v>
      </c>
      <c r="AG297" s="73">
        <f t="shared" si="223"/>
        <v>146.99655993649114</v>
      </c>
      <c r="AH297" s="629">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630"/>
      <c r="C298" s="1" t="s">
        <v>198</v>
      </c>
      <c r="D298" s="212">
        <v>11592</v>
      </c>
      <c r="E298" s="212">
        <v>11905</v>
      </c>
      <c r="F298" s="212">
        <v>11480</v>
      </c>
      <c r="G298" s="212">
        <v>12520</v>
      </c>
      <c r="H298" s="212">
        <v>10816</v>
      </c>
      <c r="I298" s="212">
        <v>11640</v>
      </c>
      <c r="J298" s="212">
        <v>11490</v>
      </c>
      <c r="K298" s="212">
        <v>11319</v>
      </c>
      <c r="L298" s="212">
        <v>11220</v>
      </c>
      <c r="M298" s="212">
        <v>10829</v>
      </c>
      <c r="N298" s="212">
        <v>13270</v>
      </c>
      <c r="O298" s="212">
        <v>11032</v>
      </c>
      <c r="P298" s="213">
        <v>11192</v>
      </c>
      <c r="Q298" s="213">
        <v>11506</v>
      </c>
      <c r="R298" s="213">
        <v>11542</v>
      </c>
      <c r="S298" s="628">
        <f>100</f>
        <v>100</v>
      </c>
      <c r="T298" s="72">
        <f t="shared" si="203"/>
        <v>102.70013802622498</v>
      </c>
      <c r="U298" s="72">
        <f t="shared" si="204"/>
        <v>99.033816425120776</v>
      </c>
      <c r="V298" s="72">
        <f t="shared" si="205"/>
        <v>108.00552104899931</v>
      </c>
      <c r="W298" s="72">
        <f t="shared" si="201"/>
        <v>93.305728088336778</v>
      </c>
      <c r="X298" s="72">
        <f t="shared" si="201"/>
        <v>100.41407867494824</v>
      </c>
      <c r="Y298" s="72">
        <f t="shared" si="201"/>
        <v>99.120082815734989</v>
      </c>
      <c r="Z298" s="72">
        <f t="shared" si="201"/>
        <v>97.64492753623189</v>
      </c>
      <c r="AA298" s="72">
        <f t="shared" si="201"/>
        <v>96.790890269151134</v>
      </c>
      <c r="AB298" s="72">
        <f t="shared" si="170"/>
        <v>93.417874396135261</v>
      </c>
      <c r="AC298" s="72">
        <f t="shared" si="170"/>
        <v>114.47550034506557</v>
      </c>
      <c r="AD298" s="72">
        <f t="shared" si="170"/>
        <v>95.169082125603865</v>
      </c>
      <c r="AE298" s="72">
        <f t="shared" si="223"/>
        <v>96.549344375431332</v>
      </c>
      <c r="AF298" s="72">
        <f t="shared" si="223"/>
        <v>99.258109040717741</v>
      </c>
      <c r="AG298" s="73">
        <f t="shared" si="223"/>
        <v>99.56866804692892</v>
      </c>
      <c r="AH298" s="62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48"/>
      <c r="C299" s="8" t="s">
        <v>199</v>
      </c>
      <c r="D299">
        <v>7813</v>
      </c>
      <c r="E299">
        <v>8642</v>
      </c>
      <c r="F299">
        <v>7623</v>
      </c>
      <c r="G299">
        <v>7668</v>
      </c>
      <c r="H299">
        <v>7258</v>
      </c>
      <c r="I299">
        <v>7024</v>
      </c>
      <c r="J299">
        <v>6385</v>
      </c>
      <c r="K299">
        <v>6391</v>
      </c>
      <c r="L299">
        <v>6476</v>
      </c>
      <c r="M299">
        <v>5964</v>
      </c>
      <c r="N299">
        <v>5646</v>
      </c>
      <c r="O299">
        <v>5802</v>
      </c>
      <c r="P299">
        <v>5804</v>
      </c>
      <c r="Q299">
        <v>5968</v>
      </c>
      <c r="R299">
        <v>5987</v>
      </c>
      <c r="S299" s="628">
        <f>100</f>
        <v>100</v>
      </c>
      <c r="T299" s="72">
        <f t="shared" si="203"/>
        <v>110.6105209266607</v>
      </c>
      <c r="U299" s="72">
        <f t="shared" si="204"/>
        <v>97.568155638039173</v>
      </c>
      <c r="V299" s="72">
        <f t="shared" si="205"/>
        <v>98.144118776398315</v>
      </c>
      <c r="W299" s="72">
        <f t="shared" si="201"/>
        <v>92.896454626903875</v>
      </c>
      <c r="X299" s="72">
        <f t="shared" si="201"/>
        <v>89.901446307436331</v>
      </c>
      <c r="Y299" s="72">
        <f t="shared" si="201"/>
        <v>81.72276974273646</v>
      </c>
      <c r="Z299" s="72">
        <f t="shared" si="201"/>
        <v>81.799564827851015</v>
      </c>
      <c r="AA299" s="72">
        <f t="shared" si="201"/>
        <v>82.887495200307185</v>
      </c>
      <c r="AB299" s="72">
        <f t="shared" si="170"/>
        <v>76.334314603865352</v>
      </c>
      <c r="AC299" s="72">
        <f t="shared" si="170"/>
        <v>72.264175092794062</v>
      </c>
      <c r="AD299" s="72">
        <f t="shared" si="170"/>
        <v>74.26084730577243</v>
      </c>
      <c r="AE299" s="72">
        <f t="shared" si="223"/>
        <v>74.286445667477281</v>
      </c>
      <c r="AF299" s="72">
        <f t="shared" si="223"/>
        <v>76.385511327275054</v>
      </c>
      <c r="AG299" s="73">
        <f t="shared" si="223"/>
        <v>76.628695763471143</v>
      </c>
      <c r="AH299" s="237"/>
      <c r="AI299" s="238"/>
      <c r="AJ299" s="238"/>
      <c r="AK299" s="238"/>
      <c r="AL299" s="238"/>
      <c r="AM299" s="238"/>
      <c r="AN299" s="238"/>
      <c r="AO299" s="238"/>
      <c r="AP299" s="238"/>
      <c r="AQ299" s="238"/>
      <c r="AR299" s="238"/>
      <c r="AS299" s="238"/>
      <c r="AT299" s="238"/>
      <c r="AU299" s="238"/>
      <c r="AV299" s="239"/>
    </row>
    <row r="300" spans="2:48" ht="15" customHeight="1">
      <c r="B300" s="630" t="s">
        <v>144</v>
      </c>
      <c r="C300" s="1" t="s">
        <v>194</v>
      </c>
      <c r="D300" s="212">
        <v>3761</v>
      </c>
      <c r="E300" s="213">
        <v>4010</v>
      </c>
      <c r="F300" s="213">
        <v>4380</v>
      </c>
      <c r="G300" s="212">
        <v>3789</v>
      </c>
      <c r="H300" s="212">
        <v>4095</v>
      </c>
      <c r="I300" s="212">
        <v>4219</v>
      </c>
      <c r="J300" s="213">
        <v>4896</v>
      </c>
      <c r="K300" s="212">
        <v>4784</v>
      </c>
      <c r="L300" s="212">
        <v>4942</v>
      </c>
      <c r="M300" s="212">
        <v>5185</v>
      </c>
      <c r="N300" s="212">
        <v>5618</v>
      </c>
      <c r="O300" s="213">
        <v>5249</v>
      </c>
      <c r="P300" s="213">
        <v>6142</v>
      </c>
      <c r="Q300" s="213">
        <v>6322</v>
      </c>
      <c r="R300" s="213">
        <v>6342</v>
      </c>
      <c r="S300" s="628">
        <f>100</f>
        <v>100</v>
      </c>
      <c r="T300" s="72">
        <f t="shared" si="203"/>
        <v>106.6205796330763</v>
      </c>
      <c r="U300" s="72">
        <f t="shared" si="204"/>
        <v>116.45838872640255</v>
      </c>
      <c r="V300" s="72">
        <f t="shared" si="205"/>
        <v>100.74448285030577</v>
      </c>
      <c r="W300" s="72">
        <f t="shared" si="201"/>
        <v>108.88061685721883</v>
      </c>
      <c r="X300" s="72">
        <f t="shared" si="201"/>
        <v>112.17761233714438</v>
      </c>
      <c r="Y300" s="72">
        <f t="shared" si="201"/>
        <v>130.17814411060888</v>
      </c>
      <c r="Z300" s="72">
        <f t="shared" si="201"/>
        <v>127.2002127093858</v>
      </c>
      <c r="AA300" s="72">
        <f t="shared" si="201"/>
        <v>131.40122307896837</v>
      </c>
      <c r="AB300" s="72">
        <f t="shared" si="170"/>
        <v>137.86227067269343</v>
      </c>
      <c r="AC300" s="72">
        <f t="shared" si="170"/>
        <v>149.37516617920767</v>
      </c>
      <c r="AD300" s="72">
        <f t="shared" si="170"/>
        <v>139.56394575910662</v>
      </c>
      <c r="AE300" s="72">
        <f t="shared" si="223"/>
        <v>163.30763094921562</v>
      </c>
      <c r="AF300" s="72">
        <f t="shared" si="223"/>
        <v>168.09359212975272</v>
      </c>
      <c r="AG300" s="73">
        <f t="shared" si="223"/>
        <v>168.62536559425683</v>
      </c>
      <c r="AH300" s="629">
        <v>1</v>
      </c>
      <c r="AI300" s="234">
        <v>4</v>
      </c>
      <c r="AJ300" s="234">
        <v>4</v>
      </c>
      <c r="AK300" s="234">
        <v>1</v>
      </c>
      <c r="AL300" s="234">
        <v>1</v>
      </c>
      <c r="AM300" s="234">
        <v>1</v>
      </c>
      <c r="AN300" s="234">
        <v>4</v>
      </c>
      <c r="AO300" s="234">
        <v>1</v>
      </c>
      <c r="AP300" s="234">
        <v>1</v>
      </c>
      <c r="AQ300" s="234">
        <v>1</v>
      </c>
      <c r="AR300" s="234">
        <v>1</v>
      </c>
      <c r="AS300" s="234">
        <v>4</v>
      </c>
      <c r="AT300" s="234">
        <v>4</v>
      </c>
      <c r="AU300" s="234">
        <v>6</v>
      </c>
      <c r="AV300" s="236">
        <v>7</v>
      </c>
    </row>
    <row r="301" spans="2:48" ht="14.45">
      <c r="B301" s="630"/>
      <c r="C301" s="1" t="s">
        <v>195</v>
      </c>
      <c r="D301" s="213">
        <v>1670</v>
      </c>
      <c r="E301" s="212">
        <v>1578</v>
      </c>
      <c r="F301" s="213">
        <v>1883</v>
      </c>
      <c r="G301" s="213">
        <v>2394</v>
      </c>
      <c r="H301" s="212">
        <v>1646</v>
      </c>
      <c r="I301" s="213">
        <v>1792</v>
      </c>
      <c r="J301" s="212">
        <v>1892</v>
      </c>
      <c r="K301" s="212">
        <v>1869</v>
      </c>
      <c r="L301" s="212">
        <v>1836</v>
      </c>
      <c r="M301" s="212">
        <v>1973</v>
      </c>
      <c r="N301" s="212">
        <v>2041</v>
      </c>
      <c r="O301" s="212">
        <v>2353</v>
      </c>
      <c r="P301" s="213">
        <v>2372</v>
      </c>
      <c r="Q301" s="213">
        <v>2434</v>
      </c>
      <c r="R301" s="213">
        <v>2441</v>
      </c>
      <c r="S301" s="628">
        <f>100</f>
        <v>100</v>
      </c>
      <c r="T301" s="72">
        <f t="shared" si="203"/>
        <v>94.491017964071858</v>
      </c>
      <c r="U301" s="72">
        <f t="shared" si="204"/>
        <v>112.75449101796407</v>
      </c>
      <c r="V301" s="72">
        <f t="shared" si="205"/>
        <v>143.35329341317365</v>
      </c>
      <c r="W301" s="72">
        <f t="shared" si="201"/>
        <v>98.562874251497007</v>
      </c>
      <c r="X301" s="72">
        <f t="shared" si="201"/>
        <v>107.30538922155688</v>
      </c>
      <c r="Y301" s="72">
        <f t="shared" si="201"/>
        <v>113.2934131736527</v>
      </c>
      <c r="Z301" s="72">
        <f t="shared" si="201"/>
        <v>111.91616766467065</v>
      </c>
      <c r="AA301" s="72">
        <f t="shared" si="201"/>
        <v>109.94011976047904</v>
      </c>
      <c r="AB301" s="72">
        <f t="shared" si="170"/>
        <v>118.1437125748503</v>
      </c>
      <c r="AC301" s="72">
        <f t="shared" si="170"/>
        <v>122.21556886227545</v>
      </c>
      <c r="AD301" s="72">
        <f t="shared" si="170"/>
        <v>140.89820359281438</v>
      </c>
      <c r="AE301" s="72">
        <f t="shared" si="223"/>
        <v>142.03592814371257</v>
      </c>
      <c r="AF301" s="72">
        <f t="shared" si="223"/>
        <v>145.74850299401197</v>
      </c>
      <c r="AG301" s="73">
        <f t="shared" si="223"/>
        <v>146.1676646706587</v>
      </c>
      <c r="AH301" s="629">
        <v>4</v>
      </c>
      <c r="AI301" s="234">
        <v>1</v>
      </c>
      <c r="AJ301" s="234">
        <v>4</v>
      </c>
      <c r="AK301" s="234">
        <v>4</v>
      </c>
      <c r="AL301" s="234">
        <v>1</v>
      </c>
      <c r="AM301" s="234">
        <v>4</v>
      </c>
      <c r="AN301" s="234">
        <v>1</v>
      </c>
      <c r="AO301" s="234">
        <v>1</v>
      </c>
      <c r="AP301" s="234">
        <v>1</v>
      </c>
      <c r="AQ301" s="234">
        <v>1</v>
      </c>
      <c r="AR301" s="234">
        <v>1</v>
      </c>
      <c r="AS301" s="234">
        <v>1</v>
      </c>
      <c r="AT301" s="234">
        <v>4</v>
      </c>
      <c r="AU301" s="234">
        <v>6</v>
      </c>
      <c r="AV301" s="236">
        <v>7</v>
      </c>
    </row>
    <row r="302" spans="2:48" ht="14.45">
      <c r="B302" s="630"/>
      <c r="C302" s="1" t="s">
        <v>196</v>
      </c>
      <c r="D302" s="212">
        <v>2331</v>
      </c>
      <c r="E302" s="212">
        <v>1747</v>
      </c>
      <c r="F302" s="212">
        <v>1725</v>
      </c>
      <c r="G302" s="212">
        <v>1511</v>
      </c>
      <c r="H302" s="213">
        <v>1921</v>
      </c>
      <c r="I302" s="213">
        <v>1488</v>
      </c>
      <c r="J302" s="212">
        <v>1082</v>
      </c>
      <c r="K302" s="213">
        <v>893</v>
      </c>
      <c r="L302" s="213">
        <v>721</v>
      </c>
      <c r="M302" s="213">
        <v>885</v>
      </c>
      <c r="N302" s="213">
        <v>0</v>
      </c>
      <c r="O302" s="212">
        <v>965</v>
      </c>
      <c r="P302" s="213">
        <v>973</v>
      </c>
      <c r="Q302" s="213">
        <v>1000</v>
      </c>
      <c r="R302" s="213">
        <v>1003</v>
      </c>
      <c r="S302" s="628">
        <f>100</f>
        <v>100</v>
      </c>
      <c r="T302" s="72">
        <f t="shared" si="203"/>
        <v>74.946374946374945</v>
      </c>
      <c r="U302" s="72">
        <f t="shared" si="204"/>
        <v>74.002574002574008</v>
      </c>
      <c r="V302" s="72">
        <f t="shared" si="205"/>
        <v>64.821964821964826</v>
      </c>
      <c r="W302" s="72">
        <f t="shared" si="201"/>
        <v>82.410982410982413</v>
      </c>
      <c r="X302" s="72">
        <f t="shared" si="201"/>
        <v>63.835263835263838</v>
      </c>
      <c r="Y302" s="72">
        <f t="shared" si="201"/>
        <v>46.41784641784642</v>
      </c>
      <c r="Z302" s="72">
        <f t="shared" si="201"/>
        <v>38.309738309738307</v>
      </c>
      <c r="AA302" s="72">
        <f t="shared" si="201"/>
        <v>30.930930930930931</v>
      </c>
      <c r="AB302" s="72">
        <f t="shared" si="170"/>
        <v>37.966537966537963</v>
      </c>
      <c r="AC302" s="72">
        <f t="shared" si="170"/>
        <v>0</v>
      </c>
      <c r="AD302" s="72">
        <f t="shared" si="170"/>
        <v>41.398541398541397</v>
      </c>
      <c r="AE302" s="72">
        <f t="shared" si="223"/>
        <v>41.741741741741741</v>
      </c>
      <c r="AF302" s="72">
        <f t="shared" si="223"/>
        <v>42.900042900042898</v>
      </c>
      <c r="AG302" s="73">
        <f t="shared" si="223"/>
        <v>43.02874302874303</v>
      </c>
      <c r="AH302" s="629">
        <v>1</v>
      </c>
      <c r="AI302" s="234">
        <v>1</v>
      </c>
      <c r="AJ302" s="234">
        <v>1</v>
      </c>
      <c r="AK302" s="234">
        <v>1</v>
      </c>
      <c r="AL302" s="234">
        <v>4</v>
      </c>
      <c r="AM302" s="234">
        <v>4</v>
      </c>
      <c r="AN302" s="234">
        <v>1</v>
      </c>
      <c r="AO302" s="234">
        <v>4</v>
      </c>
      <c r="AP302" s="234">
        <v>4</v>
      </c>
      <c r="AQ302" s="234">
        <v>4</v>
      </c>
      <c r="AR302" s="234">
        <v>4</v>
      </c>
      <c r="AS302" s="234">
        <v>1</v>
      </c>
      <c r="AT302" s="234">
        <v>4</v>
      </c>
      <c r="AU302" s="234">
        <v>6</v>
      </c>
      <c r="AV302" s="236">
        <v>7</v>
      </c>
    </row>
    <row r="303" spans="2:48" ht="14.45">
      <c r="B303" s="630"/>
      <c r="C303" s="1" t="s">
        <v>197</v>
      </c>
      <c r="D303" s="213">
        <v>634</v>
      </c>
      <c r="E303" s="213">
        <v>0</v>
      </c>
      <c r="F303" s="213">
        <v>0</v>
      </c>
      <c r="G303" s="213">
        <v>0</v>
      </c>
      <c r="H303" s="213">
        <v>0</v>
      </c>
      <c r="I303" s="213">
        <v>0</v>
      </c>
      <c r="J303" s="213">
        <v>0</v>
      </c>
      <c r="K303" s="213">
        <v>598</v>
      </c>
      <c r="L303" s="213">
        <v>472</v>
      </c>
      <c r="M303" s="213">
        <v>555</v>
      </c>
      <c r="N303" s="213">
        <v>0</v>
      </c>
      <c r="O303" s="213">
        <v>0</v>
      </c>
      <c r="P303" s="213">
        <v>0</v>
      </c>
      <c r="Q303" s="213">
        <v>0</v>
      </c>
      <c r="R303" s="213">
        <v>0</v>
      </c>
      <c r="S303" s="628">
        <f>100</f>
        <v>100</v>
      </c>
      <c r="T303" s="72">
        <f t="shared" si="203"/>
        <v>0</v>
      </c>
      <c r="U303" s="72">
        <f t="shared" si="204"/>
        <v>0</v>
      </c>
      <c r="V303" s="72">
        <f t="shared" si="205"/>
        <v>0</v>
      </c>
      <c r="W303" s="72">
        <f t="shared" si="201"/>
        <v>0</v>
      </c>
      <c r="X303" s="72">
        <f t="shared" si="201"/>
        <v>0</v>
      </c>
      <c r="Y303" s="72">
        <f t="shared" si="201"/>
        <v>0</v>
      </c>
      <c r="Z303" s="72">
        <f t="shared" si="201"/>
        <v>94.321766561514195</v>
      </c>
      <c r="AA303" s="72">
        <f t="shared" si="201"/>
        <v>74.447949526813886</v>
      </c>
      <c r="AB303" s="72">
        <f t="shared" si="170"/>
        <v>87.539432176656149</v>
      </c>
      <c r="AC303" s="72">
        <f t="shared" si="170"/>
        <v>0</v>
      </c>
      <c r="AD303" s="72">
        <f t="shared" si="170"/>
        <v>0</v>
      </c>
      <c r="AE303" s="72">
        <f t="shared" si="223"/>
        <v>0</v>
      </c>
      <c r="AF303" s="72">
        <f t="shared" si="223"/>
        <v>0</v>
      </c>
      <c r="AG303" s="73">
        <f t="shared" si="223"/>
        <v>0</v>
      </c>
      <c r="AH303" s="629">
        <v>4</v>
      </c>
      <c r="AI303" s="234">
        <v>4</v>
      </c>
      <c r="AJ303" s="234">
        <v>4</v>
      </c>
      <c r="AK303" s="234">
        <v>4</v>
      </c>
      <c r="AL303" s="234">
        <v>4</v>
      </c>
      <c r="AM303" s="234">
        <v>4</v>
      </c>
      <c r="AN303" s="234">
        <v>4</v>
      </c>
      <c r="AO303" s="234">
        <v>4</v>
      </c>
      <c r="AP303" s="234">
        <v>4</v>
      </c>
      <c r="AQ303" s="234">
        <v>4</v>
      </c>
      <c r="AR303" s="234">
        <v>4</v>
      </c>
      <c r="AS303" s="234">
        <v>4</v>
      </c>
      <c r="AT303" s="234">
        <v>4</v>
      </c>
      <c r="AU303" s="234">
        <v>6</v>
      </c>
      <c r="AV303" s="236">
        <v>7</v>
      </c>
    </row>
    <row r="304" spans="2:48" ht="14.45">
      <c r="B304" s="630"/>
      <c r="C304" s="1" t="s">
        <v>198</v>
      </c>
      <c r="D304" s="212">
        <v>8396</v>
      </c>
      <c r="E304" s="212">
        <v>7335</v>
      </c>
      <c r="F304" s="212">
        <v>7988</v>
      </c>
      <c r="G304" s="212">
        <v>7694</v>
      </c>
      <c r="H304" s="212">
        <v>7662</v>
      </c>
      <c r="I304" s="212">
        <v>7499</v>
      </c>
      <c r="J304" s="212">
        <v>7870</v>
      </c>
      <c r="K304" s="212">
        <v>8144</v>
      </c>
      <c r="L304" s="212">
        <v>7971</v>
      </c>
      <c r="M304" s="212">
        <v>8598</v>
      </c>
      <c r="N304" s="212">
        <v>7659</v>
      </c>
      <c r="O304" s="212">
        <v>8567</v>
      </c>
      <c r="P304" s="213">
        <v>9487</v>
      </c>
      <c r="Q304" s="213">
        <v>9756</v>
      </c>
      <c r="R304" s="213">
        <v>9786</v>
      </c>
      <c r="S304" s="628">
        <f>100</f>
        <v>100</v>
      </c>
      <c r="T304" s="72">
        <f t="shared" si="203"/>
        <v>87.363030014292519</v>
      </c>
      <c r="U304" s="72">
        <f t="shared" si="204"/>
        <v>95.140543115769418</v>
      </c>
      <c r="V304" s="72">
        <f t="shared" si="205"/>
        <v>91.638875655073846</v>
      </c>
      <c r="W304" s="72">
        <f t="shared" si="201"/>
        <v>91.25774178180086</v>
      </c>
      <c r="X304" s="72">
        <f t="shared" si="201"/>
        <v>89.316341114816581</v>
      </c>
      <c r="Y304" s="72">
        <f t="shared" si="201"/>
        <v>93.735111958075279</v>
      </c>
      <c r="Z304" s="72">
        <f t="shared" si="201"/>
        <v>96.998570747975222</v>
      </c>
      <c r="AA304" s="72">
        <f t="shared" si="201"/>
        <v>94.938065745593136</v>
      </c>
      <c r="AB304" s="72">
        <f t="shared" si="170"/>
        <v>102.40590757503573</v>
      </c>
      <c r="AC304" s="72">
        <f t="shared" si="170"/>
        <v>91.222010481181513</v>
      </c>
      <c r="AD304" s="72">
        <f t="shared" si="170"/>
        <v>102.03668413530252</v>
      </c>
      <c r="AE304" s="72">
        <f t="shared" si="223"/>
        <v>112.9942829919009</v>
      </c>
      <c r="AF304" s="72">
        <f t="shared" si="223"/>
        <v>116.19818961410195</v>
      </c>
      <c r="AG304" s="73">
        <f t="shared" si="223"/>
        <v>116.55550262029539</v>
      </c>
      <c r="AH304" s="62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48"/>
      <c r="C305" s="8" t="s">
        <v>199</v>
      </c>
      <c r="D305">
        <v>7762</v>
      </c>
      <c r="E305">
        <v>7335</v>
      </c>
      <c r="F305">
        <v>7988</v>
      </c>
      <c r="G305">
        <v>7694</v>
      </c>
      <c r="H305">
        <v>7662</v>
      </c>
      <c r="I305">
        <v>7499</v>
      </c>
      <c r="J305">
        <v>7870</v>
      </c>
      <c r="K305">
        <v>7546</v>
      </c>
      <c r="L305">
        <v>7499</v>
      </c>
      <c r="M305">
        <v>8043</v>
      </c>
      <c r="N305">
        <v>7659</v>
      </c>
      <c r="O305">
        <v>8567</v>
      </c>
      <c r="P305">
        <v>9487</v>
      </c>
      <c r="Q305">
        <v>9756</v>
      </c>
      <c r="R305">
        <v>9786</v>
      </c>
      <c r="S305" s="628">
        <f>100</f>
        <v>100</v>
      </c>
      <c r="T305" s="72">
        <f t="shared" si="203"/>
        <v>94.498840505024475</v>
      </c>
      <c r="U305" s="72">
        <f t="shared" si="204"/>
        <v>102.91162071631022</v>
      </c>
      <c r="V305" s="72">
        <f t="shared" si="205"/>
        <v>99.123937129605778</v>
      </c>
      <c r="W305" s="72">
        <f t="shared" si="201"/>
        <v>98.711672249420246</v>
      </c>
      <c r="X305" s="72">
        <f t="shared" si="201"/>
        <v>96.611698015975264</v>
      </c>
      <c r="Y305" s="72">
        <f t="shared" si="201"/>
        <v>101.39139397062613</v>
      </c>
      <c r="Z305" s="72">
        <f t="shared" si="201"/>
        <v>97.217212058747748</v>
      </c>
      <c r="AA305" s="72">
        <f t="shared" si="201"/>
        <v>96.611698015975264</v>
      </c>
      <c r="AB305" s="72">
        <f t="shared" si="170"/>
        <v>103.62020097912909</v>
      </c>
      <c r="AC305" s="72">
        <f t="shared" si="170"/>
        <v>98.673022416902853</v>
      </c>
      <c r="AD305" s="72">
        <f t="shared" si="170"/>
        <v>110.37103839216697</v>
      </c>
      <c r="AE305" s="72">
        <f t="shared" si="223"/>
        <v>122.22365369750064</v>
      </c>
      <c r="AF305" s="72">
        <f t="shared" si="223"/>
        <v>125.68925534656016</v>
      </c>
      <c r="AG305" s="73">
        <f t="shared" si="223"/>
        <v>126.07575367173409</v>
      </c>
      <c r="AH305" s="237"/>
      <c r="AI305" s="238"/>
      <c r="AJ305" s="238"/>
      <c r="AK305" s="238"/>
      <c r="AL305" s="238"/>
      <c r="AM305" s="238"/>
      <c r="AN305" s="238"/>
      <c r="AO305" s="238"/>
      <c r="AP305" s="238"/>
      <c r="AQ305" s="238"/>
      <c r="AR305" s="238"/>
      <c r="AS305" s="238"/>
      <c r="AT305" s="238"/>
      <c r="AU305" s="238"/>
      <c r="AV305" s="239"/>
    </row>
    <row r="306" spans="2:48" ht="15" customHeight="1">
      <c r="B306" s="630" t="s">
        <v>145</v>
      </c>
      <c r="C306" s="1" t="s">
        <v>194</v>
      </c>
      <c r="D306" s="213">
        <v>205</v>
      </c>
      <c r="E306" s="212">
        <v>213</v>
      </c>
      <c r="F306" s="212">
        <v>312</v>
      </c>
      <c r="G306" s="213">
        <v>270</v>
      </c>
      <c r="H306" s="212">
        <v>391</v>
      </c>
      <c r="I306" s="212">
        <v>374</v>
      </c>
      <c r="J306" s="213">
        <v>316</v>
      </c>
      <c r="K306" s="213">
        <v>241</v>
      </c>
      <c r="L306" s="212">
        <v>149</v>
      </c>
      <c r="M306" s="213">
        <v>169</v>
      </c>
      <c r="N306" s="213">
        <v>136</v>
      </c>
      <c r="O306" s="213">
        <v>269</v>
      </c>
      <c r="P306" s="213">
        <v>149</v>
      </c>
      <c r="Q306" s="213">
        <v>153</v>
      </c>
      <c r="R306" s="213">
        <v>153</v>
      </c>
      <c r="S306" s="628">
        <f>100</f>
        <v>100</v>
      </c>
      <c r="T306" s="72">
        <f t="shared" si="203"/>
        <v>103.90243902439025</v>
      </c>
      <c r="U306" s="72">
        <f t="shared" si="204"/>
        <v>152.19512195121951</v>
      </c>
      <c r="V306" s="72">
        <f t="shared" si="205"/>
        <v>131.70731707317074</v>
      </c>
      <c r="W306" s="72">
        <f t="shared" si="201"/>
        <v>190.73170731707316</v>
      </c>
      <c r="X306" s="72">
        <f t="shared" si="201"/>
        <v>182.4390243902439</v>
      </c>
      <c r="Y306" s="72">
        <f t="shared" si="201"/>
        <v>154.14634146341464</v>
      </c>
      <c r="Z306" s="72">
        <f t="shared" si="201"/>
        <v>117.5609756097561</v>
      </c>
      <c r="AA306" s="72">
        <f t="shared" si="201"/>
        <v>72.682926829268297</v>
      </c>
      <c r="AB306" s="72">
        <f t="shared" si="170"/>
        <v>82.439024390243901</v>
      </c>
      <c r="AC306" s="72">
        <f t="shared" si="170"/>
        <v>66.341463414634148</v>
      </c>
      <c r="AD306" s="72">
        <f t="shared" si="170"/>
        <v>131.21951219512195</v>
      </c>
      <c r="AE306" s="72">
        <f t="shared" si="223"/>
        <v>72.682926829268297</v>
      </c>
      <c r="AF306" s="72">
        <f t="shared" si="223"/>
        <v>74.634146341463421</v>
      </c>
      <c r="AG306" s="73">
        <f t="shared" si="223"/>
        <v>74.634146341463421</v>
      </c>
      <c r="AH306" s="629">
        <v>4</v>
      </c>
      <c r="AI306" s="234">
        <v>1</v>
      </c>
      <c r="AJ306" s="234">
        <v>1</v>
      </c>
      <c r="AK306" s="234">
        <v>4</v>
      </c>
      <c r="AL306" s="234">
        <v>1</v>
      </c>
      <c r="AM306" s="234">
        <v>1</v>
      </c>
      <c r="AN306" s="234">
        <v>4</v>
      </c>
      <c r="AO306" s="234">
        <v>4</v>
      </c>
      <c r="AP306" s="234">
        <v>1</v>
      </c>
      <c r="AQ306" s="234">
        <v>4</v>
      </c>
      <c r="AR306" s="234">
        <v>4</v>
      </c>
      <c r="AS306" s="234">
        <v>4</v>
      </c>
      <c r="AT306" s="234">
        <v>4</v>
      </c>
      <c r="AU306" s="234">
        <v>6</v>
      </c>
      <c r="AV306" s="236">
        <v>7</v>
      </c>
    </row>
    <row r="307" spans="2:48" ht="14.45">
      <c r="B307" s="630"/>
      <c r="C307" s="1" t="s">
        <v>195</v>
      </c>
      <c r="D307" s="213">
        <v>544</v>
      </c>
      <c r="E307" s="212">
        <v>623</v>
      </c>
      <c r="F307" s="212">
        <v>323</v>
      </c>
      <c r="G307" s="213">
        <v>232</v>
      </c>
      <c r="H307" s="212">
        <v>270</v>
      </c>
      <c r="I307" s="213">
        <v>297</v>
      </c>
      <c r="J307" s="212">
        <v>313</v>
      </c>
      <c r="K307" s="213">
        <v>297</v>
      </c>
      <c r="L307" s="213">
        <v>229</v>
      </c>
      <c r="M307" s="213">
        <v>342</v>
      </c>
      <c r="N307" s="212">
        <v>562</v>
      </c>
      <c r="O307" s="212">
        <v>594</v>
      </c>
      <c r="P307" s="213">
        <v>599</v>
      </c>
      <c r="Q307" s="213">
        <v>615</v>
      </c>
      <c r="R307" s="213">
        <v>617</v>
      </c>
      <c r="S307" s="628">
        <f>100</f>
        <v>100</v>
      </c>
      <c r="T307" s="72">
        <f t="shared" si="203"/>
        <v>114.52205882352941</v>
      </c>
      <c r="U307" s="72">
        <f t="shared" si="204"/>
        <v>59.375</v>
      </c>
      <c r="V307" s="72">
        <f t="shared" si="205"/>
        <v>42.647058823529413</v>
      </c>
      <c r="W307" s="72">
        <f t="shared" si="201"/>
        <v>49.632352941176471</v>
      </c>
      <c r="X307" s="72">
        <f t="shared" si="201"/>
        <v>54.595588235294116</v>
      </c>
      <c r="Y307" s="72">
        <f t="shared" si="201"/>
        <v>57.536764705882355</v>
      </c>
      <c r="Z307" s="72">
        <f t="shared" si="201"/>
        <v>54.595588235294116</v>
      </c>
      <c r="AA307" s="72">
        <f t="shared" si="201"/>
        <v>42.095588235294116</v>
      </c>
      <c r="AB307" s="72">
        <f t="shared" si="170"/>
        <v>62.867647058823529</v>
      </c>
      <c r="AC307" s="72">
        <f t="shared" si="170"/>
        <v>103.30882352941177</v>
      </c>
      <c r="AD307" s="72">
        <f t="shared" si="170"/>
        <v>109.19117647058823</v>
      </c>
      <c r="AE307" s="72">
        <f t="shared" si="223"/>
        <v>110.11029411764706</v>
      </c>
      <c r="AF307" s="72">
        <f t="shared" si="223"/>
        <v>113.05147058823529</v>
      </c>
      <c r="AG307" s="73">
        <f t="shared" si="223"/>
        <v>113.41911764705883</v>
      </c>
      <c r="AH307" s="629">
        <v>4</v>
      </c>
      <c r="AI307" s="234">
        <v>1</v>
      </c>
      <c r="AJ307" s="234">
        <v>1</v>
      </c>
      <c r="AK307" s="234">
        <v>4</v>
      </c>
      <c r="AL307" s="234">
        <v>1</v>
      </c>
      <c r="AM307" s="234">
        <v>4</v>
      </c>
      <c r="AN307" s="234">
        <v>1</v>
      </c>
      <c r="AO307" s="234">
        <v>4</v>
      </c>
      <c r="AP307" s="234">
        <v>4</v>
      </c>
      <c r="AQ307" s="234">
        <v>4</v>
      </c>
      <c r="AR307" s="234">
        <v>1</v>
      </c>
      <c r="AS307" s="234">
        <v>1</v>
      </c>
      <c r="AT307" s="234">
        <v>4</v>
      </c>
      <c r="AU307" s="234">
        <v>6</v>
      </c>
      <c r="AV307" s="236">
        <v>7</v>
      </c>
    </row>
    <row r="308" spans="2:48" ht="14.45">
      <c r="B308" s="630"/>
      <c r="C308" s="1" t="s">
        <v>196</v>
      </c>
      <c r="D308" s="212">
        <v>970</v>
      </c>
      <c r="E308" s="212">
        <v>671</v>
      </c>
      <c r="F308" s="212">
        <v>494</v>
      </c>
      <c r="G308" s="213">
        <v>211</v>
      </c>
      <c r="H308" s="213">
        <v>401</v>
      </c>
      <c r="I308" s="213">
        <v>384</v>
      </c>
      <c r="J308" s="212">
        <v>411</v>
      </c>
      <c r="K308" s="213">
        <v>352</v>
      </c>
      <c r="L308" s="213">
        <v>252</v>
      </c>
      <c r="M308" s="213">
        <v>443</v>
      </c>
      <c r="N308" s="213">
        <v>203</v>
      </c>
      <c r="O308" s="212">
        <v>366</v>
      </c>
      <c r="P308" s="213">
        <v>369</v>
      </c>
      <c r="Q308" s="213">
        <v>379</v>
      </c>
      <c r="R308" s="213">
        <v>380</v>
      </c>
      <c r="S308" s="628">
        <f>100</f>
        <v>100</v>
      </c>
      <c r="T308" s="72">
        <f t="shared" ref="T308:T338" si="224">E308*100/$D308</f>
        <v>69.175257731958766</v>
      </c>
      <c r="U308" s="72">
        <f t="shared" ref="U308:U338" si="225">F308*100/$D308</f>
        <v>50.927835051546388</v>
      </c>
      <c r="V308" s="72">
        <f t="shared" ref="V308:V338" si="226">G308*100/$D308</f>
        <v>21.75257731958763</v>
      </c>
      <c r="W308" s="72">
        <f t="shared" si="201"/>
        <v>41.340206185567013</v>
      </c>
      <c r="X308" s="72">
        <f t="shared" si="201"/>
        <v>39.587628865979383</v>
      </c>
      <c r="Y308" s="72">
        <f t="shared" si="201"/>
        <v>42.371134020618555</v>
      </c>
      <c r="Z308" s="72">
        <f t="shared" si="201"/>
        <v>36.288659793814432</v>
      </c>
      <c r="AA308" s="72">
        <f t="shared" si="201"/>
        <v>25.979381443298969</v>
      </c>
      <c r="AB308" s="72">
        <f t="shared" si="170"/>
        <v>45.670103092783506</v>
      </c>
      <c r="AC308" s="72">
        <f t="shared" si="170"/>
        <v>20.927835051546392</v>
      </c>
      <c r="AD308" s="72">
        <f t="shared" si="170"/>
        <v>37.731958762886599</v>
      </c>
      <c r="AE308" s="72">
        <f t="shared" si="223"/>
        <v>38.041237113402062</v>
      </c>
      <c r="AF308" s="72">
        <f t="shared" si="223"/>
        <v>39.072164948453612</v>
      </c>
      <c r="AG308" s="73">
        <f t="shared" si="223"/>
        <v>39.175257731958766</v>
      </c>
      <c r="AH308" s="629">
        <v>1</v>
      </c>
      <c r="AI308" s="234">
        <v>1</v>
      </c>
      <c r="AJ308" s="234">
        <v>1</v>
      </c>
      <c r="AK308" s="234">
        <v>4</v>
      </c>
      <c r="AL308" s="234">
        <v>4</v>
      </c>
      <c r="AM308" s="234">
        <v>4</v>
      </c>
      <c r="AN308" s="234">
        <v>1</v>
      </c>
      <c r="AO308" s="234">
        <v>4</v>
      </c>
      <c r="AP308" s="234">
        <v>4</v>
      </c>
      <c r="AQ308" s="234">
        <v>4</v>
      </c>
      <c r="AR308" s="234">
        <v>4</v>
      </c>
      <c r="AS308" s="234">
        <v>1</v>
      </c>
      <c r="AT308" s="234">
        <v>4</v>
      </c>
      <c r="AU308" s="234">
        <v>6</v>
      </c>
      <c r="AV308" s="236">
        <v>7</v>
      </c>
    </row>
    <row r="309" spans="2:48" ht="14.45">
      <c r="B309" s="630"/>
      <c r="C309" s="1" t="s">
        <v>197</v>
      </c>
      <c r="D309" s="213">
        <v>4384</v>
      </c>
      <c r="E309" s="212">
        <v>9103</v>
      </c>
      <c r="F309" s="212">
        <v>1212</v>
      </c>
      <c r="G309" s="213">
        <v>1289</v>
      </c>
      <c r="H309" s="213">
        <v>1031</v>
      </c>
      <c r="I309" s="213">
        <v>919</v>
      </c>
      <c r="J309" s="213">
        <v>986</v>
      </c>
      <c r="K309" s="213">
        <v>947</v>
      </c>
      <c r="L309" s="213">
        <v>1094</v>
      </c>
      <c r="M309" s="213">
        <v>1007</v>
      </c>
      <c r="N309" s="213">
        <v>652</v>
      </c>
      <c r="O309" s="213">
        <v>1934</v>
      </c>
      <c r="P309" s="213">
        <v>684</v>
      </c>
      <c r="Q309" s="213">
        <v>703</v>
      </c>
      <c r="R309" s="213">
        <v>705</v>
      </c>
      <c r="S309" s="628">
        <f>100</f>
        <v>100</v>
      </c>
      <c r="T309" s="72">
        <f t="shared" si="224"/>
        <v>207.64142335766422</v>
      </c>
      <c r="U309" s="72">
        <f t="shared" si="225"/>
        <v>27.645985401459853</v>
      </c>
      <c r="V309" s="72">
        <f t="shared" si="226"/>
        <v>29.402372262773724</v>
      </c>
      <c r="W309" s="72">
        <f t="shared" si="201"/>
        <v>23.517335766423358</v>
      </c>
      <c r="X309" s="72">
        <f t="shared" si="201"/>
        <v>20.962591240875913</v>
      </c>
      <c r="Y309" s="72">
        <f t="shared" si="201"/>
        <v>22.490875912408757</v>
      </c>
      <c r="Z309" s="72">
        <f t="shared" si="201"/>
        <v>21.601277372262775</v>
      </c>
      <c r="AA309" s="72">
        <f t="shared" si="201"/>
        <v>24.954379562043794</v>
      </c>
      <c r="AB309" s="72">
        <f t="shared" ref="AB309:AD372" si="227">M309*100/$D309</f>
        <v>22.969890510948904</v>
      </c>
      <c r="AC309" s="72">
        <f t="shared" si="227"/>
        <v>14.872262773722628</v>
      </c>
      <c r="AD309" s="72">
        <f t="shared" si="227"/>
        <v>44.114963503649633</v>
      </c>
      <c r="AE309" s="72">
        <f t="shared" ref="AE309:AG309" si="228">P309*100/$D309</f>
        <v>15.602189781021897</v>
      </c>
      <c r="AF309" s="72">
        <f t="shared" si="228"/>
        <v>16.035583941605839</v>
      </c>
      <c r="AG309" s="73">
        <f t="shared" si="228"/>
        <v>16.081204379562045</v>
      </c>
      <c r="AH309" s="629">
        <v>4</v>
      </c>
      <c r="AI309" s="234">
        <v>1</v>
      </c>
      <c r="AJ309" s="234">
        <v>1</v>
      </c>
      <c r="AK309" s="234">
        <v>4</v>
      </c>
      <c r="AL309" s="234">
        <v>4</v>
      </c>
      <c r="AM309" s="234">
        <v>4</v>
      </c>
      <c r="AN309" s="234">
        <v>4</v>
      </c>
      <c r="AO309" s="234">
        <v>4</v>
      </c>
      <c r="AP309" s="234">
        <v>4</v>
      </c>
      <c r="AQ309" s="234">
        <v>4</v>
      </c>
      <c r="AR309" s="234">
        <v>4</v>
      </c>
      <c r="AS309" s="234">
        <v>4</v>
      </c>
      <c r="AT309" s="234">
        <v>4</v>
      </c>
      <c r="AU309" s="234">
        <v>6</v>
      </c>
      <c r="AV309" s="236">
        <v>7</v>
      </c>
    </row>
    <row r="310" spans="2:48" ht="14.45">
      <c r="B310" s="630"/>
      <c r="C310" s="1" t="s">
        <v>198</v>
      </c>
      <c r="D310" s="212">
        <v>6103</v>
      </c>
      <c r="E310" s="212">
        <v>10610</v>
      </c>
      <c r="F310" s="212">
        <v>2341</v>
      </c>
      <c r="G310" s="212">
        <v>2002</v>
      </c>
      <c r="H310" s="212">
        <v>2093</v>
      </c>
      <c r="I310" s="212">
        <v>1974</v>
      </c>
      <c r="J310" s="212">
        <v>2026</v>
      </c>
      <c r="K310" s="212">
        <v>1837</v>
      </c>
      <c r="L310" s="212">
        <v>1724</v>
      </c>
      <c r="M310" s="212">
        <v>1961</v>
      </c>
      <c r="N310" s="212">
        <v>1553</v>
      </c>
      <c r="O310" s="212">
        <v>3163</v>
      </c>
      <c r="P310" s="213">
        <v>1801</v>
      </c>
      <c r="Q310" s="213">
        <v>1850</v>
      </c>
      <c r="R310" s="213">
        <v>1855</v>
      </c>
      <c r="S310" s="628">
        <f>100</f>
        <v>100</v>
      </c>
      <c r="T310" s="72">
        <f t="shared" si="224"/>
        <v>173.84892675733246</v>
      </c>
      <c r="U310" s="72">
        <f t="shared" si="225"/>
        <v>38.358184499426514</v>
      </c>
      <c r="V310" s="72">
        <f t="shared" si="226"/>
        <v>32.803539242995249</v>
      </c>
      <c r="W310" s="72">
        <f t="shared" si="201"/>
        <v>34.294609208585939</v>
      </c>
      <c r="X310" s="72">
        <f t="shared" si="201"/>
        <v>32.34474848435196</v>
      </c>
      <c r="Y310" s="72">
        <f t="shared" si="201"/>
        <v>33.196788464689497</v>
      </c>
      <c r="Z310" s="72">
        <f t="shared" si="201"/>
        <v>30.099950843847289</v>
      </c>
      <c r="AA310" s="72">
        <f t="shared" si="201"/>
        <v>28.248402425036868</v>
      </c>
      <c r="AB310" s="72">
        <f t="shared" si="227"/>
        <v>32.131738489267576</v>
      </c>
      <c r="AC310" s="72">
        <f t="shared" si="227"/>
        <v>25.446501720465346</v>
      </c>
      <c r="AD310" s="72">
        <f t="shared" si="227"/>
        <v>51.82697034245453</v>
      </c>
      <c r="AE310" s="72">
        <f t="shared" ref="AE310:AG310" si="229">P310*100/$D310</f>
        <v>29.510077011305913</v>
      </c>
      <c r="AF310" s="72">
        <f t="shared" si="229"/>
        <v>30.312960838931673</v>
      </c>
      <c r="AG310" s="73">
        <f t="shared" si="229"/>
        <v>30.394887760117975</v>
      </c>
      <c r="AH310" s="62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48"/>
      <c r="C311" s="8" t="s">
        <v>199</v>
      </c>
      <c r="D311">
        <v>1719</v>
      </c>
      <c r="E311">
        <v>1507</v>
      </c>
      <c r="F311">
        <v>1129</v>
      </c>
      <c r="G311">
        <v>713</v>
      </c>
      <c r="H311">
        <v>1062</v>
      </c>
      <c r="I311">
        <v>1055</v>
      </c>
      <c r="J311">
        <v>1040</v>
      </c>
      <c r="K311">
        <v>890</v>
      </c>
      <c r="L311">
        <v>630</v>
      </c>
      <c r="M311">
        <v>954</v>
      </c>
      <c r="N311">
        <v>901</v>
      </c>
      <c r="O311">
        <v>1229</v>
      </c>
      <c r="P311">
        <v>1117</v>
      </c>
      <c r="Q311">
        <v>1147</v>
      </c>
      <c r="R311">
        <v>1150</v>
      </c>
      <c r="S311" s="628">
        <f>100</f>
        <v>100</v>
      </c>
      <c r="T311" s="72">
        <f t="shared" si="224"/>
        <v>87.667248400232694</v>
      </c>
      <c r="U311" s="72">
        <f t="shared" si="225"/>
        <v>65.677719604421171</v>
      </c>
      <c r="V311" s="72">
        <f t="shared" si="226"/>
        <v>41.477603257707969</v>
      </c>
      <c r="W311" s="72">
        <f t="shared" si="201"/>
        <v>61.780104712041883</v>
      </c>
      <c r="X311" s="72">
        <f t="shared" si="201"/>
        <v>61.372891215823152</v>
      </c>
      <c r="Y311" s="72">
        <f t="shared" si="201"/>
        <v>60.500290866783011</v>
      </c>
      <c r="Z311" s="72">
        <f t="shared" si="201"/>
        <v>51.774287376381615</v>
      </c>
      <c r="AA311" s="72">
        <f t="shared" si="201"/>
        <v>36.64921465968586</v>
      </c>
      <c r="AB311" s="72">
        <f t="shared" si="227"/>
        <v>55.497382198952877</v>
      </c>
      <c r="AC311" s="72">
        <f t="shared" si="227"/>
        <v>52.414194299011051</v>
      </c>
      <c r="AD311" s="72">
        <f t="shared" si="227"/>
        <v>71.495055264688773</v>
      </c>
      <c r="AE311" s="72">
        <f t="shared" ref="AE311:AG311" si="230">P311*100/$D311</f>
        <v>64.979639325189069</v>
      </c>
      <c r="AF311" s="72">
        <f t="shared" si="230"/>
        <v>66.724840023269337</v>
      </c>
      <c r="AG311" s="73">
        <f t="shared" si="230"/>
        <v>66.899360093077377</v>
      </c>
      <c r="AH311" s="237"/>
      <c r="AI311" s="238"/>
      <c r="AJ311" s="238"/>
      <c r="AK311" s="238"/>
      <c r="AL311" s="238"/>
      <c r="AM311" s="238"/>
      <c r="AN311" s="238"/>
      <c r="AO311" s="238"/>
      <c r="AP311" s="238"/>
      <c r="AQ311" s="238"/>
      <c r="AR311" s="238"/>
      <c r="AS311" s="238"/>
      <c r="AT311" s="238"/>
      <c r="AU311" s="238"/>
      <c r="AV311" s="239"/>
    </row>
    <row r="312" spans="2:48" ht="15" customHeight="1">
      <c r="B312" s="630" t="s">
        <v>146</v>
      </c>
      <c r="C312" s="1" t="s">
        <v>194</v>
      </c>
      <c r="D312" s="213">
        <v>1375</v>
      </c>
      <c r="E312" s="212">
        <v>1392</v>
      </c>
      <c r="F312" s="213">
        <v>1489</v>
      </c>
      <c r="G312" s="212">
        <v>1100</v>
      </c>
      <c r="H312" s="212">
        <v>2195</v>
      </c>
      <c r="I312" s="212">
        <v>2431</v>
      </c>
      <c r="J312" s="212">
        <v>2122</v>
      </c>
      <c r="K312" s="212">
        <v>2142</v>
      </c>
      <c r="L312" s="212">
        <v>2198</v>
      </c>
      <c r="M312" s="212">
        <v>2137</v>
      </c>
      <c r="N312" s="212">
        <v>1948</v>
      </c>
      <c r="O312" s="212">
        <v>2260</v>
      </c>
      <c r="P312" s="213">
        <v>2240</v>
      </c>
      <c r="Q312" s="213">
        <v>2306</v>
      </c>
      <c r="R312" s="213">
        <v>2313</v>
      </c>
      <c r="S312" s="628">
        <f>100</f>
        <v>100</v>
      </c>
      <c r="T312" s="72">
        <f t="shared" si="224"/>
        <v>101.23636363636363</v>
      </c>
      <c r="U312" s="72">
        <f t="shared" si="225"/>
        <v>108.2909090909091</v>
      </c>
      <c r="V312" s="72">
        <f t="shared" si="226"/>
        <v>80</v>
      </c>
      <c r="W312" s="72">
        <f t="shared" si="201"/>
        <v>159.63636363636363</v>
      </c>
      <c r="X312" s="72">
        <f t="shared" si="201"/>
        <v>176.8</v>
      </c>
      <c r="Y312" s="72">
        <f t="shared" si="201"/>
        <v>154.32727272727271</v>
      </c>
      <c r="Z312" s="72">
        <f t="shared" si="201"/>
        <v>155.78181818181818</v>
      </c>
      <c r="AA312" s="72">
        <f t="shared" si="201"/>
        <v>159.85454545454544</v>
      </c>
      <c r="AB312" s="72">
        <f t="shared" si="227"/>
        <v>155.41818181818181</v>
      </c>
      <c r="AC312" s="72">
        <f t="shared" si="227"/>
        <v>141.67272727272729</v>
      </c>
      <c r="AD312" s="72">
        <f t="shared" si="227"/>
        <v>164.36363636363637</v>
      </c>
      <c r="AE312" s="72">
        <f t="shared" ref="AE312:AG312" si="231">P312*100/$D312</f>
        <v>162.90909090909091</v>
      </c>
      <c r="AF312" s="72">
        <f t="shared" si="231"/>
        <v>167.70909090909092</v>
      </c>
      <c r="AG312" s="73">
        <f t="shared" si="231"/>
        <v>168.21818181818182</v>
      </c>
      <c r="AH312" s="629">
        <v>4</v>
      </c>
      <c r="AI312" s="234">
        <v>1</v>
      </c>
      <c r="AJ312" s="234">
        <v>4</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630"/>
      <c r="C313" s="1" t="s">
        <v>195</v>
      </c>
      <c r="D313" s="212">
        <v>1128</v>
      </c>
      <c r="E313" s="212">
        <v>1242</v>
      </c>
      <c r="F313" s="213">
        <v>1625</v>
      </c>
      <c r="G313" s="212">
        <v>1383</v>
      </c>
      <c r="H313" s="212">
        <v>1437</v>
      </c>
      <c r="I313" s="212">
        <v>1339</v>
      </c>
      <c r="J313" s="212">
        <v>1723</v>
      </c>
      <c r="K313" s="212">
        <v>1839</v>
      </c>
      <c r="L313" s="212">
        <v>1761</v>
      </c>
      <c r="M313" s="212">
        <v>1462</v>
      </c>
      <c r="N313" s="212">
        <v>1665</v>
      </c>
      <c r="O313" s="212">
        <v>1528</v>
      </c>
      <c r="P313" s="213">
        <v>1541</v>
      </c>
      <c r="Q313" s="213">
        <v>1581</v>
      </c>
      <c r="R313" s="213">
        <v>1585</v>
      </c>
      <c r="S313" s="628">
        <f>100</f>
        <v>100</v>
      </c>
      <c r="T313" s="72">
        <f t="shared" si="224"/>
        <v>110.1063829787234</v>
      </c>
      <c r="U313" s="72">
        <f t="shared" si="225"/>
        <v>144.06028368794327</v>
      </c>
      <c r="V313" s="72">
        <f t="shared" si="226"/>
        <v>122.6063829787234</v>
      </c>
      <c r="W313" s="72">
        <f t="shared" si="201"/>
        <v>127.3936170212766</v>
      </c>
      <c r="X313" s="72">
        <f t="shared" si="201"/>
        <v>118.70567375886525</v>
      </c>
      <c r="Y313" s="72">
        <f t="shared" si="201"/>
        <v>152.74822695035462</v>
      </c>
      <c r="Z313" s="72">
        <f t="shared" si="201"/>
        <v>163.03191489361703</v>
      </c>
      <c r="AA313" s="72">
        <f t="shared" si="201"/>
        <v>156.11702127659575</v>
      </c>
      <c r="AB313" s="72">
        <f t="shared" si="227"/>
        <v>129.60992907801418</v>
      </c>
      <c r="AC313" s="72">
        <f t="shared" si="227"/>
        <v>147.60638297872342</v>
      </c>
      <c r="AD313" s="72">
        <f t="shared" si="227"/>
        <v>135.46099290780143</v>
      </c>
      <c r="AE313" s="72">
        <f t="shared" ref="AE313:AG313" si="232">P313*100/$D313</f>
        <v>136.61347517730496</v>
      </c>
      <c r="AF313" s="72">
        <f t="shared" si="232"/>
        <v>140.15957446808511</v>
      </c>
      <c r="AG313" s="73">
        <f t="shared" si="232"/>
        <v>140.51418439716312</v>
      </c>
      <c r="AH313" s="629">
        <v>1</v>
      </c>
      <c r="AI313" s="234">
        <v>1</v>
      </c>
      <c r="AJ313" s="234">
        <v>4</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630"/>
      <c r="C314" s="1" t="s">
        <v>196</v>
      </c>
      <c r="D314" s="212">
        <v>1868</v>
      </c>
      <c r="E314" s="212">
        <v>2140</v>
      </c>
      <c r="F314" s="212">
        <v>2202</v>
      </c>
      <c r="G314" s="212">
        <v>1482</v>
      </c>
      <c r="H314" s="212">
        <v>1894</v>
      </c>
      <c r="I314" s="212">
        <v>1978</v>
      </c>
      <c r="J314" s="212">
        <v>1565</v>
      </c>
      <c r="K314" s="212">
        <v>1445</v>
      </c>
      <c r="L314" s="212">
        <v>1752</v>
      </c>
      <c r="M314" s="212">
        <v>1962</v>
      </c>
      <c r="N314" s="212">
        <v>1345</v>
      </c>
      <c r="O314" s="212">
        <v>1113</v>
      </c>
      <c r="P314" s="213">
        <v>1123</v>
      </c>
      <c r="Q314" s="213">
        <v>1154</v>
      </c>
      <c r="R314" s="213">
        <v>1158</v>
      </c>
      <c r="S314" s="628">
        <f>100</f>
        <v>100</v>
      </c>
      <c r="T314" s="72">
        <f t="shared" si="224"/>
        <v>114.5610278372591</v>
      </c>
      <c r="U314" s="72">
        <f t="shared" si="225"/>
        <v>117.88008565310493</v>
      </c>
      <c r="V314" s="72">
        <f t="shared" si="226"/>
        <v>79.336188436830838</v>
      </c>
      <c r="W314" s="72">
        <f t="shared" si="201"/>
        <v>101.39186295503212</v>
      </c>
      <c r="X314" s="72">
        <f t="shared" si="201"/>
        <v>105.88865096359743</v>
      </c>
      <c r="Y314" s="72">
        <f t="shared" si="201"/>
        <v>83.779443254817991</v>
      </c>
      <c r="Z314" s="72">
        <f t="shared" si="201"/>
        <v>77.355460385438974</v>
      </c>
      <c r="AA314" s="72">
        <f t="shared" si="201"/>
        <v>93.790149892933613</v>
      </c>
      <c r="AB314" s="72">
        <f t="shared" si="227"/>
        <v>105.03211991434689</v>
      </c>
      <c r="AC314" s="72">
        <f t="shared" si="227"/>
        <v>72.002141327623121</v>
      </c>
      <c r="AD314" s="72">
        <f t="shared" si="227"/>
        <v>59.582441113490361</v>
      </c>
      <c r="AE314" s="72">
        <f t="shared" ref="AE314:AG314" si="233">P314*100/$D314</f>
        <v>60.117773019271951</v>
      </c>
      <c r="AF314" s="72">
        <f t="shared" si="233"/>
        <v>61.777301927194863</v>
      </c>
      <c r="AG314" s="73">
        <f t="shared" si="233"/>
        <v>61.991434689507493</v>
      </c>
      <c r="AH314" s="629">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630"/>
      <c r="C315" s="1" t="s">
        <v>197</v>
      </c>
      <c r="D315" s="212">
        <v>24976</v>
      </c>
      <c r="E315" s="212">
        <v>24823</v>
      </c>
      <c r="F315" s="213">
        <v>23866</v>
      </c>
      <c r="G315" s="212">
        <v>26434</v>
      </c>
      <c r="H315" s="212">
        <v>20691</v>
      </c>
      <c r="I315" s="212">
        <v>21358</v>
      </c>
      <c r="J315" s="212">
        <v>20227</v>
      </c>
      <c r="K315" s="212">
        <v>20540</v>
      </c>
      <c r="L315" s="212">
        <v>19407</v>
      </c>
      <c r="M315" s="212">
        <v>18285</v>
      </c>
      <c r="N315" s="212">
        <v>18610</v>
      </c>
      <c r="O315" s="212">
        <v>18607</v>
      </c>
      <c r="P315" s="213">
        <v>19169</v>
      </c>
      <c r="Q315" s="213">
        <v>19704</v>
      </c>
      <c r="R315" s="213">
        <v>19764</v>
      </c>
      <c r="S315" s="628">
        <f>100</f>
        <v>100</v>
      </c>
      <c r="T315" s="72">
        <f t="shared" si="224"/>
        <v>99.387411915438818</v>
      </c>
      <c r="U315" s="72">
        <f t="shared" si="225"/>
        <v>95.555733504163996</v>
      </c>
      <c r="V315" s="72">
        <f t="shared" si="226"/>
        <v>105.83760409993594</v>
      </c>
      <c r="W315" s="72">
        <f t="shared" si="201"/>
        <v>82.843529788597053</v>
      </c>
      <c r="X315" s="72">
        <f t="shared" si="201"/>
        <v>85.514093529788596</v>
      </c>
      <c r="Y315" s="72">
        <f t="shared" si="201"/>
        <v>80.985746316463803</v>
      </c>
      <c r="Z315" s="72">
        <f t="shared" si="201"/>
        <v>82.238949391415758</v>
      </c>
      <c r="AA315" s="72">
        <f t="shared" si="201"/>
        <v>77.702594490711078</v>
      </c>
      <c r="AB315" s="72">
        <f t="shared" si="227"/>
        <v>73.210281870595779</v>
      </c>
      <c r="AC315" s="72">
        <f t="shared" si="227"/>
        <v>74.511531069827029</v>
      </c>
      <c r="AD315" s="72">
        <f t="shared" si="227"/>
        <v>74.499519538757212</v>
      </c>
      <c r="AE315" s="72">
        <f t="shared" ref="AE315:AG315" si="234">P315*100/$D315</f>
        <v>76.749679692504799</v>
      </c>
      <c r="AF315" s="72">
        <f t="shared" si="234"/>
        <v>78.891736066623963</v>
      </c>
      <c r="AG315" s="73">
        <f t="shared" si="234"/>
        <v>79.131966688020498</v>
      </c>
      <c r="AH315" s="629">
        <v>1</v>
      </c>
      <c r="AI315" s="234">
        <v>1</v>
      </c>
      <c r="AJ315" s="234">
        <v>4</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630"/>
      <c r="C316" s="1" t="s">
        <v>198</v>
      </c>
      <c r="D316" s="213">
        <v>29347</v>
      </c>
      <c r="E316" s="212">
        <v>29597</v>
      </c>
      <c r="F316" s="212">
        <v>29182</v>
      </c>
      <c r="G316" s="212">
        <v>30399</v>
      </c>
      <c r="H316" s="212">
        <v>26217</v>
      </c>
      <c r="I316" s="212">
        <v>27106</v>
      </c>
      <c r="J316" s="212">
        <v>25637</v>
      </c>
      <c r="K316" s="212">
        <v>25966</v>
      </c>
      <c r="L316" s="212">
        <v>25118</v>
      </c>
      <c r="M316" s="212">
        <v>23846</v>
      </c>
      <c r="N316" s="212">
        <v>23568</v>
      </c>
      <c r="O316" s="212">
        <v>23508</v>
      </c>
      <c r="P316" s="213">
        <v>24073</v>
      </c>
      <c r="Q316" s="213">
        <v>24745</v>
      </c>
      <c r="R316" s="213">
        <v>24820</v>
      </c>
      <c r="S316" s="628">
        <f>100</f>
        <v>100</v>
      </c>
      <c r="T316" s="72">
        <f t="shared" si="224"/>
        <v>100.85187583057893</v>
      </c>
      <c r="U316" s="72">
        <f t="shared" si="225"/>
        <v>99.437761951817905</v>
      </c>
      <c r="V316" s="72">
        <f t="shared" si="226"/>
        <v>103.58469349507615</v>
      </c>
      <c r="W316" s="72">
        <f t="shared" si="201"/>
        <v>89.334514601151739</v>
      </c>
      <c r="X316" s="72">
        <f t="shared" si="201"/>
        <v>92.363785054690425</v>
      </c>
      <c r="Y316" s="72">
        <f t="shared" si="201"/>
        <v>87.358162674208614</v>
      </c>
      <c r="Z316" s="72">
        <f t="shared" si="201"/>
        <v>88.479231267250483</v>
      </c>
      <c r="AA316" s="72">
        <f t="shared" si="201"/>
        <v>85.589668449926734</v>
      </c>
      <c r="AB316" s="72">
        <f t="shared" si="227"/>
        <v>81.255324223941116</v>
      </c>
      <c r="AC316" s="72">
        <f t="shared" si="227"/>
        <v>80.308038300337344</v>
      </c>
      <c r="AD316" s="72">
        <f t="shared" si="227"/>
        <v>80.103588100998394</v>
      </c>
      <c r="AE316" s="72">
        <f t="shared" ref="AE316:AG316" si="235">P316*100/$D316</f>
        <v>82.028827478106791</v>
      </c>
      <c r="AF316" s="72">
        <f t="shared" si="235"/>
        <v>84.318669710702963</v>
      </c>
      <c r="AG316" s="73">
        <f t="shared" si="235"/>
        <v>84.574232459876654</v>
      </c>
      <c r="AH316" s="629">
        <v>4</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48"/>
      <c r="C317" s="8" t="s">
        <v>199</v>
      </c>
      <c r="D317">
        <v>4371</v>
      </c>
      <c r="E317">
        <v>4774</v>
      </c>
      <c r="F317">
        <v>5316</v>
      </c>
      <c r="G317">
        <v>3965</v>
      </c>
      <c r="H317">
        <v>5526</v>
      </c>
      <c r="I317">
        <v>5748</v>
      </c>
      <c r="J317">
        <v>5410</v>
      </c>
      <c r="K317">
        <v>5426</v>
      </c>
      <c r="L317">
        <v>5711</v>
      </c>
      <c r="M317">
        <v>5561</v>
      </c>
      <c r="N317">
        <v>4958</v>
      </c>
      <c r="O317">
        <v>4901</v>
      </c>
      <c r="P317">
        <v>4904</v>
      </c>
      <c r="Q317">
        <v>5041</v>
      </c>
      <c r="R317">
        <v>5056</v>
      </c>
      <c r="S317" s="628">
        <f>100</f>
        <v>100</v>
      </c>
      <c r="T317" s="72">
        <f t="shared" si="224"/>
        <v>109.21985815602837</v>
      </c>
      <c r="U317" s="72">
        <f t="shared" si="225"/>
        <v>121.61976664378861</v>
      </c>
      <c r="V317" s="72">
        <f t="shared" si="226"/>
        <v>90.711507664150076</v>
      </c>
      <c r="W317" s="72">
        <f t="shared" si="201"/>
        <v>126.42415923129718</v>
      </c>
      <c r="X317" s="72">
        <f t="shared" si="201"/>
        <v>131.50308853809196</v>
      </c>
      <c r="Y317" s="72">
        <f t="shared" si="201"/>
        <v>123.77030427819722</v>
      </c>
      <c r="Z317" s="72">
        <f t="shared" si="201"/>
        <v>124.13635323724549</v>
      </c>
      <c r="AA317" s="72">
        <f t="shared" si="201"/>
        <v>130.65660032029285</v>
      </c>
      <c r="AB317" s="72">
        <f t="shared" si="227"/>
        <v>127.22489132921528</v>
      </c>
      <c r="AC317" s="72">
        <f t="shared" si="227"/>
        <v>113.4294211850835</v>
      </c>
      <c r="AD317" s="72">
        <f t="shared" si="227"/>
        <v>112.12537176847404</v>
      </c>
      <c r="AE317" s="72">
        <f t="shared" ref="AE317:AG317" si="236">P317*100/$D317</f>
        <v>112.19400594829558</v>
      </c>
      <c r="AF317" s="72">
        <f t="shared" si="236"/>
        <v>115.32830016014643</v>
      </c>
      <c r="AG317" s="73">
        <f t="shared" si="236"/>
        <v>115.67147105925417</v>
      </c>
      <c r="AH317" s="237"/>
      <c r="AI317" s="238"/>
      <c r="AJ317" s="238"/>
      <c r="AK317" s="238"/>
      <c r="AL317" s="238"/>
      <c r="AM317" s="238"/>
      <c r="AN317" s="238"/>
      <c r="AO317" s="238"/>
      <c r="AP317" s="238"/>
      <c r="AQ317" s="238"/>
      <c r="AR317" s="238"/>
      <c r="AS317" s="238"/>
      <c r="AT317" s="238"/>
      <c r="AU317" s="238"/>
      <c r="AV317" s="239"/>
    </row>
    <row r="318" spans="2:48" ht="15" customHeight="1">
      <c r="B318" s="630" t="s">
        <v>147</v>
      </c>
      <c r="C318" s="1" t="s">
        <v>194</v>
      </c>
      <c r="D318" s="212">
        <v>17208</v>
      </c>
      <c r="E318" s="212">
        <v>18703</v>
      </c>
      <c r="F318" s="212">
        <v>24055</v>
      </c>
      <c r="G318" s="212">
        <v>25712</v>
      </c>
      <c r="H318" s="212">
        <v>26232</v>
      </c>
      <c r="I318" s="212">
        <v>28515</v>
      </c>
      <c r="J318" s="212">
        <v>27492</v>
      </c>
      <c r="K318" s="212">
        <v>27985</v>
      </c>
      <c r="L318" s="212">
        <v>30130</v>
      </c>
      <c r="M318" s="212">
        <v>33214</v>
      </c>
      <c r="N318" s="212">
        <v>34376</v>
      </c>
      <c r="O318" s="212">
        <v>37425</v>
      </c>
      <c r="P318" s="213">
        <v>37098</v>
      </c>
      <c r="Q318" s="213">
        <v>38187</v>
      </c>
      <c r="R318" s="213">
        <v>38308</v>
      </c>
      <c r="S318" s="628">
        <f>100</f>
        <v>100</v>
      </c>
      <c r="T318" s="72">
        <f t="shared" si="224"/>
        <v>108.68781961878196</v>
      </c>
      <c r="U318" s="72">
        <f t="shared" si="225"/>
        <v>139.78963272896328</v>
      </c>
      <c r="V318" s="72">
        <f t="shared" si="226"/>
        <v>149.41887494188748</v>
      </c>
      <c r="W318" s="72">
        <f t="shared" si="201"/>
        <v>152.44072524407252</v>
      </c>
      <c r="X318" s="72">
        <f t="shared" si="201"/>
        <v>165.70781032078102</v>
      </c>
      <c r="Y318" s="72">
        <f t="shared" si="201"/>
        <v>159.7629009762901</v>
      </c>
      <c r="Z318" s="72">
        <f t="shared" si="201"/>
        <v>162.62784751278474</v>
      </c>
      <c r="AA318" s="72">
        <f t="shared" si="201"/>
        <v>175.092980009298</v>
      </c>
      <c r="AB318" s="72">
        <f t="shared" si="227"/>
        <v>193.01487680148767</v>
      </c>
      <c r="AC318" s="72">
        <f t="shared" si="227"/>
        <v>199.76754997675499</v>
      </c>
      <c r="AD318" s="72">
        <f t="shared" si="227"/>
        <v>217.48605299860529</v>
      </c>
      <c r="AE318" s="72">
        <f t="shared" ref="AE318:AG318" si="237">P318*100/$D318</f>
        <v>215.58577405857741</v>
      </c>
      <c r="AF318" s="72">
        <f t="shared" si="237"/>
        <v>221.91422594142259</v>
      </c>
      <c r="AG318" s="73">
        <f t="shared" si="237"/>
        <v>222.61738726173871</v>
      </c>
      <c r="AH318" s="62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30"/>
      <c r="C319" s="1" t="s">
        <v>195</v>
      </c>
      <c r="D319" s="212">
        <v>12732</v>
      </c>
      <c r="E319" s="212">
        <v>10923</v>
      </c>
      <c r="F319" s="212">
        <v>12722</v>
      </c>
      <c r="G319" s="212">
        <v>13870</v>
      </c>
      <c r="H319" s="212">
        <v>14155</v>
      </c>
      <c r="I319" s="212">
        <v>14794</v>
      </c>
      <c r="J319" s="212">
        <v>14737</v>
      </c>
      <c r="K319" s="212">
        <v>15214</v>
      </c>
      <c r="L319" s="212">
        <v>16708</v>
      </c>
      <c r="M319" s="212">
        <v>17771</v>
      </c>
      <c r="N319" s="212">
        <v>16398</v>
      </c>
      <c r="O319" s="212">
        <v>17616</v>
      </c>
      <c r="P319" s="213">
        <v>17761</v>
      </c>
      <c r="Q319" s="213">
        <v>18222</v>
      </c>
      <c r="R319" s="213">
        <v>18273</v>
      </c>
      <c r="S319" s="628">
        <f>100</f>
        <v>100</v>
      </c>
      <c r="T319" s="72">
        <f t="shared" si="224"/>
        <v>85.791705937794532</v>
      </c>
      <c r="U319" s="72">
        <f t="shared" si="225"/>
        <v>99.921457744266419</v>
      </c>
      <c r="V319" s="72">
        <f t="shared" si="226"/>
        <v>108.93810870248194</v>
      </c>
      <c r="W319" s="72">
        <f t="shared" si="201"/>
        <v>111.1765629908891</v>
      </c>
      <c r="X319" s="72">
        <f t="shared" si="201"/>
        <v>116.19541313226516</v>
      </c>
      <c r="Y319" s="72">
        <f t="shared" si="201"/>
        <v>115.74772227458372</v>
      </c>
      <c r="Z319" s="72">
        <f t="shared" si="201"/>
        <v>119.49418787307572</v>
      </c>
      <c r="AA319" s="72">
        <f t="shared" si="201"/>
        <v>131.22840087967327</v>
      </c>
      <c r="AB319" s="72">
        <f t="shared" si="227"/>
        <v>139.57744266415332</v>
      </c>
      <c r="AC319" s="72">
        <f t="shared" si="227"/>
        <v>128.79359095193215</v>
      </c>
      <c r="AD319" s="72">
        <f t="shared" si="227"/>
        <v>138.36003770028276</v>
      </c>
      <c r="AE319" s="72">
        <f t="shared" ref="AE319:AG319" si="238">P319*100/$D319</f>
        <v>139.49890040841973</v>
      </c>
      <c r="AF319" s="72">
        <f t="shared" si="238"/>
        <v>143.11969839773798</v>
      </c>
      <c r="AG319" s="73">
        <f t="shared" si="238"/>
        <v>143.52026390197926</v>
      </c>
      <c r="AH319" s="629">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30"/>
      <c r="C320" s="1" t="s">
        <v>196</v>
      </c>
      <c r="D320" s="212">
        <v>13035</v>
      </c>
      <c r="E320" s="212">
        <v>13652</v>
      </c>
      <c r="F320" s="212">
        <v>12085</v>
      </c>
      <c r="G320" s="212">
        <v>11477</v>
      </c>
      <c r="H320" s="212">
        <v>13346</v>
      </c>
      <c r="I320" s="212">
        <v>13438</v>
      </c>
      <c r="J320" s="212">
        <v>13446</v>
      </c>
      <c r="K320" s="212">
        <v>14023</v>
      </c>
      <c r="L320" s="212">
        <v>13803</v>
      </c>
      <c r="M320" s="212">
        <v>14258</v>
      </c>
      <c r="N320" s="212">
        <v>16714</v>
      </c>
      <c r="O320" s="212">
        <v>16173</v>
      </c>
      <c r="P320" s="213">
        <v>16315</v>
      </c>
      <c r="Q320" s="213">
        <v>16771</v>
      </c>
      <c r="R320" s="213">
        <v>16822</v>
      </c>
      <c r="S320" s="628">
        <f>100</f>
        <v>100</v>
      </c>
      <c r="T320" s="72">
        <f t="shared" si="224"/>
        <v>104.73341004986574</v>
      </c>
      <c r="U320" s="72">
        <f t="shared" si="225"/>
        <v>92.711929420790185</v>
      </c>
      <c r="V320" s="72">
        <f t="shared" si="226"/>
        <v>88.047564250095903</v>
      </c>
      <c r="W320" s="72">
        <f t="shared" si="201"/>
        <v>102.38588415803606</v>
      </c>
      <c r="X320" s="72">
        <f t="shared" si="201"/>
        <v>103.09167625623321</v>
      </c>
      <c r="Y320" s="72">
        <f t="shared" si="201"/>
        <v>103.15304948216341</v>
      </c>
      <c r="Z320" s="72">
        <f t="shared" si="201"/>
        <v>107.57959340237821</v>
      </c>
      <c r="AA320" s="72">
        <f t="shared" si="201"/>
        <v>105.89182968929805</v>
      </c>
      <c r="AB320" s="72">
        <f t="shared" si="227"/>
        <v>109.38243191407749</v>
      </c>
      <c r="AC320" s="72">
        <f t="shared" si="227"/>
        <v>128.22401227464519</v>
      </c>
      <c r="AD320" s="72">
        <f t="shared" si="227"/>
        <v>124.07364787111622</v>
      </c>
      <c r="AE320" s="72">
        <f t="shared" ref="AE320:AG320" si="239">P320*100/$D320</f>
        <v>125.16302263137706</v>
      </c>
      <c r="AF320" s="72">
        <f t="shared" si="239"/>
        <v>128.66129650939777</v>
      </c>
      <c r="AG320" s="73">
        <f t="shared" si="239"/>
        <v>129.05255082470273</v>
      </c>
      <c r="AH320" s="629">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630"/>
      <c r="C321" s="1" t="s">
        <v>197</v>
      </c>
      <c r="D321" s="212">
        <v>19178</v>
      </c>
      <c r="E321" s="212">
        <v>18490</v>
      </c>
      <c r="F321" s="212">
        <v>16221</v>
      </c>
      <c r="G321" s="212">
        <v>14313</v>
      </c>
      <c r="H321" s="212">
        <v>14590</v>
      </c>
      <c r="I321" s="212">
        <v>14226</v>
      </c>
      <c r="J321" s="212">
        <v>13487</v>
      </c>
      <c r="K321" s="212">
        <v>13515</v>
      </c>
      <c r="L321" s="212">
        <v>14914</v>
      </c>
      <c r="M321" s="212">
        <v>15784</v>
      </c>
      <c r="N321" s="212">
        <v>21850</v>
      </c>
      <c r="O321" s="212">
        <v>24206</v>
      </c>
      <c r="P321" s="213">
        <v>24937</v>
      </c>
      <c r="Q321" s="213">
        <v>25633</v>
      </c>
      <c r="R321" s="213">
        <v>25711</v>
      </c>
      <c r="S321" s="628">
        <f>100</f>
        <v>100</v>
      </c>
      <c r="T321" s="72">
        <f t="shared" si="224"/>
        <v>96.412556053811656</v>
      </c>
      <c r="U321" s="72">
        <f t="shared" si="225"/>
        <v>84.581291062675987</v>
      </c>
      <c r="V321" s="72">
        <f t="shared" si="226"/>
        <v>74.632391281676917</v>
      </c>
      <c r="W321" s="72">
        <f t="shared" si="201"/>
        <v>76.076754614662633</v>
      </c>
      <c r="X321" s="72">
        <f t="shared" si="201"/>
        <v>74.178746480342056</v>
      </c>
      <c r="Y321" s="72">
        <f t="shared" si="201"/>
        <v>70.325372823026385</v>
      </c>
      <c r="Z321" s="72">
        <f t="shared" si="201"/>
        <v>70.47137344874335</v>
      </c>
      <c r="AA321" s="72">
        <f t="shared" si="201"/>
        <v>77.7661904265304</v>
      </c>
      <c r="AB321" s="72">
        <f t="shared" si="227"/>
        <v>82.302638439879033</v>
      </c>
      <c r="AC321" s="72">
        <f t="shared" si="227"/>
        <v>113.93263113984774</v>
      </c>
      <c r="AD321" s="72">
        <f t="shared" si="227"/>
        <v>126.21754093231829</v>
      </c>
      <c r="AE321" s="72">
        <f t="shared" ref="AE321:AG321" si="240">P321*100/$D321</f>
        <v>130.0292001251434</v>
      </c>
      <c r="AF321" s="72">
        <f t="shared" si="240"/>
        <v>133.65835853582229</v>
      </c>
      <c r="AG321" s="73">
        <f t="shared" si="240"/>
        <v>134.06507456460528</v>
      </c>
      <c r="AH321" s="629">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630"/>
      <c r="C322" s="1" t="s">
        <v>198</v>
      </c>
      <c r="D322" s="212">
        <v>62153</v>
      </c>
      <c r="E322" s="212">
        <v>61768</v>
      </c>
      <c r="F322" s="212">
        <v>65083</v>
      </c>
      <c r="G322" s="212">
        <v>65372</v>
      </c>
      <c r="H322" s="212">
        <v>68323</v>
      </c>
      <c r="I322" s="212">
        <v>70973</v>
      </c>
      <c r="J322" s="212">
        <v>69162</v>
      </c>
      <c r="K322" s="212">
        <v>70737</v>
      </c>
      <c r="L322" s="212">
        <v>75555</v>
      </c>
      <c r="M322" s="212">
        <v>81027</v>
      </c>
      <c r="N322" s="212">
        <v>89338</v>
      </c>
      <c r="O322" s="212">
        <v>95420</v>
      </c>
      <c r="P322" s="213">
        <v>96111</v>
      </c>
      <c r="Q322" s="213">
        <v>98813</v>
      </c>
      <c r="R322" s="213">
        <v>99114</v>
      </c>
      <c r="S322" s="628">
        <f>100</f>
        <v>100</v>
      </c>
      <c r="T322" s="72">
        <f t="shared" si="224"/>
        <v>99.3805608739723</v>
      </c>
      <c r="U322" s="72">
        <f t="shared" si="225"/>
        <v>104.71417308899008</v>
      </c>
      <c r="V322" s="72">
        <f t="shared" si="226"/>
        <v>105.17915466670956</v>
      </c>
      <c r="W322" s="72">
        <f t="shared" si="201"/>
        <v>109.92711534439206</v>
      </c>
      <c r="X322" s="72">
        <f t="shared" si="201"/>
        <v>114.19078725081653</v>
      </c>
      <c r="Y322" s="72">
        <f t="shared" si="201"/>
        <v>111.27700995929401</v>
      </c>
      <c r="Z322" s="72">
        <f t="shared" si="201"/>
        <v>113.81107911122552</v>
      </c>
      <c r="AA322" s="72">
        <f t="shared" si="201"/>
        <v>121.56291731694367</v>
      </c>
      <c r="AB322" s="72">
        <f t="shared" si="227"/>
        <v>130.36699757051147</v>
      </c>
      <c r="AC322" s="72">
        <f t="shared" si="227"/>
        <v>143.73883802873553</v>
      </c>
      <c r="AD322" s="72">
        <f t="shared" si="227"/>
        <v>153.52436728717842</v>
      </c>
      <c r="AE322" s="72">
        <f t="shared" ref="AE322:AG322" si="241">P322*100/$D322</f>
        <v>154.63613984843852</v>
      </c>
      <c r="AF322" s="72">
        <f t="shared" si="241"/>
        <v>158.98347626019662</v>
      </c>
      <c r="AG322" s="73">
        <f t="shared" si="241"/>
        <v>159.46776503145463</v>
      </c>
      <c r="AH322" s="62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48"/>
      <c r="C323" s="8" t="s">
        <v>199</v>
      </c>
      <c r="D323">
        <v>42975</v>
      </c>
      <c r="E323">
        <v>43278</v>
      </c>
      <c r="F323">
        <v>48862</v>
      </c>
      <c r="G323">
        <v>51059</v>
      </c>
      <c r="H323">
        <v>53733</v>
      </c>
      <c r="I323">
        <v>56747</v>
      </c>
      <c r="J323">
        <v>55675</v>
      </c>
      <c r="K323">
        <v>57222</v>
      </c>
      <c r="L323">
        <v>60641</v>
      </c>
      <c r="M323">
        <v>65243</v>
      </c>
      <c r="N323">
        <v>67488</v>
      </c>
      <c r="O323">
        <v>71214</v>
      </c>
      <c r="P323">
        <v>71174</v>
      </c>
      <c r="Q323">
        <v>73180</v>
      </c>
      <c r="R323">
        <v>73403</v>
      </c>
      <c r="S323" s="628">
        <f>100</f>
        <v>100</v>
      </c>
      <c r="T323" s="72">
        <f t="shared" si="224"/>
        <v>100.70506108202443</v>
      </c>
      <c r="U323" s="72">
        <f t="shared" si="225"/>
        <v>113.69866201279814</v>
      </c>
      <c r="V323" s="72">
        <f t="shared" si="226"/>
        <v>118.8109365910413</v>
      </c>
      <c r="W323" s="72">
        <f t="shared" si="201"/>
        <v>125.03315881326353</v>
      </c>
      <c r="X323" s="72">
        <f t="shared" si="201"/>
        <v>132.04653868528214</v>
      </c>
      <c r="Y323" s="72">
        <f t="shared" si="201"/>
        <v>129.55206515415941</v>
      </c>
      <c r="Z323" s="72">
        <f t="shared" si="201"/>
        <v>133.15183246073298</v>
      </c>
      <c r="AA323" s="72">
        <f t="shared" si="201"/>
        <v>141.10762070971495</v>
      </c>
      <c r="AB323" s="72">
        <f t="shared" si="227"/>
        <v>151.81617219313554</v>
      </c>
      <c r="AC323" s="72">
        <f t="shared" si="227"/>
        <v>157.04013961605585</v>
      </c>
      <c r="AD323" s="72">
        <f t="shared" si="227"/>
        <v>165.71029668411867</v>
      </c>
      <c r="AE323" s="72">
        <f t="shared" ref="AE323:AG323" si="242">P323*100/$D323</f>
        <v>165.61721931355439</v>
      </c>
      <c r="AF323" s="72">
        <f t="shared" si="242"/>
        <v>170.28504944735312</v>
      </c>
      <c r="AG323" s="73">
        <f t="shared" si="242"/>
        <v>170.80395578824897</v>
      </c>
      <c r="AH323" s="237"/>
      <c r="AI323" s="238"/>
      <c r="AJ323" s="238"/>
      <c r="AK323" s="238"/>
      <c r="AL323" s="238"/>
      <c r="AM323" s="238"/>
      <c r="AN323" s="238"/>
      <c r="AO323" s="238"/>
      <c r="AP323" s="238"/>
      <c r="AQ323" s="238"/>
      <c r="AR323" s="238"/>
      <c r="AS323" s="238"/>
      <c r="AT323" s="238"/>
      <c r="AU323" s="238"/>
      <c r="AV323" s="239"/>
    </row>
    <row r="324" spans="2:48" ht="15" customHeight="1">
      <c r="B324" s="630" t="s">
        <v>148</v>
      </c>
      <c r="C324" s="1" t="s">
        <v>194</v>
      </c>
      <c r="D324" s="213">
        <v>1550</v>
      </c>
      <c r="E324" s="213">
        <v>1056</v>
      </c>
      <c r="F324" s="213">
        <v>1206</v>
      </c>
      <c r="G324" s="213">
        <v>1968</v>
      </c>
      <c r="H324" s="212">
        <v>2849</v>
      </c>
      <c r="I324" s="212">
        <v>2985</v>
      </c>
      <c r="J324" s="212">
        <v>2913</v>
      </c>
      <c r="K324" s="213">
        <v>2695</v>
      </c>
      <c r="L324" s="212">
        <v>3394</v>
      </c>
      <c r="M324" s="213">
        <v>3245</v>
      </c>
      <c r="N324" s="213">
        <v>4657</v>
      </c>
      <c r="O324" s="213">
        <v>4257</v>
      </c>
      <c r="P324" s="213">
        <v>5092</v>
      </c>
      <c r="Q324" s="213">
        <v>5242</v>
      </c>
      <c r="R324" s="213">
        <v>5259</v>
      </c>
      <c r="S324" s="628">
        <f>100</f>
        <v>100</v>
      </c>
      <c r="T324" s="72">
        <f t="shared" si="224"/>
        <v>68.129032258064512</v>
      </c>
      <c r="U324" s="72">
        <f t="shared" si="225"/>
        <v>77.806451612903231</v>
      </c>
      <c r="V324" s="72">
        <f t="shared" si="226"/>
        <v>126.96774193548387</v>
      </c>
      <c r="W324" s="72">
        <f t="shared" si="201"/>
        <v>183.80645161290323</v>
      </c>
      <c r="X324" s="72">
        <f t="shared" si="201"/>
        <v>192.58064516129033</v>
      </c>
      <c r="Y324" s="72">
        <f t="shared" si="201"/>
        <v>187.93548387096774</v>
      </c>
      <c r="Z324" s="72">
        <f t="shared" si="201"/>
        <v>173.87096774193549</v>
      </c>
      <c r="AA324" s="72">
        <f t="shared" si="201"/>
        <v>218.96774193548387</v>
      </c>
      <c r="AB324" s="72">
        <f t="shared" si="227"/>
        <v>209.35483870967741</v>
      </c>
      <c r="AC324" s="72">
        <f t="shared" si="227"/>
        <v>300.45161290322579</v>
      </c>
      <c r="AD324" s="72">
        <f t="shared" si="227"/>
        <v>274.64516129032256</v>
      </c>
      <c r="AE324" s="72">
        <f t="shared" ref="AE324:AG324" si="243">P324*100/$D324</f>
        <v>328.51612903225805</v>
      </c>
      <c r="AF324" s="72">
        <f t="shared" si="243"/>
        <v>338.19354838709677</v>
      </c>
      <c r="AG324" s="73">
        <f t="shared" si="243"/>
        <v>339.29032258064518</v>
      </c>
      <c r="AH324" s="629">
        <v>4</v>
      </c>
      <c r="AI324" s="234">
        <v>4</v>
      </c>
      <c r="AJ324" s="234">
        <v>4</v>
      </c>
      <c r="AK324" s="234">
        <v>4</v>
      </c>
      <c r="AL324" s="234">
        <v>1</v>
      </c>
      <c r="AM324" s="234">
        <v>1</v>
      </c>
      <c r="AN324" s="234">
        <v>1</v>
      </c>
      <c r="AO324" s="234">
        <v>4</v>
      </c>
      <c r="AP324" s="234">
        <v>1</v>
      </c>
      <c r="AQ324" s="234">
        <v>4</v>
      </c>
      <c r="AR324" s="234">
        <v>4</v>
      </c>
      <c r="AS324" s="234">
        <v>4</v>
      </c>
      <c r="AT324" s="234">
        <v>4</v>
      </c>
      <c r="AU324" s="234">
        <v>6</v>
      </c>
      <c r="AV324" s="236">
        <v>7</v>
      </c>
    </row>
    <row r="325" spans="2:48" ht="14.45">
      <c r="B325" s="630"/>
      <c r="C325" s="1" t="s">
        <v>195</v>
      </c>
      <c r="D325" s="213">
        <v>560</v>
      </c>
      <c r="E325" s="212">
        <v>698</v>
      </c>
      <c r="F325" s="212">
        <v>787</v>
      </c>
      <c r="G325" s="213">
        <v>1008</v>
      </c>
      <c r="H325" s="212">
        <v>1515</v>
      </c>
      <c r="I325" s="212">
        <v>1286</v>
      </c>
      <c r="J325" s="212">
        <v>1310</v>
      </c>
      <c r="K325" s="213">
        <v>1242</v>
      </c>
      <c r="L325" s="213">
        <v>1094</v>
      </c>
      <c r="M325" s="213">
        <v>1386</v>
      </c>
      <c r="N325" s="212">
        <v>1590</v>
      </c>
      <c r="O325" s="212">
        <v>1750</v>
      </c>
      <c r="P325" s="213">
        <v>1764</v>
      </c>
      <c r="Q325" s="213">
        <v>1810</v>
      </c>
      <c r="R325" s="213">
        <v>1815</v>
      </c>
      <c r="S325" s="628">
        <f>100</f>
        <v>100</v>
      </c>
      <c r="T325" s="72">
        <f t="shared" si="224"/>
        <v>124.64285714285714</v>
      </c>
      <c r="U325" s="72">
        <f t="shared" si="225"/>
        <v>140.53571428571428</v>
      </c>
      <c r="V325" s="72">
        <f t="shared" si="226"/>
        <v>180</v>
      </c>
      <c r="W325" s="72">
        <f t="shared" si="201"/>
        <v>270.53571428571428</v>
      </c>
      <c r="X325" s="72">
        <f t="shared" si="201"/>
        <v>229.64285714285714</v>
      </c>
      <c r="Y325" s="72">
        <f t="shared" si="201"/>
        <v>233.92857142857142</v>
      </c>
      <c r="Z325" s="72">
        <f t="shared" si="201"/>
        <v>221.78571428571428</v>
      </c>
      <c r="AA325" s="72">
        <f t="shared" si="201"/>
        <v>195.35714285714286</v>
      </c>
      <c r="AB325" s="72">
        <f t="shared" si="227"/>
        <v>247.5</v>
      </c>
      <c r="AC325" s="72">
        <f t="shared" si="227"/>
        <v>283.92857142857144</v>
      </c>
      <c r="AD325" s="72">
        <f t="shared" si="227"/>
        <v>312.5</v>
      </c>
      <c r="AE325" s="72">
        <f t="shared" ref="AE325:AG325" si="244">P325*100/$D325</f>
        <v>315</v>
      </c>
      <c r="AF325" s="72">
        <f t="shared" si="244"/>
        <v>323.21428571428572</v>
      </c>
      <c r="AG325" s="73">
        <f t="shared" si="244"/>
        <v>324.10714285714283</v>
      </c>
      <c r="AH325" s="629">
        <v>4</v>
      </c>
      <c r="AI325" s="234">
        <v>1</v>
      </c>
      <c r="AJ325" s="234">
        <v>1</v>
      </c>
      <c r="AK325" s="234">
        <v>4</v>
      </c>
      <c r="AL325" s="234">
        <v>1</v>
      </c>
      <c r="AM325" s="234">
        <v>1</v>
      </c>
      <c r="AN325" s="234">
        <v>1</v>
      </c>
      <c r="AO325" s="234">
        <v>4</v>
      </c>
      <c r="AP325" s="234">
        <v>4</v>
      </c>
      <c r="AQ325" s="234">
        <v>4</v>
      </c>
      <c r="AR325" s="234">
        <v>1</v>
      </c>
      <c r="AS325" s="234">
        <v>1</v>
      </c>
      <c r="AT325" s="234">
        <v>4</v>
      </c>
      <c r="AU325" s="234">
        <v>6</v>
      </c>
      <c r="AV325" s="236">
        <v>7</v>
      </c>
    </row>
    <row r="326" spans="2:48" ht="14.45">
      <c r="B326" s="630"/>
      <c r="C326" s="1" t="s">
        <v>196</v>
      </c>
      <c r="D326" s="212">
        <v>853</v>
      </c>
      <c r="E326" s="212">
        <v>842</v>
      </c>
      <c r="F326" s="212">
        <v>782</v>
      </c>
      <c r="G326" s="213">
        <v>889</v>
      </c>
      <c r="H326" s="212">
        <v>1143</v>
      </c>
      <c r="I326" s="212">
        <v>1007</v>
      </c>
      <c r="J326" s="212">
        <v>1348</v>
      </c>
      <c r="K326" s="212">
        <v>1525</v>
      </c>
      <c r="L326" s="212">
        <v>1519</v>
      </c>
      <c r="M326" s="212">
        <v>1397</v>
      </c>
      <c r="N326" s="213">
        <v>1008</v>
      </c>
      <c r="O326" s="212">
        <v>1755</v>
      </c>
      <c r="P326" s="213">
        <v>1770</v>
      </c>
      <c r="Q326" s="213">
        <v>1819</v>
      </c>
      <c r="R326" s="213">
        <v>1825</v>
      </c>
      <c r="S326" s="628">
        <f>100</f>
        <v>100</v>
      </c>
      <c r="T326" s="72">
        <f t="shared" si="224"/>
        <v>98.710433763188746</v>
      </c>
      <c r="U326" s="72">
        <f t="shared" si="225"/>
        <v>91.676436107854627</v>
      </c>
      <c r="V326" s="72">
        <f t="shared" si="226"/>
        <v>104.22039859320047</v>
      </c>
      <c r="W326" s="72">
        <f t="shared" ref="W326:W338" si="245">H326*100/$D326</f>
        <v>133.99765533411488</v>
      </c>
      <c r="X326" s="72">
        <f t="shared" ref="X326:X338" si="246">I326*100/$D326</f>
        <v>118.05392731535756</v>
      </c>
      <c r="Y326" s="72">
        <f t="shared" ref="Y326:Y338" si="247">J326*100/$D326</f>
        <v>158.03048065650646</v>
      </c>
      <c r="Z326" s="72">
        <f t="shared" ref="Z326:Z338" si="248">K326*100/$D326</f>
        <v>178.78077373974207</v>
      </c>
      <c r="AA326" s="72">
        <f t="shared" ref="AA326:AA338" si="249">L326*100/$D326</f>
        <v>178.07737397420868</v>
      </c>
      <c r="AB326" s="72">
        <f t="shared" si="227"/>
        <v>163.77491207502931</v>
      </c>
      <c r="AC326" s="72">
        <f t="shared" si="227"/>
        <v>118.17116060961312</v>
      </c>
      <c r="AD326" s="72">
        <f t="shared" si="227"/>
        <v>205.74443141852285</v>
      </c>
      <c r="AE326" s="72">
        <f t="shared" ref="AE326:AG326" si="250">P326*100/$D326</f>
        <v>207.50293083235638</v>
      </c>
      <c r="AF326" s="72">
        <f t="shared" si="250"/>
        <v>213.24736225087926</v>
      </c>
      <c r="AG326" s="73">
        <f t="shared" si="250"/>
        <v>213.95076201641265</v>
      </c>
      <c r="AH326" s="629">
        <v>1</v>
      </c>
      <c r="AI326" s="234">
        <v>1</v>
      </c>
      <c r="AJ326" s="234">
        <v>1</v>
      </c>
      <c r="AK326" s="234">
        <v>4</v>
      </c>
      <c r="AL326" s="234">
        <v>1</v>
      </c>
      <c r="AM326" s="234">
        <v>1</v>
      </c>
      <c r="AN326" s="234">
        <v>1</v>
      </c>
      <c r="AO326" s="234">
        <v>1</v>
      </c>
      <c r="AP326" s="234">
        <v>1</v>
      </c>
      <c r="AQ326" s="234">
        <v>1</v>
      </c>
      <c r="AR326" s="234">
        <v>4</v>
      </c>
      <c r="AS326" s="234">
        <v>1</v>
      </c>
      <c r="AT326" s="234">
        <v>4</v>
      </c>
      <c r="AU326" s="234">
        <v>6</v>
      </c>
      <c r="AV326" s="236">
        <v>7</v>
      </c>
    </row>
    <row r="327" spans="2:48" ht="14.45">
      <c r="B327" s="630"/>
      <c r="C327" s="1" t="s">
        <v>197</v>
      </c>
      <c r="D327" s="213">
        <v>467</v>
      </c>
      <c r="E327" s="213">
        <v>863</v>
      </c>
      <c r="F327" s="213">
        <v>878</v>
      </c>
      <c r="G327" s="213">
        <v>1023</v>
      </c>
      <c r="H327" s="212">
        <v>1160</v>
      </c>
      <c r="I327" s="212">
        <v>1560</v>
      </c>
      <c r="J327" s="212">
        <v>1204</v>
      </c>
      <c r="K327" s="213">
        <v>1024</v>
      </c>
      <c r="L327" s="213">
        <v>828</v>
      </c>
      <c r="M327" s="213">
        <v>1145</v>
      </c>
      <c r="N327" s="213">
        <v>900</v>
      </c>
      <c r="O327" s="213">
        <v>1228</v>
      </c>
      <c r="P327" s="213">
        <v>945</v>
      </c>
      <c r="Q327" s="213">
        <v>971</v>
      </c>
      <c r="R327" s="213">
        <v>974</v>
      </c>
      <c r="S327" s="628">
        <f>100</f>
        <v>100</v>
      </c>
      <c r="T327" s="72">
        <f t="shared" si="224"/>
        <v>184.79657387580301</v>
      </c>
      <c r="U327" s="72">
        <f t="shared" si="225"/>
        <v>188.00856531049251</v>
      </c>
      <c r="V327" s="72">
        <f t="shared" si="226"/>
        <v>219.05781584582442</v>
      </c>
      <c r="W327" s="72">
        <f t="shared" si="245"/>
        <v>248.39400428265526</v>
      </c>
      <c r="X327" s="72">
        <f t="shared" si="246"/>
        <v>334.04710920770879</v>
      </c>
      <c r="Y327" s="72">
        <f t="shared" si="247"/>
        <v>257.81584582441116</v>
      </c>
      <c r="Z327" s="72">
        <f t="shared" si="248"/>
        <v>219.27194860813705</v>
      </c>
      <c r="AA327" s="72">
        <f t="shared" si="249"/>
        <v>177.30192719486081</v>
      </c>
      <c r="AB327" s="72">
        <f t="shared" si="227"/>
        <v>245.18201284796575</v>
      </c>
      <c r="AC327" s="72">
        <f t="shared" si="227"/>
        <v>192.71948608137046</v>
      </c>
      <c r="AD327" s="72">
        <f t="shared" si="227"/>
        <v>262.95503211991434</v>
      </c>
      <c r="AE327" s="72">
        <f t="shared" ref="AE327:AG327" si="251">P327*100/$D327</f>
        <v>202.35546038543896</v>
      </c>
      <c r="AF327" s="72">
        <f t="shared" si="251"/>
        <v>207.92291220556746</v>
      </c>
      <c r="AG327" s="73">
        <f t="shared" si="251"/>
        <v>208.56531049250535</v>
      </c>
      <c r="AH327" s="629">
        <v>4</v>
      </c>
      <c r="AI327" s="234">
        <v>4</v>
      </c>
      <c r="AJ327" s="234">
        <v>4</v>
      </c>
      <c r="AK327" s="234">
        <v>4</v>
      </c>
      <c r="AL327" s="234">
        <v>1</v>
      </c>
      <c r="AM327" s="234">
        <v>1</v>
      </c>
      <c r="AN327" s="234">
        <v>1</v>
      </c>
      <c r="AO327" s="234">
        <v>4</v>
      </c>
      <c r="AP327" s="234">
        <v>4</v>
      </c>
      <c r="AQ327" s="234">
        <v>4</v>
      </c>
      <c r="AR327" s="234">
        <v>4</v>
      </c>
      <c r="AS327" s="234">
        <v>4</v>
      </c>
      <c r="AT327" s="234">
        <v>4</v>
      </c>
      <c r="AU327" s="234">
        <v>6</v>
      </c>
      <c r="AV327" s="236">
        <v>7</v>
      </c>
    </row>
    <row r="328" spans="2:48" ht="14.45">
      <c r="B328" s="630"/>
      <c r="C328" s="1" t="s">
        <v>198</v>
      </c>
      <c r="D328" s="213">
        <v>3430</v>
      </c>
      <c r="E328" s="212">
        <v>3459</v>
      </c>
      <c r="F328" s="212">
        <v>3653</v>
      </c>
      <c r="G328" s="212">
        <v>4888</v>
      </c>
      <c r="H328" s="212">
        <v>6667</v>
      </c>
      <c r="I328" s="212">
        <v>6838</v>
      </c>
      <c r="J328" s="212">
        <v>6775</v>
      </c>
      <c r="K328" s="212">
        <v>6486</v>
      </c>
      <c r="L328" s="212">
        <v>6835</v>
      </c>
      <c r="M328" s="212">
        <v>7173</v>
      </c>
      <c r="N328" s="212">
        <v>8155</v>
      </c>
      <c r="O328" s="212">
        <v>8990</v>
      </c>
      <c r="P328" s="213">
        <v>9571</v>
      </c>
      <c r="Q328" s="213">
        <v>9842</v>
      </c>
      <c r="R328" s="213">
        <v>9873</v>
      </c>
      <c r="S328" s="628">
        <f>100</f>
        <v>100</v>
      </c>
      <c r="T328" s="72">
        <f t="shared" si="224"/>
        <v>100.84548104956268</v>
      </c>
      <c r="U328" s="72">
        <f t="shared" si="225"/>
        <v>106.50145772594752</v>
      </c>
      <c r="V328" s="72">
        <f t="shared" si="226"/>
        <v>142.50728862973762</v>
      </c>
      <c r="W328" s="72">
        <f t="shared" si="245"/>
        <v>194.37317784256561</v>
      </c>
      <c r="X328" s="72">
        <f t="shared" si="246"/>
        <v>199.35860058309038</v>
      </c>
      <c r="Y328" s="72">
        <f t="shared" si="247"/>
        <v>197.52186588921282</v>
      </c>
      <c r="Z328" s="72">
        <f t="shared" si="248"/>
        <v>189.09620991253644</v>
      </c>
      <c r="AA328" s="72">
        <f t="shared" si="249"/>
        <v>199.27113702623907</v>
      </c>
      <c r="AB328" s="72">
        <f t="shared" si="227"/>
        <v>209.12536443148687</v>
      </c>
      <c r="AC328" s="72">
        <f t="shared" si="227"/>
        <v>237.75510204081633</v>
      </c>
      <c r="AD328" s="72">
        <f t="shared" si="227"/>
        <v>262.09912536443147</v>
      </c>
      <c r="AE328" s="72">
        <f t="shared" ref="AE328:AG328" si="252">P328*100/$D328</f>
        <v>279.03790087463557</v>
      </c>
      <c r="AF328" s="72">
        <f t="shared" si="252"/>
        <v>286.9387755102041</v>
      </c>
      <c r="AG328" s="73">
        <f t="shared" si="252"/>
        <v>287.84256559766766</v>
      </c>
      <c r="AH328" s="629">
        <v>4</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348"/>
      <c r="C329" s="8" t="s">
        <v>199</v>
      </c>
      <c r="D329">
        <v>2963</v>
      </c>
      <c r="E329">
        <v>2596</v>
      </c>
      <c r="F329">
        <v>2775</v>
      </c>
      <c r="G329">
        <v>3865</v>
      </c>
      <c r="H329">
        <v>5507</v>
      </c>
      <c r="I329">
        <v>5278</v>
      </c>
      <c r="J329">
        <v>5571</v>
      </c>
      <c r="K329">
        <v>5462</v>
      </c>
      <c r="L329">
        <v>6007</v>
      </c>
      <c r="M329">
        <v>6028</v>
      </c>
      <c r="N329">
        <v>7255</v>
      </c>
      <c r="O329">
        <v>7762</v>
      </c>
      <c r="P329">
        <v>8626</v>
      </c>
      <c r="Q329">
        <v>8871</v>
      </c>
      <c r="R329">
        <v>8899</v>
      </c>
      <c r="S329" s="628">
        <f>100</f>
        <v>100</v>
      </c>
      <c r="T329" s="72">
        <f t="shared" si="224"/>
        <v>87.613904826189668</v>
      </c>
      <c r="U329" s="72">
        <f t="shared" si="225"/>
        <v>93.655079311508601</v>
      </c>
      <c r="V329" s="72">
        <f t="shared" si="226"/>
        <v>130.44211947350658</v>
      </c>
      <c r="W329" s="72">
        <f t="shared" si="245"/>
        <v>185.85892676341547</v>
      </c>
      <c r="X329" s="72">
        <f t="shared" si="246"/>
        <v>178.13027337158286</v>
      </c>
      <c r="Y329" s="72">
        <f t="shared" si="247"/>
        <v>188.01889976375296</v>
      </c>
      <c r="Z329" s="72">
        <f t="shared" si="248"/>
        <v>184.34019574755317</v>
      </c>
      <c r="AA329" s="72">
        <f t="shared" si="249"/>
        <v>202.73371582855214</v>
      </c>
      <c r="AB329" s="72">
        <f t="shared" si="227"/>
        <v>203.44245696928789</v>
      </c>
      <c r="AC329" s="72">
        <f t="shared" si="227"/>
        <v>244.85318933513332</v>
      </c>
      <c r="AD329" s="72">
        <f t="shared" si="227"/>
        <v>261.96422544718189</v>
      </c>
      <c r="AE329" s="72">
        <f t="shared" ref="AE329:AG329" si="253">P329*100/$D329</f>
        <v>291.1238609517381</v>
      </c>
      <c r="AF329" s="72">
        <f t="shared" si="253"/>
        <v>299.39250759365507</v>
      </c>
      <c r="AG329" s="73">
        <f t="shared" si="253"/>
        <v>300.33749578130272</v>
      </c>
      <c r="AH329" s="237"/>
      <c r="AI329" s="238"/>
      <c r="AJ329" s="238"/>
      <c r="AK329" s="238"/>
      <c r="AL329" s="238"/>
      <c r="AM329" s="238"/>
      <c r="AN329" s="238"/>
      <c r="AO329" s="238"/>
      <c r="AP329" s="238"/>
      <c r="AQ329" s="238"/>
      <c r="AR329" s="238"/>
      <c r="AS329" s="238"/>
      <c r="AT329" s="238"/>
      <c r="AU329" s="238"/>
      <c r="AV329" s="239"/>
    </row>
    <row r="330" spans="2:48" ht="15" customHeight="1">
      <c r="B330" s="630" t="s">
        <v>160</v>
      </c>
      <c r="C330" s="1" t="s">
        <v>194</v>
      </c>
      <c r="D330" s="212">
        <v>23718</v>
      </c>
      <c r="E330" s="212">
        <v>31506</v>
      </c>
      <c r="F330" s="213">
        <v>41838</v>
      </c>
      <c r="G330" s="212">
        <v>54426</v>
      </c>
      <c r="H330" s="212">
        <v>56612</v>
      </c>
      <c r="I330" s="212">
        <v>54283</v>
      </c>
      <c r="J330" s="212">
        <v>57146</v>
      </c>
      <c r="K330" s="212">
        <v>62104</v>
      </c>
      <c r="L330" s="212">
        <v>65753</v>
      </c>
      <c r="M330" s="212">
        <v>64933</v>
      </c>
      <c r="N330" s="212">
        <v>64463</v>
      </c>
      <c r="O330" s="212">
        <v>69280</v>
      </c>
      <c r="P330" s="213">
        <v>69451</v>
      </c>
      <c r="Q330" s="213">
        <v>70817</v>
      </c>
      <c r="R330" s="213">
        <v>75573</v>
      </c>
      <c r="S330" s="628">
        <f>100</f>
        <v>100</v>
      </c>
      <c r="T330" s="72">
        <f t="shared" si="224"/>
        <v>132.83582089552237</v>
      </c>
      <c r="U330" s="72">
        <f t="shared" si="225"/>
        <v>176.39767265368076</v>
      </c>
      <c r="V330" s="72">
        <f t="shared" si="226"/>
        <v>229.47128762964837</v>
      </c>
      <c r="W330" s="72">
        <f t="shared" si="245"/>
        <v>238.68791635045113</v>
      </c>
      <c r="X330" s="72">
        <f t="shared" si="246"/>
        <v>228.86837001433511</v>
      </c>
      <c r="Y330" s="72">
        <f t="shared" si="247"/>
        <v>240.93937094190068</v>
      </c>
      <c r="Z330" s="72">
        <f t="shared" si="248"/>
        <v>261.84332574416055</v>
      </c>
      <c r="AA330" s="72">
        <f t="shared" si="249"/>
        <v>277.228265452399</v>
      </c>
      <c r="AB330" s="72">
        <f t="shared" si="227"/>
        <v>273.77097563032294</v>
      </c>
      <c r="AC330" s="72">
        <f t="shared" si="227"/>
        <v>271.78935829327935</v>
      </c>
      <c r="AD330" s="72">
        <f t="shared" si="227"/>
        <v>292.09882789442617</v>
      </c>
      <c r="AE330" s="72">
        <f t="shared" ref="AE330:AG330" si="254">P330*100/$D330</f>
        <v>292.81979930854203</v>
      </c>
      <c r="AF330" s="72">
        <f t="shared" si="254"/>
        <v>298.57913820726873</v>
      </c>
      <c r="AG330" s="73">
        <f t="shared" si="254"/>
        <v>318.63141917530987</v>
      </c>
      <c r="AH330" s="629">
        <v>1</v>
      </c>
      <c r="AI330" s="234">
        <v>1</v>
      </c>
      <c r="AJ330" s="234">
        <v>4</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30"/>
      <c r="C331" s="1" t="s">
        <v>195</v>
      </c>
      <c r="D331" s="213">
        <v>3213</v>
      </c>
      <c r="E331" s="213">
        <v>2304</v>
      </c>
      <c r="F331" s="213">
        <v>3261</v>
      </c>
      <c r="G331" s="213">
        <v>3664</v>
      </c>
      <c r="H331" s="212">
        <v>5551</v>
      </c>
      <c r="I331" s="212">
        <v>5960</v>
      </c>
      <c r="J331" s="212">
        <v>6090</v>
      </c>
      <c r="K331" s="213">
        <v>5267</v>
      </c>
      <c r="L331" s="213">
        <v>5053</v>
      </c>
      <c r="M331" s="212">
        <v>6506</v>
      </c>
      <c r="N331" s="213">
        <v>7009</v>
      </c>
      <c r="O331" s="213">
        <v>6000</v>
      </c>
      <c r="P331" s="213">
        <v>7290</v>
      </c>
      <c r="Q331" s="213">
        <v>7416</v>
      </c>
      <c r="R331" s="213">
        <v>7854</v>
      </c>
      <c r="S331" s="628">
        <f>100</f>
        <v>100</v>
      </c>
      <c r="T331" s="72">
        <f t="shared" si="224"/>
        <v>71.708683473389357</v>
      </c>
      <c r="U331" s="72">
        <f t="shared" si="225"/>
        <v>101.49393090569561</v>
      </c>
      <c r="V331" s="72">
        <f t="shared" si="226"/>
        <v>114.03672580143169</v>
      </c>
      <c r="W331" s="72">
        <f t="shared" si="245"/>
        <v>172.76688453159042</v>
      </c>
      <c r="X331" s="72">
        <f t="shared" si="246"/>
        <v>185.49642079053845</v>
      </c>
      <c r="Y331" s="72">
        <f t="shared" si="247"/>
        <v>189.54248366013073</v>
      </c>
      <c r="Z331" s="72">
        <f t="shared" si="248"/>
        <v>163.92779333955804</v>
      </c>
      <c r="AA331" s="72">
        <f t="shared" si="249"/>
        <v>157.26735138499845</v>
      </c>
      <c r="AB331" s="72">
        <f t="shared" si="227"/>
        <v>202.48988484282603</v>
      </c>
      <c r="AC331" s="72">
        <f t="shared" si="227"/>
        <v>218.1450357920946</v>
      </c>
      <c r="AD331" s="72">
        <f t="shared" si="227"/>
        <v>186.74136321195144</v>
      </c>
      <c r="AE331" s="72">
        <f t="shared" ref="AE331:AG331" si="255">P331*100/$D331</f>
        <v>226.890756302521</v>
      </c>
      <c r="AF331" s="72">
        <f t="shared" si="255"/>
        <v>230.81232492997199</v>
      </c>
      <c r="AG331" s="73">
        <f t="shared" si="255"/>
        <v>244.44444444444446</v>
      </c>
      <c r="AH331" s="629">
        <v>4</v>
      </c>
      <c r="AI331" s="234">
        <v>4</v>
      </c>
      <c r="AJ331" s="234">
        <v>4</v>
      </c>
      <c r="AK331" s="234">
        <v>4</v>
      </c>
      <c r="AL331" s="234">
        <v>1</v>
      </c>
      <c r="AM331" s="234">
        <v>1</v>
      </c>
      <c r="AN331" s="234">
        <v>1</v>
      </c>
      <c r="AO331" s="234">
        <v>4</v>
      </c>
      <c r="AP331" s="234">
        <v>4</v>
      </c>
      <c r="AQ331" s="234">
        <v>1</v>
      </c>
      <c r="AR331" s="234">
        <v>4</v>
      </c>
      <c r="AS331" s="234">
        <v>4</v>
      </c>
      <c r="AT331" s="234">
        <v>4</v>
      </c>
      <c r="AU331" s="234">
        <v>6</v>
      </c>
      <c r="AV331" s="236">
        <v>7</v>
      </c>
    </row>
    <row r="332" spans="2:48" ht="14.45">
      <c r="B332" s="630"/>
      <c r="C332" s="1" t="s">
        <v>196</v>
      </c>
      <c r="D332" s="212">
        <v>2705</v>
      </c>
      <c r="E332" s="213">
        <v>2691</v>
      </c>
      <c r="F332" s="212">
        <v>2834</v>
      </c>
      <c r="G332" s="212">
        <v>2441</v>
      </c>
      <c r="H332" s="213">
        <v>1392</v>
      </c>
      <c r="I332" s="213">
        <v>1423</v>
      </c>
      <c r="J332" s="213">
        <v>1230</v>
      </c>
      <c r="K332" s="212">
        <v>2942</v>
      </c>
      <c r="L332" s="212">
        <v>3432</v>
      </c>
      <c r="M332" s="213">
        <v>2191</v>
      </c>
      <c r="N332" s="212">
        <v>4424</v>
      </c>
      <c r="O332" s="212">
        <v>4501</v>
      </c>
      <c r="P332" s="213">
        <v>4507</v>
      </c>
      <c r="Q332" s="213">
        <v>4591</v>
      </c>
      <c r="R332" s="213">
        <v>4884</v>
      </c>
      <c r="S332" s="628">
        <f>100</f>
        <v>100</v>
      </c>
      <c r="T332" s="72">
        <f t="shared" si="224"/>
        <v>99.482439926062852</v>
      </c>
      <c r="U332" s="72">
        <f t="shared" si="225"/>
        <v>104.76894639556377</v>
      </c>
      <c r="V332" s="72">
        <f t="shared" si="226"/>
        <v>90.240295748613676</v>
      </c>
      <c r="W332" s="72">
        <f t="shared" si="245"/>
        <v>51.460258780036966</v>
      </c>
      <c r="X332" s="72">
        <f t="shared" si="246"/>
        <v>52.606284658040664</v>
      </c>
      <c r="Y332" s="72">
        <f t="shared" si="247"/>
        <v>45.471349353049909</v>
      </c>
      <c r="Z332" s="72">
        <f t="shared" si="248"/>
        <v>108.76155268022181</v>
      </c>
      <c r="AA332" s="72">
        <f t="shared" si="249"/>
        <v>126.87615526802219</v>
      </c>
      <c r="AB332" s="72">
        <f t="shared" si="227"/>
        <v>80.998151571164513</v>
      </c>
      <c r="AC332" s="72">
        <f t="shared" si="227"/>
        <v>163.54898336414047</v>
      </c>
      <c r="AD332" s="72">
        <f t="shared" si="227"/>
        <v>166.39556377079484</v>
      </c>
      <c r="AE332" s="72">
        <f t="shared" ref="AE332:AG332" si="256">P332*100/$D332</f>
        <v>166.61737523105361</v>
      </c>
      <c r="AF332" s="72">
        <f t="shared" si="256"/>
        <v>169.72273567467653</v>
      </c>
      <c r="AG332" s="73">
        <f t="shared" si="256"/>
        <v>180.55452865064694</v>
      </c>
      <c r="AH332" s="629">
        <v>1</v>
      </c>
      <c r="AI332" s="234">
        <v>4</v>
      </c>
      <c r="AJ332" s="234">
        <v>1</v>
      </c>
      <c r="AK332" s="234">
        <v>1</v>
      </c>
      <c r="AL332" s="234">
        <v>4</v>
      </c>
      <c r="AM332" s="234">
        <v>4</v>
      </c>
      <c r="AN332" s="234">
        <v>4</v>
      </c>
      <c r="AO332" s="234">
        <v>1</v>
      </c>
      <c r="AP332" s="234">
        <v>1</v>
      </c>
      <c r="AQ332" s="234">
        <v>4</v>
      </c>
      <c r="AR332" s="234">
        <v>1</v>
      </c>
      <c r="AS332" s="234">
        <v>1</v>
      </c>
      <c r="AT332" s="234">
        <v>4</v>
      </c>
      <c r="AU332" s="234">
        <v>6</v>
      </c>
      <c r="AV332" s="236">
        <v>7</v>
      </c>
    </row>
    <row r="333" spans="2:48" ht="14.45">
      <c r="B333" s="630"/>
      <c r="C333" s="1" t="s">
        <v>197</v>
      </c>
      <c r="D333" s="213">
        <v>1527</v>
      </c>
      <c r="E333" s="213">
        <v>2066</v>
      </c>
      <c r="F333" s="213">
        <v>3281</v>
      </c>
      <c r="G333" s="213">
        <v>2600</v>
      </c>
      <c r="H333" s="213">
        <v>1945</v>
      </c>
      <c r="I333" s="213">
        <v>1949</v>
      </c>
      <c r="J333" s="213">
        <v>1818</v>
      </c>
      <c r="K333" s="213">
        <v>1456</v>
      </c>
      <c r="L333" s="213">
        <v>0</v>
      </c>
      <c r="M333" s="213">
        <v>0</v>
      </c>
      <c r="N333" s="213">
        <v>1050</v>
      </c>
      <c r="O333" s="213">
        <v>902</v>
      </c>
      <c r="P333" s="213">
        <v>1097</v>
      </c>
      <c r="Q333" s="213">
        <v>1118</v>
      </c>
      <c r="R333" s="213">
        <v>1189</v>
      </c>
      <c r="S333" s="628">
        <f>100</f>
        <v>100</v>
      </c>
      <c r="T333" s="72">
        <f t="shared" si="224"/>
        <v>135.29796987557302</v>
      </c>
      <c r="U333" s="72">
        <f t="shared" si="225"/>
        <v>214.86574983628029</v>
      </c>
      <c r="V333" s="72">
        <f t="shared" si="226"/>
        <v>170.26850032743943</v>
      </c>
      <c r="W333" s="72">
        <f t="shared" si="245"/>
        <v>127.37393582187295</v>
      </c>
      <c r="X333" s="72">
        <f t="shared" si="246"/>
        <v>127.63588736083824</v>
      </c>
      <c r="Y333" s="72">
        <f t="shared" si="247"/>
        <v>119.05697445972496</v>
      </c>
      <c r="Z333" s="72">
        <f t="shared" si="248"/>
        <v>95.350360183366078</v>
      </c>
      <c r="AA333" s="72">
        <f t="shared" si="249"/>
        <v>0</v>
      </c>
      <c r="AB333" s="72">
        <f t="shared" si="227"/>
        <v>0</v>
      </c>
      <c r="AC333" s="72">
        <f t="shared" si="227"/>
        <v>68.762278978388991</v>
      </c>
      <c r="AD333" s="72">
        <f t="shared" si="227"/>
        <v>59.070072036673217</v>
      </c>
      <c r="AE333" s="72">
        <f t="shared" ref="AE333:AG333" si="257">P333*100/$D333</f>
        <v>71.840209561231177</v>
      </c>
      <c r="AF333" s="72">
        <f t="shared" si="257"/>
        <v>73.215455140798952</v>
      </c>
      <c r="AG333" s="73">
        <f t="shared" si="257"/>
        <v>77.865094957432873</v>
      </c>
      <c r="AH333" s="629">
        <v>4</v>
      </c>
      <c r="AI333" s="234">
        <v>4</v>
      </c>
      <c r="AJ333" s="234">
        <v>4</v>
      </c>
      <c r="AK333" s="234">
        <v>4</v>
      </c>
      <c r="AL333" s="234">
        <v>4</v>
      </c>
      <c r="AM333" s="234">
        <v>4</v>
      </c>
      <c r="AN333" s="234">
        <v>4</v>
      </c>
      <c r="AO333" s="234">
        <v>4</v>
      </c>
      <c r="AP333" s="234">
        <v>4</v>
      </c>
      <c r="AQ333" s="234">
        <v>4</v>
      </c>
      <c r="AR333" s="234">
        <v>4</v>
      </c>
      <c r="AS333" s="234">
        <v>4</v>
      </c>
      <c r="AT333" s="234">
        <v>4</v>
      </c>
      <c r="AU333" s="234">
        <v>6</v>
      </c>
      <c r="AV333" s="236">
        <v>7</v>
      </c>
    </row>
    <row r="334" spans="2:48" ht="14.45">
      <c r="B334" s="630"/>
      <c r="C334" s="1" t="s">
        <v>198</v>
      </c>
      <c r="D334" s="212">
        <v>31163</v>
      </c>
      <c r="E334" s="212">
        <v>38567</v>
      </c>
      <c r="F334" s="212">
        <v>51214</v>
      </c>
      <c r="G334" s="212">
        <v>63131</v>
      </c>
      <c r="H334" s="212">
        <v>65500</v>
      </c>
      <c r="I334" s="212">
        <v>63615</v>
      </c>
      <c r="J334" s="212">
        <v>66284</v>
      </c>
      <c r="K334" s="212">
        <v>71769</v>
      </c>
      <c r="L334" s="212">
        <v>74238</v>
      </c>
      <c r="M334" s="212">
        <v>73630</v>
      </c>
      <c r="N334" s="212">
        <v>76946</v>
      </c>
      <c r="O334" s="212">
        <v>80683</v>
      </c>
      <c r="P334" s="213">
        <v>82345</v>
      </c>
      <c r="Q334" s="213">
        <v>83942</v>
      </c>
      <c r="R334" s="213">
        <v>89500</v>
      </c>
      <c r="S334" s="628">
        <f>100</f>
        <v>100</v>
      </c>
      <c r="T334" s="72">
        <f t="shared" si="224"/>
        <v>123.75894490260886</v>
      </c>
      <c r="U334" s="72">
        <f t="shared" si="225"/>
        <v>164.34232904405866</v>
      </c>
      <c r="V334" s="72">
        <f t="shared" si="226"/>
        <v>202.5831916054295</v>
      </c>
      <c r="W334" s="72">
        <f t="shared" si="245"/>
        <v>210.18515547283639</v>
      </c>
      <c r="X334" s="72">
        <f t="shared" si="246"/>
        <v>204.13631550235857</v>
      </c>
      <c r="Y334" s="72">
        <f t="shared" si="247"/>
        <v>212.70095947116772</v>
      </c>
      <c r="Z334" s="72">
        <f t="shared" si="248"/>
        <v>230.30196065847318</v>
      </c>
      <c r="AA334" s="72">
        <f t="shared" si="249"/>
        <v>238.22481789301415</v>
      </c>
      <c r="AB334" s="72">
        <f t="shared" si="227"/>
        <v>236.27378622083882</v>
      </c>
      <c r="AC334" s="72">
        <f t="shared" si="227"/>
        <v>246.91461027500563</v>
      </c>
      <c r="AD334" s="72">
        <f t="shared" si="227"/>
        <v>258.90639540480697</v>
      </c>
      <c r="AE334" s="72">
        <f t="shared" ref="AE334:AG334" si="258">P334*100/$D334</f>
        <v>264.23964316657577</v>
      </c>
      <c r="AF334" s="72">
        <f t="shared" si="258"/>
        <v>269.36431023970732</v>
      </c>
      <c r="AG334" s="73">
        <f t="shared" si="258"/>
        <v>287.19956358502071</v>
      </c>
      <c r="AH334" s="62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48"/>
      <c r="C335" s="8" t="s">
        <v>199</v>
      </c>
      <c r="D335">
        <v>29636</v>
      </c>
      <c r="E335">
        <v>36501</v>
      </c>
      <c r="F335">
        <v>47933</v>
      </c>
      <c r="G335">
        <v>60531</v>
      </c>
      <c r="H335">
        <v>63555</v>
      </c>
      <c r="I335">
        <v>61666</v>
      </c>
      <c r="J335">
        <v>64466</v>
      </c>
      <c r="K335">
        <v>70313</v>
      </c>
      <c r="L335">
        <v>74238</v>
      </c>
      <c r="M335">
        <v>73630</v>
      </c>
      <c r="N335">
        <v>75896</v>
      </c>
      <c r="O335">
        <v>79781</v>
      </c>
      <c r="P335">
        <v>81248</v>
      </c>
      <c r="Q335">
        <v>82824</v>
      </c>
      <c r="R335">
        <v>88311</v>
      </c>
      <c r="S335" s="628">
        <f>100</f>
        <v>100</v>
      </c>
      <c r="T335" s="72">
        <f t="shared" si="224"/>
        <v>123.16439465514914</v>
      </c>
      <c r="U335" s="72">
        <f t="shared" si="225"/>
        <v>161.73910109326494</v>
      </c>
      <c r="V335" s="72">
        <f t="shared" si="226"/>
        <v>204.24821163449857</v>
      </c>
      <c r="W335" s="72">
        <f t="shared" si="245"/>
        <v>214.45201781616953</v>
      </c>
      <c r="X335" s="72">
        <f t="shared" si="246"/>
        <v>208.07801322715616</v>
      </c>
      <c r="Y335" s="72">
        <f t="shared" si="247"/>
        <v>217.5259819138885</v>
      </c>
      <c r="Z335" s="72">
        <f t="shared" si="248"/>
        <v>237.25536509650425</v>
      </c>
      <c r="AA335" s="72">
        <f t="shared" si="249"/>
        <v>250.49939263058442</v>
      </c>
      <c r="AB335" s="72">
        <f t="shared" si="227"/>
        <v>248.4478337157511</v>
      </c>
      <c r="AC335" s="72">
        <f t="shared" si="227"/>
        <v>256.09393980294237</v>
      </c>
      <c r="AD335" s="72">
        <f t="shared" si="227"/>
        <v>269.20299635578351</v>
      </c>
      <c r="AE335" s="72">
        <f t="shared" ref="AE335:AG335" si="259">P335*100/$D335</f>
        <v>274.15305709272508</v>
      </c>
      <c r="AF335" s="72">
        <f t="shared" si="259"/>
        <v>279.47091375354302</v>
      </c>
      <c r="AG335" s="73">
        <f t="shared" si="259"/>
        <v>297.98555810500744</v>
      </c>
      <c r="AH335" s="237"/>
      <c r="AI335" s="238"/>
      <c r="AJ335" s="238"/>
      <c r="AK335" s="238"/>
      <c r="AL335" s="238"/>
      <c r="AM335" s="238"/>
      <c r="AN335" s="238"/>
      <c r="AO335" s="238"/>
      <c r="AP335" s="238"/>
      <c r="AQ335" s="238"/>
      <c r="AR335" s="238"/>
      <c r="AS335" s="238"/>
      <c r="AT335" s="238"/>
      <c r="AU335" s="238"/>
      <c r="AV335" s="239"/>
    </row>
    <row r="336" spans="2:48" ht="15" customHeight="1">
      <c r="B336" s="630" t="s">
        <v>137</v>
      </c>
      <c r="C336" s="1" t="s">
        <v>194</v>
      </c>
      <c r="D336" s="212">
        <v>32707</v>
      </c>
      <c r="E336" s="213">
        <v>31967</v>
      </c>
      <c r="F336" s="213">
        <v>34931</v>
      </c>
      <c r="G336" s="213">
        <v>36715</v>
      </c>
      <c r="H336" s="212">
        <v>37860</v>
      </c>
      <c r="I336" s="212">
        <v>39610</v>
      </c>
      <c r="J336" s="212">
        <v>46854</v>
      </c>
      <c r="K336" s="212">
        <v>47451</v>
      </c>
      <c r="L336" s="212">
        <v>49593</v>
      </c>
      <c r="M336" s="212">
        <v>49311</v>
      </c>
      <c r="N336" s="212">
        <v>49012</v>
      </c>
      <c r="O336" s="212">
        <v>50188</v>
      </c>
      <c r="P336" s="213">
        <v>49535</v>
      </c>
      <c r="Q336" s="213">
        <v>52423</v>
      </c>
      <c r="R336" s="213">
        <v>54142</v>
      </c>
      <c r="S336" s="628">
        <f>100</f>
        <v>100</v>
      </c>
      <c r="T336" s="72">
        <f t="shared" si="224"/>
        <v>97.737487388020909</v>
      </c>
      <c r="U336" s="72">
        <f t="shared" si="225"/>
        <v>106.79976763383985</v>
      </c>
      <c r="V336" s="72">
        <f t="shared" si="226"/>
        <v>112.25425749839484</v>
      </c>
      <c r="W336" s="72">
        <f t="shared" si="245"/>
        <v>115.75503714801113</v>
      </c>
      <c r="X336" s="72">
        <f t="shared" si="246"/>
        <v>121.1055737303941</v>
      </c>
      <c r="Y336" s="72">
        <f t="shared" si="247"/>
        <v>143.25373773198399</v>
      </c>
      <c r="Z336" s="72">
        <f t="shared" si="248"/>
        <v>145.07903506894547</v>
      </c>
      <c r="AA336" s="72">
        <f t="shared" si="249"/>
        <v>151.62809184578225</v>
      </c>
      <c r="AB336" s="72">
        <f t="shared" si="227"/>
        <v>150.76589109364969</v>
      </c>
      <c r="AC336" s="72">
        <f t="shared" si="227"/>
        <v>149.85171370043111</v>
      </c>
      <c r="AD336" s="72">
        <f t="shared" si="227"/>
        <v>153.44727428379247</v>
      </c>
      <c r="AE336" s="72">
        <f t="shared" ref="AE336:AG336" si="260">P336*100/$D336</f>
        <v>151.4507597761947</v>
      </c>
      <c r="AF336" s="72">
        <f t="shared" si="260"/>
        <v>160.28067386186444</v>
      </c>
      <c r="AG336" s="73">
        <f t="shared" si="260"/>
        <v>165.53642951050233</v>
      </c>
      <c r="AH336" s="629">
        <v>1</v>
      </c>
      <c r="AI336" s="234">
        <v>4</v>
      </c>
      <c r="AJ336" s="234">
        <v>4</v>
      </c>
      <c r="AK336" s="234">
        <v>4</v>
      </c>
      <c r="AL336" s="234">
        <v>1</v>
      </c>
      <c r="AM336" s="234">
        <v>1</v>
      </c>
      <c r="AN336" s="234">
        <v>1</v>
      </c>
      <c r="AO336" s="234">
        <v>1</v>
      </c>
      <c r="AP336" s="234">
        <v>1</v>
      </c>
      <c r="AQ336" s="234">
        <v>1</v>
      </c>
      <c r="AR336" s="234">
        <v>1</v>
      </c>
      <c r="AS336" s="234">
        <v>1</v>
      </c>
      <c r="AT336" s="234">
        <v>4</v>
      </c>
      <c r="AU336" s="234">
        <v>6</v>
      </c>
      <c r="AV336" s="236">
        <v>7</v>
      </c>
    </row>
    <row r="337" spans="2:48" ht="14.45">
      <c r="B337" s="630"/>
      <c r="C337" s="1" t="s">
        <v>195</v>
      </c>
      <c r="D337" s="212">
        <v>8881</v>
      </c>
      <c r="E337" s="212">
        <v>7900</v>
      </c>
      <c r="F337" s="213">
        <v>8888</v>
      </c>
      <c r="G337" s="212">
        <v>10296</v>
      </c>
      <c r="H337" s="212">
        <v>9951</v>
      </c>
      <c r="I337" s="212">
        <v>10803</v>
      </c>
      <c r="J337" s="212">
        <v>11404</v>
      </c>
      <c r="K337" s="212">
        <v>11748</v>
      </c>
      <c r="L337" s="212">
        <v>11976</v>
      </c>
      <c r="M337" s="212">
        <v>12946</v>
      </c>
      <c r="N337" s="212">
        <v>13901</v>
      </c>
      <c r="O337" s="212">
        <v>14620</v>
      </c>
      <c r="P337" s="213">
        <v>14460</v>
      </c>
      <c r="Q337" s="213">
        <v>15203</v>
      </c>
      <c r="R337" s="213">
        <v>15642</v>
      </c>
      <c r="S337" s="628">
        <f>100</f>
        <v>100</v>
      </c>
      <c r="T337" s="72">
        <f t="shared" si="224"/>
        <v>88.953946627632021</v>
      </c>
      <c r="U337" s="72">
        <f t="shared" si="225"/>
        <v>100.07881995270803</v>
      </c>
      <c r="V337" s="72">
        <f t="shared" si="226"/>
        <v>115.93289044026574</v>
      </c>
      <c r="W337" s="72">
        <f t="shared" si="245"/>
        <v>112.04819277108433</v>
      </c>
      <c r="X337" s="72">
        <f t="shared" si="246"/>
        <v>121.64170701497579</v>
      </c>
      <c r="Y337" s="72">
        <f t="shared" si="247"/>
        <v>128.40896295462224</v>
      </c>
      <c r="Z337" s="72">
        <f t="shared" si="248"/>
        <v>132.28240063055964</v>
      </c>
      <c r="AA337" s="72">
        <f t="shared" si="249"/>
        <v>134.84967909019255</v>
      </c>
      <c r="AB337" s="72">
        <f t="shared" si="227"/>
        <v>145.77187253687649</v>
      </c>
      <c r="AC337" s="72">
        <f t="shared" si="227"/>
        <v>156.52516608490035</v>
      </c>
      <c r="AD337" s="72">
        <f t="shared" si="227"/>
        <v>164.62110122733927</v>
      </c>
      <c r="AE337" s="72">
        <f t="shared" ref="AE337:AG337" si="261">P337*100/$D337</f>
        <v>162.81950230829861</v>
      </c>
      <c r="AF337" s="72">
        <f t="shared" si="261"/>
        <v>171.18567728859364</v>
      </c>
      <c r="AG337" s="73">
        <f t="shared" si="261"/>
        <v>176.12881432271141</v>
      </c>
      <c r="AH337" s="629">
        <v>1</v>
      </c>
      <c r="AI337" s="234">
        <v>1</v>
      </c>
      <c r="AJ337" s="234">
        <v>4</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630"/>
      <c r="C338" s="1" t="s">
        <v>196</v>
      </c>
      <c r="D338" s="212">
        <v>2724</v>
      </c>
      <c r="E338" s="212">
        <v>2783</v>
      </c>
      <c r="F338" s="212">
        <v>2872</v>
      </c>
      <c r="G338" s="212">
        <v>3120</v>
      </c>
      <c r="H338" s="212">
        <v>3313</v>
      </c>
      <c r="I338" s="212">
        <v>3697</v>
      </c>
      <c r="J338" s="212">
        <v>3560</v>
      </c>
      <c r="K338" s="212">
        <v>3266</v>
      </c>
      <c r="L338" s="212">
        <v>3278</v>
      </c>
      <c r="M338" s="212">
        <v>3236</v>
      </c>
      <c r="N338" s="212">
        <v>4389</v>
      </c>
      <c r="O338" s="212">
        <v>4205</v>
      </c>
      <c r="P338" s="213">
        <v>4173</v>
      </c>
      <c r="Q338" s="213">
        <v>4404</v>
      </c>
      <c r="R338" s="213">
        <v>4541</v>
      </c>
      <c r="S338" s="628">
        <f>100</f>
        <v>100</v>
      </c>
      <c r="T338" s="72">
        <f t="shared" si="224"/>
        <v>102.16593245227607</v>
      </c>
      <c r="U338" s="72">
        <f t="shared" si="225"/>
        <v>105.43318649045521</v>
      </c>
      <c r="V338" s="72">
        <f t="shared" si="226"/>
        <v>114.53744493392071</v>
      </c>
      <c r="W338" s="72">
        <f t="shared" si="245"/>
        <v>121.62261380323055</v>
      </c>
      <c r="X338" s="72">
        <f t="shared" si="246"/>
        <v>135.71953010279</v>
      </c>
      <c r="Y338" s="72">
        <f t="shared" si="247"/>
        <v>130.69016152716594</v>
      </c>
      <c r="Z338" s="72">
        <f t="shared" si="248"/>
        <v>119.89720998531571</v>
      </c>
      <c r="AA338" s="72">
        <f t="shared" si="249"/>
        <v>120.33773861967694</v>
      </c>
      <c r="AB338" s="72">
        <f t="shared" si="227"/>
        <v>118.79588839941263</v>
      </c>
      <c r="AC338" s="72">
        <f t="shared" si="227"/>
        <v>161.12334801762114</v>
      </c>
      <c r="AD338" s="72">
        <f t="shared" si="227"/>
        <v>154.36857562408224</v>
      </c>
      <c r="AE338" s="72">
        <f t="shared" ref="AE338:AG338" si="262">P338*100/$D338</f>
        <v>153.19383259911893</v>
      </c>
      <c r="AF338" s="72">
        <f t="shared" si="262"/>
        <v>161.6740088105727</v>
      </c>
      <c r="AG338" s="73">
        <f t="shared" si="262"/>
        <v>166.70337738619676</v>
      </c>
      <c r="AH338" s="629">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630"/>
      <c r="C339" s="1" t="s">
        <v>197</v>
      </c>
      <c r="D339" s="212">
        <v>2814</v>
      </c>
      <c r="E339" s="213">
        <v>2820</v>
      </c>
      <c r="F339" s="212">
        <v>3249</v>
      </c>
      <c r="G339" s="213">
        <v>3003</v>
      </c>
      <c r="H339" s="212">
        <v>3312</v>
      </c>
      <c r="I339" s="212">
        <v>3635</v>
      </c>
      <c r="J339" s="212">
        <v>3974</v>
      </c>
      <c r="K339" s="212">
        <v>4129</v>
      </c>
      <c r="L339" s="212">
        <v>4437</v>
      </c>
      <c r="M339" s="212">
        <v>4856</v>
      </c>
      <c r="N339" s="212">
        <v>4400</v>
      </c>
      <c r="O339" s="212">
        <v>5121</v>
      </c>
      <c r="P339" s="213">
        <v>5113</v>
      </c>
      <c r="Q339" s="213">
        <v>5396</v>
      </c>
      <c r="R339" s="213">
        <v>5564</v>
      </c>
      <c r="S339" s="628">
        <f>100</f>
        <v>100</v>
      </c>
      <c r="T339" s="72">
        <f>E339*100/$D339</f>
        <v>100.2132196162047</v>
      </c>
      <c r="U339" s="72">
        <f t="shared" ref="U339:AA375" si="263">F339*100/$D339</f>
        <v>115.45842217484008</v>
      </c>
      <c r="V339" s="72">
        <f t="shared" si="263"/>
        <v>106.71641791044776</v>
      </c>
      <c r="W339" s="72">
        <f t="shared" si="263"/>
        <v>117.69722814498934</v>
      </c>
      <c r="X339" s="72">
        <f t="shared" si="263"/>
        <v>129.17555081734187</v>
      </c>
      <c r="Y339" s="72">
        <f t="shared" si="263"/>
        <v>141.22245913290689</v>
      </c>
      <c r="Z339" s="72">
        <f t="shared" si="263"/>
        <v>146.73063255152806</v>
      </c>
      <c r="AA339" s="72">
        <f t="shared" si="263"/>
        <v>157.67590618336888</v>
      </c>
      <c r="AB339" s="72">
        <f t="shared" si="227"/>
        <v>172.56574271499645</v>
      </c>
      <c r="AC339" s="72">
        <f t="shared" si="227"/>
        <v>156.36105188343996</v>
      </c>
      <c r="AD339" s="72">
        <f t="shared" si="227"/>
        <v>181.98294243070362</v>
      </c>
      <c r="AE339" s="72">
        <f t="shared" ref="AE339:AG339" si="264">P339*100/$D339</f>
        <v>181.69864960909737</v>
      </c>
      <c r="AF339" s="72">
        <f t="shared" si="264"/>
        <v>191.75550817341863</v>
      </c>
      <c r="AG339" s="73">
        <f t="shared" si="264"/>
        <v>197.72565742714997</v>
      </c>
      <c r="AH339" s="629">
        <v>1</v>
      </c>
      <c r="AI339" s="234">
        <v>4</v>
      </c>
      <c r="AJ339" s="234">
        <v>1</v>
      </c>
      <c r="AK339" s="234">
        <v>4</v>
      </c>
      <c r="AL339" s="234">
        <v>1</v>
      </c>
      <c r="AM339" s="234">
        <v>1</v>
      </c>
      <c r="AN339" s="234">
        <v>1</v>
      </c>
      <c r="AO339" s="234">
        <v>1</v>
      </c>
      <c r="AP339" s="234">
        <v>1</v>
      </c>
      <c r="AQ339" s="234">
        <v>1</v>
      </c>
      <c r="AR339" s="234">
        <v>1</v>
      </c>
      <c r="AS339" s="234">
        <v>1</v>
      </c>
      <c r="AT339" s="234">
        <v>4</v>
      </c>
      <c r="AU339" s="234">
        <v>6</v>
      </c>
      <c r="AV339" s="236">
        <v>7</v>
      </c>
    </row>
    <row r="340" spans="2:48" ht="14.45">
      <c r="B340" s="630"/>
      <c r="C340" s="1" t="s">
        <v>198</v>
      </c>
      <c r="D340" s="212">
        <v>47126</v>
      </c>
      <c r="E340" s="212">
        <v>45470</v>
      </c>
      <c r="F340" s="212">
        <v>49940</v>
      </c>
      <c r="G340" s="212">
        <v>53134</v>
      </c>
      <c r="H340" s="212">
        <v>54436</v>
      </c>
      <c r="I340" s="212">
        <v>57745</v>
      </c>
      <c r="J340" s="212">
        <v>65792</v>
      </c>
      <c r="K340" s="212">
        <v>66594</v>
      </c>
      <c r="L340" s="212">
        <v>69284</v>
      </c>
      <c r="M340" s="212">
        <v>70349</v>
      </c>
      <c r="N340" s="212">
        <v>71702</v>
      </c>
      <c r="O340" s="212">
        <v>74134</v>
      </c>
      <c r="P340" s="213">
        <v>73281</v>
      </c>
      <c r="Q340" s="213">
        <v>77426</v>
      </c>
      <c r="R340" s="213">
        <v>79889</v>
      </c>
      <c r="S340" s="628">
        <f>100</f>
        <v>100</v>
      </c>
      <c r="T340" s="72">
        <f t="shared" ref="T340:W403" si="265">E340*100/$D340</f>
        <v>96.486016211857574</v>
      </c>
      <c r="U340" s="72">
        <f t="shared" si="263"/>
        <v>105.97122607477826</v>
      </c>
      <c r="V340" s="72">
        <f t="shared" si="263"/>
        <v>112.74880108644909</v>
      </c>
      <c r="W340" s="72">
        <f t="shared" si="263"/>
        <v>115.51160718074948</v>
      </c>
      <c r="X340" s="72">
        <f t="shared" si="263"/>
        <v>122.53320884437466</v>
      </c>
      <c r="Y340" s="72">
        <f t="shared" si="263"/>
        <v>139.60870856851844</v>
      </c>
      <c r="Z340" s="72">
        <f t="shared" si="263"/>
        <v>141.31052921953912</v>
      </c>
      <c r="AA340" s="72">
        <f t="shared" si="263"/>
        <v>147.018630904384</v>
      </c>
      <c r="AB340" s="72">
        <f t="shared" si="227"/>
        <v>149.27852989856979</v>
      </c>
      <c r="AC340" s="72">
        <f t="shared" si="227"/>
        <v>152.14955650808471</v>
      </c>
      <c r="AD340" s="72">
        <f t="shared" si="227"/>
        <v>157.31018970419726</v>
      </c>
      <c r="AE340" s="72">
        <f t="shared" ref="AE340:AG340" si="266">P340*100/$D340</f>
        <v>155.50014853796205</v>
      </c>
      <c r="AF340" s="72">
        <f t="shared" si="266"/>
        <v>164.29571786275093</v>
      </c>
      <c r="AG340" s="73">
        <f t="shared" si="266"/>
        <v>169.52213215634683</v>
      </c>
      <c r="AH340" s="62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48"/>
      <c r="C341" s="8" t="s">
        <v>199</v>
      </c>
      <c r="D341">
        <v>44312</v>
      </c>
      <c r="E341">
        <v>42650</v>
      </c>
      <c r="F341">
        <v>46691</v>
      </c>
      <c r="G341">
        <v>50131</v>
      </c>
      <c r="H341">
        <v>51124</v>
      </c>
      <c r="I341">
        <v>54110</v>
      </c>
      <c r="J341">
        <v>61818</v>
      </c>
      <c r="K341">
        <v>62465</v>
      </c>
      <c r="L341">
        <v>64847</v>
      </c>
      <c r="M341">
        <v>65493</v>
      </c>
      <c r="N341">
        <v>67302</v>
      </c>
      <c r="O341">
        <v>69013</v>
      </c>
      <c r="P341">
        <v>68168</v>
      </c>
      <c r="Q341">
        <v>72030</v>
      </c>
      <c r="R341">
        <v>74325</v>
      </c>
      <c r="S341" s="628">
        <f>100</f>
        <v>100</v>
      </c>
      <c r="T341" s="72">
        <f t="shared" si="265"/>
        <v>96.249322982487811</v>
      </c>
      <c r="U341" s="72">
        <f t="shared" si="263"/>
        <v>105.36874887163748</v>
      </c>
      <c r="V341" s="72">
        <f t="shared" si="263"/>
        <v>113.1318830113739</v>
      </c>
      <c r="W341" s="72">
        <f t="shared" si="263"/>
        <v>115.3728109767106</v>
      </c>
      <c r="X341" s="72">
        <f t="shared" si="263"/>
        <v>122.11139194800505</v>
      </c>
      <c r="Y341" s="72">
        <f t="shared" si="263"/>
        <v>139.50622856111212</v>
      </c>
      <c r="Z341" s="72">
        <f t="shared" si="263"/>
        <v>140.96632966239395</v>
      </c>
      <c r="AA341" s="72">
        <f t="shared" si="263"/>
        <v>146.34184870915328</v>
      </c>
      <c r="AB341" s="72">
        <f t="shared" si="227"/>
        <v>147.79969308539447</v>
      </c>
      <c r="AC341" s="72">
        <f t="shared" si="227"/>
        <v>151.88210868387796</v>
      </c>
      <c r="AD341" s="72">
        <f t="shared" si="227"/>
        <v>155.74336522838058</v>
      </c>
      <c r="AE341" s="72">
        <f t="shared" ref="AE341:AG341" si="267">P341*100/$D341</f>
        <v>153.83643256905577</v>
      </c>
      <c r="AF341" s="72">
        <f t="shared" si="267"/>
        <v>162.55190467593428</v>
      </c>
      <c r="AG341" s="73">
        <f t="shared" si="267"/>
        <v>167.7310886441596</v>
      </c>
      <c r="AH341" s="237"/>
      <c r="AI341" s="238"/>
      <c r="AJ341" s="238"/>
      <c r="AK341" s="238"/>
      <c r="AL341" s="238"/>
      <c r="AM341" s="238"/>
      <c r="AN341" s="238"/>
      <c r="AO341" s="238"/>
      <c r="AP341" s="238"/>
      <c r="AQ341" s="238"/>
      <c r="AR341" s="238"/>
      <c r="AS341" s="238"/>
      <c r="AT341" s="238"/>
      <c r="AU341" s="238"/>
      <c r="AV341" s="239"/>
    </row>
    <row r="342" spans="2:48" ht="15" customHeight="1">
      <c r="B342" s="630" t="s">
        <v>138</v>
      </c>
      <c r="C342" s="1" t="s">
        <v>194</v>
      </c>
      <c r="D342" s="212">
        <v>30974</v>
      </c>
      <c r="E342" s="212">
        <v>36509</v>
      </c>
      <c r="F342" s="212">
        <v>46848</v>
      </c>
      <c r="G342" s="212">
        <v>55765</v>
      </c>
      <c r="H342" s="212">
        <v>62293</v>
      </c>
      <c r="I342" s="212">
        <v>68409</v>
      </c>
      <c r="J342" s="212">
        <v>76649</v>
      </c>
      <c r="K342" s="212">
        <v>82564</v>
      </c>
      <c r="L342" s="212">
        <v>88162</v>
      </c>
      <c r="M342" s="212">
        <v>91088</v>
      </c>
      <c r="N342" s="212">
        <v>84929</v>
      </c>
      <c r="O342" s="212">
        <v>91602</v>
      </c>
      <c r="P342" s="213">
        <v>90409</v>
      </c>
      <c r="Q342" s="213">
        <v>95681</v>
      </c>
      <c r="R342" s="213">
        <v>98818</v>
      </c>
      <c r="S342" s="628">
        <f>100</f>
        <v>100</v>
      </c>
      <c r="T342" s="72">
        <f t="shared" si="265"/>
        <v>117.86982630593401</v>
      </c>
      <c r="U342" s="72">
        <f t="shared" si="263"/>
        <v>151.2494350100084</v>
      </c>
      <c r="V342" s="72">
        <f t="shared" si="263"/>
        <v>180.03809646800542</v>
      </c>
      <c r="W342" s="72">
        <f t="shared" si="263"/>
        <v>201.11383741202297</v>
      </c>
      <c r="X342" s="72">
        <f t="shared" si="263"/>
        <v>220.85943049008847</v>
      </c>
      <c r="Y342" s="72">
        <f t="shared" si="263"/>
        <v>247.46238780913023</v>
      </c>
      <c r="Z342" s="72">
        <f t="shared" si="263"/>
        <v>266.5590495254084</v>
      </c>
      <c r="AA342" s="72">
        <f t="shared" si="263"/>
        <v>284.63227222832052</v>
      </c>
      <c r="AB342" s="72">
        <f t="shared" si="227"/>
        <v>294.07890488797057</v>
      </c>
      <c r="AC342" s="72">
        <f t="shared" si="227"/>
        <v>274.19448569768196</v>
      </c>
      <c r="AD342" s="72">
        <f t="shared" si="227"/>
        <v>295.7383612061729</v>
      </c>
      <c r="AE342" s="72">
        <f t="shared" ref="AE342:AG342" si="268">P342*100/$D342</f>
        <v>291.88674372053981</v>
      </c>
      <c r="AF342" s="72">
        <f t="shared" si="268"/>
        <v>308.90747078194613</v>
      </c>
      <c r="AG342" s="73">
        <f t="shared" si="268"/>
        <v>319.03531994576099</v>
      </c>
      <c r="AH342" s="62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30"/>
      <c r="C343" s="1" t="s">
        <v>195</v>
      </c>
      <c r="D343" s="212">
        <v>8063</v>
      </c>
      <c r="E343" s="212">
        <v>7443</v>
      </c>
      <c r="F343" s="212">
        <v>8011</v>
      </c>
      <c r="G343" s="212">
        <v>9115</v>
      </c>
      <c r="H343" s="212">
        <v>10551</v>
      </c>
      <c r="I343" s="212">
        <v>10805</v>
      </c>
      <c r="J343" s="212">
        <v>12477</v>
      </c>
      <c r="K343" s="212">
        <v>12660</v>
      </c>
      <c r="L343" s="212">
        <v>14892</v>
      </c>
      <c r="M343" s="212">
        <v>15075</v>
      </c>
      <c r="N343" s="212">
        <v>11446</v>
      </c>
      <c r="O343" s="212">
        <v>11740</v>
      </c>
      <c r="P343" s="213">
        <v>11611</v>
      </c>
      <c r="Q343" s="213">
        <v>12208</v>
      </c>
      <c r="R343" s="213">
        <v>12561</v>
      </c>
      <c r="S343" s="628">
        <f>100</f>
        <v>100</v>
      </c>
      <c r="T343" s="72">
        <f t="shared" si="265"/>
        <v>92.310554384224233</v>
      </c>
      <c r="U343" s="72">
        <f t="shared" si="263"/>
        <v>99.355078754805902</v>
      </c>
      <c r="V343" s="72">
        <f t="shared" si="263"/>
        <v>113.0472528835421</v>
      </c>
      <c r="W343" s="72">
        <f t="shared" si="263"/>
        <v>130.85700111620986</v>
      </c>
      <c r="X343" s="72">
        <f t="shared" si="263"/>
        <v>134.00719335235024</v>
      </c>
      <c r="Y343" s="72">
        <f t="shared" si="263"/>
        <v>154.74389185166811</v>
      </c>
      <c r="Z343" s="72">
        <f t="shared" si="263"/>
        <v>157.01351854148581</v>
      </c>
      <c r="AA343" s="72">
        <f t="shared" si="263"/>
        <v>184.69552275827854</v>
      </c>
      <c r="AB343" s="72">
        <f t="shared" si="227"/>
        <v>186.96514944809624</v>
      </c>
      <c r="AC343" s="72">
        <f t="shared" si="227"/>
        <v>141.95708793253132</v>
      </c>
      <c r="AD343" s="72">
        <f t="shared" si="227"/>
        <v>145.60337343420562</v>
      </c>
      <c r="AE343" s="72">
        <f t="shared" ref="AE343:AG343" si="269">P343*100/$D343</f>
        <v>144.00347265285873</v>
      </c>
      <c r="AF343" s="72">
        <f t="shared" si="269"/>
        <v>151.4076646409525</v>
      </c>
      <c r="AG343" s="73">
        <f t="shared" si="269"/>
        <v>155.78568770928933</v>
      </c>
      <c r="AH343" s="62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30"/>
      <c r="C344" s="1" t="s">
        <v>196</v>
      </c>
      <c r="D344" s="212">
        <v>8185</v>
      </c>
      <c r="E344" s="212">
        <v>7190</v>
      </c>
      <c r="F344" s="212">
        <v>8981</v>
      </c>
      <c r="G344" s="212">
        <v>11557</v>
      </c>
      <c r="H344" s="212">
        <v>13168</v>
      </c>
      <c r="I344" s="212">
        <v>13930</v>
      </c>
      <c r="J344" s="212">
        <v>11158</v>
      </c>
      <c r="K344" s="212">
        <v>13018</v>
      </c>
      <c r="L344" s="212">
        <v>13279</v>
      </c>
      <c r="M344" s="212">
        <v>13886</v>
      </c>
      <c r="N344" s="212">
        <v>11057</v>
      </c>
      <c r="O344" s="212">
        <v>11767</v>
      </c>
      <c r="P344" s="213">
        <v>11678</v>
      </c>
      <c r="Q344" s="213">
        <v>12325</v>
      </c>
      <c r="R344" s="213">
        <v>12708</v>
      </c>
      <c r="S344" s="628">
        <f>100</f>
        <v>100</v>
      </c>
      <c r="T344" s="72">
        <f t="shared" si="265"/>
        <v>87.843616371411116</v>
      </c>
      <c r="U344" s="72">
        <f t="shared" si="263"/>
        <v>109.7251069028711</v>
      </c>
      <c r="V344" s="72">
        <f t="shared" si="263"/>
        <v>141.19731215638362</v>
      </c>
      <c r="W344" s="72">
        <f t="shared" si="263"/>
        <v>160.87965791081245</v>
      </c>
      <c r="X344" s="72">
        <f t="shared" si="263"/>
        <v>170.18937080024435</v>
      </c>
      <c r="Y344" s="72">
        <f t="shared" si="263"/>
        <v>136.32254123396456</v>
      </c>
      <c r="Z344" s="72">
        <f t="shared" si="263"/>
        <v>159.04703726328651</v>
      </c>
      <c r="AA344" s="72">
        <f t="shared" si="263"/>
        <v>162.23579718998167</v>
      </c>
      <c r="AB344" s="72">
        <f t="shared" si="227"/>
        <v>169.65180207697006</v>
      </c>
      <c r="AC344" s="72">
        <f t="shared" si="227"/>
        <v>135.08857666463041</v>
      </c>
      <c r="AD344" s="72">
        <f t="shared" si="227"/>
        <v>143.76298106291998</v>
      </c>
      <c r="AE344" s="72">
        <f t="shared" ref="AE344:AG344" si="270">P344*100/$D344</f>
        <v>142.67562614538789</v>
      </c>
      <c r="AF344" s="72">
        <f t="shared" si="270"/>
        <v>150.58032987171654</v>
      </c>
      <c r="AG344" s="73">
        <f t="shared" si="270"/>
        <v>155.25962125839951</v>
      </c>
      <c r="AH344" s="62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30"/>
      <c r="C345" s="1" t="s">
        <v>197</v>
      </c>
      <c r="D345" s="212">
        <v>8662</v>
      </c>
      <c r="E345" s="212">
        <v>8219</v>
      </c>
      <c r="F345" s="212">
        <v>8073</v>
      </c>
      <c r="G345" s="212">
        <v>13349</v>
      </c>
      <c r="H345" s="212">
        <v>13961</v>
      </c>
      <c r="I345" s="212">
        <v>12717</v>
      </c>
      <c r="J345" s="212">
        <v>15622</v>
      </c>
      <c r="K345" s="212">
        <v>16768</v>
      </c>
      <c r="L345" s="212">
        <v>20598</v>
      </c>
      <c r="M345" s="212">
        <v>23485</v>
      </c>
      <c r="N345" s="212">
        <v>23464</v>
      </c>
      <c r="O345" s="212">
        <v>24783</v>
      </c>
      <c r="P345" s="213">
        <v>24742</v>
      </c>
      <c r="Q345" s="213">
        <v>26112</v>
      </c>
      <c r="R345" s="213">
        <v>26925</v>
      </c>
      <c r="S345" s="628">
        <f>100</f>
        <v>100</v>
      </c>
      <c r="T345" s="72">
        <f t="shared" si="265"/>
        <v>94.885707688755488</v>
      </c>
      <c r="U345" s="72">
        <f t="shared" si="263"/>
        <v>93.200184714846458</v>
      </c>
      <c r="V345" s="72">
        <f t="shared" si="263"/>
        <v>154.10990533364119</v>
      </c>
      <c r="W345" s="72">
        <f t="shared" si="263"/>
        <v>161.17524821057492</v>
      </c>
      <c r="X345" s="72">
        <f t="shared" si="263"/>
        <v>146.81366889863773</v>
      </c>
      <c r="Y345" s="72">
        <f t="shared" si="263"/>
        <v>180.35095820826598</v>
      </c>
      <c r="Z345" s="72">
        <f t="shared" si="263"/>
        <v>193.58115908566151</v>
      </c>
      <c r="AA345" s="72">
        <f t="shared" si="263"/>
        <v>237.79727545601477</v>
      </c>
      <c r="AB345" s="72">
        <f t="shared" si="227"/>
        <v>271.12676056338029</v>
      </c>
      <c r="AC345" s="72">
        <f t="shared" si="227"/>
        <v>270.88432232740706</v>
      </c>
      <c r="AD345" s="72">
        <f t="shared" si="227"/>
        <v>286.11175248210577</v>
      </c>
      <c r="AE345" s="72">
        <f t="shared" ref="AE345:AG345" si="271">P345*100/$D345</f>
        <v>285.63842068806281</v>
      </c>
      <c r="AF345" s="72">
        <f t="shared" si="271"/>
        <v>301.45462941583929</v>
      </c>
      <c r="AG345" s="73">
        <f t="shared" si="271"/>
        <v>310.8404525513738</v>
      </c>
      <c r="AH345" s="62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30"/>
      <c r="C346" s="1" t="s">
        <v>198</v>
      </c>
      <c r="D346" s="212">
        <v>55884</v>
      </c>
      <c r="E346" s="212">
        <v>59361</v>
      </c>
      <c r="F346" s="212">
        <v>71913</v>
      </c>
      <c r="G346" s="212">
        <v>89786</v>
      </c>
      <c r="H346" s="212">
        <v>99973</v>
      </c>
      <c r="I346" s="212">
        <v>105861</v>
      </c>
      <c r="J346" s="212">
        <v>115906</v>
      </c>
      <c r="K346" s="212">
        <v>125010</v>
      </c>
      <c r="L346" s="212">
        <v>136931</v>
      </c>
      <c r="M346" s="212">
        <v>143534</v>
      </c>
      <c r="N346" s="212">
        <v>130896</v>
      </c>
      <c r="O346" s="212">
        <v>139892</v>
      </c>
      <c r="P346" s="213">
        <v>138440</v>
      </c>
      <c r="Q346" s="213">
        <v>146326</v>
      </c>
      <c r="R346" s="213">
        <v>151012</v>
      </c>
      <c r="S346" s="628">
        <f>100</f>
        <v>100</v>
      </c>
      <c r="T346" s="72">
        <f t="shared" si="265"/>
        <v>106.22181662014172</v>
      </c>
      <c r="U346" s="72">
        <f t="shared" si="263"/>
        <v>128.68262830148163</v>
      </c>
      <c r="V346" s="72">
        <f t="shared" si="263"/>
        <v>160.66494882256103</v>
      </c>
      <c r="W346" s="72">
        <f t="shared" si="263"/>
        <v>178.89377997280081</v>
      </c>
      <c r="X346" s="72">
        <f t="shared" si="263"/>
        <v>189.42989048743826</v>
      </c>
      <c r="Y346" s="72">
        <f t="shared" si="263"/>
        <v>207.40462386371769</v>
      </c>
      <c r="Z346" s="72">
        <f t="shared" si="263"/>
        <v>223.69551213227399</v>
      </c>
      <c r="AA346" s="72">
        <f t="shared" si="263"/>
        <v>245.02719919833942</v>
      </c>
      <c r="AB346" s="72">
        <f t="shared" si="227"/>
        <v>256.84274568749555</v>
      </c>
      <c r="AC346" s="72">
        <f t="shared" si="227"/>
        <v>234.2280438050247</v>
      </c>
      <c r="AD346" s="72">
        <f t="shared" si="227"/>
        <v>250.32567461169566</v>
      </c>
      <c r="AE346" s="72">
        <f t="shared" ref="AE346:AG346" si="272">P346*100/$D346</f>
        <v>247.72743540190393</v>
      </c>
      <c r="AF346" s="72">
        <f t="shared" si="272"/>
        <v>261.83880896142006</v>
      </c>
      <c r="AG346" s="73">
        <f t="shared" si="272"/>
        <v>270.22403550211152</v>
      </c>
      <c r="AH346" s="62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48"/>
      <c r="C347" s="8" t="s">
        <v>199</v>
      </c>
      <c r="D347">
        <v>47222</v>
      </c>
      <c r="E347">
        <v>51142</v>
      </c>
      <c r="F347">
        <v>63840</v>
      </c>
      <c r="G347">
        <v>76437</v>
      </c>
      <c r="H347">
        <v>86012</v>
      </c>
      <c r="I347">
        <v>93144</v>
      </c>
      <c r="J347">
        <v>100284</v>
      </c>
      <c r="K347">
        <v>108242</v>
      </c>
      <c r="L347">
        <v>116333</v>
      </c>
      <c r="M347">
        <v>120049</v>
      </c>
      <c r="N347">
        <v>107432</v>
      </c>
      <c r="O347">
        <v>115109</v>
      </c>
      <c r="P347">
        <v>113698</v>
      </c>
      <c r="Q347">
        <v>120214</v>
      </c>
      <c r="R347">
        <v>124087</v>
      </c>
      <c r="S347" s="628">
        <f>100</f>
        <v>100</v>
      </c>
      <c r="T347" s="72">
        <f t="shared" si="265"/>
        <v>108.30121553513193</v>
      </c>
      <c r="U347" s="72">
        <f t="shared" si="263"/>
        <v>135.19122442929142</v>
      </c>
      <c r="V347" s="72">
        <f t="shared" si="263"/>
        <v>161.86734996399983</v>
      </c>
      <c r="W347" s="72">
        <f t="shared" si="263"/>
        <v>182.14391597136927</v>
      </c>
      <c r="X347" s="72">
        <f t="shared" si="263"/>
        <v>197.24704586845115</v>
      </c>
      <c r="Y347" s="72">
        <f t="shared" si="263"/>
        <v>212.36711702172715</v>
      </c>
      <c r="Z347" s="72">
        <f t="shared" si="263"/>
        <v>229.21943162085469</v>
      </c>
      <c r="AA347" s="72">
        <f t="shared" si="263"/>
        <v>246.35339460420991</v>
      </c>
      <c r="AB347" s="72">
        <f t="shared" si="227"/>
        <v>254.22260810639108</v>
      </c>
      <c r="AC347" s="72">
        <f t="shared" si="227"/>
        <v>227.50412943119733</v>
      </c>
      <c r="AD347" s="72">
        <f t="shared" si="227"/>
        <v>243.76138240650545</v>
      </c>
      <c r="AE347" s="72">
        <f t="shared" ref="AE347:AG347" si="273">P347*100/$D347</f>
        <v>240.77336834526281</v>
      </c>
      <c r="AF347" s="72">
        <f t="shared" si="273"/>
        <v>254.57202151539536</v>
      </c>
      <c r="AG347" s="73">
        <f t="shared" si="273"/>
        <v>262.77370717038667</v>
      </c>
      <c r="AH347" s="237"/>
      <c r="AI347" s="238"/>
      <c r="AJ347" s="238"/>
      <c r="AK347" s="238"/>
      <c r="AL347" s="238"/>
      <c r="AM347" s="238"/>
      <c r="AN347" s="238"/>
      <c r="AO347" s="238"/>
      <c r="AP347" s="238"/>
      <c r="AQ347" s="238"/>
      <c r="AR347" s="238"/>
      <c r="AS347" s="238"/>
      <c r="AT347" s="238"/>
      <c r="AU347" s="238"/>
      <c r="AV347" s="239"/>
    </row>
    <row r="348" spans="2:48" ht="15" customHeight="1">
      <c r="B348" s="630" t="s">
        <v>139</v>
      </c>
      <c r="C348" s="1" t="s">
        <v>194</v>
      </c>
      <c r="D348" s="212">
        <v>23417</v>
      </c>
      <c r="E348" s="212">
        <v>24345</v>
      </c>
      <c r="F348" s="213">
        <v>29010</v>
      </c>
      <c r="G348" s="212">
        <v>30154</v>
      </c>
      <c r="H348" s="212">
        <v>31726</v>
      </c>
      <c r="I348" s="212">
        <v>32935</v>
      </c>
      <c r="J348" s="212">
        <v>31613</v>
      </c>
      <c r="K348" s="212">
        <v>32228</v>
      </c>
      <c r="L348" s="212">
        <v>33438</v>
      </c>
      <c r="M348" s="212">
        <v>32421</v>
      </c>
      <c r="N348" s="212">
        <v>33380</v>
      </c>
      <c r="O348" s="212">
        <v>35085</v>
      </c>
      <c r="P348" s="213">
        <v>34628</v>
      </c>
      <c r="Q348" s="213">
        <v>36647</v>
      </c>
      <c r="R348" s="213">
        <v>37848</v>
      </c>
      <c r="S348" s="628">
        <f>100</f>
        <v>100</v>
      </c>
      <c r="T348" s="72">
        <f t="shared" si="265"/>
        <v>103.96293291198702</v>
      </c>
      <c r="U348" s="72">
        <f t="shared" si="263"/>
        <v>123.88435751804245</v>
      </c>
      <c r="V348" s="72">
        <f t="shared" si="263"/>
        <v>128.76969722850922</v>
      </c>
      <c r="W348" s="72">
        <f t="shared" si="263"/>
        <v>135.48276892855617</v>
      </c>
      <c r="X348" s="72">
        <f t="shared" si="263"/>
        <v>140.64568475893583</v>
      </c>
      <c r="Y348" s="72">
        <f t="shared" si="263"/>
        <v>135.00021352009225</v>
      </c>
      <c r="Z348" s="72">
        <f t="shared" si="263"/>
        <v>137.62651065465261</v>
      </c>
      <c r="AA348" s="72">
        <f t="shared" si="263"/>
        <v>142.79369688687706</v>
      </c>
      <c r="AB348" s="72">
        <f t="shared" si="227"/>
        <v>138.45069821070163</v>
      </c>
      <c r="AC348" s="72">
        <f t="shared" si="227"/>
        <v>142.54601357987787</v>
      </c>
      <c r="AD348" s="72">
        <f t="shared" si="227"/>
        <v>149.82704872528504</v>
      </c>
      <c r="AE348" s="72">
        <f t="shared" ref="AE348:AG348" si="274">P348*100/$D348</f>
        <v>147.87547508220524</v>
      </c>
      <c r="AF348" s="72">
        <f t="shared" si="274"/>
        <v>156.4974164068839</v>
      </c>
      <c r="AG348" s="73">
        <f t="shared" si="274"/>
        <v>161.62616902250502</v>
      </c>
      <c r="AH348" s="629">
        <v>1</v>
      </c>
      <c r="AI348" s="234">
        <v>1</v>
      </c>
      <c r="AJ348" s="234">
        <v>4</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30"/>
      <c r="C349" s="1" t="s">
        <v>195</v>
      </c>
      <c r="D349" s="212">
        <v>8687</v>
      </c>
      <c r="E349" s="212">
        <v>7049</v>
      </c>
      <c r="F349" s="212">
        <v>8012</v>
      </c>
      <c r="G349" s="212">
        <v>8378</v>
      </c>
      <c r="H349" s="212">
        <v>9265</v>
      </c>
      <c r="I349" s="212">
        <v>9029</v>
      </c>
      <c r="J349" s="212">
        <v>9075</v>
      </c>
      <c r="K349" s="212">
        <v>9525</v>
      </c>
      <c r="L349" s="212">
        <v>9974</v>
      </c>
      <c r="M349" s="212">
        <v>9940</v>
      </c>
      <c r="N349" s="212">
        <v>10759</v>
      </c>
      <c r="O349" s="212">
        <v>10133</v>
      </c>
      <c r="P349" s="213">
        <v>10022</v>
      </c>
      <c r="Q349" s="213">
        <v>10537</v>
      </c>
      <c r="R349" s="213">
        <v>10841</v>
      </c>
      <c r="S349" s="628">
        <f>100</f>
        <v>100</v>
      </c>
      <c r="T349" s="72">
        <f t="shared" si="265"/>
        <v>81.144238517324737</v>
      </c>
      <c r="U349" s="72">
        <f t="shared" si="263"/>
        <v>92.229768619776678</v>
      </c>
      <c r="V349" s="72">
        <f t="shared" si="263"/>
        <v>96.442960745942216</v>
      </c>
      <c r="W349" s="72">
        <f t="shared" si="263"/>
        <v>106.65362035225048</v>
      </c>
      <c r="X349" s="72">
        <f t="shared" si="263"/>
        <v>103.93691723264648</v>
      </c>
      <c r="Y349" s="72">
        <f t="shared" si="263"/>
        <v>104.46644411189133</v>
      </c>
      <c r="Z349" s="72">
        <f t="shared" si="263"/>
        <v>109.64659836537355</v>
      </c>
      <c r="AA349" s="72">
        <f t="shared" si="263"/>
        <v>114.81524116495913</v>
      </c>
      <c r="AB349" s="72">
        <f t="shared" si="227"/>
        <v>114.42385173247381</v>
      </c>
      <c r="AC349" s="72">
        <f t="shared" si="227"/>
        <v>123.85173247381144</v>
      </c>
      <c r="AD349" s="72">
        <f t="shared" si="227"/>
        <v>116.64556233452285</v>
      </c>
      <c r="AE349" s="72">
        <f t="shared" ref="AE349:AG349" si="275">P349*100/$D349</f>
        <v>115.36779095199724</v>
      </c>
      <c r="AF349" s="72">
        <f t="shared" si="275"/>
        <v>121.29618970876021</v>
      </c>
      <c r="AG349" s="73">
        <f t="shared" si="275"/>
        <v>124.79567169333487</v>
      </c>
      <c r="AH349" s="629">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30"/>
      <c r="C350" s="1" t="s">
        <v>196</v>
      </c>
      <c r="D350" s="212">
        <v>7928</v>
      </c>
      <c r="E350" s="212">
        <v>7160</v>
      </c>
      <c r="F350" s="212">
        <v>7371</v>
      </c>
      <c r="G350" s="212">
        <v>9050</v>
      </c>
      <c r="H350" s="212">
        <v>8170</v>
      </c>
      <c r="I350" s="212">
        <v>9884</v>
      </c>
      <c r="J350" s="212">
        <v>9335</v>
      </c>
      <c r="K350" s="212">
        <v>9744</v>
      </c>
      <c r="L350" s="212">
        <v>10021</v>
      </c>
      <c r="M350" s="212">
        <v>10114</v>
      </c>
      <c r="N350" s="212">
        <v>11438</v>
      </c>
      <c r="O350" s="212">
        <v>13069</v>
      </c>
      <c r="P350" s="213">
        <v>12970</v>
      </c>
      <c r="Q350" s="213">
        <v>13689</v>
      </c>
      <c r="R350" s="213">
        <v>14115</v>
      </c>
      <c r="S350" s="628">
        <f>100</f>
        <v>100</v>
      </c>
      <c r="T350" s="72">
        <f t="shared" si="265"/>
        <v>90.312815338042384</v>
      </c>
      <c r="U350" s="72">
        <f t="shared" si="263"/>
        <v>92.974268415741676</v>
      </c>
      <c r="V350" s="72">
        <f t="shared" si="263"/>
        <v>114.15237134207871</v>
      </c>
      <c r="W350" s="72">
        <f t="shared" si="263"/>
        <v>103.05247225025226</v>
      </c>
      <c r="X350" s="72">
        <f t="shared" si="263"/>
        <v>124.67204843592332</v>
      </c>
      <c r="Y350" s="72">
        <f t="shared" si="263"/>
        <v>117.74722502522704</v>
      </c>
      <c r="Z350" s="72">
        <f t="shared" si="263"/>
        <v>122.90615539858729</v>
      </c>
      <c r="AA350" s="72">
        <f t="shared" si="263"/>
        <v>126.40010090817356</v>
      </c>
      <c r="AB350" s="72">
        <f t="shared" si="227"/>
        <v>127.57315842583249</v>
      </c>
      <c r="AC350" s="72">
        <f t="shared" si="227"/>
        <v>144.27346115035317</v>
      </c>
      <c r="AD350" s="72">
        <f t="shared" si="227"/>
        <v>164.84611503531787</v>
      </c>
      <c r="AE350" s="72">
        <f t="shared" ref="AE350:AG350" si="276">P350*100/$D350</f>
        <v>163.59737638748737</v>
      </c>
      <c r="AF350" s="72">
        <f t="shared" si="276"/>
        <v>172.66649848637741</v>
      </c>
      <c r="AG350" s="73">
        <f t="shared" si="276"/>
        <v>178.03985872855702</v>
      </c>
      <c r="AH350" s="629">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630"/>
      <c r="C351" s="1" t="s">
        <v>197</v>
      </c>
      <c r="D351" s="212">
        <v>5777</v>
      </c>
      <c r="E351" s="212">
        <v>7401</v>
      </c>
      <c r="F351" s="213">
        <v>7828</v>
      </c>
      <c r="G351" s="212">
        <v>7470</v>
      </c>
      <c r="H351" s="212">
        <v>8375</v>
      </c>
      <c r="I351" s="212">
        <v>7455</v>
      </c>
      <c r="J351" s="212">
        <v>8093</v>
      </c>
      <c r="K351" s="212">
        <v>8167</v>
      </c>
      <c r="L351" s="212">
        <v>7986</v>
      </c>
      <c r="M351" s="212">
        <v>8767</v>
      </c>
      <c r="N351" s="212">
        <v>9739</v>
      </c>
      <c r="O351" s="212">
        <v>11338</v>
      </c>
      <c r="P351" s="213">
        <v>11319</v>
      </c>
      <c r="Q351" s="213">
        <v>11946</v>
      </c>
      <c r="R351" s="213">
        <v>12318</v>
      </c>
      <c r="S351" s="628">
        <f>100</f>
        <v>100</v>
      </c>
      <c r="T351" s="72">
        <f t="shared" si="265"/>
        <v>128.1114765449195</v>
      </c>
      <c r="U351" s="72">
        <f t="shared" si="263"/>
        <v>135.502856153713</v>
      </c>
      <c r="V351" s="72">
        <f t="shared" si="263"/>
        <v>129.30586809762852</v>
      </c>
      <c r="W351" s="72">
        <f t="shared" si="263"/>
        <v>144.97143846287</v>
      </c>
      <c r="X351" s="72">
        <f t="shared" si="263"/>
        <v>129.0462177600831</v>
      </c>
      <c r="Y351" s="72">
        <f t="shared" si="263"/>
        <v>140.09001211701576</v>
      </c>
      <c r="Z351" s="72">
        <f t="shared" si="263"/>
        <v>141.37095378223992</v>
      </c>
      <c r="AA351" s="72">
        <f t="shared" si="263"/>
        <v>138.23783970919163</v>
      </c>
      <c r="AB351" s="72">
        <f t="shared" si="227"/>
        <v>151.75696728405748</v>
      </c>
      <c r="AC351" s="72">
        <f t="shared" si="227"/>
        <v>168.5823091570019</v>
      </c>
      <c r="AD351" s="72">
        <f t="shared" si="227"/>
        <v>196.26103513934569</v>
      </c>
      <c r="AE351" s="72">
        <f t="shared" ref="AE351:AG351" si="277">P351*100/$D351</f>
        <v>195.93214471178811</v>
      </c>
      <c r="AF351" s="72">
        <f t="shared" si="277"/>
        <v>206.78552882118746</v>
      </c>
      <c r="AG351" s="73">
        <f t="shared" si="277"/>
        <v>213.22485719231435</v>
      </c>
      <c r="AH351" s="629">
        <v>1</v>
      </c>
      <c r="AI351" s="234">
        <v>1</v>
      </c>
      <c r="AJ351" s="234">
        <v>4</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630"/>
      <c r="C352" s="1" t="s">
        <v>198</v>
      </c>
      <c r="D352" s="212">
        <v>45809</v>
      </c>
      <c r="E352" s="212">
        <v>45955</v>
      </c>
      <c r="F352" s="212">
        <v>52221</v>
      </c>
      <c r="G352" s="212">
        <v>55052</v>
      </c>
      <c r="H352" s="212">
        <v>57536</v>
      </c>
      <c r="I352" s="212">
        <v>59303</v>
      </c>
      <c r="J352" s="212">
        <v>58116</v>
      </c>
      <c r="K352" s="212">
        <v>59664</v>
      </c>
      <c r="L352" s="212">
        <v>61419</v>
      </c>
      <c r="M352" s="212">
        <v>61242</v>
      </c>
      <c r="N352" s="212">
        <v>65316</v>
      </c>
      <c r="O352" s="212">
        <v>69625</v>
      </c>
      <c r="P352" s="213">
        <v>68939</v>
      </c>
      <c r="Q352" s="213">
        <v>72819</v>
      </c>
      <c r="R352" s="213">
        <v>75122</v>
      </c>
      <c r="S352" s="628">
        <f>100</f>
        <v>100</v>
      </c>
      <c r="T352" s="72">
        <f t="shared" si="265"/>
        <v>100.31871466305748</v>
      </c>
      <c r="U352" s="72">
        <f t="shared" si="263"/>
        <v>113.99724944879827</v>
      </c>
      <c r="V352" s="72">
        <f t="shared" si="263"/>
        <v>120.17725774411142</v>
      </c>
      <c r="W352" s="72">
        <f t="shared" si="263"/>
        <v>125.599772970377</v>
      </c>
      <c r="X352" s="72">
        <f t="shared" si="263"/>
        <v>129.45709358423017</v>
      </c>
      <c r="Y352" s="72">
        <f t="shared" si="263"/>
        <v>126.86589971402999</v>
      </c>
      <c r="Z352" s="72">
        <f t="shared" si="263"/>
        <v>130.24514833329695</v>
      </c>
      <c r="AA352" s="72">
        <f t="shared" si="263"/>
        <v>134.07627322141937</v>
      </c>
      <c r="AB352" s="72">
        <f t="shared" si="227"/>
        <v>133.6898862668908</v>
      </c>
      <c r="AC352" s="72">
        <f t="shared" si="227"/>
        <v>142.58333515248094</v>
      </c>
      <c r="AD352" s="72">
        <f t="shared" si="227"/>
        <v>151.989783666965</v>
      </c>
      <c r="AE352" s="72">
        <f t="shared" ref="AE352:AG352" si="278">P352*100/$D352</f>
        <v>150.4922613460237</v>
      </c>
      <c r="AF352" s="72">
        <f t="shared" si="278"/>
        <v>158.96221266563339</v>
      </c>
      <c r="AG352" s="73">
        <f t="shared" si="278"/>
        <v>163.98960902879347</v>
      </c>
      <c r="AH352" s="62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48"/>
      <c r="C353" s="8" t="s">
        <v>199</v>
      </c>
      <c r="D353">
        <v>40032</v>
      </c>
      <c r="E353">
        <v>38554</v>
      </c>
      <c r="F353">
        <v>44393</v>
      </c>
      <c r="G353">
        <v>47582</v>
      </c>
      <c r="H353">
        <v>49161</v>
      </c>
      <c r="I353">
        <v>51848</v>
      </c>
      <c r="J353">
        <v>50023</v>
      </c>
      <c r="K353">
        <v>51497</v>
      </c>
      <c r="L353">
        <v>53433</v>
      </c>
      <c r="M353">
        <v>52475</v>
      </c>
      <c r="N353">
        <v>55577</v>
      </c>
      <c r="O353">
        <v>58287</v>
      </c>
      <c r="P353">
        <v>57620</v>
      </c>
      <c r="Q353">
        <v>60873</v>
      </c>
      <c r="R353">
        <v>62804</v>
      </c>
      <c r="S353" s="628">
        <f>100</f>
        <v>100</v>
      </c>
      <c r="T353" s="72">
        <f t="shared" si="265"/>
        <v>96.307953637090321</v>
      </c>
      <c r="U353" s="72">
        <f t="shared" si="263"/>
        <v>110.89378497202239</v>
      </c>
      <c r="V353" s="72">
        <f t="shared" si="263"/>
        <v>118.85991207034373</v>
      </c>
      <c r="W353" s="72">
        <f t="shared" si="263"/>
        <v>122.80425659472422</v>
      </c>
      <c r="X353" s="72">
        <f t="shared" si="263"/>
        <v>129.51638689048761</v>
      </c>
      <c r="Y353" s="72">
        <f t="shared" si="263"/>
        <v>124.95753397282174</v>
      </c>
      <c r="Z353" s="72">
        <f t="shared" si="263"/>
        <v>128.63958832933653</v>
      </c>
      <c r="AA353" s="72">
        <f t="shared" si="263"/>
        <v>133.47571942446044</v>
      </c>
      <c r="AB353" s="72">
        <f t="shared" si="227"/>
        <v>131.0826338928857</v>
      </c>
      <c r="AC353" s="72">
        <f t="shared" si="227"/>
        <v>138.83143485211829</v>
      </c>
      <c r="AD353" s="72">
        <f t="shared" si="227"/>
        <v>145.60101918465227</v>
      </c>
      <c r="AE353" s="72">
        <f t="shared" ref="AE353:AG353" si="279">P353*100/$D353</f>
        <v>143.93485211830534</v>
      </c>
      <c r="AF353" s="72">
        <f t="shared" si="279"/>
        <v>152.06085131894486</v>
      </c>
      <c r="AG353" s="73">
        <f t="shared" si="279"/>
        <v>156.88449240607514</v>
      </c>
      <c r="AH353" s="237"/>
      <c r="AI353" s="238"/>
      <c r="AJ353" s="238"/>
      <c r="AK353" s="238"/>
      <c r="AL353" s="238"/>
      <c r="AM353" s="238"/>
      <c r="AN353" s="238"/>
      <c r="AO353" s="238"/>
      <c r="AP353" s="238"/>
      <c r="AQ353" s="238"/>
      <c r="AR353" s="238"/>
      <c r="AS353" s="238"/>
      <c r="AT353" s="238"/>
      <c r="AU353" s="238"/>
      <c r="AV353" s="239"/>
    </row>
    <row r="354" spans="2:48" ht="15" customHeight="1">
      <c r="B354" s="630" t="s">
        <v>149</v>
      </c>
      <c r="C354" s="1" t="s">
        <v>194</v>
      </c>
      <c r="D354" s="213">
        <v>358</v>
      </c>
      <c r="E354" s="212">
        <v>363</v>
      </c>
      <c r="F354" s="212">
        <v>813</v>
      </c>
      <c r="G354" s="212">
        <v>792</v>
      </c>
      <c r="H354" s="213">
        <v>1298</v>
      </c>
      <c r="I354" s="212">
        <v>918</v>
      </c>
      <c r="J354" s="213">
        <v>863</v>
      </c>
      <c r="K354" s="213">
        <v>977</v>
      </c>
      <c r="L354" s="213">
        <v>1252</v>
      </c>
      <c r="M354" s="213">
        <v>1519</v>
      </c>
      <c r="N354" s="213">
        <v>1402</v>
      </c>
      <c r="O354" s="213">
        <v>1372</v>
      </c>
      <c r="P354" s="213">
        <v>1461</v>
      </c>
      <c r="Q354" s="213">
        <v>1546</v>
      </c>
      <c r="R354" s="213">
        <v>1597</v>
      </c>
      <c r="S354" s="628">
        <f>100</f>
        <v>100</v>
      </c>
      <c r="T354" s="72">
        <f t="shared" si="265"/>
        <v>101.39664804469274</v>
      </c>
      <c r="U354" s="72">
        <f t="shared" si="263"/>
        <v>227.09497206703909</v>
      </c>
      <c r="V354" s="72">
        <f t="shared" si="263"/>
        <v>221.22905027932961</v>
      </c>
      <c r="W354" s="72">
        <f t="shared" si="263"/>
        <v>362.56983240223462</v>
      </c>
      <c r="X354" s="72">
        <f t="shared" si="263"/>
        <v>256.42458100558662</v>
      </c>
      <c r="Y354" s="72">
        <f t="shared" si="263"/>
        <v>241.06145251396649</v>
      </c>
      <c r="Z354" s="72">
        <f t="shared" si="263"/>
        <v>272.90502793296088</v>
      </c>
      <c r="AA354" s="72">
        <f t="shared" si="263"/>
        <v>349.72067039106145</v>
      </c>
      <c r="AB354" s="72">
        <f t="shared" si="227"/>
        <v>424.30167597765364</v>
      </c>
      <c r="AC354" s="72">
        <f t="shared" si="227"/>
        <v>391.62011173184356</v>
      </c>
      <c r="AD354" s="72">
        <f t="shared" si="227"/>
        <v>383.24022346368713</v>
      </c>
      <c r="AE354" s="72">
        <f t="shared" ref="AE354:AG354" si="280">P354*100/$D354</f>
        <v>408.10055865921788</v>
      </c>
      <c r="AF354" s="72">
        <f t="shared" si="280"/>
        <v>431.84357541899442</v>
      </c>
      <c r="AG354" s="73">
        <f t="shared" si="280"/>
        <v>446.08938547486031</v>
      </c>
      <c r="AH354" s="629">
        <v>4</v>
      </c>
      <c r="AI354" s="234">
        <v>1</v>
      </c>
      <c r="AJ354" s="234">
        <v>1</v>
      </c>
      <c r="AK354" s="234">
        <v>1</v>
      </c>
      <c r="AL354" s="234">
        <v>4</v>
      </c>
      <c r="AM354" s="234">
        <v>1</v>
      </c>
      <c r="AN354" s="234">
        <v>4</v>
      </c>
      <c r="AO354" s="234">
        <v>4</v>
      </c>
      <c r="AP354" s="234">
        <v>4</v>
      </c>
      <c r="AQ354" s="234">
        <v>4</v>
      </c>
      <c r="AR354" s="234">
        <v>4</v>
      </c>
      <c r="AS354" s="234">
        <v>4</v>
      </c>
      <c r="AT354" s="234">
        <v>4</v>
      </c>
      <c r="AU354" s="234">
        <v>6</v>
      </c>
      <c r="AV354" s="236">
        <v>7</v>
      </c>
    </row>
    <row r="355" spans="2:48" ht="14.45">
      <c r="B355" s="630"/>
      <c r="C355" s="1" t="s">
        <v>195</v>
      </c>
      <c r="D355" s="213">
        <v>828</v>
      </c>
      <c r="E355" s="212">
        <v>931</v>
      </c>
      <c r="F355" s="212">
        <v>1106</v>
      </c>
      <c r="G355" s="212">
        <v>1371</v>
      </c>
      <c r="H355" s="213">
        <v>1023</v>
      </c>
      <c r="I355" s="212">
        <v>1787</v>
      </c>
      <c r="J355" s="212">
        <v>2259</v>
      </c>
      <c r="K355" s="212">
        <v>2233</v>
      </c>
      <c r="L355" s="213">
        <v>2157</v>
      </c>
      <c r="M355" s="213">
        <v>2278</v>
      </c>
      <c r="N355" s="212">
        <v>2431</v>
      </c>
      <c r="O355" s="212">
        <v>2553</v>
      </c>
      <c r="P355" s="213">
        <v>2525</v>
      </c>
      <c r="Q355" s="213">
        <v>2655</v>
      </c>
      <c r="R355" s="213">
        <v>2732</v>
      </c>
      <c r="S355" s="628">
        <f>100</f>
        <v>100</v>
      </c>
      <c r="T355" s="72">
        <f t="shared" si="265"/>
        <v>112.43961352657004</v>
      </c>
      <c r="U355" s="72">
        <f t="shared" si="263"/>
        <v>133.57487922705315</v>
      </c>
      <c r="V355" s="72">
        <f t="shared" si="263"/>
        <v>165.57971014492753</v>
      </c>
      <c r="W355" s="72">
        <f t="shared" si="263"/>
        <v>123.55072463768116</v>
      </c>
      <c r="X355" s="72">
        <f t="shared" si="263"/>
        <v>215.82125603864733</v>
      </c>
      <c r="Y355" s="72">
        <f t="shared" si="263"/>
        <v>272.82608695652175</v>
      </c>
      <c r="Z355" s="72">
        <f t="shared" si="263"/>
        <v>269.68599033816423</v>
      </c>
      <c r="AA355" s="72">
        <f t="shared" si="263"/>
        <v>260.50724637681162</v>
      </c>
      <c r="AB355" s="72">
        <f t="shared" si="227"/>
        <v>275.12077294685992</v>
      </c>
      <c r="AC355" s="72">
        <f t="shared" si="227"/>
        <v>293.59903381642511</v>
      </c>
      <c r="AD355" s="72">
        <f t="shared" si="227"/>
        <v>308.33333333333331</v>
      </c>
      <c r="AE355" s="72">
        <f t="shared" ref="AE355:AG355" si="281">P355*100/$D355</f>
        <v>304.95169082125602</v>
      </c>
      <c r="AF355" s="72">
        <f t="shared" si="281"/>
        <v>320.6521739130435</v>
      </c>
      <c r="AG355" s="73">
        <f t="shared" si="281"/>
        <v>329.95169082125602</v>
      </c>
      <c r="AH355" s="629">
        <v>4</v>
      </c>
      <c r="AI355" s="234">
        <v>1</v>
      </c>
      <c r="AJ355" s="234">
        <v>1</v>
      </c>
      <c r="AK355" s="234">
        <v>1</v>
      </c>
      <c r="AL355" s="234">
        <v>4</v>
      </c>
      <c r="AM355" s="234">
        <v>1</v>
      </c>
      <c r="AN355" s="234">
        <v>1</v>
      </c>
      <c r="AO355" s="234">
        <v>1</v>
      </c>
      <c r="AP355" s="234">
        <v>4</v>
      </c>
      <c r="AQ355" s="234">
        <v>4</v>
      </c>
      <c r="AR355" s="234">
        <v>1</v>
      </c>
      <c r="AS355" s="234">
        <v>1</v>
      </c>
      <c r="AT355" s="234">
        <v>4</v>
      </c>
      <c r="AU355" s="234">
        <v>6</v>
      </c>
      <c r="AV355" s="236">
        <v>7</v>
      </c>
    </row>
    <row r="356" spans="2:48" ht="14.45">
      <c r="B356" s="630"/>
      <c r="C356" s="1" t="s">
        <v>196</v>
      </c>
      <c r="D356" s="213">
        <v>2322</v>
      </c>
      <c r="E356" s="212">
        <v>3459</v>
      </c>
      <c r="F356" s="212">
        <v>3522</v>
      </c>
      <c r="G356" s="212">
        <v>2896</v>
      </c>
      <c r="H356" s="212">
        <v>3086</v>
      </c>
      <c r="I356" s="212">
        <v>3525</v>
      </c>
      <c r="J356" s="212">
        <v>3745</v>
      </c>
      <c r="K356" s="212">
        <v>4610</v>
      </c>
      <c r="L356" s="212">
        <v>4814</v>
      </c>
      <c r="M356" s="213">
        <v>4798</v>
      </c>
      <c r="N356" s="212">
        <v>4257</v>
      </c>
      <c r="O356" s="212">
        <v>4599</v>
      </c>
      <c r="P356" s="213">
        <v>4564</v>
      </c>
      <c r="Q356" s="213">
        <v>4817</v>
      </c>
      <c r="R356" s="213">
        <v>4967</v>
      </c>
      <c r="S356" s="628">
        <f>100</f>
        <v>100</v>
      </c>
      <c r="T356" s="72">
        <f t="shared" si="265"/>
        <v>148.96640826873386</v>
      </c>
      <c r="U356" s="72">
        <f t="shared" si="263"/>
        <v>151.67958656330748</v>
      </c>
      <c r="V356" s="72">
        <f t="shared" si="263"/>
        <v>124.72006890611542</v>
      </c>
      <c r="W356" s="72">
        <f t="shared" si="263"/>
        <v>132.90267011197244</v>
      </c>
      <c r="X356" s="72">
        <f t="shared" si="263"/>
        <v>151.80878552971575</v>
      </c>
      <c r="Y356" s="72">
        <f t="shared" si="263"/>
        <v>161.28337639965548</v>
      </c>
      <c r="Z356" s="72">
        <f t="shared" si="263"/>
        <v>198.53574504737296</v>
      </c>
      <c r="AA356" s="72">
        <f t="shared" si="263"/>
        <v>207.32127476313522</v>
      </c>
      <c r="AB356" s="72">
        <f t="shared" si="227"/>
        <v>206.63221360895778</v>
      </c>
      <c r="AC356" s="72">
        <f t="shared" si="227"/>
        <v>183.33333333333334</v>
      </c>
      <c r="AD356" s="72">
        <f t="shared" si="227"/>
        <v>198.06201550387595</v>
      </c>
      <c r="AE356" s="72">
        <f t="shared" ref="AE356:AG356" si="282">P356*100/$D356</f>
        <v>196.55469422911284</v>
      </c>
      <c r="AF356" s="72">
        <f t="shared" si="282"/>
        <v>207.45047372954349</v>
      </c>
      <c r="AG356" s="73">
        <f t="shared" si="282"/>
        <v>213.91042204995694</v>
      </c>
      <c r="AH356" s="629">
        <v>4</v>
      </c>
      <c r="AI356" s="234">
        <v>1</v>
      </c>
      <c r="AJ356" s="234">
        <v>1</v>
      </c>
      <c r="AK356" s="234">
        <v>1</v>
      </c>
      <c r="AL356" s="234">
        <v>1</v>
      </c>
      <c r="AM356" s="234">
        <v>1</v>
      </c>
      <c r="AN356" s="234">
        <v>1</v>
      </c>
      <c r="AO356" s="234">
        <v>1</v>
      </c>
      <c r="AP356" s="234">
        <v>1</v>
      </c>
      <c r="AQ356" s="234">
        <v>4</v>
      </c>
      <c r="AR356" s="234">
        <v>1</v>
      </c>
      <c r="AS356" s="234">
        <v>1</v>
      </c>
      <c r="AT356" s="234">
        <v>4</v>
      </c>
      <c r="AU356" s="234">
        <v>6</v>
      </c>
      <c r="AV356" s="236">
        <v>7</v>
      </c>
    </row>
    <row r="357" spans="2:48" ht="14.45">
      <c r="B357" s="630"/>
      <c r="C357" s="1" t="s">
        <v>197</v>
      </c>
      <c r="D357" s="213">
        <v>3096</v>
      </c>
      <c r="E357" s="212">
        <v>2343</v>
      </c>
      <c r="F357" s="212">
        <v>4697</v>
      </c>
      <c r="G357" s="212">
        <v>3206</v>
      </c>
      <c r="H357" s="213">
        <v>3667</v>
      </c>
      <c r="I357" s="212">
        <v>3925</v>
      </c>
      <c r="J357" s="213">
        <v>3953</v>
      </c>
      <c r="K357" s="213">
        <v>3636</v>
      </c>
      <c r="L357" s="212">
        <v>3338</v>
      </c>
      <c r="M357" s="212">
        <v>4087</v>
      </c>
      <c r="N357" s="213">
        <v>3878</v>
      </c>
      <c r="O357" s="213">
        <v>4351</v>
      </c>
      <c r="P357" s="213">
        <v>4128</v>
      </c>
      <c r="Q357" s="213">
        <v>4357</v>
      </c>
      <c r="R357" s="213">
        <v>4493</v>
      </c>
      <c r="S357" s="628">
        <f>100</f>
        <v>100</v>
      </c>
      <c r="T357" s="72">
        <f t="shared" si="265"/>
        <v>75.678294573643413</v>
      </c>
      <c r="U357" s="72">
        <f t="shared" si="263"/>
        <v>151.71188630490957</v>
      </c>
      <c r="V357" s="72">
        <f t="shared" si="263"/>
        <v>103.55297157622739</v>
      </c>
      <c r="W357" s="72">
        <f t="shared" si="263"/>
        <v>118.44315245478036</v>
      </c>
      <c r="X357" s="72">
        <f t="shared" si="263"/>
        <v>126.77648578811369</v>
      </c>
      <c r="Y357" s="72">
        <f t="shared" si="263"/>
        <v>127.68087855297158</v>
      </c>
      <c r="Z357" s="72">
        <f t="shared" si="263"/>
        <v>117.44186046511628</v>
      </c>
      <c r="AA357" s="72">
        <f t="shared" si="263"/>
        <v>107.81653746770026</v>
      </c>
      <c r="AB357" s="72">
        <f t="shared" si="227"/>
        <v>132.00904392764858</v>
      </c>
      <c r="AC357" s="72">
        <f t="shared" si="227"/>
        <v>125.25839793281654</v>
      </c>
      <c r="AD357" s="72">
        <f t="shared" si="227"/>
        <v>140.53617571059431</v>
      </c>
      <c r="AE357" s="72">
        <f t="shared" ref="AE357:AG357" si="283">P357*100/$D357</f>
        <v>133.33333333333334</v>
      </c>
      <c r="AF357" s="72">
        <f t="shared" si="283"/>
        <v>140.72997416020672</v>
      </c>
      <c r="AG357" s="73">
        <f t="shared" si="283"/>
        <v>145.12273901808786</v>
      </c>
      <c r="AH357" s="629">
        <v>4</v>
      </c>
      <c r="AI357" s="234">
        <v>1</v>
      </c>
      <c r="AJ357" s="234">
        <v>1</v>
      </c>
      <c r="AK357" s="234">
        <v>1</v>
      </c>
      <c r="AL357" s="234">
        <v>4</v>
      </c>
      <c r="AM357" s="234">
        <v>1</v>
      </c>
      <c r="AN357" s="234">
        <v>4</v>
      </c>
      <c r="AO357" s="234">
        <v>4</v>
      </c>
      <c r="AP357" s="234">
        <v>1</v>
      </c>
      <c r="AQ357" s="234">
        <v>1</v>
      </c>
      <c r="AR357" s="234">
        <v>4</v>
      </c>
      <c r="AS357" s="234">
        <v>4</v>
      </c>
      <c r="AT357" s="234">
        <v>4</v>
      </c>
      <c r="AU357" s="234">
        <v>6</v>
      </c>
      <c r="AV357" s="236">
        <v>7</v>
      </c>
    </row>
    <row r="358" spans="2:48" ht="14.45">
      <c r="B358" s="630"/>
      <c r="C358" s="1" t="s">
        <v>198</v>
      </c>
      <c r="D358" s="212">
        <v>6604</v>
      </c>
      <c r="E358" s="212">
        <v>7096</v>
      </c>
      <c r="F358" s="212">
        <v>10138</v>
      </c>
      <c r="G358" s="212">
        <v>8265</v>
      </c>
      <c r="H358" s="212">
        <v>9074</v>
      </c>
      <c r="I358" s="212">
        <v>10155</v>
      </c>
      <c r="J358" s="212">
        <v>10820</v>
      </c>
      <c r="K358" s="212">
        <v>11456</v>
      </c>
      <c r="L358" s="212">
        <v>11561</v>
      </c>
      <c r="M358" s="212">
        <v>12682</v>
      </c>
      <c r="N358" s="212">
        <v>11968</v>
      </c>
      <c r="O358" s="212">
        <v>12875</v>
      </c>
      <c r="P358" s="213">
        <v>12678</v>
      </c>
      <c r="Q358" s="213">
        <v>13375</v>
      </c>
      <c r="R358" s="213">
        <v>13789</v>
      </c>
      <c r="S358" s="628">
        <f>100</f>
        <v>100</v>
      </c>
      <c r="T358" s="72">
        <f t="shared" si="265"/>
        <v>107.45003028467596</v>
      </c>
      <c r="U358" s="72">
        <f t="shared" si="263"/>
        <v>153.5130224106602</v>
      </c>
      <c r="V358" s="72">
        <f t="shared" si="263"/>
        <v>125.15142337976984</v>
      </c>
      <c r="W358" s="72">
        <f t="shared" si="263"/>
        <v>137.4015748031496</v>
      </c>
      <c r="X358" s="72">
        <f t="shared" si="263"/>
        <v>153.77044215626893</v>
      </c>
      <c r="Y358" s="72">
        <f t="shared" si="263"/>
        <v>163.84009691096304</v>
      </c>
      <c r="Z358" s="72">
        <f t="shared" si="263"/>
        <v>173.47062386432466</v>
      </c>
      <c r="AA358" s="72">
        <f t="shared" si="263"/>
        <v>175.06056935190793</v>
      </c>
      <c r="AB358" s="72">
        <f t="shared" si="227"/>
        <v>192.03513022410661</v>
      </c>
      <c r="AC358" s="72">
        <f t="shared" si="227"/>
        <v>181.22350090854027</v>
      </c>
      <c r="AD358" s="72">
        <f t="shared" si="227"/>
        <v>194.95760145366444</v>
      </c>
      <c r="AE358" s="72">
        <f t="shared" ref="AE358:AG358" si="284">P358*100/$D358</f>
        <v>191.97456087219868</v>
      </c>
      <c r="AF358" s="72">
        <f t="shared" si="284"/>
        <v>202.52877044215626</v>
      </c>
      <c r="AG358" s="73">
        <f t="shared" si="284"/>
        <v>208.79769836462751</v>
      </c>
      <c r="AH358" s="62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48"/>
      <c r="C359" s="8" t="s">
        <v>199</v>
      </c>
      <c r="D359">
        <v>3508</v>
      </c>
      <c r="E359">
        <v>4753</v>
      </c>
      <c r="F359">
        <v>5441</v>
      </c>
      <c r="G359">
        <v>5059</v>
      </c>
      <c r="H359">
        <v>5407</v>
      </c>
      <c r="I359">
        <v>6230</v>
      </c>
      <c r="J359">
        <v>6867</v>
      </c>
      <c r="K359">
        <v>7820</v>
      </c>
      <c r="L359">
        <v>8223</v>
      </c>
      <c r="M359">
        <v>8595</v>
      </c>
      <c r="N359">
        <v>8090</v>
      </c>
      <c r="O359">
        <v>8524</v>
      </c>
      <c r="P359">
        <v>8550</v>
      </c>
      <c r="Q359">
        <v>9018</v>
      </c>
      <c r="R359">
        <v>9296</v>
      </c>
      <c r="S359" s="628">
        <f>100</f>
        <v>100</v>
      </c>
      <c r="T359" s="72">
        <f t="shared" si="265"/>
        <v>135.49030786773091</v>
      </c>
      <c r="U359" s="72">
        <f t="shared" si="263"/>
        <v>155.10262257696692</v>
      </c>
      <c r="V359" s="72">
        <f t="shared" si="263"/>
        <v>144.21322690992019</v>
      </c>
      <c r="W359" s="72">
        <f t="shared" si="263"/>
        <v>154.13340935005701</v>
      </c>
      <c r="X359" s="72">
        <f t="shared" si="263"/>
        <v>177.59407069555303</v>
      </c>
      <c r="Y359" s="72">
        <f t="shared" si="263"/>
        <v>195.75256556442417</v>
      </c>
      <c r="Z359" s="72">
        <f t="shared" si="263"/>
        <v>222.91904218928164</v>
      </c>
      <c r="AA359" s="72">
        <f t="shared" si="263"/>
        <v>234.40706955530217</v>
      </c>
      <c r="AB359" s="72">
        <f t="shared" si="227"/>
        <v>245.01140250855187</v>
      </c>
      <c r="AC359" s="72">
        <f t="shared" si="227"/>
        <v>230.61573546180159</v>
      </c>
      <c r="AD359" s="72">
        <f t="shared" si="227"/>
        <v>242.98745724059293</v>
      </c>
      <c r="AE359" s="72">
        <f t="shared" ref="AE359:AG359" si="285">P359*100/$D359</f>
        <v>243.72862029646521</v>
      </c>
      <c r="AF359" s="72">
        <f t="shared" si="285"/>
        <v>257.06955530216646</v>
      </c>
      <c r="AG359" s="73">
        <f t="shared" si="285"/>
        <v>264.99429874572405</v>
      </c>
      <c r="AH359" s="237"/>
      <c r="AI359" s="238"/>
      <c r="AJ359" s="238"/>
      <c r="AK359" s="238"/>
      <c r="AL359" s="238"/>
      <c r="AM359" s="238"/>
      <c r="AN359" s="238"/>
      <c r="AO359" s="238"/>
      <c r="AP359" s="238"/>
      <c r="AQ359" s="238"/>
      <c r="AR359" s="238"/>
      <c r="AS359" s="238"/>
      <c r="AT359" s="238"/>
      <c r="AU359" s="238"/>
      <c r="AV359" s="239"/>
    </row>
    <row r="360" spans="2:48" ht="15" customHeight="1">
      <c r="B360" s="630" t="s">
        <v>140</v>
      </c>
      <c r="C360" s="1" t="s">
        <v>194</v>
      </c>
      <c r="D360" s="213">
        <v>11862</v>
      </c>
      <c r="E360" s="213">
        <v>11369</v>
      </c>
      <c r="F360" s="213">
        <v>14026</v>
      </c>
      <c r="G360" s="213">
        <v>12752</v>
      </c>
      <c r="H360" s="212">
        <v>10892</v>
      </c>
      <c r="I360" s="212">
        <v>12392</v>
      </c>
      <c r="J360" s="213">
        <v>11670</v>
      </c>
      <c r="K360" s="212">
        <v>11466</v>
      </c>
      <c r="L360" s="212">
        <v>11622</v>
      </c>
      <c r="M360" s="212">
        <v>10504</v>
      </c>
      <c r="N360" s="213">
        <v>12293</v>
      </c>
      <c r="O360" s="213">
        <v>12771</v>
      </c>
      <c r="P360" s="213">
        <v>12808</v>
      </c>
      <c r="Q360" s="213">
        <v>13555</v>
      </c>
      <c r="R360" s="213">
        <v>13999</v>
      </c>
      <c r="S360" s="628">
        <f>100</f>
        <v>100</v>
      </c>
      <c r="T360" s="72">
        <f t="shared" si="265"/>
        <v>95.843871185297587</v>
      </c>
      <c r="U360" s="72">
        <f t="shared" si="263"/>
        <v>118.2431293205193</v>
      </c>
      <c r="V360" s="72">
        <f t="shared" si="263"/>
        <v>107.50295059854999</v>
      </c>
      <c r="W360" s="72">
        <f t="shared" si="263"/>
        <v>91.822626875737654</v>
      </c>
      <c r="X360" s="72">
        <f t="shared" si="263"/>
        <v>104.46804923284438</v>
      </c>
      <c r="Y360" s="72">
        <f t="shared" si="263"/>
        <v>98.381385938290336</v>
      </c>
      <c r="Z360" s="72">
        <f t="shared" si="263"/>
        <v>96.661608497723819</v>
      </c>
      <c r="AA360" s="72">
        <f t="shared" si="263"/>
        <v>97.976732422862923</v>
      </c>
      <c r="AB360" s="72">
        <f t="shared" si="227"/>
        <v>88.551677626032713</v>
      </c>
      <c r="AC360" s="72">
        <f t="shared" si="227"/>
        <v>103.63345135727533</v>
      </c>
      <c r="AD360" s="72">
        <f t="shared" si="227"/>
        <v>107.66312594840667</v>
      </c>
      <c r="AE360" s="72">
        <f t="shared" ref="AE360:AG360" si="286">P360*100/$D360</f>
        <v>107.97504636654864</v>
      </c>
      <c r="AF360" s="72">
        <f t="shared" si="286"/>
        <v>114.2724667003878</v>
      </c>
      <c r="AG360" s="73">
        <f t="shared" si="286"/>
        <v>118.01551171809139</v>
      </c>
      <c r="AH360" s="629">
        <v>4</v>
      </c>
      <c r="AI360" s="234">
        <v>4</v>
      </c>
      <c r="AJ360" s="234">
        <v>4</v>
      </c>
      <c r="AK360" s="234">
        <v>4</v>
      </c>
      <c r="AL360" s="234">
        <v>1</v>
      </c>
      <c r="AM360" s="234">
        <v>1</v>
      </c>
      <c r="AN360" s="234">
        <v>4</v>
      </c>
      <c r="AO360" s="234">
        <v>1</v>
      </c>
      <c r="AP360" s="234">
        <v>1</v>
      </c>
      <c r="AQ360" s="234">
        <v>1</v>
      </c>
      <c r="AR360" s="234">
        <v>4</v>
      </c>
      <c r="AS360" s="234">
        <v>4</v>
      </c>
      <c r="AT360" s="234">
        <v>4</v>
      </c>
      <c r="AU360" s="234">
        <v>6</v>
      </c>
      <c r="AV360" s="236">
        <v>7</v>
      </c>
    </row>
    <row r="361" spans="2:48" ht="14.45">
      <c r="B361" s="630"/>
      <c r="C361" s="1" t="s">
        <v>195</v>
      </c>
      <c r="D361" s="212">
        <v>6219</v>
      </c>
      <c r="E361" s="212">
        <v>5481</v>
      </c>
      <c r="F361" s="212">
        <v>5149</v>
      </c>
      <c r="G361" s="213">
        <v>4643</v>
      </c>
      <c r="H361" s="213">
        <v>5688</v>
      </c>
      <c r="I361" s="212">
        <v>5077</v>
      </c>
      <c r="J361" s="212">
        <v>4895</v>
      </c>
      <c r="K361" s="213">
        <v>5214</v>
      </c>
      <c r="L361" s="212">
        <v>5214</v>
      </c>
      <c r="M361" s="212">
        <v>5291</v>
      </c>
      <c r="N361" s="212">
        <v>4907</v>
      </c>
      <c r="O361" s="212">
        <v>4676</v>
      </c>
      <c r="P361" s="213">
        <v>4625</v>
      </c>
      <c r="Q361" s="213">
        <v>4863</v>
      </c>
      <c r="R361" s="213">
        <v>5003</v>
      </c>
      <c r="S361" s="628">
        <f>100</f>
        <v>100</v>
      </c>
      <c r="T361" s="72">
        <f t="shared" si="265"/>
        <v>88.133140376266283</v>
      </c>
      <c r="U361" s="72">
        <f t="shared" si="263"/>
        <v>82.794661521144874</v>
      </c>
      <c r="V361" s="72">
        <f t="shared" si="263"/>
        <v>74.658305193761052</v>
      </c>
      <c r="W361" s="72">
        <f t="shared" si="263"/>
        <v>91.461649782923303</v>
      </c>
      <c r="X361" s="72">
        <f t="shared" si="263"/>
        <v>81.636919118829397</v>
      </c>
      <c r="Y361" s="72">
        <f t="shared" si="263"/>
        <v>78.710403601865252</v>
      </c>
      <c r="Z361" s="72">
        <f t="shared" si="263"/>
        <v>83.839845634346361</v>
      </c>
      <c r="AA361" s="72">
        <f t="shared" si="263"/>
        <v>83.839845634346361</v>
      </c>
      <c r="AB361" s="72">
        <f t="shared" si="227"/>
        <v>85.077986814600422</v>
      </c>
      <c r="AC361" s="72">
        <f t="shared" si="227"/>
        <v>78.903360668917827</v>
      </c>
      <c r="AD361" s="72">
        <f t="shared" si="227"/>
        <v>75.188937128155658</v>
      </c>
      <c r="AE361" s="72">
        <f t="shared" ref="AE361:AG361" si="287">P361*100/$D361</f>
        <v>74.368869593182183</v>
      </c>
      <c r="AF361" s="72">
        <f t="shared" si="287"/>
        <v>78.195851423058372</v>
      </c>
      <c r="AG361" s="73">
        <f t="shared" si="287"/>
        <v>80.447017205338483</v>
      </c>
      <c r="AH361" s="629">
        <v>1</v>
      </c>
      <c r="AI361" s="234">
        <v>1</v>
      </c>
      <c r="AJ361" s="234">
        <v>1</v>
      </c>
      <c r="AK361" s="234">
        <v>4</v>
      </c>
      <c r="AL361" s="234">
        <v>4</v>
      </c>
      <c r="AM361" s="234">
        <v>1</v>
      </c>
      <c r="AN361" s="234">
        <v>1</v>
      </c>
      <c r="AO361" s="234">
        <v>4</v>
      </c>
      <c r="AP361" s="234">
        <v>1</v>
      </c>
      <c r="AQ361" s="234">
        <v>1</v>
      </c>
      <c r="AR361" s="234">
        <v>1</v>
      </c>
      <c r="AS361" s="234">
        <v>1</v>
      </c>
      <c r="AT361" s="234">
        <v>4</v>
      </c>
      <c r="AU361" s="234">
        <v>6</v>
      </c>
      <c r="AV361" s="236">
        <v>7</v>
      </c>
    </row>
    <row r="362" spans="2:48" ht="14.45">
      <c r="B362" s="630"/>
      <c r="C362" s="1" t="s">
        <v>196</v>
      </c>
      <c r="D362" s="212">
        <v>3964</v>
      </c>
      <c r="E362" s="212">
        <v>2716</v>
      </c>
      <c r="F362" s="212">
        <v>3211</v>
      </c>
      <c r="G362" s="212">
        <v>3732</v>
      </c>
      <c r="H362" s="212">
        <v>4136</v>
      </c>
      <c r="I362" s="212">
        <v>4410</v>
      </c>
      <c r="J362" s="212">
        <v>4057</v>
      </c>
      <c r="K362" s="212">
        <v>3898</v>
      </c>
      <c r="L362" s="212">
        <v>3772</v>
      </c>
      <c r="M362" s="212">
        <v>4097</v>
      </c>
      <c r="N362" s="212">
        <v>4560</v>
      </c>
      <c r="O362" s="212">
        <v>4143</v>
      </c>
      <c r="P362" s="213">
        <v>4112</v>
      </c>
      <c r="Q362" s="213">
        <v>4340</v>
      </c>
      <c r="R362" s="213">
        <v>4475</v>
      </c>
      <c r="S362" s="628">
        <f>100</f>
        <v>100</v>
      </c>
      <c r="T362" s="72">
        <f t="shared" si="265"/>
        <v>68.516649848637741</v>
      </c>
      <c r="U362" s="72">
        <f t="shared" si="263"/>
        <v>81.004036326942483</v>
      </c>
      <c r="V362" s="72">
        <f t="shared" si="263"/>
        <v>94.147325933400609</v>
      </c>
      <c r="W362" s="72">
        <f t="shared" si="263"/>
        <v>104.33905146316852</v>
      </c>
      <c r="X362" s="72">
        <f t="shared" si="263"/>
        <v>111.25126135216952</v>
      </c>
      <c r="Y362" s="72">
        <f t="shared" si="263"/>
        <v>102.34611503531787</v>
      </c>
      <c r="Z362" s="72">
        <f t="shared" si="263"/>
        <v>98.335015136226033</v>
      </c>
      <c r="AA362" s="72">
        <f t="shared" si="263"/>
        <v>95.156407669021192</v>
      </c>
      <c r="AB362" s="72">
        <f t="shared" si="227"/>
        <v>103.35519677093845</v>
      </c>
      <c r="AC362" s="72">
        <f t="shared" si="227"/>
        <v>115.03531786074672</v>
      </c>
      <c r="AD362" s="72">
        <f t="shared" si="227"/>
        <v>104.51564076690212</v>
      </c>
      <c r="AE362" s="72">
        <f t="shared" ref="AE362:AG362" si="288">P362*100/$D362</f>
        <v>103.73360242179616</v>
      </c>
      <c r="AF362" s="72">
        <f t="shared" si="288"/>
        <v>109.48536831483351</v>
      </c>
      <c r="AG362" s="73">
        <f t="shared" si="288"/>
        <v>112.89101917255297</v>
      </c>
      <c r="AH362" s="629">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630"/>
      <c r="C363" s="1" t="s">
        <v>197</v>
      </c>
      <c r="D363" s="213">
        <v>0</v>
      </c>
      <c r="E363" s="213">
        <v>0</v>
      </c>
      <c r="F363" s="213">
        <v>0</v>
      </c>
      <c r="G363" s="213">
        <v>0</v>
      </c>
      <c r="H363" s="213">
        <v>645</v>
      </c>
      <c r="I363" s="212">
        <v>0</v>
      </c>
      <c r="J363" s="213">
        <v>0</v>
      </c>
      <c r="K363" s="213">
        <v>0</v>
      </c>
      <c r="L363" s="212">
        <v>0</v>
      </c>
      <c r="M363" s="212">
        <v>0</v>
      </c>
      <c r="N363" s="213">
        <v>0</v>
      </c>
      <c r="O363" s="213">
        <v>0</v>
      </c>
      <c r="P363" s="213">
        <v>0</v>
      </c>
      <c r="Q363" s="213">
        <v>0</v>
      </c>
      <c r="R363" s="213">
        <v>0</v>
      </c>
      <c r="S363" s="628">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9">
        <v>4</v>
      </c>
      <c r="AI363" s="234">
        <v>4</v>
      </c>
      <c r="AJ363" s="234">
        <v>4</v>
      </c>
      <c r="AK363" s="234">
        <v>4</v>
      </c>
      <c r="AL363" s="234">
        <v>4</v>
      </c>
      <c r="AM363" s="234">
        <v>1</v>
      </c>
      <c r="AN363" s="234">
        <v>4</v>
      </c>
      <c r="AO363" s="234">
        <v>4</v>
      </c>
      <c r="AP363" s="234">
        <v>1</v>
      </c>
      <c r="AQ363" s="234">
        <v>1</v>
      </c>
      <c r="AR363" s="234">
        <v>4</v>
      </c>
      <c r="AS363" s="234">
        <v>4</v>
      </c>
      <c r="AT363" s="234">
        <v>4</v>
      </c>
      <c r="AU363" s="234">
        <v>6</v>
      </c>
      <c r="AV363" s="236">
        <v>7</v>
      </c>
    </row>
    <row r="364" spans="2:48" ht="14.45">
      <c r="B364" s="630"/>
      <c r="C364" s="1" t="s">
        <v>198</v>
      </c>
      <c r="D364" s="212">
        <v>22045</v>
      </c>
      <c r="E364" s="212">
        <v>19566</v>
      </c>
      <c r="F364" s="212">
        <v>22386</v>
      </c>
      <c r="G364" s="212">
        <v>21127</v>
      </c>
      <c r="H364" s="212">
        <v>21361</v>
      </c>
      <c r="I364" s="212">
        <v>21879</v>
      </c>
      <c r="J364" s="212">
        <v>20622</v>
      </c>
      <c r="K364" s="212">
        <v>20578</v>
      </c>
      <c r="L364" s="212">
        <v>20608</v>
      </c>
      <c r="M364" s="212">
        <v>19892</v>
      </c>
      <c r="N364" s="212">
        <v>21760</v>
      </c>
      <c r="O364" s="212">
        <v>21590</v>
      </c>
      <c r="P364" s="213">
        <v>21545</v>
      </c>
      <c r="Q364" s="213">
        <v>22758</v>
      </c>
      <c r="R364" s="213">
        <v>23477</v>
      </c>
      <c r="S364" s="628">
        <f>100</f>
        <v>100</v>
      </c>
      <c r="T364" s="72">
        <f t="shared" si="265"/>
        <v>88.754819687003859</v>
      </c>
      <c r="U364" s="72">
        <f t="shared" si="263"/>
        <v>101.54683601723747</v>
      </c>
      <c r="V364" s="72">
        <f t="shared" si="263"/>
        <v>95.835790428668631</v>
      </c>
      <c r="W364" s="72">
        <f t="shared" si="263"/>
        <v>96.8972556135178</v>
      </c>
      <c r="X364" s="72">
        <f t="shared" si="263"/>
        <v>99.246994783397597</v>
      </c>
      <c r="Y364" s="72">
        <f t="shared" si="263"/>
        <v>93.545021546836011</v>
      </c>
      <c r="Z364" s="72">
        <f t="shared" si="263"/>
        <v>93.34542980267635</v>
      </c>
      <c r="AA364" s="72">
        <f t="shared" si="263"/>
        <v>93.481515082785208</v>
      </c>
      <c r="AB364" s="72">
        <f t="shared" si="227"/>
        <v>90.233613064186883</v>
      </c>
      <c r="AC364" s="72">
        <f t="shared" si="227"/>
        <v>98.707189838965746</v>
      </c>
      <c r="AD364" s="72">
        <f t="shared" si="227"/>
        <v>97.936039918348825</v>
      </c>
      <c r="AE364" s="72">
        <f t="shared" ref="AE364:AG364" si="290">P364*100/$D364</f>
        <v>97.731911998185524</v>
      </c>
      <c r="AF364" s="72">
        <f t="shared" si="290"/>
        <v>103.23429349058743</v>
      </c>
      <c r="AG364" s="73">
        <f t="shared" si="290"/>
        <v>106.49580403719665</v>
      </c>
      <c r="AH364" s="62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48"/>
      <c r="C365" s="8" t="s">
        <v>199</v>
      </c>
      <c r="D365">
        <v>22045</v>
      </c>
      <c r="E365">
        <v>19566</v>
      </c>
      <c r="F365">
        <v>22386</v>
      </c>
      <c r="G365">
        <v>21127</v>
      </c>
      <c r="H365">
        <v>20716</v>
      </c>
      <c r="I365">
        <v>21879</v>
      </c>
      <c r="J365">
        <v>20622</v>
      </c>
      <c r="K365">
        <v>20578</v>
      </c>
      <c r="L365">
        <v>20608</v>
      </c>
      <c r="M365">
        <v>19892</v>
      </c>
      <c r="N365">
        <v>21760</v>
      </c>
      <c r="O365">
        <v>21590</v>
      </c>
      <c r="P365">
        <v>21545</v>
      </c>
      <c r="Q365">
        <v>22758</v>
      </c>
      <c r="R365">
        <v>23477</v>
      </c>
      <c r="S365" s="628">
        <f>100</f>
        <v>100</v>
      </c>
      <c r="T365" s="72">
        <f t="shared" si="265"/>
        <v>88.754819687003859</v>
      </c>
      <c r="U365" s="72">
        <f t="shared" si="263"/>
        <v>101.54683601723747</v>
      </c>
      <c r="V365" s="72">
        <f t="shared" si="263"/>
        <v>95.835790428668631</v>
      </c>
      <c r="W365" s="72">
        <f t="shared" si="263"/>
        <v>93.971422091177132</v>
      </c>
      <c r="X365" s="72">
        <f t="shared" si="263"/>
        <v>99.246994783397597</v>
      </c>
      <c r="Y365" s="72">
        <f t="shared" si="263"/>
        <v>93.545021546836011</v>
      </c>
      <c r="Z365" s="72">
        <f t="shared" si="263"/>
        <v>93.34542980267635</v>
      </c>
      <c r="AA365" s="72">
        <f t="shared" si="263"/>
        <v>93.481515082785208</v>
      </c>
      <c r="AB365" s="72">
        <f t="shared" si="227"/>
        <v>90.233613064186883</v>
      </c>
      <c r="AC365" s="72">
        <f t="shared" si="227"/>
        <v>98.707189838965746</v>
      </c>
      <c r="AD365" s="72">
        <f t="shared" si="227"/>
        <v>97.936039918348825</v>
      </c>
      <c r="AE365" s="72">
        <f t="shared" ref="AE365:AG365" si="291">P365*100/$D365</f>
        <v>97.731911998185524</v>
      </c>
      <c r="AF365" s="72">
        <f t="shared" si="291"/>
        <v>103.23429349058743</v>
      </c>
      <c r="AG365" s="73">
        <f t="shared" si="291"/>
        <v>106.49580403719665</v>
      </c>
      <c r="AH365" s="237"/>
      <c r="AI365" s="238"/>
      <c r="AJ365" s="238"/>
      <c r="AK365" s="238"/>
      <c r="AL365" s="238"/>
      <c r="AM365" s="238"/>
      <c r="AN365" s="238"/>
      <c r="AO365" s="238"/>
      <c r="AP365" s="238"/>
      <c r="AQ365" s="238"/>
      <c r="AR365" s="238"/>
      <c r="AS365" s="238"/>
      <c r="AT365" s="238"/>
      <c r="AU365" s="238"/>
      <c r="AV365" s="239"/>
    </row>
    <row r="366" spans="2:48" ht="15" customHeight="1">
      <c r="B366" s="630" t="s">
        <v>141</v>
      </c>
      <c r="C366" s="1" t="s">
        <v>194</v>
      </c>
      <c r="D366" s="213">
        <v>8994</v>
      </c>
      <c r="E366" s="213">
        <v>10985</v>
      </c>
      <c r="F366" s="213">
        <v>12028</v>
      </c>
      <c r="G366" s="212">
        <v>11520</v>
      </c>
      <c r="H366" s="212">
        <v>12116</v>
      </c>
      <c r="I366" s="213">
        <v>12823</v>
      </c>
      <c r="J366" s="212">
        <v>11251</v>
      </c>
      <c r="K366" s="212">
        <v>11188</v>
      </c>
      <c r="L366" s="212">
        <v>12779</v>
      </c>
      <c r="M366" s="212">
        <v>13610</v>
      </c>
      <c r="N366" s="212">
        <v>15524</v>
      </c>
      <c r="O366" s="212">
        <v>16824</v>
      </c>
      <c r="P366" s="213">
        <v>16605</v>
      </c>
      <c r="Q366" s="213">
        <v>17573</v>
      </c>
      <c r="R366" s="213">
        <v>18149</v>
      </c>
      <c r="S366" s="628">
        <f>100</f>
        <v>100</v>
      </c>
      <c r="T366" s="72">
        <f t="shared" si="265"/>
        <v>122.13698020902824</v>
      </c>
      <c r="U366" s="72">
        <f t="shared" si="263"/>
        <v>133.73360017789636</v>
      </c>
      <c r="V366" s="72">
        <f t="shared" si="263"/>
        <v>128.08539026017345</v>
      </c>
      <c r="W366" s="72">
        <f t="shared" si="263"/>
        <v>134.7120302423838</v>
      </c>
      <c r="X366" s="72">
        <f t="shared" si="263"/>
        <v>142.57282632866355</v>
      </c>
      <c r="Y366" s="72">
        <f t="shared" si="263"/>
        <v>125.09450744941071</v>
      </c>
      <c r="Z366" s="72">
        <f t="shared" si="263"/>
        <v>124.3940404714254</v>
      </c>
      <c r="AA366" s="72">
        <f t="shared" si="263"/>
        <v>142.08361129641983</v>
      </c>
      <c r="AB366" s="72">
        <f t="shared" si="227"/>
        <v>151.32310429175004</v>
      </c>
      <c r="AC366" s="72">
        <f t="shared" si="227"/>
        <v>172.60395819435178</v>
      </c>
      <c r="AD366" s="72">
        <f t="shared" si="227"/>
        <v>187.05803869246165</v>
      </c>
      <c r="AE366" s="72">
        <f t="shared" ref="AE366:AG366" si="292">P366*100/$D366</f>
        <v>184.62308205470313</v>
      </c>
      <c r="AF366" s="72">
        <f t="shared" si="292"/>
        <v>195.38581276406492</v>
      </c>
      <c r="AG366" s="73">
        <f t="shared" si="292"/>
        <v>201.79008227707359</v>
      </c>
      <c r="AH366" s="629">
        <v>4</v>
      </c>
      <c r="AI366" s="234">
        <v>4</v>
      </c>
      <c r="AJ366" s="234">
        <v>4</v>
      </c>
      <c r="AK366" s="234">
        <v>1</v>
      </c>
      <c r="AL366" s="234">
        <v>1</v>
      </c>
      <c r="AM366" s="234">
        <v>4</v>
      </c>
      <c r="AN366" s="234">
        <v>1</v>
      </c>
      <c r="AO366" s="234">
        <v>1</v>
      </c>
      <c r="AP366" s="234">
        <v>1</v>
      </c>
      <c r="AQ366" s="234">
        <v>1</v>
      </c>
      <c r="AR366" s="234">
        <v>1</v>
      </c>
      <c r="AS366" s="234">
        <v>1</v>
      </c>
      <c r="AT366" s="234">
        <v>4</v>
      </c>
      <c r="AU366" s="234">
        <v>6</v>
      </c>
      <c r="AV366" s="236">
        <v>7</v>
      </c>
    </row>
    <row r="367" spans="2:48" ht="14.45">
      <c r="B367" s="630"/>
      <c r="C367" s="1" t="s">
        <v>195</v>
      </c>
      <c r="D367" s="213">
        <v>1469</v>
      </c>
      <c r="E367" s="213">
        <v>1035</v>
      </c>
      <c r="F367" s="213">
        <v>1702</v>
      </c>
      <c r="G367" s="212">
        <v>2262</v>
      </c>
      <c r="H367" s="212">
        <v>1756</v>
      </c>
      <c r="I367" s="213">
        <v>845</v>
      </c>
      <c r="J367" s="213">
        <v>1383</v>
      </c>
      <c r="K367" s="213">
        <v>1398</v>
      </c>
      <c r="L367" s="213">
        <v>1477</v>
      </c>
      <c r="M367" s="213">
        <v>1482</v>
      </c>
      <c r="N367" s="213">
        <v>1569</v>
      </c>
      <c r="O367" s="213">
        <v>1511</v>
      </c>
      <c r="P367" s="213">
        <v>1566</v>
      </c>
      <c r="Q367" s="213">
        <v>1647</v>
      </c>
      <c r="R367" s="213">
        <v>1695</v>
      </c>
      <c r="S367" s="628">
        <f>100</f>
        <v>100</v>
      </c>
      <c r="T367" s="72">
        <f t="shared" si="265"/>
        <v>70.45609257998639</v>
      </c>
      <c r="U367" s="72">
        <f t="shared" si="263"/>
        <v>115.86113002042205</v>
      </c>
      <c r="V367" s="72">
        <f t="shared" si="263"/>
        <v>153.98230088495575</v>
      </c>
      <c r="W367" s="72">
        <f t="shared" si="263"/>
        <v>119.53710006807351</v>
      </c>
      <c r="X367" s="72">
        <f t="shared" si="263"/>
        <v>57.522123893805308</v>
      </c>
      <c r="Y367" s="72">
        <f t="shared" si="263"/>
        <v>94.145677331518044</v>
      </c>
      <c r="Z367" s="72">
        <f t="shared" si="263"/>
        <v>95.16678012253233</v>
      </c>
      <c r="AA367" s="72">
        <f t="shared" si="263"/>
        <v>100.54458815520762</v>
      </c>
      <c r="AB367" s="72">
        <f t="shared" si="227"/>
        <v>100.88495575221239</v>
      </c>
      <c r="AC367" s="72">
        <f t="shared" si="227"/>
        <v>106.8073519400953</v>
      </c>
      <c r="AD367" s="72">
        <f t="shared" si="227"/>
        <v>102.85908781484002</v>
      </c>
      <c r="AE367" s="72">
        <f t="shared" ref="AE367:AG367" si="293">P367*100/$D367</f>
        <v>106.60313138189244</v>
      </c>
      <c r="AF367" s="72">
        <f t="shared" si="293"/>
        <v>112.11708645336964</v>
      </c>
      <c r="AG367" s="73">
        <f t="shared" si="293"/>
        <v>115.38461538461539</v>
      </c>
      <c r="AH367" s="629">
        <v>4</v>
      </c>
      <c r="AI367" s="234">
        <v>4</v>
      </c>
      <c r="AJ367" s="234">
        <v>4</v>
      </c>
      <c r="AK367" s="234">
        <v>1</v>
      </c>
      <c r="AL367" s="234">
        <v>1</v>
      </c>
      <c r="AM367" s="234">
        <v>4</v>
      </c>
      <c r="AN367" s="234">
        <v>4</v>
      </c>
      <c r="AO367" s="234">
        <v>4</v>
      </c>
      <c r="AP367" s="234">
        <v>4</v>
      </c>
      <c r="AQ367" s="234">
        <v>4</v>
      </c>
      <c r="AR367" s="234">
        <v>4</v>
      </c>
      <c r="AS367" s="234">
        <v>4</v>
      </c>
      <c r="AT367" s="234">
        <v>4</v>
      </c>
      <c r="AU367" s="234">
        <v>6</v>
      </c>
      <c r="AV367" s="236">
        <v>7</v>
      </c>
    </row>
    <row r="368" spans="2:48" ht="14.45">
      <c r="B368" s="630"/>
      <c r="C368" s="1" t="s">
        <v>196</v>
      </c>
      <c r="D368" s="213">
        <v>1717</v>
      </c>
      <c r="E368" s="212">
        <v>913</v>
      </c>
      <c r="F368" s="213">
        <v>1173</v>
      </c>
      <c r="G368" s="212">
        <v>798</v>
      </c>
      <c r="H368" s="212">
        <v>498</v>
      </c>
      <c r="I368" s="213">
        <v>385</v>
      </c>
      <c r="J368" s="213">
        <v>263</v>
      </c>
      <c r="K368" s="212">
        <v>271</v>
      </c>
      <c r="L368" s="212">
        <v>331</v>
      </c>
      <c r="M368" s="213">
        <v>343</v>
      </c>
      <c r="N368" s="213">
        <v>733</v>
      </c>
      <c r="O368" s="213">
        <v>851</v>
      </c>
      <c r="P368" s="213">
        <v>754</v>
      </c>
      <c r="Q368" s="213">
        <v>796</v>
      </c>
      <c r="R368" s="213">
        <v>821</v>
      </c>
      <c r="S368" s="628">
        <f>100</f>
        <v>100</v>
      </c>
      <c r="T368" s="72">
        <f t="shared" si="265"/>
        <v>53.174140943506117</v>
      </c>
      <c r="U368" s="72">
        <f t="shared" si="263"/>
        <v>68.316831683168317</v>
      </c>
      <c r="V368" s="72">
        <f t="shared" si="263"/>
        <v>46.476412347117062</v>
      </c>
      <c r="W368" s="72">
        <f t="shared" si="263"/>
        <v>29.004076878276063</v>
      </c>
      <c r="X368" s="72">
        <f t="shared" si="263"/>
        <v>22.422830518345954</v>
      </c>
      <c r="Y368" s="72">
        <f t="shared" si="263"/>
        <v>15.317414094350612</v>
      </c>
      <c r="Z368" s="72">
        <f t="shared" si="263"/>
        <v>15.783343040186372</v>
      </c>
      <c r="AA368" s="72">
        <f t="shared" si="263"/>
        <v>19.277810133954571</v>
      </c>
      <c r="AB368" s="72">
        <f t="shared" si="227"/>
        <v>19.976703552708212</v>
      </c>
      <c r="AC368" s="72">
        <f t="shared" si="227"/>
        <v>42.690739662201516</v>
      </c>
      <c r="AD368" s="72">
        <f t="shared" si="227"/>
        <v>49.563191613278974</v>
      </c>
      <c r="AE368" s="72">
        <f t="shared" ref="AE368:AG368" si="294">P368*100/$D368</f>
        <v>43.913803145020381</v>
      </c>
      <c r="AF368" s="72">
        <f t="shared" si="294"/>
        <v>46.359930110658127</v>
      </c>
      <c r="AG368" s="73">
        <f t="shared" si="294"/>
        <v>47.815958066394877</v>
      </c>
      <c r="AH368" s="629">
        <v>4</v>
      </c>
      <c r="AI368" s="234">
        <v>1</v>
      </c>
      <c r="AJ368" s="234">
        <v>4</v>
      </c>
      <c r="AK368" s="234">
        <v>1</v>
      </c>
      <c r="AL368" s="234">
        <v>1</v>
      </c>
      <c r="AM368" s="234">
        <v>4</v>
      </c>
      <c r="AN368" s="234">
        <v>4</v>
      </c>
      <c r="AO368" s="234">
        <v>1</v>
      </c>
      <c r="AP368" s="234">
        <v>1</v>
      </c>
      <c r="AQ368" s="234">
        <v>4</v>
      </c>
      <c r="AR368" s="234">
        <v>4</v>
      </c>
      <c r="AS368" s="234">
        <v>4</v>
      </c>
      <c r="AT368" s="234">
        <v>4</v>
      </c>
      <c r="AU368" s="234">
        <v>6</v>
      </c>
      <c r="AV368" s="236">
        <v>7</v>
      </c>
    </row>
    <row r="369" spans="2:48" ht="14.45">
      <c r="B369" s="630"/>
      <c r="C369" s="1" t="s">
        <v>197</v>
      </c>
      <c r="D369" s="213">
        <v>0</v>
      </c>
      <c r="E369" s="213">
        <v>0</v>
      </c>
      <c r="F369" s="213">
        <v>0</v>
      </c>
      <c r="G369" s="212">
        <v>0</v>
      </c>
      <c r="H369" s="212">
        <v>0</v>
      </c>
      <c r="I369" s="212">
        <v>0</v>
      </c>
      <c r="J369" s="212">
        <v>0</v>
      </c>
      <c r="K369" s="212">
        <v>0</v>
      </c>
      <c r="L369" s="212">
        <v>0</v>
      </c>
      <c r="M369" s="212">
        <v>0</v>
      </c>
      <c r="N369" s="212">
        <v>0</v>
      </c>
      <c r="O369" s="212">
        <v>0</v>
      </c>
      <c r="P369" s="213">
        <v>0</v>
      </c>
      <c r="Q369" s="213">
        <v>0</v>
      </c>
      <c r="R369" s="213">
        <v>0</v>
      </c>
      <c r="S369" s="628">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29">
        <v>4</v>
      </c>
      <c r="AI369" s="234">
        <v>4</v>
      </c>
      <c r="AJ369" s="234">
        <v>4</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30"/>
      <c r="C370" s="1" t="s">
        <v>198</v>
      </c>
      <c r="D370" s="212">
        <v>12180</v>
      </c>
      <c r="E370" s="212">
        <v>12933</v>
      </c>
      <c r="F370" s="212">
        <v>14903</v>
      </c>
      <c r="G370" s="212">
        <v>14580</v>
      </c>
      <c r="H370" s="212">
        <v>14370</v>
      </c>
      <c r="I370" s="212">
        <v>14053</v>
      </c>
      <c r="J370" s="212">
        <v>12897</v>
      </c>
      <c r="K370" s="212">
        <v>12857</v>
      </c>
      <c r="L370" s="212">
        <v>14587</v>
      </c>
      <c r="M370" s="212">
        <v>15435</v>
      </c>
      <c r="N370" s="212">
        <v>17826</v>
      </c>
      <c r="O370" s="212">
        <v>19186</v>
      </c>
      <c r="P370" s="213">
        <v>18925</v>
      </c>
      <c r="Q370" s="213">
        <v>20016</v>
      </c>
      <c r="R370" s="213">
        <v>20665</v>
      </c>
      <c r="S370" s="628">
        <f>100</f>
        <v>100</v>
      </c>
      <c r="T370" s="72">
        <f t="shared" si="265"/>
        <v>106.18226600985221</v>
      </c>
      <c r="U370" s="72">
        <f t="shared" si="263"/>
        <v>122.35632183908046</v>
      </c>
      <c r="V370" s="72">
        <f t="shared" si="263"/>
        <v>119.70443349753694</v>
      </c>
      <c r="W370" s="72">
        <f t="shared" si="263"/>
        <v>117.98029556650246</v>
      </c>
      <c r="X370" s="72">
        <f t="shared" si="263"/>
        <v>115.37766830870279</v>
      </c>
      <c r="Y370" s="72">
        <f t="shared" si="263"/>
        <v>105.88669950738917</v>
      </c>
      <c r="Z370" s="72">
        <f t="shared" si="263"/>
        <v>105.55829228243022</v>
      </c>
      <c r="AA370" s="72">
        <f t="shared" si="263"/>
        <v>119.76190476190476</v>
      </c>
      <c r="AB370" s="72">
        <f t="shared" si="227"/>
        <v>126.72413793103448</v>
      </c>
      <c r="AC370" s="72">
        <f t="shared" si="227"/>
        <v>146.35467980295567</v>
      </c>
      <c r="AD370" s="72">
        <f t="shared" si="227"/>
        <v>157.52052545155993</v>
      </c>
      <c r="AE370" s="72">
        <f t="shared" ref="AE370:AG370" si="296">P370*100/$D370</f>
        <v>155.37766830870279</v>
      </c>
      <c r="AF370" s="72">
        <f t="shared" si="296"/>
        <v>164.33497536945814</v>
      </c>
      <c r="AG370" s="73">
        <f t="shared" si="296"/>
        <v>169.66338259441707</v>
      </c>
      <c r="AH370" s="62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48"/>
      <c r="C371" s="8" t="s">
        <v>199</v>
      </c>
      <c r="D371">
        <v>12180</v>
      </c>
      <c r="E371">
        <v>12933</v>
      </c>
      <c r="F371">
        <v>14903</v>
      </c>
      <c r="G371">
        <v>14580</v>
      </c>
      <c r="H371">
        <v>14370</v>
      </c>
      <c r="I371">
        <v>14053</v>
      </c>
      <c r="J371">
        <v>12897</v>
      </c>
      <c r="K371">
        <v>12857</v>
      </c>
      <c r="L371">
        <v>14587</v>
      </c>
      <c r="M371">
        <v>15435</v>
      </c>
      <c r="N371">
        <v>17826</v>
      </c>
      <c r="O371">
        <v>19186</v>
      </c>
      <c r="P371">
        <v>18925</v>
      </c>
      <c r="Q371">
        <v>20016</v>
      </c>
      <c r="R371">
        <v>20665</v>
      </c>
      <c r="S371" s="628">
        <f>100</f>
        <v>100</v>
      </c>
      <c r="T371" s="72">
        <f t="shared" si="265"/>
        <v>106.18226600985221</v>
      </c>
      <c r="U371" s="72">
        <f t="shared" si="263"/>
        <v>122.35632183908046</v>
      </c>
      <c r="V371" s="72">
        <f t="shared" si="263"/>
        <v>119.70443349753694</v>
      </c>
      <c r="W371" s="72">
        <f t="shared" si="263"/>
        <v>117.98029556650246</v>
      </c>
      <c r="X371" s="72">
        <f t="shared" si="263"/>
        <v>115.37766830870279</v>
      </c>
      <c r="Y371" s="72">
        <f t="shared" si="263"/>
        <v>105.88669950738917</v>
      </c>
      <c r="Z371" s="72">
        <f t="shared" si="263"/>
        <v>105.55829228243022</v>
      </c>
      <c r="AA371" s="72">
        <f t="shared" si="263"/>
        <v>119.76190476190476</v>
      </c>
      <c r="AB371" s="72">
        <f t="shared" si="227"/>
        <v>126.72413793103448</v>
      </c>
      <c r="AC371" s="72">
        <f t="shared" si="227"/>
        <v>146.35467980295567</v>
      </c>
      <c r="AD371" s="72">
        <f t="shared" si="227"/>
        <v>157.52052545155993</v>
      </c>
      <c r="AE371" s="72">
        <f t="shared" ref="AE371:AG413" si="297">P371*100/$D371</f>
        <v>155.37766830870279</v>
      </c>
      <c r="AF371" s="72">
        <f t="shared" si="297"/>
        <v>164.33497536945814</v>
      </c>
      <c r="AG371" s="73">
        <f t="shared" si="297"/>
        <v>169.66338259441707</v>
      </c>
      <c r="AH371" s="237"/>
      <c r="AI371" s="238"/>
      <c r="AJ371" s="238"/>
      <c r="AK371" s="238"/>
      <c r="AL371" s="238"/>
      <c r="AM371" s="238"/>
      <c r="AN371" s="238"/>
      <c r="AO371" s="238"/>
      <c r="AP371" s="238"/>
      <c r="AQ371" s="238"/>
      <c r="AR371" s="238"/>
      <c r="AS371" s="238"/>
      <c r="AT371" s="238"/>
      <c r="AU371" s="238"/>
      <c r="AV371" s="239"/>
    </row>
    <row r="372" spans="2:48" ht="15" customHeight="1">
      <c r="B372" s="630" t="s">
        <v>151</v>
      </c>
      <c r="C372" s="1" t="s">
        <v>194</v>
      </c>
      <c r="D372" s="213">
        <v>3151</v>
      </c>
      <c r="E372" s="213">
        <v>3154</v>
      </c>
      <c r="F372" s="213">
        <v>3859</v>
      </c>
      <c r="G372" s="213">
        <v>3695</v>
      </c>
      <c r="H372" s="213">
        <v>3726</v>
      </c>
      <c r="I372" s="213">
        <v>3889</v>
      </c>
      <c r="J372" s="212">
        <v>4512</v>
      </c>
      <c r="K372" s="213">
        <v>3718</v>
      </c>
      <c r="L372" s="213">
        <v>3933</v>
      </c>
      <c r="M372" s="213">
        <v>4913</v>
      </c>
      <c r="N372" s="212">
        <v>5637</v>
      </c>
      <c r="O372" s="212">
        <v>5659</v>
      </c>
      <c r="P372" s="213">
        <v>5585</v>
      </c>
      <c r="Q372" s="213">
        <v>5911</v>
      </c>
      <c r="R372" s="213">
        <v>6105</v>
      </c>
      <c r="S372" s="628">
        <f>100</f>
        <v>100</v>
      </c>
      <c r="T372" s="72">
        <f t="shared" si="265"/>
        <v>100.0952078705173</v>
      </c>
      <c r="U372" s="72">
        <f t="shared" si="263"/>
        <v>122.46905744208188</v>
      </c>
      <c r="V372" s="72">
        <f t="shared" si="263"/>
        <v>117.26436052046969</v>
      </c>
      <c r="W372" s="72">
        <f t="shared" si="263"/>
        <v>118.24817518248175</v>
      </c>
      <c r="X372" s="72">
        <f t="shared" si="263"/>
        <v>123.42113614725484</v>
      </c>
      <c r="Y372" s="72">
        <f t="shared" si="263"/>
        <v>143.19263725801332</v>
      </c>
      <c r="Z372" s="72">
        <f t="shared" si="263"/>
        <v>117.99428752776896</v>
      </c>
      <c r="AA372" s="72">
        <f t="shared" si="263"/>
        <v>124.81751824817518</v>
      </c>
      <c r="AB372" s="72">
        <f t="shared" si="227"/>
        <v>155.91875595049191</v>
      </c>
      <c r="AC372" s="72">
        <f t="shared" si="227"/>
        <v>178.89558870199937</v>
      </c>
      <c r="AD372" s="72">
        <f t="shared" si="227"/>
        <v>179.59377975245954</v>
      </c>
      <c r="AE372" s="72">
        <f t="shared" si="297"/>
        <v>177.24531894636624</v>
      </c>
      <c r="AF372" s="72">
        <f t="shared" ref="AF372:AG413" si="298">Q372*100/$D372</f>
        <v>187.5912408759124</v>
      </c>
      <c r="AG372" s="73">
        <f t="shared" si="298"/>
        <v>193.74801650269757</v>
      </c>
      <c r="AH372" s="629">
        <v>4</v>
      </c>
      <c r="AI372" s="234">
        <v>4</v>
      </c>
      <c r="AJ372" s="234">
        <v>4</v>
      </c>
      <c r="AK372" s="234">
        <v>4</v>
      </c>
      <c r="AL372" s="234">
        <v>4</v>
      </c>
      <c r="AM372" s="234">
        <v>4</v>
      </c>
      <c r="AN372" s="234">
        <v>1</v>
      </c>
      <c r="AO372" s="234">
        <v>4</v>
      </c>
      <c r="AP372" s="234">
        <v>4</v>
      </c>
      <c r="AQ372" s="234">
        <v>4</v>
      </c>
      <c r="AR372" s="234">
        <v>1</v>
      </c>
      <c r="AS372" s="234">
        <v>1</v>
      </c>
      <c r="AT372" s="234">
        <v>4</v>
      </c>
      <c r="AU372" s="234">
        <v>6</v>
      </c>
      <c r="AV372" s="236">
        <v>7</v>
      </c>
    </row>
    <row r="373" spans="2:48" ht="14.45">
      <c r="B373" s="630"/>
      <c r="C373" s="1" t="s">
        <v>195</v>
      </c>
      <c r="D373" s="213">
        <v>650</v>
      </c>
      <c r="E373" s="213">
        <v>811</v>
      </c>
      <c r="F373" s="213">
        <v>1076</v>
      </c>
      <c r="G373" s="213">
        <v>1042</v>
      </c>
      <c r="H373" s="213">
        <v>1050</v>
      </c>
      <c r="I373" s="213">
        <v>1085</v>
      </c>
      <c r="J373" s="213">
        <v>153</v>
      </c>
      <c r="K373" s="213">
        <v>998</v>
      </c>
      <c r="L373" s="213">
        <v>1039</v>
      </c>
      <c r="M373" s="213">
        <v>226</v>
      </c>
      <c r="N373" s="213">
        <v>438</v>
      </c>
      <c r="O373" s="213">
        <v>0</v>
      </c>
      <c r="P373" s="213">
        <v>437</v>
      </c>
      <c r="Q373" s="213">
        <v>459</v>
      </c>
      <c r="R373" s="213">
        <v>472</v>
      </c>
      <c r="S373" s="628">
        <f>100</f>
        <v>100</v>
      </c>
      <c r="T373" s="72">
        <f t="shared" si="265"/>
        <v>124.76923076923077</v>
      </c>
      <c r="U373" s="72">
        <f t="shared" si="263"/>
        <v>165.53846153846155</v>
      </c>
      <c r="V373" s="72">
        <f t="shared" si="263"/>
        <v>160.30769230769232</v>
      </c>
      <c r="W373" s="72">
        <f t="shared" si="263"/>
        <v>161.53846153846155</v>
      </c>
      <c r="X373" s="72">
        <f t="shared" si="263"/>
        <v>166.92307692307693</v>
      </c>
      <c r="Y373" s="72">
        <f t="shared" si="263"/>
        <v>23.53846153846154</v>
      </c>
      <c r="Z373" s="72">
        <f t="shared" si="263"/>
        <v>153.53846153846155</v>
      </c>
      <c r="AA373" s="72">
        <f t="shared" si="263"/>
        <v>159.84615384615384</v>
      </c>
      <c r="AB373" s="72">
        <f t="shared" ref="AB373:AD374" si="299">M373*100/$D373</f>
        <v>34.769230769230766</v>
      </c>
      <c r="AC373" s="72">
        <f t="shared" si="299"/>
        <v>67.384615384615387</v>
      </c>
      <c r="AD373" s="72">
        <f t="shared" si="299"/>
        <v>0</v>
      </c>
      <c r="AE373" s="72">
        <f t="shared" si="297"/>
        <v>67.230769230769226</v>
      </c>
      <c r="AF373" s="72">
        <f t="shared" si="298"/>
        <v>70.615384615384613</v>
      </c>
      <c r="AG373" s="73">
        <f t="shared" si="298"/>
        <v>72.615384615384613</v>
      </c>
      <c r="AH373" s="629">
        <v>4</v>
      </c>
      <c r="AI373" s="234">
        <v>4</v>
      </c>
      <c r="AJ373" s="234">
        <v>4</v>
      </c>
      <c r="AK373" s="234">
        <v>4</v>
      </c>
      <c r="AL373" s="234">
        <v>4</v>
      </c>
      <c r="AM373" s="234">
        <v>4</v>
      </c>
      <c r="AN373" s="234">
        <v>4</v>
      </c>
      <c r="AO373" s="234">
        <v>4</v>
      </c>
      <c r="AP373" s="234">
        <v>4</v>
      </c>
      <c r="AQ373" s="234">
        <v>4</v>
      </c>
      <c r="AR373" s="234">
        <v>4</v>
      </c>
      <c r="AS373" s="234">
        <v>4</v>
      </c>
      <c r="AT373" s="234">
        <v>4</v>
      </c>
      <c r="AU373" s="234">
        <v>6</v>
      </c>
      <c r="AV373" s="236">
        <v>7</v>
      </c>
    </row>
    <row r="374" spans="2:48" ht="14.45">
      <c r="B374" s="630"/>
      <c r="C374" s="1" t="s">
        <v>196</v>
      </c>
      <c r="D374" s="213">
        <v>0</v>
      </c>
      <c r="E374" s="212">
        <v>0</v>
      </c>
      <c r="F374" s="213">
        <v>0</v>
      </c>
      <c r="G374" s="212">
        <v>0</v>
      </c>
      <c r="H374" s="212">
        <v>0</v>
      </c>
      <c r="I374" s="213">
        <v>0</v>
      </c>
      <c r="J374" s="213">
        <v>0</v>
      </c>
      <c r="K374" s="212">
        <v>0</v>
      </c>
      <c r="L374" s="212">
        <v>0</v>
      </c>
      <c r="M374" s="212">
        <v>0</v>
      </c>
      <c r="N374" s="213">
        <v>0</v>
      </c>
      <c r="O374" s="213">
        <v>0</v>
      </c>
      <c r="P374" s="213">
        <v>0</v>
      </c>
      <c r="Q374" s="213">
        <v>0</v>
      </c>
      <c r="R374" s="213">
        <v>0</v>
      </c>
      <c r="S374" s="628">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9">
        <v>4</v>
      </c>
      <c r="AI374" s="234">
        <v>1</v>
      </c>
      <c r="AJ374" s="234">
        <v>4</v>
      </c>
      <c r="AK374" s="234">
        <v>1</v>
      </c>
      <c r="AL374" s="234">
        <v>1</v>
      </c>
      <c r="AM374" s="234">
        <v>4</v>
      </c>
      <c r="AN374" s="234">
        <v>4</v>
      </c>
      <c r="AO374" s="234">
        <v>1</v>
      </c>
      <c r="AP374" s="234">
        <v>1</v>
      </c>
      <c r="AQ374" s="234">
        <v>1</v>
      </c>
      <c r="AR374" s="234">
        <v>4</v>
      </c>
      <c r="AS374" s="234">
        <v>4</v>
      </c>
      <c r="AT374" s="234">
        <v>4</v>
      </c>
      <c r="AU374" s="234">
        <v>6</v>
      </c>
      <c r="AV374" s="236">
        <v>7</v>
      </c>
    </row>
    <row r="375" spans="2:48" ht="14.45">
      <c r="B375" s="630"/>
      <c r="C375" s="1" t="s">
        <v>197</v>
      </c>
      <c r="D375" s="212">
        <v>0</v>
      </c>
      <c r="E375" s="212">
        <v>0</v>
      </c>
      <c r="F375" s="212">
        <v>0</v>
      </c>
      <c r="G375" s="212">
        <v>0</v>
      </c>
      <c r="H375" s="212">
        <v>0</v>
      </c>
      <c r="I375" s="212">
        <v>0</v>
      </c>
      <c r="J375" s="212">
        <v>0</v>
      </c>
      <c r="K375" s="212">
        <v>0</v>
      </c>
      <c r="L375" s="212">
        <v>0</v>
      </c>
      <c r="M375" s="212">
        <v>0</v>
      </c>
      <c r="N375" s="212">
        <v>0</v>
      </c>
      <c r="O375" s="212">
        <v>0</v>
      </c>
      <c r="P375" s="213">
        <v>0</v>
      </c>
      <c r="Q375" s="213">
        <v>0</v>
      </c>
      <c r="R375" s="213">
        <v>0</v>
      </c>
      <c r="S375" s="62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9">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30"/>
      <c r="C376" s="1" t="s">
        <v>198</v>
      </c>
      <c r="D376" s="212">
        <v>3801</v>
      </c>
      <c r="E376" s="212">
        <v>3965</v>
      </c>
      <c r="F376" s="212">
        <v>4935</v>
      </c>
      <c r="G376" s="212">
        <v>4737</v>
      </c>
      <c r="H376" s="212">
        <v>4776</v>
      </c>
      <c r="I376" s="212">
        <v>4974</v>
      </c>
      <c r="J376" s="212">
        <v>4665</v>
      </c>
      <c r="K376" s="212">
        <v>4716</v>
      </c>
      <c r="L376" s="212">
        <v>4972</v>
      </c>
      <c r="M376" s="212">
        <v>5139</v>
      </c>
      <c r="N376" s="212">
        <v>6075</v>
      </c>
      <c r="O376" s="212">
        <v>5659</v>
      </c>
      <c r="P376" s="213">
        <v>6022</v>
      </c>
      <c r="Q376" s="213">
        <v>6370</v>
      </c>
      <c r="R376" s="213">
        <v>6577</v>
      </c>
      <c r="S376" s="628">
        <f>100</f>
        <v>100</v>
      </c>
      <c r="T376" s="72">
        <f t="shared" si="265"/>
        <v>104.31465403841095</v>
      </c>
      <c r="U376" s="72">
        <f t="shared" si="265"/>
        <v>129.8342541436464</v>
      </c>
      <c r="V376" s="72">
        <f t="shared" si="265"/>
        <v>124.62509865824784</v>
      </c>
      <c r="W376" s="72">
        <f t="shared" si="265"/>
        <v>125.65114443567482</v>
      </c>
      <c r="X376" s="72">
        <f t="shared" si="300"/>
        <v>130.86029992107339</v>
      </c>
      <c r="Y376" s="72">
        <f t="shared" si="300"/>
        <v>122.73086029992108</v>
      </c>
      <c r="Z376" s="72">
        <f t="shared" si="300"/>
        <v>124.07261247040253</v>
      </c>
      <c r="AA376" s="72">
        <f t="shared" si="300"/>
        <v>130.80768218889767</v>
      </c>
      <c r="AB376" s="72">
        <f t="shared" si="300"/>
        <v>135.20126282557223</v>
      </c>
      <c r="AC376" s="72">
        <f t="shared" si="300"/>
        <v>159.82636148382005</v>
      </c>
      <c r="AD376" s="72">
        <f t="shared" si="300"/>
        <v>148.88187319126547</v>
      </c>
      <c r="AE376" s="72">
        <f t="shared" si="297"/>
        <v>158.43199158116286</v>
      </c>
      <c r="AF376" s="72">
        <f t="shared" si="298"/>
        <v>167.58747697974218</v>
      </c>
      <c r="AG376" s="73">
        <f t="shared" si="298"/>
        <v>173.03341225993159</v>
      </c>
      <c r="AH376" s="62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48"/>
      <c r="C377" s="8" t="s">
        <v>199</v>
      </c>
      <c r="D377">
        <v>3801</v>
      </c>
      <c r="E377">
        <v>3965</v>
      </c>
      <c r="F377">
        <v>4935</v>
      </c>
      <c r="G377">
        <v>4737</v>
      </c>
      <c r="H377">
        <v>4776</v>
      </c>
      <c r="I377">
        <v>4974</v>
      </c>
      <c r="J377">
        <v>4665</v>
      </c>
      <c r="K377">
        <v>4716</v>
      </c>
      <c r="L377">
        <v>4972</v>
      </c>
      <c r="M377">
        <v>5139</v>
      </c>
      <c r="N377">
        <v>6075</v>
      </c>
      <c r="O377">
        <v>5659</v>
      </c>
      <c r="P377">
        <v>6022</v>
      </c>
      <c r="Q377">
        <v>6370</v>
      </c>
      <c r="R377">
        <v>6577</v>
      </c>
      <c r="S377" s="628">
        <f>100</f>
        <v>100</v>
      </c>
      <c r="T377" s="72">
        <f t="shared" si="265"/>
        <v>104.31465403841095</v>
      </c>
      <c r="U377" s="72">
        <f t="shared" si="265"/>
        <v>129.8342541436464</v>
      </c>
      <c r="V377" s="72">
        <f t="shared" si="265"/>
        <v>124.62509865824784</v>
      </c>
      <c r="W377" s="72">
        <f t="shared" si="265"/>
        <v>125.65114443567482</v>
      </c>
      <c r="X377" s="72">
        <f t="shared" si="300"/>
        <v>130.86029992107339</v>
      </c>
      <c r="Y377" s="72">
        <f t="shared" si="300"/>
        <v>122.73086029992108</v>
      </c>
      <c r="Z377" s="72">
        <f t="shared" si="300"/>
        <v>124.07261247040253</v>
      </c>
      <c r="AA377" s="72">
        <f t="shared" si="300"/>
        <v>130.80768218889767</v>
      </c>
      <c r="AB377" s="72">
        <f t="shared" si="300"/>
        <v>135.20126282557223</v>
      </c>
      <c r="AC377" s="72">
        <f t="shared" si="300"/>
        <v>159.82636148382005</v>
      </c>
      <c r="AD377" s="72">
        <f t="shared" si="300"/>
        <v>148.88187319126547</v>
      </c>
      <c r="AE377" s="72">
        <f t="shared" si="297"/>
        <v>158.43199158116286</v>
      </c>
      <c r="AF377" s="72">
        <f t="shared" si="298"/>
        <v>167.58747697974218</v>
      </c>
      <c r="AG377" s="73">
        <f t="shared" si="298"/>
        <v>173.03341225993159</v>
      </c>
      <c r="AH377" s="237"/>
      <c r="AI377" s="238"/>
      <c r="AJ377" s="238"/>
      <c r="AK377" s="238"/>
      <c r="AL377" s="238"/>
      <c r="AM377" s="238"/>
      <c r="AN377" s="238"/>
      <c r="AO377" s="238"/>
      <c r="AP377" s="238"/>
      <c r="AQ377" s="238"/>
      <c r="AR377" s="238"/>
      <c r="AS377" s="238"/>
      <c r="AT377" s="238"/>
      <c r="AU377" s="238"/>
      <c r="AV377" s="239"/>
    </row>
    <row r="378" spans="2:48" ht="15" customHeight="1">
      <c r="B378" s="630" t="s">
        <v>161</v>
      </c>
      <c r="C378" s="1" t="s">
        <v>194</v>
      </c>
      <c r="D378" s="213">
        <v>6562</v>
      </c>
      <c r="E378" s="212">
        <v>5706</v>
      </c>
      <c r="F378" s="213">
        <v>7266</v>
      </c>
      <c r="G378" s="212">
        <v>7032</v>
      </c>
      <c r="H378" s="212">
        <v>7763</v>
      </c>
      <c r="I378" s="212">
        <v>7759</v>
      </c>
      <c r="J378" s="213">
        <v>7793</v>
      </c>
      <c r="K378" s="212">
        <v>7372</v>
      </c>
      <c r="L378" s="212">
        <v>7791</v>
      </c>
      <c r="M378" s="212">
        <v>6934</v>
      </c>
      <c r="N378" s="212">
        <v>5919</v>
      </c>
      <c r="O378" s="212">
        <v>6770</v>
      </c>
      <c r="P378" s="213">
        <v>6696</v>
      </c>
      <c r="Q378" s="213">
        <v>6976</v>
      </c>
      <c r="R378" s="213">
        <v>7176</v>
      </c>
      <c r="S378" s="628">
        <f>100</f>
        <v>100</v>
      </c>
      <c r="T378" s="72">
        <f t="shared" si="265"/>
        <v>86.955196586406586</v>
      </c>
      <c r="U378" s="72">
        <f t="shared" si="265"/>
        <v>110.72843645230112</v>
      </c>
      <c r="V378" s="72">
        <f t="shared" si="265"/>
        <v>107.16245047241695</v>
      </c>
      <c r="W378" s="72">
        <f t="shared" si="265"/>
        <v>118.30234684547393</v>
      </c>
      <c r="X378" s="72">
        <f t="shared" si="300"/>
        <v>118.24138982017678</v>
      </c>
      <c r="Y378" s="72">
        <f t="shared" si="300"/>
        <v>118.75952453520269</v>
      </c>
      <c r="Z378" s="72">
        <f t="shared" si="300"/>
        <v>112.34379762267601</v>
      </c>
      <c r="AA378" s="72">
        <f t="shared" si="300"/>
        <v>118.7290460225541</v>
      </c>
      <c r="AB378" s="72">
        <f t="shared" si="300"/>
        <v>105.66900335263639</v>
      </c>
      <c r="AC378" s="72">
        <f t="shared" si="300"/>
        <v>90.201158183480644</v>
      </c>
      <c r="AD378" s="72">
        <f t="shared" si="300"/>
        <v>103.16976531545261</v>
      </c>
      <c r="AE378" s="72">
        <f t="shared" si="297"/>
        <v>102.04206034745505</v>
      </c>
      <c r="AF378" s="72">
        <f t="shared" si="298"/>
        <v>106.30905211825663</v>
      </c>
      <c r="AG378" s="73">
        <f t="shared" si="298"/>
        <v>109.3569033831149</v>
      </c>
      <c r="AH378" s="629">
        <v>4</v>
      </c>
      <c r="AI378" s="234">
        <v>1</v>
      </c>
      <c r="AJ378" s="234">
        <v>4</v>
      </c>
      <c r="AK378" s="234">
        <v>1</v>
      </c>
      <c r="AL378" s="234">
        <v>1</v>
      </c>
      <c r="AM378" s="234">
        <v>1</v>
      </c>
      <c r="AN378" s="234">
        <v>4</v>
      </c>
      <c r="AO378" s="234">
        <v>1</v>
      </c>
      <c r="AP378" s="234">
        <v>1</v>
      </c>
      <c r="AQ378" s="234">
        <v>1</v>
      </c>
      <c r="AR378" s="234">
        <v>1</v>
      </c>
      <c r="AS378" s="234">
        <v>1</v>
      </c>
      <c r="AT378" s="234">
        <v>4</v>
      </c>
      <c r="AU378" s="234">
        <v>6</v>
      </c>
      <c r="AV378" s="236">
        <v>7</v>
      </c>
    </row>
    <row r="379" spans="2:48" ht="14.45">
      <c r="B379" s="630"/>
      <c r="C379" s="1" t="s">
        <v>195</v>
      </c>
      <c r="D379" s="212">
        <v>3576</v>
      </c>
      <c r="E379" s="212">
        <v>2971</v>
      </c>
      <c r="F379" s="212">
        <v>3780</v>
      </c>
      <c r="G379" s="212">
        <v>3577</v>
      </c>
      <c r="H379" s="212">
        <v>3587</v>
      </c>
      <c r="I379" s="212">
        <v>3618</v>
      </c>
      <c r="J379" s="212">
        <v>3684</v>
      </c>
      <c r="K379" s="212">
        <v>3852</v>
      </c>
      <c r="L379" s="212">
        <v>3938</v>
      </c>
      <c r="M379" s="212">
        <v>4195</v>
      </c>
      <c r="N379" s="212">
        <v>3997</v>
      </c>
      <c r="O379" s="212">
        <v>4096</v>
      </c>
      <c r="P379" s="213">
        <v>4032</v>
      </c>
      <c r="Q379" s="213">
        <v>4181</v>
      </c>
      <c r="R379" s="213">
        <v>4287</v>
      </c>
      <c r="S379" s="628">
        <f>100</f>
        <v>100</v>
      </c>
      <c r="T379" s="72">
        <f t="shared" si="265"/>
        <v>83.081655480984338</v>
      </c>
      <c r="U379" s="72">
        <f t="shared" si="265"/>
        <v>105.70469798657719</v>
      </c>
      <c r="V379" s="72">
        <f t="shared" si="265"/>
        <v>100.02796420581656</v>
      </c>
      <c r="W379" s="72">
        <f t="shared" si="265"/>
        <v>100.30760626398211</v>
      </c>
      <c r="X379" s="72">
        <f t="shared" si="300"/>
        <v>101.1744966442953</v>
      </c>
      <c r="Y379" s="72">
        <f t="shared" si="300"/>
        <v>103.02013422818791</v>
      </c>
      <c r="Z379" s="72">
        <f t="shared" si="300"/>
        <v>107.71812080536913</v>
      </c>
      <c r="AA379" s="72">
        <f t="shared" si="300"/>
        <v>110.12304250559284</v>
      </c>
      <c r="AB379" s="72">
        <f t="shared" si="300"/>
        <v>117.30984340044743</v>
      </c>
      <c r="AC379" s="72">
        <f t="shared" si="300"/>
        <v>111.77293064876957</v>
      </c>
      <c r="AD379" s="72">
        <f t="shared" si="300"/>
        <v>114.5413870246085</v>
      </c>
      <c r="AE379" s="72">
        <f t="shared" si="297"/>
        <v>112.75167785234899</v>
      </c>
      <c r="AF379" s="72">
        <f t="shared" si="298"/>
        <v>116.91834451901566</v>
      </c>
      <c r="AG379" s="73">
        <f t="shared" si="298"/>
        <v>119.88255033557047</v>
      </c>
      <c r="AH379" s="629">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630"/>
      <c r="C380" s="1" t="s">
        <v>196</v>
      </c>
      <c r="D380" s="212">
        <v>3065</v>
      </c>
      <c r="E380" s="212">
        <v>3486</v>
      </c>
      <c r="F380" s="212">
        <v>2842</v>
      </c>
      <c r="G380" s="212">
        <v>3754</v>
      </c>
      <c r="H380" s="212">
        <v>3797</v>
      </c>
      <c r="I380" s="212">
        <v>4040</v>
      </c>
      <c r="J380" s="212">
        <v>3791</v>
      </c>
      <c r="K380" s="212">
        <v>4325</v>
      </c>
      <c r="L380" s="212">
        <v>3935</v>
      </c>
      <c r="M380" s="212">
        <v>3558</v>
      </c>
      <c r="N380" s="212">
        <v>4178</v>
      </c>
      <c r="O380" s="212">
        <v>3800</v>
      </c>
      <c r="P380" s="213">
        <v>3761</v>
      </c>
      <c r="Q380" s="213">
        <v>3910</v>
      </c>
      <c r="R380" s="213">
        <v>4017</v>
      </c>
      <c r="S380" s="628">
        <f>100</f>
        <v>100</v>
      </c>
      <c r="T380" s="72">
        <f t="shared" si="265"/>
        <v>113.73572593800979</v>
      </c>
      <c r="U380" s="72">
        <f t="shared" si="265"/>
        <v>92.724306688417613</v>
      </c>
      <c r="V380" s="72">
        <f t="shared" si="265"/>
        <v>122.47960848287113</v>
      </c>
      <c r="W380" s="72">
        <f t="shared" si="265"/>
        <v>123.88254486133768</v>
      </c>
      <c r="X380" s="72">
        <f t="shared" si="300"/>
        <v>131.81076672104405</v>
      </c>
      <c r="Y380" s="72">
        <f t="shared" si="300"/>
        <v>123.68678629690049</v>
      </c>
      <c r="Z380" s="72">
        <f t="shared" si="300"/>
        <v>141.10929853181077</v>
      </c>
      <c r="AA380" s="72">
        <f t="shared" si="300"/>
        <v>128.38499184339315</v>
      </c>
      <c r="AB380" s="72">
        <f t="shared" si="300"/>
        <v>116.08482871125612</v>
      </c>
      <c r="AC380" s="72">
        <f t="shared" si="300"/>
        <v>136.31321370309951</v>
      </c>
      <c r="AD380" s="72">
        <f t="shared" si="300"/>
        <v>123.98042414355628</v>
      </c>
      <c r="AE380" s="72">
        <f t="shared" si="297"/>
        <v>122.70799347471451</v>
      </c>
      <c r="AF380" s="72">
        <f t="shared" si="298"/>
        <v>127.56933115823817</v>
      </c>
      <c r="AG380" s="73">
        <f t="shared" si="298"/>
        <v>131.06035889070148</v>
      </c>
      <c r="AH380" s="629">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630"/>
      <c r="C381" s="1" t="s">
        <v>197</v>
      </c>
      <c r="D381" s="213">
        <v>0</v>
      </c>
      <c r="E381" s="212">
        <v>0</v>
      </c>
      <c r="F381" s="213">
        <v>0</v>
      </c>
      <c r="G381" s="212">
        <v>0</v>
      </c>
      <c r="H381" s="212">
        <v>0</v>
      </c>
      <c r="I381" s="212">
        <v>0</v>
      </c>
      <c r="J381" s="213">
        <v>0</v>
      </c>
      <c r="K381" s="212">
        <v>4299</v>
      </c>
      <c r="L381" s="212">
        <v>3945</v>
      </c>
      <c r="M381" s="212">
        <v>3783</v>
      </c>
      <c r="N381" s="212">
        <v>1685</v>
      </c>
      <c r="O381" s="212">
        <v>2351</v>
      </c>
      <c r="P381" s="213">
        <v>2320</v>
      </c>
      <c r="Q381" s="213">
        <v>2412</v>
      </c>
      <c r="R381" s="213">
        <v>2478</v>
      </c>
      <c r="S381" s="628">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9">
        <v>4</v>
      </c>
      <c r="AI381" s="234">
        <v>1</v>
      </c>
      <c r="AJ381" s="234">
        <v>4</v>
      </c>
      <c r="AK381" s="234">
        <v>1</v>
      </c>
      <c r="AL381" s="234">
        <v>1</v>
      </c>
      <c r="AM381" s="234">
        <v>1</v>
      </c>
      <c r="AN381" s="234">
        <v>4</v>
      </c>
      <c r="AO381" s="234">
        <v>1</v>
      </c>
      <c r="AP381" s="234">
        <v>1</v>
      </c>
      <c r="AQ381" s="234">
        <v>1</v>
      </c>
      <c r="AR381" s="234">
        <v>1</v>
      </c>
      <c r="AS381" s="234">
        <v>1</v>
      </c>
      <c r="AT381" s="234">
        <v>4</v>
      </c>
      <c r="AU381" s="234">
        <v>6</v>
      </c>
      <c r="AV381" s="236">
        <v>7</v>
      </c>
    </row>
    <row r="382" spans="2:48" ht="14.45">
      <c r="B382" s="630"/>
      <c r="C382" s="1" t="s">
        <v>198</v>
      </c>
      <c r="D382" s="212">
        <v>13203</v>
      </c>
      <c r="E382" s="212">
        <v>12163</v>
      </c>
      <c r="F382" s="212">
        <v>13888</v>
      </c>
      <c r="G382" s="212">
        <v>14363</v>
      </c>
      <c r="H382" s="212">
        <v>15147</v>
      </c>
      <c r="I382" s="212">
        <v>15417</v>
      </c>
      <c r="J382" s="212">
        <v>15268</v>
      </c>
      <c r="K382" s="212">
        <v>19848</v>
      </c>
      <c r="L382" s="212">
        <v>19609</v>
      </c>
      <c r="M382" s="212">
        <v>18470</v>
      </c>
      <c r="N382" s="212">
        <v>15779</v>
      </c>
      <c r="O382" s="212">
        <v>17017</v>
      </c>
      <c r="P382" s="213">
        <v>16809</v>
      </c>
      <c r="Q382" s="213">
        <v>17479</v>
      </c>
      <c r="R382" s="213">
        <v>17958</v>
      </c>
      <c r="S382" s="628">
        <f>100</f>
        <v>100</v>
      </c>
      <c r="T382" s="72">
        <f t="shared" si="265"/>
        <v>92.123002347951228</v>
      </c>
      <c r="U382" s="72">
        <f t="shared" si="265"/>
        <v>105.18821479966674</v>
      </c>
      <c r="V382" s="72">
        <f t="shared" si="265"/>
        <v>108.78588199651594</v>
      </c>
      <c r="W382" s="72">
        <f t="shared" si="265"/>
        <v>114.7239263803681</v>
      </c>
      <c r="X382" s="72">
        <f t="shared" si="300"/>
        <v>116.76891615541922</v>
      </c>
      <c r="Y382" s="72">
        <f t="shared" si="300"/>
        <v>115.64038476103916</v>
      </c>
      <c r="Z382" s="72">
        <f t="shared" si="300"/>
        <v>150.32947057486936</v>
      </c>
      <c r="AA382" s="72">
        <f t="shared" si="300"/>
        <v>148.51927592213892</v>
      </c>
      <c r="AB382" s="72">
        <f t="shared" si="300"/>
        <v>139.89244868590472</v>
      </c>
      <c r="AC382" s="72">
        <f t="shared" si="300"/>
        <v>119.51071726122851</v>
      </c>
      <c r="AD382" s="72">
        <f t="shared" si="300"/>
        <v>128.88737408164812</v>
      </c>
      <c r="AE382" s="72">
        <f t="shared" si="297"/>
        <v>127.31197455123835</v>
      </c>
      <c r="AF382" s="72">
        <f t="shared" si="298"/>
        <v>132.38657880784669</v>
      </c>
      <c r="AG382" s="73">
        <f t="shared" si="298"/>
        <v>136.01454214951147</v>
      </c>
      <c r="AH382" s="62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48"/>
      <c r="C383" s="8" t="s">
        <v>199</v>
      </c>
      <c r="D383">
        <v>13203</v>
      </c>
      <c r="E383">
        <v>12163</v>
      </c>
      <c r="F383">
        <v>13888</v>
      </c>
      <c r="G383">
        <v>14363</v>
      </c>
      <c r="H383">
        <v>15147</v>
      </c>
      <c r="I383">
        <v>15417</v>
      </c>
      <c r="J383">
        <v>15268</v>
      </c>
      <c r="K383">
        <v>15549</v>
      </c>
      <c r="L383">
        <v>15664</v>
      </c>
      <c r="M383">
        <v>14687</v>
      </c>
      <c r="N383">
        <v>14094</v>
      </c>
      <c r="O383">
        <v>14666</v>
      </c>
      <c r="P383">
        <v>14489</v>
      </c>
      <c r="Q383">
        <v>15067</v>
      </c>
      <c r="R383">
        <v>15480</v>
      </c>
      <c r="S383" s="628">
        <f>100</f>
        <v>100</v>
      </c>
      <c r="T383" s="72">
        <f t="shared" si="265"/>
        <v>92.123002347951228</v>
      </c>
      <c r="U383" s="72">
        <f t="shared" si="265"/>
        <v>105.18821479966674</v>
      </c>
      <c r="V383" s="72">
        <f t="shared" si="265"/>
        <v>108.78588199651594</v>
      </c>
      <c r="W383" s="72">
        <f t="shared" si="265"/>
        <v>114.7239263803681</v>
      </c>
      <c r="X383" s="72">
        <f t="shared" si="300"/>
        <v>116.76891615541922</v>
      </c>
      <c r="Y383" s="72">
        <f t="shared" si="300"/>
        <v>115.64038476103916</v>
      </c>
      <c r="Z383" s="72">
        <f t="shared" si="300"/>
        <v>117.76868893433311</v>
      </c>
      <c r="AA383" s="72">
        <f t="shared" si="300"/>
        <v>118.63970309778081</v>
      </c>
      <c r="AB383" s="72">
        <f t="shared" si="300"/>
        <v>111.2398697265773</v>
      </c>
      <c r="AC383" s="72">
        <f t="shared" si="300"/>
        <v>106.74846625766871</v>
      </c>
      <c r="AD383" s="72">
        <f t="shared" si="300"/>
        <v>111.08081496629553</v>
      </c>
      <c r="AE383" s="72">
        <f t="shared" si="297"/>
        <v>109.74021055820647</v>
      </c>
      <c r="AF383" s="72">
        <f t="shared" si="298"/>
        <v>114.11800348405666</v>
      </c>
      <c r="AG383" s="73">
        <f t="shared" si="298"/>
        <v>117.24608043626449</v>
      </c>
      <c r="AH383" s="237"/>
      <c r="AI383" s="238"/>
      <c r="AJ383" s="238"/>
      <c r="AK383" s="238"/>
      <c r="AL383" s="238"/>
      <c r="AM383" s="238"/>
      <c r="AN383" s="238"/>
      <c r="AO383" s="238"/>
      <c r="AP383" s="238"/>
      <c r="AQ383" s="238"/>
      <c r="AR383" s="238"/>
      <c r="AS383" s="238"/>
      <c r="AT383" s="238"/>
      <c r="AU383" s="238"/>
      <c r="AV383" s="239"/>
    </row>
    <row r="384" spans="2:48" ht="15" customHeight="1">
      <c r="B384" s="630" t="s">
        <v>142</v>
      </c>
      <c r="C384" s="1" t="s">
        <v>194</v>
      </c>
      <c r="D384" s="213">
        <v>1519</v>
      </c>
      <c r="E384" s="212">
        <v>1463</v>
      </c>
      <c r="F384" s="212">
        <v>2476</v>
      </c>
      <c r="G384" s="212">
        <v>2563</v>
      </c>
      <c r="H384" s="212">
        <v>2140</v>
      </c>
      <c r="I384" s="212">
        <v>2021</v>
      </c>
      <c r="J384" s="212">
        <v>1847</v>
      </c>
      <c r="K384" s="212">
        <v>1988</v>
      </c>
      <c r="L384" s="212">
        <v>2337</v>
      </c>
      <c r="M384" s="212">
        <v>1930</v>
      </c>
      <c r="N384" s="212">
        <v>2726</v>
      </c>
      <c r="O384" s="212">
        <v>3125</v>
      </c>
      <c r="P384" s="213">
        <v>3091</v>
      </c>
      <c r="Q384" s="213">
        <v>3220</v>
      </c>
      <c r="R384" s="213">
        <v>3312</v>
      </c>
      <c r="S384" s="628">
        <f>100</f>
        <v>100</v>
      </c>
      <c r="T384" s="72">
        <f t="shared" si="265"/>
        <v>96.313364055299544</v>
      </c>
      <c r="U384" s="72">
        <f t="shared" si="265"/>
        <v>163.0019749835418</v>
      </c>
      <c r="V384" s="72">
        <f t="shared" si="265"/>
        <v>168.72942725477287</v>
      </c>
      <c r="W384" s="72">
        <f t="shared" si="265"/>
        <v>140.88215931533904</v>
      </c>
      <c r="X384" s="72">
        <f t="shared" si="300"/>
        <v>133.04805793285055</v>
      </c>
      <c r="Y384" s="72">
        <f t="shared" si="300"/>
        <v>121.59315339038841</v>
      </c>
      <c r="Z384" s="72">
        <f t="shared" si="300"/>
        <v>130.87557603686636</v>
      </c>
      <c r="AA384" s="72">
        <f t="shared" si="300"/>
        <v>153.85121790651743</v>
      </c>
      <c r="AB384" s="72">
        <f t="shared" si="300"/>
        <v>127.05727452271231</v>
      </c>
      <c r="AC384" s="72">
        <f t="shared" si="300"/>
        <v>179.4601711652403</v>
      </c>
      <c r="AD384" s="72">
        <f t="shared" si="300"/>
        <v>205.72745227123107</v>
      </c>
      <c r="AE384" s="72">
        <f t="shared" si="297"/>
        <v>203.48913759052007</v>
      </c>
      <c r="AF384" s="72">
        <f t="shared" si="298"/>
        <v>211.9815668202765</v>
      </c>
      <c r="AG384" s="73">
        <f t="shared" si="298"/>
        <v>218.03818301514153</v>
      </c>
      <c r="AH384" s="629">
        <v>4</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630"/>
      <c r="C385" s="1" t="s">
        <v>195</v>
      </c>
      <c r="D385" s="213">
        <v>2150</v>
      </c>
      <c r="E385" s="212">
        <v>5664</v>
      </c>
      <c r="F385" s="212">
        <v>9859</v>
      </c>
      <c r="G385" s="212">
        <v>8777</v>
      </c>
      <c r="H385" s="212">
        <v>8388</v>
      </c>
      <c r="I385" s="212">
        <v>9295</v>
      </c>
      <c r="J385" s="212">
        <v>6962</v>
      </c>
      <c r="K385" s="212">
        <v>5788</v>
      </c>
      <c r="L385" s="212">
        <v>6386</v>
      </c>
      <c r="M385" s="212">
        <v>5774</v>
      </c>
      <c r="N385" s="212">
        <v>6204</v>
      </c>
      <c r="O385" s="212">
        <v>7423</v>
      </c>
      <c r="P385" s="213">
        <v>7306</v>
      </c>
      <c r="Q385" s="213">
        <v>7576</v>
      </c>
      <c r="R385" s="213">
        <v>7768</v>
      </c>
      <c r="S385" s="628">
        <f>100</f>
        <v>100</v>
      </c>
      <c r="T385" s="72">
        <f t="shared" si="265"/>
        <v>263.44186046511629</v>
      </c>
      <c r="U385" s="72">
        <f t="shared" si="265"/>
        <v>458.55813953488371</v>
      </c>
      <c r="V385" s="72">
        <f t="shared" si="265"/>
        <v>408.23255813953489</v>
      </c>
      <c r="W385" s="72">
        <f t="shared" si="265"/>
        <v>390.13953488372096</v>
      </c>
      <c r="X385" s="72">
        <f t="shared" si="300"/>
        <v>432.32558139534882</v>
      </c>
      <c r="Y385" s="72">
        <f t="shared" si="300"/>
        <v>323.81395348837208</v>
      </c>
      <c r="Z385" s="72">
        <f t="shared" si="300"/>
        <v>269.2093023255814</v>
      </c>
      <c r="AA385" s="72">
        <f t="shared" si="300"/>
        <v>297.02325581395348</v>
      </c>
      <c r="AB385" s="72">
        <f t="shared" si="300"/>
        <v>268.55813953488371</v>
      </c>
      <c r="AC385" s="72">
        <f t="shared" si="300"/>
        <v>288.55813953488371</v>
      </c>
      <c r="AD385" s="72">
        <f t="shared" si="300"/>
        <v>345.25581395348837</v>
      </c>
      <c r="AE385" s="72">
        <f t="shared" si="297"/>
        <v>339.81395348837208</v>
      </c>
      <c r="AF385" s="72">
        <f t="shared" si="298"/>
        <v>352.37209302325579</v>
      </c>
      <c r="AG385" s="73">
        <f t="shared" si="298"/>
        <v>361.30232558139534</v>
      </c>
      <c r="AH385" s="629">
        <v>4</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630"/>
      <c r="C386" s="1" t="s">
        <v>196</v>
      </c>
      <c r="D386" s="212">
        <v>8729</v>
      </c>
      <c r="E386" s="212">
        <v>13840</v>
      </c>
      <c r="F386" s="212">
        <v>26230</v>
      </c>
      <c r="G386" s="212">
        <v>15495</v>
      </c>
      <c r="H386" s="212">
        <v>15696</v>
      </c>
      <c r="I386" s="212">
        <v>14843</v>
      </c>
      <c r="J386" s="212">
        <v>12320</v>
      </c>
      <c r="K386" s="212">
        <v>13435</v>
      </c>
      <c r="L386" s="212">
        <v>14325</v>
      </c>
      <c r="M386" s="212">
        <v>14101</v>
      </c>
      <c r="N386" s="212">
        <v>14325</v>
      </c>
      <c r="O386" s="212">
        <v>16202</v>
      </c>
      <c r="P386" s="213">
        <v>16034</v>
      </c>
      <c r="Q386" s="213">
        <v>16671</v>
      </c>
      <c r="R386" s="213">
        <v>17126</v>
      </c>
      <c r="S386" s="628">
        <f>100</f>
        <v>100</v>
      </c>
      <c r="T386" s="72">
        <f t="shared" si="265"/>
        <v>158.55195325925078</v>
      </c>
      <c r="U386" s="72">
        <f t="shared" si="265"/>
        <v>300.49261083743841</v>
      </c>
      <c r="V386" s="72">
        <f t="shared" si="265"/>
        <v>177.51174246763662</v>
      </c>
      <c r="W386" s="72">
        <f t="shared" si="265"/>
        <v>179.81441173101157</v>
      </c>
      <c r="X386" s="72">
        <f t="shared" si="300"/>
        <v>170.04238744415167</v>
      </c>
      <c r="Y386" s="72">
        <f t="shared" si="300"/>
        <v>141.13873295910184</v>
      </c>
      <c r="Z386" s="72">
        <f t="shared" si="300"/>
        <v>153.91224653454003</v>
      </c>
      <c r="AA386" s="72">
        <f t="shared" si="300"/>
        <v>164.10814526291671</v>
      </c>
      <c r="AB386" s="72">
        <f t="shared" si="300"/>
        <v>161.54198648184214</v>
      </c>
      <c r="AC386" s="72">
        <f t="shared" si="300"/>
        <v>164.10814526291671</v>
      </c>
      <c r="AD386" s="72">
        <f t="shared" si="300"/>
        <v>185.61118112040324</v>
      </c>
      <c r="AE386" s="72">
        <f t="shared" si="297"/>
        <v>183.68656203459733</v>
      </c>
      <c r="AF386" s="72">
        <f t="shared" si="298"/>
        <v>190.98407606827814</v>
      </c>
      <c r="AG386" s="73">
        <f t="shared" si="298"/>
        <v>196.19658609233591</v>
      </c>
      <c r="AH386" s="629">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630"/>
      <c r="C387" s="1" t="s">
        <v>197</v>
      </c>
      <c r="D387" s="212">
        <v>150263</v>
      </c>
      <c r="E387" s="212">
        <v>134190</v>
      </c>
      <c r="F387" s="212">
        <v>156429</v>
      </c>
      <c r="G387" s="212">
        <v>147445</v>
      </c>
      <c r="H387" s="212">
        <v>134662</v>
      </c>
      <c r="I387" s="212">
        <v>132611</v>
      </c>
      <c r="J387" s="212">
        <v>149629</v>
      </c>
      <c r="K387" s="212">
        <v>160689</v>
      </c>
      <c r="L387" s="212">
        <v>166916</v>
      </c>
      <c r="M387" s="212">
        <v>180062</v>
      </c>
      <c r="N387" s="212">
        <v>186006</v>
      </c>
      <c r="O387" s="212">
        <v>184072</v>
      </c>
      <c r="P387" s="213">
        <v>181606</v>
      </c>
      <c r="Q387" s="213">
        <v>188826</v>
      </c>
      <c r="R387" s="213">
        <v>193976</v>
      </c>
      <c r="S387" s="628">
        <f>100</f>
        <v>100</v>
      </c>
      <c r="T387" s="72">
        <f t="shared" si="265"/>
        <v>89.303421334593352</v>
      </c>
      <c r="U387" s="72">
        <f t="shared" si="265"/>
        <v>104.10347191257995</v>
      </c>
      <c r="V387" s="72">
        <f t="shared" si="265"/>
        <v>98.124621496975308</v>
      </c>
      <c r="W387" s="72">
        <f t="shared" si="265"/>
        <v>89.61753725135263</v>
      </c>
      <c r="X387" s="72">
        <f t="shared" si="300"/>
        <v>88.252597113061768</v>
      </c>
      <c r="Y387" s="72">
        <f t="shared" si="300"/>
        <v>99.578073111810625</v>
      </c>
      <c r="Z387" s="72">
        <f t="shared" si="300"/>
        <v>106.9385011612972</v>
      </c>
      <c r="AA387" s="72">
        <f t="shared" si="300"/>
        <v>111.08256856311932</v>
      </c>
      <c r="AB387" s="72">
        <f t="shared" si="300"/>
        <v>119.83122924472426</v>
      </c>
      <c r="AC387" s="72">
        <f t="shared" si="300"/>
        <v>123.78696019645555</v>
      </c>
      <c r="AD387" s="72">
        <f t="shared" si="300"/>
        <v>122.49988353753086</v>
      </c>
      <c r="AE387" s="72">
        <f t="shared" si="297"/>
        <v>120.85876097242834</v>
      </c>
      <c r="AF387" s="72">
        <f t="shared" si="298"/>
        <v>125.66366969912752</v>
      </c>
      <c r="AG387" s="73">
        <f t="shared" si="298"/>
        <v>129.09099379088664</v>
      </c>
      <c r="AH387" s="629">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630"/>
      <c r="C388" s="1" t="s">
        <v>198</v>
      </c>
      <c r="D388" s="212">
        <v>162661</v>
      </c>
      <c r="E388" s="212">
        <v>155157</v>
      </c>
      <c r="F388" s="212">
        <v>194994</v>
      </c>
      <c r="G388" s="212">
        <v>174280</v>
      </c>
      <c r="H388" s="212">
        <v>160886</v>
      </c>
      <c r="I388" s="212">
        <v>158770</v>
      </c>
      <c r="J388" s="212">
        <v>170758</v>
      </c>
      <c r="K388" s="212">
        <v>181900</v>
      </c>
      <c r="L388" s="212">
        <v>189964</v>
      </c>
      <c r="M388" s="212">
        <v>201867</v>
      </c>
      <c r="N388" s="212">
        <v>209261</v>
      </c>
      <c r="O388" s="212">
        <v>210822</v>
      </c>
      <c r="P388" s="213">
        <v>208037</v>
      </c>
      <c r="Q388" s="213">
        <v>216293</v>
      </c>
      <c r="R388" s="213">
        <v>222182</v>
      </c>
      <c r="S388" s="628">
        <f>100</f>
        <v>100</v>
      </c>
      <c r="T388" s="72">
        <f t="shared" si="265"/>
        <v>95.386724537535116</v>
      </c>
      <c r="U388" s="72">
        <f t="shared" si="265"/>
        <v>119.87753671746762</v>
      </c>
      <c r="V388" s="72">
        <f t="shared" si="265"/>
        <v>107.14307670554098</v>
      </c>
      <c r="W388" s="72">
        <f t="shared" si="265"/>
        <v>98.908773461370586</v>
      </c>
      <c r="X388" s="72">
        <f t="shared" si="300"/>
        <v>97.607908472221368</v>
      </c>
      <c r="Y388" s="72">
        <f t="shared" si="300"/>
        <v>104.97783734269431</v>
      </c>
      <c r="Z388" s="72">
        <f t="shared" si="300"/>
        <v>111.82766612771347</v>
      </c>
      <c r="AA388" s="72">
        <f t="shared" si="300"/>
        <v>116.78521587842199</v>
      </c>
      <c r="AB388" s="72">
        <f t="shared" si="300"/>
        <v>124.10288883014367</v>
      </c>
      <c r="AC388" s="72">
        <f t="shared" si="300"/>
        <v>128.64853898598926</v>
      </c>
      <c r="AD388" s="72">
        <f t="shared" si="300"/>
        <v>129.60820356446843</v>
      </c>
      <c r="AE388" s="72">
        <f t="shared" si="297"/>
        <v>127.89605375597101</v>
      </c>
      <c r="AF388" s="72">
        <f t="shared" si="298"/>
        <v>132.97164040550592</v>
      </c>
      <c r="AG388" s="73">
        <f t="shared" si="298"/>
        <v>136.59205341169672</v>
      </c>
      <c r="AH388" s="62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48"/>
      <c r="C389" s="8" t="s">
        <v>199</v>
      </c>
      <c r="D389">
        <v>12398</v>
      </c>
      <c r="E389">
        <v>20967</v>
      </c>
      <c r="F389">
        <v>38565</v>
      </c>
      <c r="G389">
        <v>26835</v>
      </c>
      <c r="H389">
        <v>26224</v>
      </c>
      <c r="I389">
        <v>26159</v>
      </c>
      <c r="J389">
        <v>21129</v>
      </c>
      <c r="K389">
        <v>21211</v>
      </c>
      <c r="L389">
        <v>23048</v>
      </c>
      <c r="M389">
        <v>21805</v>
      </c>
      <c r="N389">
        <v>23255</v>
      </c>
      <c r="O389">
        <v>26750</v>
      </c>
      <c r="P389">
        <v>26431</v>
      </c>
      <c r="Q389">
        <v>27467</v>
      </c>
      <c r="R389">
        <v>28206</v>
      </c>
      <c r="S389" s="628">
        <f>100</f>
        <v>100</v>
      </c>
      <c r="T389" s="72">
        <f t="shared" si="265"/>
        <v>169.11598644942734</v>
      </c>
      <c r="U389" s="72">
        <f t="shared" si="265"/>
        <v>311.05823519922569</v>
      </c>
      <c r="V389" s="72">
        <f t="shared" si="265"/>
        <v>216.44620100016132</v>
      </c>
      <c r="W389" s="72">
        <f t="shared" si="265"/>
        <v>211.51798677206</v>
      </c>
      <c r="X389" s="72">
        <f t="shared" si="300"/>
        <v>210.99370866268754</v>
      </c>
      <c r="Y389" s="72">
        <f t="shared" si="300"/>
        <v>170.4226488143249</v>
      </c>
      <c r="Z389" s="72">
        <f t="shared" si="300"/>
        <v>171.08404581384093</v>
      </c>
      <c r="AA389" s="72">
        <f t="shared" si="300"/>
        <v>185.90095176641393</v>
      </c>
      <c r="AB389" s="72">
        <f t="shared" si="300"/>
        <v>175.87514115179869</v>
      </c>
      <c r="AC389" s="72">
        <f t="shared" si="300"/>
        <v>187.57057589933859</v>
      </c>
      <c r="AD389" s="72">
        <f t="shared" si="300"/>
        <v>215.76060654944345</v>
      </c>
      <c r="AE389" s="72">
        <f t="shared" si="297"/>
        <v>213.18761090498467</v>
      </c>
      <c r="AF389" s="72">
        <f t="shared" si="298"/>
        <v>221.54379738667527</v>
      </c>
      <c r="AG389" s="73">
        <f t="shared" si="298"/>
        <v>227.50443619938699</v>
      </c>
      <c r="AH389" s="237"/>
      <c r="AI389" s="238"/>
      <c r="AJ389" s="238"/>
      <c r="AK389" s="238"/>
      <c r="AL389" s="238"/>
      <c r="AM389" s="238"/>
      <c r="AN389" s="238"/>
      <c r="AO389" s="238"/>
      <c r="AP389" s="238"/>
      <c r="AQ389" s="238"/>
      <c r="AR389" s="238"/>
      <c r="AS389" s="238"/>
      <c r="AT389" s="238"/>
      <c r="AU389" s="238"/>
      <c r="AV389" s="239"/>
    </row>
    <row r="390" spans="2:48" ht="15" customHeight="1">
      <c r="B390" s="630" t="s">
        <v>162</v>
      </c>
      <c r="C390" s="1" t="s">
        <v>194</v>
      </c>
      <c r="D390" s="212">
        <v>3438</v>
      </c>
      <c r="E390" s="212">
        <v>3465</v>
      </c>
      <c r="F390" s="213">
        <v>3769</v>
      </c>
      <c r="G390" s="212">
        <v>3675</v>
      </c>
      <c r="H390" s="212">
        <v>3401</v>
      </c>
      <c r="I390" s="212">
        <v>3250</v>
      </c>
      <c r="J390" s="212">
        <v>3099</v>
      </c>
      <c r="K390" s="212">
        <v>3301</v>
      </c>
      <c r="L390" s="212">
        <v>3274</v>
      </c>
      <c r="M390" s="212">
        <v>2735</v>
      </c>
      <c r="N390" s="212">
        <v>3475</v>
      </c>
      <c r="O390" s="212">
        <v>3419</v>
      </c>
      <c r="P390" s="213">
        <v>3382</v>
      </c>
      <c r="Q390" s="213">
        <v>3523</v>
      </c>
      <c r="R390" s="213">
        <v>3624</v>
      </c>
      <c r="S390" s="628">
        <f>100</f>
        <v>100</v>
      </c>
      <c r="T390" s="72">
        <f t="shared" si="265"/>
        <v>100.78534031413612</v>
      </c>
      <c r="U390" s="72">
        <f t="shared" si="265"/>
        <v>109.62769051774288</v>
      </c>
      <c r="V390" s="72">
        <f t="shared" si="265"/>
        <v>106.89354275741711</v>
      </c>
      <c r="W390" s="72">
        <f t="shared" si="265"/>
        <v>98.923792902850494</v>
      </c>
      <c r="X390" s="72">
        <f t="shared" si="300"/>
        <v>94.531704479348463</v>
      </c>
      <c r="Y390" s="72">
        <f t="shared" si="300"/>
        <v>90.139616055846417</v>
      </c>
      <c r="Z390" s="72">
        <f t="shared" si="300"/>
        <v>96.0151250727167</v>
      </c>
      <c r="AA390" s="72">
        <f t="shared" si="300"/>
        <v>95.229784758580564</v>
      </c>
      <c r="AB390" s="72">
        <f t="shared" si="300"/>
        <v>79.552065154159394</v>
      </c>
      <c r="AC390" s="72">
        <f t="shared" si="300"/>
        <v>101.07620709714951</v>
      </c>
      <c r="AD390" s="72">
        <f t="shared" si="300"/>
        <v>99.447353112274584</v>
      </c>
      <c r="AE390" s="72">
        <f t="shared" si="297"/>
        <v>98.371146015125078</v>
      </c>
      <c r="AF390" s="72">
        <f t="shared" si="298"/>
        <v>102.47236765561372</v>
      </c>
      <c r="AG390" s="73">
        <f t="shared" si="298"/>
        <v>105.41012216404887</v>
      </c>
      <c r="AH390" s="629">
        <v>1</v>
      </c>
      <c r="AI390" s="234">
        <v>1</v>
      </c>
      <c r="AJ390" s="234">
        <v>4</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630"/>
      <c r="C391" s="1" t="s">
        <v>195</v>
      </c>
      <c r="D391" s="212">
        <v>2281</v>
      </c>
      <c r="E391" s="212">
        <v>1722</v>
      </c>
      <c r="F391" s="212">
        <v>2064</v>
      </c>
      <c r="G391" s="212">
        <v>2033</v>
      </c>
      <c r="H391" s="212">
        <v>1738</v>
      </c>
      <c r="I391" s="212">
        <v>1823</v>
      </c>
      <c r="J391" s="212">
        <v>1716</v>
      </c>
      <c r="K391" s="212">
        <v>1862</v>
      </c>
      <c r="L391" s="212">
        <v>1776</v>
      </c>
      <c r="M391" s="212">
        <v>1974</v>
      </c>
      <c r="N391" s="212">
        <v>2185</v>
      </c>
      <c r="O391" s="213">
        <v>1439</v>
      </c>
      <c r="P391" s="213">
        <v>2192</v>
      </c>
      <c r="Q391" s="213">
        <v>2273</v>
      </c>
      <c r="R391" s="213">
        <v>2331</v>
      </c>
      <c r="S391" s="628">
        <f>100</f>
        <v>100</v>
      </c>
      <c r="T391" s="72">
        <f t="shared" si="265"/>
        <v>75.493204734765456</v>
      </c>
      <c r="U391" s="72">
        <f t="shared" si="265"/>
        <v>90.486628671635245</v>
      </c>
      <c r="V391" s="72">
        <f t="shared" si="265"/>
        <v>89.127575624725992</v>
      </c>
      <c r="W391" s="72">
        <f t="shared" si="265"/>
        <v>76.194651468654101</v>
      </c>
      <c r="X391" s="72">
        <f t="shared" si="300"/>
        <v>79.921087242437522</v>
      </c>
      <c r="Y391" s="72">
        <f t="shared" si="300"/>
        <v>75.230162209557207</v>
      </c>
      <c r="Z391" s="72">
        <f t="shared" si="300"/>
        <v>81.630863656291098</v>
      </c>
      <c r="AA391" s="72">
        <f t="shared" si="300"/>
        <v>77.860587461639625</v>
      </c>
      <c r="AB391" s="72">
        <f t="shared" si="300"/>
        <v>86.540990793511611</v>
      </c>
      <c r="AC391" s="72">
        <f t="shared" si="300"/>
        <v>95.791319596668131</v>
      </c>
      <c r="AD391" s="72">
        <f t="shared" si="300"/>
        <v>63.086365629110041</v>
      </c>
      <c r="AE391" s="72">
        <f t="shared" si="297"/>
        <v>96.098202542744417</v>
      </c>
      <c r="AF391" s="72">
        <f t="shared" si="298"/>
        <v>99.649276633055678</v>
      </c>
      <c r="AG391" s="73">
        <f t="shared" si="298"/>
        <v>102.19202104340202</v>
      </c>
      <c r="AH391" s="629">
        <v>1</v>
      </c>
      <c r="AI391" s="234">
        <v>1</v>
      </c>
      <c r="AJ391" s="234">
        <v>1</v>
      </c>
      <c r="AK391" s="234">
        <v>1</v>
      </c>
      <c r="AL391" s="234">
        <v>1</v>
      </c>
      <c r="AM391" s="234">
        <v>1</v>
      </c>
      <c r="AN391" s="234">
        <v>1</v>
      </c>
      <c r="AO391" s="234">
        <v>1</v>
      </c>
      <c r="AP391" s="234">
        <v>1</v>
      </c>
      <c r="AQ391" s="234">
        <v>1</v>
      </c>
      <c r="AR391" s="234">
        <v>1</v>
      </c>
      <c r="AS391" s="234">
        <v>4</v>
      </c>
      <c r="AT391" s="234">
        <v>4</v>
      </c>
      <c r="AU391" s="234">
        <v>6</v>
      </c>
      <c r="AV391" s="236">
        <v>7</v>
      </c>
    </row>
    <row r="392" spans="2:48" ht="14.45">
      <c r="B392" s="630"/>
      <c r="C392" s="1" t="s">
        <v>196</v>
      </c>
      <c r="D392" s="212">
        <v>772</v>
      </c>
      <c r="E392" s="212">
        <v>980</v>
      </c>
      <c r="F392" s="212">
        <v>943</v>
      </c>
      <c r="G392" s="212">
        <v>847</v>
      </c>
      <c r="H392" s="212">
        <v>889</v>
      </c>
      <c r="I392" s="212">
        <v>833</v>
      </c>
      <c r="J392" s="212">
        <v>949</v>
      </c>
      <c r="K392" s="212">
        <v>903</v>
      </c>
      <c r="L392" s="212">
        <v>1063</v>
      </c>
      <c r="M392" s="212">
        <v>1215</v>
      </c>
      <c r="N392" s="212">
        <v>1603</v>
      </c>
      <c r="O392" s="212">
        <v>1962</v>
      </c>
      <c r="P392" s="213">
        <v>1942</v>
      </c>
      <c r="Q392" s="213">
        <v>2019</v>
      </c>
      <c r="R392" s="213">
        <v>2074</v>
      </c>
      <c r="S392" s="628">
        <f>100</f>
        <v>100</v>
      </c>
      <c r="T392" s="72">
        <f t="shared" si="265"/>
        <v>126.94300518134715</v>
      </c>
      <c r="U392" s="72">
        <f t="shared" si="265"/>
        <v>122.15025906735751</v>
      </c>
      <c r="V392" s="72">
        <f t="shared" si="265"/>
        <v>109.71502590673575</v>
      </c>
      <c r="W392" s="72">
        <f t="shared" si="265"/>
        <v>115.15544041450777</v>
      </c>
      <c r="X392" s="72">
        <f t="shared" si="300"/>
        <v>107.90155440414507</v>
      </c>
      <c r="Y392" s="72">
        <f t="shared" si="300"/>
        <v>122.92746113989638</v>
      </c>
      <c r="Z392" s="72">
        <f t="shared" si="300"/>
        <v>116.96891191709845</v>
      </c>
      <c r="AA392" s="72">
        <f t="shared" si="300"/>
        <v>137.69430051813472</v>
      </c>
      <c r="AB392" s="72">
        <f t="shared" si="300"/>
        <v>157.38341968911917</v>
      </c>
      <c r="AC392" s="72">
        <f t="shared" si="300"/>
        <v>207.64248704663211</v>
      </c>
      <c r="AD392" s="72">
        <f t="shared" si="300"/>
        <v>254.14507772020724</v>
      </c>
      <c r="AE392" s="72">
        <f t="shared" si="297"/>
        <v>251.55440414507771</v>
      </c>
      <c r="AF392" s="72">
        <f t="shared" si="298"/>
        <v>261.52849740932641</v>
      </c>
      <c r="AG392" s="73">
        <f t="shared" si="298"/>
        <v>268.65284974093265</v>
      </c>
      <c r="AH392" s="629">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630"/>
      <c r="C393" s="1" t="s">
        <v>197</v>
      </c>
      <c r="D393" s="212">
        <v>3135</v>
      </c>
      <c r="E393" s="212">
        <v>2575</v>
      </c>
      <c r="F393" s="213">
        <v>2430</v>
      </c>
      <c r="G393" s="212">
        <v>2708</v>
      </c>
      <c r="H393" s="212">
        <v>2994</v>
      </c>
      <c r="I393" s="212">
        <v>2867</v>
      </c>
      <c r="J393" s="212">
        <v>2732</v>
      </c>
      <c r="K393" s="212">
        <v>2666</v>
      </c>
      <c r="L393" s="212">
        <v>2135</v>
      </c>
      <c r="M393" s="212">
        <v>1469</v>
      </c>
      <c r="N393" s="212">
        <v>3842</v>
      </c>
      <c r="O393" s="213">
        <v>2539</v>
      </c>
      <c r="P393" s="213">
        <v>3786</v>
      </c>
      <c r="Q393" s="213">
        <v>3937</v>
      </c>
      <c r="R393" s="213">
        <v>4044</v>
      </c>
      <c r="S393" s="628">
        <f>100</f>
        <v>100</v>
      </c>
      <c r="T393" s="72">
        <f t="shared" si="265"/>
        <v>82.137161084529509</v>
      </c>
      <c r="U393" s="72">
        <f t="shared" si="265"/>
        <v>77.511961722488039</v>
      </c>
      <c r="V393" s="72">
        <f t="shared" si="265"/>
        <v>86.379585326953745</v>
      </c>
      <c r="W393" s="72">
        <f t="shared" si="265"/>
        <v>95.502392344497608</v>
      </c>
      <c r="X393" s="72">
        <f t="shared" si="300"/>
        <v>91.451355661881976</v>
      </c>
      <c r="Y393" s="72">
        <f t="shared" si="300"/>
        <v>87.145135566188202</v>
      </c>
      <c r="Z393" s="72">
        <f t="shared" si="300"/>
        <v>85.039872408293462</v>
      </c>
      <c r="AA393" s="72">
        <f t="shared" si="300"/>
        <v>68.102073365231263</v>
      </c>
      <c r="AB393" s="72">
        <f t="shared" si="300"/>
        <v>46.858054226475282</v>
      </c>
      <c r="AC393" s="72">
        <f t="shared" si="300"/>
        <v>122.5518341307815</v>
      </c>
      <c r="AD393" s="72">
        <f t="shared" si="300"/>
        <v>80.988835725677831</v>
      </c>
      <c r="AE393" s="72">
        <f t="shared" si="297"/>
        <v>120.76555023923444</v>
      </c>
      <c r="AF393" s="72">
        <f t="shared" si="298"/>
        <v>125.58213716108453</v>
      </c>
      <c r="AG393" s="73">
        <f t="shared" si="298"/>
        <v>128.99521531100478</v>
      </c>
      <c r="AH393" s="629">
        <v>1</v>
      </c>
      <c r="AI393" s="234">
        <v>1</v>
      </c>
      <c r="AJ393" s="234">
        <v>4</v>
      </c>
      <c r="AK393" s="234">
        <v>1</v>
      </c>
      <c r="AL393" s="234">
        <v>1</v>
      </c>
      <c r="AM393" s="234">
        <v>1</v>
      </c>
      <c r="AN393" s="234">
        <v>1</v>
      </c>
      <c r="AO393" s="234">
        <v>1</v>
      </c>
      <c r="AP393" s="234">
        <v>1</v>
      </c>
      <c r="AQ393" s="234">
        <v>1</v>
      </c>
      <c r="AR393" s="234">
        <v>1</v>
      </c>
      <c r="AS393" s="234">
        <v>4</v>
      </c>
      <c r="AT393" s="234">
        <v>4</v>
      </c>
      <c r="AU393" s="234">
        <v>6</v>
      </c>
      <c r="AV393" s="236">
        <v>7</v>
      </c>
    </row>
    <row r="394" spans="2:48" ht="14.45">
      <c r="B394" s="630"/>
      <c r="C394" s="1" t="s">
        <v>198</v>
      </c>
      <c r="D394" s="212">
        <v>9626</v>
      </c>
      <c r="E394" s="212">
        <v>8742</v>
      </c>
      <c r="F394" s="212">
        <v>9206</v>
      </c>
      <c r="G394" s="212">
        <v>9263</v>
      </c>
      <c r="H394" s="212">
        <v>9022</v>
      </c>
      <c r="I394" s="212">
        <v>8773</v>
      </c>
      <c r="J394" s="212">
        <v>8496</v>
      </c>
      <c r="K394" s="212">
        <v>8732</v>
      </c>
      <c r="L394" s="212">
        <v>8248</v>
      </c>
      <c r="M394" s="212">
        <v>7393</v>
      </c>
      <c r="N394" s="212">
        <v>11105</v>
      </c>
      <c r="O394" s="212">
        <v>9359</v>
      </c>
      <c r="P394" s="213">
        <v>11302</v>
      </c>
      <c r="Q394" s="213">
        <v>11752</v>
      </c>
      <c r="R394" s="213">
        <v>12073</v>
      </c>
      <c r="S394" s="628">
        <f>100</f>
        <v>100</v>
      </c>
      <c r="T394" s="72">
        <f t="shared" si="265"/>
        <v>90.816538541450242</v>
      </c>
      <c r="U394" s="72">
        <f t="shared" si="265"/>
        <v>95.63681695408269</v>
      </c>
      <c r="V394" s="72">
        <f t="shared" si="265"/>
        <v>96.228963224600037</v>
      </c>
      <c r="W394" s="72">
        <f t="shared" si="265"/>
        <v>93.72532723872844</v>
      </c>
      <c r="X394" s="72">
        <f t="shared" si="300"/>
        <v>91.138583004363184</v>
      </c>
      <c r="Y394" s="72">
        <f t="shared" si="300"/>
        <v>88.260959900270109</v>
      </c>
      <c r="Z394" s="72">
        <f t="shared" si="300"/>
        <v>90.712653230833155</v>
      </c>
      <c r="AA394" s="72">
        <f t="shared" si="300"/>
        <v>85.684604196966546</v>
      </c>
      <c r="AB394" s="72">
        <f t="shared" si="300"/>
        <v>76.802410139206316</v>
      </c>
      <c r="AC394" s="72">
        <f t="shared" si="300"/>
        <v>115.36463744026595</v>
      </c>
      <c r="AD394" s="72">
        <f t="shared" si="300"/>
        <v>97.226262206523998</v>
      </c>
      <c r="AE394" s="72">
        <f t="shared" si="297"/>
        <v>117.4111780594224</v>
      </c>
      <c r="AF394" s="72">
        <f t="shared" si="298"/>
        <v>122.08601703719094</v>
      </c>
      <c r="AG394" s="73">
        <f t="shared" si="298"/>
        <v>125.42073550799917</v>
      </c>
      <c r="AH394" s="62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48"/>
      <c r="C395" s="8" t="s">
        <v>199</v>
      </c>
      <c r="D395">
        <v>6491</v>
      </c>
      <c r="E395">
        <v>6167</v>
      </c>
      <c r="F395">
        <v>6776</v>
      </c>
      <c r="G395">
        <v>6555</v>
      </c>
      <c r="H395">
        <v>6028</v>
      </c>
      <c r="I395">
        <v>5906</v>
      </c>
      <c r="J395">
        <v>5764</v>
      </c>
      <c r="K395">
        <v>6066</v>
      </c>
      <c r="L395">
        <v>6113</v>
      </c>
      <c r="M395">
        <v>5924</v>
      </c>
      <c r="N395">
        <v>7263</v>
      </c>
      <c r="O395">
        <v>6820</v>
      </c>
      <c r="P395">
        <v>7516</v>
      </c>
      <c r="Q395">
        <v>7815</v>
      </c>
      <c r="R395">
        <v>8029</v>
      </c>
      <c r="S395" s="628">
        <f>100</f>
        <v>100</v>
      </c>
      <c r="T395" s="72">
        <f t="shared" si="265"/>
        <v>95.008473270682487</v>
      </c>
      <c r="U395" s="72">
        <f t="shared" si="265"/>
        <v>104.39069480819596</v>
      </c>
      <c r="V395" s="72">
        <f t="shared" si="265"/>
        <v>100.98598058850716</v>
      </c>
      <c r="W395" s="72">
        <f t="shared" si="265"/>
        <v>92.86704668001849</v>
      </c>
      <c r="X395" s="72">
        <f t="shared" si="300"/>
        <v>90.98752118317671</v>
      </c>
      <c r="Y395" s="72">
        <f t="shared" si="300"/>
        <v>88.799876752426442</v>
      </c>
      <c r="Z395" s="72">
        <f t="shared" si="300"/>
        <v>93.45247265444462</v>
      </c>
      <c r="AA395" s="72">
        <f t="shared" si="300"/>
        <v>94.176552149129563</v>
      </c>
      <c r="AB395" s="72">
        <f t="shared" si="300"/>
        <v>91.264828223694352</v>
      </c>
      <c r="AC395" s="72">
        <f t="shared" si="300"/>
        <v>111.89339084886767</v>
      </c>
      <c r="AD395" s="72">
        <f t="shared" si="300"/>
        <v>105.06855646279463</v>
      </c>
      <c r="AE395" s="72">
        <f t="shared" si="297"/>
        <v>115.79109536281004</v>
      </c>
      <c r="AF395" s="72">
        <f t="shared" si="298"/>
        <v>120.39747342474195</v>
      </c>
      <c r="AG395" s="73">
        <f t="shared" si="298"/>
        <v>123.69434601756278</v>
      </c>
      <c r="AH395" s="237"/>
      <c r="AI395" s="238"/>
      <c r="AJ395" s="238"/>
      <c r="AK395" s="238"/>
      <c r="AL395" s="238"/>
      <c r="AM395" s="238"/>
      <c r="AN395" s="238"/>
      <c r="AO395" s="238"/>
      <c r="AP395" s="238"/>
      <c r="AQ395" s="238"/>
      <c r="AR395" s="238"/>
      <c r="AS395" s="238"/>
      <c r="AT395" s="238"/>
      <c r="AU395" s="238"/>
      <c r="AV395" s="239"/>
    </row>
    <row r="396" spans="2:48" ht="15" customHeight="1">
      <c r="B396" s="630" t="s">
        <v>143</v>
      </c>
      <c r="C396" s="1" t="s">
        <v>194</v>
      </c>
      <c r="D396" s="213">
        <v>1335</v>
      </c>
      <c r="E396" s="212">
        <v>1055</v>
      </c>
      <c r="F396" s="212">
        <v>1074</v>
      </c>
      <c r="G396" s="212">
        <v>914</v>
      </c>
      <c r="H396" s="212">
        <v>639</v>
      </c>
      <c r="I396" s="212">
        <v>968</v>
      </c>
      <c r="J396" s="213">
        <v>936</v>
      </c>
      <c r="K396" s="212">
        <v>841</v>
      </c>
      <c r="L396" s="212">
        <v>804</v>
      </c>
      <c r="M396" s="212">
        <v>797</v>
      </c>
      <c r="N396" s="212">
        <v>1064</v>
      </c>
      <c r="O396" s="212">
        <v>967</v>
      </c>
      <c r="P396" s="213">
        <v>956</v>
      </c>
      <c r="Q396" s="213">
        <v>996</v>
      </c>
      <c r="R396" s="213">
        <v>1025</v>
      </c>
      <c r="S396" s="628">
        <f>100</f>
        <v>100</v>
      </c>
      <c r="T396" s="72">
        <f t="shared" si="265"/>
        <v>79.026217228464418</v>
      </c>
      <c r="U396" s="72">
        <f t="shared" si="265"/>
        <v>80.449438202247194</v>
      </c>
      <c r="V396" s="72">
        <f t="shared" si="265"/>
        <v>68.464419475655433</v>
      </c>
      <c r="W396" s="72">
        <f t="shared" si="265"/>
        <v>47.865168539325843</v>
      </c>
      <c r="X396" s="72">
        <f t="shared" si="300"/>
        <v>72.509363295880149</v>
      </c>
      <c r="Y396" s="72">
        <f t="shared" si="300"/>
        <v>70.112359550561791</v>
      </c>
      <c r="Z396" s="72">
        <f t="shared" si="300"/>
        <v>62.99625468164794</v>
      </c>
      <c r="AA396" s="72">
        <f t="shared" si="300"/>
        <v>60.224719101123597</v>
      </c>
      <c r="AB396" s="72">
        <f t="shared" si="300"/>
        <v>59.700374531835209</v>
      </c>
      <c r="AC396" s="72">
        <f t="shared" si="300"/>
        <v>79.700374531835209</v>
      </c>
      <c r="AD396" s="72">
        <f t="shared" ref="AD396:AD413" si="301">O396*100/$D396</f>
        <v>72.434456928838955</v>
      </c>
      <c r="AE396" s="72">
        <f t="shared" si="297"/>
        <v>71.610486891385762</v>
      </c>
      <c r="AF396" s="72">
        <f t="shared" si="298"/>
        <v>74.606741573033702</v>
      </c>
      <c r="AG396" s="73">
        <f t="shared" si="298"/>
        <v>76.779026217228463</v>
      </c>
      <c r="AH396" s="629">
        <v>4</v>
      </c>
      <c r="AI396" s="234">
        <v>1</v>
      </c>
      <c r="AJ396" s="234">
        <v>1</v>
      </c>
      <c r="AK396" s="234">
        <v>1</v>
      </c>
      <c r="AL396" s="234">
        <v>1</v>
      </c>
      <c r="AM396" s="234">
        <v>1</v>
      </c>
      <c r="AN396" s="234">
        <v>4</v>
      </c>
      <c r="AO396" s="234">
        <v>1</v>
      </c>
      <c r="AP396" s="234">
        <v>1</v>
      </c>
      <c r="AQ396" s="234">
        <v>1</v>
      </c>
      <c r="AR396" s="234">
        <v>1</v>
      </c>
      <c r="AS396" s="234">
        <v>1</v>
      </c>
      <c r="AT396" s="234">
        <v>4</v>
      </c>
      <c r="AU396" s="234">
        <v>6</v>
      </c>
      <c r="AV396" s="236">
        <v>7</v>
      </c>
    </row>
    <row r="397" spans="2:48" ht="14.45">
      <c r="B397" s="630"/>
      <c r="C397" s="1" t="s">
        <v>195</v>
      </c>
      <c r="D397" s="213">
        <v>1614</v>
      </c>
      <c r="E397" s="212">
        <v>1443</v>
      </c>
      <c r="F397" s="212">
        <v>1075</v>
      </c>
      <c r="G397" s="212">
        <v>1318</v>
      </c>
      <c r="H397" s="212">
        <v>1375</v>
      </c>
      <c r="I397" s="212">
        <v>1486</v>
      </c>
      <c r="J397" s="212">
        <v>1584</v>
      </c>
      <c r="K397" s="212">
        <v>1558</v>
      </c>
      <c r="L397" s="212">
        <v>1590</v>
      </c>
      <c r="M397" s="212">
        <v>1570</v>
      </c>
      <c r="N397" s="212">
        <v>1328</v>
      </c>
      <c r="O397" s="213">
        <v>1405</v>
      </c>
      <c r="P397" s="213">
        <v>1332</v>
      </c>
      <c r="Q397" s="213">
        <v>1381</v>
      </c>
      <c r="R397" s="213">
        <v>1416</v>
      </c>
      <c r="S397" s="628">
        <f>100</f>
        <v>100</v>
      </c>
      <c r="T397" s="72">
        <f t="shared" si="265"/>
        <v>89.405204460966544</v>
      </c>
      <c r="U397" s="72">
        <f t="shared" si="265"/>
        <v>66.604708798017342</v>
      </c>
      <c r="V397" s="72">
        <f t="shared" si="265"/>
        <v>81.660470879801736</v>
      </c>
      <c r="W397" s="72">
        <f t="shared" si="265"/>
        <v>85.192069392812883</v>
      </c>
      <c r="X397" s="72">
        <f t="shared" si="300"/>
        <v>92.06939281288723</v>
      </c>
      <c r="Y397" s="72">
        <f t="shared" si="300"/>
        <v>98.141263940520446</v>
      </c>
      <c r="Z397" s="72">
        <f t="shared" si="300"/>
        <v>96.530359355638168</v>
      </c>
      <c r="AA397" s="72">
        <f t="shared" si="300"/>
        <v>98.513011152416354</v>
      </c>
      <c r="AB397" s="72">
        <f t="shared" si="300"/>
        <v>97.273853779429984</v>
      </c>
      <c r="AC397" s="72">
        <f t="shared" si="300"/>
        <v>82.28004956629492</v>
      </c>
      <c r="AD397" s="72">
        <f t="shared" si="301"/>
        <v>87.050805452292437</v>
      </c>
      <c r="AE397" s="72">
        <f t="shared" si="297"/>
        <v>82.527881040892197</v>
      </c>
      <c r="AF397" s="72">
        <f t="shared" si="298"/>
        <v>85.563816604708805</v>
      </c>
      <c r="AG397" s="73">
        <f t="shared" si="298"/>
        <v>87.732342007434937</v>
      </c>
      <c r="AH397" s="629">
        <v>4</v>
      </c>
      <c r="AI397" s="234">
        <v>1</v>
      </c>
      <c r="AJ397" s="234">
        <v>1</v>
      </c>
      <c r="AK397" s="234">
        <v>1</v>
      </c>
      <c r="AL397" s="234">
        <v>1</v>
      </c>
      <c r="AM397" s="234">
        <v>1</v>
      </c>
      <c r="AN397" s="234">
        <v>1</v>
      </c>
      <c r="AO397" s="234">
        <v>1</v>
      </c>
      <c r="AP397" s="234">
        <v>1</v>
      </c>
      <c r="AQ397" s="234">
        <v>1</v>
      </c>
      <c r="AR397" s="234">
        <v>1</v>
      </c>
      <c r="AS397" s="234">
        <v>4</v>
      </c>
      <c r="AT397" s="234">
        <v>4</v>
      </c>
      <c r="AU397" s="234">
        <v>6</v>
      </c>
      <c r="AV397" s="236">
        <v>7</v>
      </c>
    </row>
    <row r="398" spans="2:48" ht="14.45">
      <c r="B398" s="630"/>
      <c r="C398" s="1" t="s">
        <v>196</v>
      </c>
      <c r="D398" s="212">
        <v>1394</v>
      </c>
      <c r="E398" s="212">
        <v>1342</v>
      </c>
      <c r="F398" s="212">
        <v>1820</v>
      </c>
      <c r="G398" s="212">
        <v>2028</v>
      </c>
      <c r="H398" s="212">
        <v>2380</v>
      </c>
      <c r="I398" s="212">
        <v>2639</v>
      </c>
      <c r="J398" s="212">
        <v>2285</v>
      </c>
      <c r="K398" s="212">
        <v>2017</v>
      </c>
      <c r="L398" s="212">
        <v>2812</v>
      </c>
      <c r="M398" s="212">
        <v>2886</v>
      </c>
      <c r="N398" s="212">
        <v>2076</v>
      </c>
      <c r="O398" s="212">
        <v>1933</v>
      </c>
      <c r="P398" s="213">
        <v>1913</v>
      </c>
      <c r="Q398" s="213">
        <v>1989</v>
      </c>
      <c r="R398" s="213">
        <v>2043</v>
      </c>
      <c r="S398" s="628">
        <f>100</f>
        <v>100</v>
      </c>
      <c r="T398" s="72">
        <f t="shared" si="265"/>
        <v>96.269727403156381</v>
      </c>
      <c r="U398" s="72">
        <f t="shared" si="265"/>
        <v>130.55954088952655</v>
      </c>
      <c r="V398" s="72">
        <f t="shared" si="265"/>
        <v>145.48063127690099</v>
      </c>
      <c r="W398" s="72">
        <f t="shared" si="265"/>
        <v>170.73170731707316</v>
      </c>
      <c r="X398" s="72">
        <f t="shared" si="300"/>
        <v>189.31133428981349</v>
      </c>
      <c r="Y398" s="72">
        <f t="shared" si="300"/>
        <v>163.91678622668579</v>
      </c>
      <c r="Z398" s="72">
        <f t="shared" si="300"/>
        <v>144.69153515064562</v>
      </c>
      <c r="AA398" s="72">
        <f t="shared" si="300"/>
        <v>201.72166427546628</v>
      </c>
      <c r="AB398" s="72">
        <f t="shared" si="300"/>
        <v>207.03012912482066</v>
      </c>
      <c r="AC398" s="72">
        <f t="shared" si="300"/>
        <v>148.92395982783358</v>
      </c>
      <c r="AD398" s="72">
        <f t="shared" si="301"/>
        <v>138.66571018651362</v>
      </c>
      <c r="AE398" s="72">
        <f t="shared" si="297"/>
        <v>137.23098995695838</v>
      </c>
      <c r="AF398" s="72">
        <f t="shared" si="298"/>
        <v>142.6829268292683</v>
      </c>
      <c r="AG398" s="73">
        <f t="shared" si="298"/>
        <v>146.55667144906744</v>
      </c>
      <c r="AH398" s="62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30"/>
      <c r="C399" s="1" t="s">
        <v>197</v>
      </c>
      <c r="D399" s="213">
        <v>11623</v>
      </c>
      <c r="E399" s="212">
        <v>12284</v>
      </c>
      <c r="F399" s="212">
        <v>12633</v>
      </c>
      <c r="G399" s="212">
        <v>12532</v>
      </c>
      <c r="H399" s="212">
        <v>12223</v>
      </c>
      <c r="I399" s="212">
        <v>11970</v>
      </c>
      <c r="J399" s="213">
        <v>11696</v>
      </c>
      <c r="K399" s="212">
        <v>12397</v>
      </c>
      <c r="L399" s="212">
        <v>13757</v>
      </c>
      <c r="M399" s="212">
        <v>14247</v>
      </c>
      <c r="N399" s="212">
        <v>14716</v>
      </c>
      <c r="O399" s="213">
        <v>15608</v>
      </c>
      <c r="P399" s="213">
        <v>14501</v>
      </c>
      <c r="Q399" s="213">
        <v>15078</v>
      </c>
      <c r="R399" s="213">
        <v>15489</v>
      </c>
      <c r="S399" s="628">
        <f>100</f>
        <v>100</v>
      </c>
      <c r="T399" s="72">
        <f t="shared" si="265"/>
        <v>105.68699991396369</v>
      </c>
      <c r="U399" s="72">
        <f t="shared" si="265"/>
        <v>108.68966703949067</v>
      </c>
      <c r="V399" s="72">
        <f t="shared" si="265"/>
        <v>107.8207003355416</v>
      </c>
      <c r="W399" s="72">
        <f t="shared" si="265"/>
        <v>105.16217843930139</v>
      </c>
      <c r="X399" s="72">
        <f t="shared" si="300"/>
        <v>102.98545986406263</v>
      </c>
      <c r="Y399" s="72">
        <f t="shared" si="300"/>
        <v>100.62806504344833</v>
      </c>
      <c r="Z399" s="72">
        <f t="shared" si="300"/>
        <v>106.65921018669879</v>
      </c>
      <c r="AA399" s="72">
        <f t="shared" si="300"/>
        <v>118.36014798244859</v>
      </c>
      <c r="AB399" s="72">
        <f t="shared" si="300"/>
        <v>122.57592704121139</v>
      </c>
      <c r="AC399" s="72">
        <f t="shared" si="300"/>
        <v>126.61102985459864</v>
      </c>
      <c r="AD399" s="72">
        <f t="shared" si="301"/>
        <v>134.28546846769336</v>
      </c>
      <c r="AE399" s="72">
        <f t="shared" si="297"/>
        <v>124.76124924718231</v>
      </c>
      <c r="AF399" s="72">
        <f t="shared" si="298"/>
        <v>129.7255441796438</v>
      </c>
      <c r="AG399" s="73">
        <f t="shared" si="298"/>
        <v>133.26163641056525</v>
      </c>
      <c r="AH399" s="629">
        <v>4</v>
      </c>
      <c r="AI399" s="234">
        <v>1</v>
      </c>
      <c r="AJ399" s="234">
        <v>1</v>
      </c>
      <c r="AK399" s="234">
        <v>1</v>
      </c>
      <c r="AL399" s="234">
        <v>1</v>
      </c>
      <c r="AM399" s="234">
        <v>1</v>
      </c>
      <c r="AN399" s="234">
        <v>4</v>
      </c>
      <c r="AO399" s="234">
        <v>1</v>
      </c>
      <c r="AP399" s="234">
        <v>1</v>
      </c>
      <c r="AQ399" s="234">
        <v>1</v>
      </c>
      <c r="AR399" s="234">
        <v>1</v>
      </c>
      <c r="AS399" s="234">
        <v>4</v>
      </c>
      <c r="AT399" s="234">
        <v>4</v>
      </c>
      <c r="AU399" s="234">
        <v>6</v>
      </c>
      <c r="AV399" s="236">
        <v>7</v>
      </c>
    </row>
    <row r="400" spans="2:48" ht="14.45">
      <c r="B400" s="630"/>
      <c r="C400" s="1" t="s">
        <v>198</v>
      </c>
      <c r="D400" s="212">
        <v>15966</v>
      </c>
      <c r="E400" s="212">
        <v>16124</v>
      </c>
      <c r="F400" s="212">
        <v>16602</v>
      </c>
      <c r="G400" s="212">
        <v>16792</v>
      </c>
      <c r="H400" s="212">
        <v>16617</v>
      </c>
      <c r="I400" s="212">
        <v>17063</v>
      </c>
      <c r="J400" s="212">
        <v>16501</v>
      </c>
      <c r="K400" s="212">
        <v>16813</v>
      </c>
      <c r="L400" s="212">
        <v>18963</v>
      </c>
      <c r="M400" s="212">
        <v>19500</v>
      </c>
      <c r="N400" s="212">
        <v>19184</v>
      </c>
      <c r="O400" s="212">
        <v>19913</v>
      </c>
      <c r="P400" s="213">
        <v>18702</v>
      </c>
      <c r="Q400" s="213">
        <v>19444</v>
      </c>
      <c r="R400" s="213">
        <v>19973</v>
      </c>
      <c r="S400" s="628">
        <f>100</f>
        <v>100</v>
      </c>
      <c r="T400" s="72">
        <f t="shared" si="265"/>
        <v>100.98960290617562</v>
      </c>
      <c r="U400" s="72">
        <f t="shared" si="265"/>
        <v>103.98346486283351</v>
      </c>
      <c r="V400" s="72">
        <f t="shared" si="265"/>
        <v>105.17349367405737</v>
      </c>
      <c r="W400" s="72">
        <f t="shared" si="265"/>
        <v>104.07741450582488</v>
      </c>
      <c r="X400" s="72">
        <f t="shared" si="300"/>
        <v>106.87085055743455</v>
      </c>
      <c r="Y400" s="72">
        <f t="shared" si="300"/>
        <v>103.35087060002505</v>
      </c>
      <c r="Z400" s="72">
        <f t="shared" si="300"/>
        <v>105.30502317424528</v>
      </c>
      <c r="AA400" s="72">
        <f t="shared" si="300"/>
        <v>118.77113866967305</v>
      </c>
      <c r="AB400" s="72">
        <f t="shared" si="300"/>
        <v>122.13453588876362</v>
      </c>
      <c r="AC400" s="72">
        <f t="shared" si="300"/>
        <v>120.15533007641238</v>
      </c>
      <c r="AD400" s="72">
        <f t="shared" si="301"/>
        <v>124.72128272579231</v>
      </c>
      <c r="AE400" s="72">
        <f t="shared" si="297"/>
        <v>117.13641488162345</v>
      </c>
      <c r="AF400" s="72">
        <f t="shared" si="298"/>
        <v>121.78379055492923</v>
      </c>
      <c r="AG400" s="73">
        <f t="shared" si="298"/>
        <v>125.09708129775774</v>
      </c>
      <c r="AH400" s="62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48"/>
      <c r="C401" s="8" t="s">
        <v>199</v>
      </c>
      <c r="D401">
        <v>4343</v>
      </c>
      <c r="E401">
        <v>3840</v>
      </c>
      <c r="F401">
        <v>3969</v>
      </c>
      <c r="G401">
        <v>4260</v>
      </c>
      <c r="H401">
        <v>4394</v>
      </c>
      <c r="I401">
        <v>5093</v>
      </c>
      <c r="J401">
        <v>4805</v>
      </c>
      <c r="K401">
        <v>4416</v>
      </c>
      <c r="L401">
        <v>5206</v>
      </c>
      <c r="M401">
        <v>5253</v>
      </c>
      <c r="N401">
        <v>4468</v>
      </c>
      <c r="O401">
        <v>4305</v>
      </c>
      <c r="P401">
        <v>4201</v>
      </c>
      <c r="Q401">
        <v>4366</v>
      </c>
      <c r="R401">
        <v>4484</v>
      </c>
      <c r="S401" s="628">
        <f>100</f>
        <v>100</v>
      </c>
      <c r="T401" s="72">
        <f t="shared" si="265"/>
        <v>88.418144139995391</v>
      </c>
      <c r="U401" s="72">
        <f t="shared" si="265"/>
        <v>91.388441169698368</v>
      </c>
      <c r="V401" s="72">
        <f t="shared" si="265"/>
        <v>98.088878655307397</v>
      </c>
      <c r="W401" s="72">
        <f t="shared" si="265"/>
        <v>101.17430347685931</v>
      </c>
      <c r="X401" s="72">
        <f t="shared" si="300"/>
        <v>117.26916877734286</v>
      </c>
      <c r="Y401" s="72">
        <f t="shared" si="300"/>
        <v>110.6378079668432</v>
      </c>
      <c r="Z401" s="72">
        <f t="shared" si="300"/>
        <v>101.68086576099471</v>
      </c>
      <c r="AA401" s="72">
        <f t="shared" si="300"/>
        <v>119.87105687312918</v>
      </c>
      <c r="AB401" s="72">
        <f t="shared" si="300"/>
        <v>120.95325811650933</v>
      </c>
      <c r="AC401" s="72">
        <f t="shared" si="300"/>
        <v>102.87819479622381</v>
      </c>
      <c r="AD401" s="72">
        <f t="shared" si="301"/>
        <v>99.125028781947961</v>
      </c>
      <c r="AE401" s="72">
        <f t="shared" si="297"/>
        <v>96.730370711489755</v>
      </c>
      <c r="AF401" s="72">
        <f t="shared" si="298"/>
        <v>100.52958784250518</v>
      </c>
      <c r="AG401" s="73">
        <f t="shared" si="298"/>
        <v>103.24660373014045</v>
      </c>
      <c r="AH401" s="237"/>
      <c r="AI401" s="238"/>
      <c r="AJ401" s="238"/>
      <c r="AK401" s="238"/>
      <c r="AL401" s="238"/>
      <c r="AM401" s="238"/>
      <c r="AN401" s="238"/>
      <c r="AO401" s="238"/>
      <c r="AP401" s="238"/>
      <c r="AQ401" s="238"/>
      <c r="AR401" s="238"/>
      <c r="AS401" s="238"/>
      <c r="AT401" s="238"/>
      <c r="AU401" s="238"/>
      <c r="AV401" s="239"/>
    </row>
    <row r="402" spans="2:48" ht="15" customHeight="1">
      <c r="B402" s="630" t="s">
        <v>163</v>
      </c>
      <c r="C402" s="1" t="s">
        <v>194</v>
      </c>
      <c r="D402" s="212">
        <v>7904</v>
      </c>
      <c r="E402" s="212">
        <v>20037</v>
      </c>
      <c r="F402" s="212">
        <v>24130</v>
      </c>
      <c r="G402" s="212">
        <v>24129</v>
      </c>
      <c r="H402" s="212">
        <v>25148</v>
      </c>
      <c r="I402" s="212">
        <v>28365</v>
      </c>
      <c r="J402" s="212">
        <v>26812</v>
      </c>
      <c r="K402" s="212">
        <v>27802</v>
      </c>
      <c r="L402" s="212">
        <v>28814</v>
      </c>
      <c r="M402" s="212">
        <v>26711</v>
      </c>
      <c r="N402" s="212">
        <v>30444</v>
      </c>
      <c r="O402" s="212">
        <v>32480</v>
      </c>
      <c r="P402" s="213">
        <v>32126</v>
      </c>
      <c r="Q402" s="213">
        <v>33469</v>
      </c>
      <c r="R402" s="213">
        <v>34429</v>
      </c>
      <c r="S402" s="628">
        <f>100</f>
        <v>100</v>
      </c>
      <c r="T402" s="72">
        <f t="shared" si="265"/>
        <v>253.50455465587044</v>
      </c>
      <c r="U402" s="72">
        <f t="shared" si="265"/>
        <v>305.28846153846155</v>
      </c>
      <c r="V402" s="72">
        <f t="shared" si="265"/>
        <v>305.27580971659921</v>
      </c>
      <c r="W402" s="72">
        <f t="shared" si="265"/>
        <v>318.16801619433198</v>
      </c>
      <c r="X402" s="72">
        <f t="shared" si="300"/>
        <v>358.86892712550605</v>
      </c>
      <c r="Y402" s="72">
        <f t="shared" si="300"/>
        <v>339.22064777327932</v>
      </c>
      <c r="Z402" s="72">
        <f t="shared" si="300"/>
        <v>351.74595141700405</v>
      </c>
      <c r="AA402" s="72">
        <f t="shared" si="300"/>
        <v>364.54959514170042</v>
      </c>
      <c r="AB402" s="72">
        <f t="shared" si="300"/>
        <v>337.94281376518217</v>
      </c>
      <c r="AC402" s="72">
        <f t="shared" si="300"/>
        <v>385.17206477732793</v>
      </c>
      <c r="AD402" s="72">
        <f t="shared" si="301"/>
        <v>410.9311740890688</v>
      </c>
      <c r="AE402" s="72">
        <f t="shared" si="297"/>
        <v>406.45242914979758</v>
      </c>
      <c r="AF402" s="72">
        <f t="shared" si="298"/>
        <v>423.4438259109312</v>
      </c>
      <c r="AG402" s="73">
        <f t="shared" si="298"/>
        <v>435.58957489878543</v>
      </c>
      <c r="AH402" s="62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30"/>
      <c r="C403" s="1" t="s">
        <v>195</v>
      </c>
      <c r="D403" s="212">
        <v>7387</v>
      </c>
      <c r="E403" s="212">
        <v>10297</v>
      </c>
      <c r="F403" s="212">
        <v>14164</v>
      </c>
      <c r="G403" s="212">
        <v>21562</v>
      </c>
      <c r="H403" s="212">
        <v>22353</v>
      </c>
      <c r="I403" s="212">
        <v>24377</v>
      </c>
      <c r="J403" s="212">
        <v>25255</v>
      </c>
      <c r="K403" s="212">
        <v>24310</v>
      </c>
      <c r="L403" s="212">
        <v>23025</v>
      </c>
      <c r="M403" s="212">
        <v>19075</v>
      </c>
      <c r="N403" s="212">
        <v>20065</v>
      </c>
      <c r="O403" s="212">
        <v>19241</v>
      </c>
      <c r="P403" s="213">
        <v>18939</v>
      </c>
      <c r="Q403" s="213">
        <v>19639</v>
      </c>
      <c r="R403" s="213">
        <v>20137</v>
      </c>
      <c r="S403" s="628">
        <f>100</f>
        <v>100</v>
      </c>
      <c r="T403" s="72">
        <f t="shared" si="265"/>
        <v>139.39352917287127</v>
      </c>
      <c r="U403" s="72">
        <f t="shared" si="265"/>
        <v>191.74224989847028</v>
      </c>
      <c r="V403" s="72">
        <f t="shared" si="265"/>
        <v>291.89116014620276</v>
      </c>
      <c r="W403" s="72">
        <f t="shared" si="265"/>
        <v>302.59916068769462</v>
      </c>
      <c r="X403" s="72">
        <f t="shared" si="300"/>
        <v>329.99864627047515</v>
      </c>
      <c r="Y403" s="72">
        <f t="shared" si="300"/>
        <v>341.88439149857857</v>
      </c>
      <c r="Z403" s="72">
        <f t="shared" si="300"/>
        <v>329.09164748883171</v>
      </c>
      <c r="AA403" s="72">
        <f t="shared" si="300"/>
        <v>311.69622309462568</v>
      </c>
      <c r="AB403" s="72">
        <f t="shared" si="300"/>
        <v>258.22390686340867</v>
      </c>
      <c r="AC403" s="72">
        <f t="shared" si="300"/>
        <v>271.62582915933399</v>
      </c>
      <c r="AD403" s="72">
        <f t="shared" si="301"/>
        <v>260.47109787464467</v>
      </c>
      <c r="AE403" s="72">
        <f t="shared" si="297"/>
        <v>256.382834709625</v>
      </c>
      <c r="AF403" s="72">
        <f t="shared" si="298"/>
        <v>265.85894138351159</v>
      </c>
      <c r="AG403" s="73">
        <f t="shared" si="298"/>
        <v>272.60051441721942</v>
      </c>
      <c r="AH403" s="62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30"/>
      <c r="C404" s="1" t="s">
        <v>196</v>
      </c>
      <c r="D404" s="212">
        <v>10180</v>
      </c>
      <c r="E404" s="212">
        <v>12385</v>
      </c>
      <c r="F404" s="212">
        <v>11596</v>
      </c>
      <c r="G404" s="212">
        <v>22730</v>
      </c>
      <c r="H404" s="212">
        <v>22944</v>
      </c>
      <c r="I404" s="212">
        <v>25502</v>
      </c>
      <c r="J404" s="212">
        <v>27119</v>
      </c>
      <c r="K404" s="212">
        <v>27673</v>
      </c>
      <c r="L404" s="212">
        <v>30812</v>
      </c>
      <c r="M404" s="212">
        <v>32171</v>
      </c>
      <c r="N404" s="212">
        <v>29578</v>
      </c>
      <c r="O404" s="212">
        <v>31087</v>
      </c>
      <c r="P404" s="213">
        <v>30765</v>
      </c>
      <c r="Q404" s="213">
        <v>31987</v>
      </c>
      <c r="R404" s="213">
        <v>32859</v>
      </c>
      <c r="S404" s="628">
        <f>100</f>
        <v>100</v>
      </c>
      <c r="T404" s="72">
        <f t="shared" ref="T404:W413" si="302">E404*100/$D404</f>
        <v>121.66011787819254</v>
      </c>
      <c r="U404" s="72">
        <f t="shared" si="302"/>
        <v>113.90962671905697</v>
      </c>
      <c r="V404" s="72">
        <f t="shared" si="302"/>
        <v>223.28094302554027</v>
      </c>
      <c r="W404" s="72">
        <f t="shared" si="302"/>
        <v>225.38310412573674</v>
      </c>
      <c r="X404" s="72">
        <f t="shared" si="300"/>
        <v>250.51080550098231</v>
      </c>
      <c r="Y404" s="72">
        <f t="shared" si="300"/>
        <v>266.39489194499015</v>
      </c>
      <c r="Z404" s="72">
        <f t="shared" si="300"/>
        <v>271.83693516699412</v>
      </c>
      <c r="AA404" s="72">
        <f t="shared" si="300"/>
        <v>302.67190569744599</v>
      </c>
      <c r="AB404" s="72">
        <f t="shared" si="300"/>
        <v>316.02161100196463</v>
      </c>
      <c r="AC404" s="72">
        <f t="shared" si="300"/>
        <v>290.55009823182712</v>
      </c>
      <c r="AD404" s="72">
        <f t="shared" si="301"/>
        <v>305.37328094302552</v>
      </c>
      <c r="AE404" s="72">
        <f t="shared" si="297"/>
        <v>302.21021611001964</v>
      </c>
      <c r="AF404" s="72">
        <f t="shared" si="298"/>
        <v>314.21414538310415</v>
      </c>
      <c r="AG404" s="73">
        <f t="shared" si="298"/>
        <v>322.77996070726914</v>
      </c>
      <c r="AH404" s="62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30"/>
      <c r="C405" s="1" t="s">
        <v>197</v>
      </c>
      <c r="D405" s="212">
        <v>28530</v>
      </c>
      <c r="E405" s="212">
        <v>29374</v>
      </c>
      <c r="F405" s="212">
        <v>28606</v>
      </c>
      <c r="G405" s="212">
        <v>39295</v>
      </c>
      <c r="H405" s="212">
        <v>39339</v>
      </c>
      <c r="I405" s="212">
        <v>44151</v>
      </c>
      <c r="J405" s="212">
        <v>48358</v>
      </c>
      <c r="K405" s="212">
        <v>56930</v>
      </c>
      <c r="L405" s="212">
        <v>59841</v>
      </c>
      <c r="M405" s="212">
        <v>70746</v>
      </c>
      <c r="N405" s="212">
        <v>80198</v>
      </c>
      <c r="O405" s="212">
        <v>80681</v>
      </c>
      <c r="P405" s="213">
        <v>79601</v>
      </c>
      <c r="Q405" s="213">
        <v>82766</v>
      </c>
      <c r="R405" s="213">
        <v>85023</v>
      </c>
      <c r="S405" s="628">
        <f>100</f>
        <v>100</v>
      </c>
      <c r="T405" s="72">
        <f t="shared" si="302"/>
        <v>102.95828951980371</v>
      </c>
      <c r="U405" s="72">
        <f t="shared" si="302"/>
        <v>100.26638626007711</v>
      </c>
      <c r="V405" s="72">
        <f t="shared" si="302"/>
        <v>137.73221170697511</v>
      </c>
      <c r="W405" s="72">
        <f t="shared" si="302"/>
        <v>137.88643533123027</v>
      </c>
      <c r="X405" s="72">
        <f t="shared" si="300"/>
        <v>154.75289169295479</v>
      </c>
      <c r="Y405" s="72">
        <f t="shared" si="300"/>
        <v>169.49877322117069</v>
      </c>
      <c r="Z405" s="72">
        <f t="shared" si="300"/>
        <v>199.54433929197336</v>
      </c>
      <c r="AA405" s="72">
        <f t="shared" si="300"/>
        <v>209.74763406940062</v>
      </c>
      <c r="AB405" s="72">
        <f t="shared" si="300"/>
        <v>247.97055730809674</v>
      </c>
      <c r="AC405" s="72">
        <f t="shared" si="300"/>
        <v>281.1005958640028</v>
      </c>
      <c r="AD405" s="72">
        <f t="shared" si="301"/>
        <v>282.79355064844026</v>
      </c>
      <c r="AE405" s="72">
        <f t="shared" si="297"/>
        <v>279.00806168944968</v>
      </c>
      <c r="AF405" s="72">
        <f t="shared" si="298"/>
        <v>290.10164738871362</v>
      </c>
      <c r="AG405" s="73">
        <f t="shared" si="298"/>
        <v>298.01261829652998</v>
      </c>
      <c r="AH405" s="62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30"/>
      <c r="C406" s="1" t="s">
        <v>198</v>
      </c>
      <c r="D406" s="212">
        <v>54001</v>
      </c>
      <c r="E406" s="212">
        <v>72093</v>
      </c>
      <c r="F406" s="212">
        <v>78496</v>
      </c>
      <c r="G406" s="212">
        <v>107716</v>
      </c>
      <c r="H406" s="212">
        <v>109784</v>
      </c>
      <c r="I406" s="212">
        <v>122395</v>
      </c>
      <c r="J406" s="212">
        <v>127544</v>
      </c>
      <c r="K406" s="212">
        <v>136715</v>
      </c>
      <c r="L406" s="212">
        <v>142492</v>
      </c>
      <c r="M406" s="212">
        <v>148703</v>
      </c>
      <c r="N406" s="212">
        <v>160285</v>
      </c>
      <c r="O406" s="212">
        <v>163489</v>
      </c>
      <c r="P406" s="213">
        <v>161431</v>
      </c>
      <c r="Q406" s="213">
        <v>167861</v>
      </c>
      <c r="R406" s="213">
        <v>172448</v>
      </c>
      <c r="S406" s="628">
        <f>100</f>
        <v>100</v>
      </c>
      <c r="T406" s="72">
        <f t="shared" si="302"/>
        <v>133.50308327623563</v>
      </c>
      <c r="U406" s="72">
        <f t="shared" si="302"/>
        <v>145.36027110609064</v>
      </c>
      <c r="V406" s="72">
        <f t="shared" si="302"/>
        <v>199.47038017814484</v>
      </c>
      <c r="W406" s="72">
        <f t="shared" si="302"/>
        <v>203.29993889002054</v>
      </c>
      <c r="X406" s="72">
        <f t="shared" si="300"/>
        <v>226.65321012573841</v>
      </c>
      <c r="Y406" s="72">
        <f t="shared" si="300"/>
        <v>236.18821873669006</v>
      </c>
      <c r="Z406" s="72">
        <f t="shared" si="300"/>
        <v>253.17123756967464</v>
      </c>
      <c r="AA406" s="72">
        <f t="shared" si="300"/>
        <v>263.86918760763689</v>
      </c>
      <c r="AB406" s="72">
        <f t="shared" si="300"/>
        <v>275.37082646617654</v>
      </c>
      <c r="AC406" s="72">
        <f t="shared" si="300"/>
        <v>296.81857743375122</v>
      </c>
      <c r="AD406" s="72">
        <f t="shared" si="301"/>
        <v>302.75180089257606</v>
      </c>
      <c r="AE406" s="72">
        <f t="shared" si="297"/>
        <v>298.94076035628967</v>
      </c>
      <c r="AF406" s="72">
        <f t="shared" si="298"/>
        <v>310.84794726023591</v>
      </c>
      <c r="AG406" s="73">
        <f t="shared" si="298"/>
        <v>319.34223440306658</v>
      </c>
      <c r="AH406" s="62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48"/>
      <c r="C407" s="8" t="s">
        <v>199</v>
      </c>
      <c r="D407">
        <v>25471</v>
      </c>
      <c r="E407">
        <v>42719</v>
      </c>
      <c r="F407">
        <v>49890</v>
      </c>
      <c r="G407">
        <v>68421</v>
      </c>
      <c r="H407">
        <v>70445</v>
      </c>
      <c r="I407">
        <v>78244</v>
      </c>
      <c r="J407">
        <v>79186</v>
      </c>
      <c r="K407">
        <v>79785</v>
      </c>
      <c r="L407">
        <v>82651</v>
      </c>
      <c r="M407">
        <v>77957</v>
      </c>
      <c r="N407">
        <v>80087</v>
      </c>
      <c r="O407">
        <v>82808</v>
      </c>
      <c r="P407">
        <v>81830</v>
      </c>
      <c r="Q407">
        <v>85095</v>
      </c>
      <c r="R407">
        <v>87425</v>
      </c>
      <c r="S407" s="628">
        <f>100</f>
        <v>100</v>
      </c>
      <c r="T407" s="72">
        <f t="shared" si="302"/>
        <v>167.71622629657259</v>
      </c>
      <c r="U407" s="72">
        <f t="shared" si="302"/>
        <v>195.86981272820069</v>
      </c>
      <c r="V407" s="72">
        <f t="shared" si="302"/>
        <v>268.62314004161595</v>
      </c>
      <c r="W407" s="72">
        <f t="shared" si="302"/>
        <v>276.56943190294845</v>
      </c>
      <c r="X407" s="72">
        <f t="shared" si="300"/>
        <v>307.18856739036551</v>
      </c>
      <c r="Y407" s="72">
        <f t="shared" si="300"/>
        <v>310.88689097404892</v>
      </c>
      <c r="Z407" s="72">
        <f t="shared" si="300"/>
        <v>313.23858505751639</v>
      </c>
      <c r="AA407" s="72">
        <f t="shared" si="300"/>
        <v>324.49059714969968</v>
      </c>
      <c r="AB407" s="72">
        <f t="shared" si="300"/>
        <v>306.06179576773587</v>
      </c>
      <c r="AC407" s="72">
        <f t="shared" si="300"/>
        <v>314.42424718307092</v>
      </c>
      <c r="AD407" s="72">
        <f t="shared" si="301"/>
        <v>325.1069844136469</v>
      </c>
      <c r="AE407" s="72">
        <f t="shared" si="297"/>
        <v>321.26732362294376</v>
      </c>
      <c r="AF407" s="72">
        <f t="shared" si="298"/>
        <v>334.08582309292922</v>
      </c>
      <c r="AG407" s="73">
        <f t="shared" si="298"/>
        <v>343.23348121392957</v>
      </c>
      <c r="AH407" s="237"/>
      <c r="AI407" s="238"/>
      <c r="AJ407" s="238"/>
      <c r="AK407" s="238"/>
      <c r="AL407" s="238"/>
      <c r="AM407" s="238"/>
      <c r="AN407" s="238"/>
      <c r="AO407" s="238"/>
      <c r="AP407" s="238"/>
      <c r="AQ407" s="238"/>
      <c r="AR407" s="238"/>
      <c r="AS407" s="238"/>
      <c r="AT407" s="238"/>
      <c r="AU407" s="238"/>
      <c r="AV407" s="239"/>
    </row>
    <row r="408" spans="2:48" ht="15" customHeight="1">
      <c r="B408" s="630" t="s">
        <v>164</v>
      </c>
      <c r="C408" s="1" t="s">
        <v>194</v>
      </c>
      <c r="D408" s="213">
        <v>7152</v>
      </c>
      <c r="E408" s="212">
        <v>7994</v>
      </c>
      <c r="F408" s="213">
        <v>10222</v>
      </c>
      <c r="G408" s="212">
        <v>12941</v>
      </c>
      <c r="H408" s="212">
        <v>14861</v>
      </c>
      <c r="I408" s="212">
        <v>16602</v>
      </c>
      <c r="J408" s="212">
        <v>14410</v>
      </c>
      <c r="K408" s="212">
        <v>15515</v>
      </c>
      <c r="L408" s="212">
        <v>17342</v>
      </c>
      <c r="M408" s="212">
        <v>18651</v>
      </c>
      <c r="N408" s="212">
        <v>19712</v>
      </c>
      <c r="O408" s="212">
        <v>22417</v>
      </c>
      <c r="P408" s="213">
        <v>22172</v>
      </c>
      <c r="Q408" s="213">
        <v>23099</v>
      </c>
      <c r="R408" s="213">
        <v>23761</v>
      </c>
      <c r="S408" s="628">
        <f>100</f>
        <v>100</v>
      </c>
      <c r="T408" s="72">
        <f t="shared" si="302"/>
        <v>111.77293064876957</v>
      </c>
      <c r="U408" s="72">
        <f t="shared" si="302"/>
        <v>142.92505592841164</v>
      </c>
      <c r="V408" s="72">
        <f t="shared" si="302"/>
        <v>180.94239373601789</v>
      </c>
      <c r="W408" s="72">
        <f t="shared" si="302"/>
        <v>207.78803131991052</v>
      </c>
      <c r="X408" s="72">
        <f t="shared" si="300"/>
        <v>232.13087248322148</v>
      </c>
      <c r="Y408" s="72">
        <f t="shared" si="300"/>
        <v>201.4821029082774</v>
      </c>
      <c r="Z408" s="72">
        <f t="shared" si="300"/>
        <v>216.93232662192395</v>
      </c>
      <c r="AA408" s="72">
        <f t="shared" si="300"/>
        <v>242.47762863534675</v>
      </c>
      <c r="AB408" s="72">
        <f t="shared" si="300"/>
        <v>260.78020134228188</v>
      </c>
      <c r="AC408" s="72">
        <f t="shared" si="300"/>
        <v>275.61521252796422</v>
      </c>
      <c r="AD408" s="72">
        <f t="shared" si="301"/>
        <v>313.43680089485457</v>
      </c>
      <c r="AE408" s="72">
        <f t="shared" si="297"/>
        <v>310.01118568232664</v>
      </c>
      <c r="AF408" s="72">
        <f t="shared" si="298"/>
        <v>322.97259507829978</v>
      </c>
      <c r="AG408" s="73">
        <f t="shared" si="298"/>
        <v>332.22874720357942</v>
      </c>
      <c r="AH408" s="629">
        <v>4</v>
      </c>
      <c r="AI408" s="234">
        <v>1</v>
      </c>
      <c r="AJ408" s="234">
        <v>4</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630"/>
      <c r="C409" s="1" t="s">
        <v>195</v>
      </c>
      <c r="D409" s="212">
        <v>5404</v>
      </c>
      <c r="E409" s="212">
        <v>4766</v>
      </c>
      <c r="F409" s="212">
        <v>5243</v>
      </c>
      <c r="G409" s="212">
        <v>5846</v>
      </c>
      <c r="H409" s="212">
        <v>5583</v>
      </c>
      <c r="I409" s="212">
        <v>5554</v>
      </c>
      <c r="J409" s="212">
        <v>5896</v>
      </c>
      <c r="K409" s="212">
        <v>6508</v>
      </c>
      <c r="L409" s="212">
        <v>6196</v>
      </c>
      <c r="M409" s="212">
        <v>6599</v>
      </c>
      <c r="N409" s="212">
        <v>5663</v>
      </c>
      <c r="O409" s="212">
        <v>6716</v>
      </c>
      <c r="P409" s="213">
        <v>6611</v>
      </c>
      <c r="Q409" s="213">
        <v>6855</v>
      </c>
      <c r="R409" s="213">
        <v>7029</v>
      </c>
      <c r="S409" s="628">
        <f>100</f>
        <v>100</v>
      </c>
      <c r="T409" s="72">
        <f t="shared" si="302"/>
        <v>88.193930421909698</v>
      </c>
      <c r="U409" s="72">
        <f t="shared" si="302"/>
        <v>97.020725388601036</v>
      </c>
      <c r="V409" s="72">
        <f t="shared" si="302"/>
        <v>108.17912657290896</v>
      </c>
      <c r="W409" s="72">
        <f t="shared" si="302"/>
        <v>103.31236121391562</v>
      </c>
      <c r="X409" s="72">
        <f t="shared" si="300"/>
        <v>102.77572168763879</v>
      </c>
      <c r="Y409" s="72">
        <f t="shared" si="300"/>
        <v>109.10436713545522</v>
      </c>
      <c r="Z409" s="72">
        <f t="shared" si="300"/>
        <v>120.42931162102147</v>
      </c>
      <c r="AA409" s="72">
        <f t="shared" si="300"/>
        <v>114.65581051073279</v>
      </c>
      <c r="AB409" s="72">
        <f t="shared" si="300"/>
        <v>122.11324944485567</v>
      </c>
      <c r="AC409" s="72">
        <f t="shared" si="300"/>
        <v>104.79274611398964</v>
      </c>
      <c r="AD409" s="72">
        <f t="shared" si="301"/>
        <v>124.27831236121392</v>
      </c>
      <c r="AE409" s="72">
        <f t="shared" si="297"/>
        <v>122.33530717986676</v>
      </c>
      <c r="AF409" s="72">
        <f t="shared" si="298"/>
        <v>126.85048112509253</v>
      </c>
      <c r="AG409" s="73">
        <f t="shared" si="298"/>
        <v>130.0703182827535</v>
      </c>
      <c r="AH409" s="62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30"/>
      <c r="C410" s="1" t="s">
        <v>196</v>
      </c>
      <c r="D410" s="212">
        <v>3349</v>
      </c>
      <c r="E410" s="212">
        <v>3995</v>
      </c>
      <c r="F410" s="212">
        <v>5009</v>
      </c>
      <c r="G410" s="212">
        <v>4744</v>
      </c>
      <c r="H410" s="212">
        <v>5398</v>
      </c>
      <c r="I410" s="212">
        <v>4870</v>
      </c>
      <c r="J410" s="212">
        <v>5836</v>
      </c>
      <c r="K410" s="212">
        <v>6051</v>
      </c>
      <c r="L410" s="212">
        <v>6408</v>
      </c>
      <c r="M410" s="212">
        <v>7154</v>
      </c>
      <c r="N410" s="212">
        <v>5950</v>
      </c>
      <c r="O410" s="212">
        <v>6168</v>
      </c>
      <c r="P410" s="213">
        <v>6104</v>
      </c>
      <c r="Q410" s="213">
        <v>6346</v>
      </c>
      <c r="R410" s="213">
        <v>6519</v>
      </c>
      <c r="S410" s="628">
        <f>100</f>
        <v>100</v>
      </c>
      <c r="T410" s="72">
        <f t="shared" si="302"/>
        <v>119.28934010152284</v>
      </c>
      <c r="U410" s="72">
        <f t="shared" si="302"/>
        <v>149.56703493580173</v>
      </c>
      <c r="V410" s="72">
        <f t="shared" si="302"/>
        <v>141.65422514183339</v>
      </c>
      <c r="W410" s="72">
        <f t="shared" si="302"/>
        <v>161.18244252015526</v>
      </c>
      <c r="X410" s="72">
        <f t="shared" si="300"/>
        <v>145.41654225141832</v>
      </c>
      <c r="Y410" s="72">
        <f t="shared" si="300"/>
        <v>174.26097342490294</v>
      </c>
      <c r="Z410" s="72">
        <f t="shared" si="300"/>
        <v>180.68080023887728</v>
      </c>
      <c r="AA410" s="72">
        <f t="shared" si="300"/>
        <v>191.34069871603464</v>
      </c>
      <c r="AB410" s="72">
        <f t="shared" si="300"/>
        <v>213.61600477754553</v>
      </c>
      <c r="AC410" s="72">
        <f t="shared" si="300"/>
        <v>177.66497461928935</v>
      </c>
      <c r="AD410" s="72">
        <f t="shared" si="301"/>
        <v>184.1743804120633</v>
      </c>
      <c r="AE410" s="72">
        <f t="shared" si="297"/>
        <v>182.26336219767094</v>
      </c>
      <c r="AF410" s="72">
        <f t="shared" si="298"/>
        <v>189.48939982084204</v>
      </c>
      <c r="AG410" s="73">
        <f t="shared" si="298"/>
        <v>194.65512093162138</v>
      </c>
      <c r="AH410" s="629">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630"/>
      <c r="C411" s="1" t="s">
        <v>197</v>
      </c>
      <c r="D411" s="213">
        <v>3413</v>
      </c>
      <c r="E411" s="212">
        <v>3242</v>
      </c>
      <c r="F411" s="213">
        <v>2744</v>
      </c>
      <c r="G411" s="212">
        <v>2554</v>
      </c>
      <c r="H411" s="212">
        <v>2815</v>
      </c>
      <c r="I411" s="212">
        <v>2768</v>
      </c>
      <c r="J411" s="212">
        <v>2725</v>
      </c>
      <c r="K411" s="212">
        <v>3461</v>
      </c>
      <c r="L411" s="212">
        <v>3234</v>
      </c>
      <c r="M411" s="212">
        <v>3294</v>
      </c>
      <c r="N411" s="212">
        <v>11067</v>
      </c>
      <c r="O411" s="212">
        <v>11754</v>
      </c>
      <c r="P411" s="213">
        <v>11597</v>
      </c>
      <c r="Q411" s="213">
        <v>12058</v>
      </c>
      <c r="R411" s="213">
        <v>12387</v>
      </c>
      <c r="S411" s="628">
        <f>100</f>
        <v>100</v>
      </c>
      <c r="T411" s="72">
        <f t="shared" si="302"/>
        <v>94.989745092294172</v>
      </c>
      <c r="U411" s="72">
        <f t="shared" si="302"/>
        <v>80.398476413712274</v>
      </c>
      <c r="V411" s="72">
        <f t="shared" si="302"/>
        <v>74.831526516261349</v>
      </c>
      <c r="W411" s="72">
        <f t="shared" si="302"/>
        <v>82.478757691180775</v>
      </c>
      <c r="X411" s="72">
        <f t="shared" si="300"/>
        <v>81.101670084969228</v>
      </c>
      <c r="Y411" s="72">
        <f t="shared" si="300"/>
        <v>79.841781423967191</v>
      </c>
      <c r="Z411" s="72">
        <f t="shared" si="300"/>
        <v>101.40638734251392</v>
      </c>
      <c r="AA411" s="72">
        <f t="shared" si="300"/>
        <v>94.755347201875182</v>
      </c>
      <c r="AB411" s="72">
        <f t="shared" si="300"/>
        <v>96.513331380017576</v>
      </c>
      <c r="AC411" s="72">
        <f t="shared" si="300"/>
        <v>324.26018165836507</v>
      </c>
      <c r="AD411" s="72">
        <f t="shared" si="301"/>
        <v>344.3891004980955</v>
      </c>
      <c r="AE411" s="72">
        <f t="shared" si="297"/>
        <v>339.78904189862294</v>
      </c>
      <c r="AF411" s="72">
        <f t="shared" si="298"/>
        <v>353.29622033401699</v>
      </c>
      <c r="AG411" s="73">
        <f t="shared" si="298"/>
        <v>362.93583357749782</v>
      </c>
      <c r="AH411" s="629">
        <v>4</v>
      </c>
      <c r="AI411" s="234">
        <v>1</v>
      </c>
      <c r="AJ411" s="234">
        <v>4</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630"/>
      <c r="C412" s="1" t="s">
        <v>198</v>
      </c>
      <c r="D412" s="212">
        <v>19318</v>
      </c>
      <c r="E412" s="212">
        <v>19997</v>
      </c>
      <c r="F412" s="212">
        <v>23218</v>
      </c>
      <c r="G412" s="212">
        <v>26085</v>
      </c>
      <c r="H412" s="212">
        <v>28657</v>
      </c>
      <c r="I412" s="212">
        <v>29794</v>
      </c>
      <c r="J412" s="212">
        <v>28867</v>
      </c>
      <c r="K412" s="212">
        <v>31535</v>
      </c>
      <c r="L412" s="212">
        <v>33180</v>
      </c>
      <c r="M412" s="212">
        <v>35698</v>
      </c>
      <c r="N412" s="212">
        <v>42392</v>
      </c>
      <c r="O412" s="212">
        <v>47055</v>
      </c>
      <c r="P412" s="213">
        <v>46484</v>
      </c>
      <c r="Q412" s="213">
        <v>48358</v>
      </c>
      <c r="R412" s="213">
        <v>49696</v>
      </c>
      <c r="S412" s="628">
        <f>100</f>
        <v>100</v>
      </c>
      <c r="T412" s="72">
        <f t="shared" si="302"/>
        <v>103.51485661041515</v>
      </c>
      <c r="U412" s="72">
        <f t="shared" si="302"/>
        <v>120.18842530282637</v>
      </c>
      <c r="V412" s="72">
        <f t="shared" si="302"/>
        <v>135.02950616005796</v>
      </c>
      <c r="W412" s="72">
        <f t="shared" si="302"/>
        <v>148.34351382130654</v>
      </c>
      <c r="X412" s="72">
        <f t="shared" si="300"/>
        <v>154.22921627497669</v>
      </c>
      <c r="Y412" s="72">
        <f t="shared" si="300"/>
        <v>149.43058287607414</v>
      </c>
      <c r="Z412" s="72">
        <f t="shared" si="300"/>
        <v>163.24153639093075</v>
      </c>
      <c r="AA412" s="72">
        <f t="shared" si="300"/>
        <v>171.75691065327675</v>
      </c>
      <c r="AB412" s="72">
        <f t="shared" si="300"/>
        <v>184.79138627187081</v>
      </c>
      <c r="AC412" s="72">
        <f t="shared" si="300"/>
        <v>219.44300652241432</v>
      </c>
      <c r="AD412" s="72">
        <f t="shared" si="301"/>
        <v>243.58111605756289</v>
      </c>
      <c r="AE412" s="72">
        <f t="shared" si="297"/>
        <v>240.62532353245678</v>
      </c>
      <c r="AF412" s="72">
        <f t="shared" si="298"/>
        <v>250.32612071643027</v>
      </c>
      <c r="AG412" s="73">
        <f t="shared" si="298"/>
        <v>257.25230355109227</v>
      </c>
      <c r="AH412" s="62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50"/>
      <c r="C413" s="9" t="s">
        <v>199</v>
      </c>
      <c r="D413">
        <v>15905</v>
      </c>
      <c r="E413">
        <v>16755</v>
      </c>
      <c r="F413">
        <v>20474</v>
      </c>
      <c r="G413">
        <v>23531</v>
      </c>
      <c r="H413">
        <v>25842</v>
      </c>
      <c r="I413">
        <v>27026</v>
      </c>
      <c r="J413">
        <v>26142</v>
      </c>
      <c r="K413">
        <v>28074</v>
      </c>
      <c r="L413">
        <v>29946</v>
      </c>
      <c r="M413">
        <v>32404</v>
      </c>
      <c r="N413">
        <v>31325</v>
      </c>
      <c r="O413">
        <v>35301</v>
      </c>
      <c r="P413">
        <v>34887</v>
      </c>
      <c r="Q413">
        <v>36300</v>
      </c>
      <c r="R413">
        <v>37309</v>
      </c>
      <c r="S413" s="59">
        <f>100</f>
        <v>100</v>
      </c>
      <c r="T413" s="74">
        <f t="shared" si="302"/>
        <v>105.34423137378182</v>
      </c>
      <c r="U413" s="74">
        <f t="shared" si="302"/>
        <v>128.72681546683432</v>
      </c>
      <c r="V413" s="74">
        <f t="shared" si="302"/>
        <v>147.94718641936498</v>
      </c>
      <c r="W413" s="74">
        <f t="shared" si="302"/>
        <v>162.47720842502358</v>
      </c>
      <c r="X413" s="74">
        <f t="shared" si="300"/>
        <v>169.92140836215026</v>
      </c>
      <c r="Y413" s="74">
        <f t="shared" si="300"/>
        <v>164.36340773341718</v>
      </c>
      <c r="Z413" s="74">
        <f t="shared" si="300"/>
        <v>176.51053127947188</v>
      </c>
      <c r="AA413" s="74">
        <f t="shared" si="300"/>
        <v>188.28041496384785</v>
      </c>
      <c r="AB413" s="74">
        <f t="shared" si="300"/>
        <v>203.73467463061931</v>
      </c>
      <c r="AC413" s="74">
        <f t="shared" si="300"/>
        <v>196.95064445143038</v>
      </c>
      <c r="AD413" s="74">
        <f t="shared" si="301"/>
        <v>221.94907261867337</v>
      </c>
      <c r="AE413" s="74">
        <f t="shared" si="297"/>
        <v>219.34611757309023</v>
      </c>
      <c r="AF413" s="74">
        <f t="shared" si="298"/>
        <v>228.23011631562403</v>
      </c>
      <c r="AG413" s="75">
        <f t="shared" si="298"/>
        <v>234.57403332285446</v>
      </c>
      <c r="AH413" s="220"/>
      <c r="AI413" s="221"/>
      <c r="AJ413" s="221"/>
      <c r="AK413" s="221"/>
      <c r="AL413" s="221"/>
      <c r="AM413" s="221"/>
      <c r="AN413" s="221"/>
      <c r="AO413" s="221"/>
      <c r="AP413" s="221"/>
      <c r="AQ413" s="221"/>
      <c r="AR413" s="221"/>
      <c r="AS413" s="221"/>
      <c r="AT413" s="221"/>
      <c r="AU413" s="221"/>
      <c r="AV413" s="22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67"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51" t="s">
        <v>178</v>
      </c>
      <c r="V5" s="351"/>
      <c r="W5" s="351"/>
      <c r="X5" s="159"/>
      <c r="Y5" s="160"/>
      <c r="Z5" s="351" t="s">
        <v>179</v>
      </c>
      <c r="AA5" s="351"/>
      <c r="AB5" s="351"/>
      <c r="AH5" s="352" t="s">
        <v>180</v>
      </c>
      <c r="AI5" s="352"/>
      <c r="AJ5" s="352"/>
      <c r="AK5" s="352"/>
      <c r="AQ5" s="150"/>
      <c r="AR5" s="150"/>
      <c r="AS5" s="150"/>
      <c r="AT5" s="150"/>
    </row>
    <row r="6" spans="1:48">
      <c r="B6" s="11"/>
      <c r="E6" s="14"/>
      <c r="F6" s="154" t="s">
        <v>181</v>
      </c>
      <c r="S6" s="157"/>
      <c r="T6" s="156"/>
      <c r="U6" s="159" t="s">
        <v>182</v>
      </c>
      <c r="V6" s="159"/>
      <c r="W6" s="159"/>
      <c r="X6" s="159"/>
      <c r="Y6" s="161"/>
      <c r="Z6" s="159" t="s">
        <v>183</v>
      </c>
      <c r="AA6" s="159"/>
      <c r="AB6" s="159"/>
      <c r="AH6" s="632" t="s">
        <v>184</v>
      </c>
      <c r="AI6" s="633"/>
      <c r="AJ6" s="633"/>
      <c r="AK6" s="633"/>
      <c r="AL6" s="618"/>
      <c r="AM6" s="618" t="s">
        <v>185</v>
      </c>
      <c r="AN6" s="618"/>
      <c r="AO6" s="618"/>
      <c r="AP6" s="619"/>
      <c r="AQ6" s="150"/>
      <c r="AR6" s="150"/>
      <c r="AS6" s="150"/>
      <c r="AT6" s="150"/>
    </row>
    <row r="7" spans="1:48">
      <c r="E7" s="15"/>
      <c r="F7" s="154" t="s">
        <v>186</v>
      </c>
      <c r="AH7" s="620" t="s">
        <v>187</v>
      </c>
      <c r="AI7" s="621"/>
      <c r="AJ7" s="621"/>
      <c r="AK7" s="621"/>
      <c r="AL7" s="621"/>
      <c r="AM7" s="621" t="s">
        <v>188</v>
      </c>
      <c r="AN7" s="621"/>
      <c r="AO7" s="621"/>
      <c r="AP7" s="62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23" t="s">
        <v>189</v>
      </c>
      <c r="AI8" s="624"/>
      <c r="AJ8" s="624"/>
      <c r="AK8" s="624"/>
      <c r="AL8" s="624"/>
      <c r="AM8" s="625"/>
      <c r="AN8" s="625"/>
      <c r="AO8" s="625"/>
      <c r="AP8" s="62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7" t="s">
        <v>193</v>
      </c>
      <c r="C11" s="34" t="s">
        <v>194</v>
      </c>
      <c r="D11" s="40">
        <f>SUM(D17,D23,D29,D35,D41,D47,D53,D59,D65,D71,D77,D83)</f>
        <v>34017.936979999999</v>
      </c>
      <c r="E11" s="41">
        <f t="shared" ref="E11:Q11" si="0">SUM(E17,E23,E29,E35,E41,E47,E53,E59,E65,E71,E77,E83)</f>
        <v>36572.399999999994</v>
      </c>
      <c r="F11" s="41">
        <f t="shared" si="0"/>
        <v>38647.205900000001</v>
      </c>
      <c r="G11" s="41">
        <f t="shared" si="0"/>
        <v>41929.1</v>
      </c>
      <c r="H11" s="41">
        <f t="shared" si="0"/>
        <v>45133.299999999996</v>
      </c>
      <c r="I11" s="41">
        <f t="shared" si="0"/>
        <v>42554.400000000009</v>
      </c>
      <c r="J11" s="41">
        <f t="shared" si="0"/>
        <v>46444.800000000003</v>
      </c>
      <c r="K11" s="41">
        <f t="shared" si="0"/>
        <v>48741</v>
      </c>
      <c r="L11" s="41">
        <f t="shared" si="0"/>
        <v>51640.9</v>
      </c>
      <c r="M11" s="41">
        <f t="shared" si="0"/>
        <v>54894.400000000001</v>
      </c>
      <c r="N11" s="41">
        <f t="shared" si="0"/>
        <v>51194.8</v>
      </c>
      <c r="O11" s="41">
        <f t="shared" si="0"/>
        <v>64514.2</v>
      </c>
      <c r="P11" s="41">
        <f t="shared" si="0"/>
        <v>61453.206932000008</v>
      </c>
      <c r="Q11" s="41">
        <f t="shared" si="0"/>
        <v>68785.167870000005</v>
      </c>
      <c r="R11" s="42">
        <f t="shared" ref="R11" si="1">SUM(R17,R23,R29,R35,R41,R47,R53,R59,R65,R71,R77,R83)</f>
        <v>72777.208404999998</v>
      </c>
      <c r="S11" s="628">
        <f>100</f>
        <v>100</v>
      </c>
      <c r="T11" s="72">
        <f>E11*100/$D11</f>
        <v>107.50916500757182</v>
      </c>
      <c r="U11" s="72">
        <f t="shared" ref="U11:AD26" si="2">F11*100/$D11</f>
        <v>113.60831764348809</v>
      </c>
      <c r="V11" s="72">
        <f t="shared" si="2"/>
        <v>123.25585771015795</v>
      </c>
      <c r="W11" s="72">
        <f t="shared" si="2"/>
        <v>132.67500620785736</v>
      </c>
      <c r="X11" s="72">
        <f t="shared" si="2"/>
        <v>125.09400562714551</v>
      </c>
      <c r="Y11" s="72">
        <f t="shared" si="2"/>
        <v>136.53032524372676</v>
      </c>
      <c r="Z11" s="72">
        <f t="shared" si="2"/>
        <v>143.28029365406863</v>
      </c>
      <c r="AA11" s="72">
        <f t="shared" si="2"/>
        <v>151.80491406742561</v>
      </c>
      <c r="AB11" s="72">
        <f t="shared" si="2"/>
        <v>161.3689861095157</v>
      </c>
      <c r="AC11" s="72">
        <f t="shared" si="2"/>
        <v>150.49354706635711</v>
      </c>
      <c r="AD11" s="72">
        <f t="shared" si="2"/>
        <v>189.64759690727138</v>
      </c>
      <c r="AE11" s="72">
        <f t="shared" ref="AE11:AE23" si="3">P11*100/$D11</f>
        <v>180.64942317968868</v>
      </c>
      <c r="AF11" s="72">
        <f t="shared" ref="AF11:AG23" si="4">Q11*100/$D11</f>
        <v>202.20264359487919</v>
      </c>
      <c r="AG11" s="73">
        <f t="shared" si="4"/>
        <v>213.93774833490801</v>
      </c>
      <c r="AH11" s="636"/>
      <c r="AI11" s="214"/>
      <c r="AJ11" s="215"/>
      <c r="AK11" s="214"/>
      <c r="AL11" s="214"/>
      <c r="AM11" s="214"/>
      <c r="AN11" s="214"/>
      <c r="AO11" s="214"/>
      <c r="AP11" s="214"/>
      <c r="AQ11" s="214"/>
      <c r="AR11" s="214"/>
      <c r="AS11" s="214"/>
      <c r="AT11" s="214"/>
      <c r="AU11" s="214"/>
      <c r="AV11" s="216"/>
    </row>
    <row r="12" spans="1:48">
      <c r="B12" s="630"/>
      <c r="C12" s="1" t="s">
        <v>195</v>
      </c>
      <c r="D12" s="631">
        <f t="shared" ref="D12:Q16" si="5">SUM(D18,D24,D30,D36,D42,D48,D54,D60,D66,D72,D78,D84)</f>
        <v>33844.648573000006</v>
      </c>
      <c r="E12" s="35">
        <f t="shared" si="5"/>
        <v>34674.070855999998</v>
      </c>
      <c r="F12" s="35">
        <f t="shared" si="5"/>
        <v>33669.955849999998</v>
      </c>
      <c r="G12" s="35">
        <f t="shared" si="5"/>
        <v>35889.529259000003</v>
      </c>
      <c r="H12" s="35">
        <f t="shared" si="5"/>
        <v>37063.595527000005</v>
      </c>
      <c r="I12" s="35">
        <f t="shared" si="5"/>
        <v>39555.642010999996</v>
      </c>
      <c r="J12" s="35">
        <f t="shared" si="5"/>
        <v>38324.150811</v>
      </c>
      <c r="K12" s="35">
        <f t="shared" si="5"/>
        <v>39251.807928000002</v>
      </c>
      <c r="L12" s="35">
        <f t="shared" si="5"/>
        <v>41222.453004000003</v>
      </c>
      <c r="M12" s="35">
        <f t="shared" si="5"/>
        <v>41055.543032000001</v>
      </c>
      <c r="N12" s="35">
        <f t="shared" si="5"/>
        <v>38038.511886</v>
      </c>
      <c r="O12" s="35">
        <f t="shared" si="5"/>
        <v>40386.92411</v>
      </c>
      <c r="P12" s="35">
        <f t="shared" si="5"/>
        <v>34435.901091</v>
      </c>
      <c r="Q12" s="35">
        <f t="shared" si="5"/>
        <v>42964.635989999995</v>
      </c>
      <c r="R12" s="36">
        <f t="shared" ref="R12" si="6">SUM(R18,R24,R30,R36,R42,R48,R54,R60,R66,R72,R78,R84)</f>
        <v>45092.678610000003</v>
      </c>
      <c r="S12" s="628">
        <f>100</f>
        <v>100</v>
      </c>
      <c r="T12" s="72">
        <f t="shared" ref="T12:AA56" si="7">E12*100/$D12</f>
        <v>102.45067482739849</v>
      </c>
      <c r="U12" s="72">
        <f t="shared" si="2"/>
        <v>99.483839453604574</v>
      </c>
      <c r="V12" s="72">
        <f t="shared" si="2"/>
        <v>106.04196164598774</v>
      </c>
      <c r="W12" s="72">
        <f t="shared" si="2"/>
        <v>109.51094808107405</v>
      </c>
      <c r="X12" s="72">
        <f t="shared" si="2"/>
        <v>116.87414016334625</v>
      </c>
      <c r="Y12" s="72">
        <f t="shared" si="2"/>
        <v>113.23548161044749</v>
      </c>
      <c r="Z12" s="72">
        <f t="shared" si="2"/>
        <v>115.97640862878875</v>
      </c>
      <c r="AA12" s="72">
        <f t="shared" si="2"/>
        <v>121.79902803566331</v>
      </c>
      <c r="AB12" s="72">
        <f t="shared" si="2"/>
        <v>121.30586300356084</v>
      </c>
      <c r="AC12" s="72">
        <f t="shared" si="2"/>
        <v>112.39151088821085</v>
      </c>
      <c r="AD12" s="72">
        <f t="shared" si="2"/>
        <v>119.33031014604529</v>
      </c>
      <c r="AE12" s="72">
        <f t="shared" si="3"/>
        <v>101.7469601338147</v>
      </c>
      <c r="AF12" s="72">
        <f t="shared" si="4"/>
        <v>126.9466157916486</v>
      </c>
      <c r="AG12" s="73">
        <f t="shared" si="4"/>
        <v>133.23429407972418</v>
      </c>
      <c r="AH12" s="636"/>
      <c r="AI12" s="214"/>
      <c r="AJ12" s="214"/>
      <c r="AK12" s="214"/>
      <c r="AL12" s="214"/>
      <c r="AM12" s="214"/>
      <c r="AN12" s="214"/>
      <c r="AO12" s="214"/>
      <c r="AP12" s="214"/>
      <c r="AQ12" s="214"/>
      <c r="AR12" s="214"/>
      <c r="AS12" s="214"/>
      <c r="AT12" s="214"/>
      <c r="AU12" s="214"/>
      <c r="AV12" s="216"/>
    </row>
    <row r="13" spans="1:48">
      <c r="B13" s="630"/>
      <c r="C13" s="1" t="s">
        <v>196</v>
      </c>
      <c r="D13" s="631">
        <f t="shared" si="5"/>
        <v>31252.704325999999</v>
      </c>
      <c r="E13" s="35">
        <f t="shared" si="5"/>
        <v>31644.127909999996</v>
      </c>
      <c r="F13" s="35">
        <f t="shared" si="5"/>
        <v>34363.98115</v>
      </c>
      <c r="G13" s="35">
        <f t="shared" si="5"/>
        <v>34618.700000000004</v>
      </c>
      <c r="H13" s="35">
        <f t="shared" si="5"/>
        <v>34997.28484</v>
      </c>
      <c r="I13" s="35">
        <f t="shared" si="5"/>
        <v>35273.434809999999</v>
      </c>
      <c r="J13" s="35">
        <f t="shared" si="5"/>
        <v>35898.259920000004</v>
      </c>
      <c r="K13" s="35">
        <f t="shared" si="5"/>
        <v>36728.399999999994</v>
      </c>
      <c r="L13" s="35">
        <f t="shared" si="5"/>
        <v>38475.699999999997</v>
      </c>
      <c r="M13" s="35">
        <f t="shared" si="5"/>
        <v>40876.412529999994</v>
      </c>
      <c r="N13" s="35">
        <f t="shared" si="5"/>
        <v>38032.199999999997</v>
      </c>
      <c r="O13" s="35">
        <f t="shared" si="5"/>
        <v>40815</v>
      </c>
      <c r="P13" s="35">
        <f t="shared" si="5"/>
        <v>39417.105539000004</v>
      </c>
      <c r="Q13" s="35">
        <f t="shared" si="5"/>
        <v>44331.544285999997</v>
      </c>
      <c r="R13" s="36">
        <f t="shared" ref="R13" si="8">SUM(R19,R25,R31,R37,R43,R49,R55,R61,R67,R73,R79,R85)</f>
        <v>46170.282450000006</v>
      </c>
      <c r="S13" s="628">
        <f>100</f>
        <v>100</v>
      </c>
      <c r="T13" s="72">
        <f t="shared" si="7"/>
        <v>101.25244708399319</v>
      </c>
      <c r="U13" s="72">
        <f t="shared" si="2"/>
        <v>109.95522432729651</v>
      </c>
      <c r="V13" s="72">
        <f t="shared" si="2"/>
        <v>110.77025411589659</v>
      </c>
      <c r="W13" s="72">
        <f t="shared" si="2"/>
        <v>111.9816207741254</v>
      </c>
      <c r="X13" s="72">
        <f t="shared" si="2"/>
        <v>112.86522421246931</v>
      </c>
      <c r="Y13" s="72">
        <f t="shared" si="2"/>
        <v>114.86449155100873</v>
      </c>
      <c r="Z13" s="72">
        <f t="shared" si="2"/>
        <v>117.52070994203407</v>
      </c>
      <c r="AA13" s="72">
        <f t="shared" si="2"/>
        <v>123.11158611637644</v>
      </c>
      <c r="AB13" s="72">
        <f t="shared" si="2"/>
        <v>130.7932014574296</v>
      </c>
      <c r="AC13" s="72">
        <f t="shared" si="2"/>
        <v>121.69250892109181</v>
      </c>
      <c r="AD13" s="72">
        <f t="shared" si="2"/>
        <v>130.596698366499</v>
      </c>
      <c r="AE13" s="72">
        <f t="shared" si="3"/>
        <v>126.1238231669053</v>
      </c>
      <c r="AF13" s="72">
        <f t="shared" si="4"/>
        <v>141.84866635403242</v>
      </c>
      <c r="AG13" s="73">
        <f t="shared" si="4"/>
        <v>147.73211933403684</v>
      </c>
      <c r="AH13" s="636"/>
      <c r="AI13" s="214"/>
      <c r="AJ13" s="214"/>
      <c r="AK13" s="214"/>
      <c r="AL13" s="214"/>
      <c r="AM13" s="214"/>
      <c r="AN13" s="214"/>
      <c r="AO13" s="214"/>
      <c r="AP13" s="214"/>
      <c r="AQ13" s="214"/>
      <c r="AR13" s="214"/>
      <c r="AS13" s="214"/>
      <c r="AT13" s="214"/>
      <c r="AU13" s="214"/>
      <c r="AV13" s="216"/>
    </row>
    <row r="14" spans="1:48">
      <c r="B14" s="630"/>
      <c r="C14" s="1" t="s">
        <v>197</v>
      </c>
      <c r="D14" s="631">
        <f t="shared" si="5"/>
        <v>67934.592669999998</v>
      </c>
      <c r="E14" s="35">
        <f t="shared" si="5"/>
        <v>63398.966984000013</v>
      </c>
      <c r="F14" s="35">
        <f t="shared" si="5"/>
        <v>70073.257086999991</v>
      </c>
      <c r="G14" s="35">
        <f t="shared" si="5"/>
        <v>71575.57062899998</v>
      </c>
      <c r="H14" s="35">
        <f t="shared" si="5"/>
        <v>71736.419085000001</v>
      </c>
      <c r="I14" s="35">
        <f t="shared" si="5"/>
        <v>73621.523805999997</v>
      </c>
      <c r="J14" s="35">
        <f t="shared" si="5"/>
        <v>74110.588920999988</v>
      </c>
      <c r="K14" s="35">
        <f t="shared" si="5"/>
        <v>76745.692619999987</v>
      </c>
      <c r="L14" s="35">
        <f t="shared" si="5"/>
        <v>80138.060640999989</v>
      </c>
      <c r="M14" s="35">
        <f t="shared" si="5"/>
        <v>84967.125925999993</v>
      </c>
      <c r="N14" s="35">
        <f t="shared" si="5"/>
        <v>98088.287786999994</v>
      </c>
      <c r="O14" s="35">
        <f t="shared" si="5"/>
        <v>102852.97612800001</v>
      </c>
      <c r="P14" s="35">
        <f t="shared" si="5"/>
        <v>100439.20612999998</v>
      </c>
      <c r="Q14" s="35">
        <f t="shared" si="5"/>
        <v>111648.18287</v>
      </c>
      <c r="R14" s="36">
        <f t="shared" ref="R14" si="9">SUM(R20,R26,R32,R38,R44,R50,R56,R62,R68,R74,R80,R86)</f>
        <v>114627.10771999999</v>
      </c>
      <c r="S14" s="628">
        <f>100</f>
        <v>100</v>
      </c>
      <c r="T14" s="72">
        <f t="shared" si="7"/>
        <v>93.323540323510429</v>
      </c>
      <c r="U14" s="72">
        <f t="shared" si="2"/>
        <v>103.14812282365304</v>
      </c>
      <c r="V14" s="72">
        <f t="shared" si="2"/>
        <v>105.35953454035774</v>
      </c>
      <c r="W14" s="72">
        <f t="shared" si="2"/>
        <v>105.59630412957328</v>
      </c>
      <c r="X14" s="72">
        <f t="shared" si="2"/>
        <v>108.37118603717094</v>
      </c>
      <c r="Y14" s="72">
        <f t="shared" si="2"/>
        <v>109.09109189923402</v>
      </c>
      <c r="Z14" s="72">
        <f t="shared" si="2"/>
        <v>112.96997538912304</v>
      </c>
      <c r="AA14" s="72">
        <f t="shared" si="2"/>
        <v>117.96355507757252</v>
      </c>
      <c r="AB14" s="72">
        <f t="shared" si="2"/>
        <v>125.07195905146213</v>
      </c>
      <c r="AC14" s="72">
        <f t="shared" si="2"/>
        <v>144.38636331195065</v>
      </c>
      <c r="AD14" s="72">
        <f t="shared" si="2"/>
        <v>151.40000415932428</v>
      </c>
      <c r="AE14" s="72">
        <f t="shared" si="3"/>
        <v>147.84692478822217</v>
      </c>
      <c r="AF14" s="72">
        <f t="shared" si="4"/>
        <v>164.3465846808617</v>
      </c>
      <c r="AG14" s="73">
        <f t="shared" si="4"/>
        <v>168.73157432004365</v>
      </c>
      <c r="AH14" s="636"/>
      <c r="AI14" s="214"/>
      <c r="AJ14" s="214"/>
      <c r="AK14" s="214"/>
      <c r="AL14" s="214"/>
      <c r="AM14" s="214"/>
      <c r="AN14" s="214"/>
      <c r="AO14" s="214"/>
      <c r="AP14" s="214"/>
      <c r="AQ14" s="214"/>
      <c r="AR14" s="214"/>
      <c r="AS14" s="214"/>
      <c r="AT14" s="214"/>
      <c r="AU14" s="214"/>
      <c r="AV14" s="216"/>
    </row>
    <row r="15" spans="1:48">
      <c r="B15" s="630"/>
      <c r="C15" s="1" t="s">
        <v>198</v>
      </c>
      <c r="D15" s="631">
        <f t="shared" si="5"/>
        <v>167049.882549</v>
      </c>
      <c r="E15" s="35">
        <f t="shared" si="5"/>
        <v>166289.56575000004</v>
      </c>
      <c r="F15" s="35">
        <f t="shared" si="5"/>
        <v>176754.39998700001</v>
      </c>
      <c r="G15" s="35">
        <f t="shared" si="5"/>
        <v>184012.89988800001</v>
      </c>
      <c r="H15" s="35">
        <f t="shared" si="5"/>
        <v>188930.59945199997</v>
      </c>
      <c r="I15" s="35">
        <f t="shared" si="5"/>
        <v>191005.000627</v>
      </c>
      <c r="J15" s="35">
        <f t="shared" si="5"/>
        <v>194777.79965199996</v>
      </c>
      <c r="K15" s="35">
        <f t="shared" si="5"/>
        <v>201466.90054799998</v>
      </c>
      <c r="L15" s="35">
        <f t="shared" si="5"/>
        <v>211477.113645</v>
      </c>
      <c r="M15" s="35">
        <f t="shared" si="5"/>
        <v>221793.48148799999</v>
      </c>
      <c r="N15" s="35">
        <f t="shared" si="5"/>
        <v>225353.79967300003</v>
      </c>
      <c r="O15" s="35">
        <f t="shared" si="5"/>
        <v>248569.10023800001</v>
      </c>
      <c r="P15" s="35">
        <f t="shared" si="5"/>
        <v>235745.41969200002</v>
      </c>
      <c r="Q15" s="35">
        <f t="shared" si="5"/>
        <v>267729.53101599996</v>
      </c>
      <c r="R15" s="36">
        <f t="shared" ref="R15" si="10">SUM(R21,R27,R33,R39,R45,R51,R57,R63,R69,R75,R81,R87)</f>
        <v>278667.27718500001</v>
      </c>
      <c r="S15" s="628">
        <f>100</f>
        <v>100</v>
      </c>
      <c r="T15" s="72">
        <f t="shared" si="7"/>
        <v>99.54485643006845</v>
      </c>
      <c r="U15" s="72">
        <f t="shared" si="2"/>
        <v>105.80935304468318</v>
      </c>
      <c r="V15" s="72">
        <f t="shared" si="2"/>
        <v>110.15446229602964</v>
      </c>
      <c r="W15" s="72">
        <f t="shared" si="2"/>
        <v>113.09831325178082</v>
      </c>
      <c r="X15" s="72">
        <f t="shared" si="2"/>
        <v>114.34009872528546</v>
      </c>
      <c r="Y15" s="72">
        <f t="shared" si="2"/>
        <v>116.59858521293282</v>
      </c>
      <c r="Z15" s="72">
        <f t="shared" si="2"/>
        <v>120.60283878912909</v>
      </c>
      <c r="AA15" s="72">
        <f t="shared" si="2"/>
        <v>126.59518846591727</v>
      </c>
      <c r="AB15" s="72">
        <f t="shared" si="2"/>
        <v>132.77080959511738</v>
      </c>
      <c r="AC15" s="72">
        <f t="shared" si="2"/>
        <v>134.90210004002725</v>
      </c>
      <c r="AD15" s="72">
        <f t="shared" si="2"/>
        <v>148.79932655150975</v>
      </c>
      <c r="AE15" s="72">
        <f t="shared" si="3"/>
        <v>141.12276889679936</v>
      </c>
      <c r="AF15" s="72">
        <f t="shared" si="4"/>
        <v>160.2692123638387</v>
      </c>
      <c r="AG15" s="73">
        <f t="shared" si="4"/>
        <v>166.81680521580719</v>
      </c>
      <c r="AH15" s="636"/>
      <c r="AI15" s="214"/>
      <c r="AJ15" s="214"/>
      <c r="AK15" s="214"/>
      <c r="AL15" s="214"/>
      <c r="AM15" s="214"/>
      <c r="AN15" s="214"/>
      <c r="AO15" s="214"/>
      <c r="AP15" s="214"/>
      <c r="AQ15" s="214"/>
      <c r="AR15" s="214"/>
      <c r="AS15" s="214"/>
      <c r="AT15" s="214"/>
      <c r="AU15" s="214"/>
      <c r="AV15" s="216"/>
    </row>
    <row r="16" spans="1:48">
      <c r="B16" s="630"/>
      <c r="C16" s="8" t="s">
        <v>199</v>
      </c>
      <c r="D16" s="37">
        <f t="shared" si="5"/>
        <v>99115.289879000018</v>
      </c>
      <c r="E16" s="38">
        <f t="shared" si="5"/>
        <v>102890.598766</v>
      </c>
      <c r="F16" s="38">
        <f t="shared" si="5"/>
        <v>106681.14290000001</v>
      </c>
      <c r="G16" s="38">
        <f t="shared" si="5"/>
        <v>112437.32925900001</v>
      </c>
      <c r="H16" s="38">
        <f t="shared" si="5"/>
        <v>117194.18036700001</v>
      </c>
      <c r="I16" s="38">
        <f t="shared" si="5"/>
        <v>117383.47682099999</v>
      </c>
      <c r="J16" s="38">
        <f t="shared" si="5"/>
        <v>120667.210731</v>
      </c>
      <c r="K16" s="38">
        <f t="shared" si="5"/>
        <v>124721.20792799999</v>
      </c>
      <c r="L16" s="38">
        <f t="shared" si="5"/>
        <v>131339.05300399999</v>
      </c>
      <c r="M16" s="38">
        <f t="shared" si="5"/>
        <v>136826.35556199998</v>
      </c>
      <c r="N16" s="38">
        <f t="shared" si="5"/>
        <v>127265.51188599999</v>
      </c>
      <c r="O16" s="38">
        <f t="shared" si="5"/>
        <v>145716.12411</v>
      </c>
      <c r="P16" s="38">
        <f t="shared" si="5"/>
        <v>135306.21356200002</v>
      </c>
      <c r="Q16" s="38">
        <f t="shared" si="5"/>
        <v>156081.348146</v>
      </c>
      <c r="R16" s="39">
        <f t="shared" ref="R16" si="11">SUM(R22,R28,R34,R40,R46,R52,R58,R64,R70,R76,R82,R88)</f>
        <v>164040.16946499998</v>
      </c>
      <c r="S16" s="628">
        <f>100</f>
        <v>100</v>
      </c>
      <c r="T16" s="72">
        <f t="shared" si="7"/>
        <v>103.80900756241431</v>
      </c>
      <c r="U16" s="72">
        <f t="shared" si="2"/>
        <v>107.63338636272606</v>
      </c>
      <c r="V16" s="72">
        <f t="shared" si="2"/>
        <v>113.44095285022476</v>
      </c>
      <c r="W16" s="72">
        <f t="shared" si="2"/>
        <v>118.24026394925617</v>
      </c>
      <c r="X16" s="72">
        <f t="shared" si="2"/>
        <v>118.43125007685673</v>
      </c>
      <c r="Y16" s="72">
        <f t="shared" si="2"/>
        <v>121.74429482909305</v>
      </c>
      <c r="Z16" s="72">
        <f t="shared" si="2"/>
        <v>125.83447829316715</v>
      </c>
      <c r="AA16" s="72">
        <f t="shared" si="2"/>
        <v>132.51139472460682</v>
      </c>
      <c r="AB16" s="72">
        <f t="shared" si="2"/>
        <v>138.0476773351898</v>
      </c>
      <c r="AC16" s="72">
        <f t="shared" si="2"/>
        <v>128.40149288910499</v>
      </c>
      <c r="AD16" s="72">
        <f t="shared" si="2"/>
        <v>147.01679658899278</v>
      </c>
      <c r="AE16" s="72">
        <f t="shared" si="3"/>
        <v>136.5139664396703</v>
      </c>
      <c r="AF16" s="72">
        <f t="shared" si="4"/>
        <v>157.47454135133356</v>
      </c>
      <c r="AG16" s="73">
        <f t="shared" si="4"/>
        <v>165.50440367501349</v>
      </c>
      <c r="AH16" s="217"/>
      <c r="AI16" s="218"/>
      <c r="AJ16" s="218"/>
      <c r="AK16" s="218"/>
      <c r="AL16" s="218"/>
      <c r="AM16" s="218"/>
      <c r="AN16" s="218"/>
      <c r="AO16" s="218"/>
      <c r="AP16" s="218"/>
      <c r="AQ16" s="218"/>
      <c r="AR16" s="218"/>
      <c r="AS16" s="218"/>
      <c r="AT16" s="218"/>
      <c r="AU16" s="218"/>
      <c r="AV16" s="219"/>
    </row>
    <row r="17" spans="2:48" ht="15" customHeight="1">
      <c r="B17" s="349" t="s">
        <v>200</v>
      </c>
      <c r="C17" s="1" t="s">
        <v>194</v>
      </c>
      <c r="D17" s="226">
        <v>20.836980000000001</v>
      </c>
      <c r="E17" s="225">
        <v>48</v>
      </c>
      <c r="F17" s="225">
        <v>29.4</v>
      </c>
      <c r="G17" s="225">
        <v>37.4</v>
      </c>
      <c r="H17" s="225">
        <v>32.5</v>
      </c>
      <c r="I17" s="225">
        <v>21.6</v>
      </c>
      <c r="J17" s="225">
        <v>32.799999999999997</v>
      </c>
      <c r="K17" s="225">
        <v>30.4</v>
      </c>
      <c r="L17" s="225">
        <v>36.9</v>
      </c>
      <c r="M17" s="225">
        <v>50</v>
      </c>
      <c r="N17" s="225">
        <v>25.6</v>
      </c>
      <c r="O17" s="225">
        <v>21.8</v>
      </c>
      <c r="P17" s="226">
        <v>24.525372000000001</v>
      </c>
      <c r="Q17" s="226">
        <v>25.812449999999998</v>
      </c>
      <c r="R17" s="226">
        <v>27.482354999999998</v>
      </c>
      <c r="S17" s="628">
        <f>100</f>
        <v>100</v>
      </c>
      <c r="T17" s="72">
        <f t="shared" si="7"/>
        <v>230.35967784199053</v>
      </c>
      <c r="U17" s="72">
        <f t="shared" si="2"/>
        <v>141.09530267821921</v>
      </c>
      <c r="V17" s="72">
        <f t="shared" si="2"/>
        <v>179.48858231855095</v>
      </c>
      <c r="W17" s="72">
        <f t="shared" si="2"/>
        <v>155.97269853884777</v>
      </c>
      <c r="X17" s="72">
        <f t="shared" si="2"/>
        <v>103.66185502889574</v>
      </c>
      <c r="Y17" s="72">
        <f t="shared" si="2"/>
        <v>157.41244652536017</v>
      </c>
      <c r="Z17" s="72">
        <f t="shared" si="2"/>
        <v>145.89446263326067</v>
      </c>
      <c r="AA17" s="72">
        <f t="shared" si="2"/>
        <v>177.08900234103021</v>
      </c>
      <c r="AB17" s="72">
        <f t="shared" si="2"/>
        <v>239.95799775207348</v>
      </c>
      <c r="AC17" s="72">
        <f t="shared" si="2"/>
        <v>122.85849484906161</v>
      </c>
      <c r="AD17" s="72">
        <f t="shared" si="2"/>
        <v>104.62168701990403</v>
      </c>
      <c r="AE17" s="72">
        <f t="shared" si="3"/>
        <v>117.70118318489533</v>
      </c>
      <c r="AF17" s="72">
        <f t="shared" si="4"/>
        <v>123.87807638151017</v>
      </c>
      <c r="AG17" s="73">
        <f t="shared" si="4"/>
        <v>131.8922175862337</v>
      </c>
      <c r="AH17" s="629">
        <v>4</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30"/>
      <c r="C18" s="1" t="s">
        <v>195</v>
      </c>
      <c r="D18" s="226">
        <v>37.477353000000001</v>
      </c>
      <c r="E18" s="226">
        <v>42.457126000000002</v>
      </c>
      <c r="F18" s="225">
        <v>62</v>
      </c>
      <c r="G18" s="226">
        <v>57.192269000000003</v>
      </c>
      <c r="H18" s="226">
        <v>36.992956999999997</v>
      </c>
      <c r="I18" s="226">
        <v>36.342010999999999</v>
      </c>
      <c r="J18" s="226">
        <v>50.518540999999999</v>
      </c>
      <c r="K18" s="226">
        <v>55.349178000000002</v>
      </c>
      <c r="L18" s="226">
        <v>64.477853999999994</v>
      </c>
      <c r="M18" s="226">
        <v>69.158652000000004</v>
      </c>
      <c r="N18" s="226">
        <v>32.312446000000001</v>
      </c>
      <c r="O18" s="226">
        <v>63.846589999999999</v>
      </c>
      <c r="P18" s="226">
        <v>69.915051000000005</v>
      </c>
      <c r="Q18" s="226">
        <v>126.16853999999999</v>
      </c>
      <c r="R18" s="226">
        <v>135.46078</v>
      </c>
      <c r="S18" s="628">
        <f>100</f>
        <v>100</v>
      </c>
      <c r="T18" s="72">
        <f t="shared" si="7"/>
        <v>113.28741920487286</v>
      </c>
      <c r="U18" s="72">
        <f t="shared" si="2"/>
        <v>165.43324177670712</v>
      </c>
      <c r="V18" s="72">
        <f t="shared" si="2"/>
        <v>152.60487847153988</v>
      </c>
      <c r="W18" s="72">
        <f t="shared" si="2"/>
        <v>98.707496764779506</v>
      </c>
      <c r="X18" s="72">
        <f t="shared" si="2"/>
        <v>96.970591813141112</v>
      </c>
      <c r="Y18" s="72">
        <f t="shared" si="2"/>
        <v>134.79751624934661</v>
      </c>
      <c r="Z18" s="72">
        <f t="shared" si="2"/>
        <v>147.68699913251612</v>
      </c>
      <c r="AA18" s="72">
        <f t="shared" si="2"/>
        <v>172.04484532298744</v>
      </c>
      <c r="AB18" s="72">
        <f t="shared" si="2"/>
        <v>184.53451608495402</v>
      </c>
      <c r="AC18" s="72">
        <f t="shared" si="2"/>
        <v>86.218591798625695</v>
      </c>
      <c r="AD18" s="72">
        <f t="shared" si="2"/>
        <v>170.36045742077889</v>
      </c>
      <c r="AE18" s="72">
        <f t="shared" si="3"/>
        <v>186.55279896635176</v>
      </c>
      <c r="AF18" s="72">
        <f t="shared" si="4"/>
        <v>336.65275132958294</v>
      </c>
      <c r="AG18" s="73">
        <f t="shared" si="4"/>
        <v>361.44703175808598</v>
      </c>
      <c r="AH18" s="629">
        <v>4</v>
      </c>
      <c r="AI18" s="234">
        <v>4</v>
      </c>
      <c r="AJ18" s="234">
        <v>1</v>
      </c>
      <c r="AK18" s="234">
        <v>4</v>
      </c>
      <c r="AL18" s="234">
        <v>4</v>
      </c>
      <c r="AM18" s="234">
        <v>4</v>
      </c>
      <c r="AN18" s="234">
        <v>4</v>
      </c>
      <c r="AO18" s="234">
        <v>4</v>
      </c>
      <c r="AP18" s="234">
        <v>4</v>
      </c>
      <c r="AQ18" s="234">
        <v>4</v>
      </c>
      <c r="AR18" s="234">
        <v>4</v>
      </c>
      <c r="AS18" s="234">
        <v>4</v>
      </c>
      <c r="AT18" s="234">
        <v>4</v>
      </c>
      <c r="AU18" s="234">
        <v>6</v>
      </c>
      <c r="AV18" s="236">
        <v>7</v>
      </c>
    </row>
    <row r="19" spans="2:48" ht="14.45">
      <c r="B19" s="630"/>
      <c r="C19" s="1" t="s">
        <v>196</v>
      </c>
      <c r="D19" s="226">
        <v>70.539496</v>
      </c>
      <c r="E19" s="225">
        <v>130.80000000000001</v>
      </c>
      <c r="F19" s="226">
        <v>101.73333</v>
      </c>
      <c r="G19" s="225">
        <v>136</v>
      </c>
      <c r="H19" s="225">
        <v>150.30000000000001</v>
      </c>
      <c r="I19" s="225">
        <v>150.1</v>
      </c>
      <c r="J19" s="225">
        <v>139.1</v>
      </c>
      <c r="K19" s="225">
        <v>84.1</v>
      </c>
      <c r="L19" s="225">
        <v>85.8</v>
      </c>
      <c r="M19" s="225">
        <v>83.7</v>
      </c>
      <c r="N19" s="225">
        <v>52.8</v>
      </c>
      <c r="O19" s="225">
        <v>80</v>
      </c>
      <c r="P19" s="226">
        <v>83.355709000000004</v>
      </c>
      <c r="Q19" s="226">
        <v>98.389746000000002</v>
      </c>
      <c r="R19" s="226">
        <v>102.62315</v>
      </c>
      <c r="S19" s="628">
        <f>100</f>
        <v>100</v>
      </c>
      <c r="T19" s="72">
        <f t="shared" si="7"/>
        <v>185.4280331121164</v>
      </c>
      <c r="U19" s="72">
        <f t="shared" si="2"/>
        <v>144.22179880616099</v>
      </c>
      <c r="V19" s="72">
        <f t="shared" si="2"/>
        <v>192.79978978018215</v>
      </c>
      <c r="W19" s="72">
        <f t="shared" si="2"/>
        <v>213.07212061736311</v>
      </c>
      <c r="X19" s="72">
        <f t="shared" si="2"/>
        <v>212.78859151474515</v>
      </c>
      <c r="Y19" s="72">
        <f t="shared" si="2"/>
        <v>197.19449087075984</v>
      </c>
      <c r="Z19" s="72">
        <f t="shared" si="2"/>
        <v>119.22398765083322</v>
      </c>
      <c r="AA19" s="72">
        <f t="shared" si="2"/>
        <v>121.6339850230855</v>
      </c>
      <c r="AB19" s="72">
        <f t="shared" si="2"/>
        <v>118.6569294455974</v>
      </c>
      <c r="AC19" s="72">
        <f t="shared" si="2"/>
        <v>74.851683091129544</v>
      </c>
      <c r="AD19" s="72">
        <f t="shared" si="2"/>
        <v>113.41164104716597</v>
      </c>
      <c r="AE19" s="72">
        <f t="shared" si="3"/>
        <v>118.16884685425029</v>
      </c>
      <c r="AF19" s="72">
        <f t="shared" si="4"/>
        <v>139.48178195092291</v>
      </c>
      <c r="AG19" s="73">
        <f t="shared" si="4"/>
        <v>145.48324813661836</v>
      </c>
      <c r="AH19" s="629">
        <v>4</v>
      </c>
      <c r="AI19" s="234">
        <v>1</v>
      </c>
      <c r="AJ19" s="234">
        <v>4</v>
      </c>
      <c r="AK19" s="234">
        <v>1</v>
      </c>
      <c r="AL19" s="234">
        <v>1</v>
      </c>
      <c r="AM19" s="234">
        <v>1</v>
      </c>
      <c r="AN19" s="234">
        <v>1</v>
      </c>
      <c r="AO19" s="234">
        <v>1</v>
      </c>
      <c r="AP19" s="234">
        <v>1</v>
      </c>
      <c r="AQ19" s="234">
        <v>1</v>
      </c>
      <c r="AR19" s="234">
        <v>1</v>
      </c>
      <c r="AS19" s="234">
        <v>1</v>
      </c>
      <c r="AT19" s="234">
        <v>4</v>
      </c>
      <c r="AU19" s="234">
        <v>6</v>
      </c>
      <c r="AV19" s="236">
        <v>7</v>
      </c>
    </row>
    <row r="20" spans="2:48" ht="14.45">
      <c r="B20" s="630"/>
      <c r="C20" s="1" t="s">
        <v>197</v>
      </c>
      <c r="D20" s="226">
        <v>88.068250000000006</v>
      </c>
      <c r="E20" s="226">
        <v>48.949164000000003</v>
      </c>
      <c r="F20" s="226">
        <v>97.066666999999995</v>
      </c>
      <c r="G20" s="226">
        <v>80.207718999999997</v>
      </c>
      <c r="H20" s="226">
        <v>51.607044999999999</v>
      </c>
      <c r="I20" s="226">
        <v>51.157986000000001</v>
      </c>
      <c r="J20" s="226">
        <v>69.681460999999999</v>
      </c>
      <c r="K20" s="226">
        <v>65.950829999999996</v>
      </c>
      <c r="L20" s="226">
        <v>70.322141000000002</v>
      </c>
      <c r="M20" s="226">
        <v>68.341375999999997</v>
      </c>
      <c r="N20" s="226">
        <v>77.587552000000002</v>
      </c>
      <c r="O20" s="226">
        <v>104.1534</v>
      </c>
      <c r="P20" s="226">
        <v>103.32977</v>
      </c>
      <c r="Q20" s="226">
        <v>116.4939</v>
      </c>
      <c r="R20" s="226">
        <v>118.14627</v>
      </c>
      <c r="S20" s="628">
        <f>100</f>
        <v>100</v>
      </c>
      <c r="T20" s="72">
        <f t="shared" si="7"/>
        <v>55.580943188947202</v>
      </c>
      <c r="U20" s="72">
        <f t="shared" si="2"/>
        <v>110.21754945738105</v>
      </c>
      <c r="V20" s="72">
        <f t="shared" si="2"/>
        <v>91.074500742322002</v>
      </c>
      <c r="W20" s="72">
        <f t="shared" si="2"/>
        <v>58.598921858899203</v>
      </c>
      <c r="X20" s="72">
        <f t="shared" si="2"/>
        <v>58.089023002046702</v>
      </c>
      <c r="Y20" s="72">
        <f t="shared" si="2"/>
        <v>79.122113815137681</v>
      </c>
      <c r="Z20" s="72">
        <f t="shared" si="2"/>
        <v>74.886045765641981</v>
      </c>
      <c r="AA20" s="72">
        <f t="shared" si="2"/>
        <v>79.849595058378014</v>
      </c>
      <c r="AB20" s="72">
        <f t="shared" si="2"/>
        <v>77.600470089958634</v>
      </c>
      <c r="AC20" s="72">
        <f t="shared" si="2"/>
        <v>88.099345677925925</v>
      </c>
      <c r="AD20" s="72">
        <f t="shared" si="2"/>
        <v>118.26441424690509</v>
      </c>
      <c r="AE20" s="72">
        <f t="shared" si="3"/>
        <v>117.32919639029954</v>
      </c>
      <c r="AF20" s="72">
        <f t="shared" si="4"/>
        <v>132.27684210825126</v>
      </c>
      <c r="AG20" s="73">
        <f t="shared" si="4"/>
        <v>134.15308013955087</v>
      </c>
      <c r="AH20" s="629">
        <v>4</v>
      </c>
      <c r="AI20" s="234">
        <v>4</v>
      </c>
      <c r="AJ20" s="234">
        <v>4</v>
      </c>
      <c r="AK20" s="234">
        <v>4</v>
      </c>
      <c r="AL20" s="234">
        <v>4</v>
      </c>
      <c r="AM20" s="234">
        <v>4</v>
      </c>
      <c r="AN20" s="234">
        <v>4</v>
      </c>
      <c r="AO20" s="234">
        <v>4</v>
      </c>
      <c r="AP20" s="234">
        <v>4</v>
      </c>
      <c r="AQ20" s="234">
        <v>4</v>
      </c>
      <c r="AR20" s="234">
        <v>4</v>
      </c>
      <c r="AS20" s="234">
        <v>4</v>
      </c>
      <c r="AT20" s="234">
        <v>4</v>
      </c>
      <c r="AU20" s="234">
        <v>6</v>
      </c>
      <c r="AV20" s="236">
        <v>7</v>
      </c>
    </row>
    <row r="21" spans="2:48" ht="14.45">
      <c r="B21" s="630"/>
      <c r="C21" s="1" t="s">
        <v>198</v>
      </c>
      <c r="D21" s="226">
        <v>216.92207900000002</v>
      </c>
      <c r="E21" s="226">
        <v>270.20629000000002</v>
      </c>
      <c r="F21" s="225">
        <v>290.199997</v>
      </c>
      <c r="G21" s="225">
        <v>310.79998799999998</v>
      </c>
      <c r="H21" s="225">
        <v>271.40000199999997</v>
      </c>
      <c r="I21" s="225">
        <v>259.199997</v>
      </c>
      <c r="J21" s="225">
        <v>292.10000200000002</v>
      </c>
      <c r="K21" s="225">
        <v>235.80000799999999</v>
      </c>
      <c r="L21" s="225">
        <v>257.49999499999996</v>
      </c>
      <c r="M21" s="225">
        <v>271.20002799999997</v>
      </c>
      <c r="N21" s="225">
        <v>188.29999800000002</v>
      </c>
      <c r="O21" s="225">
        <v>269.79998999999998</v>
      </c>
      <c r="P21" s="226">
        <v>281.125902</v>
      </c>
      <c r="Q21" s="226">
        <v>366.86463600000002</v>
      </c>
      <c r="R21" s="226">
        <v>383.71255500000001</v>
      </c>
      <c r="S21" s="628">
        <f>100</f>
        <v>100</v>
      </c>
      <c r="T21" s="72">
        <f t="shared" si="7"/>
        <v>124.56375637078418</v>
      </c>
      <c r="U21" s="72">
        <f t="shared" si="2"/>
        <v>133.78075589991002</v>
      </c>
      <c r="V21" s="72">
        <f t="shared" si="2"/>
        <v>143.27724933892043</v>
      </c>
      <c r="W21" s="72">
        <f t="shared" si="2"/>
        <v>125.11405166829512</v>
      </c>
      <c r="X21" s="72">
        <f t="shared" si="2"/>
        <v>119.4899100151073</v>
      </c>
      <c r="Y21" s="72">
        <f t="shared" si="2"/>
        <v>134.656648759115</v>
      </c>
      <c r="Z21" s="72">
        <f t="shared" si="2"/>
        <v>108.70263141816926</v>
      </c>
      <c r="AA21" s="72">
        <f t="shared" si="2"/>
        <v>118.70621754459577</v>
      </c>
      <c r="AB21" s="72">
        <f t="shared" si="2"/>
        <v>125.02186464845745</v>
      </c>
      <c r="AC21" s="72">
        <f t="shared" si="2"/>
        <v>86.805362952472905</v>
      </c>
      <c r="AD21" s="72">
        <f t="shared" si="2"/>
        <v>124.37645409068753</v>
      </c>
      <c r="AE21" s="72">
        <f t="shared" si="3"/>
        <v>129.59764321639199</v>
      </c>
      <c r="AF21" s="72">
        <f t="shared" si="4"/>
        <v>169.12277334387892</v>
      </c>
      <c r="AG21" s="73">
        <f t="shared" si="4"/>
        <v>176.8895802441576</v>
      </c>
      <c r="AH21" s="629">
        <v>4</v>
      </c>
      <c r="AI21" s="234">
        <v>4</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48"/>
      <c r="C22" s="8" t="s">
        <v>199</v>
      </c>
      <c r="D22" s="177">
        <v>128.85382900000002</v>
      </c>
      <c r="E22" s="177">
        <v>221.25712600000003</v>
      </c>
      <c r="F22" s="177">
        <v>193.13333</v>
      </c>
      <c r="G22" s="177">
        <v>230.59226899999999</v>
      </c>
      <c r="H22" s="177">
        <v>219.792957</v>
      </c>
      <c r="I22" s="177">
        <v>208.042011</v>
      </c>
      <c r="J22" s="177">
        <v>222.418541</v>
      </c>
      <c r="K22" s="177">
        <v>169.84917799999999</v>
      </c>
      <c r="L22" s="177">
        <v>187.17785399999997</v>
      </c>
      <c r="M22" s="177">
        <v>202.85865200000001</v>
      </c>
      <c r="N22" s="177">
        <v>110.712446</v>
      </c>
      <c r="O22" s="177">
        <v>165.64659</v>
      </c>
      <c r="P22" s="177">
        <v>177.796132</v>
      </c>
      <c r="Q22" s="177">
        <v>250.37073599999999</v>
      </c>
      <c r="R22" s="177">
        <v>265.56628499999999</v>
      </c>
      <c r="S22" s="628">
        <f>100</f>
        <v>100</v>
      </c>
      <c r="T22" s="72">
        <f t="shared" si="7"/>
        <v>171.71171995207064</v>
      </c>
      <c r="U22" s="72">
        <f t="shared" si="2"/>
        <v>149.88559633722639</v>
      </c>
      <c r="V22" s="72">
        <f t="shared" si="2"/>
        <v>178.9564740059063</v>
      </c>
      <c r="W22" s="72">
        <f t="shared" si="2"/>
        <v>170.57541766958275</v>
      </c>
      <c r="X22" s="72">
        <f t="shared" si="2"/>
        <v>161.45582371479233</v>
      </c>
      <c r="Y22" s="72">
        <f t="shared" si="2"/>
        <v>172.61306297696436</v>
      </c>
      <c r="Z22" s="72">
        <f t="shared" si="2"/>
        <v>131.81539060046092</v>
      </c>
      <c r="AA22" s="72">
        <f t="shared" si="2"/>
        <v>145.26371117772521</v>
      </c>
      <c r="AB22" s="72">
        <f t="shared" si="2"/>
        <v>157.43315784585647</v>
      </c>
      <c r="AC22" s="72">
        <f t="shared" si="2"/>
        <v>85.920959322054742</v>
      </c>
      <c r="AD22" s="72">
        <f t="shared" si="2"/>
        <v>128.55387479405053</v>
      </c>
      <c r="AE22" s="72">
        <f t="shared" si="3"/>
        <v>137.98280841153738</v>
      </c>
      <c r="AF22" s="72">
        <f t="shared" si="4"/>
        <v>194.30601165914902</v>
      </c>
      <c r="AG22" s="73">
        <f t="shared" si="4"/>
        <v>206.09886959587359</v>
      </c>
      <c r="AH22" s="629"/>
      <c r="AI22" s="234"/>
      <c r="AJ22" s="234"/>
      <c r="AK22" s="234"/>
      <c r="AL22" s="234"/>
      <c r="AM22" s="234"/>
      <c r="AN22" s="234"/>
      <c r="AO22" s="234"/>
      <c r="AP22" s="234"/>
      <c r="AQ22" s="234"/>
      <c r="AR22" s="234"/>
      <c r="AS22" s="234"/>
      <c r="AT22" s="234"/>
      <c r="AU22" s="234"/>
      <c r="AV22" s="236"/>
    </row>
    <row r="23" spans="2:48" ht="14.45">
      <c r="B23" s="630" t="s">
        <v>201</v>
      </c>
      <c r="C23" s="1" t="s">
        <v>194</v>
      </c>
      <c r="D23" s="225">
        <v>3119</v>
      </c>
      <c r="E23" s="225">
        <v>2828.1</v>
      </c>
      <c r="F23" s="225">
        <v>2724.7</v>
      </c>
      <c r="G23" s="225">
        <v>2733.9</v>
      </c>
      <c r="H23" s="225">
        <v>2713.9</v>
      </c>
      <c r="I23" s="225">
        <v>2541.3000000000002</v>
      </c>
      <c r="J23" s="225">
        <v>2861.1</v>
      </c>
      <c r="K23" s="225">
        <v>2618.3000000000002</v>
      </c>
      <c r="L23" s="225">
        <v>3006.8</v>
      </c>
      <c r="M23" s="225">
        <v>3074.6</v>
      </c>
      <c r="N23" s="225">
        <v>2568.5</v>
      </c>
      <c r="O23" s="225">
        <v>3714.5</v>
      </c>
      <c r="P23" s="226">
        <v>3626.1008999999999</v>
      </c>
      <c r="Q23" s="226">
        <v>4489.1543000000001</v>
      </c>
      <c r="R23" s="226">
        <v>4724.2744000000002</v>
      </c>
      <c r="S23" s="628">
        <f>100</f>
        <v>100</v>
      </c>
      <c r="T23" s="72">
        <f t="shared" si="7"/>
        <v>90.673292722026289</v>
      </c>
      <c r="U23" s="72">
        <f t="shared" si="2"/>
        <v>87.358127605001599</v>
      </c>
      <c r="V23" s="72">
        <f t="shared" si="2"/>
        <v>87.653093940365508</v>
      </c>
      <c r="W23" s="72">
        <f t="shared" si="2"/>
        <v>87.011862776530933</v>
      </c>
      <c r="X23" s="72">
        <f t="shared" si="2"/>
        <v>81.478037832638677</v>
      </c>
      <c r="Y23" s="72">
        <f t="shared" si="2"/>
        <v>91.731324142353316</v>
      </c>
      <c r="Z23" s="72">
        <f t="shared" si="2"/>
        <v>83.946777813401738</v>
      </c>
      <c r="AA23" s="72">
        <f t="shared" si="2"/>
        <v>96.402693170888099</v>
      </c>
      <c r="AB23" s="72">
        <f t="shared" si="2"/>
        <v>98.576466816287265</v>
      </c>
      <c r="AC23" s="72">
        <f t="shared" si="2"/>
        <v>82.350112215453677</v>
      </c>
      <c r="AD23" s="72">
        <f t="shared" si="2"/>
        <v>119.0926579031741</v>
      </c>
      <c r="AE23" s="72">
        <f t="shared" si="3"/>
        <v>116.25844501442769</v>
      </c>
      <c r="AF23" s="72">
        <f t="shared" si="4"/>
        <v>143.92928182109651</v>
      </c>
      <c r="AG23" s="73">
        <f t="shared" si="4"/>
        <v>151.46759858929144</v>
      </c>
      <c r="AH23" s="62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30"/>
      <c r="C24" s="1" t="s">
        <v>195</v>
      </c>
      <c r="D24" s="225">
        <v>6641.6</v>
      </c>
      <c r="E24" s="225">
        <v>6428.2</v>
      </c>
      <c r="F24" s="225">
        <v>6382.2</v>
      </c>
      <c r="G24" s="225">
        <v>6411.3</v>
      </c>
      <c r="H24" s="225">
        <v>6406.1</v>
      </c>
      <c r="I24" s="225">
        <v>6392.9</v>
      </c>
      <c r="J24" s="225">
        <v>6513.7</v>
      </c>
      <c r="K24" s="225">
        <v>6464.5</v>
      </c>
      <c r="L24" s="225">
        <v>6938.9</v>
      </c>
      <c r="M24" s="225">
        <v>7061</v>
      </c>
      <c r="N24" s="225">
        <v>5954.6</v>
      </c>
      <c r="O24" s="225">
        <v>6757</v>
      </c>
      <c r="P24" s="226">
        <v>5588.4234999999999</v>
      </c>
      <c r="Q24" s="226">
        <v>7554.1840000000002</v>
      </c>
      <c r="R24" s="226">
        <v>8044.8433000000005</v>
      </c>
      <c r="S24" s="628">
        <f>100</f>
        <v>100</v>
      </c>
      <c r="T24" s="72">
        <f t="shared" si="7"/>
        <v>96.78691881474343</v>
      </c>
      <c r="U24" s="72">
        <f t="shared" si="2"/>
        <v>96.094314622982409</v>
      </c>
      <c r="V24" s="72">
        <f t="shared" si="2"/>
        <v>96.532462057335579</v>
      </c>
      <c r="W24" s="72">
        <f t="shared" si="2"/>
        <v>96.454167670440853</v>
      </c>
      <c r="X24" s="72">
        <f t="shared" si="2"/>
        <v>96.255420380631165</v>
      </c>
      <c r="Y24" s="72">
        <f t="shared" si="2"/>
        <v>98.074259214647071</v>
      </c>
      <c r="Z24" s="72">
        <f t="shared" si="2"/>
        <v>97.333473861720066</v>
      </c>
      <c r="AA24" s="72">
        <f t="shared" si="2"/>
        <v>104.4763310045772</v>
      </c>
      <c r="AB24" s="72">
        <f t="shared" si="2"/>
        <v>106.31474343531679</v>
      </c>
      <c r="AC24" s="72">
        <f t="shared" si="2"/>
        <v>89.656106962177788</v>
      </c>
      <c r="AD24" s="72">
        <f t="shared" si="2"/>
        <v>101.73753312454829</v>
      </c>
      <c r="AE24" s="72">
        <f t="shared" ref="AE24:AE27" si="12">P24*100/$D24</f>
        <v>84.142729161647793</v>
      </c>
      <c r="AF24" s="72">
        <f t="shared" ref="AF24:AG27" si="13">Q24*100/$D24</f>
        <v>113.74042399421826</v>
      </c>
      <c r="AG24" s="73">
        <f t="shared" si="13"/>
        <v>121.12809112262106</v>
      </c>
      <c r="AH24" s="62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30"/>
      <c r="C25" s="1" t="s">
        <v>196</v>
      </c>
      <c r="D25" s="225">
        <v>10537.7</v>
      </c>
      <c r="E25" s="226">
        <v>9644.3798000000006</v>
      </c>
      <c r="F25" s="225">
        <v>10709.3</v>
      </c>
      <c r="G25" s="225">
        <v>11032.7</v>
      </c>
      <c r="H25" s="225">
        <v>10933.2</v>
      </c>
      <c r="I25" s="225">
        <v>10472.299999999999</v>
      </c>
      <c r="J25" s="225">
        <v>10907</v>
      </c>
      <c r="K25" s="225">
        <v>11056.7</v>
      </c>
      <c r="L25" s="225">
        <v>11246</v>
      </c>
      <c r="M25" s="225">
        <v>11513.1</v>
      </c>
      <c r="N25" s="225">
        <v>10871.5</v>
      </c>
      <c r="O25" s="225">
        <v>11669</v>
      </c>
      <c r="P25" s="226">
        <v>11394.165000000001</v>
      </c>
      <c r="Q25" s="226">
        <v>13521.874</v>
      </c>
      <c r="R25" s="226">
        <v>13948.757</v>
      </c>
      <c r="S25" s="628">
        <f>100</f>
        <v>100</v>
      </c>
      <c r="T25" s="72">
        <f t="shared" si="7"/>
        <v>91.522626379570497</v>
      </c>
      <c r="U25" s="72">
        <f t="shared" si="2"/>
        <v>101.62843884339087</v>
      </c>
      <c r="V25" s="72">
        <f t="shared" si="2"/>
        <v>104.69741974055059</v>
      </c>
      <c r="W25" s="72">
        <f t="shared" si="2"/>
        <v>103.75319092401567</v>
      </c>
      <c r="X25" s="72">
        <f t="shared" si="2"/>
        <v>99.379371210036325</v>
      </c>
      <c r="Y25" s="72">
        <f t="shared" si="2"/>
        <v>103.50455981855623</v>
      </c>
      <c r="Z25" s="72">
        <f t="shared" si="2"/>
        <v>104.92517342494092</v>
      </c>
      <c r="AA25" s="72">
        <f t="shared" si="2"/>
        <v>106.72158061056966</v>
      </c>
      <c r="AB25" s="72">
        <f t="shared" si="2"/>
        <v>109.25628932309706</v>
      </c>
      <c r="AC25" s="72">
        <f t="shared" si="2"/>
        <v>103.16767416039552</v>
      </c>
      <c r="AD25" s="72">
        <f t="shared" si="2"/>
        <v>110.73573929794927</v>
      </c>
      <c r="AE25" s="72">
        <f t="shared" si="12"/>
        <v>108.12762747089022</v>
      </c>
      <c r="AF25" s="72">
        <f t="shared" si="13"/>
        <v>128.31902597340974</v>
      </c>
      <c r="AG25" s="73">
        <f t="shared" si="13"/>
        <v>132.37003330897633</v>
      </c>
      <c r="AH25" s="629">
        <v>1</v>
      </c>
      <c r="AI25" s="234">
        <v>4</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30"/>
      <c r="C26" s="1" t="s">
        <v>197</v>
      </c>
      <c r="D26" s="225">
        <v>28861.599999999999</v>
      </c>
      <c r="E26" s="226">
        <v>25845.819</v>
      </c>
      <c r="F26" s="225">
        <v>28079.3</v>
      </c>
      <c r="G26" s="225">
        <v>26639.1</v>
      </c>
      <c r="H26" s="225">
        <v>27056.9</v>
      </c>
      <c r="I26" s="225">
        <v>29784.7</v>
      </c>
      <c r="J26" s="225">
        <v>29637.3</v>
      </c>
      <c r="K26" s="225">
        <v>30792.3</v>
      </c>
      <c r="L26" s="225">
        <v>34000.1</v>
      </c>
      <c r="M26" s="225">
        <v>34443.699999999997</v>
      </c>
      <c r="N26" s="225">
        <v>39855</v>
      </c>
      <c r="O26" s="225">
        <v>41364.199999999997</v>
      </c>
      <c r="P26" s="226">
        <v>40482.059000000001</v>
      </c>
      <c r="Q26" s="226">
        <v>46539.086000000003</v>
      </c>
      <c r="R26" s="226">
        <v>46631.582000000002</v>
      </c>
      <c r="S26" s="628">
        <f>100</f>
        <v>100</v>
      </c>
      <c r="T26" s="72">
        <f t="shared" si="7"/>
        <v>89.55088768467445</v>
      </c>
      <c r="U26" s="72">
        <f t="shared" si="2"/>
        <v>97.289478060814375</v>
      </c>
      <c r="V26" s="72">
        <f t="shared" si="2"/>
        <v>92.299456717576305</v>
      </c>
      <c r="W26" s="72">
        <f t="shared" si="2"/>
        <v>93.747054910330689</v>
      </c>
      <c r="X26" s="72">
        <f t="shared" si="2"/>
        <v>103.19836738087979</v>
      </c>
      <c r="Y26" s="72">
        <f t="shared" si="2"/>
        <v>102.68765418410622</v>
      </c>
      <c r="Z26" s="72">
        <f t="shared" si="2"/>
        <v>106.68951132300359</v>
      </c>
      <c r="AA26" s="72">
        <f t="shared" si="2"/>
        <v>117.80393325387367</v>
      </c>
      <c r="AB26" s="72">
        <f t="shared" si="2"/>
        <v>119.34092358012029</v>
      </c>
      <c r="AC26" s="72">
        <f t="shared" si="2"/>
        <v>138.09005737727639</v>
      </c>
      <c r="AD26" s="72">
        <f t="shared" si="2"/>
        <v>143.31915070543559</v>
      </c>
      <c r="AE26" s="72">
        <f t="shared" si="12"/>
        <v>140.26269853369183</v>
      </c>
      <c r="AF26" s="72">
        <f t="shared" si="13"/>
        <v>161.24915458602436</v>
      </c>
      <c r="AG26" s="73">
        <f t="shared" si="13"/>
        <v>161.5696357790282</v>
      </c>
      <c r="AH26" s="629">
        <v>1</v>
      </c>
      <c r="AI26" s="234">
        <v>4</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30"/>
      <c r="C27" s="1" t="s">
        <v>198</v>
      </c>
      <c r="D27" s="225">
        <v>49159.9</v>
      </c>
      <c r="E27" s="225">
        <v>44746.498800000001</v>
      </c>
      <c r="F27" s="225">
        <v>47895.5</v>
      </c>
      <c r="G27" s="225">
        <v>46817</v>
      </c>
      <c r="H27" s="225">
        <v>47110.100000000006</v>
      </c>
      <c r="I27" s="225">
        <v>49191.199999999997</v>
      </c>
      <c r="J27" s="225">
        <v>49919.1</v>
      </c>
      <c r="K27" s="225">
        <v>50931.8</v>
      </c>
      <c r="L27" s="225">
        <v>55191.8</v>
      </c>
      <c r="M27" s="225">
        <v>56092.399999999994</v>
      </c>
      <c r="N27" s="225">
        <v>59249.599999999999</v>
      </c>
      <c r="O27" s="225">
        <v>63504.7</v>
      </c>
      <c r="P27" s="226">
        <v>61090.748400000004</v>
      </c>
      <c r="Q27" s="226">
        <v>72104.298299999995</v>
      </c>
      <c r="R27" s="226">
        <v>73349.45670000001</v>
      </c>
      <c r="S27" s="628">
        <f>100</f>
        <v>100</v>
      </c>
      <c r="T27" s="72">
        <f t="shared" si="7"/>
        <v>91.022355212276665</v>
      </c>
      <c r="U27" s="72">
        <f t="shared" si="7"/>
        <v>97.427985004037836</v>
      </c>
      <c r="V27" s="72">
        <f t="shared" si="7"/>
        <v>95.234123747200456</v>
      </c>
      <c r="W27" s="72">
        <f t="shared" si="7"/>
        <v>95.830341396137925</v>
      </c>
      <c r="X27" s="72">
        <f t="shared" si="7"/>
        <v>100.06366977963746</v>
      </c>
      <c r="Y27" s="72">
        <f t="shared" si="7"/>
        <v>101.54434813740467</v>
      </c>
      <c r="Z27" s="72">
        <f t="shared" si="7"/>
        <v>103.60436046452494</v>
      </c>
      <c r="AA27" s="72">
        <f t="shared" si="7"/>
        <v>112.26995986566287</v>
      </c>
      <c r="AB27" s="72">
        <f t="shared" ref="AB27:AD87" si="14">M27*100/$D27</f>
        <v>114.10194080948088</v>
      </c>
      <c r="AC27" s="72">
        <f t="shared" si="14"/>
        <v>120.52424842198621</v>
      </c>
      <c r="AD27" s="72">
        <f t="shared" si="14"/>
        <v>129.17988034963454</v>
      </c>
      <c r="AE27" s="72">
        <f t="shared" si="12"/>
        <v>124.26947247655102</v>
      </c>
      <c r="AF27" s="72">
        <f t="shared" si="13"/>
        <v>146.6729962835563</v>
      </c>
      <c r="AG27" s="73">
        <f t="shared" si="13"/>
        <v>149.20587043504972</v>
      </c>
      <c r="AH27" s="62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30"/>
      <c r="C28" s="1" t="s">
        <v>199</v>
      </c>
      <c r="D28" s="177">
        <v>20298.300000000003</v>
      </c>
      <c r="E28" s="177">
        <v>18900.679799999998</v>
      </c>
      <c r="F28" s="177">
        <v>19816.199999999997</v>
      </c>
      <c r="G28" s="177">
        <v>20177.900000000001</v>
      </c>
      <c r="H28" s="177">
        <v>20053.2</v>
      </c>
      <c r="I28" s="177">
        <v>19406.5</v>
      </c>
      <c r="J28" s="177">
        <v>20281.8</v>
      </c>
      <c r="K28" s="177">
        <v>20139.5</v>
      </c>
      <c r="L28" s="177">
        <v>21191.7</v>
      </c>
      <c r="M28" s="177">
        <v>21648.7</v>
      </c>
      <c r="N28" s="177">
        <v>19394.599999999999</v>
      </c>
      <c r="O28" s="177">
        <v>22140.5</v>
      </c>
      <c r="P28" s="177">
        <v>20608.689400000003</v>
      </c>
      <c r="Q28" s="177">
        <v>25565.212299999999</v>
      </c>
      <c r="R28" s="177">
        <v>26717.8747</v>
      </c>
      <c r="S28" s="628">
        <f>100</f>
        <v>100</v>
      </c>
      <c r="T28" s="72">
        <f t="shared" si="7"/>
        <v>93.114594818285255</v>
      </c>
      <c r="U28" s="72">
        <f t="shared" si="7"/>
        <v>97.62492425474052</v>
      </c>
      <c r="V28" s="72">
        <f t="shared" si="7"/>
        <v>99.406846878802654</v>
      </c>
      <c r="W28" s="72">
        <f t="shared" si="7"/>
        <v>98.792509717562538</v>
      </c>
      <c r="X28" s="72">
        <f t="shared" si="7"/>
        <v>95.606528625549913</v>
      </c>
      <c r="Y28" s="72">
        <f t="shared" si="7"/>
        <v>99.918712404487067</v>
      </c>
      <c r="Z28" s="72">
        <f t="shared" si="7"/>
        <v>99.217668474699835</v>
      </c>
      <c r="AA28" s="72">
        <f t="shared" si="7"/>
        <v>104.40135380795435</v>
      </c>
      <c r="AB28" s="72">
        <f t="shared" si="14"/>
        <v>106.65277387761535</v>
      </c>
      <c r="AC28" s="72">
        <f t="shared" si="14"/>
        <v>95.547903026361794</v>
      </c>
      <c r="AD28" s="72">
        <f t="shared" si="14"/>
        <v>109.07563687599452</v>
      </c>
      <c r="AE28" s="72">
        <f t="shared" ref="AE28:AE31" si="15">P28*100/$D28</f>
        <v>101.52913987870906</v>
      </c>
      <c r="AF28" s="72">
        <f t="shared" ref="AF28:AG31" si="16">Q28*100/$D28</f>
        <v>125.94755373602713</v>
      </c>
      <c r="AG28" s="73">
        <f t="shared" si="16"/>
        <v>131.62616918658213</v>
      </c>
      <c r="AH28" s="629"/>
      <c r="AI28" s="234"/>
      <c r="AJ28" s="234"/>
      <c r="AK28" s="234"/>
      <c r="AL28" s="234"/>
      <c r="AM28" s="234"/>
      <c r="AN28" s="234"/>
      <c r="AO28" s="234"/>
      <c r="AP28" s="234"/>
      <c r="AQ28" s="234"/>
      <c r="AR28" s="234"/>
      <c r="AS28" s="234"/>
      <c r="AT28" s="234"/>
      <c r="AU28" s="234"/>
      <c r="AV28" s="236"/>
    </row>
    <row r="29" spans="2:48" ht="15" customHeight="1">
      <c r="B29" s="349" t="s">
        <v>202</v>
      </c>
      <c r="C29" s="7" t="s">
        <v>194</v>
      </c>
      <c r="D29" s="225">
        <v>1303.7</v>
      </c>
      <c r="E29" s="225">
        <v>1427.3</v>
      </c>
      <c r="F29" s="225">
        <v>1833.1</v>
      </c>
      <c r="G29" s="225">
        <v>2084.3000000000002</v>
      </c>
      <c r="H29" s="225">
        <v>1674</v>
      </c>
      <c r="I29" s="225">
        <v>1871.2</v>
      </c>
      <c r="J29" s="225">
        <v>2116.8000000000002</v>
      </c>
      <c r="K29" s="225">
        <v>2393.9</v>
      </c>
      <c r="L29" s="225">
        <v>2539.1999999999998</v>
      </c>
      <c r="M29" s="225">
        <v>2505.3000000000002</v>
      </c>
      <c r="N29" s="225">
        <v>1426.1</v>
      </c>
      <c r="O29" s="225">
        <v>1505.9</v>
      </c>
      <c r="P29" s="226">
        <v>1632.6309000000001</v>
      </c>
      <c r="Q29" s="226">
        <v>1851.2131999999999</v>
      </c>
      <c r="R29" s="226">
        <v>2040.7568000000001</v>
      </c>
      <c r="S29" s="628">
        <f>100</f>
        <v>100</v>
      </c>
      <c r="T29" s="72">
        <f t="shared" si="7"/>
        <v>109.4807087520135</v>
      </c>
      <c r="U29" s="72">
        <f t="shared" si="7"/>
        <v>140.60750172585716</v>
      </c>
      <c r="V29" s="72">
        <f t="shared" si="7"/>
        <v>159.8757382833474</v>
      </c>
      <c r="W29" s="72">
        <f t="shared" si="7"/>
        <v>128.4037738743576</v>
      </c>
      <c r="X29" s="72">
        <f t="shared" si="7"/>
        <v>143.52995321009433</v>
      </c>
      <c r="Y29" s="72">
        <f t="shared" si="7"/>
        <v>162.36864309273608</v>
      </c>
      <c r="Z29" s="72">
        <f t="shared" si="7"/>
        <v>183.62353302140062</v>
      </c>
      <c r="AA29" s="72">
        <f t="shared" si="7"/>
        <v>194.76873513845206</v>
      </c>
      <c r="AB29" s="72">
        <f t="shared" si="14"/>
        <v>192.16844366035133</v>
      </c>
      <c r="AC29" s="72">
        <f t="shared" si="14"/>
        <v>109.38866303597453</v>
      </c>
      <c r="AD29" s="72">
        <f t="shared" si="14"/>
        <v>115.50970315256578</v>
      </c>
      <c r="AE29" s="72">
        <f t="shared" si="15"/>
        <v>125.23056684820129</v>
      </c>
      <c r="AF29" s="72">
        <f t="shared" si="16"/>
        <v>141.99687044565465</v>
      </c>
      <c r="AG29" s="73">
        <f t="shared" si="16"/>
        <v>156.5357674311575</v>
      </c>
      <c r="AH29" s="629">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630"/>
      <c r="C30" s="1" t="s">
        <v>195</v>
      </c>
      <c r="D30" s="226">
        <v>148.72926000000001</v>
      </c>
      <c r="E30" s="226">
        <v>112.78904</v>
      </c>
      <c r="F30" s="225">
        <v>238.9</v>
      </c>
      <c r="G30" s="225">
        <v>167.2</v>
      </c>
      <c r="H30" s="225">
        <v>206.1</v>
      </c>
      <c r="I30" s="225">
        <v>1911.5</v>
      </c>
      <c r="J30" s="225">
        <v>366.7</v>
      </c>
      <c r="K30" s="225">
        <v>401.3</v>
      </c>
      <c r="L30" s="225">
        <v>488.3</v>
      </c>
      <c r="M30" s="225">
        <v>351.1</v>
      </c>
      <c r="N30" s="225">
        <v>345.7</v>
      </c>
      <c r="O30" s="225">
        <v>563.29999999999995</v>
      </c>
      <c r="P30" s="226">
        <v>629.11843999999996</v>
      </c>
      <c r="Q30" s="226">
        <v>1261.1398999999999</v>
      </c>
      <c r="R30" s="226">
        <v>1396.4701</v>
      </c>
      <c r="S30" s="628">
        <f>100</f>
        <v>100</v>
      </c>
      <c r="T30" s="72">
        <f t="shared" si="7"/>
        <v>75.835138290878334</v>
      </c>
      <c r="U30" s="72">
        <f t="shared" si="7"/>
        <v>160.62743807102919</v>
      </c>
      <c r="V30" s="72">
        <f t="shared" si="7"/>
        <v>112.41903577009661</v>
      </c>
      <c r="W30" s="72">
        <f t="shared" si="7"/>
        <v>138.57394301565139</v>
      </c>
      <c r="X30" s="72">
        <f t="shared" si="7"/>
        <v>1285.2212133644716</v>
      </c>
      <c r="Y30" s="72">
        <f t="shared" si="7"/>
        <v>246.55538526850734</v>
      </c>
      <c r="Z30" s="72">
        <f t="shared" si="7"/>
        <v>269.81913310131443</v>
      </c>
      <c r="AA30" s="72">
        <f t="shared" si="7"/>
        <v>328.31468401039575</v>
      </c>
      <c r="AB30" s="72">
        <f t="shared" si="14"/>
        <v>236.06652786412033</v>
      </c>
      <c r="AC30" s="72">
        <f t="shared" si="14"/>
        <v>232.43576953183253</v>
      </c>
      <c r="AD30" s="72">
        <f t="shared" si="14"/>
        <v>378.74188306994864</v>
      </c>
      <c r="AE30" s="72">
        <f t="shared" si="15"/>
        <v>422.99574407887184</v>
      </c>
      <c r="AF30" s="72">
        <f t="shared" si="16"/>
        <v>847.94337038992853</v>
      </c>
      <c r="AG30" s="73">
        <f t="shared" si="16"/>
        <v>938.93434284551677</v>
      </c>
      <c r="AH30" s="629">
        <v>4</v>
      </c>
      <c r="AI30" s="234">
        <v>4</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30"/>
      <c r="C31" s="1" t="s">
        <v>196</v>
      </c>
      <c r="D31" s="226">
        <v>376.86482999999998</v>
      </c>
      <c r="E31" s="226">
        <v>259.81452000000002</v>
      </c>
      <c r="F31" s="226">
        <v>493.59354000000002</v>
      </c>
      <c r="G31" s="225">
        <v>401.4</v>
      </c>
      <c r="H31" s="225">
        <v>209.6</v>
      </c>
      <c r="I31" s="225">
        <v>130.69999999999999</v>
      </c>
      <c r="J31" s="225">
        <v>152.19999999999999</v>
      </c>
      <c r="K31" s="225">
        <v>248.7</v>
      </c>
      <c r="L31" s="225">
        <v>276</v>
      </c>
      <c r="M31" s="225">
        <v>298.8</v>
      </c>
      <c r="N31" s="225">
        <v>254.5</v>
      </c>
      <c r="O31" s="225">
        <v>535.4</v>
      </c>
      <c r="P31" s="226">
        <v>545.12085999999999</v>
      </c>
      <c r="Q31" s="226">
        <v>714.75585999999998</v>
      </c>
      <c r="R31" s="226">
        <v>770.78985999999998</v>
      </c>
      <c r="S31" s="628">
        <f>100</f>
        <v>100</v>
      </c>
      <c r="T31" s="72">
        <f t="shared" si="7"/>
        <v>68.941036498417759</v>
      </c>
      <c r="U31" s="72">
        <f t="shared" si="7"/>
        <v>130.9736278654604</v>
      </c>
      <c r="V31" s="72">
        <f t="shared" si="7"/>
        <v>106.5103368759563</v>
      </c>
      <c r="W31" s="72">
        <f t="shared" si="7"/>
        <v>55.616757870454506</v>
      </c>
      <c r="X31" s="72">
        <f t="shared" si="7"/>
        <v>34.680869530860704</v>
      </c>
      <c r="Y31" s="72">
        <f t="shared" si="7"/>
        <v>40.385832766618201</v>
      </c>
      <c r="Z31" s="72">
        <f t="shared" si="7"/>
        <v>65.991830545715828</v>
      </c>
      <c r="AA31" s="72">
        <f t="shared" si="7"/>
        <v>73.235807119491625</v>
      </c>
      <c r="AB31" s="72">
        <f t="shared" si="14"/>
        <v>79.285721620667019</v>
      </c>
      <c r="AC31" s="72">
        <f t="shared" si="14"/>
        <v>67.530843883734121</v>
      </c>
      <c r="AD31" s="72">
        <f t="shared" si="14"/>
        <v>142.06685192672398</v>
      </c>
      <c r="AE31" s="72">
        <f t="shared" si="15"/>
        <v>144.64625420207028</v>
      </c>
      <c r="AF31" s="72">
        <f t="shared" si="16"/>
        <v>189.65841413219695</v>
      </c>
      <c r="AG31" s="73">
        <f t="shared" si="16"/>
        <v>204.52687506021724</v>
      </c>
      <c r="AH31" s="629">
        <v>4</v>
      </c>
      <c r="AI31" s="234">
        <v>4</v>
      </c>
      <c r="AJ31" s="234">
        <v>4</v>
      </c>
      <c r="AK31" s="234">
        <v>1</v>
      </c>
      <c r="AL31" s="234">
        <v>1</v>
      </c>
      <c r="AM31" s="234">
        <v>1</v>
      </c>
      <c r="AN31" s="234">
        <v>1</v>
      </c>
      <c r="AO31" s="234">
        <v>1</v>
      </c>
      <c r="AP31" s="234">
        <v>1</v>
      </c>
      <c r="AQ31" s="234">
        <v>1</v>
      </c>
      <c r="AR31" s="234">
        <v>1</v>
      </c>
      <c r="AS31" s="234">
        <v>1</v>
      </c>
      <c r="AT31" s="234">
        <v>4</v>
      </c>
      <c r="AU31" s="234">
        <v>6</v>
      </c>
      <c r="AV31" s="236">
        <v>7</v>
      </c>
    </row>
    <row r="32" spans="2:48" ht="14.45">
      <c r="B32" s="630"/>
      <c r="C32" s="1" t="s">
        <v>197</v>
      </c>
      <c r="D32" s="226">
        <v>4286.1662999999999</v>
      </c>
      <c r="E32" s="226">
        <v>2869.9571000000001</v>
      </c>
      <c r="F32" s="226">
        <v>4128.1064999999999</v>
      </c>
      <c r="G32" s="225">
        <v>4478.2</v>
      </c>
      <c r="H32" s="225">
        <v>3587.1</v>
      </c>
      <c r="I32" s="225">
        <v>3541.9</v>
      </c>
      <c r="J32" s="225">
        <v>3238.4</v>
      </c>
      <c r="K32" s="225">
        <v>2234.6999999999998</v>
      </c>
      <c r="L32" s="225">
        <v>2580</v>
      </c>
      <c r="M32" s="225">
        <v>2370.1</v>
      </c>
      <c r="N32" s="225">
        <v>3578.7</v>
      </c>
      <c r="O32" s="225">
        <v>3083.4</v>
      </c>
      <c r="P32" s="226">
        <v>3119.9054999999998</v>
      </c>
      <c r="Q32" s="226">
        <v>3907.2359000000001</v>
      </c>
      <c r="R32" s="226">
        <v>4097.9492</v>
      </c>
      <c r="S32" s="628">
        <f>100</f>
        <v>100</v>
      </c>
      <c r="T32" s="72">
        <f t="shared" si="7"/>
        <v>66.958603542751021</v>
      </c>
      <c r="U32" s="72">
        <f t="shared" si="7"/>
        <v>96.312326938877746</v>
      </c>
      <c r="V32" s="72">
        <f t="shared" si="7"/>
        <v>104.48031379463741</v>
      </c>
      <c r="W32" s="72">
        <f t="shared" si="7"/>
        <v>83.69017319743287</v>
      </c>
      <c r="X32" s="72">
        <f t="shared" si="7"/>
        <v>82.635617754728742</v>
      </c>
      <c r="Y32" s="72">
        <f t="shared" si="7"/>
        <v>75.554697912677824</v>
      </c>
      <c r="Z32" s="72">
        <f t="shared" si="7"/>
        <v>52.13750105776343</v>
      </c>
      <c r="AA32" s="72">
        <f t="shared" si="7"/>
        <v>60.193651375589418</v>
      </c>
      <c r="AB32" s="72">
        <f t="shared" si="14"/>
        <v>55.296501211350574</v>
      </c>
      <c r="AC32" s="72">
        <f t="shared" si="14"/>
        <v>83.494193867372815</v>
      </c>
      <c r="AD32" s="72">
        <f t="shared" si="14"/>
        <v>71.938412655617213</v>
      </c>
      <c r="AE32" s="72">
        <f t="shared" ref="AE32:AE35" si="17">P32*100/$D32</f>
        <v>72.790117826272862</v>
      </c>
      <c r="AF32" s="72">
        <f t="shared" ref="AF32:AG35" si="18">Q32*100/$D32</f>
        <v>91.159223103405964</v>
      </c>
      <c r="AG32" s="73">
        <f t="shared" si="18"/>
        <v>95.608730813827734</v>
      </c>
      <c r="AH32" s="629">
        <v>4</v>
      </c>
      <c r="AI32" s="234">
        <v>4</v>
      </c>
      <c r="AJ32" s="234">
        <v>4</v>
      </c>
      <c r="AK32" s="234">
        <v>1</v>
      </c>
      <c r="AL32" s="234">
        <v>1</v>
      </c>
      <c r="AM32" s="234">
        <v>1</v>
      </c>
      <c r="AN32" s="234">
        <v>1</v>
      </c>
      <c r="AO32" s="234">
        <v>1</v>
      </c>
      <c r="AP32" s="234">
        <v>1</v>
      </c>
      <c r="AQ32" s="234">
        <v>1</v>
      </c>
      <c r="AR32" s="234">
        <v>1</v>
      </c>
      <c r="AS32" s="234">
        <v>1</v>
      </c>
      <c r="AT32" s="234">
        <v>4</v>
      </c>
      <c r="AU32" s="234">
        <v>6</v>
      </c>
      <c r="AV32" s="236">
        <v>7</v>
      </c>
    </row>
    <row r="33" spans="2:48" ht="14.45">
      <c r="B33" s="630"/>
      <c r="C33" s="1" t="s">
        <v>198</v>
      </c>
      <c r="D33" s="226">
        <v>6115.4603900000002</v>
      </c>
      <c r="E33" s="226">
        <v>4669.8606600000003</v>
      </c>
      <c r="F33" s="225">
        <v>6693.7000399999997</v>
      </c>
      <c r="G33" s="225">
        <v>7131.1</v>
      </c>
      <c r="H33" s="225">
        <v>5676.7999999999993</v>
      </c>
      <c r="I33" s="225">
        <v>7455.2999999999993</v>
      </c>
      <c r="J33" s="225">
        <v>5874.1</v>
      </c>
      <c r="K33" s="225">
        <v>5278.6</v>
      </c>
      <c r="L33" s="225">
        <v>5883.5</v>
      </c>
      <c r="M33" s="225">
        <v>5525.3</v>
      </c>
      <c r="N33" s="225">
        <v>5605</v>
      </c>
      <c r="O33" s="225">
        <v>5688</v>
      </c>
      <c r="P33" s="226">
        <v>5926.7757000000001</v>
      </c>
      <c r="Q33" s="226">
        <v>7734.3448599999992</v>
      </c>
      <c r="R33" s="226">
        <v>8305.9659600000014</v>
      </c>
      <c r="S33" s="628">
        <f>100</f>
        <v>100</v>
      </c>
      <c r="T33" s="72">
        <f t="shared" si="7"/>
        <v>76.361555176387967</v>
      </c>
      <c r="U33" s="72">
        <f t="shared" si="7"/>
        <v>109.45537397226114</v>
      </c>
      <c r="V33" s="72">
        <f t="shared" si="7"/>
        <v>116.60773752472952</v>
      </c>
      <c r="W33" s="72">
        <f t="shared" si="7"/>
        <v>92.827025897881725</v>
      </c>
      <c r="X33" s="72">
        <f t="shared" si="7"/>
        <v>121.9090554848643</v>
      </c>
      <c r="Y33" s="72">
        <f t="shared" si="7"/>
        <v>96.053275230190806</v>
      </c>
      <c r="Z33" s="72">
        <f t="shared" si="7"/>
        <v>86.315660038147996</v>
      </c>
      <c r="AA33" s="72">
        <f t="shared" si="7"/>
        <v>96.206984017437151</v>
      </c>
      <c r="AB33" s="72">
        <f t="shared" si="14"/>
        <v>90.349698103432573</v>
      </c>
      <c r="AC33" s="72">
        <f t="shared" si="14"/>
        <v>91.652952395297902</v>
      </c>
      <c r="AD33" s="72">
        <f t="shared" si="14"/>
        <v>93.01016828268591</v>
      </c>
      <c r="AE33" s="72">
        <f t="shared" si="17"/>
        <v>96.914628205121943</v>
      </c>
      <c r="AF33" s="72">
        <f t="shared" si="18"/>
        <v>126.4719966569843</v>
      </c>
      <c r="AG33" s="73">
        <f t="shared" si="18"/>
        <v>135.81914410862535</v>
      </c>
      <c r="AH33" s="629">
        <v>4</v>
      </c>
      <c r="AI33" s="234">
        <v>4</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48"/>
      <c r="C34" s="8" t="s">
        <v>199</v>
      </c>
      <c r="D34" s="177">
        <v>1829.2940900000001</v>
      </c>
      <c r="E34" s="177">
        <v>1799.9035599999997</v>
      </c>
      <c r="F34" s="177">
        <v>2565.5935399999998</v>
      </c>
      <c r="G34" s="177">
        <v>2652.9</v>
      </c>
      <c r="H34" s="177">
        <v>2089.6999999999998</v>
      </c>
      <c r="I34" s="177">
        <v>3913.3999999999996</v>
      </c>
      <c r="J34" s="177">
        <v>2635.7</v>
      </c>
      <c r="K34" s="177">
        <v>3043.9</v>
      </c>
      <c r="L34" s="177">
        <v>3303.5</v>
      </c>
      <c r="M34" s="177">
        <v>3155.2000000000003</v>
      </c>
      <c r="N34" s="177">
        <v>2026.3</v>
      </c>
      <c r="O34" s="177">
        <v>2604.6</v>
      </c>
      <c r="P34" s="177">
        <v>2806.8702000000003</v>
      </c>
      <c r="Q34" s="177">
        <v>3827.1089599999996</v>
      </c>
      <c r="R34" s="177">
        <v>4208.0167600000004</v>
      </c>
      <c r="S34" s="628">
        <f>100</f>
        <v>100</v>
      </c>
      <c r="T34" s="72">
        <f t="shared" si="7"/>
        <v>98.393340351304559</v>
      </c>
      <c r="U34" s="72">
        <f t="shared" si="7"/>
        <v>140.2504689664197</v>
      </c>
      <c r="V34" s="72">
        <f t="shared" si="7"/>
        <v>145.02315480612523</v>
      </c>
      <c r="W34" s="72">
        <f t="shared" si="7"/>
        <v>114.23532232589237</v>
      </c>
      <c r="X34" s="72">
        <f t="shared" si="7"/>
        <v>213.92951638519747</v>
      </c>
      <c r="Y34" s="72">
        <f t="shared" si="7"/>
        <v>144.08290139941357</v>
      </c>
      <c r="Z34" s="72">
        <f t="shared" si="7"/>
        <v>166.3975200400937</v>
      </c>
      <c r="AA34" s="72">
        <f t="shared" si="7"/>
        <v>180.58878657395104</v>
      </c>
      <c r="AB34" s="72">
        <f t="shared" si="14"/>
        <v>172.48183423584996</v>
      </c>
      <c r="AC34" s="72">
        <f t="shared" si="14"/>
        <v>110.76950453603662</v>
      </c>
      <c r="AD34" s="72">
        <f t="shared" si="14"/>
        <v>142.38279204192912</v>
      </c>
      <c r="AE34" s="72">
        <f t="shared" si="17"/>
        <v>153.4400737062459</v>
      </c>
      <c r="AF34" s="72">
        <f t="shared" si="18"/>
        <v>209.2123393893433</v>
      </c>
      <c r="AG34" s="73">
        <f t="shared" si="18"/>
        <v>230.0350054703342</v>
      </c>
      <c r="AH34" s="629"/>
      <c r="AI34" s="234"/>
      <c r="AJ34" s="234"/>
      <c r="AK34" s="234"/>
      <c r="AL34" s="234"/>
      <c r="AM34" s="234"/>
      <c r="AN34" s="234"/>
      <c r="AO34" s="234"/>
      <c r="AP34" s="234"/>
      <c r="AQ34" s="234"/>
      <c r="AR34" s="234"/>
      <c r="AS34" s="234"/>
      <c r="AT34" s="234"/>
      <c r="AU34" s="234"/>
      <c r="AV34" s="236"/>
    </row>
    <row r="35" spans="2:48" ht="15" customHeight="1">
      <c r="B35" s="630" t="s">
        <v>203</v>
      </c>
      <c r="C35" s="1" t="s">
        <v>194</v>
      </c>
      <c r="D35" s="225">
        <v>270.7</v>
      </c>
      <c r="E35" s="225">
        <v>235.3</v>
      </c>
      <c r="F35" s="225">
        <v>307.60000000000002</v>
      </c>
      <c r="G35" s="225">
        <v>348.6</v>
      </c>
      <c r="H35" s="225">
        <v>391.1</v>
      </c>
      <c r="I35" s="225">
        <v>266</v>
      </c>
      <c r="J35" s="225">
        <v>214.3</v>
      </c>
      <c r="K35" s="225">
        <v>317.39999999999998</v>
      </c>
      <c r="L35" s="225">
        <v>716.8</v>
      </c>
      <c r="M35" s="225">
        <v>370.2</v>
      </c>
      <c r="N35" s="225">
        <v>209.4</v>
      </c>
      <c r="O35" s="225">
        <v>129.30000000000001</v>
      </c>
      <c r="P35" s="226">
        <v>140.34036</v>
      </c>
      <c r="Q35" s="226">
        <v>193.13292000000001</v>
      </c>
      <c r="R35" s="226">
        <v>205.77615</v>
      </c>
      <c r="S35" s="628">
        <f>100</f>
        <v>100</v>
      </c>
      <c r="T35" s="72">
        <f t="shared" si="7"/>
        <v>86.922792759512376</v>
      </c>
      <c r="U35" s="72">
        <f t="shared" si="7"/>
        <v>113.63132619135577</v>
      </c>
      <c r="V35" s="72">
        <f t="shared" si="7"/>
        <v>128.77724418175103</v>
      </c>
      <c r="W35" s="72">
        <f t="shared" si="7"/>
        <v>144.47728112301442</v>
      </c>
      <c r="X35" s="72">
        <f t="shared" si="7"/>
        <v>98.263760620613226</v>
      </c>
      <c r="Y35" s="72">
        <f t="shared" si="7"/>
        <v>79.165127447358699</v>
      </c>
      <c r="Z35" s="72">
        <f t="shared" si="7"/>
        <v>117.25157000369411</v>
      </c>
      <c r="AA35" s="72">
        <f t="shared" si="7"/>
        <v>264.79497598817881</v>
      </c>
      <c r="AB35" s="72">
        <f t="shared" si="14"/>
        <v>136.75655707425196</v>
      </c>
      <c r="AC35" s="72">
        <f t="shared" si="14"/>
        <v>77.355005541189513</v>
      </c>
      <c r="AD35" s="72">
        <f t="shared" si="14"/>
        <v>47.765053564831923</v>
      </c>
      <c r="AE35" s="72">
        <f t="shared" si="17"/>
        <v>51.843502031769489</v>
      </c>
      <c r="AF35" s="72">
        <f t="shared" si="18"/>
        <v>71.345740672331004</v>
      </c>
      <c r="AG35" s="73">
        <f t="shared" si="18"/>
        <v>76.016309567787232</v>
      </c>
      <c r="AH35" s="629">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30"/>
      <c r="C36" s="1" t="s">
        <v>195</v>
      </c>
      <c r="D36" s="225">
        <v>536.1</v>
      </c>
      <c r="E36" s="225">
        <v>359.8</v>
      </c>
      <c r="F36" s="225">
        <v>343.3</v>
      </c>
      <c r="G36" s="226">
        <v>421</v>
      </c>
      <c r="H36" s="226">
        <v>450.00256999999999</v>
      </c>
      <c r="I36" s="226">
        <v>653</v>
      </c>
      <c r="J36" s="226">
        <v>524.83226999999999</v>
      </c>
      <c r="K36" s="226">
        <v>648.10945000000004</v>
      </c>
      <c r="L36" s="226">
        <v>648.16144999999995</v>
      </c>
      <c r="M36" s="226">
        <v>841.78438000000006</v>
      </c>
      <c r="N36" s="226">
        <v>439.50321000000002</v>
      </c>
      <c r="O36" s="226">
        <v>413.03863999999999</v>
      </c>
      <c r="P36" s="226">
        <v>445.02879999999999</v>
      </c>
      <c r="Q36" s="226">
        <v>736.46164999999996</v>
      </c>
      <c r="R36" s="226">
        <v>792.72002999999995</v>
      </c>
      <c r="S36" s="628">
        <f>100</f>
        <v>100</v>
      </c>
      <c r="T36" s="72">
        <f t="shared" si="7"/>
        <v>67.114344338742768</v>
      </c>
      <c r="U36" s="72">
        <f t="shared" si="7"/>
        <v>64.036560343219548</v>
      </c>
      <c r="V36" s="72">
        <f t="shared" si="7"/>
        <v>78.530124976683453</v>
      </c>
      <c r="W36" s="72">
        <f t="shared" si="7"/>
        <v>83.940042902443565</v>
      </c>
      <c r="X36" s="72">
        <f t="shared" si="7"/>
        <v>121.80563327737362</v>
      </c>
      <c r="Y36" s="72">
        <f t="shared" si="7"/>
        <v>97.89820369334079</v>
      </c>
      <c r="Z36" s="72">
        <f t="shared" si="7"/>
        <v>120.89338742771872</v>
      </c>
      <c r="AA36" s="72">
        <f t="shared" si="7"/>
        <v>120.90308711061368</v>
      </c>
      <c r="AB36" s="72">
        <f t="shared" si="14"/>
        <v>157.02002984517816</v>
      </c>
      <c r="AC36" s="72">
        <f t="shared" si="14"/>
        <v>81.98157246782317</v>
      </c>
      <c r="AD36" s="72">
        <f t="shared" si="14"/>
        <v>77.045073680283522</v>
      </c>
      <c r="AE36" s="72">
        <f t="shared" ref="AE36:AE39" si="19">P36*100/$D36</f>
        <v>83.012273829509411</v>
      </c>
      <c r="AF36" s="72">
        <f t="shared" ref="AF36:AG39" si="20">Q36*100/$D36</f>
        <v>137.37393210221973</v>
      </c>
      <c r="AG36" s="73">
        <f t="shared" si="20"/>
        <v>147.86794068270845</v>
      </c>
      <c r="AH36" s="629">
        <v>1</v>
      </c>
      <c r="AI36" s="234">
        <v>1</v>
      </c>
      <c r="AJ36" s="234">
        <v>1</v>
      </c>
      <c r="AK36" s="234">
        <v>4</v>
      </c>
      <c r="AL36" s="234">
        <v>4</v>
      </c>
      <c r="AM36" s="234">
        <v>4</v>
      </c>
      <c r="AN36" s="234">
        <v>4</v>
      </c>
      <c r="AO36" s="234">
        <v>4</v>
      </c>
      <c r="AP36" s="234">
        <v>4</v>
      </c>
      <c r="AQ36" s="234">
        <v>4</v>
      </c>
      <c r="AR36" s="234">
        <v>4</v>
      </c>
      <c r="AS36" s="234">
        <v>4</v>
      </c>
      <c r="AT36" s="234">
        <v>4</v>
      </c>
      <c r="AU36" s="234">
        <v>6</v>
      </c>
      <c r="AV36" s="236">
        <v>7</v>
      </c>
    </row>
    <row r="37" spans="2:48" ht="14.45">
      <c r="B37" s="630"/>
      <c r="C37" s="1" t="s">
        <v>196</v>
      </c>
      <c r="D37" s="225">
        <v>443.6</v>
      </c>
      <c r="E37" s="225">
        <v>726.1</v>
      </c>
      <c r="F37" s="226">
        <v>573.15427999999997</v>
      </c>
      <c r="G37" s="225">
        <v>298.5</v>
      </c>
      <c r="H37" s="225">
        <v>345.6</v>
      </c>
      <c r="I37" s="225">
        <v>417.6</v>
      </c>
      <c r="J37" s="225">
        <v>526.79999999999995</v>
      </c>
      <c r="K37" s="225">
        <v>357.4</v>
      </c>
      <c r="L37" s="225">
        <v>494.5</v>
      </c>
      <c r="M37" s="225">
        <v>600.9</v>
      </c>
      <c r="N37" s="225">
        <v>559.6</v>
      </c>
      <c r="O37" s="225">
        <v>572.79999999999995</v>
      </c>
      <c r="P37" s="226">
        <v>611.06823999999995</v>
      </c>
      <c r="Q37" s="226">
        <v>791.43786</v>
      </c>
      <c r="R37" s="226">
        <v>826.31226000000004</v>
      </c>
      <c r="S37" s="628">
        <f>100</f>
        <v>100</v>
      </c>
      <c r="T37" s="72">
        <f t="shared" si="7"/>
        <v>163.6834986474301</v>
      </c>
      <c r="U37" s="72">
        <f t="shared" si="7"/>
        <v>129.20520288548241</v>
      </c>
      <c r="V37" s="72">
        <f t="shared" si="7"/>
        <v>67.290351668169521</v>
      </c>
      <c r="W37" s="72">
        <f t="shared" si="7"/>
        <v>77.908025247971139</v>
      </c>
      <c r="X37" s="72">
        <f t="shared" si="7"/>
        <v>94.138863841298459</v>
      </c>
      <c r="Y37" s="72">
        <f t="shared" si="7"/>
        <v>118.75563570784489</v>
      </c>
      <c r="Z37" s="72">
        <f t="shared" si="7"/>
        <v>80.568079350766453</v>
      </c>
      <c r="AA37" s="72">
        <f t="shared" si="7"/>
        <v>111.47430117222723</v>
      </c>
      <c r="AB37" s="72">
        <f t="shared" si="14"/>
        <v>135.45987376014426</v>
      </c>
      <c r="AC37" s="72">
        <f t="shared" si="14"/>
        <v>126.14968440036068</v>
      </c>
      <c r="AD37" s="72">
        <f t="shared" si="14"/>
        <v>129.12533814247067</v>
      </c>
      <c r="AE37" s="72">
        <f t="shared" si="19"/>
        <v>137.75208295761945</v>
      </c>
      <c r="AF37" s="72">
        <f t="shared" si="20"/>
        <v>178.41250225428311</v>
      </c>
      <c r="AG37" s="73">
        <f t="shared" si="20"/>
        <v>186.27417944093779</v>
      </c>
      <c r="AH37" s="629">
        <v>1</v>
      </c>
      <c r="AI37" s="234">
        <v>1</v>
      </c>
      <c r="AJ37" s="234">
        <v>4</v>
      </c>
      <c r="AK37" s="234">
        <v>1</v>
      </c>
      <c r="AL37" s="234">
        <v>1</v>
      </c>
      <c r="AM37" s="234">
        <v>1</v>
      </c>
      <c r="AN37" s="234">
        <v>1</v>
      </c>
      <c r="AO37" s="234">
        <v>1</v>
      </c>
      <c r="AP37" s="234">
        <v>1</v>
      </c>
      <c r="AQ37" s="234">
        <v>1</v>
      </c>
      <c r="AR37" s="234">
        <v>1</v>
      </c>
      <c r="AS37" s="234">
        <v>1</v>
      </c>
      <c r="AT37" s="234">
        <v>4</v>
      </c>
      <c r="AU37" s="234">
        <v>6</v>
      </c>
      <c r="AV37" s="236">
        <v>7</v>
      </c>
    </row>
    <row r="38" spans="2:48" ht="14.45">
      <c r="B38" s="630"/>
      <c r="C38" s="1" t="s">
        <v>197</v>
      </c>
      <c r="D38" s="225">
        <v>1163.4000000000001</v>
      </c>
      <c r="E38" s="225">
        <v>1100.8</v>
      </c>
      <c r="F38" s="226">
        <v>1401.9457</v>
      </c>
      <c r="G38" s="226">
        <v>1488</v>
      </c>
      <c r="H38" s="226">
        <v>1813.6974</v>
      </c>
      <c r="I38" s="226">
        <v>1797</v>
      </c>
      <c r="J38" s="226">
        <v>1476.2677000000001</v>
      </c>
      <c r="K38" s="226">
        <v>1606.1908000000001</v>
      </c>
      <c r="L38" s="226">
        <v>1515.5385000000001</v>
      </c>
      <c r="M38" s="226">
        <v>1875.1157000000001</v>
      </c>
      <c r="N38" s="226">
        <v>2146.3966</v>
      </c>
      <c r="O38" s="226">
        <v>2202.1615000000002</v>
      </c>
      <c r="P38" s="226">
        <v>2260.1190000000001</v>
      </c>
      <c r="Q38" s="226">
        <v>2789.7168000000001</v>
      </c>
      <c r="R38" s="226">
        <v>2830.116</v>
      </c>
      <c r="S38" s="628">
        <f>100</f>
        <v>100</v>
      </c>
      <c r="T38" s="72">
        <f t="shared" si="7"/>
        <v>94.619219528966809</v>
      </c>
      <c r="U38" s="72">
        <f t="shared" si="7"/>
        <v>120.50418600653258</v>
      </c>
      <c r="V38" s="72">
        <f t="shared" si="7"/>
        <v>127.90097988653945</v>
      </c>
      <c r="W38" s="72">
        <f t="shared" si="7"/>
        <v>155.89628674574521</v>
      </c>
      <c r="X38" s="72">
        <f t="shared" si="7"/>
        <v>154.46106240330064</v>
      </c>
      <c r="Y38" s="72">
        <f t="shared" si="7"/>
        <v>126.89253051401066</v>
      </c>
      <c r="Z38" s="72">
        <f t="shared" si="7"/>
        <v>138.0600653257693</v>
      </c>
      <c r="AA38" s="72">
        <f t="shared" si="7"/>
        <v>130.26805054151623</v>
      </c>
      <c r="AB38" s="72">
        <f t="shared" si="14"/>
        <v>161.1754942410177</v>
      </c>
      <c r="AC38" s="72">
        <f t="shared" si="14"/>
        <v>184.49343304108646</v>
      </c>
      <c r="AD38" s="72">
        <f t="shared" si="14"/>
        <v>189.28670276774972</v>
      </c>
      <c r="AE38" s="72">
        <f t="shared" si="19"/>
        <v>194.26843733883445</v>
      </c>
      <c r="AF38" s="72">
        <f t="shared" si="20"/>
        <v>239.78999484270241</v>
      </c>
      <c r="AG38" s="73">
        <f t="shared" si="20"/>
        <v>243.26250644662193</v>
      </c>
      <c r="AH38" s="629">
        <v>1</v>
      </c>
      <c r="AI38" s="234">
        <v>1</v>
      </c>
      <c r="AJ38" s="234">
        <v>4</v>
      </c>
      <c r="AK38" s="234">
        <v>4</v>
      </c>
      <c r="AL38" s="234">
        <v>4</v>
      </c>
      <c r="AM38" s="234">
        <v>4</v>
      </c>
      <c r="AN38" s="234">
        <v>4</v>
      </c>
      <c r="AO38" s="234">
        <v>4</v>
      </c>
      <c r="AP38" s="234">
        <v>4</v>
      </c>
      <c r="AQ38" s="234">
        <v>4</v>
      </c>
      <c r="AR38" s="234">
        <v>4</v>
      </c>
      <c r="AS38" s="234">
        <v>4</v>
      </c>
      <c r="AT38" s="234">
        <v>4</v>
      </c>
      <c r="AU38" s="234">
        <v>6</v>
      </c>
      <c r="AV38" s="236">
        <v>7</v>
      </c>
    </row>
    <row r="39" spans="2:48" ht="14.45">
      <c r="B39" s="630"/>
      <c r="C39" s="1" t="s">
        <v>198</v>
      </c>
      <c r="D39" s="225">
        <v>2413.8000000000002</v>
      </c>
      <c r="E39" s="225">
        <v>2422</v>
      </c>
      <c r="F39" s="225">
        <v>2625.9999800000001</v>
      </c>
      <c r="G39" s="225">
        <v>2556.1</v>
      </c>
      <c r="H39" s="225">
        <v>3000.3999699999999</v>
      </c>
      <c r="I39" s="225">
        <v>3133.6</v>
      </c>
      <c r="J39" s="225">
        <v>2742.1999700000001</v>
      </c>
      <c r="K39" s="225">
        <v>2929.1002500000004</v>
      </c>
      <c r="L39" s="225">
        <v>3374.9999499999999</v>
      </c>
      <c r="M39" s="225">
        <v>3688.0000799999998</v>
      </c>
      <c r="N39" s="225">
        <v>3354.8998099999999</v>
      </c>
      <c r="O39" s="225">
        <v>3317.3001400000003</v>
      </c>
      <c r="P39" s="226">
        <v>3456.5563999999999</v>
      </c>
      <c r="Q39" s="226">
        <v>4510.7492300000004</v>
      </c>
      <c r="R39" s="226">
        <v>4654.9244399999998</v>
      </c>
      <c r="S39" s="628">
        <f>100</f>
        <v>100</v>
      </c>
      <c r="T39" s="72">
        <f t="shared" si="7"/>
        <v>100.3397133151048</v>
      </c>
      <c r="U39" s="72">
        <f t="shared" si="7"/>
        <v>108.79111691109453</v>
      </c>
      <c r="V39" s="72">
        <f t="shared" si="7"/>
        <v>105.89526887066036</v>
      </c>
      <c r="W39" s="72">
        <f t="shared" si="7"/>
        <v>124.30192932305906</v>
      </c>
      <c r="X39" s="72">
        <f t="shared" si="7"/>
        <v>129.82020051371282</v>
      </c>
      <c r="Y39" s="72">
        <f t="shared" si="7"/>
        <v>113.6051027425636</v>
      </c>
      <c r="Z39" s="72">
        <f t="shared" si="7"/>
        <v>121.34809221973651</v>
      </c>
      <c r="AA39" s="72">
        <f t="shared" si="7"/>
        <v>139.82102701135139</v>
      </c>
      <c r="AB39" s="72">
        <f t="shared" si="14"/>
        <v>152.7881382053194</v>
      </c>
      <c r="AC39" s="72">
        <f t="shared" si="14"/>
        <v>138.98830930483052</v>
      </c>
      <c r="AD39" s="72">
        <f t="shared" si="14"/>
        <v>137.43061314110531</v>
      </c>
      <c r="AE39" s="72">
        <f t="shared" si="19"/>
        <v>143.19978457204408</v>
      </c>
      <c r="AF39" s="72">
        <f t="shared" si="20"/>
        <v>186.873362747535</v>
      </c>
      <c r="AG39" s="73">
        <f t="shared" si="20"/>
        <v>192.84631866766091</v>
      </c>
      <c r="AH39" s="62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30"/>
      <c r="C40" s="1" t="s">
        <v>199</v>
      </c>
      <c r="D40" s="177">
        <v>1250.4000000000001</v>
      </c>
      <c r="E40" s="177">
        <v>1321.2</v>
      </c>
      <c r="F40" s="177">
        <v>1224.0542800000001</v>
      </c>
      <c r="G40" s="177">
        <v>1068.0999999999999</v>
      </c>
      <c r="H40" s="177">
        <v>1186.7025699999999</v>
      </c>
      <c r="I40" s="177">
        <v>1336.6</v>
      </c>
      <c r="J40" s="177">
        <v>1265.93227</v>
      </c>
      <c r="K40" s="177">
        <v>1322.9094500000001</v>
      </c>
      <c r="L40" s="177">
        <v>1859.4614499999998</v>
      </c>
      <c r="M40" s="177">
        <v>1812.88438</v>
      </c>
      <c r="N40" s="177">
        <v>1208.5032100000001</v>
      </c>
      <c r="O40" s="177">
        <v>1115.1386399999999</v>
      </c>
      <c r="P40" s="177">
        <v>1196.4373999999998</v>
      </c>
      <c r="Q40" s="177">
        <v>1721.03243</v>
      </c>
      <c r="R40" s="177">
        <v>1824.80844</v>
      </c>
      <c r="S40" s="628">
        <f>100</f>
        <v>100</v>
      </c>
      <c r="T40" s="72">
        <f t="shared" si="7"/>
        <v>105.66218809980805</v>
      </c>
      <c r="U40" s="72">
        <f t="shared" si="7"/>
        <v>97.893016634676897</v>
      </c>
      <c r="V40" s="72">
        <f t="shared" si="7"/>
        <v>85.420665387076113</v>
      </c>
      <c r="W40" s="72">
        <f t="shared" si="7"/>
        <v>94.905835732565563</v>
      </c>
      <c r="X40" s="72">
        <f t="shared" si="7"/>
        <v>106.8937939859245</v>
      </c>
      <c r="Y40" s="72">
        <f t="shared" si="7"/>
        <v>101.24218410108764</v>
      </c>
      <c r="Z40" s="72">
        <f t="shared" si="7"/>
        <v>105.7989003518874</v>
      </c>
      <c r="AA40" s="72">
        <f t="shared" si="7"/>
        <v>148.70932901471528</v>
      </c>
      <c r="AB40" s="72">
        <f t="shared" si="14"/>
        <v>144.98435540626997</v>
      </c>
      <c r="AC40" s="72">
        <f t="shared" si="14"/>
        <v>96.649329014715292</v>
      </c>
      <c r="AD40" s="72">
        <f t="shared" si="14"/>
        <v>89.182552783109386</v>
      </c>
      <c r="AE40" s="72">
        <f t="shared" ref="AE40:AE43" si="21">P40*100/$D40</f>
        <v>95.684373000639766</v>
      </c>
      <c r="AF40" s="72">
        <f t="shared" ref="AF40:AG43" si="22">Q40*100/$D40</f>
        <v>137.63855006397949</v>
      </c>
      <c r="AG40" s="73">
        <f t="shared" si="22"/>
        <v>145.93797504798465</v>
      </c>
      <c r="AH40" s="629"/>
      <c r="AI40" s="234"/>
      <c r="AJ40" s="234"/>
      <c r="AK40" s="234"/>
      <c r="AL40" s="234"/>
      <c r="AM40" s="234"/>
      <c r="AN40" s="234"/>
      <c r="AO40" s="234"/>
      <c r="AP40" s="234"/>
      <c r="AQ40" s="234"/>
      <c r="AR40" s="234"/>
      <c r="AS40" s="234"/>
      <c r="AT40" s="234"/>
      <c r="AU40" s="234"/>
      <c r="AV40" s="236"/>
    </row>
    <row r="41" spans="2:48" ht="14.45">
      <c r="B41" s="349" t="s">
        <v>204</v>
      </c>
      <c r="C41" s="7" t="s">
        <v>194</v>
      </c>
      <c r="D41" s="225">
        <v>5338.1</v>
      </c>
      <c r="E41" s="225">
        <v>5512.6</v>
      </c>
      <c r="F41" s="225">
        <v>6146</v>
      </c>
      <c r="G41" s="225">
        <v>6591.7</v>
      </c>
      <c r="H41" s="225">
        <v>5903.9</v>
      </c>
      <c r="I41" s="225">
        <v>6030.8</v>
      </c>
      <c r="J41" s="225">
        <v>6910.9</v>
      </c>
      <c r="K41" s="225">
        <v>6551.6</v>
      </c>
      <c r="L41" s="225">
        <v>7008.4</v>
      </c>
      <c r="M41" s="225">
        <v>7900.2</v>
      </c>
      <c r="N41" s="225">
        <v>7231.9</v>
      </c>
      <c r="O41" s="225">
        <v>8305.5</v>
      </c>
      <c r="P41" s="226">
        <v>8202.8225999999995</v>
      </c>
      <c r="Q41" s="226">
        <v>9292.1216000000004</v>
      </c>
      <c r="R41" s="226">
        <v>9851.3261999999995</v>
      </c>
      <c r="S41" s="628">
        <f>100</f>
        <v>100</v>
      </c>
      <c r="T41" s="72">
        <f t="shared" si="7"/>
        <v>103.26895337292294</v>
      </c>
      <c r="U41" s="72">
        <f t="shared" si="7"/>
        <v>115.13459845263296</v>
      </c>
      <c r="V41" s="72">
        <f t="shared" si="7"/>
        <v>123.48401116502126</v>
      </c>
      <c r="W41" s="72">
        <f t="shared" si="7"/>
        <v>110.59927689627395</v>
      </c>
      <c r="X41" s="72">
        <f t="shared" si="7"/>
        <v>112.97652722878927</v>
      </c>
      <c r="Y41" s="72">
        <f t="shared" si="7"/>
        <v>129.46366684775481</v>
      </c>
      <c r="Z41" s="72">
        <f t="shared" si="7"/>
        <v>122.73280755324927</v>
      </c>
      <c r="AA41" s="72">
        <f t="shared" si="7"/>
        <v>131.29015942001834</v>
      </c>
      <c r="AB41" s="72">
        <f t="shared" si="14"/>
        <v>147.99647814765552</v>
      </c>
      <c r="AC41" s="72">
        <f t="shared" si="14"/>
        <v>135.47704239336093</v>
      </c>
      <c r="AD41" s="72">
        <f t="shared" si="14"/>
        <v>155.58906727112642</v>
      </c>
      <c r="AE41" s="72">
        <f t="shared" si="21"/>
        <v>153.66558513328712</v>
      </c>
      <c r="AF41" s="72">
        <f t="shared" si="22"/>
        <v>174.07170341507276</v>
      </c>
      <c r="AG41" s="73">
        <f t="shared" si="22"/>
        <v>184.54742698713025</v>
      </c>
      <c r="AH41" s="629">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30"/>
      <c r="C42" s="1" t="s">
        <v>195</v>
      </c>
      <c r="D42" s="225">
        <v>4337.1000000000004</v>
      </c>
      <c r="E42" s="225">
        <v>4175.3</v>
      </c>
      <c r="F42" s="225">
        <v>4138.7</v>
      </c>
      <c r="G42" s="225">
        <v>4575</v>
      </c>
      <c r="H42" s="225">
        <v>4524.8</v>
      </c>
      <c r="I42" s="225">
        <v>4354.8999999999996</v>
      </c>
      <c r="J42" s="225">
        <v>4522.1000000000004</v>
      </c>
      <c r="K42" s="225">
        <v>4474.5</v>
      </c>
      <c r="L42" s="225">
        <v>4507.5</v>
      </c>
      <c r="M42" s="225">
        <v>4646.3</v>
      </c>
      <c r="N42" s="225">
        <v>4335.2</v>
      </c>
      <c r="O42" s="225">
        <v>4822</v>
      </c>
      <c r="P42" s="226">
        <v>4142.5294000000004</v>
      </c>
      <c r="Q42" s="226">
        <v>5058.0916999999999</v>
      </c>
      <c r="R42" s="226">
        <v>5204.8374000000003</v>
      </c>
      <c r="S42" s="628">
        <f>100</f>
        <v>100</v>
      </c>
      <c r="T42" s="72">
        <f t="shared" si="7"/>
        <v>96.269396601415679</v>
      </c>
      <c r="U42" s="72">
        <f t="shared" si="7"/>
        <v>95.425514744875599</v>
      </c>
      <c r="V42" s="72">
        <f t="shared" si="7"/>
        <v>105.48523206751054</v>
      </c>
      <c r="W42" s="72">
        <f t="shared" si="7"/>
        <v>104.3277766249337</v>
      </c>
      <c r="X42" s="72">
        <f t="shared" si="7"/>
        <v>100.41041248760691</v>
      </c>
      <c r="Y42" s="72">
        <f t="shared" si="7"/>
        <v>104.26552304535289</v>
      </c>
      <c r="Z42" s="72">
        <f t="shared" si="7"/>
        <v>103.16801549422425</v>
      </c>
      <c r="AA42" s="72">
        <f t="shared" si="7"/>
        <v>103.9288925779899</v>
      </c>
      <c r="AB42" s="72">
        <f t="shared" si="14"/>
        <v>107.12918770607087</v>
      </c>
      <c r="AC42" s="72">
        <f t="shared" si="14"/>
        <v>99.956191925480155</v>
      </c>
      <c r="AD42" s="72">
        <f t="shared" si="14"/>
        <v>111.18028175508979</v>
      </c>
      <c r="AE42" s="72">
        <f t="shared" si="21"/>
        <v>95.51380876622629</v>
      </c>
      <c r="AF42" s="72">
        <f t="shared" si="22"/>
        <v>116.62382006409811</v>
      </c>
      <c r="AG42" s="73">
        <f t="shared" si="22"/>
        <v>120.00731825413294</v>
      </c>
      <c r="AH42" s="62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30"/>
      <c r="C43" s="1" t="s">
        <v>196</v>
      </c>
      <c r="D43" s="225">
        <v>2966.1</v>
      </c>
      <c r="E43" s="225">
        <v>2815.3</v>
      </c>
      <c r="F43" s="225">
        <v>2712.3</v>
      </c>
      <c r="G43" s="225">
        <v>2821.3</v>
      </c>
      <c r="H43" s="225">
        <v>3111.6</v>
      </c>
      <c r="I43" s="225">
        <v>3162</v>
      </c>
      <c r="J43" s="225">
        <v>3163.5</v>
      </c>
      <c r="K43" s="225">
        <v>3280.3</v>
      </c>
      <c r="L43" s="225">
        <v>3343.8</v>
      </c>
      <c r="M43" s="225">
        <v>3373.3</v>
      </c>
      <c r="N43" s="225">
        <v>2741.2</v>
      </c>
      <c r="O43" s="225">
        <v>3170.7</v>
      </c>
      <c r="P43" s="226">
        <v>3135.2941999999998</v>
      </c>
      <c r="Q43" s="226">
        <v>3431.9672</v>
      </c>
      <c r="R43" s="226">
        <v>3564.0115000000001</v>
      </c>
      <c r="S43" s="628">
        <f>100</f>
        <v>100</v>
      </c>
      <c r="T43" s="72">
        <f t="shared" si="7"/>
        <v>94.915882809075896</v>
      </c>
      <c r="U43" s="72">
        <f t="shared" si="7"/>
        <v>91.443309396176801</v>
      </c>
      <c r="V43" s="72">
        <f t="shared" si="7"/>
        <v>95.118168638953506</v>
      </c>
      <c r="W43" s="72">
        <f t="shared" si="7"/>
        <v>104.90543137453221</v>
      </c>
      <c r="X43" s="72">
        <f t="shared" si="7"/>
        <v>106.6046323455042</v>
      </c>
      <c r="Y43" s="72">
        <f t="shared" si="7"/>
        <v>106.6552038029736</v>
      </c>
      <c r="Z43" s="72">
        <f t="shared" si="7"/>
        <v>110.59303462459121</v>
      </c>
      <c r="AA43" s="72">
        <f t="shared" si="7"/>
        <v>112.73389299079599</v>
      </c>
      <c r="AB43" s="72">
        <f t="shared" si="14"/>
        <v>113.72846498769428</v>
      </c>
      <c r="AC43" s="72">
        <f t="shared" si="14"/>
        <v>92.417652810087318</v>
      </c>
      <c r="AD43" s="72">
        <f t="shared" si="14"/>
        <v>106.89794679882675</v>
      </c>
      <c r="AE43" s="72">
        <f t="shared" si="21"/>
        <v>105.70426485957992</v>
      </c>
      <c r="AF43" s="72">
        <f t="shared" si="22"/>
        <v>115.70638886079365</v>
      </c>
      <c r="AG43" s="73">
        <f t="shared" si="22"/>
        <v>120.15817066181182</v>
      </c>
      <c r="AH43" s="62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30"/>
      <c r="C44" s="1" t="s">
        <v>197</v>
      </c>
      <c r="D44" s="225">
        <v>1908.5</v>
      </c>
      <c r="E44" s="225">
        <v>1733.8</v>
      </c>
      <c r="F44" s="225">
        <v>1857.1</v>
      </c>
      <c r="G44" s="225">
        <v>2003.6</v>
      </c>
      <c r="H44" s="225">
        <v>2147</v>
      </c>
      <c r="I44" s="225">
        <v>2163.9</v>
      </c>
      <c r="J44" s="225">
        <v>1921.5</v>
      </c>
      <c r="K44" s="225">
        <v>2120.6</v>
      </c>
      <c r="L44" s="225">
        <v>1863</v>
      </c>
      <c r="M44" s="225">
        <v>2329.5</v>
      </c>
      <c r="N44" s="225">
        <v>3990</v>
      </c>
      <c r="O44" s="225">
        <v>3903</v>
      </c>
      <c r="P44" s="226">
        <v>3870.7024999999999</v>
      </c>
      <c r="Q44" s="226">
        <v>4133.1376</v>
      </c>
      <c r="R44" s="226">
        <v>4171.3877000000002</v>
      </c>
      <c r="S44" s="628">
        <f>100</f>
        <v>100</v>
      </c>
      <c r="T44" s="72">
        <f t="shared" si="7"/>
        <v>90.846214304427562</v>
      </c>
      <c r="U44" s="72">
        <f t="shared" si="7"/>
        <v>97.306785433586583</v>
      </c>
      <c r="V44" s="72">
        <f t="shared" si="7"/>
        <v>104.98297091957035</v>
      </c>
      <c r="W44" s="72">
        <f t="shared" si="7"/>
        <v>112.49672517684046</v>
      </c>
      <c r="X44" s="72">
        <f t="shared" si="7"/>
        <v>113.38223735918261</v>
      </c>
      <c r="Y44" s="72">
        <f t="shared" si="7"/>
        <v>100.68116321718627</v>
      </c>
      <c r="Z44" s="72">
        <f t="shared" si="7"/>
        <v>111.11343987424679</v>
      </c>
      <c r="AA44" s="72">
        <f t="shared" si="7"/>
        <v>97.615928739848044</v>
      </c>
      <c r="AB44" s="72">
        <f t="shared" si="14"/>
        <v>122.05920880272465</v>
      </c>
      <c r="AC44" s="72">
        <f t="shared" si="14"/>
        <v>209.06471050563269</v>
      </c>
      <c r="AD44" s="72">
        <f t="shared" si="14"/>
        <v>204.50615666753995</v>
      </c>
      <c r="AE44" s="72">
        <f t="shared" ref="AE44:AE47" si="23">P44*100/$D44</f>
        <v>202.81385905161122</v>
      </c>
      <c r="AF44" s="72">
        <f t="shared" ref="AF44:AG47" si="24">Q44*100/$D44</f>
        <v>216.56471574534976</v>
      </c>
      <c r="AG44" s="73">
        <f t="shared" si="24"/>
        <v>218.56891275871104</v>
      </c>
      <c r="AH44" s="62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30"/>
      <c r="C45" s="1" t="s">
        <v>198</v>
      </c>
      <c r="D45" s="225">
        <v>14549.800000000001</v>
      </c>
      <c r="E45" s="225">
        <v>14237</v>
      </c>
      <c r="F45" s="225">
        <v>14854.1</v>
      </c>
      <c r="G45" s="225">
        <v>15991.6</v>
      </c>
      <c r="H45" s="225">
        <v>15687.300000000001</v>
      </c>
      <c r="I45" s="225">
        <v>15711.6</v>
      </c>
      <c r="J45" s="225">
        <v>16518</v>
      </c>
      <c r="K45" s="225">
        <v>16427</v>
      </c>
      <c r="L45" s="225">
        <v>16722.7</v>
      </c>
      <c r="M45" s="225">
        <v>18249.3</v>
      </c>
      <c r="N45" s="225">
        <v>18298.3</v>
      </c>
      <c r="O45" s="225">
        <v>20201.2</v>
      </c>
      <c r="P45" s="226">
        <v>19351.348699999999</v>
      </c>
      <c r="Q45" s="226">
        <v>21915.318099999997</v>
      </c>
      <c r="R45" s="226">
        <v>22791.5628</v>
      </c>
      <c r="S45" s="628">
        <f>100</f>
        <v>100</v>
      </c>
      <c r="T45" s="72">
        <f t="shared" si="7"/>
        <v>97.850142269996837</v>
      </c>
      <c r="U45" s="72">
        <f t="shared" si="7"/>
        <v>102.09143768299219</v>
      </c>
      <c r="V45" s="72">
        <f t="shared" si="7"/>
        <v>109.90941456239948</v>
      </c>
      <c r="W45" s="72">
        <f t="shared" si="7"/>
        <v>107.81797687940727</v>
      </c>
      <c r="X45" s="72">
        <f t="shared" si="7"/>
        <v>107.98498948439153</v>
      </c>
      <c r="Y45" s="72">
        <f t="shared" si="7"/>
        <v>113.52733370905442</v>
      </c>
      <c r="Z45" s="72">
        <f t="shared" si="7"/>
        <v>112.90189555870182</v>
      </c>
      <c r="AA45" s="72">
        <f t="shared" si="7"/>
        <v>114.93422590001236</v>
      </c>
      <c r="AB45" s="72">
        <f t="shared" si="14"/>
        <v>125.42646634317997</v>
      </c>
      <c r="AC45" s="72">
        <f t="shared" si="14"/>
        <v>125.76324073183136</v>
      </c>
      <c r="AD45" s="72">
        <f t="shared" si="14"/>
        <v>138.84177102090749</v>
      </c>
      <c r="AE45" s="72">
        <f t="shared" si="23"/>
        <v>133.0007883269873</v>
      </c>
      <c r="AF45" s="72">
        <f t="shared" si="24"/>
        <v>150.62281337200508</v>
      </c>
      <c r="AG45" s="73">
        <f t="shared" si="24"/>
        <v>156.64519649754632</v>
      </c>
      <c r="AH45" s="62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48"/>
      <c r="C46" s="8" t="s">
        <v>199</v>
      </c>
      <c r="D46" s="177">
        <v>12641.300000000001</v>
      </c>
      <c r="E46" s="177">
        <v>12503.2</v>
      </c>
      <c r="F46" s="177">
        <v>12997</v>
      </c>
      <c r="G46" s="177">
        <v>13988</v>
      </c>
      <c r="H46" s="177">
        <v>13540.300000000001</v>
      </c>
      <c r="I46" s="177">
        <v>13547.7</v>
      </c>
      <c r="J46" s="177">
        <v>14596.5</v>
      </c>
      <c r="K46" s="177">
        <v>14306.400000000001</v>
      </c>
      <c r="L46" s="177">
        <v>14859.7</v>
      </c>
      <c r="M46" s="177">
        <v>15919.8</v>
      </c>
      <c r="N46" s="177">
        <v>14308.3</v>
      </c>
      <c r="O46" s="177">
        <v>16298.2</v>
      </c>
      <c r="P46" s="177">
        <v>15480.646199999999</v>
      </c>
      <c r="Q46" s="177">
        <v>17782.180499999999</v>
      </c>
      <c r="R46" s="177">
        <v>18620.1751</v>
      </c>
      <c r="S46" s="628">
        <f>100</f>
        <v>100</v>
      </c>
      <c r="T46" s="72">
        <f t="shared" si="7"/>
        <v>98.907549065365103</v>
      </c>
      <c r="U46" s="72">
        <f t="shared" si="7"/>
        <v>102.8137928852254</v>
      </c>
      <c r="V46" s="72">
        <f t="shared" si="7"/>
        <v>110.65317649292398</v>
      </c>
      <c r="W46" s="72">
        <f t="shared" si="7"/>
        <v>107.11161035652978</v>
      </c>
      <c r="X46" s="72">
        <f t="shared" si="7"/>
        <v>107.17014863977596</v>
      </c>
      <c r="Y46" s="72">
        <f t="shared" si="7"/>
        <v>115.46676370310014</v>
      </c>
      <c r="Z46" s="72">
        <f t="shared" si="7"/>
        <v>113.17190478827337</v>
      </c>
      <c r="AA46" s="72">
        <f t="shared" si="7"/>
        <v>117.54882804774824</v>
      </c>
      <c r="AB46" s="72">
        <f t="shared" si="14"/>
        <v>125.93483265170511</v>
      </c>
      <c r="AC46" s="72">
        <f t="shared" si="14"/>
        <v>113.18693488802575</v>
      </c>
      <c r="AD46" s="72">
        <f t="shared" si="14"/>
        <v>128.92819567607762</v>
      </c>
      <c r="AE46" s="72">
        <f t="shared" si="23"/>
        <v>122.4608719039972</v>
      </c>
      <c r="AF46" s="72">
        <f t="shared" si="24"/>
        <v>140.6673403842959</v>
      </c>
      <c r="AG46" s="73">
        <f t="shared" si="24"/>
        <v>147.29636271585991</v>
      </c>
      <c r="AH46" s="629"/>
      <c r="AI46" s="234"/>
      <c r="AJ46" s="234"/>
      <c r="AK46" s="234"/>
      <c r="AL46" s="234"/>
      <c r="AM46" s="234"/>
      <c r="AN46" s="234"/>
      <c r="AO46" s="234"/>
      <c r="AP46" s="234"/>
      <c r="AQ46" s="234"/>
      <c r="AR46" s="234"/>
      <c r="AS46" s="234"/>
      <c r="AT46" s="234"/>
      <c r="AU46" s="234"/>
      <c r="AV46" s="236"/>
    </row>
    <row r="47" spans="2:48" ht="15" customHeight="1">
      <c r="B47" s="630" t="s">
        <v>205</v>
      </c>
      <c r="C47" s="1" t="s">
        <v>194</v>
      </c>
      <c r="D47" s="225">
        <v>9606.5</v>
      </c>
      <c r="E47" s="225">
        <v>10720.4</v>
      </c>
      <c r="F47" s="225">
        <v>9797.1</v>
      </c>
      <c r="G47" s="225">
        <v>10521.6</v>
      </c>
      <c r="H47" s="225">
        <v>12270.9</v>
      </c>
      <c r="I47" s="225">
        <v>9349.7000000000007</v>
      </c>
      <c r="J47" s="225">
        <v>10533.7</v>
      </c>
      <c r="K47" s="225">
        <v>10982</v>
      </c>
      <c r="L47" s="225">
        <v>10193.799999999999</v>
      </c>
      <c r="M47" s="225">
        <v>13452.2</v>
      </c>
      <c r="N47" s="225">
        <v>11420.4</v>
      </c>
      <c r="O47" s="225">
        <v>18462.2</v>
      </c>
      <c r="P47" s="226">
        <v>16665.503000000001</v>
      </c>
      <c r="Q47" s="226">
        <v>18790.749</v>
      </c>
      <c r="R47" s="226">
        <v>19236.641</v>
      </c>
      <c r="S47" s="628">
        <f>100</f>
        <v>100</v>
      </c>
      <c r="T47" s="72">
        <f t="shared" si="7"/>
        <v>111.59527403320668</v>
      </c>
      <c r="U47" s="72">
        <f t="shared" si="7"/>
        <v>101.98407328371415</v>
      </c>
      <c r="V47" s="72">
        <f t="shared" si="7"/>
        <v>109.52584187789518</v>
      </c>
      <c r="W47" s="72">
        <f t="shared" si="7"/>
        <v>127.7353874980482</v>
      </c>
      <c r="X47" s="72">
        <f t="shared" si="7"/>
        <v>97.326809972414523</v>
      </c>
      <c r="Y47" s="72">
        <f t="shared" si="7"/>
        <v>109.65179826159371</v>
      </c>
      <c r="Z47" s="72">
        <f t="shared" si="7"/>
        <v>114.31843022953208</v>
      </c>
      <c r="AA47" s="72">
        <f t="shared" si="7"/>
        <v>106.11356893769842</v>
      </c>
      <c r="AB47" s="72">
        <f t="shared" si="14"/>
        <v>140.0322698173112</v>
      </c>
      <c r="AC47" s="72">
        <f t="shared" si="14"/>
        <v>118.88200697444438</v>
      </c>
      <c r="AD47" s="72">
        <f t="shared" si="14"/>
        <v>192.18445843959819</v>
      </c>
      <c r="AE47" s="72">
        <f t="shared" si="23"/>
        <v>173.48152813199397</v>
      </c>
      <c r="AF47" s="72">
        <f t="shared" si="24"/>
        <v>195.60452818404204</v>
      </c>
      <c r="AG47" s="73">
        <f t="shared" si="24"/>
        <v>200.24609379066257</v>
      </c>
      <c r="AH47" s="62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30"/>
      <c r="C48" s="1" t="s">
        <v>195</v>
      </c>
      <c r="D48" s="225">
        <v>10230</v>
      </c>
      <c r="E48" s="225">
        <v>12838.6</v>
      </c>
      <c r="F48" s="225">
        <v>10755.2</v>
      </c>
      <c r="G48" s="225">
        <v>11455.4</v>
      </c>
      <c r="H48" s="225">
        <v>11756.6</v>
      </c>
      <c r="I48" s="225">
        <v>11808.7</v>
      </c>
      <c r="J48" s="225">
        <v>11642.7</v>
      </c>
      <c r="K48" s="225">
        <v>11738.6</v>
      </c>
      <c r="L48" s="225">
        <v>12719.6</v>
      </c>
      <c r="M48" s="225">
        <v>11692</v>
      </c>
      <c r="N48" s="225">
        <v>12276.4</v>
      </c>
      <c r="O48" s="225">
        <v>11699.7</v>
      </c>
      <c r="P48" s="226">
        <v>9627.8402000000006</v>
      </c>
      <c r="Q48" s="226">
        <v>11269.402</v>
      </c>
      <c r="R48" s="226">
        <v>11565.33</v>
      </c>
      <c r="S48" s="628">
        <f>100</f>
        <v>100</v>
      </c>
      <c r="T48" s="72">
        <f t="shared" si="7"/>
        <v>125.49951124144673</v>
      </c>
      <c r="U48" s="72">
        <f t="shared" si="7"/>
        <v>105.13391984359727</v>
      </c>
      <c r="V48" s="72">
        <f t="shared" si="7"/>
        <v>111.97849462365592</v>
      </c>
      <c r="W48" s="72">
        <f t="shared" si="7"/>
        <v>114.9227761485826</v>
      </c>
      <c r="X48" s="72">
        <f t="shared" si="7"/>
        <v>115.43206256109482</v>
      </c>
      <c r="Y48" s="72">
        <f t="shared" si="7"/>
        <v>113.80938416422288</v>
      </c>
      <c r="Z48" s="72">
        <f t="shared" si="7"/>
        <v>114.74682306940372</v>
      </c>
      <c r="AA48" s="72">
        <f t="shared" si="7"/>
        <v>124.33626588465299</v>
      </c>
      <c r="AB48" s="72">
        <f t="shared" si="14"/>
        <v>114.29130009775172</v>
      </c>
      <c r="AC48" s="72">
        <f t="shared" si="14"/>
        <v>120.00391006842619</v>
      </c>
      <c r="AD48" s="72">
        <f t="shared" si="14"/>
        <v>114.36656891495601</v>
      </c>
      <c r="AE48" s="72">
        <f t="shared" ref="AE48:AE51" si="25">P48*100/$D48</f>
        <v>94.113784946236564</v>
      </c>
      <c r="AF48" s="72">
        <f t="shared" ref="AF48:AG51" si="26">Q48*100/$D48</f>
        <v>110.16033235581622</v>
      </c>
      <c r="AG48" s="73">
        <f t="shared" si="26"/>
        <v>113.05307917888562</v>
      </c>
      <c r="AH48" s="62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30"/>
      <c r="C49" s="1" t="s">
        <v>196</v>
      </c>
      <c r="D49" s="225">
        <v>5827.9</v>
      </c>
      <c r="E49" s="225">
        <v>6937.2</v>
      </c>
      <c r="F49" s="225">
        <v>7259.6</v>
      </c>
      <c r="G49" s="225">
        <v>7713.4</v>
      </c>
      <c r="H49" s="225">
        <v>7928.3</v>
      </c>
      <c r="I49" s="225">
        <v>7612.7</v>
      </c>
      <c r="J49" s="225">
        <v>8009.2</v>
      </c>
      <c r="K49" s="225">
        <v>7944.8</v>
      </c>
      <c r="L49" s="225">
        <v>8669.6</v>
      </c>
      <c r="M49" s="225">
        <v>9563.4</v>
      </c>
      <c r="N49" s="225">
        <v>9620.4</v>
      </c>
      <c r="O49" s="225">
        <v>10006.9</v>
      </c>
      <c r="P49" s="226">
        <v>9262.5655000000006</v>
      </c>
      <c r="Q49" s="226">
        <v>10194.591</v>
      </c>
      <c r="R49" s="226">
        <v>10447.458000000001</v>
      </c>
      <c r="S49" s="628">
        <f>100</f>
        <v>100</v>
      </c>
      <c r="T49" s="72">
        <f t="shared" si="7"/>
        <v>119.03430051991285</v>
      </c>
      <c r="U49" s="72">
        <f t="shared" si="7"/>
        <v>124.56631033476896</v>
      </c>
      <c r="V49" s="72">
        <f t="shared" si="7"/>
        <v>132.35299164364523</v>
      </c>
      <c r="W49" s="72">
        <f t="shared" si="7"/>
        <v>136.04042622557012</v>
      </c>
      <c r="X49" s="72">
        <f t="shared" si="7"/>
        <v>130.62509651847151</v>
      </c>
      <c r="Y49" s="72">
        <f t="shared" si="7"/>
        <v>137.42857633109696</v>
      </c>
      <c r="Z49" s="72">
        <f t="shared" si="7"/>
        <v>136.32354707527583</v>
      </c>
      <c r="AA49" s="72">
        <f t="shared" si="7"/>
        <v>148.76027385507646</v>
      </c>
      <c r="AB49" s="72">
        <f t="shared" si="14"/>
        <v>164.09684448943875</v>
      </c>
      <c r="AC49" s="72">
        <f t="shared" si="14"/>
        <v>165.07489833387672</v>
      </c>
      <c r="AD49" s="72">
        <f t="shared" si="14"/>
        <v>171.70678975274114</v>
      </c>
      <c r="AE49" s="72">
        <f t="shared" si="25"/>
        <v>158.93487362514801</v>
      </c>
      <c r="AF49" s="72">
        <f t="shared" si="26"/>
        <v>174.92734947408161</v>
      </c>
      <c r="AG49" s="73">
        <f t="shared" si="26"/>
        <v>179.26625371059905</v>
      </c>
      <c r="AH49" s="62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30"/>
      <c r="C50" s="1" t="s">
        <v>197</v>
      </c>
      <c r="D50" s="225">
        <v>9230.9</v>
      </c>
      <c r="E50" s="225">
        <v>9196.1</v>
      </c>
      <c r="F50" s="225">
        <v>10816.2</v>
      </c>
      <c r="G50" s="225">
        <v>10952.3</v>
      </c>
      <c r="H50" s="225">
        <v>11523.3</v>
      </c>
      <c r="I50" s="225">
        <v>10866.2</v>
      </c>
      <c r="J50" s="225">
        <v>11191.4</v>
      </c>
      <c r="K50" s="225">
        <v>11264.1</v>
      </c>
      <c r="L50" s="225">
        <v>11219.7</v>
      </c>
      <c r="M50" s="225">
        <v>12425.3</v>
      </c>
      <c r="N50" s="225">
        <v>14706.9</v>
      </c>
      <c r="O50" s="225">
        <v>15809.3</v>
      </c>
      <c r="P50" s="226">
        <v>14874.483</v>
      </c>
      <c r="Q50" s="226">
        <v>16051.556</v>
      </c>
      <c r="R50" s="226">
        <v>16449.425999999999</v>
      </c>
      <c r="S50" s="628">
        <f>100</f>
        <v>100</v>
      </c>
      <c r="T50" s="72">
        <f t="shared" si="7"/>
        <v>99.623005340757672</v>
      </c>
      <c r="U50" s="72">
        <f t="shared" si="7"/>
        <v>117.17384003726615</v>
      </c>
      <c r="V50" s="72">
        <f t="shared" si="7"/>
        <v>118.64823581665927</v>
      </c>
      <c r="W50" s="72">
        <f t="shared" si="7"/>
        <v>124.83398151859515</v>
      </c>
      <c r="X50" s="72">
        <f t="shared" si="7"/>
        <v>117.71549903043041</v>
      </c>
      <c r="Y50" s="72">
        <f t="shared" si="7"/>
        <v>121.23844912197077</v>
      </c>
      <c r="Z50" s="72">
        <f t="shared" si="7"/>
        <v>122.02602129803162</v>
      </c>
      <c r="AA50" s="72">
        <f t="shared" si="7"/>
        <v>121.54502811210175</v>
      </c>
      <c r="AB50" s="72">
        <f t="shared" si="14"/>
        <v>134.60550975527846</v>
      </c>
      <c r="AC50" s="72">
        <f t="shared" si="14"/>
        <v>159.32249293135015</v>
      </c>
      <c r="AD50" s="72">
        <f t="shared" si="14"/>
        <v>171.26499041263583</v>
      </c>
      <c r="AE50" s="72">
        <f t="shared" si="25"/>
        <v>161.13794971237908</v>
      </c>
      <c r="AF50" s="72">
        <f t="shared" si="26"/>
        <v>173.88939323359588</v>
      </c>
      <c r="AG50" s="73">
        <f t="shared" si="26"/>
        <v>178.19959050580115</v>
      </c>
      <c r="AH50" s="62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30"/>
      <c r="C51" s="1" t="s">
        <v>198</v>
      </c>
      <c r="D51" s="225">
        <v>34895.300000000003</v>
      </c>
      <c r="E51" s="225">
        <v>39692.300000000003</v>
      </c>
      <c r="F51" s="225">
        <v>38628.100000000006</v>
      </c>
      <c r="G51" s="225">
        <v>40642.699999999997</v>
      </c>
      <c r="H51" s="225">
        <v>43479.1</v>
      </c>
      <c r="I51" s="225">
        <v>39637.300000000003</v>
      </c>
      <c r="J51" s="225">
        <v>41377</v>
      </c>
      <c r="K51" s="225">
        <v>41929.5</v>
      </c>
      <c r="L51" s="225">
        <v>42802.7</v>
      </c>
      <c r="M51" s="225">
        <v>47132.899999999994</v>
      </c>
      <c r="N51" s="225">
        <v>48024.1</v>
      </c>
      <c r="O51" s="225">
        <v>55978.100000000006</v>
      </c>
      <c r="P51" s="226">
        <v>50430.3917</v>
      </c>
      <c r="Q51" s="226">
        <v>56306.297999999995</v>
      </c>
      <c r="R51" s="226">
        <v>57698.854999999996</v>
      </c>
      <c r="S51" s="628">
        <f>100</f>
        <v>100</v>
      </c>
      <c r="T51" s="72">
        <f t="shared" si="7"/>
        <v>113.74683696658289</v>
      </c>
      <c r="U51" s="72">
        <f t="shared" si="7"/>
        <v>110.69714259513459</v>
      </c>
      <c r="V51" s="72">
        <f t="shared" si="7"/>
        <v>116.47041292093775</v>
      </c>
      <c r="W51" s="72">
        <f t="shared" si="7"/>
        <v>124.59872819548764</v>
      </c>
      <c r="X51" s="72">
        <f t="shared" si="7"/>
        <v>113.58922261737254</v>
      </c>
      <c r="Y51" s="72">
        <f t="shared" si="7"/>
        <v>118.57470776866798</v>
      </c>
      <c r="Z51" s="72">
        <f t="shared" si="7"/>
        <v>120.15801554937197</v>
      </c>
      <c r="AA51" s="72">
        <f t="shared" si="7"/>
        <v>122.66035827174433</v>
      </c>
      <c r="AB51" s="72">
        <f t="shared" si="14"/>
        <v>135.06947927084732</v>
      </c>
      <c r="AC51" s="72">
        <f t="shared" si="14"/>
        <v>137.62340487114309</v>
      </c>
      <c r="AD51" s="72">
        <f t="shared" si="14"/>
        <v>160.41730548240022</v>
      </c>
      <c r="AE51" s="72">
        <f t="shared" si="25"/>
        <v>144.51915214942986</v>
      </c>
      <c r="AF51" s="72">
        <f t="shared" si="26"/>
        <v>161.35782755843908</v>
      </c>
      <c r="AG51" s="73">
        <f t="shared" si="26"/>
        <v>165.34849965468126</v>
      </c>
      <c r="AH51" s="62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30"/>
      <c r="C52" s="1" t="s">
        <v>199</v>
      </c>
      <c r="D52" s="177">
        <v>25664.400000000001</v>
      </c>
      <c r="E52" s="177">
        <v>30496.2</v>
      </c>
      <c r="F52" s="177">
        <v>27811.9</v>
      </c>
      <c r="G52" s="177">
        <v>29690.400000000001</v>
      </c>
      <c r="H52" s="177">
        <v>31955.8</v>
      </c>
      <c r="I52" s="177">
        <v>28771.100000000002</v>
      </c>
      <c r="J52" s="177">
        <v>30185.600000000002</v>
      </c>
      <c r="K52" s="177">
        <v>30665.399999999998</v>
      </c>
      <c r="L52" s="177">
        <v>31583</v>
      </c>
      <c r="M52" s="177">
        <v>34707.599999999999</v>
      </c>
      <c r="N52" s="177">
        <v>33317.199999999997</v>
      </c>
      <c r="O52" s="177">
        <v>40168.800000000003</v>
      </c>
      <c r="P52" s="177">
        <v>35555.9087</v>
      </c>
      <c r="Q52" s="177">
        <v>40254.741999999998</v>
      </c>
      <c r="R52" s="177">
        <v>41249.428999999996</v>
      </c>
      <c r="S52" s="628">
        <f>100</f>
        <v>100</v>
      </c>
      <c r="T52" s="72">
        <f t="shared" si="7"/>
        <v>118.82685743676065</v>
      </c>
      <c r="U52" s="72">
        <f t="shared" si="7"/>
        <v>108.36762207571577</v>
      </c>
      <c r="V52" s="72">
        <f t="shared" si="7"/>
        <v>115.6870996399682</v>
      </c>
      <c r="W52" s="72">
        <f t="shared" si="7"/>
        <v>124.51411293464876</v>
      </c>
      <c r="X52" s="72">
        <f t="shared" si="7"/>
        <v>112.10509499540218</v>
      </c>
      <c r="Y52" s="72">
        <f t="shared" si="7"/>
        <v>117.61662068858028</v>
      </c>
      <c r="Z52" s="72">
        <f t="shared" si="7"/>
        <v>119.4861364380231</v>
      </c>
      <c r="AA52" s="72">
        <f t="shared" si="7"/>
        <v>123.06151712099249</v>
      </c>
      <c r="AB52" s="72">
        <f t="shared" si="14"/>
        <v>135.23635853555896</v>
      </c>
      <c r="AC52" s="72">
        <f t="shared" si="14"/>
        <v>129.81873723913279</v>
      </c>
      <c r="AD52" s="72">
        <f t="shared" si="14"/>
        <v>156.51564034226399</v>
      </c>
      <c r="AE52" s="72">
        <f t="shared" ref="AE52:AE55" si="27">P52*100/$D52</f>
        <v>138.54174927136421</v>
      </c>
      <c r="AF52" s="72">
        <f t="shared" ref="AF52:AG55" si="28">Q52*100/$D52</f>
        <v>156.85050887610851</v>
      </c>
      <c r="AG52" s="73">
        <f t="shared" si="28"/>
        <v>160.72625504590013</v>
      </c>
      <c r="AH52" s="629"/>
      <c r="AI52" s="234"/>
      <c r="AJ52" s="234"/>
      <c r="AK52" s="234"/>
      <c r="AL52" s="234"/>
      <c r="AM52" s="234"/>
      <c r="AN52" s="234"/>
      <c r="AO52" s="234"/>
      <c r="AP52" s="234"/>
      <c r="AQ52" s="234"/>
      <c r="AR52" s="234"/>
      <c r="AS52" s="234"/>
      <c r="AT52" s="234"/>
      <c r="AU52" s="234"/>
      <c r="AV52" s="236"/>
    </row>
    <row r="53" spans="2:48" ht="15" customHeight="1">
      <c r="B53" s="349" t="s">
        <v>206</v>
      </c>
      <c r="C53" s="7" t="s">
        <v>194</v>
      </c>
      <c r="D53" s="225">
        <v>1572.5</v>
      </c>
      <c r="E53" s="225">
        <v>1135.0999999999999</v>
      </c>
      <c r="F53" s="225">
        <v>1621.8</v>
      </c>
      <c r="G53" s="225">
        <v>2349.1</v>
      </c>
      <c r="H53" s="225">
        <v>2046.2</v>
      </c>
      <c r="I53" s="225">
        <v>1887.3</v>
      </c>
      <c r="J53" s="225">
        <v>2270.4</v>
      </c>
      <c r="K53" s="225">
        <v>2228.9</v>
      </c>
      <c r="L53" s="225">
        <v>2446.1999999999998</v>
      </c>
      <c r="M53" s="225">
        <v>2314.8000000000002</v>
      </c>
      <c r="N53" s="225">
        <v>2304.5</v>
      </c>
      <c r="O53" s="225">
        <v>2824.2</v>
      </c>
      <c r="P53" s="226">
        <v>2620.6839</v>
      </c>
      <c r="Q53" s="226">
        <v>2898.1822999999999</v>
      </c>
      <c r="R53" s="226">
        <v>2994.4708999999998</v>
      </c>
      <c r="S53" s="628">
        <f>100</f>
        <v>100</v>
      </c>
      <c r="T53" s="72">
        <f t="shared" si="7"/>
        <v>72.184419713831474</v>
      </c>
      <c r="U53" s="72">
        <f t="shared" si="7"/>
        <v>103.13513513513513</v>
      </c>
      <c r="V53" s="72">
        <f t="shared" si="7"/>
        <v>149.38632750397457</v>
      </c>
      <c r="W53" s="72">
        <f t="shared" si="7"/>
        <v>130.12400635930047</v>
      </c>
      <c r="X53" s="72">
        <f t="shared" si="7"/>
        <v>120.01907790143085</v>
      </c>
      <c r="Y53" s="72">
        <f t="shared" si="7"/>
        <v>144.38155802861687</v>
      </c>
      <c r="Z53" s="72">
        <f t="shared" si="7"/>
        <v>141.74244833068363</v>
      </c>
      <c r="AA53" s="72">
        <f t="shared" si="7"/>
        <v>155.56120826709059</v>
      </c>
      <c r="AB53" s="72">
        <f t="shared" si="14"/>
        <v>147.20508744038159</v>
      </c>
      <c r="AC53" s="72">
        <f t="shared" si="14"/>
        <v>146.55007949125596</v>
      </c>
      <c r="AD53" s="72">
        <f t="shared" si="14"/>
        <v>179.59936406995232</v>
      </c>
      <c r="AE53" s="72">
        <f t="shared" si="27"/>
        <v>166.6571637519873</v>
      </c>
      <c r="AF53" s="72">
        <f t="shared" si="28"/>
        <v>184.30412082670904</v>
      </c>
      <c r="AG53" s="73">
        <f t="shared" si="28"/>
        <v>190.42740222575515</v>
      </c>
      <c r="AH53" s="62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30"/>
      <c r="C54" s="1" t="s">
        <v>195</v>
      </c>
      <c r="D54" s="225">
        <v>4366.2</v>
      </c>
      <c r="E54" s="225">
        <v>3541.4</v>
      </c>
      <c r="F54" s="225">
        <v>3630.3</v>
      </c>
      <c r="G54" s="225">
        <v>3515.5</v>
      </c>
      <c r="H54" s="225">
        <v>3772.9</v>
      </c>
      <c r="I54" s="225">
        <v>3722.9</v>
      </c>
      <c r="J54" s="225">
        <v>3579.1</v>
      </c>
      <c r="K54" s="225">
        <v>3848.9</v>
      </c>
      <c r="L54" s="225">
        <v>3717.9</v>
      </c>
      <c r="M54" s="225">
        <v>3878.6</v>
      </c>
      <c r="N54" s="225">
        <v>3178.9</v>
      </c>
      <c r="O54" s="225">
        <v>4098</v>
      </c>
      <c r="P54" s="226">
        <v>2895.5695999999998</v>
      </c>
      <c r="Q54" s="226">
        <v>3845.1143000000002</v>
      </c>
      <c r="R54" s="226">
        <v>3978.2451000000001</v>
      </c>
      <c r="S54" s="628">
        <f>100</f>
        <v>100</v>
      </c>
      <c r="T54" s="72">
        <f t="shared" si="7"/>
        <v>81.109431542302232</v>
      </c>
      <c r="U54" s="72">
        <f t="shared" si="7"/>
        <v>83.145527002885814</v>
      </c>
      <c r="V54" s="72">
        <f t="shared" si="7"/>
        <v>80.516238376620407</v>
      </c>
      <c r="W54" s="72">
        <f t="shared" si="7"/>
        <v>86.411524895790393</v>
      </c>
      <c r="X54" s="72">
        <f t="shared" si="7"/>
        <v>85.266364344281072</v>
      </c>
      <c r="Y54" s="72">
        <f t="shared" si="7"/>
        <v>81.972882598140259</v>
      </c>
      <c r="Z54" s="72">
        <f t="shared" si="7"/>
        <v>88.152168934084557</v>
      </c>
      <c r="AA54" s="72">
        <f t="shared" si="7"/>
        <v>85.151848289130143</v>
      </c>
      <c r="AB54" s="72">
        <f t="shared" si="14"/>
        <v>88.832394301681106</v>
      </c>
      <c r="AC54" s="72">
        <f t="shared" si="14"/>
        <v>72.807017543859658</v>
      </c>
      <c r="AD54" s="72">
        <f t="shared" si="14"/>
        <v>93.857358801704009</v>
      </c>
      <c r="AE54" s="72">
        <f t="shared" si="27"/>
        <v>66.317841601392516</v>
      </c>
      <c r="AF54" s="72">
        <f t="shared" si="28"/>
        <v>88.065464248087579</v>
      </c>
      <c r="AG54" s="73">
        <f t="shared" si="28"/>
        <v>91.114587055105133</v>
      </c>
      <c r="AH54" s="62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30"/>
      <c r="C55" s="1" t="s">
        <v>196</v>
      </c>
      <c r="D55" s="225">
        <v>3442.2</v>
      </c>
      <c r="E55" s="225">
        <v>3218.1</v>
      </c>
      <c r="F55" s="225">
        <v>3794.6</v>
      </c>
      <c r="G55" s="225">
        <v>2826.4</v>
      </c>
      <c r="H55" s="225">
        <v>2888.3</v>
      </c>
      <c r="I55" s="225">
        <v>2766.5</v>
      </c>
      <c r="J55" s="225">
        <v>2824.4</v>
      </c>
      <c r="K55" s="225">
        <v>2849.2</v>
      </c>
      <c r="L55" s="225">
        <v>2909.6</v>
      </c>
      <c r="M55" s="225">
        <v>3222.6</v>
      </c>
      <c r="N55" s="225">
        <v>3004.1</v>
      </c>
      <c r="O55" s="225">
        <v>3364.3</v>
      </c>
      <c r="P55" s="226">
        <v>3201.1842999999999</v>
      </c>
      <c r="Q55" s="226">
        <v>3455.6885000000002</v>
      </c>
      <c r="R55" s="226">
        <v>3572.5212000000001</v>
      </c>
      <c r="S55" s="628">
        <f>100</f>
        <v>100</v>
      </c>
      <c r="T55" s="72">
        <f t="shared" si="7"/>
        <v>93.489628725814896</v>
      </c>
      <c r="U55" s="72">
        <f t="shared" si="7"/>
        <v>110.23763871942363</v>
      </c>
      <c r="V55" s="72">
        <f t="shared" si="7"/>
        <v>82.110278310382895</v>
      </c>
      <c r="W55" s="72">
        <f t="shared" si="7"/>
        <v>83.908546859566556</v>
      </c>
      <c r="X55" s="72">
        <f t="shared" si="7"/>
        <v>80.370112137586432</v>
      </c>
      <c r="Y55" s="72">
        <f t="shared" si="7"/>
        <v>82.052175933995699</v>
      </c>
      <c r="Z55" s="72">
        <f t="shared" si="7"/>
        <v>82.772645401196911</v>
      </c>
      <c r="AA55" s="72">
        <f t="shared" si="7"/>
        <v>84.527337168090185</v>
      </c>
      <c r="AB55" s="72">
        <f t="shared" si="14"/>
        <v>93.620359072686071</v>
      </c>
      <c r="AC55" s="72">
        <f t="shared" si="14"/>
        <v>87.272674452385104</v>
      </c>
      <c r="AD55" s="72">
        <f t="shared" si="14"/>
        <v>97.736912439718793</v>
      </c>
      <c r="AE55" s="72">
        <f t="shared" si="27"/>
        <v>92.998207541688458</v>
      </c>
      <c r="AF55" s="72">
        <f t="shared" si="28"/>
        <v>100.39185695194935</v>
      </c>
      <c r="AG55" s="73">
        <f t="shared" si="28"/>
        <v>103.78598570681541</v>
      </c>
      <c r="AH55" s="62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30"/>
      <c r="C56" s="1" t="s">
        <v>197</v>
      </c>
      <c r="D56" s="225">
        <v>5047.5</v>
      </c>
      <c r="E56" s="225">
        <v>5148.5</v>
      </c>
      <c r="F56" s="225">
        <v>6522.2</v>
      </c>
      <c r="G56" s="225">
        <v>6616.2</v>
      </c>
      <c r="H56" s="225">
        <v>6730</v>
      </c>
      <c r="I56" s="225">
        <v>7063.2</v>
      </c>
      <c r="J56" s="225">
        <v>6740.4</v>
      </c>
      <c r="K56" s="225">
        <v>7136.9</v>
      </c>
      <c r="L56" s="225">
        <v>6940.7</v>
      </c>
      <c r="M56" s="225">
        <v>7198.2</v>
      </c>
      <c r="N56" s="225">
        <v>8111.7</v>
      </c>
      <c r="O56" s="225">
        <v>8291.4</v>
      </c>
      <c r="P56" s="226">
        <v>8019.3899000000001</v>
      </c>
      <c r="Q56" s="226">
        <v>8487.9344999999994</v>
      </c>
      <c r="R56" s="226">
        <v>8774.8320000000003</v>
      </c>
      <c r="S56" s="628">
        <f>100</f>
        <v>100</v>
      </c>
      <c r="T56" s="72">
        <f t="shared" si="7"/>
        <v>102.0009905894007</v>
      </c>
      <c r="U56" s="72">
        <f t="shared" si="7"/>
        <v>129.21644378405151</v>
      </c>
      <c r="V56" s="72">
        <f t="shared" si="7"/>
        <v>131.07875185735512</v>
      </c>
      <c r="W56" s="72">
        <f t="shared" si="7"/>
        <v>133.33333333333334</v>
      </c>
      <c r="X56" s="72">
        <f t="shared" si="7"/>
        <v>139.93462109955422</v>
      </c>
      <c r="Y56" s="72">
        <f t="shared" si="7"/>
        <v>133.53937592867757</v>
      </c>
      <c r="Z56" s="72">
        <f t="shared" si="7"/>
        <v>141.39474987617632</v>
      </c>
      <c r="AA56" s="72">
        <f t="shared" si="7"/>
        <v>137.50767706785538</v>
      </c>
      <c r="AB56" s="72">
        <f t="shared" si="14"/>
        <v>142.60921248142645</v>
      </c>
      <c r="AC56" s="72">
        <f t="shared" si="14"/>
        <v>160.70728083209511</v>
      </c>
      <c r="AD56" s="72">
        <f t="shared" si="14"/>
        <v>164.26745913818723</v>
      </c>
      <c r="AE56" s="72">
        <f t="shared" ref="AE56:AE59" si="29">P56*100/$D56</f>
        <v>158.8784526993561</v>
      </c>
      <c r="AF56" s="72">
        <f t="shared" ref="AF56:AG59" si="30">Q56*100/$D56</f>
        <v>168.16115898959879</v>
      </c>
      <c r="AG56" s="73">
        <f t="shared" si="30"/>
        <v>173.84511144130758</v>
      </c>
      <c r="AH56" s="62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30"/>
      <c r="C57" s="1" t="s">
        <v>198</v>
      </c>
      <c r="D57" s="225">
        <v>14428.4</v>
      </c>
      <c r="E57" s="225">
        <v>13043.1</v>
      </c>
      <c r="F57" s="225">
        <v>15568.900000000001</v>
      </c>
      <c r="G57" s="225">
        <v>15307.2</v>
      </c>
      <c r="H57" s="225">
        <v>15437.400000000001</v>
      </c>
      <c r="I57" s="225">
        <v>15439.900000000001</v>
      </c>
      <c r="J57" s="225">
        <v>15414.3</v>
      </c>
      <c r="K57" s="225">
        <v>16063.9</v>
      </c>
      <c r="L57" s="225">
        <v>16014.400000000001</v>
      </c>
      <c r="M57" s="225">
        <v>16614.2</v>
      </c>
      <c r="N57" s="225">
        <v>16599.2</v>
      </c>
      <c r="O57" s="225">
        <v>18577.900000000001</v>
      </c>
      <c r="P57" s="226">
        <v>16736.827700000002</v>
      </c>
      <c r="Q57" s="226">
        <v>18686.919600000001</v>
      </c>
      <c r="R57" s="226">
        <v>19320.069199999998</v>
      </c>
      <c r="S57" s="628">
        <f>100</f>
        <v>100</v>
      </c>
      <c r="T57" s="72">
        <f t="shared" ref="T57:AA88" si="31">E57*100/$D57</f>
        <v>90.398796817387932</v>
      </c>
      <c r="U57" s="72">
        <f t="shared" si="31"/>
        <v>107.90454936098253</v>
      </c>
      <c r="V57" s="72">
        <f t="shared" si="31"/>
        <v>106.09076543483685</v>
      </c>
      <c r="W57" s="72">
        <f t="shared" si="31"/>
        <v>106.99315239388984</v>
      </c>
      <c r="X57" s="72">
        <f t="shared" si="31"/>
        <v>107.01047933242774</v>
      </c>
      <c r="Y57" s="72">
        <f t="shared" si="31"/>
        <v>106.83305148179979</v>
      </c>
      <c r="Z57" s="72">
        <f t="shared" si="31"/>
        <v>111.33528319148347</v>
      </c>
      <c r="AA57" s="72">
        <f t="shared" si="31"/>
        <v>110.99220980843339</v>
      </c>
      <c r="AB57" s="72">
        <f t="shared" si="14"/>
        <v>115.14928890244241</v>
      </c>
      <c r="AC57" s="72">
        <f t="shared" si="14"/>
        <v>115.0453272712151</v>
      </c>
      <c r="AD57" s="72">
        <f t="shared" si="14"/>
        <v>128.75925258517924</v>
      </c>
      <c r="AE57" s="72">
        <f t="shared" si="29"/>
        <v>115.99919395081923</v>
      </c>
      <c r="AF57" s="72">
        <f t="shared" si="30"/>
        <v>129.51484294862911</v>
      </c>
      <c r="AG57" s="73">
        <f t="shared" si="30"/>
        <v>133.90306063042334</v>
      </c>
      <c r="AH57" s="62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48"/>
      <c r="C58" s="8" t="s">
        <v>199</v>
      </c>
      <c r="D58" s="177">
        <v>9380.9</v>
      </c>
      <c r="E58" s="177">
        <v>7894.6</v>
      </c>
      <c r="F58" s="177">
        <v>9046.7000000000007</v>
      </c>
      <c r="G58" s="177">
        <v>8691</v>
      </c>
      <c r="H58" s="177">
        <v>8707.4000000000015</v>
      </c>
      <c r="I58" s="177">
        <v>8376.7000000000007</v>
      </c>
      <c r="J58" s="177">
        <v>8673.9</v>
      </c>
      <c r="K58" s="177">
        <v>8927</v>
      </c>
      <c r="L58" s="177">
        <v>9073.7000000000007</v>
      </c>
      <c r="M58" s="177">
        <v>9416</v>
      </c>
      <c r="N58" s="177">
        <v>8487.5</v>
      </c>
      <c r="O58" s="177">
        <v>10286.5</v>
      </c>
      <c r="P58" s="177">
        <v>8717.4377999999997</v>
      </c>
      <c r="Q58" s="177">
        <v>10198.9851</v>
      </c>
      <c r="R58" s="177">
        <v>10545.2372</v>
      </c>
      <c r="S58" s="628">
        <f>100</f>
        <v>100</v>
      </c>
      <c r="T58" s="72">
        <f t="shared" si="31"/>
        <v>84.156104424948566</v>
      </c>
      <c r="U58" s="72">
        <f t="shared" si="31"/>
        <v>96.437442036478387</v>
      </c>
      <c r="V58" s="72">
        <f t="shared" si="31"/>
        <v>92.645694975961803</v>
      </c>
      <c r="W58" s="72">
        <f t="shared" si="31"/>
        <v>92.820518287157967</v>
      </c>
      <c r="X58" s="72">
        <f t="shared" si="31"/>
        <v>89.295270176635526</v>
      </c>
      <c r="Y58" s="72">
        <f t="shared" si="31"/>
        <v>92.463409694165804</v>
      </c>
      <c r="Z58" s="72">
        <f t="shared" si="31"/>
        <v>95.161445063906456</v>
      </c>
      <c r="AA58" s="72">
        <f t="shared" si="31"/>
        <v>96.725260902472058</v>
      </c>
      <c r="AB58" s="72">
        <f t="shared" si="14"/>
        <v>100.37416452579177</v>
      </c>
      <c r="AC58" s="72">
        <f t="shared" si="14"/>
        <v>90.47639352300952</v>
      </c>
      <c r="AD58" s="72">
        <f t="shared" si="14"/>
        <v>109.65365796458762</v>
      </c>
      <c r="AE58" s="72">
        <f t="shared" si="29"/>
        <v>92.927520813567995</v>
      </c>
      <c r="AF58" s="72">
        <f t="shared" si="30"/>
        <v>108.72075280623395</v>
      </c>
      <c r="AG58" s="73">
        <f t="shared" si="30"/>
        <v>112.41178564956454</v>
      </c>
      <c r="AH58" s="629"/>
      <c r="AI58" s="234"/>
      <c r="AJ58" s="234"/>
      <c r="AK58" s="234"/>
      <c r="AL58" s="234"/>
      <c r="AM58" s="234"/>
      <c r="AN58" s="234"/>
      <c r="AO58" s="234"/>
      <c r="AP58" s="234"/>
      <c r="AQ58" s="234"/>
      <c r="AR58" s="234"/>
      <c r="AS58" s="234"/>
      <c r="AT58" s="234"/>
      <c r="AU58" s="234"/>
      <c r="AV58" s="236"/>
    </row>
    <row r="59" spans="2:48" ht="15" customHeight="1">
      <c r="B59" s="630" t="s">
        <v>207</v>
      </c>
      <c r="C59" s="1" t="s">
        <v>194</v>
      </c>
      <c r="D59" s="225">
        <v>2004.9</v>
      </c>
      <c r="E59" s="225">
        <v>2137.8000000000002</v>
      </c>
      <c r="F59" s="225">
        <v>1951.9</v>
      </c>
      <c r="G59" s="225">
        <v>2113.8000000000002</v>
      </c>
      <c r="H59" s="225">
        <v>2252.1</v>
      </c>
      <c r="I59" s="225">
        <v>2299.4</v>
      </c>
      <c r="J59" s="225">
        <v>2360.3000000000002</v>
      </c>
      <c r="K59" s="225">
        <v>2535.5</v>
      </c>
      <c r="L59" s="225">
        <v>2410.1999999999998</v>
      </c>
      <c r="M59" s="225">
        <v>2753</v>
      </c>
      <c r="N59" s="225">
        <v>2931.5</v>
      </c>
      <c r="O59" s="225">
        <v>2821</v>
      </c>
      <c r="P59" s="226">
        <v>2655.5185999999999</v>
      </c>
      <c r="Q59" s="226">
        <v>2943.5547999999999</v>
      </c>
      <c r="R59" s="226">
        <v>3019.0405000000001</v>
      </c>
      <c r="S59" s="628">
        <f>100</f>
        <v>100</v>
      </c>
      <c r="T59" s="72">
        <f t="shared" si="31"/>
        <v>106.62875953912915</v>
      </c>
      <c r="U59" s="72">
        <f t="shared" si="31"/>
        <v>97.356476632250974</v>
      </c>
      <c r="V59" s="72">
        <f t="shared" si="31"/>
        <v>105.43169235373337</v>
      </c>
      <c r="W59" s="72">
        <f t="shared" si="31"/>
        <v>112.32979200957654</v>
      </c>
      <c r="X59" s="72">
        <f t="shared" si="31"/>
        <v>114.68901192079404</v>
      </c>
      <c r="Y59" s="72">
        <f t="shared" si="31"/>
        <v>117.72656990373585</v>
      </c>
      <c r="Z59" s="72">
        <f t="shared" si="31"/>
        <v>126.46516035712504</v>
      </c>
      <c r="AA59" s="72">
        <f t="shared" si="31"/>
        <v>120.21547209337122</v>
      </c>
      <c r="AB59" s="72">
        <f t="shared" si="14"/>
        <v>137.31358172477431</v>
      </c>
      <c r="AC59" s="72">
        <f t="shared" si="14"/>
        <v>146.21676891615542</v>
      </c>
      <c r="AD59" s="72">
        <f t="shared" si="14"/>
        <v>140.70527208339567</v>
      </c>
      <c r="AE59" s="72">
        <f t="shared" si="29"/>
        <v>132.45142401117261</v>
      </c>
      <c r="AF59" s="72">
        <f t="shared" si="30"/>
        <v>146.81803581225995</v>
      </c>
      <c r="AG59" s="73">
        <f t="shared" si="30"/>
        <v>150.58309641378622</v>
      </c>
      <c r="AH59" s="62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30"/>
      <c r="C60" s="1" t="s">
        <v>195</v>
      </c>
      <c r="D60" s="226">
        <v>1144.3787</v>
      </c>
      <c r="E60" s="225">
        <v>938.9</v>
      </c>
      <c r="F60" s="225">
        <v>1163</v>
      </c>
      <c r="G60" s="225">
        <v>1230.2</v>
      </c>
      <c r="H60" s="225">
        <v>1293.8</v>
      </c>
      <c r="I60" s="225">
        <v>1354.1</v>
      </c>
      <c r="J60" s="225">
        <v>1571.6</v>
      </c>
      <c r="K60" s="226">
        <v>1509</v>
      </c>
      <c r="L60" s="226">
        <v>1658</v>
      </c>
      <c r="M60" s="225">
        <v>1733.8</v>
      </c>
      <c r="N60" s="225">
        <v>1714</v>
      </c>
      <c r="O60" s="225">
        <v>1845.5</v>
      </c>
      <c r="P60" s="226">
        <v>1434.4191000000001</v>
      </c>
      <c r="Q60" s="226">
        <v>1692.8108</v>
      </c>
      <c r="R60" s="226">
        <v>1740.1394</v>
      </c>
      <c r="S60" s="628">
        <f>100</f>
        <v>100</v>
      </c>
      <c r="T60" s="72">
        <f t="shared" si="31"/>
        <v>82.044519004067453</v>
      </c>
      <c r="U60" s="72">
        <f t="shared" si="31"/>
        <v>101.62719736045419</v>
      </c>
      <c r="V60" s="72">
        <f t="shared" si="31"/>
        <v>107.49937935755008</v>
      </c>
      <c r="W60" s="72">
        <f t="shared" si="31"/>
        <v>113.05698017623013</v>
      </c>
      <c r="X60" s="72">
        <f t="shared" si="31"/>
        <v>118.32621491469564</v>
      </c>
      <c r="Y60" s="72">
        <f t="shared" si="31"/>
        <v>137.33216111065332</v>
      </c>
      <c r="Z60" s="72">
        <f t="shared" si="31"/>
        <v>131.86194395264434</v>
      </c>
      <c r="AA60" s="72">
        <f t="shared" si="31"/>
        <v>144.88210939263377</v>
      </c>
      <c r="AB60" s="72">
        <f t="shared" si="14"/>
        <v>151.50579087150084</v>
      </c>
      <c r="AC60" s="72">
        <f t="shared" si="14"/>
        <v>149.77559439021366</v>
      </c>
      <c r="AD60" s="72">
        <f t="shared" si="14"/>
        <v>161.26654576845934</v>
      </c>
      <c r="AE60" s="72">
        <f t="shared" ref="AE60:AE63" si="32">P60*100/$D60</f>
        <v>125.34479189450136</v>
      </c>
      <c r="AF60" s="72">
        <f t="shared" ref="AF60:AG63" si="33">Q60*100/$D60</f>
        <v>147.92400452752221</v>
      </c>
      <c r="AG60" s="73">
        <f t="shared" si="33"/>
        <v>152.05975084995902</v>
      </c>
      <c r="AH60" s="629">
        <v>4</v>
      </c>
      <c r="AI60" s="234">
        <v>1</v>
      </c>
      <c r="AJ60" s="234">
        <v>1</v>
      </c>
      <c r="AK60" s="234">
        <v>1</v>
      </c>
      <c r="AL60" s="234">
        <v>1</v>
      </c>
      <c r="AM60" s="234">
        <v>1</v>
      </c>
      <c r="AN60" s="234">
        <v>1</v>
      </c>
      <c r="AO60" s="234">
        <v>4</v>
      </c>
      <c r="AP60" s="234">
        <v>4</v>
      </c>
      <c r="AQ60" s="234">
        <v>1</v>
      </c>
      <c r="AR60" s="234">
        <v>1</v>
      </c>
      <c r="AS60" s="234">
        <v>1</v>
      </c>
      <c r="AT60" s="234">
        <v>4</v>
      </c>
      <c r="AU60" s="234">
        <v>6</v>
      </c>
      <c r="AV60" s="236">
        <v>7</v>
      </c>
    </row>
    <row r="61" spans="2:48" ht="14.45">
      <c r="B61" s="630"/>
      <c r="C61" s="1" t="s">
        <v>196</v>
      </c>
      <c r="D61" s="225">
        <v>429.2</v>
      </c>
      <c r="E61" s="225">
        <v>403.8</v>
      </c>
      <c r="F61" s="225">
        <v>427</v>
      </c>
      <c r="G61" s="225">
        <v>448</v>
      </c>
      <c r="H61" s="226">
        <v>446.48865999999998</v>
      </c>
      <c r="I61" s="226">
        <v>610.33410000000003</v>
      </c>
      <c r="J61" s="226">
        <v>480.04381999999998</v>
      </c>
      <c r="K61" s="225">
        <v>530.79999999999995</v>
      </c>
      <c r="L61" s="225">
        <v>515.5</v>
      </c>
      <c r="M61" s="226">
        <v>521.63097000000005</v>
      </c>
      <c r="N61" s="225">
        <v>667.3</v>
      </c>
      <c r="O61" s="225">
        <v>733.9</v>
      </c>
      <c r="P61" s="226">
        <v>708.40225999999996</v>
      </c>
      <c r="Q61" s="226">
        <v>766.50600999999995</v>
      </c>
      <c r="R61" s="226">
        <v>786.92102</v>
      </c>
      <c r="S61" s="628">
        <f>100</f>
        <v>100</v>
      </c>
      <c r="T61" s="72">
        <f t="shared" si="31"/>
        <v>94.082013047530296</v>
      </c>
      <c r="U61" s="72">
        <f t="shared" si="31"/>
        <v>99.4874184529357</v>
      </c>
      <c r="V61" s="72">
        <f t="shared" si="31"/>
        <v>104.3802423112768</v>
      </c>
      <c r="W61" s="72">
        <f t="shared" si="31"/>
        <v>104.02811276794034</v>
      </c>
      <c r="X61" s="72">
        <f t="shared" si="31"/>
        <v>142.20272600186394</v>
      </c>
      <c r="Y61" s="72">
        <f t="shared" si="31"/>
        <v>111.84618359739049</v>
      </c>
      <c r="Z61" s="72">
        <f t="shared" si="31"/>
        <v>123.67194780987883</v>
      </c>
      <c r="AA61" s="72">
        <f t="shared" si="31"/>
        <v>120.1071761416589</v>
      </c>
      <c r="AB61" s="72">
        <f t="shared" si="14"/>
        <v>121.53564072693383</v>
      </c>
      <c r="AC61" s="72">
        <f t="shared" si="14"/>
        <v>155.47530288909599</v>
      </c>
      <c r="AD61" s="72">
        <f t="shared" si="14"/>
        <v>170.99254426840633</v>
      </c>
      <c r="AE61" s="72">
        <f t="shared" si="32"/>
        <v>165.05178471575022</v>
      </c>
      <c r="AF61" s="72">
        <f t="shared" si="33"/>
        <v>178.58947110904006</v>
      </c>
      <c r="AG61" s="73">
        <f t="shared" si="33"/>
        <v>183.34599720410066</v>
      </c>
      <c r="AH61" s="629">
        <v>1</v>
      </c>
      <c r="AI61" s="234">
        <v>1</v>
      </c>
      <c r="AJ61" s="234">
        <v>1</v>
      </c>
      <c r="AK61" s="234">
        <v>1</v>
      </c>
      <c r="AL61" s="234">
        <v>4</v>
      </c>
      <c r="AM61" s="234">
        <v>4</v>
      </c>
      <c r="AN61" s="234">
        <v>4</v>
      </c>
      <c r="AO61" s="234">
        <v>1</v>
      </c>
      <c r="AP61" s="234">
        <v>1</v>
      </c>
      <c r="AQ61" s="234">
        <v>4</v>
      </c>
      <c r="AR61" s="234">
        <v>1</v>
      </c>
      <c r="AS61" s="234">
        <v>1</v>
      </c>
      <c r="AT61" s="234">
        <v>4</v>
      </c>
      <c r="AU61" s="234">
        <v>6</v>
      </c>
      <c r="AV61" s="236">
        <v>7</v>
      </c>
    </row>
    <row r="62" spans="2:48" ht="14.45">
      <c r="B62" s="630"/>
      <c r="C62" s="1" t="s">
        <v>197</v>
      </c>
      <c r="D62" s="226">
        <v>608.32132999999999</v>
      </c>
      <c r="E62" s="225">
        <v>555.29999999999995</v>
      </c>
      <c r="F62" s="225">
        <v>639.79999999999995</v>
      </c>
      <c r="G62" s="225">
        <v>655.20000000000005</v>
      </c>
      <c r="H62" s="226">
        <v>661.91080999999997</v>
      </c>
      <c r="I62" s="226">
        <v>564.86635000000001</v>
      </c>
      <c r="J62" s="226">
        <v>690.35578999999996</v>
      </c>
      <c r="K62" s="226">
        <v>701</v>
      </c>
      <c r="L62" s="226">
        <v>652</v>
      </c>
      <c r="M62" s="226">
        <v>616.96884999999997</v>
      </c>
      <c r="N62" s="225">
        <v>724</v>
      </c>
      <c r="O62" s="225">
        <v>832.9</v>
      </c>
      <c r="P62" s="226">
        <v>817.20946000000004</v>
      </c>
      <c r="Q62" s="226">
        <v>866.97342000000003</v>
      </c>
      <c r="R62" s="226">
        <v>890.04687999999999</v>
      </c>
      <c r="S62" s="628">
        <f>100</f>
        <v>100</v>
      </c>
      <c r="T62" s="72">
        <f t="shared" si="31"/>
        <v>91.283992951554069</v>
      </c>
      <c r="U62" s="72">
        <f t="shared" si="31"/>
        <v>105.17467799460525</v>
      </c>
      <c r="V62" s="72">
        <f t="shared" si="31"/>
        <v>107.70623479535068</v>
      </c>
      <c r="W62" s="72">
        <f t="shared" si="31"/>
        <v>108.80940341184484</v>
      </c>
      <c r="X62" s="72">
        <f t="shared" si="31"/>
        <v>92.856574665892452</v>
      </c>
      <c r="Y62" s="72">
        <f t="shared" si="31"/>
        <v>113.48538279925184</v>
      </c>
      <c r="Z62" s="72">
        <f t="shared" si="31"/>
        <v>115.23515047548966</v>
      </c>
      <c r="AA62" s="72">
        <f t="shared" si="31"/>
        <v>107.1801970185724</v>
      </c>
      <c r="AB62" s="72">
        <f t="shared" si="14"/>
        <v>101.42153818607675</v>
      </c>
      <c r="AC62" s="72">
        <f t="shared" si="14"/>
        <v>119.01604699608347</v>
      </c>
      <c r="AD62" s="72">
        <f t="shared" si="14"/>
        <v>136.91777008706896</v>
      </c>
      <c r="AE62" s="72">
        <f t="shared" si="32"/>
        <v>134.33845234392817</v>
      </c>
      <c r="AF62" s="72">
        <f t="shared" si="33"/>
        <v>142.51899074457904</v>
      </c>
      <c r="AG62" s="73">
        <f t="shared" si="33"/>
        <v>146.311963119886</v>
      </c>
      <c r="AH62" s="629">
        <v>4</v>
      </c>
      <c r="AI62" s="234">
        <v>1</v>
      </c>
      <c r="AJ62" s="234">
        <v>1</v>
      </c>
      <c r="AK62" s="234">
        <v>1</v>
      </c>
      <c r="AL62" s="234">
        <v>4</v>
      </c>
      <c r="AM62" s="234">
        <v>4</v>
      </c>
      <c r="AN62" s="234">
        <v>4</v>
      </c>
      <c r="AO62" s="234">
        <v>4</v>
      </c>
      <c r="AP62" s="234">
        <v>4</v>
      </c>
      <c r="AQ62" s="234">
        <v>4</v>
      </c>
      <c r="AR62" s="234">
        <v>1</v>
      </c>
      <c r="AS62" s="234">
        <v>1</v>
      </c>
      <c r="AT62" s="234">
        <v>4</v>
      </c>
      <c r="AU62" s="234">
        <v>6</v>
      </c>
      <c r="AV62" s="236">
        <v>7</v>
      </c>
    </row>
    <row r="63" spans="2:48" ht="14.45">
      <c r="B63" s="630"/>
      <c r="C63" s="1" t="s">
        <v>198</v>
      </c>
      <c r="D63" s="225">
        <v>4186.8000299999994</v>
      </c>
      <c r="E63" s="225">
        <v>4035.8</v>
      </c>
      <c r="F63" s="225">
        <v>4181.7</v>
      </c>
      <c r="G63" s="225">
        <v>4447.2</v>
      </c>
      <c r="H63" s="225">
        <v>4654.2994699999999</v>
      </c>
      <c r="I63" s="225">
        <v>4828.7004500000003</v>
      </c>
      <c r="J63" s="225">
        <v>5102.29961</v>
      </c>
      <c r="K63" s="225">
        <v>5276.3</v>
      </c>
      <c r="L63" s="225">
        <v>5235.7</v>
      </c>
      <c r="M63" s="225">
        <v>5625.3998200000005</v>
      </c>
      <c r="N63" s="225">
        <v>6036.8</v>
      </c>
      <c r="O63" s="225">
        <v>6233.2999999999993</v>
      </c>
      <c r="P63" s="226">
        <v>5615.5494200000003</v>
      </c>
      <c r="Q63" s="226">
        <v>6269.8450300000004</v>
      </c>
      <c r="R63" s="226">
        <v>6436.1477999999997</v>
      </c>
      <c r="S63" s="628">
        <f>100</f>
        <v>100</v>
      </c>
      <c r="T63" s="72">
        <f t="shared" si="31"/>
        <v>96.393426270229597</v>
      </c>
      <c r="U63" s="72">
        <f t="shared" si="31"/>
        <v>99.878187877055126</v>
      </c>
      <c r="V63" s="72">
        <f t="shared" si="31"/>
        <v>106.21954638707693</v>
      </c>
      <c r="W63" s="72">
        <f t="shared" si="31"/>
        <v>111.16603221195641</v>
      </c>
      <c r="X63" s="72">
        <f t="shared" si="31"/>
        <v>115.33152802619047</v>
      </c>
      <c r="Y63" s="72">
        <f t="shared" si="31"/>
        <v>121.86633164803911</v>
      </c>
      <c r="Z63" s="72">
        <f t="shared" si="31"/>
        <v>126.02225953456872</v>
      </c>
      <c r="AA63" s="72">
        <f t="shared" si="31"/>
        <v>125.05254520120945</v>
      </c>
      <c r="AB63" s="72">
        <f t="shared" si="14"/>
        <v>134.36036542686281</v>
      </c>
      <c r="AC63" s="72">
        <f t="shared" si="14"/>
        <v>144.18648984293623</v>
      </c>
      <c r="AD63" s="72">
        <f t="shared" si="14"/>
        <v>148.87981167803707</v>
      </c>
      <c r="AE63" s="72">
        <f t="shared" si="32"/>
        <v>134.12509266653467</v>
      </c>
      <c r="AF63" s="72">
        <f t="shared" si="33"/>
        <v>149.7526747175456</v>
      </c>
      <c r="AG63" s="73">
        <f t="shared" si="33"/>
        <v>153.72474811031282</v>
      </c>
      <c r="AH63" s="62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30"/>
      <c r="C64" s="1" t="s">
        <v>199</v>
      </c>
      <c r="D64" s="177">
        <v>3578.4786999999997</v>
      </c>
      <c r="E64" s="177">
        <v>3480.5000000000005</v>
      </c>
      <c r="F64" s="177">
        <v>3541.9</v>
      </c>
      <c r="G64" s="177">
        <v>3792</v>
      </c>
      <c r="H64" s="177">
        <v>3992.3886599999996</v>
      </c>
      <c r="I64" s="177">
        <v>4263.8341</v>
      </c>
      <c r="J64" s="177">
        <v>4411.9438200000004</v>
      </c>
      <c r="K64" s="177">
        <v>4575.3</v>
      </c>
      <c r="L64" s="177">
        <v>4583.7</v>
      </c>
      <c r="M64" s="177">
        <v>5008.4309700000003</v>
      </c>
      <c r="N64" s="177">
        <v>5312.8</v>
      </c>
      <c r="O64" s="177">
        <v>5400.4</v>
      </c>
      <c r="P64" s="177">
        <v>4798.3399600000002</v>
      </c>
      <c r="Q64" s="177">
        <v>5402.8716100000001</v>
      </c>
      <c r="R64" s="177">
        <v>5546.1009199999999</v>
      </c>
      <c r="S64" s="628">
        <f>100</f>
        <v>100</v>
      </c>
      <c r="T64" s="72">
        <f t="shared" si="31"/>
        <v>97.262001307986012</v>
      </c>
      <c r="U64" s="72">
        <f t="shared" si="31"/>
        <v>98.977814231505704</v>
      </c>
      <c r="V64" s="72">
        <f t="shared" si="31"/>
        <v>105.96681768708028</v>
      </c>
      <c r="W64" s="72">
        <f t="shared" si="31"/>
        <v>111.5666459045851</v>
      </c>
      <c r="X64" s="72">
        <f t="shared" si="31"/>
        <v>119.15214417791563</v>
      </c>
      <c r="Y64" s="72">
        <f t="shared" si="31"/>
        <v>123.29104599672483</v>
      </c>
      <c r="Z64" s="72">
        <f t="shared" si="31"/>
        <v>127.85600763810612</v>
      </c>
      <c r="AA64" s="72">
        <f t="shared" si="31"/>
        <v>128.09074425956484</v>
      </c>
      <c r="AB64" s="72">
        <f t="shared" si="14"/>
        <v>139.95978151274173</v>
      </c>
      <c r="AC64" s="72">
        <f t="shared" si="14"/>
        <v>148.46532410546416</v>
      </c>
      <c r="AD64" s="72">
        <f t="shared" si="14"/>
        <v>150.91329172924799</v>
      </c>
      <c r="AE64" s="72">
        <f t="shared" ref="AE64:AE67" si="34">P64*100/$D64</f>
        <v>134.08882271675952</v>
      </c>
      <c r="AF64" s="72">
        <f t="shared" ref="AF64:AG67" si="35">Q64*100/$D64</f>
        <v>150.98236046507697</v>
      </c>
      <c r="AG64" s="73">
        <f t="shared" si="35"/>
        <v>154.98488002737028</v>
      </c>
      <c r="AH64" s="629"/>
      <c r="AI64" s="234"/>
      <c r="AJ64" s="234"/>
      <c r="AK64" s="234"/>
      <c r="AL64" s="234"/>
      <c r="AM64" s="234"/>
      <c r="AN64" s="234"/>
      <c r="AO64" s="234"/>
      <c r="AP64" s="234"/>
      <c r="AQ64" s="234"/>
      <c r="AR64" s="234"/>
      <c r="AS64" s="234"/>
      <c r="AT64" s="234"/>
      <c r="AU64" s="234"/>
      <c r="AV64" s="236"/>
    </row>
    <row r="65" spans="2:48" ht="15" customHeight="1">
      <c r="B65" s="349" t="s">
        <v>208</v>
      </c>
      <c r="C65" s="7" t="s">
        <v>194</v>
      </c>
      <c r="D65" s="225">
        <v>1444.6</v>
      </c>
      <c r="E65" s="225">
        <v>1480.6</v>
      </c>
      <c r="F65" s="225">
        <v>2176.6</v>
      </c>
      <c r="G65" s="225">
        <v>1528.8</v>
      </c>
      <c r="H65" s="225">
        <v>1879.1</v>
      </c>
      <c r="I65" s="225">
        <v>2194.4</v>
      </c>
      <c r="J65" s="225">
        <v>2120.8000000000002</v>
      </c>
      <c r="K65" s="225">
        <v>2571.1</v>
      </c>
      <c r="L65" s="225">
        <v>2754.4</v>
      </c>
      <c r="M65" s="225">
        <v>2376.1999999999998</v>
      </c>
      <c r="N65" s="225">
        <v>2390.6</v>
      </c>
      <c r="O65" s="225">
        <v>3054.1</v>
      </c>
      <c r="P65" s="226">
        <v>3098.4760000000001</v>
      </c>
      <c r="Q65" s="226">
        <v>3367.9708000000001</v>
      </c>
      <c r="R65" s="226">
        <v>3532.5459000000001</v>
      </c>
      <c r="S65" s="628">
        <f>100</f>
        <v>100</v>
      </c>
      <c r="T65" s="72">
        <f t="shared" si="31"/>
        <v>102.49203931884259</v>
      </c>
      <c r="U65" s="72">
        <f t="shared" si="31"/>
        <v>150.67146614979927</v>
      </c>
      <c r="V65" s="72">
        <f t="shared" si="31"/>
        <v>105.82860307351517</v>
      </c>
      <c r="W65" s="72">
        <f t="shared" si="31"/>
        <v>130.07753011214177</v>
      </c>
      <c r="X65" s="72">
        <f t="shared" si="31"/>
        <v>151.90364114633809</v>
      </c>
      <c r="Y65" s="72">
        <f t="shared" si="31"/>
        <v>146.80880520559327</v>
      </c>
      <c r="Z65" s="72">
        <f t="shared" si="31"/>
        <v>177.98006368544927</v>
      </c>
      <c r="AA65" s="72">
        <f t="shared" si="31"/>
        <v>190.66869721722279</v>
      </c>
      <c r="AB65" s="72">
        <f t="shared" si="14"/>
        <v>164.48843970649312</v>
      </c>
      <c r="AC65" s="72">
        <f t="shared" si="14"/>
        <v>165.48525543403019</v>
      </c>
      <c r="AD65" s="72">
        <f t="shared" si="14"/>
        <v>211.41492454658732</v>
      </c>
      <c r="AE65" s="72">
        <f t="shared" si="34"/>
        <v>214.48677834694729</v>
      </c>
      <c r="AF65" s="72">
        <f t="shared" si="35"/>
        <v>233.14210161982558</v>
      </c>
      <c r="AG65" s="73">
        <f t="shared" si="35"/>
        <v>244.53453551156034</v>
      </c>
      <c r="AH65" s="62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30"/>
      <c r="C66" s="1" t="s">
        <v>195</v>
      </c>
      <c r="D66" s="225">
        <v>1628.7</v>
      </c>
      <c r="E66" s="225">
        <v>1577.6</v>
      </c>
      <c r="F66" s="225">
        <v>1701.3</v>
      </c>
      <c r="G66" s="225">
        <v>1945.6</v>
      </c>
      <c r="H66" s="225">
        <v>1945.7</v>
      </c>
      <c r="I66" s="225">
        <v>2106.5</v>
      </c>
      <c r="J66" s="225">
        <v>2275.6999999999998</v>
      </c>
      <c r="K66" s="225">
        <v>2325.8000000000002</v>
      </c>
      <c r="L66" s="225">
        <v>2391.3000000000002</v>
      </c>
      <c r="M66" s="225">
        <v>2557.1999999999998</v>
      </c>
      <c r="N66" s="225">
        <v>2404.4</v>
      </c>
      <c r="O66" s="225">
        <v>2593.5</v>
      </c>
      <c r="P66" s="226">
        <v>2718.8083999999999</v>
      </c>
      <c r="Q66" s="226">
        <v>3162.373</v>
      </c>
      <c r="R66" s="226">
        <v>3315.7384999999999</v>
      </c>
      <c r="S66" s="628">
        <f>100</f>
        <v>100</v>
      </c>
      <c r="T66" s="72">
        <f t="shared" si="31"/>
        <v>96.862528396880947</v>
      </c>
      <c r="U66" s="72">
        <f t="shared" si="31"/>
        <v>104.45754282556641</v>
      </c>
      <c r="V66" s="72">
        <f t="shared" si="31"/>
        <v>119.45723583225886</v>
      </c>
      <c r="W66" s="72">
        <f t="shared" si="31"/>
        <v>119.46337569840978</v>
      </c>
      <c r="X66" s="72">
        <f t="shared" si="31"/>
        <v>129.33628046908578</v>
      </c>
      <c r="Y66" s="72">
        <f t="shared" si="31"/>
        <v>139.72493399643886</v>
      </c>
      <c r="Z66" s="72">
        <f t="shared" si="31"/>
        <v>142.80100693804877</v>
      </c>
      <c r="AA66" s="72">
        <f t="shared" si="31"/>
        <v>146.82261926690001</v>
      </c>
      <c r="AB66" s="72">
        <f t="shared" si="14"/>
        <v>157.00865721127278</v>
      </c>
      <c r="AC66" s="72">
        <f t="shared" si="14"/>
        <v>147.62694173267022</v>
      </c>
      <c r="AD66" s="72">
        <f t="shared" si="14"/>
        <v>159.23742862405598</v>
      </c>
      <c r="AE66" s="72">
        <f t="shared" si="34"/>
        <v>166.93119665991279</v>
      </c>
      <c r="AF66" s="72">
        <f t="shared" si="35"/>
        <v>194.16546939276722</v>
      </c>
      <c r="AG66" s="73">
        <f t="shared" si="35"/>
        <v>203.58190581445322</v>
      </c>
      <c r="AH66" s="62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30"/>
      <c r="C67" s="1" t="s">
        <v>196</v>
      </c>
      <c r="D67" s="225">
        <v>2021.1</v>
      </c>
      <c r="E67" s="225">
        <v>1853.3</v>
      </c>
      <c r="F67" s="225">
        <v>2064.1999999999998</v>
      </c>
      <c r="G67" s="225">
        <v>1875.9</v>
      </c>
      <c r="H67" s="225">
        <v>2329.6</v>
      </c>
      <c r="I67" s="225">
        <v>2243.1</v>
      </c>
      <c r="J67" s="225">
        <v>2375.9</v>
      </c>
      <c r="K67" s="225">
        <v>2471.8000000000002</v>
      </c>
      <c r="L67" s="225">
        <v>2536.3000000000002</v>
      </c>
      <c r="M67" s="225">
        <v>2670.5</v>
      </c>
      <c r="N67" s="225">
        <v>2798.9</v>
      </c>
      <c r="O67" s="225">
        <v>3123.7</v>
      </c>
      <c r="P67" s="226">
        <v>3157.8462</v>
      </c>
      <c r="Q67" s="226">
        <v>3375.3002000000001</v>
      </c>
      <c r="R67" s="226">
        <v>3539.6221</v>
      </c>
      <c r="S67" s="628">
        <f>100</f>
        <v>100</v>
      </c>
      <c r="T67" s="72">
        <f t="shared" si="31"/>
        <v>91.697590421057839</v>
      </c>
      <c r="U67" s="72">
        <f t="shared" si="31"/>
        <v>102.13250210281529</v>
      </c>
      <c r="V67" s="72">
        <f t="shared" si="31"/>
        <v>92.81579337984266</v>
      </c>
      <c r="W67" s="72">
        <f t="shared" si="31"/>
        <v>115.26396516748306</v>
      </c>
      <c r="X67" s="72">
        <f t="shared" si="31"/>
        <v>110.9841175597447</v>
      </c>
      <c r="Y67" s="72">
        <f t="shared" si="31"/>
        <v>117.55479689278117</v>
      </c>
      <c r="Z67" s="72">
        <f t="shared" si="31"/>
        <v>122.29973776656279</v>
      </c>
      <c r="AA67" s="72">
        <f t="shared" si="31"/>
        <v>125.49106921973186</v>
      </c>
      <c r="AB67" s="72">
        <f t="shared" si="14"/>
        <v>132.13101776260453</v>
      </c>
      <c r="AC67" s="72">
        <f t="shared" si="14"/>
        <v>138.48399386472713</v>
      </c>
      <c r="AD67" s="72">
        <f t="shared" si="14"/>
        <v>154.55445054673197</v>
      </c>
      <c r="AE67" s="72">
        <f t="shared" si="34"/>
        <v>156.24393647023899</v>
      </c>
      <c r="AF67" s="72">
        <f t="shared" si="35"/>
        <v>167.00312701004404</v>
      </c>
      <c r="AG67" s="73">
        <f t="shared" si="35"/>
        <v>175.13344713274952</v>
      </c>
      <c r="AH67" s="62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30"/>
      <c r="C68" s="1" t="s">
        <v>197</v>
      </c>
      <c r="D68" s="225">
        <v>7992.8</v>
      </c>
      <c r="E68" s="225">
        <v>8256.7000000000007</v>
      </c>
      <c r="F68" s="225">
        <v>7502.1</v>
      </c>
      <c r="G68" s="225">
        <v>8297.7000000000007</v>
      </c>
      <c r="H68" s="225">
        <v>7804.9</v>
      </c>
      <c r="I68" s="225">
        <v>7373.4</v>
      </c>
      <c r="J68" s="225">
        <v>6960.5</v>
      </c>
      <c r="K68" s="225">
        <v>7189.8</v>
      </c>
      <c r="L68" s="225">
        <v>7090.2</v>
      </c>
      <c r="M68" s="225">
        <v>7634</v>
      </c>
      <c r="N68" s="225">
        <v>8610.1</v>
      </c>
      <c r="O68" s="225">
        <v>9271.2999999999993</v>
      </c>
      <c r="P68" s="226">
        <v>9350.4609999999993</v>
      </c>
      <c r="Q68" s="226">
        <v>9859.0396000000001</v>
      </c>
      <c r="R68" s="226">
        <v>10339.156999999999</v>
      </c>
      <c r="S68" s="628">
        <f>100</f>
        <v>100</v>
      </c>
      <c r="T68" s="72">
        <f t="shared" si="31"/>
        <v>103.30172154939447</v>
      </c>
      <c r="U68" s="72">
        <f t="shared" si="31"/>
        <v>93.86072465218696</v>
      </c>
      <c r="V68" s="72">
        <f t="shared" si="31"/>
        <v>103.81468321489342</v>
      </c>
      <c r="W68" s="72">
        <f t="shared" si="31"/>
        <v>97.649134220798715</v>
      </c>
      <c r="X68" s="72">
        <f t="shared" si="31"/>
        <v>92.250525472925631</v>
      </c>
      <c r="Y68" s="72">
        <f t="shared" si="31"/>
        <v>87.084626163547185</v>
      </c>
      <c r="Z68" s="72">
        <f t="shared" si="31"/>
        <v>89.953458112301064</v>
      </c>
      <c r="AA68" s="72">
        <f t="shared" si="31"/>
        <v>88.707336602942647</v>
      </c>
      <c r="AB68" s="72">
        <f t="shared" si="14"/>
        <v>95.510959863877488</v>
      </c>
      <c r="AC68" s="72">
        <f t="shared" si="14"/>
        <v>107.72320088079272</v>
      </c>
      <c r="AD68" s="72">
        <f t="shared" si="14"/>
        <v>115.99564608147331</v>
      </c>
      <c r="AE68" s="72">
        <f t="shared" ref="AE68:AE71" si="36">P68*100/$D68</f>
        <v>116.98604994495045</v>
      </c>
      <c r="AF68" s="72">
        <f t="shared" ref="AF68:AG71" si="37">Q68*100/$D68</f>
        <v>123.34900910819736</v>
      </c>
      <c r="AG68" s="73">
        <f t="shared" si="37"/>
        <v>129.35588279451505</v>
      </c>
      <c r="AH68" s="62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30"/>
      <c r="C69" s="1" t="s">
        <v>198</v>
      </c>
      <c r="D69" s="225">
        <v>13087.2</v>
      </c>
      <c r="E69" s="225">
        <v>13168.2</v>
      </c>
      <c r="F69" s="225">
        <v>13444.2</v>
      </c>
      <c r="G69" s="225">
        <v>13648</v>
      </c>
      <c r="H69" s="225">
        <v>13959.3</v>
      </c>
      <c r="I69" s="225">
        <v>13917.4</v>
      </c>
      <c r="J69" s="225">
        <v>13732.9</v>
      </c>
      <c r="K69" s="225">
        <v>14558.5</v>
      </c>
      <c r="L69" s="225">
        <v>14772.2</v>
      </c>
      <c r="M69" s="225">
        <v>15237.9</v>
      </c>
      <c r="N69" s="225">
        <v>16204</v>
      </c>
      <c r="O69" s="225">
        <v>18042.599999999999</v>
      </c>
      <c r="P69" s="226">
        <v>18325.5916</v>
      </c>
      <c r="Q69" s="226">
        <v>19764.6836</v>
      </c>
      <c r="R69" s="226">
        <v>20727.0635</v>
      </c>
      <c r="S69" s="628">
        <f>100</f>
        <v>100</v>
      </c>
      <c r="T69" s="72">
        <f t="shared" si="31"/>
        <v>100.61892536218595</v>
      </c>
      <c r="U69" s="72">
        <f t="shared" si="31"/>
        <v>102.72785622593068</v>
      </c>
      <c r="V69" s="72">
        <f t="shared" si="31"/>
        <v>104.28510300140594</v>
      </c>
      <c r="W69" s="72">
        <f t="shared" si="31"/>
        <v>106.66376306620208</v>
      </c>
      <c r="X69" s="72">
        <f t="shared" si="31"/>
        <v>106.3436029097133</v>
      </c>
      <c r="Y69" s="72">
        <f t="shared" si="31"/>
        <v>104.93382847362308</v>
      </c>
      <c r="Z69" s="72">
        <f t="shared" si="31"/>
        <v>111.2422825356073</v>
      </c>
      <c r="AA69" s="72">
        <f t="shared" si="31"/>
        <v>112.87517574423863</v>
      </c>
      <c r="AB69" s="72">
        <f t="shared" si="14"/>
        <v>116.43361452411516</v>
      </c>
      <c r="AC69" s="72">
        <f t="shared" si="14"/>
        <v>123.81563665260713</v>
      </c>
      <c r="AD69" s="72">
        <f t="shared" si="14"/>
        <v>137.86447826884282</v>
      </c>
      <c r="AE69" s="72">
        <f t="shared" si="36"/>
        <v>140.02683232471421</v>
      </c>
      <c r="AF69" s="72">
        <f t="shared" si="37"/>
        <v>151.02301179778715</v>
      </c>
      <c r="AG69" s="73">
        <f t="shared" si="37"/>
        <v>158.37660844183628</v>
      </c>
      <c r="AH69" s="62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48"/>
      <c r="C70" s="8" t="s">
        <v>199</v>
      </c>
      <c r="D70" s="177">
        <v>5094.3999999999996</v>
      </c>
      <c r="E70" s="177">
        <v>4911.5</v>
      </c>
      <c r="F70" s="177">
        <v>5942.0999999999995</v>
      </c>
      <c r="G70" s="177">
        <v>5350.2999999999993</v>
      </c>
      <c r="H70" s="177">
        <v>6154.4</v>
      </c>
      <c r="I70" s="177">
        <v>6544</v>
      </c>
      <c r="J70" s="177">
        <v>6772.4</v>
      </c>
      <c r="K70" s="177">
        <v>7368.7</v>
      </c>
      <c r="L70" s="177">
        <v>7682.0000000000009</v>
      </c>
      <c r="M70" s="177">
        <v>7603.9</v>
      </c>
      <c r="N70" s="177">
        <v>7593.9</v>
      </c>
      <c r="O70" s="177">
        <v>8771.2999999999993</v>
      </c>
      <c r="P70" s="177">
        <v>8975.1306000000004</v>
      </c>
      <c r="Q70" s="177">
        <v>9905.6440000000002</v>
      </c>
      <c r="R70" s="177">
        <v>10387.906500000001</v>
      </c>
      <c r="S70" s="628">
        <f>100</f>
        <v>100</v>
      </c>
      <c r="T70" s="72">
        <f t="shared" si="31"/>
        <v>96.409783291457288</v>
      </c>
      <c r="U70" s="72">
        <f t="shared" si="31"/>
        <v>116.63983982412061</v>
      </c>
      <c r="V70" s="72">
        <f t="shared" si="31"/>
        <v>105.0231626884422</v>
      </c>
      <c r="W70" s="72">
        <f t="shared" si="31"/>
        <v>120.80716080402011</v>
      </c>
      <c r="X70" s="72">
        <f t="shared" si="31"/>
        <v>128.45477386934675</v>
      </c>
      <c r="Y70" s="72">
        <f t="shared" si="31"/>
        <v>132.93812814070353</v>
      </c>
      <c r="Z70" s="72">
        <f t="shared" si="31"/>
        <v>144.64313756281408</v>
      </c>
      <c r="AA70" s="72">
        <f t="shared" si="31"/>
        <v>150.79302763819098</v>
      </c>
      <c r="AB70" s="72">
        <f t="shared" si="14"/>
        <v>149.25997173366835</v>
      </c>
      <c r="AC70" s="72">
        <f t="shared" si="14"/>
        <v>149.0636777638191</v>
      </c>
      <c r="AD70" s="72">
        <f t="shared" si="14"/>
        <v>172.17532977386932</v>
      </c>
      <c r="AE70" s="72">
        <f t="shared" si="36"/>
        <v>176.17640153894476</v>
      </c>
      <c r="AF70" s="72">
        <f t="shared" si="37"/>
        <v>194.4418184673367</v>
      </c>
      <c r="AG70" s="73">
        <f t="shared" si="37"/>
        <v>203.90834053077893</v>
      </c>
      <c r="AH70" s="629"/>
      <c r="AI70" s="234"/>
      <c r="AJ70" s="234"/>
      <c r="AK70" s="234"/>
      <c r="AL70" s="234"/>
      <c r="AM70" s="234"/>
      <c r="AN70" s="234"/>
      <c r="AO70" s="234"/>
      <c r="AP70" s="234"/>
      <c r="AQ70" s="234"/>
      <c r="AR70" s="234"/>
      <c r="AS70" s="234"/>
      <c r="AT70" s="234"/>
      <c r="AU70" s="234"/>
      <c r="AV70" s="236"/>
    </row>
    <row r="71" spans="2:48" ht="15" customHeight="1">
      <c r="B71" s="630" t="s">
        <v>209</v>
      </c>
      <c r="C71" s="1" t="s">
        <v>194</v>
      </c>
      <c r="D71" s="225">
        <v>1764.2</v>
      </c>
      <c r="E71" s="225">
        <v>2301</v>
      </c>
      <c r="F71" s="226">
        <v>2771.2058999999999</v>
      </c>
      <c r="G71" s="225">
        <v>3986.6</v>
      </c>
      <c r="H71" s="225">
        <v>4722</v>
      </c>
      <c r="I71" s="225">
        <v>3682.5</v>
      </c>
      <c r="J71" s="225">
        <v>4289.2</v>
      </c>
      <c r="K71" s="225">
        <v>4958.8999999999996</v>
      </c>
      <c r="L71" s="225">
        <v>5595.1</v>
      </c>
      <c r="M71" s="225">
        <v>5185.7</v>
      </c>
      <c r="N71" s="225">
        <v>5148</v>
      </c>
      <c r="O71" s="225">
        <v>6538.9</v>
      </c>
      <c r="P71" s="226">
        <v>6329.0781999999999</v>
      </c>
      <c r="Q71" s="226">
        <v>6476.9687999999996</v>
      </c>
      <c r="R71" s="226">
        <v>7230.9081999999999</v>
      </c>
      <c r="S71" s="628">
        <f>100</f>
        <v>100</v>
      </c>
      <c r="T71" s="72">
        <f t="shared" si="31"/>
        <v>130.42738918489968</v>
      </c>
      <c r="U71" s="72">
        <f t="shared" si="31"/>
        <v>157.08003060877448</v>
      </c>
      <c r="V71" s="72">
        <f t="shared" si="31"/>
        <v>225.97211200544155</v>
      </c>
      <c r="W71" s="72">
        <f t="shared" si="31"/>
        <v>267.65672826210181</v>
      </c>
      <c r="X71" s="72">
        <f t="shared" si="31"/>
        <v>208.73483732003174</v>
      </c>
      <c r="Y71" s="72">
        <f t="shared" si="31"/>
        <v>243.12436231719758</v>
      </c>
      <c r="Z71" s="72">
        <f t="shared" si="31"/>
        <v>281.0849110078222</v>
      </c>
      <c r="AA71" s="72">
        <f t="shared" si="31"/>
        <v>317.1465820201791</v>
      </c>
      <c r="AB71" s="72">
        <f t="shared" si="14"/>
        <v>293.94059630427387</v>
      </c>
      <c r="AC71" s="72">
        <f t="shared" si="14"/>
        <v>291.80365037977555</v>
      </c>
      <c r="AD71" s="72">
        <f t="shared" si="14"/>
        <v>370.64391792313796</v>
      </c>
      <c r="AE71" s="72">
        <f t="shared" si="36"/>
        <v>358.75060650719871</v>
      </c>
      <c r="AF71" s="72">
        <f t="shared" si="37"/>
        <v>367.13347693005329</v>
      </c>
      <c r="AG71" s="73">
        <f t="shared" si="37"/>
        <v>409.86896043532477</v>
      </c>
      <c r="AH71" s="629">
        <v>1</v>
      </c>
      <c r="AI71" s="234">
        <v>1</v>
      </c>
      <c r="AJ71" s="234">
        <v>4</v>
      </c>
      <c r="AK71" s="234">
        <v>1</v>
      </c>
      <c r="AL71" s="234">
        <v>1</v>
      </c>
      <c r="AM71" s="234">
        <v>1</v>
      </c>
      <c r="AN71" s="234">
        <v>1</v>
      </c>
      <c r="AO71" s="234">
        <v>1</v>
      </c>
      <c r="AP71" s="234">
        <v>1</v>
      </c>
      <c r="AQ71" s="234">
        <v>1</v>
      </c>
      <c r="AR71" s="234">
        <v>1</v>
      </c>
      <c r="AS71" s="234">
        <v>1</v>
      </c>
      <c r="AT71" s="234">
        <v>4</v>
      </c>
      <c r="AU71" s="234">
        <v>6</v>
      </c>
      <c r="AV71" s="236">
        <v>7</v>
      </c>
    </row>
    <row r="72" spans="2:48" ht="14.45">
      <c r="B72" s="630"/>
      <c r="C72" s="1" t="s">
        <v>195</v>
      </c>
      <c r="D72" s="226">
        <v>494.96325999999999</v>
      </c>
      <c r="E72" s="226">
        <v>736.62468999999999</v>
      </c>
      <c r="F72" s="226">
        <v>979.35585000000003</v>
      </c>
      <c r="G72" s="226">
        <v>716.53698999999995</v>
      </c>
      <c r="H72" s="225">
        <v>822.7</v>
      </c>
      <c r="I72" s="225">
        <v>1031.2</v>
      </c>
      <c r="J72" s="225">
        <v>993.6</v>
      </c>
      <c r="K72" s="226">
        <v>1116.9493</v>
      </c>
      <c r="L72" s="226">
        <v>1034.5137</v>
      </c>
      <c r="M72" s="225">
        <v>1088.4000000000001</v>
      </c>
      <c r="N72" s="226">
        <v>807.89622999999995</v>
      </c>
      <c r="O72" s="226">
        <v>948.43888000000004</v>
      </c>
      <c r="P72" s="226">
        <v>1262.5775000000001</v>
      </c>
      <c r="Q72" s="226">
        <v>1369.3462</v>
      </c>
      <c r="R72" s="226">
        <v>1517.1423</v>
      </c>
      <c r="S72" s="628">
        <f>100</f>
        <v>100</v>
      </c>
      <c r="T72" s="72">
        <f t="shared" si="31"/>
        <v>148.82411474338519</v>
      </c>
      <c r="U72" s="72">
        <f t="shared" si="31"/>
        <v>197.86435259861511</v>
      </c>
      <c r="V72" s="72">
        <f t="shared" si="31"/>
        <v>144.76569230613197</v>
      </c>
      <c r="W72" s="72">
        <f t="shared" si="31"/>
        <v>166.21435700096205</v>
      </c>
      <c r="X72" s="72">
        <f t="shared" si="31"/>
        <v>208.3386956842009</v>
      </c>
      <c r="Y72" s="72">
        <f t="shared" si="31"/>
        <v>200.74217225739139</v>
      </c>
      <c r="Z72" s="72">
        <f t="shared" si="31"/>
        <v>225.66307244703373</v>
      </c>
      <c r="AA72" s="72">
        <f t="shared" si="31"/>
        <v>209.00817971822798</v>
      </c>
      <c r="AB72" s="72">
        <f t="shared" si="14"/>
        <v>219.89510898243239</v>
      </c>
      <c r="AC72" s="72">
        <f t="shared" si="14"/>
        <v>163.22347440494875</v>
      </c>
      <c r="AD72" s="72">
        <f t="shared" si="14"/>
        <v>191.61803645789792</v>
      </c>
      <c r="AE72" s="72">
        <f t="shared" ref="AE72:AE75" si="38">P72*100/$D72</f>
        <v>255.08509459873852</v>
      </c>
      <c r="AF72" s="72">
        <f t="shared" ref="AF72:AG75" si="39">Q72*100/$D72</f>
        <v>276.65612999235537</v>
      </c>
      <c r="AG72" s="73">
        <f t="shared" si="39"/>
        <v>306.51614424876709</v>
      </c>
      <c r="AH72" s="629">
        <v>4</v>
      </c>
      <c r="AI72" s="234">
        <v>4</v>
      </c>
      <c r="AJ72" s="234">
        <v>4</v>
      </c>
      <c r="AK72" s="234">
        <v>4</v>
      </c>
      <c r="AL72" s="234">
        <v>1</v>
      </c>
      <c r="AM72" s="234">
        <v>1</v>
      </c>
      <c r="AN72" s="234">
        <v>1</v>
      </c>
      <c r="AO72" s="234">
        <v>4</v>
      </c>
      <c r="AP72" s="234">
        <v>4</v>
      </c>
      <c r="AQ72" s="234">
        <v>1</v>
      </c>
      <c r="AR72" s="234">
        <v>4</v>
      </c>
      <c r="AS72" s="234">
        <v>4</v>
      </c>
      <c r="AT72" s="234">
        <v>4</v>
      </c>
      <c r="AU72" s="234">
        <v>6</v>
      </c>
      <c r="AV72" s="236">
        <v>7</v>
      </c>
    </row>
    <row r="73" spans="2:48" ht="14.45">
      <c r="B73" s="630"/>
      <c r="C73" s="1" t="s">
        <v>196</v>
      </c>
      <c r="D73" s="225">
        <v>500.3</v>
      </c>
      <c r="E73" s="226">
        <v>541.93358999999998</v>
      </c>
      <c r="F73" s="225">
        <v>531.70000000000005</v>
      </c>
      <c r="G73" s="225">
        <v>537.29999999999995</v>
      </c>
      <c r="H73" s="226">
        <v>211.09618</v>
      </c>
      <c r="I73" s="226">
        <v>239.60070999999999</v>
      </c>
      <c r="J73" s="226">
        <v>211.61609999999999</v>
      </c>
      <c r="K73" s="225">
        <v>394.2</v>
      </c>
      <c r="L73" s="225">
        <v>410.1</v>
      </c>
      <c r="M73" s="226">
        <v>364.78156000000001</v>
      </c>
      <c r="N73" s="225">
        <v>542.9</v>
      </c>
      <c r="O73" s="225">
        <v>616.4</v>
      </c>
      <c r="P73" s="226">
        <v>594.85207000000003</v>
      </c>
      <c r="Q73" s="226">
        <v>604.42620999999997</v>
      </c>
      <c r="R73" s="226">
        <v>672.67236000000003</v>
      </c>
      <c r="S73" s="628">
        <f>100</f>
        <v>100</v>
      </c>
      <c r="T73" s="72">
        <f t="shared" si="31"/>
        <v>108.32172496502098</v>
      </c>
      <c r="U73" s="72">
        <f t="shared" si="31"/>
        <v>106.27623425944435</v>
      </c>
      <c r="V73" s="72">
        <f t="shared" si="31"/>
        <v>107.39556266240254</v>
      </c>
      <c r="W73" s="72">
        <f t="shared" si="31"/>
        <v>42.193919648211079</v>
      </c>
      <c r="X73" s="72">
        <f t="shared" si="31"/>
        <v>47.891407155706574</v>
      </c>
      <c r="Y73" s="72">
        <f t="shared" si="31"/>
        <v>42.297841295222867</v>
      </c>
      <c r="Z73" s="72">
        <f t="shared" si="31"/>
        <v>78.792724365380764</v>
      </c>
      <c r="AA73" s="72">
        <f t="shared" si="31"/>
        <v>81.970817509494296</v>
      </c>
      <c r="AB73" s="72">
        <f t="shared" si="14"/>
        <v>72.912564461323214</v>
      </c>
      <c r="AC73" s="72">
        <f t="shared" si="14"/>
        <v>108.51489106536079</v>
      </c>
      <c r="AD73" s="72">
        <f t="shared" si="14"/>
        <v>123.20607635418749</v>
      </c>
      <c r="AE73" s="72">
        <f t="shared" si="38"/>
        <v>118.89907455526684</v>
      </c>
      <c r="AF73" s="72">
        <f t="shared" si="39"/>
        <v>120.81275434739156</v>
      </c>
      <c r="AG73" s="73">
        <f t="shared" si="39"/>
        <v>134.45379972016789</v>
      </c>
      <c r="AH73" s="629">
        <v>1</v>
      </c>
      <c r="AI73" s="234">
        <v>4</v>
      </c>
      <c r="AJ73" s="234">
        <v>1</v>
      </c>
      <c r="AK73" s="234">
        <v>1</v>
      </c>
      <c r="AL73" s="234">
        <v>4</v>
      </c>
      <c r="AM73" s="234">
        <v>4</v>
      </c>
      <c r="AN73" s="234">
        <v>4</v>
      </c>
      <c r="AO73" s="234">
        <v>1</v>
      </c>
      <c r="AP73" s="234">
        <v>1</v>
      </c>
      <c r="AQ73" s="234">
        <v>4</v>
      </c>
      <c r="AR73" s="234">
        <v>1</v>
      </c>
      <c r="AS73" s="234">
        <v>1</v>
      </c>
      <c r="AT73" s="234">
        <v>4</v>
      </c>
      <c r="AU73" s="234">
        <v>6</v>
      </c>
      <c r="AV73" s="236">
        <v>7</v>
      </c>
    </row>
    <row r="74" spans="2:48" ht="14.45">
      <c r="B74" s="630"/>
      <c r="C74" s="1" t="s">
        <v>197</v>
      </c>
      <c r="D74" s="226">
        <v>170.43679</v>
      </c>
      <c r="E74" s="226">
        <v>197.44172</v>
      </c>
      <c r="F74" s="226">
        <v>293.13821999999999</v>
      </c>
      <c r="G74" s="226">
        <v>202.56290999999999</v>
      </c>
      <c r="H74" s="226">
        <v>132.70383000000001</v>
      </c>
      <c r="I74" s="226">
        <v>165.59947</v>
      </c>
      <c r="J74" s="226">
        <v>175.78397000000001</v>
      </c>
      <c r="K74" s="226">
        <v>159.45098999999999</v>
      </c>
      <c r="L74" s="226">
        <v>0</v>
      </c>
      <c r="M74" s="226">
        <v>0</v>
      </c>
      <c r="N74" s="226">
        <v>97.003635000000003</v>
      </c>
      <c r="O74" s="226">
        <v>84.061228</v>
      </c>
      <c r="P74" s="226">
        <v>108.336</v>
      </c>
      <c r="Q74" s="226">
        <v>109.45035</v>
      </c>
      <c r="R74" s="226">
        <v>121.77247</v>
      </c>
      <c r="S74" s="628">
        <f>100</f>
        <v>100</v>
      </c>
      <c r="T74" s="72">
        <f t="shared" si="31"/>
        <v>115.84454271874047</v>
      </c>
      <c r="U74" s="72">
        <f t="shared" si="31"/>
        <v>171.99233803922263</v>
      </c>
      <c r="V74" s="72">
        <f t="shared" si="31"/>
        <v>118.84928717561506</v>
      </c>
      <c r="W74" s="72">
        <f t="shared" si="31"/>
        <v>77.86102401952067</v>
      </c>
      <c r="X74" s="72">
        <f t="shared" si="31"/>
        <v>97.161809958988314</v>
      </c>
      <c r="Y74" s="72">
        <f t="shared" si="31"/>
        <v>103.13733906863654</v>
      </c>
      <c r="Z74" s="72">
        <f t="shared" si="31"/>
        <v>93.554325917543963</v>
      </c>
      <c r="AA74" s="72">
        <f t="shared" si="31"/>
        <v>0</v>
      </c>
      <c r="AB74" s="72">
        <f t="shared" si="14"/>
        <v>0</v>
      </c>
      <c r="AC74" s="72">
        <f t="shared" si="14"/>
        <v>56.914727741586773</v>
      </c>
      <c r="AD74" s="72">
        <f t="shared" si="14"/>
        <v>49.321057971110577</v>
      </c>
      <c r="AE74" s="72">
        <f t="shared" si="38"/>
        <v>63.563741138283582</v>
      </c>
      <c r="AF74" s="72">
        <f t="shared" si="39"/>
        <v>64.217561243672804</v>
      </c>
      <c r="AG74" s="73">
        <f t="shared" si="39"/>
        <v>71.44729139759086</v>
      </c>
      <c r="AH74" s="629">
        <v>4</v>
      </c>
      <c r="AI74" s="234">
        <v>4</v>
      </c>
      <c r="AJ74" s="234">
        <v>4</v>
      </c>
      <c r="AK74" s="234">
        <v>4</v>
      </c>
      <c r="AL74" s="234">
        <v>4</v>
      </c>
      <c r="AM74" s="234">
        <v>4</v>
      </c>
      <c r="AN74" s="234">
        <v>4</v>
      </c>
      <c r="AO74" s="234">
        <v>4</v>
      </c>
      <c r="AP74" s="234">
        <v>4</v>
      </c>
      <c r="AQ74" s="234">
        <v>4</v>
      </c>
      <c r="AR74" s="234">
        <v>4</v>
      </c>
      <c r="AS74" s="234">
        <v>4</v>
      </c>
      <c r="AT74" s="234">
        <v>4</v>
      </c>
      <c r="AU74" s="234">
        <v>6</v>
      </c>
      <c r="AV74" s="236">
        <v>7</v>
      </c>
    </row>
    <row r="75" spans="2:48" ht="14.45">
      <c r="B75" s="630"/>
      <c r="C75" s="1" t="s">
        <v>198</v>
      </c>
      <c r="D75" s="225">
        <v>2929.9000500000006</v>
      </c>
      <c r="E75" s="225">
        <v>3777</v>
      </c>
      <c r="F75" s="225">
        <v>4575.3999699999995</v>
      </c>
      <c r="G75" s="225">
        <v>5442.9998999999998</v>
      </c>
      <c r="H75" s="225">
        <v>5888.5000099999997</v>
      </c>
      <c r="I75" s="225">
        <v>5118.9001799999996</v>
      </c>
      <c r="J75" s="225">
        <v>5670.2000700000008</v>
      </c>
      <c r="K75" s="225">
        <v>6629.5002899999999</v>
      </c>
      <c r="L75" s="225">
        <v>7039.7137000000002</v>
      </c>
      <c r="M75" s="225">
        <v>6638.8815600000007</v>
      </c>
      <c r="N75" s="225">
        <v>6595.799865</v>
      </c>
      <c r="O75" s="225">
        <v>8187.8001079999985</v>
      </c>
      <c r="P75" s="226">
        <v>8294.8437699999995</v>
      </c>
      <c r="Q75" s="226">
        <v>8560.1915599999993</v>
      </c>
      <c r="R75" s="226">
        <v>9542.4953299999997</v>
      </c>
      <c r="S75" s="628">
        <f>100</f>
        <v>100</v>
      </c>
      <c r="T75" s="72">
        <f t="shared" si="31"/>
        <v>128.91224736488874</v>
      </c>
      <c r="U75" s="72">
        <f t="shared" si="31"/>
        <v>156.16232267035863</v>
      </c>
      <c r="V75" s="72">
        <f t="shared" si="31"/>
        <v>185.77425192371319</v>
      </c>
      <c r="W75" s="72">
        <f t="shared" si="31"/>
        <v>200.97955252773889</v>
      </c>
      <c r="X75" s="72">
        <f t="shared" si="31"/>
        <v>174.71245068581771</v>
      </c>
      <c r="Y75" s="72">
        <f t="shared" si="31"/>
        <v>193.52878846498535</v>
      </c>
      <c r="Z75" s="72">
        <f t="shared" si="31"/>
        <v>226.27052721474232</v>
      </c>
      <c r="AA75" s="72">
        <f t="shared" si="31"/>
        <v>240.27146250262012</v>
      </c>
      <c r="AB75" s="72">
        <f t="shared" si="14"/>
        <v>226.59071800077274</v>
      </c>
      <c r="AC75" s="72">
        <f t="shared" si="14"/>
        <v>225.12030282398194</v>
      </c>
      <c r="AD75" s="72">
        <f t="shared" si="14"/>
        <v>279.45663566236658</v>
      </c>
      <c r="AE75" s="72">
        <f t="shared" si="38"/>
        <v>283.11012759633212</v>
      </c>
      <c r="AF75" s="72">
        <f t="shared" si="39"/>
        <v>292.16667510552099</v>
      </c>
      <c r="AG75" s="73">
        <f t="shared" si="39"/>
        <v>325.69354473371874</v>
      </c>
      <c r="AH75" s="62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30"/>
      <c r="C76" s="1" t="s">
        <v>199</v>
      </c>
      <c r="D76" s="177">
        <v>2759.4632600000004</v>
      </c>
      <c r="E76" s="177">
        <v>3579.5582800000002</v>
      </c>
      <c r="F76" s="177">
        <v>4282.2617499999997</v>
      </c>
      <c r="G76" s="177">
        <v>5240.4369900000002</v>
      </c>
      <c r="H76" s="177">
        <v>5755.7961799999994</v>
      </c>
      <c r="I76" s="177">
        <v>4953.3007099999995</v>
      </c>
      <c r="J76" s="177">
        <v>5494.4161000000004</v>
      </c>
      <c r="K76" s="177">
        <v>6470.0492999999997</v>
      </c>
      <c r="L76" s="177">
        <v>7039.7137000000002</v>
      </c>
      <c r="M76" s="177">
        <v>6638.8815600000007</v>
      </c>
      <c r="N76" s="177">
        <v>6498.7962299999999</v>
      </c>
      <c r="O76" s="177">
        <v>8103.738879999999</v>
      </c>
      <c r="P76" s="177">
        <v>8186.5077700000002</v>
      </c>
      <c r="Q76" s="177">
        <v>8450.7412100000001</v>
      </c>
      <c r="R76" s="177">
        <v>9420.7228599999999</v>
      </c>
      <c r="S76" s="628">
        <f>100</f>
        <v>100</v>
      </c>
      <c r="T76" s="72">
        <f t="shared" si="31"/>
        <v>129.71936723665601</v>
      </c>
      <c r="U76" s="72">
        <f t="shared" si="31"/>
        <v>155.18459013656152</v>
      </c>
      <c r="V76" s="72">
        <f t="shared" si="31"/>
        <v>189.90783700450498</v>
      </c>
      <c r="W76" s="72">
        <f t="shared" si="31"/>
        <v>208.58390337836926</v>
      </c>
      <c r="X76" s="72">
        <f t="shared" si="31"/>
        <v>179.50232502823749</v>
      </c>
      <c r="Y76" s="72">
        <f t="shared" si="31"/>
        <v>199.11176856908031</v>
      </c>
      <c r="Z76" s="72">
        <f t="shared" si="31"/>
        <v>234.46767325323978</v>
      </c>
      <c r="AA76" s="72">
        <f t="shared" si="31"/>
        <v>255.11170241128701</v>
      </c>
      <c r="AB76" s="72">
        <f t="shared" si="14"/>
        <v>240.58597395494948</v>
      </c>
      <c r="AC76" s="72">
        <f t="shared" si="14"/>
        <v>235.50943127976268</v>
      </c>
      <c r="AD76" s="72">
        <f t="shared" si="14"/>
        <v>293.67083800202499</v>
      </c>
      <c r="AE76" s="72">
        <f t="shared" ref="AE76:AE79" si="40">P76*100/$D76</f>
        <v>296.67029413538916</v>
      </c>
      <c r="AF76" s="72">
        <f t="shared" ref="AF76:AG79" si="41">Q76*100/$D76</f>
        <v>306.24583166220515</v>
      </c>
      <c r="AG76" s="73">
        <f t="shared" si="41"/>
        <v>341.39693021316032</v>
      </c>
      <c r="AH76" s="629"/>
      <c r="AI76" s="234"/>
      <c r="AJ76" s="234"/>
      <c r="AK76" s="234"/>
      <c r="AL76" s="234"/>
      <c r="AM76" s="234"/>
      <c r="AN76" s="234"/>
      <c r="AO76" s="234"/>
      <c r="AP76" s="234"/>
      <c r="AQ76" s="234"/>
      <c r="AR76" s="234"/>
      <c r="AS76" s="234"/>
      <c r="AT76" s="234"/>
      <c r="AU76" s="234"/>
      <c r="AV76" s="236"/>
    </row>
    <row r="77" spans="2:48" ht="15" customHeight="1">
      <c r="B77" s="349" t="s">
        <v>210</v>
      </c>
      <c r="C77" s="7" t="s">
        <v>194</v>
      </c>
      <c r="D77" s="225">
        <v>5833.2</v>
      </c>
      <c r="E77" s="225">
        <v>6476.6</v>
      </c>
      <c r="F77" s="225">
        <v>7001.3</v>
      </c>
      <c r="G77" s="225">
        <v>7286.4</v>
      </c>
      <c r="H77" s="225">
        <v>8830.5</v>
      </c>
      <c r="I77" s="225">
        <v>9527.7000000000007</v>
      </c>
      <c r="J77" s="225">
        <v>10253.4</v>
      </c>
      <c r="K77" s="225">
        <v>11054.7</v>
      </c>
      <c r="L77" s="225">
        <v>11807</v>
      </c>
      <c r="M77" s="225">
        <v>11402.9</v>
      </c>
      <c r="N77" s="225">
        <v>11916.8</v>
      </c>
      <c r="O77" s="225">
        <v>13146.1</v>
      </c>
      <c r="P77" s="226">
        <v>12659.485000000001</v>
      </c>
      <c r="Q77" s="226">
        <v>14174.545</v>
      </c>
      <c r="R77" s="226">
        <v>15308.841</v>
      </c>
      <c r="S77" s="628">
        <f>100</f>
        <v>100</v>
      </c>
      <c r="T77" s="72">
        <f t="shared" si="31"/>
        <v>111.02996639923198</v>
      </c>
      <c r="U77" s="72">
        <f t="shared" si="31"/>
        <v>120.02502914352328</v>
      </c>
      <c r="V77" s="72">
        <f t="shared" si="31"/>
        <v>124.91256943015841</v>
      </c>
      <c r="W77" s="72">
        <f t="shared" si="31"/>
        <v>151.38346019337584</v>
      </c>
      <c r="X77" s="72">
        <f t="shared" si="31"/>
        <v>163.33573338819176</v>
      </c>
      <c r="Y77" s="72">
        <f t="shared" si="31"/>
        <v>175.77658917918126</v>
      </c>
      <c r="Z77" s="72">
        <f t="shared" si="31"/>
        <v>189.51347459370501</v>
      </c>
      <c r="AA77" s="72">
        <f t="shared" si="31"/>
        <v>202.41034080778991</v>
      </c>
      <c r="AB77" s="72">
        <f t="shared" si="14"/>
        <v>195.48275389151752</v>
      </c>
      <c r="AC77" s="72">
        <f t="shared" si="14"/>
        <v>204.2926695467325</v>
      </c>
      <c r="AD77" s="72">
        <f t="shared" si="14"/>
        <v>225.36686552835494</v>
      </c>
      <c r="AE77" s="72">
        <f t="shared" si="40"/>
        <v>217.02470342179251</v>
      </c>
      <c r="AF77" s="72">
        <f t="shared" si="41"/>
        <v>242.99775423438251</v>
      </c>
      <c r="AG77" s="73">
        <f t="shared" si="41"/>
        <v>262.4432729890969</v>
      </c>
      <c r="AH77" s="62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30"/>
      <c r="C78" s="1" t="s">
        <v>195</v>
      </c>
      <c r="D78" s="225">
        <v>2807.4</v>
      </c>
      <c r="E78" s="225">
        <v>2425</v>
      </c>
      <c r="F78" s="225">
        <v>2497.6999999999998</v>
      </c>
      <c r="G78" s="225">
        <v>3187.3</v>
      </c>
      <c r="H78" s="225">
        <v>3597.9</v>
      </c>
      <c r="I78" s="225">
        <v>3762.9</v>
      </c>
      <c r="J78" s="225">
        <v>3740.2</v>
      </c>
      <c r="K78" s="225">
        <v>3762.2</v>
      </c>
      <c r="L78" s="225">
        <v>4245.2</v>
      </c>
      <c r="M78" s="225">
        <v>4502.8999999999996</v>
      </c>
      <c r="N78" s="225">
        <v>4387.2</v>
      </c>
      <c r="O78" s="225">
        <v>4031.7</v>
      </c>
      <c r="P78" s="226">
        <v>3458.8256000000001</v>
      </c>
      <c r="Q78" s="226">
        <v>4068.5740000000001</v>
      </c>
      <c r="R78" s="226">
        <v>4377.5527000000002</v>
      </c>
      <c r="S78" s="628">
        <f>100</f>
        <v>100</v>
      </c>
      <c r="T78" s="72">
        <f t="shared" si="31"/>
        <v>86.378855880886221</v>
      </c>
      <c r="U78" s="72">
        <f t="shared" si="31"/>
        <v>88.968440549975057</v>
      </c>
      <c r="V78" s="72">
        <f t="shared" si="31"/>
        <v>113.53209375222626</v>
      </c>
      <c r="W78" s="72">
        <f t="shared" si="31"/>
        <v>128.15772600983115</v>
      </c>
      <c r="X78" s="72">
        <f t="shared" si="31"/>
        <v>134.03505022440692</v>
      </c>
      <c r="Y78" s="72">
        <f t="shared" si="31"/>
        <v>133.22647289306832</v>
      </c>
      <c r="Z78" s="72">
        <f t="shared" si="31"/>
        <v>134.01011612167841</v>
      </c>
      <c r="AA78" s="72">
        <f t="shared" si="31"/>
        <v>151.21464700434566</v>
      </c>
      <c r="AB78" s="72">
        <f t="shared" si="14"/>
        <v>160.39395882311032</v>
      </c>
      <c r="AC78" s="72">
        <f t="shared" si="14"/>
        <v>156.2727078435563</v>
      </c>
      <c r="AD78" s="72">
        <f t="shared" si="14"/>
        <v>143.60974567215217</v>
      </c>
      <c r="AE78" s="72">
        <f t="shared" si="40"/>
        <v>123.20387547196694</v>
      </c>
      <c r="AF78" s="72">
        <f t="shared" si="41"/>
        <v>144.92320296359622</v>
      </c>
      <c r="AG78" s="73">
        <f t="shared" si="41"/>
        <v>155.92906960176677</v>
      </c>
      <c r="AH78" s="62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30"/>
      <c r="C79" s="1" t="s">
        <v>196</v>
      </c>
      <c r="D79" s="225">
        <v>2589.8000000000002</v>
      </c>
      <c r="E79" s="225">
        <v>2553.6</v>
      </c>
      <c r="F79" s="225">
        <v>2848.2</v>
      </c>
      <c r="G79" s="225">
        <v>3557.2</v>
      </c>
      <c r="H79" s="225">
        <v>3379.4</v>
      </c>
      <c r="I79" s="225">
        <v>4299.8</v>
      </c>
      <c r="J79" s="225">
        <v>3842.4</v>
      </c>
      <c r="K79" s="225">
        <v>4388.7</v>
      </c>
      <c r="L79" s="225">
        <v>4611.2</v>
      </c>
      <c r="M79" s="225">
        <v>5339.1</v>
      </c>
      <c r="N79" s="225">
        <v>3906</v>
      </c>
      <c r="O79" s="225">
        <v>3484.9</v>
      </c>
      <c r="P79" s="226">
        <v>3394.9059000000002</v>
      </c>
      <c r="Q79" s="226">
        <v>3712.2087999999999</v>
      </c>
      <c r="R79" s="226">
        <v>4002.8760000000002</v>
      </c>
      <c r="S79" s="628">
        <f>100</f>
        <v>100</v>
      </c>
      <c r="T79" s="72">
        <f t="shared" si="31"/>
        <v>98.602208664761747</v>
      </c>
      <c r="U79" s="72">
        <f t="shared" si="31"/>
        <v>109.97760444821994</v>
      </c>
      <c r="V79" s="72">
        <f t="shared" si="31"/>
        <v>137.35423584832805</v>
      </c>
      <c r="W79" s="72">
        <f t="shared" si="31"/>
        <v>130.48884083713028</v>
      </c>
      <c r="X79" s="72">
        <f t="shared" si="31"/>
        <v>166.02826473086725</v>
      </c>
      <c r="Y79" s="72">
        <f t="shared" si="31"/>
        <v>148.36666924086802</v>
      </c>
      <c r="Z79" s="72">
        <f t="shared" si="31"/>
        <v>169.46096223646612</v>
      </c>
      <c r="AA79" s="72">
        <f t="shared" si="31"/>
        <v>178.05235925554095</v>
      </c>
      <c r="AB79" s="72">
        <f t="shared" si="14"/>
        <v>206.15877673951655</v>
      </c>
      <c r="AC79" s="72">
        <f t="shared" si="14"/>
        <v>150.82245733261254</v>
      </c>
      <c r="AD79" s="72">
        <f t="shared" si="14"/>
        <v>134.56251447988259</v>
      </c>
      <c r="AE79" s="72">
        <f t="shared" si="40"/>
        <v>131.08757046876207</v>
      </c>
      <c r="AF79" s="72">
        <f t="shared" si="41"/>
        <v>143.33959379102632</v>
      </c>
      <c r="AG79" s="73">
        <f t="shared" si="41"/>
        <v>154.56313228820758</v>
      </c>
      <c r="AH79" s="62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30"/>
      <c r="C80" s="1" t="s">
        <v>197</v>
      </c>
      <c r="D80" s="225">
        <v>2014.2</v>
      </c>
      <c r="E80" s="225">
        <v>1853.3</v>
      </c>
      <c r="F80" s="225">
        <v>2377.3000000000002</v>
      </c>
      <c r="G80" s="225">
        <v>3415.7</v>
      </c>
      <c r="H80" s="225">
        <v>3477.8</v>
      </c>
      <c r="I80" s="225">
        <v>3312.7</v>
      </c>
      <c r="J80" s="225">
        <v>4273.1000000000004</v>
      </c>
      <c r="K80" s="225">
        <v>3703.3</v>
      </c>
      <c r="L80" s="225">
        <v>3786.9</v>
      </c>
      <c r="M80" s="225">
        <v>4524.6000000000004</v>
      </c>
      <c r="N80" s="225">
        <v>4279.7</v>
      </c>
      <c r="O80" s="225">
        <v>5299</v>
      </c>
      <c r="P80" s="226">
        <v>5201.5950000000003</v>
      </c>
      <c r="Q80" s="226">
        <v>5578.8378000000002</v>
      </c>
      <c r="R80" s="226">
        <v>6015.7002000000002</v>
      </c>
      <c r="S80" s="628">
        <f>100</f>
        <v>100</v>
      </c>
      <c r="T80" s="72">
        <f t="shared" si="31"/>
        <v>92.011716810644415</v>
      </c>
      <c r="U80" s="72">
        <f t="shared" si="31"/>
        <v>118.02700824148546</v>
      </c>
      <c r="V80" s="72">
        <f t="shared" si="31"/>
        <v>169.58097507695362</v>
      </c>
      <c r="W80" s="72">
        <f t="shared" si="31"/>
        <v>172.66408499652468</v>
      </c>
      <c r="X80" s="72">
        <f t="shared" si="31"/>
        <v>164.46728229570053</v>
      </c>
      <c r="Y80" s="72">
        <f t="shared" si="31"/>
        <v>212.14874391818094</v>
      </c>
      <c r="Z80" s="72">
        <f t="shared" si="31"/>
        <v>183.85959686227781</v>
      </c>
      <c r="AA80" s="72">
        <f t="shared" si="31"/>
        <v>188.01012809055703</v>
      </c>
      <c r="AB80" s="72">
        <f t="shared" si="14"/>
        <v>224.63509085493001</v>
      </c>
      <c r="AC80" s="72">
        <f t="shared" si="14"/>
        <v>212.47641743620295</v>
      </c>
      <c r="AD80" s="72">
        <f t="shared" si="14"/>
        <v>263.08211696951645</v>
      </c>
      <c r="AE80" s="72">
        <f t="shared" ref="AE80:AE83" si="42">P80*100/$D80</f>
        <v>258.2462019660411</v>
      </c>
      <c r="AF80" s="72">
        <f t="shared" ref="AF80:AG83" si="43">Q80*100/$D80</f>
        <v>276.97536490914507</v>
      </c>
      <c r="AG80" s="73">
        <f t="shared" si="43"/>
        <v>298.66449210604708</v>
      </c>
      <c r="AH80" s="62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30"/>
      <c r="C81" s="1" t="s">
        <v>198</v>
      </c>
      <c r="D81" s="225">
        <v>13244.600000000002</v>
      </c>
      <c r="E81" s="225">
        <v>13308.5</v>
      </c>
      <c r="F81" s="225">
        <v>14724.5</v>
      </c>
      <c r="G81" s="225">
        <v>17446.600000000002</v>
      </c>
      <c r="H81" s="225">
        <v>19285.599999999999</v>
      </c>
      <c r="I81" s="225">
        <v>20903.100000000002</v>
      </c>
      <c r="J81" s="225">
        <v>22109.1</v>
      </c>
      <c r="K81" s="225">
        <v>22908.9</v>
      </c>
      <c r="L81" s="225">
        <v>24450.300000000003</v>
      </c>
      <c r="M81" s="225">
        <v>25769.5</v>
      </c>
      <c r="N81" s="225">
        <v>24489.7</v>
      </c>
      <c r="O81" s="225">
        <v>25961.7</v>
      </c>
      <c r="P81" s="226">
        <v>24714.811500000003</v>
      </c>
      <c r="Q81" s="226">
        <v>27534.1656</v>
      </c>
      <c r="R81" s="226">
        <v>29704.9699</v>
      </c>
      <c r="S81" s="628">
        <f>100</f>
        <v>100</v>
      </c>
      <c r="T81" s="72">
        <f t="shared" si="31"/>
        <v>100.48246077646738</v>
      </c>
      <c r="U81" s="72">
        <f t="shared" si="31"/>
        <v>111.1736103770593</v>
      </c>
      <c r="V81" s="72">
        <f t="shared" si="31"/>
        <v>131.72613744469444</v>
      </c>
      <c r="W81" s="72">
        <f t="shared" si="31"/>
        <v>145.61104148105639</v>
      </c>
      <c r="X81" s="72">
        <f t="shared" si="31"/>
        <v>157.82356583060266</v>
      </c>
      <c r="Y81" s="72">
        <f t="shared" si="31"/>
        <v>166.92916358364917</v>
      </c>
      <c r="Z81" s="72">
        <f t="shared" si="31"/>
        <v>172.96785104872927</v>
      </c>
      <c r="AA81" s="72">
        <f t="shared" si="31"/>
        <v>184.60580160971264</v>
      </c>
      <c r="AB81" s="72">
        <f t="shared" si="14"/>
        <v>194.56608731105504</v>
      </c>
      <c r="AC81" s="72">
        <f t="shared" si="14"/>
        <v>184.90328133729969</v>
      </c>
      <c r="AD81" s="72">
        <f t="shared" si="14"/>
        <v>196.01724476390376</v>
      </c>
      <c r="AE81" s="72">
        <f t="shared" si="42"/>
        <v>186.60292874076981</v>
      </c>
      <c r="AF81" s="72">
        <f t="shared" si="43"/>
        <v>207.88974827476855</v>
      </c>
      <c r="AG81" s="73">
        <f t="shared" si="43"/>
        <v>224.27985669631394</v>
      </c>
      <c r="AH81" s="62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48"/>
      <c r="C82" s="8" t="s">
        <v>199</v>
      </c>
      <c r="D82" s="177">
        <v>11230.400000000001</v>
      </c>
      <c r="E82" s="177">
        <v>11455.2</v>
      </c>
      <c r="F82" s="177">
        <v>12347.2</v>
      </c>
      <c r="G82" s="177">
        <v>14030.900000000001</v>
      </c>
      <c r="H82" s="177">
        <v>15807.8</v>
      </c>
      <c r="I82" s="177">
        <v>17590.400000000001</v>
      </c>
      <c r="J82" s="177">
        <v>17836</v>
      </c>
      <c r="K82" s="177">
        <v>19205.600000000002</v>
      </c>
      <c r="L82" s="177">
        <v>20663.400000000001</v>
      </c>
      <c r="M82" s="177">
        <v>21244.9</v>
      </c>
      <c r="N82" s="177">
        <v>20210</v>
      </c>
      <c r="O82" s="177">
        <v>20662.7</v>
      </c>
      <c r="P82" s="177">
        <v>19513.216500000002</v>
      </c>
      <c r="Q82" s="177">
        <v>21955.327799999999</v>
      </c>
      <c r="R82" s="177">
        <v>23689.269700000001</v>
      </c>
      <c r="S82" s="628">
        <f>100</f>
        <v>100</v>
      </c>
      <c r="T82" s="72">
        <f t="shared" si="31"/>
        <v>102.0017096452486</v>
      </c>
      <c r="U82" s="72">
        <f t="shared" si="31"/>
        <v>109.94443652942013</v>
      </c>
      <c r="V82" s="72">
        <f t="shared" si="31"/>
        <v>124.93677874341074</v>
      </c>
      <c r="W82" s="72">
        <f t="shared" si="31"/>
        <v>140.75901125516452</v>
      </c>
      <c r="X82" s="72">
        <f t="shared" si="31"/>
        <v>156.63199886023651</v>
      </c>
      <c r="Y82" s="72">
        <f t="shared" si="31"/>
        <v>158.81892007408462</v>
      </c>
      <c r="Z82" s="72">
        <f t="shared" si="31"/>
        <v>171.0143895141758</v>
      </c>
      <c r="AA82" s="72">
        <f t="shared" si="31"/>
        <v>183.99522724034762</v>
      </c>
      <c r="AB82" s="72">
        <f t="shared" si="14"/>
        <v>189.17313719903117</v>
      </c>
      <c r="AC82" s="72">
        <f t="shared" si="14"/>
        <v>179.95797122097161</v>
      </c>
      <c r="AD82" s="72">
        <f t="shared" si="14"/>
        <v>183.98899415871205</v>
      </c>
      <c r="AE82" s="72">
        <f t="shared" si="42"/>
        <v>173.75353059552643</v>
      </c>
      <c r="AF82" s="72">
        <f t="shared" si="43"/>
        <v>195.4990721612765</v>
      </c>
      <c r="AG82" s="73">
        <f t="shared" si="43"/>
        <v>210.93878846701807</v>
      </c>
      <c r="AH82" s="629"/>
      <c r="AI82" s="234"/>
      <c r="AJ82" s="234"/>
      <c r="AK82" s="234"/>
      <c r="AL82" s="234"/>
      <c r="AM82" s="234"/>
      <c r="AN82" s="234"/>
      <c r="AO82" s="234"/>
      <c r="AP82" s="234"/>
      <c r="AQ82" s="234"/>
      <c r="AR82" s="234"/>
      <c r="AS82" s="234"/>
      <c r="AT82" s="234"/>
      <c r="AU82" s="234"/>
      <c r="AV82" s="236"/>
    </row>
    <row r="83" spans="2:48" ht="15" customHeight="1">
      <c r="B83" s="630" t="s">
        <v>211</v>
      </c>
      <c r="C83" s="1" t="s">
        <v>194</v>
      </c>
      <c r="D83" s="225">
        <v>1739.7</v>
      </c>
      <c r="E83" s="225">
        <v>2269.6</v>
      </c>
      <c r="F83" s="225">
        <v>2286.5</v>
      </c>
      <c r="G83" s="225">
        <v>2346.9</v>
      </c>
      <c r="H83" s="225">
        <v>2417.1</v>
      </c>
      <c r="I83" s="225">
        <v>2882.5</v>
      </c>
      <c r="J83" s="225">
        <v>2481.1</v>
      </c>
      <c r="K83" s="225">
        <v>2498.3000000000002</v>
      </c>
      <c r="L83" s="225">
        <v>3126.1</v>
      </c>
      <c r="M83" s="225">
        <v>3509.3</v>
      </c>
      <c r="N83" s="225">
        <v>3621.5</v>
      </c>
      <c r="O83" s="225">
        <v>3990.7</v>
      </c>
      <c r="P83" s="226">
        <v>3798.0421000000001</v>
      </c>
      <c r="Q83" s="226">
        <v>4281.7627000000002</v>
      </c>
      <c r="R83" s="226">
        <v>4605.1450000000004</v>
      </c>
      <c r="S83" s="628">
        <f>100</f>
        <v>100</v>
      </c>
      <c r="T83" s="72">
        <f t="shared" si="31"/>
        <v>130.45927458757257</v>
      </c>
      <c r="U83" s="72">
        <f t="shared" si="31"/>
        <v>131.43070644363971</v>
      </c>
      <c r="V83" s="72">
        <f t="shared" si="31"/>
        <v>134.9025694085187</v>
      </c>
      <c r="W83" s="72">
        <f t="shared" si="31"/>
        <v>138.93774788756681</v>
      </c>
      <c r="X83" s="72">
        <f t="shared" si="31"/>
        <v>165.68948669310799</v>
      </c>
      <c r="Y83" s="72">
        <f t="shared" si="31"/>
        <v>142.61654308214059</v>
      </c>
      <c r="Z83" s="72">
        <f t="shared" si="31"/>
        <v>143.60521929068233</v>
      </c>
      <c r="AA83" s="72">
        <f t="shared" si="31"/>
        <v>179.69190090245445</v>
      </c>
      <c r="AB83" s="72">
        <f t="shared" si="14"/>
        <v>201.71868712996493</v>
      </c>
      <c r="AC83" s="72">
        <f t="shared" si="14"/>
        <v>208.16807495545208</v>
      </c>
      <c r="AD83" s="72">
        <f t="shared" si="14"/>
        <v>229.39012473414957</v>
      </c>
      <c r="AE83" s="72">
        <f t="shared" si="42"/>
        <v>218.31592228545153</v>
      </c>
      <c r="AF83" s="72">
        <f t="shared" si="43"/>
        <v>246.1207507041444</v>
      </c>
      <c r="AG83" s="73">
        <f t="shared" si="43"/>
        <v>264.70914525492901</v>
      </c>
      <c r="AH83" s="62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30"/>
      <c r="C84" s="1" t="s">
        <v>195</v>
      </c>
      <c r="D84" s="225">
        <v>1472</v>
      </c>
      <c r="E84" s="225">
        <v>1497.4</v>
      </c>
      <c r="F84" s="225">
        <v>1778</v>
      </c>
      <c r="G84" s="225">
        <v>2207.3000000000002</v>
      </c>
      <c r="H84" s="225">
        <v>2250</v>
      </c>
      <c r="I84" s="225">
        <v>2420.6999999999998</v>
      </c>
      <c r="J84" s="225">
        <v>2543.4</v>
      </c>
      <c r="K84" s="225">
        <v>2906.6</v>
      </c>
      <c r="L84" s="225">
        <v>2808.6</v>
      </c>
      <c r="M84" s="225">
        <v>2633.3</v>
      </c>
      <c r="N84" s="225">
        <v>2162.4</v>
      </c>
      <c r="O84" s="225">
        <v>2550.9</v>
      </c>
      <c r="P84" s="226">
        <v>2162.8454999999999</v>
      </c>
      <c r="Q84" s="226">
        <v>2820.9699000000001</v>
      </c>
      <c r="R84" s="226">
        <v>3024.1990000000001</v>
      </c>
      <c r="S84" s="628">
        <f>100</f>
        <v>100</v>
      </c>
      <c r="T84" s="72">
        <f t="shared" si="31"/>
        <v>101.72554347826087</v>
      </c>
      <c r="U84" s="72">
        <f t="shared" si="31"/>
        <v>120.78804347826087</v>
      </c>
      <c r="V84" s="72">
        <f t="shared" si="31"/>
        <v>149.95244565217394</v>
      </c>
      <c r="W84" s="72">
        <f t="shared" si="31"/>
        <v>152.85326086956522</v>
      </c>
      <c r="X84" s="72">
        <f t="shared" si="31"/>
        <v>164.44972826086953</v>
      </c>
      <c r="Y84" s="72">
        <f t="shared" si="31"/>
        <v>172.78532608695653</v>
      </c>
      <c r="Z84" s="72">
        <f t="shared" si="31"/>
        <v>197.45923913043478</v>
      </c>
      <c r="AA84" s="72">
        <f t="shared" si="31"/>
        <v>190.8016304347826</v>
      </c>
      <c r="AB84" s="72">
        <f t="shared" si="14"/>
        <v>178.89266304347825</v>
      </c>
      <c r="AC84" s="72">
        <f t="shared" si="14"/>
        <v>146.90217391304347</v>
      </c>
      <c r="AD84" s="72">
        <f t="shared" si="14"/>
        <v>173.29483695652175</v>
      </c>
      <c r="AE84" s="72">
        <f t="shared" ref="AE84:AE87" si="44">P84*100/$D84</f>
        <v>146.93243885869563</v>
      </c>
      <c r="AF84" s="72">
        <f t="shared" ref="AF84:AG87" si="45">Q84*100/$D84</f>
        <v>191.64197690217389</v>
      </c>
      <c r="AG84" s="73">
        <f t="shared" si="45"/>
        <v>205.4483016304348</v>
      </c>
      <c r="AH84" s="62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30"/>
      <c r="C85" s="1" t="s">
        <v>196</v>
      </c>
      <c r="D85" s="225">
        <v>2047.4</v>
      </c>
      <c r="E85" s="225">
        <v>2559.8000000000002</v>
      </c>
      <c r="F85" s="225">
        <v>2848.6</v>
      </c>
      <c r="G85" s="225">
        <v>2970.6</v>
      </c>
      <c r="H85" s="225">
        <v>3063.8</v>
      </c>
      <c r="I85" s="225">
        <v>3168.7</v>
      </c>
      <c r="J85" s="225">
        <v>3266.1</v>
      </c>
      <c r="K85" s="225">
        <v>3121.7</v>
      </c>
      <c r="L85" s="225">
        <v>3377.3</v>
      </c>
      <c r="M85" s="225">
        <v>3324.6</v>
      </c>
      <c r="N85" s="225">
        <v>3013</v>
      </c>
      <c r="O85" s="225">
        <v>3457</v>
      </c>
      <c r="P85" s="226">
        <v>3328.3453</v>
      </c>
      <c r="Q85" s="226">
        <v>3664.3989000000001</v>
      </c>
      <c r="R85" s="226">
        <v>3935.7179999999998</v>
      </c>
      <c r="S85" s="628">
        <f>100</f>
        <v>100</v>
      </c>
      <c r="T85" s="72">
        <f t="shared" si="31"/>
        <v>125.02686333886882</v>
      </c>
      <c r="U85" s="72">
        <f t="shared" si="31"/>
        <v>139.13255836670899</v>
      </c>
      <c r="V85" s="72">
        <f t="shared" si="31"/>
        <v>145.09133535215395</v>
      </c>
      <c r="W85" s="72">
        <f t="shared" si="31"/>
        <v>149.64345022955945</v>
      </c>
      <c r="X85" s="72">
        <f t="shared" si="31"/>
        <v>154.76702158835596</v>
      </c>
      <c r="Y85" s="72">
        <f t="shared" si="31"/>
        <v>159.52427468985053</v>
      </c>
      <c r="Z85" s="72">
        <f t="shared" si="31"/>
        <v>152.47142717593044</v>
      </c>
      <c r="AA85" s="72">
        <f t="shared" si="31"/>
        <v>164.9555533847807</v>
      </c>
      <c r="AB85" s="72">
        <f t="shared" si="14"/>
        <v>162.38155709680569</v>
      </c>
      <c r="AC85" s="72">
        <f t="shared" si="14"/>
        <v>147.16225456676761</v>
      </c>
      <c r="AD85" s="72">
        <f t="shared" si="14"/>
        <v>168.84829539904268</v>
      </c>
      <c r="AE85" s="72">
        <f t="shared" si="44"/>
        <v>162.5644866660154</v>
      </c>
      <c r="AF85" s="72">
        <f t="shared" si="45"/>
        <v>178.97816254762137</v>
      </c>
      <c r="AG85" s="73">
        <f t="shared" si="45"/>
        <v>192.23004786558562</v>
      </c>
      <c r="AH85" s="62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30"/>
      <c r="C86" s="1" t="s">
        <v>197</v>
      </c>
      <c r="D86" s="225">
        <v>6562.7</v>
      </c>
      <c r="E86" s="225">
        <v>6592.3</v>
      </c>
      <c r="F86" s="225">
        <v>6359</v>
      </c>
      <c r="G86" s="225">
        <v>6746.8</v>
      </c>
      <c r="H86" s="225">
        <v>6749.5</v>
      </c>
      <c r="I86" s="225">
        <v>6936.9</v>
      </c>
      <c r="J86" s="225">
        <v>7735.9</v>
      </c>
      <c r="K86" s="225">
        <v>9771.4</v>
      </c>
      <c r="L86" s="225">
        <v>10419.6</v>
      </c>
      <c r="M86" s="225">
        <v>11481.3</v>
      </c>
      <c r="N86" s="225">
        <v>11911.2</v>
      </c>
      <c r="O86" s="225">
        <v>12608.1</v>
      </c>
      <c r="P86" s="226">
        <v>12231.616</v>
      </c>
      <c r="Q86" s="226">
        <v>13208.721</v>
      </c>
      <c r="R86" s="226">
        <v>14186.992</v>
      </c>
      <c r="S86" s="628">
        <f>100</f>
        <v>100</v>
      </c>
      <c r="T86" s="72">
        <f t="shared" si="31"/>
        <v>100.45103387325339</v>
      </c>
      <c r="U86" s="72">
        <f t="shared" si="31"/>
        <v>96.896094595212332</v>
      </c>
      <c r="V86" s="72">
        <f t="shared" si="31"/>
        <v>102.80524784006583</v>
      </c>
      <c r="W86" s="72">
        <f t="shared" si="31"/>
        <v>102.84638944336935</v>
      </c>
      <c r="X86" s="72">
        <f t="shared" si="31"/>
        <v>105.70192146525059</v>
      </c>
      <c r="Y86" s="72">
        <f t="shared" si="31"/>
        <v>117.87678851692139</v>
      </c>
      <c r="Z86" s="72">
        <f t="shared" si="31"/>
        <v>148.89298611851831</v>
      </c>
      <c r="AA86" s="72">
        <f t="shared" si="31"/>
        <v>158.77001843753334</v>
      </c>
      <c r="AB86" s="72">
        <f t="shared" si="14"/>
        <v>174.94781111432795</v>
      </c>
      <c r="AC86" s="72">
        <f t="shared" si="14"/>
        <v>181.49846861809925</v>
      </c>
      <c r="AD86" s="72">
        <f t="shared" si="14"/>
        <v>192.11757355966296</v>
      </c>
      <c r="AE86" s="72">
        <f t="shared" si="44"/>
        <v>186.38084934554377</v>
      </c>
      <c r="AF86" s="72">
        <f t="shared" si="45"/>
        <v>201.26961464031569</v>
      </c>
      <c r="AG86" s="73">
        <f t="shared" si="45"/>
        <v>216.17614701266248</v>
      </c>
      <c r="AH86" s="62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30"/>
      <c r="C87" s="1" t="s">
        <v>198</v>
      </c>
      <c r="D87" s="225">
        <v>11821.8</v>
      </c>
      <c r="E87" s="225">
        <v>12919.1</v>
      </c>
      <c r="F87" s="225">
        <v>13272.1</v>
      </c>
      <c r="G87" s="225">
        <v>14271.600000000002</v>
      </c>
      <c r="H87" s="225">
        <v>14480.400000000001</v>
      </c>
      <c r="I87" s="225">
        <v>15408.8</v>
      </c>
      <c r="J87" s="225">
        <v>16026.5</v>
      </c>
      <c r="K87" s="225">
        <v>18298</v>
      </c>
      <c r="L87" s="225">
        <v>19731.599999999999</v>
      </c>
      <c r="M87" s="225">
        <v>20948.5</v>
      </c>
      <c r="N87" s="225">
        <v>20708.099999999999</v>
      </c>
      <c r="O87" s="225">
        <v>22606.7</v>
      </c>
      <c r="P87" s="226">
        <v>21520.848899999997</v>
      </c>
      <c r="Q87" s="226">
        <v>23975.852500000001</v>
      </c>
      <c r="R87" s="226">
        <v>25752.054000000004</v>
      </c>
      <c r="S87" s="628">
        <f>100</f>
        <v>100</v>
      </c>
      <c r="T87" s="72">
        <f t="shared" si="31"/>
        <v>109.28200443248913</v>
      </c>
      <c r="U87" s="72">
        <f t="shared" si="31"/>
        <v>112.26801333130319</v>
      </c>
      <c r="V87" s="72">
        <f t="shared" si="31"/>
        <v>120.72273257879513</v>
      </c>
      <c r="W87" s="72">
        <f t="shared" si="31"/>
        <v>122.48896107191801</v>
      </c>
      <c r="X87" s="72">
        <f t="shared" si="31"/>
        <v>130.34224906528618</v>
      </c>
      <c r="Y87" s="72">
        <f t="shared" si="31"/>
        <v>135.56734169077467</v>
      </c>
      <c r="Z87" s="72">
        <f t="shared" si="31"/>
        <v>154.78184371246343</v>
      </c>
      <c r="AA87" s="72">
        <f t="shared" si="31"/>
        <v>166.90859260011166</v>
      </c>
      <c r="AB87" s="72">
        <f t="shared" si="14"/>
        <v>177.20228729973439</v>
      </c>
      <c r="AC87" s="72">
        <f t="shared" si="14"/>
        <v>175.16875602700097</v>
      </c>
      <c r="AD87" s="72">
        <f t="shared" si="14"/>
        <v>191.22891607031079</v>
      </c>
      <c r="AE87" s="72">
        <f t="shared" si="44"/>
        <v>182.04375729584325</v>
      </c>
      <c r="AF87" s="72">
        <f t="shared" si="45"/>
        <v>202.81050686020743</v>
      </c>
      <c r="AG87" s="73">
        <f t="shared" si="45"/>
        <v>217.83530426838556</v>
      </c>
      <c r="AH87" s="62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50"/>
      <c r="C88" s="9" t="s">
        <v>199</v>
      </c>
      <c r="D88" s="177">
        <v>5259.1</v>
      </c>
      <c r="E88" s="177">
        <v>6326.8</v>
      </c>
      <c r="F88" s="177">
        <v>6913.1</v>
      </c>
      <c r="G88" s="177">
        <v>7524.8000000000011</v>
      </c>
      <c r="H88" s="177">
        <v>7730.9000000000005</v>
      </c>
      <c r="I88" s="177">
        <v>8471.9</v>
      </c>
      <c r="J88" s="177">
        <v>8290.6</v>
      </c>
      <c r="K88" s="177">
        <v>8526.5999999999985</v>
      </c>
      <c r="L88" s="177">
        <v>9312</v>
      </c>
      <c r="M88" s="177">
        <v>9467.2000000000007</v>
      </c>
      <c r="N88" s="177">
        <v>8796.9</v>
      </c>
      <c r="O88" s="177">
        <v>9998.6</v>
      </c>
      <c r="P88" s="177">
        <v>9289.2328999999991</v>
      </c>
      <c r="Q88" s="177">
        <v>10767.1315</v>
      </c>
      <c r="R88" s="177">
        <v>11565.062000000002</v>
      </c>
      <c r="S88" s="59">
        <f>100</f>
        <v>100</v>
      </c>
      <c r="T88" s="74">
        <f t="shared" si="31"/>
        <v>120.30195280561313</v>
      </c>
      <c r="U88" s="74">
        <f t="shared" si="31"/>
        <v>131.45024814131693</v>
      </c>
      <c r="V88" s="74">
        <f t="shared" si="31"/>
        <v>143.08151584871936</v>
      </c>
      <c r="W88" s="74">
        <f t="shared" si="31"/>
        <v>147.00043733718695</v>
      </c>
      <c r="X88" s="74">
        <f t="shared" si="31"/>
        <v>161.09030062177939</v>
      </c>
      <c r="Y88" s="74">
        <f t="shared" si="31"/>
        <v>157.64294270882849</v>
      </c>
      <c r="Z88" s="74">
        <f t="shared" si="31"/>
        <v>162.13040254035857</v>
      </c>
      <c r="AA88" s="74">
        <f t="shared" ref="AA88:AG88" si="46">L88*100/$D88</f>
        <v>177.06451674240839</v>
      </c>
      <c r="AB88" s="74">
        <f t="shared" si="46"/>
        <v>180.01559202144855</v>
      </c>
      <c r="AC88" s="74">
        <f t="shared" si="46"/>
        <v>167.27006522028483</v>
      </c>
      <c r="AD88" s="74">
        <f t="shared" si="46"/>
        <v>190.11998250651251</v>
      </c>
      <c r="AE88" s="74">
        <f t="shared" si="46"/>
        <v>176.63160806982179</v>
      </c>
      <c r="AF88" s="74">
        <f t="shared" si="46"/>
        <v>204.73334791123955</v>
      </c>
      <c r="AG88" s="75">
        <f t="shared" si="46"/>
        <v>219.90572531421728</v>
      </c>
      <c r="AH88" s="220"/>
      <c r="AI88" s="221"/>
      <c r="AJ88" s="221"/>
      <c r="AK88" s="221"/>
      <c r="AL88" s="221"/>
      <c r="AM88" s="221"/>
      <c r="AN88" s="221"/>
      <c r="AO88" s="221"/>
      <c r="AP88" s="221"/>
      <c r="AQ88" s="221"/>
      <c r="AR88" s="221"/>
      <c r="AS88" s="221"/>
      <c r="AT88" s="221"/>
      <c r="AU88" s="221"/>
      <c r="AV88" s="222"/>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90" zoomScale="40" zoomScaleNormal="40" workbookViewId="0">
      <selection activeCell="Q41" sqref="Q41"/>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customWidth="1"/>
    <col min="32" max="32" width="6.42578125" style="11" customWidth="1"/>
    <col min="33" max="33" width="7.5703125" style="11" customWidth="1"/>
    <col min="34" max="45" width="5.7109375" style="11" customWidth="1"/>
    <col min="46" max="46" width="6.28515625" style="11" customWidth="1"/>
    <col min="47" max="47" width="5.42578125" style="11" customWidth="1"/>
    <col min="48" max="48" width="6.28515625" style="11" customWidth="1"/>
    <col min="49" max="49" width="11.42578125" style="11" customWidth="1"/>
    <col min="50"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51" t="s">
        <v>178</v>
      </c>
      <c r="V5" s="351"/>
      <c r="W5" s="351"/>
      <c r="X5" s="159"/>
      <c r="Y5" s="160"/>
      <c r="Z5" s="351" t="s">
        <v>179</v>
      </c>
      <c r="AA5" s="351"/>
      <c r="AB5" s="351"/>
      <c r="AH5" s="352" t="s">
        <v>180</v>
      </c>
      <c r="AI5" s="352"/>
      <c r="AJ5" s="352"/>
      <c r="AK5" s="352"/>
      <c r="AQ5" s="150"/>
      <c r="AR5" s="150"/>
      <c r="AS5" s="150"/>
      <c r="AT5" s="150"/>
    </row>
    <row r="6" spans="1:48">
      <c r="B6" s="11"/>
      <c r="E6" s="14"/>
      <c r="F6" s="154" t="s">
        <v>181</v>
      </c>
      <c r="S6" s="157"/>
      <c r="T6" s="156"/>
      <c r="U6" s="159" t="s">
        <v>182</v>
      </c>
      <c r="V6" s="159"/>
      <c r="W6" s="159"/>
      <c r="X6" s="159"/>
      <c r="Y6" s="161"/>
      <c r="Z6" s="159" t="s">
        <v>183</v>
      </c>
      <c r="AA6" s="159"/>
      <c r="AB6" s="159"/>
      <c r="AH6" s="632" t="s">
        <v>184</v>
      </c>
      <c r="AI6" s="633"/>
      <c r="AJ6" s="633"/>
      <c r="AK6" s="633"/>
      <c r="AL6" s="618"/>
      <c r="AM6" s="618" t="s">
        <v>185</v>
      </c>
      <c r="AN6" s="618"/>
      <c r="AO6" s="618"/>
      <c r="AP6" s="619"/>
      <c r="AQ6" s="150"/>
      <c r="AR6" s="150"/>
      <c r="AS6" s="150"/>
      <c r="AT6" s="150"/>
    </row>
    <row r="7" spans="1:48">
      <c r="E7" s="15"/>
      <c r="F7" s="154" t="s">
        <v>186</v>
      </c>
      <c r="AH7" s="620" t="s">
        <v>187</v>
      </c>
      <c r="AI7" s="621"/>
      <c r="AJ7" s="621"/>
      <c r="AK7" s="621"/>
      <c r="AL7" s="621"/>
      <c r="AM7" s="621" t="s">
        <v>188</v>
      </c>
      <c r="AN7" s="621"/>
      <c r="AO7" s="621"/>
      <c r="AP7" s="62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23" t="s">
        <v>189</v>
      </c>
      <c r="AI8" s="624"/>
      <c r="AJ8" s="624"/>
      <c r="AK8" s="624"/>
      <c r="AL8" s="624"/>
      <c r="AM8" s="625"/>
      <c r="AN8" s="625"/>
      <c r="AO8" s="625"/>
      <c r="AP8" s="62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21"/>
      <c r="AI9" s="621"/>
      <c r="AJ9" s="621"/>
      <c r="AK9" s="621"/>
      <c r="AL9" s="621"/>
      <c r="AM9" s="634"/>
      <c r="AN9" s="634"/>
      <c r="AO9" s="634"/>
      <c r="AP9" s="634"/>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628"/>
      <c r="T11" s="71"/>
      <c r="U11" s="71"/>
      <c r="V11" s="71"/>
      <c r="W11" s="71"/>
      <c r="X11" s="71"/>
      <c r="Y11" s="71"/>
      <c r="Z11" s="71"/>
      <c r="AA11" s="71"/>
      <c r="AB11" s="71"/>
      <c r="AC11" s="71"/>
      <c r="AD11" s="71"/>
      <c r="AE11" s="71"/>
      <c r="AF11" s="71"/>
      <c r="AG11" s="76"/>
      <c r="AH11" s="635"/>
      <c r="AI11" s="223"/>
      <c r="AJ11" s="223"/>
      <c r="AK11" s="223"/>
      <c r="AL11" s="223"/>
      <c r="AM11" s="223"/>
      <c r="AN11" s="223"/>
      <c r="AO11" s="223"/>
      <c r="AP11" s="223"/>
      <c r="AQ11" s="223"/>
      <c r="AR11" s="223"/>
      <c r="AS11" s="223"/>
      <c r="AT11" s="223"/>
      <c r="AU11" s="223"/>
      <c r="AV11" s="224"/>
    </row>
    <row r="12" spans="1:48" ht="16.5" customHeight="1">
      <c r="B12" s="630" t="s">
        <v>215</v>
      </c>
      <c r="C12" s="1" t="s">
        <v>194</v>
      </c>
      <c r="D12" s="212">
        <v>0</v>
      </c>
      <c r="E12" s="212">
        <v>0</v>
      </c>
      <c r="F12" s="213">
        <v>0</v>
      </c>
      <c r="G12" s="213">
        <v>0</v>
      </c>
      <c r="H12" s="213">
        <v>0</v>
      </c>
      <c r="I12" s="212">
        <v>0</v>
      </c>
      <c r="J12" s="212">
        <v>0</v>
      </c>
      <c r="K12" s="212">
        <v>0</v>
      </c>
      <c r="L12" s="212">
        <v>0</v>
      </c>
      <c r="M12" s="212">
        <v>0</v>
      </c>
      <c r="N12" s="212">
        <v>0</v>
      </c>
      <c r="O12" s="212">
        <v>0</v>
      </c>
      <c r="P12" s="213">
        <v>0</v>
      </c>
      <c r="Q12" s="213">
        <v>0</v>
      </c>
      <c r="R12" s="213">
        <v>0</v>
      </c>
      <c r="S12" s="628">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9">
        <v>1</v>
      </c>
      <c r="AI12" s="234">
        <v>1</v>
      </c>
      <c r="AJ12" s="234">
        <v>4</v>
      </c>
      <c r="AK12" s="234">
        <v>4</v>
      </c>
      <c r="AL12" s="234">
        <v>4</v>
      </c>
      <c r="AM12" s="234">
        <v>1</v>
      </c>
      <c r="AN12" s="234">
        <v>1</v>
      </c>
      <c r="AO12" s="234">
        <v>1</v>
      </c>
      <c r="AP12" s="234">
        <v>1</v>
      </c>
      <c r="AQ12" s="234">
        <v>1</v>
      </c>
      <c r="AR12" s="234">
        <v>1</v>
      </c>
      <c r="AS12" s="234">
        <v>1</v>
      </c>
      <c r="AT12" s="234">
        <v>4</v>
      </c>
      <c r="AU12" s="234">
        <v>6</v>
      </c>
      <c r="AV12" s="236">
        <v>7</v>
      </c>
    </row>
    <row r="13" spans="1:48" ht="14.45">
      <c r="B13" s="630"/>
      <c r="C13" s="1" t="s">
        <v>195</v>
      </c>
      <c r="D13" s="212">
        <v>0</v>
      </c>
      <c r="E13" s="212">
        <v>0</v>
      </c>
      <c r="F13" s="212">
        <v>0</v>
      </c>
      <c r="G13" s="212">
        <v>0</v>
      </c>
      <c r="H13" s="213">
        <v>0</v>
      </c>
      <c r="I13" s="212">
        <v>0</v>
      </c>
      <c r="J13" s="212">
        <v>0</v>
      </c>
      <c r="K13" s="212">
        <v>0</v>
      </c>
      <c r="L13" s="212">
        <v>0</v>
      </c>
      <c r="M13" s="212">
        <v>0</v>
      </c>
      <c r="N13" s="212">
        <v>0</v>
      </c>
      <c r="O13" s="212">
        <v>0</v>
      </c>
      <c r="P13" s="213">
        <v>0</v>
      </c>
      <c r="Q13" s="213">
        <v>0</v>
      </c>
      <c r="R13" s="213">
        <v>0</v>
      </c>
      <c r="S13" s="628">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9">
        <v>1</v>
      </c>
      <c r="AI13" s="234">
        <v>1</v>
      </c>
      <c r="AJ13" s="234">
        <v>1</v>
      </c>
      <c r="AK13" s="234">
        <v>1</v>
      </c>
      <c r="AL13" s="234">
        <v>4</v>
      </c>
      <c r="AM13" s="234">
        <v>1</v>
      </c>
      <c r="AN13" s="234">
        <v>1</v>
      </c>
      <c r="AO13" s="234">
        <v>1</v>
      </c>
      <c r="AP13" s="234">
        <v>1</v>
      </c>
      <c r="AQ13" s="234">
        <v>1</v>
      </c>
      <c r="AR13" s="234">
        <v>1</v>
      </c>
      <c r="AS13" s="234">
        <v>1</v>
      </c>
      <c r="AT13" s="234">
        <v>4</v>
      </c>
      <c r="AU13" s="234">
        <v>6</v>
      </c>
      <c r="AV13" s="236">
        <v>7</v>
      </c>
    </row>
    <row r="14" spans="1:48" ht="14.45">
      <c r="B14" s="630"/>
      <c r="C14" s="1" t="s">
        <v>196</v>
      </c>
      <c r="D14" s="212">
        <v>0</v>
      </c>
      <c r="E14" s="212">
        <v>0</v>
      </c>
      <c r="F14" s="212">
        <v>0</v>
      </c>
      <c r="G14" s="212">
        <v>0</v>
      </c>
      <c r="H14" s="212">
        <v>0</v>
      </c>
      <c r="I14" s="212">
        <v>0</v>
      </c>
      <c r="J14" s="212">
        <v>0</v>
      </c>
      <c r="K14" s="212">
        <v>0</v>
      </c>
      <c r="L14" s="212">
        <v>0</v>
      </c>
      <c r="M14" s="212">
        <v>0</v>
      </c>
      <c r="N14" s="212">
        <v>0</v>
      </c>
      <c r="O14" s="212">
        <v>0</v>
      </c>
      <c r="P14" s="213">
        <v>0</v>
      </c>
      <c r="Q14" s="213">
        <v>0</v>
      </c>
      <c r="R14" s="213">
        <v>0</v>
      </c>
      <c r="S14" s="628">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9">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30"/>
      <c r="C15" s="1" t="s">
        <v>197</v>
      </c>
      <c r="D15" s="212">
        <v>0</v>
      </c>
      <c r="E15" s="212">
        <v>0</v>
      </c>
      <c r="F15" s="212">
        <v>0</v>
      </c>
      <c r="G15" s="212">
        <v>0</v>
      </c>
      <c r="H15" s="212">
        <v>0</v>
      </c>
      <c r="I15" s="212">
        <v>0</v>
      </c>
      <c r="J15" s="212">
        <v>0</v>
      </c>
      <c r="K15" s="212">
        <v>0</v>
      </c>
      <c r="L15" s="212">
        <v>0</v>
      </c>
      <c r="M15" s="212">
        <v>0</v>
      </c>
      <c r="N15" s="212">
        <v>0</v>
      </c>
      <c r="O15" s="212">
        <v>0</v>
      </c>
      <c r="P15" s="213">
        <v>0</v>
      </c>
      <c r="Q15" s="213">
        <v>0</v>
      </c>
      <c r="R15" s="213">
        <v>0</v>
      </c>
      <c r="S15" s="628">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9">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30"/>
      <c r="C16" s="1" t="s">
        <v>198</v>
      </c>
      <c r="D16" s="212">
        <v>0</v>
      </c>
      <c r="E16" s="212">
        <v>0</v>
      </c>
      <c r="F16" s="213">
        <v>0</v>
      </c>
      <c r="G16" s="213">
        <v>0</v>
      </c>
      <c r="H16" s="213">
        <v>0</v>
      </c>
      <c r="I16" s="212">
        <v>0</v>
      </c>
      <c r="J16" s="212">
        <v>0</v>
      </c>
      <c r="K16" s="212">
        <v>0</v>
      </c>
      <c r="L16" s="212">
        <v>0</v>
      </c>
      <c r="M16" s="212">
        <v>0</v>
      </c>
      <c r="N16" s="212">
        <v>0</v>
      </c>
      <c r="O16" s="212">
        <v>0</v>
      </c>
      <c r="P16" s="213">
        <v>0</v>
      </c>
      <c r="Q16" s="213">
        <v>0</v>
      </c>
      <c r="R16" s="213">
        <v>0</v>
      </c>
      <c r="S16" s="628">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9">
        <v>1</v>
      </c>
      <c r="AI16" s="234">
        <v>1</v>
      </c>
      <c r="AJ16" s="234">
        <v>4</v>
      </c>
      <c r="AK16" s="234">
        <v>4</v>
      </c>
      <c r="AL16" s="234">
        <v>4</v>
      </c>
      <c r="AM16" s="234">
        <v>1</v>
      </c>
      <c r="AN16" s="234">
        <v>1</v>
      </c>
      <c r="AO16" s="234">
        <v>1</v>
      </c>
      <c r="AP16" s="234">
        <v>1</v>
      </c>
      <c r="AQ16" s="234">
        <v>1</v>
      </c>
      <c r="AR16" s="234">
        <v>1</v>
      </c>
      <c r="AS16" s="234">
        <v>1</v>
      </c>
      <c r="AT16" s="234">
        <v>4</v>
      </c>
      <c r="AU16" s="234">
        <v>6</v>
      </c>
      <c r="AV16" s="236">
        <v>7</v>
      </c>
    </row>
    <row r="17" spans="2:48" ht="14.45">
      <c r="B17" s="348"/>
      <c r="C17" s="8" t="s">
        <v>199</v>
      </c>
      <c r="D17">
        <v>0</v>
      </c>
      <c r="E17">
        <v>0</v>
      </c>
      <c r="F17">
        <v>0</v>
      </c>
      <c r="G17">
        <v>0</v>
      </c>
      <c r="H17">
        <v>0</v>
      </c>
      <c r="I17">
        <v>0</v>
      </c>
      <c r="J17">
        <v>0</v>
      </c>
      <c r="K17">
        <v>0</v>
      </c>
      <c r="L17">
        <v>0</v>
      </c>
      <c r="M17">
        <v>0</v>
      </c>
      <c r="N17">
        <v>0</v>
      </c>
      <c r="O17">
        <v>0</v>
      </c>
      <c r="P17">
        <v>0</v>
      </c>
      <c r="Q17">
        <v>0</v>
      </c>
      <c r="R17">
        <v>0</v>
      </c>
      <c r="S17" s="628">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630" t="s">
        <v>216</v>
      </c>
      <c r="C18" s="1" t="s">
        <v>194</v>
      </c>
      <c r="D18" s="213">
        <v>0</v>
      </c>
      <c r="E18" s="212">
        <v>0</v>
      </c>
      <c r="F18" s="212">
        <v>0</v>
      </c>
      <c r="G18" s="212">
        <v>0</v>
      </c>
      <c r="H18" s="212">
        <v>0</v>
      </c>
      <c r="I18" s="212">
        <v>0</v>
      </c>
      <c r="J18" s="212">
        <v>0</v>
      </c>
      <c r="K18" s="212">
        <v>0</v>
      </c>
      <c r="L18" s="212">
        <v>0</v>
      </c>
      <c r="M18" s="212">
        <v>0</v>
      </c>
      <c r="N18" s="212">
        <v>0</v>
      </c>
      <c r="O18" s="212">
        <v>0</v>
      </c>
      <c r="P18" s="213">
        <v>0</v>
      </c>
      <c r="Q18" s="213">
        <v>0</v>
      </c>
      <c r="R18" s="213">
        <v>0</v>
      </c>
      <c r="S18" s="628">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629">
        <v>4</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30"/>
      <c r="C19" s="1" t="s">
        <v>195</v>
      </c>
      <c r="D19" s="212">
        <v>0</v>
      </c>
      <c r="E19" s="212">
        <v>0</v>
      </c>
      <c r="F19" s="212">
        <v>0</v>
      </c>
      <c r="G19" s="212">
        <v>0</v>
      </c>
      <c r="H19" s="212">
        <v>0</v>
      </c>
      <c r="I19" s="212">
        <v>0</v>
      </c>
      <c r="J19" s="212">
        <v>0</v>
      </c>
      <c r="K19" s="212">
        <v>0</v>
      </c>
      <c r="L19" s="212">
        <v>0</v>
      </c>
      <c r="M19" s="212">
        <v>0</v>
      </c>
      <c r="N19" s="212">
        <v>0</v>
      </c>
      <c r="O19" s="212">
        <v>0</v>
      </c>
      <c r="P19" s="213">
        <v>0</v>
      </c>
      <c r="Q19" s="213">
        <v>0</v>
      </c>
      <c r="R19" s="213">
        <v>0</v>
      </c>
      <c r="S19" s="628">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30"/>
      <c r="C20" s="1" t="s">
        <v>196</v>
      </c>
      <c r="D20" s="212">
        <v>0</v>
      </c>
      <c r="E20" s="212">
        <v>0</v>
      </c>
      <c r="F20" s="212">
        <v>0</v>
      </c>
      <c r="G20" s="212">
        <v>0</v>
      </c>
      <c r="H20" s="212">
        <v>0</v>
      </c>
      <c r="I20" s="212">
        <v>0</v>
      </c>
      <c r="J20" s="212">
        <v>0</v>
      </c>
      <c r="K20" s="212">
        <v>0</v>
      </c>
      <c r="L20" s="212">
        <v>0</v>
      </c>
      <c r="M20" s="212">
        <v>0</v>
      </c>
      <c r="N20" s="212">
        <v>0</v>
      </c>
      <c r="O20" s="212">
        <v>0</v>
      </c>
      <c r="P20" s="213">
        <v>0</v>
      </c>
      <c r="Q20" s="213">
        <v>0</v>
      </c>
      <c r="R20" s="213">
        <v>0</v>
      </c>
      <c r="S20" s="628">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9">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30"/>
      <c r="C21" s="1" t="s">
        <v>197</v>
      </c>
      <c r="D21" s="212">
        <v>0</v>
      </c>
      <c r="E21" s="212">
        <v>0</v>
      </c>
      <c r="F21" s="212">
        <v>0</v>
      </c>
      <c r="G21" s="212">
        <v>0</v>
      </c>
      <c r="H21" s="212">
        <v>0</v>
      </c>
      <c r="I21" s="212">
        <v>0</v>
      </c>
      <c r="J21" s="212">
        <v>0</v>
      </c>
      <c r="K21" s="212">
        <v>0</v>
      </c>
      <c r="L21" s="212">
        <v>0</v>
      </c>
      <c r="M21" s="212">
        <v>0</v>
      </c>
      <c r="N21" s="212">
        <v>0</v>
      </c>
      <c r="O21" s="212">
        <v>0</v>
      </c>
      <c r="P21" s="213">
        <v>0</v>
      </c>
      <c r="Q21" s="213">
        <v>0</v>
      </c>
      <c r="R21" s="213">
        <v>0</v>
      </c>
      <c r="S21" s="628">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2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30"/>
      <c r="C22" s="1" t="s">
        <v>198</v>
      </c>
      <c r="D22" s="213">
        <v>0</v>
      </c>
      <c r="E22" s="212">
        <v>0</v>
      </c>
      <c r="F22" s="212">
        <v>0</v>
      </c>
      <c r="G22" s="212">
        <v>0</v>
      </c>
      <c r="H22" s="212">
        <v>0</v>
      </c>
      <c r="I22" s="212">
        <v>0</v>
      </c>
      <c r="J22" s="212">
        <v>0</v>
      </c>
      <c r="K22" s="212">
        <v>0</v>
      </c>
      <c r="L22" s="212">
        <v>0</v>
      </c>
      <c r="M22" s="212">
        <v>0</v>
      </c>
      <c r="N22" s="212">
        <v>0</v>
      </c>
      <c r="O22" s="212">
        <v>0</v>
      </c>
      <c r="P22" s="213">
        <v>0</v>
      </c>
      <c r="Q22" s="213">
        <v>0</v>
      </c>
      <c r="R22" s="213">
        <v>0</v>
      </c>
      <c r="S22" s="628">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629">
        <v>4</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348"/>
      <c r="C23" s="8" t="s">
        <v>199</v>
      </c>
      <c r="D23">
        <v>0</v>
      </c>
      <c r="E23">
        <v>0</v>
      </c>
      <c r="F23">
        <v>0</v>
      </c>
      <c r="G23">
        <v>0</v>
      </c>
      <c r="H23">
        <v>0</v>
      </c>
      <c r="I23">
        <v>0</v>
      </c>
      <c r="J23">
        <v>0</v>
      </c>
      <c r="K23">
        <v>0</v>
      </c>
      <c r="L23">
        <v>0</v>
      </c>
      <c r="M23">
        <v>0</v>
      </c>
      <c r="N23">
        <v>0</v>
      </c>
      <c r="O23">
        <v>0</v>
      </c>
      <c r="P23">
        <v>0</v>
      </c>
      <c r="Q23">
        <v>0</v>
      </c>
      <c r="R23">
        <v>0</v>
      </c>
      <c r="S23" s="628">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7"/>
      <c r="AI23" s="238"/>
      <c r="AJ23" s="238"/>
      <c r="AK23" s="238"/>
      <c r="AL23" s="238"/>
      <c r="AM23" s="238"/>
      <c r="AN23" s="238"/>
      <c r="AO23" s="238"/>
      <c r="AP23" s="238"/>
      <c r="AQ23" s="238"/>
      <c r="AR23" s="238"/>
      <c r="AS23" s="238"/>
      <c r="AT23" s="238"/>
      <c r="AU23" s="238"/>
      <c r="AV23" s="239"/>
    </row>
    <row r="24" spans="2:48" ht="15" customHeight="1">
      <c r="B24" s="349" t="s">
        <v>217</v>
      </c>
      <c r="C24" s="7" t="s">
        <v>194</v>
      </c>
      <c r="D24" s="213">
        <v>0</v>
      </c>
      <c r="E24" s="213">
        <v>0</v>
      </c>
      <c r="F24" s="213">
        <v>0</v>
      </c>
      <c r="G24" s="213">
        <v>0</v>
      </c>
      <c r="H24" s="212">
        <v>0</v>
      </c>
      <c r="I24" s="212">
        <v>0</v>
      </c>
      <c r="J24" s="212">
        <v>0</v>
      </c>
      <c r="K24" s="212">
        <v>0</v>
      </c>
      <c r="L24" s="212">
        <v>0</v>
      </c>
      <c r="M24" s="212">
        <v>0</v>
      </c>
      <c r="N24" s="212">
        <v>0</v>
      </c>
      <c r="O24" s="212">
        <v>0</v>
      </c>
      <c r="P24" s="213">
        <v>0</v>
      </c>
      <c r="Q24" s="213">
        <v>0</v>
      </c>
      <c r="R24" s="213">
        <v>0</v>
      </c>
      <c r="S24" s="628">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29">
        <v>4</v>
      </c>
      <c r="AI24" s="234">
        <v>4</v>
      </c>
      <c r="AJ24" s="234">
        <v>4</v>
      </c>
      <c r="AK24" s="234">
        <v>4</v>
      </c>
      <c r="AL24" s="234">
        <v>1</v>
      </c>
      <c r="AM24" s="234">
        <v>1</v>
      </c>
      <c r="AN24" s="234">
        <v>1</v>
      </c>
      <c r="AO24" s="234">
        <v>1</v>
      </c>
      <c r="AP24" s="234">
        <v>1</v>
      </c>
      <c r="AQ24" s="234">
        <v>1</v>
      </c>
      <c r="AR24" s="234">
        <v>1</v>
      </c>
      <c r="AS24" s="234">
        <v>1</v>
      </c>
      <c r="AT24" s="234">
        <v>4</v>
      </c>
      <c r="AU24" s="234">
        <v>6</v>
      </c>
      <c r="AV24" s="236">
        <v>7</v>
      </c>
    </row>
    <row r="25" spans="2:48" ht="14.45">
      <c r="B25" s="630"/>
      <c r="C25" s="1" t="s">
        <v>195</v>
      </c>
      <c r="D25" s="212">
        <v>0</v>
      </c>
      <c r="E25" s="212">
        <v>0</v>
      </c>
      <c r="F25" s="212">
        <v>0</v>
      </c>
      <c r="G25" s="212">
        <v>0</v>
      </c>
      <c r="H25" s="212">
        <v>0</v>
      </c>
      <c r="I25" s="212">
        <v>0</v>
      </c>
      <c r="J25" s="212">
        <v>0</v>
      </c>
      <c r="K25" s="212">
        <v>0</v>
      </c>
      <c r="L25" s="212">
        <v>0</v>
      </c>
      <c r="M25" s="212">
        <v>0</v>
      </c>
      <c r="N25" s="212">
        <v>0</v>
      </c>
      <c r="O25" s="212">
        <v>0</v>
      </c>
      <c r="P25" s="213">
        <v>0</v>
      </c>
      <c r="Q25" s="213">
        <v>0</v>
      </c>
      <c r="R25" s="213">
        <v>0</v>
      </c>
      <c r="S25" s="628">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30"/>
      <c r="C26" s="1" t="s">
        <v>196</v>
      </c>
      <c r="D26" s="212">
        <v>0</v>
      </c>
      <c r="E26" s="212">
        <v>0</v>
      </c>
      <c r="F26" s="212">
        <v>0</v>
      </c>
      <c r="G26" s="212">
        <v>0</v>
      </c>
      <c r="H26" s="212">
        <v>0</v>
      </c>
      <c r="I26" s="212">
        <v>0</v>
      </c>
      <c r="J26" s="212">
        <v>0</v>
      </c>
      <c r="K26" s="212">
        <v>0</v>
      </c>
      <c r="L26" s="212">
        <v>0</v>
      </c>
      <c r="M26" s="212">
        <v>0</v>
      </c>
      <c r="N26" s="212">
        <v>0</v>
      </c>
      <c r="O26" s="212">
        <v>0</v>
      </c>
      <c r="P26" s="213">
        <v>0</v>
      </c>
      <c r="Q26" s="213">
        <v>0</v>
      </c>
      <c r="R26" s="213">
        <v>0</v>
      </c>
      <c r="S26" s="62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2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30"/>
      <c r="C27" s="1" t="s">
        <v>197</v>
      </c>
      <c r="D27" s="212">
        <v>0</v>
      </c>
      <c r="E27" s="212">
        <v>0</v>
      </c>
      <c r="F27" s="212">
        <v>0</v>
      </c>
      <c r="G27" s="212">
        <v>0</v>
      </c>
      <c r="H27" s="212">
        <v>0</v>
      </c>
      <c r="I27" s="212">
        <v>0</v>
      </c>
      <c r="J27" s="212">
        <v>0</v>
      </c>
      <c r="K27" s="212">
        <v>0</v>
      </c>
      <c r="L27" s="212">
        <v>0</v>
      </c>
      <c r="M27" s="212">
        <v>0</v>
      </c>
      <c r="N27" s="212">
        <v>0</v>
      </c>
      <c r="O27" s="212">
        <v>0</v>
      </c>
      <c r="P27" s="213">
        <v>0</v>
      </c>
      <c r="Q27" s="213">
        <v>0</v>
      </c>
      <c r="R27" s="213">
        <v>0</v>
      </c>
      <c r="S27" s="62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30"/>
      <c r="C28" s="1" t="s">
        <v>198</v>
      </c>
      <c r="D28" s="213">
        <v>0</v>
      </c>
      <c r="E28" s="213">
        <v>0</v>
      </c>
      <c r="F28" s="213">
        <v>0</v>
      </c>
      <c r="G28" s="213">
        <v>0</v>
      </c>
      <c r="H28" s="212">
        <v>0</v>
      </c>
      <c r="I28" s="212">
        <v>0</v>
      </c>
      <c r="J28" s="212">
        <v>0</v>
      </c>
      <c r="K28" s="212">
        <v>0</v>
      </c>
      <c r="L28" s="212">
        <v>0</v>
      </c>
      <c r="M28" s="212">
        <v>0</v>
      </c>
      <c r="N28" s="212">
        <v>0</v>
      </c>
      <c r="O28" s="212">
        <v>0</v>
      </c>
      <c r="P28" s="213">
        <v>0</v>
      </c>
      <c r="Q28" s="213">
        <v>0</v>
      </c>
      <c r="R28" s="213">
        <v>0</v>
      </c>
      <c r="S28" s="628">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29">
        <v>4</v>
      </c>
      <c r="AI28" s="234">
        <v>4</v>
      </c>
      <c r="AJ28" s="234">
        <v>4</v>
      </c>
      <c r="AK28" s="234">
        <v>4</v>
      </c>
      <c r="AL28" s="234">
        <v>1</v>
      </c>
      <c r="AM28" s="234">
        <v>1</v>
      </c>
      <c r="AN28" s="234">
        <v>1</v>
      </c>
      <c r="AO28" s="234">
        <v>1</v>
      </c>
      <c r="AP28" s="234">
        <v>1</v>
      </c>
      <c r="AQ28" s="234">
        <v>1</v>
      </c>
      <c r="AR28" s="234">
        <v>1</v>
      </c>
      <c r="AS28" s="234">
        <v>1</v>
      </c>
      <c r="AT28" s="234">
        <v>4</v>
      </c>
      <c r="AU28" s="234">
        <v>6</v>
      </c>
      <c r="AV28" s="236">
        <v>7</v>
      </c>
    </row>
    <row r="29" spans="2:48" ht="14.45">
      <c r="B29" s="348"/>
      <c r="C29" s="8" t="s">
        <v>199</v>
      </c>
      <c r="D29">
        <v>0</v>
      </c>
      <c r="E29">
        <v>0</v>
      </c>
      <c r="F29">
        <v>0</v>
      </c>
      <c r="G29">
        <v>0</v>
      </c>
      <c r="H29">
        <v>0</v>
      </c>
      <c r="I29">
        <v>0</v>
      </c>
      <c r="J29">
        <v>0</v>
      </c>
      <c r="K29">
        <v>0</v>
      </c>
      <c r="L29">
        <v>0</v>
      </c>
      <c r="M29">
        <v>0</v>
      </c>
      <c r="N29">
        <v>0</v>
      </c>
      <c r="O29">
        <v>0</v>
      </c>
      <c r="P29">
        <v>0</v>
      </c>
      <c r="Q29">
        <v>0</v>
      </c>
      <c r="R29">
        <v>0</v>
      </c>
      <c r="S29" s="628">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7"/>
      <c r="AI29" s="238"/>
      <c r="AJ29" s="238"/>
      <c r="AK29" s="238"/>
      <c r="AL29" s="238"/>
      <c r="AM29" s="238"/>
      <c r="AN29" s="238"/>
      <c r="AO29" s="238"/>
      <c r="AP29" s="238"/>
      <c r="AQ29" s="238"/>
      <c r="AR29" s="238"/>
      <c r="AS29" s="238"/>
      <c r="AT29" s="238"/>
      <c r="AU29" s="238"/>
      <c r="AV29" s="239"/>
    </row>
    <row r="30" spans="2:48" ht="15" customHeight="1">
      <c r="B30" s="630" t="s">
        <v>218</v>
      </c>
      <c r="C30" s="1" t="s">
        <v>194</v>
      </c>
      <c r="D30" s="213">
        <v>44.109400000000001</v>
      </c>
      <c r="E30" s="212">
        <v>41.5</v>
      </c>
      <c r="F30" s="213">
        <v>27.196000000000002</v>
      </c>
      <c r="G30" s="213">
        <v>36.170999999999999</v>
      </c>
      <c r="H30" s="212">
        <v>27.1</v>
      </c>
      <c r="I30" s="213">
        <v>34.142805000000003</v>
      </c>
      <c r="J30" s="212">
        <v>30.8</v>
      </c>
      <c r="K30" s="213">
        <v>19.594608999999998</v>
      </c>
      <c r="L30" s="212">
        <v>35.5</v>
      </c>
      <c r="M30" s="213">
        <v>40.460661000000002</v>
      </c>
      <c r="N30" s="212">
        <v>24.1</v>
      </c>
      <c r="O30" s="213">
        <v>20.509304</v>
      </c>
      <c r="P30" s="213">
        <v>23.088334</v>
      </c>
      <c r="Q30" s="213">
        <v>24.300003</v>
      </c>
      <c r="R30" s="213">
        <v>25.896338</v>
      </c>
      <c r="S30" s="628">
        <f>100</f>
        <v>100</v>
      </c>
      <c r="T30" s="72">
        <f t="shared" si="3"/>
        <v>94.084254149909086</v>
      </c>
      <c r="U30" s="72">
        <f t="shared" si="3"/>
        <v>61.655792189419948</v>
      </c>
      <c r="V30" s="72">
        <f t="shared" si="3"/>
        <v>82.002929080876186</v>
      </c>
      <c r="W30" s="72">
        <f t="shared" si="3"/>
        <v>61.438151505121354</v>
      </c>
      <c r="X30" s="72">
        <f t="shared" si="3"/>
        <v>77.404827542428606</v>
      </c>
      <c r="Y30" s="72">
        <f t="shared" si="3"/>
        <v>69.826386212462651</v>
      </c>
      <c r="Z30" s="72">
        <f t="shared" si="3"/>
        <v>44.422751159616766</v>
      </c>
      <c r="AA30" s="72">
        <f t="shared" si="3"/>
        <v>80.481711381247536</v>
      </c>
      <c r="AB30" s="72">
        <f t="shared" si="6"/>
        <v>91.727978616802773</v>
      </c>
      <c r="AC30" s="72">
        <f t="shared" si="6"/>
        <v>54.636880120790579</v>
      </c>
      <c r="AD30" s="72">
        <f t="shared" si="6"/>
        <v>46.496447469246924</v>
      </c>
      <c r="AE30" s="72">
        <f t="shared" si="7"/>
        <v>52.343341782023785</v>
      </c>
      <c r="AF30" s="72">
        <f t="shared" si="8"/>
        <v>55.090305014350683</v>
      </c>
      <c r="AG30" s="73">
        <f t="shared" si="8"/>
        <v>58.709340866119241</v>
      </c>
      <c r="AH30" s="629">
        <v>4</v>
      </c>
      <c r="AI30" s="234">
        <v>1</v>
      </c>
      <c r="AJ30" s="234">
        <v>4</v>
      </c>
      <c r="AK30" s="234">
        <v>4</v>
      </c>
      <c r="AL30" s="234">
        <v>1</v>
      </c>
      <c r="AM30" s="234">
        <v>4</v>
      </c>
      <c r="AN30" s="234">
        <v>1</v>
      </c>
      <c r="AO30" s="234">
        <v>4</v>
      </c>
      <c r="AP30" s="234">
        <v>1</v>
      </c>
      <c r="AQ30" s="234">
        <v>4</v>
      </c>
      <c r="AR30" s="234">
        <v>1</v>
      </c>
      <c r="AS30" s="234">
        <v>4</v>
      </c>
      <c r="AT30" s="234">
        <v>4</v>
      </c>
      <c r="AU30" s="234">
        <v>6</v>
      </c>
      <c r="AV30" s="236">
        <v>7</v>
      </c>
    </row>
    <row r="31" spans="2:48" ht="14.45">
      <c r="B31" s="630"/>
      <c r="C31" s="1" t="s">
        <v>195</v>
      </c>
      <c r="D31" s="213">
        <v>60.157888999999997</v>
      </c>
      <c r="E31" s="213">
        <v>39.915278000000001</v>
      </c>
      <c r="F31" s="213">
        <v>46.304000000000002</v>
      </c>
      <c r="G31" s="213">
        <v>40.853999999999999</v>
      </c>
      <c r="H31" s="213">
        <v>27.373999999999999</v>
      </c>
      <c r="I31" s="213">
        <v>28.618957999999999</v>
      </c>
      <c r="J31" s="213">
        <v>29.673911</v>
      </c>
      <c r="K31" s="213">
        <v>15.018886999999999</v>
      </c>
      <c r="L31" s="213">
        <v>64.477857999999998</v>
      </c>
      <c r="M31" s="213">
        <v>73.070627000000002</v>
      </c>
      <c r="N31" s="213">
        <v>32.312446999999999</v>
      </c>
      <c r="O31" s="213">
        <v>63.805050000000001</v>
      </c>
      <c r="P31" s="213">
        <v>69.915047000000001</v>
      </c>
      <c r="Q31" s="213">
        <v>126.16855</v>
      </c>
      <c r="R31" s="213">
        <v>135.46078</v>
      </c>
      <c r="S31" s="628">
        <f>100</f>
        <v>100</v>
      </c>
      <c r="T31" s="72">
        <f t="shared" si="3"/>
        <v>66.350862145445291</v>
      </c>
      <c r="U31" s="72">
        <f t="shared" si="3"/>
        <v>76.970785992839623</v>
      </c>
      <c r="V31" s="72">
        <f t="shared" si="3"/>
        <v>67.911292565468855</v>
      </c>
      <c r="W31" s="72">
        <f t="shared" si="3"/>
        <v>45.503591390981157</v>
      </c>
      <c r="X31" s="72">
        <f t="shared" si="3"/>
        <v>47.57307557783485</v>
      </c>
      <c r="Y31" s="72">
        <f t="shared" si="3"/>
        <v>49.326715902547711</v>
      </c>
      <c r="Z31" s="72">
        <f t="shared" si="3"/>
        <v>24.965781295949398</v>
      </c>
      <c r="AA31" s="72">
        <f t="shared" si="3"/>
        <v>107.1810515159533</v>
      </c>
      <c r="AB31" s="72">
        <f t="shared" si="6"/>
        <v>121.46474587896527</v>
      </c>
      <c r="AC31" s="72">
        <f t="shared" si="6"/>
        <v>53.712734168580944</v>
      </c>
      <c r="AD31" s="72">
        <f t="shared" si="6"/>
        <v>106.06264790973633</v>
      </c>
      <c r="AE31" s="72">
        <f t="shared" si="7"/>
        <v>116.21924931574645</v>
      </c>
      <c r="AF31" s="72">
        <f t="shared" si="8"/>
        <v>209.7290182506238</v>
      </c>
      <c r="AG31" s="73">
        <f t="shared" si="8"/>
        <v>225.1754212984435</v>
      </c>
      <c r="AH31" s="629">
        <v>4</v>
      </c>
      <c r="AI31" s="234">
        <v>4</v>
      </c>
      <c r="AJ31" s="234">
        <v>4</v>
      </c>
      <c r="AK31" s="234">
        <v>4</v>
      </c>
      <c r="AL31" s="234">
        <v>4</v>
      </c>
      <c r="AM31" s="234">
        <v>4</v>
      </c>
      <c r="AN31" s="234">
        <v>4</v>
      </c>
      <c r="AO31" s="234">
        <v>4</v>
      </c>
      <c r="AP31" s="234">
        <v>4</v>
      </c>
      <c r="AQ31" s="234">
        <v>4</v>
      </c>
      <c r="AR31" s="234">
        <v>4</v>
      </c>
      <c r="AS31" s="234">
        <v>4</v>
      </c>
      <c r="AT31" s="234">
        <v>4</v>
      </c>
      <c r="AU31" s="234">
        <v>6</v>
      </c>
      <c r="AV31" s="236">
        <v>7</v>
      </c>
    </row>
    <row r="32" spans="2:48" ht="14.45">
      <c r="B32" s="630"/>
      <c r="C32" s="1" t="s">
        <v>196</v>
      </c>
      <c r="D32" s="213">
        <v>60.720993</v>
      </c>
      <c r="E32" s="212">
        <v>130.80000000000001</v>
      </c>
      <c r="F32" s="213">
        <v>101.682</v>
      </c>
      <c r="G32" s="212">
        <v>136</v>
      </c>
      <c r="H32" s="212">
        <v>150.30000000000001</v>
      </c>
      <c r="I32" s="212">
        <v>150.1</v>
      </c>
      <c r="J32" s="212">
        <v>139.1</v>
      </c>
      <c r="K32" s="212">
        <v>84.1</v>
      </c>
      <c r="L32" s="212">
        <v>85.8</v>
      </c>
      <c r="M32" s="212">
        <v>83.7</v>
      </c>
      <c r="N32" s="212">
        <v>52.8</v>
      </c>
      <c r="O32" s="212">
        <v>80</v>
      </c>
      <c r="P32" s="213">
        <v>83.355695999999995</v>
      </c>
      <c r="Q32" s="213">
        <v>98.389747999999997</v>
      </c>
      <c r="R32" s="213">
        <v>102.62315</v>
      </c>
      <c r="S32" s="628">
        <f>100</f>
        <v>100</v>
      </c>
      <c r="T32" s="72">
        <f t="shared" si="3"/>
        <v>215.41149697601293</v>
      </c>
      <c r="U32" s="72">
        <f t="shared" si="3"/>
        <v>167.45773574552709</v>
      </c>
      <c r="V32" s="72">
        <f t="shared" si="3"/>
        <v>223.97525679463115</v>
      </c>
      <c r="W32" s="72">
        <f t="shared" si="3"/>
        <v>247.52559629583135</v>
      </c>
      <c r="X32" s="72">
        <f t="shared" si="3"/>
        <v>247.19622091819215</v>
      </c>
      <c r="Y32" s="72">
        <f t="shared" si="3"/>
        <v>229.08057514803818</v>
      </c>
      <c r="Z32" s="72">
        <f t="shared" si="3"/>
        <v>138.50234629726822</v>
      </c>
      <c r="AA32" s="72">
        <f t="shared" si="3"/>
        <v>141.30203700720111</v>
      </c>
      <c r="AB32" s="72">
        <f t="shared" si="6"/>
        <v>137.84359554198991</v>
      </c>
      <c r="AC32" s="72">
        <f t="shared" si="6"/>
        <v>86.955099696739154</v>
      </c>
      <c r="AD32" s="72">
        <f t="shared" si="6"/>
        <v>131.75015105566538</v>
      </c>
      <c r="AE32" s="72">
        <f t="shared" si="7"/>
        <v>137.2765692418765</v>
      </c>
      <c r="AF32" s="72">
        <f t="shared" si="8"/>
        <v>162.03580201661063</v>
      </c>
      <c r="AG32" s="73">
        <f t="shared" si="8"/>
        <v>169.00769392885255</v>
      </c>
      <c r="AH32" s="629">
        <v>4</v>
      </c>
      <c r="AI32" s="234">
        <v>1</v>
      </c>
      <c r="AJ32" s="234">
        <v>4</v>
      </c>
      <c r="AK32" s="234">
        <v>1</v>
      </c>
      <c r="AL32" s="234">
        <v>1</v>
      </c>
      <c r="AM32" s="234">
        <v>1</v>
      </c>
      <c r="AN32" s="234">
        <v>1</v>
      </c>
      <c r="AO32" s="234">
        <v>1</v>
      </c>
      <c r="AP32" s="234">
        <v>1</v>
      </c>
      <c r="AQ32" s="234">
        <v>1</v>
      </c>
      <c r="AR32" s="234">
        <v>1</v>
      </c>
      <c r="AS32" s="234">
        <v>1</v>
      </c>
      <c r="AT32" s="234">
        <v>4</v>
      </c>
      <c r="AU32" s="234">
        <v>6</v>
      </c>
      <c r="AV32" s="236">
        <v>7</v>
      </c>
    </row>
    <row r="33" spans="2:48" ht="14.45">
      <c r="B33" s="630"/>
      <c r="C33" s="1" t="s">
        <v>197</v>
      </c>
      <c r="D33" s="213">
        <v>154.71172999999999</v>
      </c>
      <c r="E33" s="213">
        <v>37.784725000000002</v>
      </c>
      <c r="F33" s="213">
        <v>97.117999999999995</v>
      </c>
      <c r="G33" s="213">
        <v>86.974000000000004</v>
      </c>
      <c r="H33" s="213">
        <v>59.356000000000002</v>
      </c>
      <c r="I33" s="213">
        <v>44.238242</v>
      </c>
      <c r="J33" s="213">
        <v>90.526103000000006</v>
      </c>
      <c r="K33" s="213">
        <v>115.63525</v>
      </c>
      <c r="L33" s="213">
        <v>70.322141000000002</v>
      </c>
      <c r="M33" s="213">
        <v>72.207123999999993</v>
      </c>
      <c r="N33" s="213">
        <v>77.587554999999995</v>
      </c>
      <c r="O33" s="213">
        <v>104.08564</v>
      </c>
      <c r="P33" s="213">
        <v>103.32975</v>
      </c>
      <c r="Q33" s="213">
        <v>116.4939</v>
      </c>
      <c r="R33" s="213">
        <v>118.14627</v>
      </c>
      <c r="S33" s="628">
        <f>100</f>
        <v>100</v>
      </c>
      <c r="T33" s="72">
        <f t="shared" si="3"/>
        <v>24.422663362370781</v>
      </c>
      <c r="U33" s="72">
        <f t="shared" si="3"/>
        <v>62.773520792508755</v>
      </c>
      <c r="V33" s="72">
        <f t="shared" si="3"/>
        <v>56.216810451282527</v>
      </c>
      <c r="W33" s="72">
        <f t="shared" si="3"/>
        <v>38.365546038429024</v>
      </c>
      <c r="X33" s="72">
        <f t="shared" si="3"/>
        <v>28.593980559845075</v>
      </c>
      <c r="Y33" s="72">
        <f t="shared" si="3"/>
        <v>58.512759827583864</v>
      </c>
      <c r="Z33" s="72">
        <f t="shared" si="3"/>
        <v>74.742393482381715</v>
      </c>
      <c r="AA33" s="72">
        <f t="shared" si="3"/>
        <v>45.453658232636919</v>
      </c>
      <c r="AB33" s="72">
        <f t="shared" si="6"/>
        <v>46.67204225561953</v>
      </c>
      <c r="AC33" s="72">
        <f t="shared" si="6"/>
        <v>50.149755936411545</v>
      </c>
      <c r="AD33" s="72">
        <f t="shared" si="6"/>
        <v>67.277148280870506</v>
      </c>
      <c r="AE33" s="72">
        <f t="shared" ref="AE33:AE36" si="9">P33*100/$D33</f>
        <v>66.788568649578167</v>
      </c>
      <c r="AF33" s="72">
        <f t="shared" ref="AF33:AG36" si="10">Q33*100/$D33</f>
        <v>75.297393416775833</v>
      </c>
      <c r="AG33" s="73">
        <f t="shared" si="10"/>
        <v>76.365424909927654</v>
      </c>
      <c r="AH33" s="629">
        <v>4</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630"/>
      <c r="C34" s="1" t="s">
        <v>198</v>
      </c>
      <c r="D34" s="212">
        <v>319.70001200000002</v>
      </c>
      <c r="E34" s="212">
        <v>250.00000300000002</v>
      </c>
      <c r="F34" s="212">
        <v>272.3</v>
      </c>
      <c r="G34" s="212">
        <v>299.99900000000002</v>
      </c>
      <c r="H34" s="213">
        <v>264.13</v>
      </c>
      <c r="I34" s="212">
        <v>257.10000500000001</v>
      </c>
      <c r="J34" s="212">
        <v>290.10001399999999</v>
      </c>
      <c r="K34" s="213">
        <v>234.34874600000001</v>
      </c>
      <c r="L34" s="212">
        <v>256.09999899999997</v>
      </c>
      <c r="M34" s="213">
        <v>269.43841199999997</v>
      </c>
      <c r="N34" s="212">
        <v>186.80000200000001</v>
      </c>
      <c r="O34" s="212">
        <v>268.39999399999999</v>
      </c>
      <c r="P34" s="213">
        <v>279.688827</v>
      </c>
      <c r="Q34" s="213">
        <v>365.35220099999998</v>
      </c>
      <c r="R34" s="213">
        <v>382.12653800000004</v>
      </c>
      <c r="S34" s="628">
        <f>100</f>
        <v>100</v>
      </c>
      <c r="T34" s="72">
        <f t="shared" si="3"/>
        <v>78.198308919675611</v>
      </c>
      <c r="U34" s="72">
        <f t="shared" si="3"/>
        <v>85.17359705322751</v>
      </c>
      <c r="V34" s="72">
        <f t="shared" si="3"/>
        <v>93.837656784323173</v>
      </c>
      <c r="W34" s="72">
        <f t="shared" si="3"/>
        <v>82.618076348398759</v>
      </c>
      <c r="X34" s="72">
        <f t="shared" si="3"/>
        <v>80.419141491930887</v>
      </c>
      <c r="Y34" s="72">
        <f t="shared" si="3"/>
        <v>90.741320960601016</v>
      </c>
      <c r="Z34" s="72">
        <f t="shared" si="3"/>
        <v>73.30270165895395</v>
      </c>
      <c r="AA34" s="72">
        <f t="shared" si="3"/>
        <v>80.10634638324629</v>
      </c>
      <c r="AB34" s="72">
        <f t="shared" si="6"/>
        <v>84.27851169426917</v>
      </c>
      <c r="AC34" s="72">
        <f t="shared" si="6"/>
        <v>58.429776349210776</v>
      </c>
      <c r="AD34" s="72">
        <f t="shared" si="6"/>
        <v>83.953701571959897</v>
      </c>
      <c r="AE34" s="72">
        <f t="shared" si="9"/>
        <v>87.484772130693571</v>
      </c>
      <c r="AF34" s="72">
        <f t="shared" si="10"/>
        <v>114.2796957417693</v>
      </c>
      <c r="AG34" s="73">
        <f t="shared" si="10"/>
        <v>119.52659482540153</v>
      </c>
      <c r="AH34" s="629">
        <v>1</v>
      </c>
      <c r="AI34" s="234">
        <v>1</v>
      </c>
      <c r="AJ34" s="234">
        <v>1</v>
      </c>
      <c r="AK34" s="234">
        <v>1</v>
      </c>
      <c r="AL34" s="234">
        <v>4</v>
      </c>
      <c r="AM34" s="234">
        <v>1</v>
      </c>
      <c r="AN34" s="234">
        <v>1</v>
      </c>
      <c r="AO34" s="234">
        <v>4</v>
      </c>
      <c r="AP34" s="234">
        <v>1</v>
      </c>
      <c r="AQ34" s="234">
        <v>4</v>
      </c>
      <c r="AR34" s="234">
        <v>1</v>
      </c>
      <c r="AS34" s="234">
        <v>1</v>
      </c>
      <c r="AT34" s="234">
        <v>4</v>
      </c>
      <c r="AU34" s="234">
        <v>6</v>
      </c>
      <c r="AV34" s="236">
        <v>7</v>
      </c>
    </row>
    <row r="35" spans="2:48" ht="14.45">
      <c r="B35" s="348"/>
      <c r="C35" s="8" t="s">
        <v>199</v>
      </c>
      <c r="D35">
        <v>164.988282</v>
      </c>
      <c r="E35">
        <v>212.21527800000001</v>
      </c>
      <c r="F35">
        <v>175.18200000000002</v>
      </c>
      <c r="G35">
        <v>213.02500000000001</v>
      </c>
      <c r="H35">
        <v>204.774</v>
      </c>
      <c r="I35">
        <v>212.861763</v>
      </c>
      <c r="J35">
        <v>199.57391100000001</v>
      </c>
      <c r="K35">
        <v>118.71349599999999</v>
      </c>
      <c r="L35">
        <v>185.77785799999998</v>
      </c>
      <c r="M35">
        <v>197.23128800000001</v>
      </c>
      <c r="N35">
        <v>109.212447</v>
      </c>
      <c r="O35">
        <v>164.31435400000001</v>
      </c>
      <c r="P35">
        <v>176.35907700000001</v>
      </c>
      <c r="Q35">
        <v>248.85830099999998</v>
      </c>
      <c r="R35">
        <v>263.98026800000002</v>
      </c>
      <c r="S35" s="628">
        <f>100</f>
        <v>100</v>
      </c>
      <c r="T35" s="72">
        <f t="shared" si="3"/>
        <v>128.62445467490838</v>
      </c>
      <c r="U35" s="72">
        <f t="shared" si="3"/>
        <v>106.17844969135444</v>
      </c>
      <c r="V35" s="72">
        <f t="shared" si="3"/>
        <v>129.11523013494983</v>
      </c>
      <c r="W35" s="72">
        <f t="shared" si="3"/>
        <v>124.1142689151706</v>
      </c>
      <c r="X35" s="72">
        <f t="shared" si="3"/>
        <v>129.01629159336298</v>
      </c>
      <c r="Y35" s="72">
        <f t="shared" si="3"/>
        <v>120.96247598965847</v>
      </c>
      <c r="Z35" s="72">
        <f t="shared" si="3"/>
        <v>71.952683282076961</v>
      </c>
      <c r="AA35" s="72">
        <f t="shared" si="3"/>
        <v>112.60063790469675</v>
      </c>
      <c r="AB35" s="72">
        <f t="shared" si="6"/>
        <v>119.54260363775411</v>
      </c>
      <c r="AC35" s="72">
        <f t="shared" si="6"/>
        <v>66.194062800169036</v>
      </c>
      <c r="AD35" s="72">
        <f t="shared" si="6"/>
        <v>99.591529779066391</v>
      </c>
      <c r="AE35" s="72">
        <f t="shared" si="9"/>
        <v>106.89188035790323</v>
      </c>
      <c r="AF35" s="72">
        <f t="shared" si="10"/>
        <v>150.83392467835989</v>
      </c>
      <c r="AG35" s="73">
        <f t="shared" si="10"/>
        <v>159.9994040788909</v>
      </c>
      <c r="AH35" s="237"/>
      <c r="AI35" s="238"/>
      <c r="AJ35" s="238"/>
      <c r="AK35" s="238"/>
      <c r="AL35" s="238"/>
      <c r="AM35" s="238"/>
      <c r="AN35" s="238"/>
      <c r="AO35" s="238"/>
      <c r="AP35" s="238"/>
      <c r="AQ35" s="238"/>
      <c r="AR35" s="238"/>
      <c r="AS35" s="238"/>
      <c r="AT35" s="238"/>
      <c r="AU35" s="238"/>
      <c r="AV35" s="239"/>
    </row>
    <row r="36" spans="2:48" ht="16.5" customHeight="1">
      <c r="B36" s="349" t="s">
        <v>219</v>
      </c>
      <c r="C36" s="7" t="s">
        <v>194</v>
      </c>
      <c r="D36" s="213">
        <v>0</v>
      </c>
      <c r="E36" s="213">
        <v>1.1488182</v>
      </c>
      <c r="F36" s="213">
        <v>2.2040000000000002</v>
      </c>
      <c r="G36" s="213">
        <v>1.3759999999999999</v>
      </c>
      <c r="H36" s="213">
        <v>2.2530000000000001</v>
      </c>
      <c r="I36" s="213">
        <v>2</v>
      </c>
      <c r="J36" s="212">
        <v>2</v>
      </c>
      <c r="K36" s="213">
        <v>1.4512688</v>
      </c>
      <c r="L36" s="212">
        <v>1.4</v>
      </c>
      <c r="M36" s="213">
        <v>1.7616082</v>
      </c>
      <c r="N36" s="212">
        <v>1.5</v>
      </c>
      <c r="O36" s="213">
        <v>1.4</v>
      </c>
      <c r="P36" s="213">
        <v>1.4370334</v>
      </c>
      <c r="Q36" s="213">
        <v>1.5124484</v>
      </c>
      <c r="R36" s="213">
        <v>1.5860164999999999</v>
      </c>
      <c r="S36" s="628">
        <f>100</f>
        <v>100</v>
      </c>
      <c r="T36" s="72" t="e">
        <f t="shared" si="3"/>
        <v>#DIV/0!</v>
      </c>
      <c r="U36" s="72" t="e">
        <f t="shared" si="3"/>
        <v>#DIV/0!</v>
      </c>
      <c r="V36" s="72" t="e">
        <f t="shared" si="3"/>
        <v>#DIV/0!</v>
      </c>
      <c r="W36" s="72" t="e">
        <f t="shared" si="3"/>
        <v>#DIV/0!</v>
      </c>
      <c r="X36" s="72" t="e">
        <f t="shared" si="3"/>
        <v>#DIV/0!</v>
      </c>
      <c r="Y36" s="72" t="e">
        <f t="shared" si="3"/>
        <v>#DIV/0!</v>
      </c>
      <c r="Z36" s="72" t="e">
        <f t="shared" si="3"/>
        <v>#DIV/0!</v>
      </c>
      <c r="AA36" s="72" t="e">
        <f t="shared" si="3"/>
        <v>#DIV/0!</v>
      </c>
      <c r="AB36" s="72" t="e">
        <f t="shared" si="6"/>
        <v>#DIV/0!</v>
      </c>
      <c r="AC36" s="72" t="e">
        <f t="shared" si="6"/>
        <v>#DIV/0!</v>
      </c>
      <c r="AD36" s="72" t="e">
        <f t="shared" si="6"/>
        <v>#DIV/0!</v>
      </c>
      <c r="AE36" s="72" t="e">
        <f t="shared" si="9"/>
        <v>#DIV/0!</v>
      </c>
      <c r="AF36" s="72" t="e">
        <f t="shared" si="10"/>
        <v>#DIV/0!</v>
      </c>
      <c r="AG36" s="73" t="e">
        <f t="shared" si="10"/>
        <v>#DIV/0!</v>
      </c>
      <c r="AH36" s="629">
        <v>4</v>
      </c>
      <c r="AI36" s="234">
        <v>4</v>
      </c>
      <c r="AJ36" s="234">
        <v>4</v>
      </c>
      <c r="AK36" s="234">
        <v>4</v>
      </c>
      <c r="AL36" s="234">
        <v>4</v>
      </c>
      <c r="AM36" s="234">
        <v>4</v>
      </c>
      <c r="AN36" s="234">
        <v>1</v>
      </c>
      <c r="AO36" s="234">
        <v>4</v>
      </c>
      <c r="AP36" s="234">
        <v>1</v>
      </c>
      <c r="AQ36" s="234">
        <v>4</v>
      </c>
      <c r="AR36" s="234">
        <v>1</v>
      </c>
      <c r="AS36" s="234">
        <v>4</v>
      </c>
      <c r="AT36" s="234">
        <v>4</v>
      </c>
      <c r="AU36" s="234">
        <v>6</v>
      </c>
      <c r="AV36" s="236">
        <v>7</v>
      </c>
    </row>
    <row r="37" spans="2:48" ht="14.45">
      <c r="B37" s="630"/>
      <c r="C37" s="1" t="s">
        <v>195</v>
      </c>
      <c r="D37" s="213">
        <v>0</v>
      </c>
      <c r="E37" s="213">
        <v>19.057479000000001</v>
      </c>
      <c r="F37" s="213">
        <v>15.510999999999999</v>
      </c>
      <c r="G37" s="213">
        <v>9.0730000000000004</v>
      </c>
      <c r="H37" s="213">
        <v>3.6469999999999998</v>
      </c>
      <c r="I37" s="213">
        <v>0</v>
      </c>
      <c r="J37" s="212">
        <v>0</v>
      </c>
      <c r="K37" s="212">
        <v>0</v>
      </c>
      <c r="L37" s="212">
        <v>0</v>
      </c>
      <c r="M37" s="212">
        <v>0</v>
      </c>
      <c r="N37" s="212">
        <v>0</v>
      </c>
      <c r="O37" s="213">
        <v>0</v>
      </c>
      <c r="P37" s="213">
        <v>0</v>
      </c>
      <c r="Q37" s="213">
        <v>0</v>
      </c>
      <c r="R37" s="213">
        <v>0</v>
      </c>
      <c r="S37" s="628">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629">
        <v>4</v>
      </c>
      <c r="AI37" s="234">
        <v>4</v>
      </c>
      <c r="AJ37" s="234">
        <v>4</v>
      </c>
      <c r="AK37" s="234">
        <v>4</v>
      </c>
      <c r="AL37" s="234">
        <v>4</v>
      </c>
      <c r="AM37" s="234">
        <v>4</v>
      </c>
      <c r="AN37" s="234">
        <v>1</v>
      </c>
      <c r="AO37" s="234">
        <v>1</v>
      </c>
      <c r="AP37" s="234">
        <v>1</v>
      </c>
      <c r="AQ37" s="234">
        <v>1</v>
      </c>
      <c r="AR37" s="234">
        <v>1</v>
      </c>
      <c r="AS37" s="234">
        <v>4</v>
      </c>
      <c r="AT37" s="234">
        <v>4</v>
      </c>
      <c r="AU37" s="234">
        <v>6</v>
      </c>
      <c r="AV37" s="236">
        <v>7</v>
      </c>
    </row>
    <row r="38" spans="2:48" ht="14.45">
      <c r="B38" s="630"/>
      <c r="C38" s="1" t="s">
        <v>196</v>
      </c>
      <c r="D38" s="212">
        <v>0</v>
      </c>
      <c r="E38" s="212">
        <v>0</v>
      </c>
      <c r="F38" s="212">
        <v>0</v>
      </c>
      <c r="G38" s="212">
        <v>0</v>
      </c>
      <c r="H38" s="212">
        <v>0</v>
      </c>
      <c r="I38" s="212">
        <v>0</v>
      </c>
      <c r="J38" s="212">
        <v>0</v>
      </c>
      <c r="K38" s="212">
        <v>0</v>
      </c>
      <c r="L38" s="212">
        <v>0</v>
      </c>
      <c r="M38" s="212">
        <v>0</v>
      </c>
      <c r="N38" s="212">
        <v>0</v>
      </c>
      <c r="O38" s="212">
        <v>0</v>
      </c>
      <c r="P38" s="213">
        <v>0</v>
      </c>
      <c r="Q38" s="213">
        <v>0</v>
      </c>
      <c r="R38" s="213">
        <v>0</v>
      </c>
      <c r="S38" s="628">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629">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630"/>
      <c r="C39" s="1" t="s">
        <v>197</v>
      </c>
      <c r="D39" s="212">
        <v>0</v>
      </c>
      <c r="E39" s="212">
        <v>0</v>
      </c>
      <c r="F39" s="212">
        <v>0</v>
      </c>
      <c r="G39" s="212">
        <v>0</v>
      </c>
      <c r="H39" s="213">
        <v>0</v>
      </c>
      <c r="I39" s="212">
        <v>0</v>
      </c>
      <c r="J39" s="212">
        <v>0</v>
      </c>
      <c r="K39" s="212">
        <v>0</v>
      </c>
      <c r="L39" s="212">
        <v>0</v>
      </c>
      <c r="M39" s="212">
        <v>0</v>
      </c>
      <c r="N39" s="212">
        <v>0</v>
      </c>
      <c r="O39" s="212">
        <v>0</v>
      </c>
      <c r="P39" s="213">
        <v>0</v>
      </c>
      <c r="Q39" s="213">
        <v>0</v>
      </c>
      <c r="R39" s="213">
        <v>0</v>
      </c>
      <c r="S39" s="628">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9">
        <v>1</v>
      </c>
      <c r="AI39" s="234">
        <v>1</v>
      </c>
      <c r="AJ39" s="234">
        <v>1</v>
      </c>
      <c r="AK39" s="234">
        <v>1</v>
      </c>
      <c r="AL39" s="234">
        <v>4</v>
      </c>
      <c r="AM39" s="234">
        <v>1</v>
      </c>
      <c r="AN39" s="234">
        <v>1</v>
      </c>
      <c r="AO39" s="234">
        <v>1</v>
      </c>
      <c r="AP39" s="234">
        <v>1</v>
      </c>
      <c r="AQ39" s="234">
        <v>1</v>
      </c>
      <c r="AR39" s="234">
        <v>1</v>
      </c>
      <c r="AS39" s="234">
        <v>1</v>
      </c>
      <c r="AT39" s="234">
        <v>4</v>
      </c>
      <c r="AU39" s="234">
        <v>6</v>
      </c>
      <c r="AV39" s="236">
        <v>7</v>
      </c>
    </row>
    <row r="40" spans="2:48" ht="14.45">
      <c r="B40" s="630"/>
      <c r="C40" s="1" t="s">
        <v>198</v>
      </c>
      <c r="D40" s="213">
        <v>0</v>
      </c>
      <c r="E40" s="213">
        <v>20.206297200000002</v>
      </c>
      <c r="F40" s="213">
        <v>17.715</v>
      </c>
      <c r="G40" s="213">
        <v>10.449</v>
      </c>
      <c r="H40" s="212">
        <v>5.9</v>
      </c>
      <c r="I40" s="212">
        <v>2</v>
      </c>
      <c r="J40" s="212">
        <v>2</v>
      </c>
      <c r="K40" s="213">
        <v>1.4512688</v>
      </c>
      <c r="L40" s="212">
        <v>1.4</v>
      </c>
      <c r="M40" s="213">
        <v>1.7616082</v>
      </c>
      <c r="N40" s="212">
        <v>1.5</v>
      </c>
      <c r="O40" s="212">
        <v>1.4</v>
      </c>
      <c r="P40" s="213">
        <v>1.4370334</v>
      </c>
      <c r="Q40" s="213">
        <v>1.5124484</v>
      </c>
      <c r="R40" s="213">
        <v>1.5860164999999999</v>
      </c>
      <c r="S40" s="628">
        <f>100</f>
        <v>100</v>
      </c>
      <c r="T40" s="72" t="e">
        <f t="shared" si="3"/>
        <v>#DIV/0!</v>
      </c>
      <c r="U40" s="72" t="e">
        <f t="shared" si="3"/>
        <v>#DIV/0!</v>
      </c>
      <c r="V40" s="72" t="e">
        <f t="shared" si="3"/>
        <v>#DIV/0!</v>
      </c>
      <c r="W40" s="72" t="e">
        <f t="shared" si="3"/>
        <v>#DIV/0!</v>
      </c>
      <c r="X40" s="72" t="e">
        <f t="shared" si="3"/>
        <v>#DIV/0!</v>
      </c>
      <c r="Y40" s="72" t="e">
        <f t="shared" si="3"/>
        <v>#DIV/0!</v>
      </c>
      <c r="Z40" s="72" t="e">
        <f t="shared" si="3"/>
        <v>#DIV/0!</v>
      </c>
      <c r="AA40" s="72" t="e">
        <f t="shared" si="3"/>
        <v>#DIV/0!</v>
      </c>
      <c r="AB40" s="72" t="e">
        <f t="shared" si="6"/>
        <v>#DIV/0!</v>
      </c>
      <c r="AC40" s="72" t="e">
        <f t="shared" si="6"/>
        <v>#DIV/0!</v>
      </c>
      <c r="AD40" s="72" t="e">
        <f t="shared" si="6"/>
        <v>#DIV/0!</v>
      </c>
      <c r="AE40" s="72" t="e">
        <f t="shared" si="11"/>
        <v>#DIV/0!</v>
      </c>
      <c r="AF40" s="72" t="e">
        <f t="shared" si="12"/>
        <v>#DIV/0!</v>
      </c>
      <c r="AG40" s="73" t="e">
        <f t="shared" si="12"/>
        <v>#DIV/0!</v>
      </c>
      <c r="AH40" s="629">
        <v>4</v>
      </c>
      <c r="AI40" s="234">
        <v>4</v>
      </c>
      <c r="AJ40" s="234">
        <v>4</v>
      </c>
      <c r="AK40" s="234">
        <v>4</v>
      </c>
      <c r="AL40" s="234">
        <v>1</v>
      </c>
      <c r="AM40" s="234">
        <v>1</v>
      </c>
      <c r="AN40" s="234">
        <v>1</v>
      </c>
      <c r="AO40" s="234">
        <v>4</v>
      </c>
      <c r="AP40" s="234">
        <v>1</v>
      </c>
      <c r="AQ40" s="234">
        <v>4</v>
      </c>
      <c r="AR40" s="234">
        <v>1</v>
      </c>
      <c r="AS40" s="234">
        <v>1</v>
      </c>
      <c r="AT40" s="234">
        <v>4</v>
      </c>
      <c r="AU40" s="234">
        <v>6</v>
      </c>
      <c r="AV40" s="236">
        <v>7</v>
      </c>
    </row>
    <row r="41" spans="2:48" ht="14.45">
      <c r="B41" s="348"/>
      <c r="C41" s="8" t="s">
        <v>199</v>
      </c>
      <c r="D41">
        <v>0</v>
      </c>
      <c r="E41">
        <v>20.206297200000002</v>
      </c>
      <c r="F41">
        <v>17.715</v>
      </c>
      <c r="G41">
        <v>10.449</v>
      </c>
      <c r="H41">
        <v>5.9</v>
      </c>
      <c r="I41">
        <v>2</v>
      </c>
      <c r="J41">
        <v>2</v>
      </c>
      <c r="K41">
        <v>1.4512688</v>
      </c>
      <c r="L41">
        <v>1.4</v>
      </c>
      <c r="M41">
        <v>1.7616082</v>
      </c>
      <c r="N41">
        <v>1.5</v>
      </c>
      <c r="O41">
        <v>1.4</v>
      </c>
      <c r="P41">
        <v>1.4370334</v>
      </c>
      <c r="Q41">
        <v>1.5124484</v>
      </c>
      <c r="R41">
        <v>1.5860164999999999</v>
      </c>
      <c r="S41" s="628">
        <f>100</f>
        <v>100</v>
      </c>
      <c r="T41" s="72" t="e">
        <f t="shared" si="3"/>
        <v>#DIV/0!</v>
      </c>
      <c r="U41" s="72" t="e">
        <f t="shared" si="3"/>
        <v>#DIV/0!</v>
      </c>
      <c r="V41" s="72" t="e">
        <f t="shared" si="3"/>
        <v>#DIV/0!</v>
      </c>
      <c r="W41" s="72" t="e">
        <f t="shared" si="3"/>
        <v>#DIV/0!</v>
      </c>
      <c r="X41" s="72" t="e">
        <f t="shared" si="3"/>
        <v>#DIV/0!</v>
      </c>
      <c r="Y41" s="72" t="e">
        <f t="shared" si="3"/>
        <v>#DIV/0!</v>
      </c>
      <c r="Z41" s="72" t="e">
        <f t="shared" si="3"/>
        <v>#DIV/0!</v>
      </c>
      <c r="AA41" s="72" t="e">
        <f t="shared" si="3"/>
        <v>#DIV/0!</v>
      </c>
      <c r="AB41" s="72" t="e">
        <f t="shared" si="6"/>
        <v>#DIV/0!</v>
      </c>
      <c r="AC41" s="72" t="e">
        <f t="shared" si="6"/>
        <v>#DIV/0!</v>
      </c>
      <c r="AD41" s="72" t="e">
        <f t="shared" si="6"/>
        <v>#DIV/0!</v>
      </c>
      <c r="AE41" s="72" t="e">
        <f t="shared" ref="AE41:AE44" si="13">P41*100/$D41</f>
        <v>#DIV/0!</v>
      </c>
      <c r="AF41" s="72" t="e">
        <f t="shared" ref="AF41:AG44" si="14">Q41*100/$D41</f>
        <v>#DIV/0!</v>
      </c>
      <c r="AG41" s="73" t="e">
        <f t="shared" si="14"/>
        <v>#DIV/0!</v>
      </c>
      <c r="AH41" s="237"/>
      <c r="AI41" s="238"/>
      <c r="AJ41" s="238"/>
      <c r="AK41" s="238"/>
      <c r="AL41" s="238"/>
      <c r="AM41" s="238"/>
      <c r="AN41" s="238"/>
      <c r="AO41" s="238"/>
      <c r="AP41" s="238"/>
      <c r="AQ41" s="238"/>
      <c r="AR41" s="238"/>
      <c r="AS41" s="238"/>
      <c r="AT41" s="238"/>
      <c r="AU41" s="238"/>
      <c r="AV41" s="239"/>
    </row>
    <row r="42" spans="2:48" ht="16.5" customHeight="1">
      <c r="B42" s="630" t="s">
        <v>122</v>
      </c>
      <c r="C42" s="1" t="s">
        <v>194</v>
      </c>
      <c r="D42" s="212">
        <v>685.7</v>
      </c>
      <c r="E42" s="212">
        <v>547.5</v>
      </c>
      <c r="F42" s="212">
        <v>580.79999999999995</v>
      </c>
      <c r="G42" s="212">
        <v>524.70000000000005</v>
      </c>
      <c r="H42" s="212">
        <v>638</v>
      </c>
      <c r="I42" s="212">
        <v>507.8</v>
      </c>
      <c r="J42" s="212">
        <v>552.9</v>
      </c>
      <c r="K42" s="212">
        <v>553.4</v>
      </c>
      <c r="L42" s="212">
        <v>644.1</v>
      </c>
      <c r="M42" s="212">
        <v>602.4</v>
      </c>
      <c r="N42" s="212">
        <v>547.1</v>
      </c>
      <c r="O42" s="212">
        <v>663.8</v>
      </c>
      <c r="P42" s="213">
        <v>635.17246999999998</v>
      </c>
      <c r="Q42" s="213">
        <v>786.35071000000005</v>
      </c>
      <c r="R42" s="213">
        <v>827.47247000000004</v>
      </c>
      <c r="S42" s="628">
        <f>100</f>
        <v>100</v>
      </c>
      <c r="T42" s="72">
        <f t="shared" si="3"/>
        <v>79.845413446113454</v>
      </c>
      <c r="U42" s="72">
        <f t="shared" si="3"/>
        <v>84.701764620096242</v>
      </c>
      <c r="V42" s="72">
        <f t="shared" si="3"/>
        <v>76.520344173836961</v>
      </c>
      <c r="W42" s="72">
        <f t="shared" si="3"/>
        <v>93.043605075105731</v>
      </c>
      <c r="X42" s="72">
        <f t="shared" si="3"/>
        <v>74.055709493947788</v>
      </c>
      <c r="Y42" s="72">
        <f t="shared" si="3"/>
        <v>80.63292985270526</v>
      </c>
      <c r="Z42" s="72">
        <f t="shared" si="3"/>
        <v>80.70584803850079</v>
      </c>
      <c r="AA42" s="72">
        <f t="shared" si="3"/>
        <v>93.933206941811278</v>
      </c>
      <c r="AB42" s="72">
        <f t="shared" si="6"/>
        <v>87.851830246463464</v>
      </c>
      <c r="AC42" s="72">
        <f t="shared" si="6"/>
        <v>79.787078897477031</v>
      </c>
      <c r="AD42" s="72">
        <f t="shared" si="6"/>
        <v>96.80618346215546</v>
      </c>
      <c r="AE42" s="72">
        <f t="shared" si="13"/>
        <v>92.631248359340802</v>
      </c>
      <c r="AF42" s="72">
        <f t="shared" si="14"/>
        <v>114.67853434446552</v>
      </c>
      <c r="AG42" s="73">
        <f t="shared" si="14"/>
        <v>120.6755826163045</v>
      </c>
      <c r="AH42" s="62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30"/>
      <c r="C43" s="1" t="s">
        <v>195</v>
      </c>
      <c r="D43" s="212">
        <v>1058.8</v>
      </c>
      <c r="E43" s="212">
        <v>1067.8</v>
      </c>
      <c r="F43" s="212">
        <v>1006.2</v>
      </c>
      <c r="G43" s="212">
        <v>1044.9000000000001</v>
      </c>
      <c r="H43" s="212">
        <v>1010.1</v>
      </c>
      <c r="I43" s="212">
        <v>1083.2</v>
      </c>
      <c r="J43" s="212">
        <v>1125.5</v>
      </c>
      <c r="K43" s="212">
        <v>1150.7</v>
      </c>
      <c r="L43" s="212">
        <v>1152</v>
      </c>
      <c r="M43" s="212">
        <v>1154.0999999999999</v>
      </c>
      <c r="N43" s="212">
        <v>966.9</v>
      </c>
      <c r="O43" s="212">
        <v>1128</v>
      </c>
      <c r="P43" s="213">
        <v>924.86774000000003</v>
      </c>
      <c r="Q43" s="213">
        <v>1250.1953000000001</v>
      </c>
      <c r="R43" s="213">
        <v>1331.3916999999999</v>
      </c>
      <c r="S43" s="628">
        <f>100</f>
        <v>100</v>
      </c>
      <c r="T43" s="72">
        <f t="shared" si="3"/>
        <v>100.85001888930866</v>
      </c>
      <c r="U43" s="72">
        <f t="shared" si="3"/>
        <v>95.032111824707215</v>
      </c>
      <c r="V43" s="72">
        <f t="shared" si="3"/>
        <v>98.687193048734429</v>
      </c>
      <c r="W43" s="72">
        <f t="shared" si="3"/>
        <v>95.400453343407634</v>
      </c>
      <c r="X43" s="72">
        <f t="shared" si="3"/>
        <v>102.30449565545902</v>
      </c>
      <c r="Y43" s="72">
        <f t="shared" si="3"/>
        <v>106.29958443520968</v>
      </c>
      <c r="Z43" s="72">
        <f t="shared" si="3"/>
        <v>108.6796373252739</v>
      </c>
      <c r="AA43" s="72">
        <f t="shared" si="3"/>
        <v>108.80241783150737</v>
      </c>
      <c r="AB43" s="72">
        <f t="shared" si="6"/>
        <v>109.00075557234604</v>
      </c>
      <c r="AC43" s="72">
        <f t="shared" si="6"/>
        <v>91.320362674726113</v>
      </c>
      <c r="AD43" s="72">
        <f t="shared" si="6"/>
        <v>106.53570079335097</v>
      </c>
      <c r="AE43" s="72">
        <f t="shared" si="13"/>
        <v>87.350561012466954</v>
      </c>
      <c r="AF43" s="72">
        <f t="shared" si="14"/>
        <v>118.07662448054403</v>
      </c>
      <c r="AG43" s="73">
        <f t="shared" si="14"/>
        <v>125.74534378541745</v>
      </c>
      <c r="AH43" s="62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30"/>
      <c r="C44" s="1" t="s">
        <v>196</v>
      </c>
      <c r="D44" s="212">
        <v>1424.2</v>
      </c>
      <c r="E44" s="212">
        <v>1639.4</v>
      </c>
      <c r="F44" s="212">
        <v>1795</v>
      </c>
      <c r="G44" s="212">
        <v>1805.3</v>
      </c>
      <c r="H44" s="212">
        <v>1793.6</v>
      </c>
      <c r="I44" s="212">
        <v>1863.8</v>
      </c>
      <c r="J44" s="212">
        <v>1941.4</v>
      </c>
      <c r="K44" s="212">
        <v>1809.6</v>
      </c>
      <c r="L44" s="212">
        <v>1890.6</v>
      </c>
      <c r="M44" s="212">
        <v>1905.7</v>
      </c>
      <c r="N44" s="212">
        <v>1770.5</v>
      </c>
      <c r="O44" s="212">
        <v>1817</v>
      </c>
      <c r="P44" s="213">
        <v>1769.5415</v>
      </c>
      <c r="Q44" s="213">
        <v>2099.9794999999999</v>
      </c>
      <c r="R44" s="213">
        <v>2166.3200999999999</v>
      </c>
      <c r="S44" s="628">
        <f>100</f>
        <v>100</v>
      </c>
      <c r="T44" s="72">
        <f t="shared" si="3"/>
        <v>115.11023732621823</v>
      </c>
      <c r="U44" s="72">
        <f t="shared" si="3"/>
        <v>126.03566914759162</v>
      </c>
      <c r="V44" s="72">
        <f t="shared" si="3"/>
        <v>126.75888217946917</v>
      </c>
      <c r="W44" s="72">
        <f t="shared" si="3"/>
        <v>125.93736834714225</v>
      </c>
      <c r="X44" s="72">
        <f t="shared" si="3"/>
        <v>130.86645134110378</v>
      </c>
      <c r="Y44" s="72">
        <f t="shared" si="3"/>
        <v>136.31512428029771</v>
      </c>
      <c r="Z44" s="72">
        <f t="shared" si="3"/>
        <v>127.06080606656369</v>
      </c>
      <c r="AA44" s="72">
        <f t="shared" si="3"/>
        <v>132.74820952113467</v>
      </c>
      <c r="AB44" s="72">
        <f t="shared" si="6"/>
        <v>133.80845386883865</v>
      </c>
      <c r="AC44" s="72">
        <f t="shared" si="6"/>
        <v>124.31540513972756</v>
      </c>
      <c r="AD44" s="72">
        <f t="shared" si="6"/>
        <v>127.5803960117961</v>
      </c>
      <c r="AE44" s="72">
        <f t="shared" si="13"/>
        <v>124.24810419884847</v>
      </c>
      <c r="AF44" s="72">
        <f t="shared" si="14"/>
        <v>147.44976126948461</v>
      </c>
      <c r="AG44" s="73">
        <f t="shared" si="14"/>
        <v>152.10785704255019</v>
      </c>
      <c r="AH44" s="62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30"/>
      <c r="C45" s="1" t="s">
        <v>197</v>
      </c>
      <c r="D45" s="212">
        <v>2181.1999999999998</v>
      </c>
      <c r="E45" s="212">
        <v>2319.6</v>
      </c>
      <c r="F45" s="212">
        <v>2179.8000000000002</v>
      </c>
      <c r="G45" s="212">
        <v>2073.6999999999998</v>
      </c>
      <c r="H45" s="212">
        <v>2207.5</v>
      </c>
      <c r="I45" s="212">
        <v>2482</v>
      </c>
      <c r="J45" s="212">
        <v>2635.9</v>
      </c>
      <c r="K45" s="212">
        <v>2858.1</v>
      </c>
      <c r="L45" s="212">
        <v>3031</v>
      </c>
      <c r="M45" s="212">
        <v>3118.8</v>
      </c>
      <c r="N45" s="212">
        <v>3714.4</v>
      </c>
      <c r="O45" s="212">
        <v>3926.9</v>
      </c>
      <c r="P45" s="213">
        <v>3841.0457000000001</v>
      </c>
      <c r="Q45" s="213">
        <v>4415.7524000000003</v>
      </c>
      <c r="R45" s="213">
        <v>4424.5272999999997</v>
      </c>
      <c r="S45" s="628">
        <f>100</f>
        <v>100</v>
      </c>
      <c r="T45" s="72">
        <f t="shared" si="3"/>
        <v>106.34513112048414</v>
      </c>
      <c r="U45" s="72">
        <f t="shared" si="3"/>
        <v>99.935815147625178</v>
      </c>
      <c r="V45" s="72">
        <f t="shared" si="3"/>
        <v>95.07152026407482</v>
      </c>
      <c r="W45" s="72">
        <f t="shared" si="3"/>
        <v>101.20575829818449</v>
      </c>
      <c r="X45" s="72">
        <f t="shared" si="3"/>
        <v>113.79057399596553</v>
      </c>
      <c r="Y45" s="72">
        <f t="shared" si="3"/>
        <v>120.84632312488539</v>
      </c>
      <c r="Z45" s="72">
        <f t="shared" si="3"/>
        <v>131.03337612323492</v>
      </c>
      <c r="AA45" s="72">
        <f t="shared" si="3"/>
        <v>138.96020539152761</v>
      </c>
      <c r="AB45" s="72">
        <f t="shared" si="6"/>
        <v>142.98551256189253</v>
      </c>
      <c r="AC45" s="72">
        <f t="shared" si="6"/>
        <v>170.29158261507428</v>
      </c>
      <c r="AD45" s="72">
        <f t="shared" si="6"/>
        <v>180.03392627911242</v>
      </c>
      <c r="AE45" s="72">
        <f t="shared" ref="AE45:AE48" si="15">P45*100/$D45</f>
        <v>176.0978222996516</v>
      </c>
      <c r="AF45" s="72">
        <f t="shared" ref="AF45:AG48" si="16">Q45*100/$D45</f>
        <v>202.44601136988817</v>
      </c>
      <c r="AG45" s="73">
        <f t="shared" si="16"/>
        <v>202.84830827067671</v>
      </c>
      <c r="AH45" s="62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30"/>
      <c r="C46" s="1" t="s">
        <v>198</v>
      </c>
      <c r="D46" s="212">
        <v>5349.9</v>
      </c>
      <c r="E46" s="212">
        <v>5574.2999999999993</v>
      </c>
      <c r="F46" s="212">
        <v>5561.8</v>
      </c>
      <c r="G46" s="212">
        <v>5448.6</v>
      </c>
      <c r="H46" s="212">
        <v>5649.2</v>
      </c>
      <c r="I46" s="212">
        <v>5936.8</v>
      </c>
      <c r="J46" s="212">
        <v>6255.7000000000007</v>
      </c>
      <c r="K46" s="212">
        <v>6371.7999999999993</v>
      </c>
      <c r="L46" s="212">
        <v>6717.7</v>
      </c>
      <c r="M46" s="212">
        <v>6781</v>
      </c>
      <c r="N46" s="212">
        <v>6998.9</v>
      </c>
      <c r="O46" s="212">
        <v>7535.7000000000007</v>
      </c>
      <c r="P46" s="213">
        <v>7170.627410000001</v>
      </c>
      <c r="Q46" s="213">
        <v>8552.2779100000007</v>
      </c>
      <c r="R46" s="213">
        <v>8749.7115699999995</v>
      </c>
      <c r="S46" s="628">
        <f>100</f>
        <v>100</v>
      </c>
      <c r="T46" s="72">
        <f t="shared" si="3"/>
        <v>104.19447092469017</v>
      </c>
      <c r="U46" s="72">
        <f t="shared" si="3"/>
        <v>103.96082169760183</v>
      </c>
      <c r="V46" s="72">
        <f t="shared" si="3"/>
        <v>101.84489429708967</v>
      </c>
      <c r="W46" s="72">
        <f t="shared" si="3"/>
        <v>105.59449709340362</v>
      </c>
      <c r="X46" s="72">
        <f t="shared" si="3"/>
        <v>110.97029851025253</v>
      </c>
      <c r="Y46" s="72">
        <f t="shared" si="3"/>
        <v>116.93115759173071</v>
      </c>
      <c r="Z46" s="72">
        <f t="shared" si="3"/>
        <v>119.10129161292733</v>
      </c>
      <c r="AA46" s="72">
        <f t="shared" si="3"/>
        <v>125.56683302491636</v>
      </c>
      <c r="AB46" s="72">
        <f t="shared" si="6"/>
        <v>126.7500327108918</v>
      </c>
      <c r="AC46" s="72">
        <f t="shared" si="6"/>
        <v>130.82300603749604</v>
      </c>
      <c r="AD46" s="72">
        <f t="shared" si="6"/>
        <v>140.85683844557846</v>
      </c>
      <c r="AE46" s="72">
        <f t="shared" si="15"/>
        <v>134.03292416680691</v>
      </c>
      <c r="AF46" s="72">
        <f t="shared" si="16"/>
        <v>159.85864988130621</v>
      </c>
      <c r="AG46" s="73">
        <f t="shared" si="16"/>
        <v>163.54906764612423</v>
      </c>
      <c r="AH46" s="62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348"/>
      <c r="C47" s="8" t="s">
        <v>199</v>
      </c>
      <c r="D47">
        <v>3168.7</v>
      </c>
      <c r="E47">
        <v>3254.7</v>
      </c>
      <c r="F47">
        <v>3382</v>
      </c>
      <c r="G47">
        <v>3374.9</v>
      </c>
      <c r="H47">
        <v>3441.7</v>
      </c>
      <c r="I47">
        <v>3454.8</v>
      </c>
      <c r="J47">
        <v>3619.8</v>
      </c>
      <c r="K47">
        <v>3513.7</v>
      </c>
      <c r="L47">
        <v>3686.7</v>
      </c>
      <c r="M47">
        <v>3662.2</v>
      </c>
      <c r="N47">
        <v>3284.5</v>
      </c>
      <c r="O47">
        <v>3608.8</v>
      </c>
      <c r="P47">
        <v>3329.5817100000004</v>
      </c>
      <c r="Q47">
        <v>4136.5255099999995</v>
      </c>
      <c r="R47">
        <v>4325.1842699999997</v>
      </c>
      <c r="S47" s="628">
        <f>100</f>
        <v>100</v>
      </c>
      <c r="T47" s="72">
        <f t="shared" si="3"/>
        <v>102.71404676996876</v>
      </c>
      <c r="U47" s="72">
        <f t="shared" si="3"/>
        <v>106.73146716318996</v>
      </c>
      <c r="V47" s="72">
        <f t="shared" si="3"/>
        <v>106.50740051125068</v>
      </c>
      <c r="W47" s="72">
        <f t="shared" si="3"/>
        <v>108.61552056048222</v>
      </c>
      <c r="X47" s="72">
        <f t="shared" si="3"/>
        <v>109.02893931265189</v>
      </c>
      <c r="Y47" s="72">
        <f t="shared" si="3"/>
        <v>114.23612206898729</v>
      </c>
      <c r="Z47" s="72">
        <f t="shared" si="3"/>
        <v>110.88774576324677</v>
      </c>
      <c r="AA47" s="72">
        <f t="shared" si="3"/>
        <v>116.347397986556</v>
      </c>
      <c r="AB47" s="72">
        <f t="shared" si="6"/>
        <v>115.57421024394863</v>
      </c>
      <c r="AC47" s="72">
        <f t="shared" si="6"/>
        <v>103.65449553444631</v>
      </c>
      <c r="AD47" s="72">
        <f t="shared" si="6"/>
        <v>113.88897655189827</v>
      </c>
      <c r="AE47" s="72">
        <f t="shared" si="15"/>
        <v>105.07721494619246</v>
      </c>
      <c r="AF47" s="72">
        <f t="shared" si="16"/>
        <v>130.54329882917284</v>
      </c>
      <c r="AG47" s="73">
        <f t="shared" si="16"/>
        <v>136.49712090131598</v>
      </c>
      <c r="AH47" s="237"/>
      <c r="AI47" s="238"/>
      <c r="AJ47" s="238"/>
      <c r="AK47" s="238"/>
      <c r="AL47" s="238"/>
      <c r="AM47" s="238"/>
      <c r="AN47" s="238"/>
      <c r="AO47" s="238"/>
      <c r="AP47" s="238"/>
      <c r="AQ47" s="238"/>
      <c r="AR47" s="238"/>
      <c r="AS47" s="238"/>
      <c r="AT47" s="238"/>
      <c r="AU47" s="238"/>
      <c r="AV47" s="239"/>
    </row>
    <row r="48" spans="2:48" ht="16.5" customHeight="1">
      <c r="B48" s="349" t="s">
        <v>123</v>
      </c>
      <c r="C48" s="7" t="s">
        <v>194</v>
      </c>
      <c r="D48" s="212">
        <v>10.199999999999999</v>
      </c>
      <c r="E48" s="212">
        <v>27.5</v>
      </c>
      <c r="F48" s="213">
        <v>25.972850000000001</v>
      </c>
      <c r="G48" s="212">
        <v>29.2</v>
      </c>
      <c r="H48" s="212">
        <v>10.8</v>
      </c>
      <c r="I48" s="212">
        <v>10.4</v>
      </c>
      <c r="J48" s="212">
        <v>32</v>
      </c>
      <c r="K48" s="212">
        <v>23.4</v>
      </c>
      <c r="L48" s="212">
        <v>39.799999999999997</v>
      </c>
      <c r="M48" s="212">
        <v>41.3</v>
      </c>
      <c r="N48" s="212">
        <v>23.8</v>
      </c>
      <c r="O48" s="212">
        <v>54.8</v>
      </c>
      <c r="P48" s="213">
        <v>52.436655000000002</v>
      </c>
      <c r="Q48" s="213">
        <v>64.917168000000004</v>
      </c>
      <c r="R48" s="213">
        <v>68.303336999999999</v>
      </c>
      <c r="S48" s="628">
        <f>100</f>
        <v>100</v>
      </c>
      <c r="T48" s="72">
        <f t="shared" si="3"/>
        <v>269.60784313725492</v>
      </c>
      <c r="U48" s="72">
        <f t="shared" si="3"/>
        <v>254.63578431372554</v>
      </c>
      <c r="V48" s="72">
        <f t="shared" si="3"/>
        <v>286.2745098039216</v>
      </c>
      <c r="W48" s="72">
        <f t="shared" si="3"/>
        <v>105.88235294117648</v>
      </c>
      <c r="X48" s="72">
        <f t="shared" si="3"/>
        <v>101.9607843137255</v>
      </c>
      <c r="Y48" s="72">
        <f t="shared" si="3"/>
        <v>313.72549019607845</v>
      </c>
      <c r="Z48" s="72">
        <f t="shared" si="3"/>
        <v>229.41176470588238</v>
      </c>
      <c r="AA48" s="72">
        <f t="shared" si="3"/>
        <v>390.19607843137254</v>
      </c>
      <c r="AB48" s="72">
        <f t="shared" si="6"/>
        <v>404.90196078431376</v>
      </c>
      <c r="AC48" s="72">
        <f t="shared" si="6"/>
        <v>233.33333333333334</v>
      </c>
      <c r="AD48" s="72">
        <f t="shared" si="6"/>
        <v>537.25490196078431</v>
      </c>
      <c r="AE48" s="72">
        <f t="shared" si="15"/>
        <v>514.08485294117656</v>
      </c>
      <c r="AF48" s="72">
        <f t="shared" si="16"/>
        <v>636.44282352941184</v>
      </c>
      <c r="AG48" s="73">
        <f t="shared" si="16"/>
        <v>669.64055882352943</v>
      </c>
      <c r="AH48" s="629">
        <v>1</v>
      </c>
      <c r="AI48" s="234">
        <v>1</v>
      </c>
      <c r="AJ48" s="234">
        <v>4</v>
      </c>
      <c r="AK48" s="234">
        <v>1</v>
      </c>
      <c r="AL48" s="234">
        <v>1</v>
      </c>
      <c r="AM48" s="234">
        <v>1</v>
      </c>
      <c r="AN48" s="234">
        <v>1</v>
      </c>
      <c r="AO48" s="234">
        <v>1</v>
      </c>
      <c r="AP48" s="234">
        <v>1</v>
      </c>
      <c r="AQ48" s="234">
        <v>1</v>
      </c>
      <c r="AR48" s="234">
        <v>1</v>
      </c>
      <c r="AS48" s="234">
        <v>1</v>
      </c>
      <c r="AT48" s="234">
        <v>4</v>
      </c>
      <c r="AU48" s="234">
        <v>6</v>
      </c>
      <c r="AV48" s="236">
        <v>7</v>
      </c>
    </row>
    <row r="49" spans="2:48" ht="14.45">
      <c r="B49" s="630"/>
      <c r="C49" s="1" t="s">
        <v>195</v>
      </c>
      <c r="D49" s="212">
        <v>142.4</v>
      </c>
      <c r="E49" s="212">
        <v>150.19999999999999</v>
      </c>
      <c r="F49" s="212">
        <v>150.69999999999999</v>
      </c>
      <c r="G49" s="212">
        <v>139.6</v>
      </c>
      <c r="H49" s="212">
        <v>143.6</v>
      </c>
      <c r="I49" s="212">
        <v>148.1</v>
      </c>
      <c r="J49" s="212">
        <v>165.3</v>
      </c>
      <c r="K49" s="212">
        <v>164</v>
      </c>
      <c r="L49" s="212">
        <v>161.9</v>
      </c>
      <c r="M49" s="212">
        <v>188.2</v>
      </c>
      <c r="N49" s="212">
        <v>158.5</v>
      </c>
      <c r="O49" s="212">
        <v>132.30000000000001</v>
      </c>
      <c r="P49" s="213">
        <v>108.47519</v>
      </c>
      <c r="Q49" s="213">
        <v>146.63195999999999</v>
      </c>
      <c r="R49" s="213">
        <v>156.17613</v>
      </c>
      <c r="S49" s="628">
        <f>100</f>
        <v>100</v>
      </c>
      <c r="T49" s="72">
        <f t="shared" si="3"/>
        <v>105.47752808988763</v>
      </c>
      <c r="U49" s="72">
        <f t="shared" si="3"/>
        <v>105.82865168539324</v>
      </c>
      <c r="V49" s="72">
        <f t="shared" si="3"/>
        <v>98.033707865168537</v>
      </c>
      <c r="W49" s="72">
        <f t="shared" si="3"/>
        <v>100.84269662921348</v>
      </c>
      <c r="X49" s="72">
        <f t="shared" si="3"/>
        <v>104.00280898876404</v>
      </c>
      <c r="Y49" s="72">
        <f t="shared" si="3"/>
        <v>116.0814606741573</v>
      </c>
      <c r="Z49" s="72">
        <f t="shared" si="3"/>
        <v>115.16853932584269</v>
      </c>
      <c r="AA49" s="72">
        <f t="shared" si="3"/>
        <v>113.69382022471909</v>
      </c>
      <c r="AB49" s="72">
        <f t="shared" si="6"/>
        <v>132.1629213483146</v>
      </c>
      <c r="AC49" s="72">
        <f t="shared" si="6"/>
        <v>111.3061797752809</v>
      </c>
      <c r="AD49" s="72">
        <f t="shared" si="6"/>
        <v>92.907303370786522</v>
      </c>
      <c r="AE49" s="72">
        <f t="shared" ref="AE49:AE52" si="17">P49*100/$D49</f>
        <v>76.176397471910107</v>
      </c>
      <c r="AF49" s="72">
        <f t="shared" ref="AF49:AG52" si="18">Q49*100/$D49</f>
        <v>102.9718820224719</v>
      </c>
      <c r="AG49" s="73">
        <f t="shared" si="18"/>
        <v>109.6742485955056</v>
      </c>
      <c r="AH49" s="62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30"/>
      <c r="C50" s="1" t="s">
        <v>196</v>
      </c>
      <c r="D50" s="213">
        <v>179.62103999999999</v>
      </c>
      <c r="E50" s="212">
        <v>189.1</v>
      </c>
      <c r="F50" s="212">
        <v>153.69999999999999</v>
      </c>
      <c r="G50" s="212">
        <v>197.5</v>
      </c>
      <c r="H50" s="212">
        <v>130</v>
      </c>
      <c r="I50" s="212">
        <v>152.69999999999999</v>
      </c>
      <c r="J50" s="212">
        <v>182</v>
      </c>
      <c r="K50" s="212">
        <v>187.6</v>
      </c>
      <c r="L50" s="212">
        <v>229.2</v>
      </c>
      <c r="M50" s="212">
        <v>224.6</v>
      </c>
      <c r="N50" s="212">
        <v>190.7</v>
      </c>
      <c r="O50" s="212">
        <v>229.5</v>
      </c>
      <c r="P50" s="213">
        <v>223.50565</v>
      </c>
      <c r="Q50" s="213">
        <v>265.24230999999997</v>
      </c>
      <c r="R50" s="213">
        <v>273.58150999999998</v>
      </c>
      <c r="S50" s="628">
        <f>100</f>
        <v>100</v>
      </c>
      <c r="T50" s="72">
        <f t="shared" si="3"/>
        <v>105.2771991521706</v>
      </c>
      <c r="U50" s="72">
        <f t="shared" si="3"/>
        <v>85.569040241610892</v>
      </c>
      <c r="V50" s="72">
        <f t="shared" si="3"/>
        <v>109.95371143603222</v>
      </c>
      <c r="W50" s="72">
        <f t="shared" si="3"/>
        <v>72.374594869287037</v>
      </c>
      <c r="X50" s="72">
        <f t="shared" si="3"/>
        <v>85.012312588770214</v>
      </c>
      <c r="Y50" s="72">
        <f t="shared" si="3"/>
        <v>101.32443281700185</v>
      </c>
      <c r="Z50" s="72">
        <f t="shared" si="3"/>
        <v>104.44210767290959</v>
      </c>
      <c r="AA50" s="72">
        <f t="shared" si="3"/>
        <v>127.60197803108144</v>
      </c>
      <c r="AB50" s="72">
        <f t="shared" si="6"/>
        <v>125.04103082801436</v>
      </c>
      <c r="AC50" s="72">
        <f t="shared" si="6"/>
        <v>106.16796339671566</v>
      </c>
      <c r="AD50" s="72">
        <f t="shared" si="6"/>
        <v>127.76899632693365</v>
      </c>
      <c r="AE50" s="72">
        <f t="shared" si="17"/>
        <v>124.43177592112816</v>
      </c>
      <c r="AF50" s="72">
        <f t="shared" si="18"/>
        <v>147.66772868033721</v>
      </c>
      <c r="AG50" s="73">
        <f t="shared" si="18"/>
        <v>152.31039192290612</v>
      </c>
      <c r="AH50" s="629">
        <v>4</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30"/>
      <c r="C51" s="1" t="s">
        <v>197</v>
      </c>
      <c r="D51" s="213">
        <v>877.37893999999994</v>
      </c>
      <c r="E51" s="212">
        <v>985.5</v>
      </c>
      <c r="F51" s="213">
        <v>968.52724000000001</v>
      </c>
      <c r="G51" s="212">
        <v>991.5</v>
      </c>
      <c r="H51" s="212">
        <v>1098.4000000000001</v>
      </c>
      <c r="I51" s="212">
        <v>1167.4000000000001</v>
      </c>
      <c r="J51" s="212">
        <v>1127.9000000000001</v>
      </c>
      <c r="K51" s="212">
        <v>1090.9000000000001</v>
      </c>
      <c r="L51" s="212">
        <v>1193.7</v>
      </c>
      <c r="M51" s="212">
        <v>1190.0999999999999</v>
      </c>
      <c r="N51" s="212">
        <v>2160.6999999999998</v>
      </c>
      <c r="O51" s="212">
        <v>2040.6</v>
      </c>
      <c r="P51" s="213">
        <v>1995.9862000000001</v>
      </c>
      <c r="Q51" s="213">
        <v>2294.6306</v>
      </c>
      <c r="R51" s="213">
        <v>2299.1107999999999</v>
      </c>
      <c r="S51" s="628">
        <f>100</f>
        <v>100</v>
      </c>
      <c r="T51" s="72">
        <f t="shared" si="3"/>
        <v>112.32318842756814</v>
      </c>
      <c r="U51" s="72">
        <f t="shared" si="3"/>
        <v>110.38870388204212</v>
      </c>
      <c r="V51" s="72">
        <f t="shared" si="3"/>
        <v>113.00704345604649</v>
      </c>
      <c r="W51" s="72">
        <f t="shared" si="3"/>
        <v>125.19106054676902</v>
      </c>
      <c r="X51" s="72">
        <f t="shared" si="3"/>
        <v>133.05539337426998</v>
      </c>
      <c r="Y51" s="72">
        <f t="shared" si="3"/>
        <v>128.55334777012089</v>
      </c>
      <c r="Z51" s="72">
        <f t="shared" si="3"/>
        <v>124.33624176117108</v>
      </c>
      <c r="AA51" s="72">
        <f t="shared" si="3"/>
        <v>136.05295791576671</v>
      </c>
      <c r="AB51" s="72">
        <f t="shared" si="6"/>
        <v>135.64264489867969</v>
      </c>
      <c r="AC51" s="72">
        <f t="shared" si="6"/>
        <v>246.26759333885994</v>
      </c>
      <c r="AD51" s="72">
        <f t="shared" si="6"/>
        <v>232.5790951854851</v>
      </c>
      <c r="AE51" s="72">
        <f t="shared" si="17"/>
        <v>227.4941999405639</v>
      </c>
      <c r="AF51" s="72">
        <f t="shared" si="18"/>
        <v>261.53244571838025</v>
      </c>
      <c r="AG51" s="73">
        <f t="shared" si="18"/>
        <v>262.04308026814505</v>
      </c>
      <c r="AH51" s="629">
        <v>4</v>
      </c>
      <c r="AI51" s="234">
        <v>1</v>
      </c>
      <c r="AJ51" s="234">
        <v>4</v>
      </c>
      <c r="AK51" s="234">
        <v>1</v>
      </c>
      <c r="AL51" s="234">
        <v>1</v>
      </c>
      <c r="AM51" s="234">
        <v>1</v>
      </c>
      <c r="AN51" s="234">
        <v>1</v>
      </c>
      <c r="AO51" s="234">
        <v>1</v>
      </c>
      <c r="AP51" s="234">
        <v>1</v>
      </c>
      <c r="AQ51" s="234">
        <v>1</v>
      </c>
      <c r="AR51" s="234">
        <v>1</v>
      </c>
      <c r="AS51" s="234">
        <v>1</v>
      </c>
      <c r="AT51" s="234">
        <v>4</v>
      </c>
      <c r="AU51" s="234">
        <v>6</v>
      </c>
      <c r="AV51" s="236">
        <v>7</v>
      </c>
    </row>
    <row r="52" spans="2:48" ht="14.45">
      <c r="B52" s="630"/>
      <c r="C52" s="1" t="s">
        <v>198</v>
      </c>
      <c r="D52" s="212">
        <v>1209.59998</v>
      </c>
      <c r="E52" s="212">
        <v>1352.3</v>
      </c>
      <c r="F52" s="212">
        <v>1298.9000900000001</v>
      </c>
      <c r="G52" s="212">
        <v>1357.8</v>
      </c>
      <c r="H52" s="212">
        <v>1382.8000000000002</v>
      </c>
      <c r="I52" s="212">
        <v>1478.6000000000001</v>
      </c>
      <c r="J52" s="212">
        <v>1507.2</v>
      </c>
      <c r="K52" s="212">
        <v>1465.9</v>
      </c>
      <c r="L52" s="212">
        <v>1624.6</v>
      </c>
      <c r="M52" s="212">
        <v>1644.1999999999998</v>
      </c>
      <c r="N52" s="212">
        <v>2533.6999999999998</v>
      </c>
      <c r="O52" s="212">
        <v>2457.1999999999998</v>
      </c>
      <c r="P52" s="213">
        <v>2380.403695</v>
      </c>
      <c r="Q52" s="213">
        <v>2771.4220379999997</v>
      </c>
      <c r="R52" s="213">
        <v>2797.171777</v>
      </c>
      <c r="S52" s="628">
        <f>100</f>
        <v>100</v>
      </c>
      <c r="T52" s="72">
        <f t="shared" si="3"/>
        <v>111.79729020828853</v>
      </c>
      <c r="U52" s="72">
        <f t="shared" si="3"/>
        <v>107.38261503608823</v>
      </c>
      <c r="V52" s="72">
        <f t="shared" si="3"/>
        <v>112.25198598300241</v>
      </c>
      <c r="W52" s="72">
        <f t="shared" si="3"/>
        <v>114.31878495897465</v>
      </c>
      <c r="X52" s="72">
        <f t="shared" si="3"/>
        <v>122.23875863490011</v>
      </c>
      <c r="Y52" s="72">
        <f t="shared" si="3"/>
        <v>124.60317666341231</v>
      </c>
      <c r="Z52" s="72">
        <f t="shared" si="3"/>
        <v>121.18882475510624</v>
      </c>
      <c r="AA52" s="72">
        <f t="shared" si="3"/>
        <v>134.3088646545778</v>
      </c>
      <c r="AB52" s="72">
        <f t="shared" si="6"/>
        <v>135.92923505173997</v>
      </c>
      <c r="AC52" s="72">
        <f t="shared" si="6"/>
        <v>209.46594261683106</v>
      </c>
      <c r="AD52" s="72">
        <f t="shared" si="6"/>
        <v>203.14153775035609</v>
      </c>
      <c r="AE52" s="72">
        <f t="shared" si="17"/>
        <v>196.79263676905816</v>
      </c>
      <c r="AF52" s="72">
        <f t="shared" si="18"/>
        <v>229.11888920500806</v>
      </c>
      <c r="AG52" s="73">
        <f t="shared" si="18"/>
        <v>231.24767057287815</v>
      </c>
      <c r="AH52" s="62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48"/>
      <c r="C53" s="8" t="s">
        <v>199</v>
      </c>
      <c r="D53">
        <v>332.22104000000002</v>
      </c>
      <c r="E53">
        <v>366.79999999999995</v>
      </c>
      <c r="F53">
        <v>330.37284999999997</v>
      </c>
      <c r="G53">
        <v>366.29999999999995</v>
      </c>
      <c r="H53">
        <v>284.39999999999998</v>
      </c>
      <c r="I53">
        <v>311.2</v>
      </c>
      <c r="J53">
        <v>379.3</v>
      </c>
      <c r="K53">
        <v>375</v>
      </c>
      <c r="L53">
        <v>430.9</v>
      </c>
      <c r="M53">
        <v>454.1</v>
      </c>
      <c r="N53">
        <v>373</v>
      </c>
      <c r="O53">
        <v>416.6</v>
      </c>
      <c r="P53">
        <v>384.41749500000003</v>
      </c>
      <c r="Q53">
        <v>476.79143799999997</v>
      </c>
      <c r="R53">
        <v>498.06097699999998</v>
      </c>
      <c r="S53" s="628">
        <f>100</f>
        <v>100</v>
      </c>
      <c r="T53" s="72">
        <f t="shared" si="3"/>
        <v>110.40841964735283</v>
      </c>
      <c r="U53" s="72">
        <f t="shared" si="3"/>
        <v>99.443686649105658</v>
      </c>
      <c r="V53" s="72">
        <f t="shared" si="3"/>
        <v>110.25791743954565</v>
      </c>
      <c r="W53" s="72">
        <f t="shared" si="3"/>
        <v>85.605655800728314</v>
      </c>
      <c r="X53" s="72">
        <f t="shared" si="3"/>
        <v>93.672574139193586</v>
      </c>
      <c r="Y53" s="72">
        <f t="shared" si="3"/>
        <v>114.17097484253254</v>
      </c>
      <c r="Z53" s="72">
        <f t="shared" si="3"/>
        <v>112.87665585539074</v>
      </c>
      <c r="AA53" s="72">
        <f t="shared" si="3"/>
        <v>129.7028026882343</v>
      </c>
      <c r="AB53" s="72">
        <f t="shared" si="6"/>
        <v>136.68610513048782</v>
      </c>
      <c r="AC53" s="72">
        <f t="shared" si="6"/>
        <v>112.27464702416198</v>
      </c>
      <c r="AD53" s="72">
        <f t="shared" si="6"/>
        <v>125.39843954494874</v>
      </c>
      <c r="AE53" s="72">
        <f t="shared" ref="AE53:AE56" si="19">P53*100/$D53</f>
        <v>115.71136343441705</v>
      </c>
      <c r="AF53" s="72">
        <f t="shared" ref="AF53:AG56" si="20">Q53*100/$D53</f>
        <v>143.51632816512765</v>
      </c>
      <c r="AG53" s="73">
        <f t="shared" si="20"/>
        <v>149.91855332220982</v>
      </c>
      <c r="AH53" s="237"/>
      <c r="AI53" s="238"/>
      <c r="AJ53" s="238"/>
      <c r="AK53" s="238"/>
      <c r="AL53" s="238"/>
      <c r="AM53" s="238"/>
      <c r="AN53" s="238"/>
      <c r="AO53" s="238"/>
      <c r="AP53" s="238"/>
      <c r="AQ53" s="238"/>
      <c r="AR53" s="238"/>
      <c r="AS53" s="238"/>
      <c r="AT53" s="238"/>
      <c r="AU53" s="238"/>
      <c r="AV53" s="239"/>
    </row>
    <row r="54" spans="2:48" ht="16.5" customHeight="1">
      <c r="B54" s="630" t="s">
        <v>124</v>
      </c>
      <c r="C54" s="1" t="s">
        <v>194</v>
      </c>
      <c r="D54" s="212">
        <v>5</v>
      </c>
      <c r="E54" s="212">
        <v>6.3</v>
      </c>
      <c r="F54" s="212">
        <v>6.5</v>
      </c>
      <c r="G54" s="213">
        <v>7.3775927000000001</v>
      </c>
      <c r="H54" s="212">
        <v>0.8</v>
      </c>
      <c r="I54" s="213">
        <v>0.93930696999999996</v>
      </c>
      <c r="J54" s="213">
        <v>0.89649508</v>
      </c>
      <c r="K54" s="212">
        <v>1.4</v>
      </c>
      <c r="L54" s="212">
        <v>2.2000000000000002</v>
      </c>
      <c r="M54" s="212">
        <v>2.6</v>
      </c>
      <c r="N54" s="212">
        <v>2</v>
      </c>
      <c r="O54" s="212">
        <v>61.7</v>
      </c>
      <c r="P54" s="213">
        <v>59.039079000000001</v>
      </c>
      <c r="Q54" s="213">
        <v>73.091042000000002</v>
      </c>
      <c r="R54" s="213">
        <v>77.122451999999996</v>
      </c>
      <c r="S54" s="628">
        <f>100</f>
        <v>100</v>
      </c>
      <c r="T54" s="72">
        <f t="shared" si="3"/>
        <v>126</v>
      </c>
      <c r="U54" s="72">
        <f t="shared" si="3"/>
        <v>130</v>
      </c>
      <c r="V54" s="72">
        <f t="shared" si="3"/>
        <v>147.55185399999999</v>
      </c>
      <c r="W54" s="72">
        <f t="shared" si="3"/>
        <v>16</v>
      </c>
      <c r="X54" s="72">
        <f t="shared" si="3"/>
        <v>18.7861394</v>
      </c>
      <c r="Y54" s="72">
        <f t="shared" si="3"/>
        <v>17.929901600000001</v>
      </c>
      <c r="Z54" s="72">
        <f t="shared" si="3"/>
        <v>28</v>
      </c>
      <c r="AA54" s="72">
        <f t="shared" si="3"/>
        <v>44.000000000000007</v>
      </c>
      <c r="AB54" s="72">
        <f t="shared" si="6"/>
        <v>52</v>
      </c>
      <c r="AC54" s="72">
        <f t="shared" si="6"/>
        <v>40</v>
      </c>
      <c r="AD54" s="72">
        <f t="shared" si="6"/>
        <v>1234</v>
      </c>
      <c r="AE54" s="72">
        <f t="shared" si="19"/>
        <v>1180.7815800000001</v>
      </c>
      <c r="AF54" s="72">
        <f t="shared" si="20"/>
        <v>1461.8208399999999</v>
      </c>
      <c r="AG54" s="73">
        <f t="shared" si="20"/>
        <v>1542.44904</v>
      </c>
      <c r="AH54" s="629">
        <v>1</v>
      </c>
      <c r="AI54" s="234">
        <v>1</v>
      </c>
      <c r="AJ54" s="234">
        <v>1</v>
      </c>
      <c r="AK54" s="234">
        <v>4</v>
      </c>
      <c r="AL54" s="234">
        <v>1</v>
      </c>
      <c r="AM54" s="234">
        <v>4</v>
      </c>
      <c r="AN54" s="234">
        <v>4</v>
      </c>
      <c r="AO54" s="234">
        <v>1</v>
      </c>
      <c r="AP54" s="234">
        <v>1</v>
      </c>
      <c r="AQ54" s="234">
        <v>1</v>
      </c>
      <c r="AR54" s="234">
        <v>1</v>
      </c>
      <c r="AS54" s="234">
        <v>1</v>
      </c>
      <c r="AT54" s="234">
        <v>4</v>
      </c>
      <c r="AU54" s="234">
        <v>6</v>
      </c>
      <c r="AV54" s="236">
        <v>7</v>
      </c>
    </row>
    <row r="55" spans="2:48" ht="14.45">
      <c r="B55" s="630"/>
      <c r="C55" s="1" t="s">
        <v>195</v>
      </c>
      <c r="D55" s="213">
        <v>33.504264999999997</v>
      </c>
      <c r="E55" s="212">
        <v>22.1</v>
      </c>
      <c r="F55" s="213">
        <v>16.498000999999999</v>
      </c>
      <c r="G55" s="213">
        <v>32.222411000000001</v>
      </c>
      <c r="H55" s="212">
        <v>34</v>
      </c>
      <c r="I55" s="213">
        <v>43.977466</v>
      </c>
      <c r="J55" s="213">
        <v>32.714807</v>
      </c>
      <c r="K55" s="213">
        <v>26.428127</v>
      </c>
      <c r="L55" s="213">
        <v>25.347048999999998</v>
      </c>
      <c r="M55" s="213">
        <v>20.486426000000002</v>
      </c>
      <c r="N55" s="213">
        <v>19.06963</v>
      </c>
      <c r="O55" s="213">
        <v>17.129071</v>
      </c>
      <c r="P55" s="213">
        <v>17.981887</v>
      </c>
      <c r="Q55" s="213">
        <v>24.307119</v>
      </c>
      <c r="R55" s="213">
        <v>25.918859000000001</v>
      </c>
      <c r="S55" s="628">
        <f>100</f>
        <v>100</v>
      </c>
      <c r="T55" s="72">
        <f t="shared" si="3"/>
        <v>65.961751436720078</v>
      </c>
      <c r="U55" s="72">
        <f t="shared" si="3"/>
        <v>49.241495075328473</v>
      </c>
      <c r="V55" s="72">
        <f t="shared" si="3"/>
        <v>96.17405724315995</v>
      </c>
      <c r="W55" s="72">
        <f t="shared" si="3"/>
        <v>101.47961759495396</v>
      </c>
      <c r="X55" s="72">
        <f t="shared" si="3"/>
        <v>131.25930683750266</v>
      </c>
      <c r="Y55" s="72">
        <f t="shared" si="3"/>
        <v>97.643708942727159</v>
      </c>
      <c r="Z55" s="72">
        <f t="shared" si="3"/>
        <v>78.879888873849353</v>
      </c>
      <c r="AA55" s="72">
        <f t="shared" si="3"/>
        <v>75.653201167075295</v>
      </c>
      <c r="AB55" s="72">
        <f t="shared" si="6"/>
        <v>61.145725775509483</v>
      </c>
      <c r="AC55" s="72">
        <f t="shared" si="6"/>
        <v>56.917022355213589</v>
      </c>
      <c r="AD55" s="72">
        <f t="shared" si="6"/>
        <v>51.125046318729872</v>
      </c>
      <c r="AE55" s="72">
        <f t="shared" si="19"/>
        <v>53.670441658696298</v>
      </c>
      <c r="AF55" s="72">
        <f t="shared" si="20"/>
        <v>72.549327675148234</v>
      </c>
      <c r="AG55" s="73">
        <f t="shared" si="20"/>
        <v>77.35987940639798</v>
      </c>
      <c r="AH55" s="629">
        <v>4</v>
      </c>
      <c r="AI55" s="234">
        <v>1</v>
      </c>
      <c r="AJ55" s="234">
        <v>4</v>
      </c>
      <c r="AK55" s="234">
        <v>4</v>
      </c>
      <c r="AL55" s="234">
        <v>1</v>
      </c>
      <c r="AM55" s="234">
        <v>4</v>
      </c>
      <c r="AN55" s="234">
        <v>4</v>
      </c>
      <c r="AO55" s="234">
        <v>4</v>
      </c>
      <c r="AP55" s="234">
        <v>4</v>
      </c>
      <c r="AQ55" s="234">
        <v>4</v>
      </c>
      <c r="AR55" s="234">
        <v>4</v>
      </c>
      <c r="AS55" s="234">
        <v>4</v>
      </c>
      <c r="AT55" s="234">
        <v>4</v>
      </c>
      <c r="AU55" s="234">
        <v>6</v>
      </c>
      <c r="AV55" s="236">
        <v>7</v>
      </c>
    </row>
    <row r="56" spans="2:48" ht="14.45">
      <c r="B56" s="630"/>
      <c r="C56" s="1" t="s">
        <v>196</v>
      </c>
      <c r="D56" s="213">
        <v>79.177729999999997</v>
      </c>
      <c r="E56" s="212">
        <v>58.4</v>
      </c>
      <c r="F56" s="212">
        <v>65.400000000000006</v>
      </c>
      <c r="G56" s="212">
        <v>60.9</v>
      </c>
      <c r="H56" s="213">
        <v>61.919718000000003</v>
      </c>
      <c r="I56" s="213">
        <v>43.122540000000001</v>
      </c>
      <c r="J56" s="213">
        <v>55.033056000000002</v>
      </c>
      <c r="K56" s="212">
        <v>71.8</v>
      </c>
      <c r="L56" s="212">
        <v>55.7</v>
      </c>
      <c r="M56" s="213">
        <v>43.221663999999997</v>
      </c>
      <c r="N56" s="213">
        <v>37.189053000000001</v>
      </c>
      <c r="O56" s="212">
        <v>47.3</v>
      </c>
      <c r="P56" s="213">
        <v>46.064563999999997</v>
      </c>
      <c r="Q56" s="213">
        <v>54.666499999999999</v>
      </c>
      <c r="R56" s="213">
        <v>56.317397999999997</v>
      </c>
      <c r="S56" s="628">
        <f>100</f>
        <v>100</v>
      </c>
      <c r="T56" s="72">
        <f t="shared" si="3"/>
        <v>73.75811355036322</v>
      </c>
      <c r="U56" s="72">
        <f t="shared" si="3"/>
        <v>82.598983325235537</v>
      </c>
      <c r="V56" s="72">
        <f t="shared" si="3"/>
        <v>76.915567041389039</v>
      </c>
      <c r="W56" s="72">
        <f t="shared" si="3"/>
        <v>78.20345190497379</v>
      </c>
      <c r="X56" s="72">
        <f t="shared" si="3"/>
        <v>54.462965785960272</v>
      </c>
      <c r="Y56" s="72">
        <f t="shared" si="3"/>
        <v>69.50572591560784</v>
      </c>
      <c r="Z56" s="72">
        <f t="shared" si="3"/>
        <v>90.682064262261633</v>
      </c>
      <c r="AA56" s="72">
        <f t="shared" si="3"/>
        <v>70.348063780055327</v>
      </c>
      <c r="AB56" s="72">
        <f t="shared" si="6"/>
        <v>54.58815755389805</v>
      </c>
      <c r="AC56" s="72">
        <f t="shared" si="6"/>
        <v>46.969082089117741</v>
      </c>
      <c r="AD56" s="72">
        <f t="shared" si="6"/>
        <v>59.739020050208566</v>
      </c>
      <c r="AE56" s="72">
        <f t="shared" si="19"/>
        <v>58.178687365752971</v>
      </c>
      <c r="AF56" s="72">
        <f t="shared" si="20"/>
        <v>69.042772506865248</v>
      </c>
      <c r="AG56" s="73">
        <f t="shared" si="20"/>
        <v>71.127825968236266</v>
      </c>
      <c r="AH56" s="629">
        <v>4</v>
      </c>
      <c r="AI56" s="234">
        <v>1</v>
      </c>
      <c r="AJ56" s="234">
        <v>1</v>
      </c>
      <c r="AK56" s="234">
        <v>1</v>
      </c>
      <c r="AL56" s="234">
        <v>4</v>
      </c>
      <c r="AM56" s="234">
        <v>4</v>
      </c>
      <c r="AN56" s="234">
        <v>4</v>
      </c>
      <c r="AO56" s="234">
        <v>1</v>
      </c>
      <c r="AP56" s="234">
        <v>1</v>
      </c>
      <c r="AQ56" s="234">
        <v>4</v>
      </c>
      <c r="AR56" s="234">
        <v>4</v>
      </c>
      <c r="AS56" s="234">
        <v>1</v>
      </c>
      <c r="AT56" s="234">
        <v>4</v>
      </c>
      <c r="AU56" s="234">
        <v>6</v>
      </c>
      <c r="AV56" s="236">
        <v>7</v>
      </c>
    </row>
    <row r="57" spans="2:48" ht="14.45">
      <c r="B57" s="630"/>
      <c r="C57" s="1" t="s">
        <v>197</v>
      </c>
      <c r="D57" s="213">
        <v>35.466000000000001</v>
      </c>
      <c r="E57" s="213">
        <v>46.912999999999997</v>
      </c>
      <c r="F57" s="213">
        <v>41.918999999999997</v>
      </c>
      <c r="G57" s="212">
        <v>57.8</v>
      </c>
      <c r="H57" s="213">
        <v>74.980272999999997</v>
      </c>
      <c r="I57" s="213">
        <v>74.960691999999995</v>
      </c>
      <c r="J57" s="213">
        <v>61.455646000000002</v>
      </c>
      <c r="K57" s="213">
        <v>58.271869000000002</v>
      </c>
      <c r="L57" s="213">
        <v>56.152940999999998</v>
      </c>
      <c r="M57" s="213">
        <v>43.391907000000003</v>
      </c>
      <c r="N57" s="213">
        <v>55.241315</v>
      </c>
      <c r="O57" s="213">
        <v>46.370930999999999</v>
      </c>
      <c r="P57" s="213">
        <v>54.338265</v>
      </c>
      <c r="Q57" s="213">
        <v>62.468491</v>
      </c>
      <c r="R57" s="213">
        <v>62.592044999999999</v>
      </c>
      <c r="S57" s="628">
        <f>100</f>
        <v>100</v>
      </c>
      <c r="T57" s="72">
        <f t="shared" si="3"/>
        <v>132.27598263125245</v>
      </c>
      <c r="U57" s="72">
        <f t="shared" si="3"/>
        <v>118.19489088140753</v>
      </c>
      <c r="V57" s="72">
        <f t="shared" si="3"/>
        <v>162.97298821406417</v>
      </c>
      <c r="W57" s="72">
        <f t="shared" si="3"/>
        <v>211.41451813004002</v>
      </c>
      <c r="X57" s="72">
        <f t="shared" si="3"/>
        <v>211.35930750578018</v>
      </c>
      <c r="Y57" s="72">
        <f t="shared" si="3"/>
        <v>173.28045451982177</v>
      </c>
      <c r="Z57" s="72">
        <f t="shared" si="3"/>
        <v>164.30347092990471</v>
      </c>
      <c r="AA57" s="72">
        <f t="shared" si="3"/>
        <v>158.32893757401456</v>
      </c>
      <c r="AB57" s="72">
        <f t="shared" si="6"/>
        <v>122.34790221620707</v>
      </c>
      <c r="AC57" s="72">
        <f t="shared" si="6"/>
        <v>155.75851519765411</v>
      </c>
      <c r="AD57" s="72">
        <f t="shared" si="6"/>
        <v>130.74756386398241</v>
      </c>
      <c r="AE57" s="72">
        <f t="shared" ref="AE57:AE60" si="21">P57*100/$D57</f>
        <v>153.21227372694975</v>
      </c>
      <c r="AF57" s="72">
        <f t="shared" ref="AF57:AG60" si="22">Q57*100/$D57</f>
        <v>176.13627417808607</v>
      </c>
      <c r="AG57" s="73">
        <f t="shared" si="22"/>
        <v>176.48464726780577</v>
      </c>
      <c r="AH57" s="629">
        <v>4</v>
      </c>
      <c r="AI57" s="234">
        <v>4</v>
      </c>
      <c r="AJ57" s="234">
        <v>4</v>
      </c>
      <c r="AK57" s="234">
        <v>1</v>
      </c>
      <c r="AL57" s="234">
        <v>4</v>
      </c>
      <c r="AM57" s="234">
        <v>4</v>
      </c>
      <c r="AN57" s="234">
        <v>4</v>
      </c>
      <c r="AO57" s="234">
        <v>4</v>
      </c>
      <c r="AP57" s="234">
        <v>4</v>
      </c>
      <c r="AQ57" s="234">
        <v>4</v>
      </c>
      <c r="AR57" s="234">
        <v>4</v>
      </c>
      <c r="AS57" s="234">
        <v>4</v>
      </c>
      <c r="AT57" s="234">
        <v>4</v>
      </c>
      <c r="AU57" s="234">
        <v>6</v>
      </c>
      <c r="AV57" s="236">
        <v>7</v>
      </c>
    </row>
    <row r="58" spans="2:48" ht="14.45">
      <c r="B58" s="630"/>
      <c r="C58" s="1" t="s">
        <v>198</v>
      </c>
      <c r="D58" s="213">
        <v>153.14799500000001</v>
      </c>
      <c r="E58" s="213">
        <v>133.71299999999999</v>
      </c>
      <c r="F58" s="213">
        <v>130.317001</v>
      </c>
      <c r="G58" s="212">
        <v>158.30000369999999</v>
      </c>
      <c r="H58" s="212">
        <v>171.69999100000001</v>
      </c>
      <c r="I58" s="212">
        <v>163.00000496999999</v>
      </c>
      <c r="J58" s="212">
        <v>150.10000408000002</v>
      </c>
      <c r="K58" s="212">
        <v>157.89999599999999</v>
      </c>
      <c r="L58" s="212">
        <v>139.39999</v>
      </c>
      <c r="M58" s="212">
        <v>109.699997</v>
      </c>
      <c r="N58" s="212">
        <v>113.49999800000001</v>
      </c>
      <c r="O58" s="212">
        <v>172.50000199999999</v>
      </c>
      <c r="P58" s="213">
        <v>177.42379500000001</v>
      </c>
      <c r="Q58" s="213">
        <v>214.533152</v>
      </c>
      <c r="R58" s="213">
        <v>221.95075399999996</v>
      </c>
      <c r="S58" s="628">
        <f>100</f>
        <v>100</v>
      </c>
      <c r="T58" s="72">
        <f t="shared" ref="T58:AA89" si="23">E58*100/$D58</f>
        <v>87.309664093219098</v>
      </c>
      <c r="U58" s="72">
        <f t="shared" si="23"/>
        <v>85.092201827389246</v>
      </c>
      <c r="V58" s="72">
        <f t="shared" si="23"/>
        <v>103.36407192271763</v>
      </c>
      <c r="W58" s="72">
        <f t="shared" si="23"/>
        <v>112.11377008233114</v>
      </c>
      <c r="X58" s="72">
        <f t="shared" si="23"/>
        <v>106.43299964194763</v>
      </c>
      <c r="Y58" s="72">
        <f t="shared" si="23"/>
        <v>98.0097741926037</v>
      </c>
      <c r="Z58" s="72">
        <f t="shared" si="23"/>
        <v>103.10288162767</v>
      </c>
      <c r="AA58" s="72">
        <f t="shared" si="23"/>
        <v>91.023059100447242</v>
      </c>
      <c r="AB58" s="72">
        <f t="shared" si="6"/>
        <v>71.630057579271607</v>
      </c>
      <c r="AC58" s="72">
        <f t="shared" si="6"/>
        <v>74.111318270931335</v>
      </c>
      <c r="AD58" s="72">
        <f t="shared" si="6"/>
        <v>112.63614779938841</v>
      </c>
      <c r="AE58" s="72">
        <f t="shared" si="21"/>
        <v>115.85120327562892</v>
      </c>
      <c r="AF58" s="72">
        <f t="shared" si="22"/>
        <v>140.08224658768793</v>
      </c>
      <c r="AG58" s="73">
        <f t="shared" si="22"/>
        <v>144.9256674891499</v>
      </c>
      <c r="AH58" s="629">
        <v>4</v>
      </c>
      <c r="AI58" s="234">
        <v>4</v>
      </c>
      <c r="AJ58" s="234">
        <v>4</v>
      </c>
      <c r="AK58" s="234">
        <v>1</v>
      </c>
      <c r="AL58" s="234">
        <v>1</v>
      </c>
      <c r="AM58" s="234">
        <v>1</v>
      </c>
      <c r="AN58" s="234">
        <v>1</v>
      </c>
      <c r="AO58" s="234">
        <v>1</v>
      </c>
      <c r="AP58" s="234">
        <v>1</v>
      </c>
      <c r="AQ58" s="234">
        <v>1</v>
      </c>
      <c r="AR58" s="234">
        <v>1</v>
      </c>
      <c r="AS58" s="234">
        <v>1</v>
      </c>
      <c r="AT58" s="234">
        <v>4</v>
      </c>
      <c r="AU58" s="234">
        <v>6</v>
      </c>
      <c r="AV58" s="236">
        <v>7</v>
      </c>
    </row>
    <row r="59" spans="2:48" ht="14.45">
      <c r="B59" s="348"/>
      <c r="C59" s="8" t="s">
        <v>199</v>
      </c>
      <c r="D59">
        <v>117.681995</v>
      </c>
      <c r="E59">
        <v>86.8</v>
      </c>
      <c r="F59">
        <v>88.398001000000008</v>
      </c>
      <c r="G59">
        <v>100.50000370000001</v>
      </c>
      <c r="H59">
        <v>96.719718</v>
      </c>
      <c r="I59">
        <v>88.039312969999997</v>
      </c>
      <c r="J59">
        <v>88.644358080000003</v>
      </c>
      <c r="K59">
        <v>99.628126999999992</v>
      </c>
      <c r="L59">
        <v>83.247049000000004</v>
      </c>
      <c r="M59">
        <v>66.308089999999993</v>
      </c>
      <c r="N59">
        <v>58.258683000000005</v>
      </c>
      <c r="O59">
        <v>126.129071</v>
      </c>
      <c r="P59">
        <v>123.08553000000001</v>
      </c>
      <c r="Q59">
        <v>152.064661</v>
      </c>
      <c r="R59">
        <v>159.35870899999998</v>
      </c>
      <c r="S59" s="628">
        <f>100</f>
        <v>100</v>
      </c>
      <c r="T59" s="72">
        <f t="shared" si="23"/>
        <v>73.75809697991609</v>
      </c>
      <c r="U59" s="72">
        <f t="shared" si="23"/>
        <v>75.115994592035932</v>
      </c>
      <c r="V59" s="72">
        <f t="shared" si="23"/>
        <v>85.399643080489938</v>
      </c>
      <c r="W59" s="72">
        <f t="shared" si="23"/>
        <v>82.187354148780358</v>
      </c>
      <c r="X59" s="72">
        <f t="shared" si="23"/>
        <v>74.811200277493583</v>
      </c>
      <c r="Y59" s="72">
        <f t="shared" si="23"/>
        <v>75.325335944551242</v>
      </c>
      <c r="Z59" s="72">
        <f t="shared" si="23"/>
        <v>84.658767893933131</v>
      </c>
      <c r="AA59" s="72">
        <f t="shared" si="23"/>
        <v>70.73898517780907</v>
      </c>
      <c r="AB59" s="72">
        <f t="shared" si="6"/>
        <v>56.345144386785755</v>
      </c>
      <c r="AC59" s="72">
        <f t="shared" si="6"/>
        <v>49.505179615624293</v>
      </c>
      <c r="AD59" s="72">
        <f t="shared" si="6"/>
        <v>107.17788307378711</v>
      </c>
      <c r="AE59" s="72">
        <f t="shared" si="21"/>
        <v>104.59164122770012</v>
      </c>
      <c r="AF59" s="72">
        <f t="shared" si="22"/>
        <v>129.21659001447077</v>
      </c>
      <c r="AG59" s="73">
        <f t="shared" si="22"/>
        <v>135.41469024212242</v>
      </c>
      <c r="AH59" s="237"/>
      <c r="AI59" s="238"/>
      <c r="AJ59" s="238"/>
      <c r="AK59" s="238"/>
      <c r="AL59" s="238"/>
      <c r="AM59" s="238"/>
      <c r="AN59" s="238"/>
      <c r="AO59" s="238"/>
      <c r="AP59" s="238"/>
      <c r="AQ59" s="238"/>
      <c r="AR59" s="238"/>
      <c r="AS59" s="238"/>
      <c r="AT59" s="238"/>
      <c r="AU59" s="238"/>
      <c r="AV59" s="239"/>
    </row>
    <row r="60" spans="2:48" ht="16.5" customHeight="1">
      <c r="B60" s="349" t="s">
        <v>125</v>
      </c>
      <c r="C60" s="7" t="s">
        <v>194</v>
      </c>
      <c r="D60" s="212">
        <v>98.7</v>
      </c>
      <c r="E60" s="212">
        <v>65.900000000000006</v>
      </c>
      <c r="F60" s="212">
        <v>63.6</v>
      </c>
      <c r="G60" s="212">
        <v>89.2</v>
      </c>
      <c r="H60" s="212">
        <v>44.6</v>
      </c>
      <c r="I60" s="212">
        <v>53</v>
      </c>
      <c r="J60" s="212">
        <v>84.4</v>
      </c>
      <c r="K60" s="212">
        <v>80.900000000000006</v>
      </c>
      <c r="L60" s="212">
        <v>72.2</v>
      </c>
      <c r="M60" s="212">
        <v>87.6</v>
      </c>
      <c r="N60" s="212">
        <v>59.4</v>
      </c>
      <c r="O60" s="212">
        <v>91.8</v>
      </c>
      <c r="P60" s="213">
        <v>87.840954999999994</v>
      </c>
      <c r="Q60" s="213">
        <v>108.74809</v>
      </c>
      <c r="R60" s="213">
        <v>114.46972</v>
      </c>
      <c r="S60" s="628">
        <f>100</f>
        <v>100</v>
      </c>
      <c r="T60" s="72">
        <f t="shared" si="23"/>
        <v>66.767983789260398</v>
      </c>
      <c r="U60" s="72">
        <f t="shared" si="23"/>
        <v>64.437689969604861</v>
      </c>
      <c r="V60" s="72">
        <f t="shared" si="23"/>
        <v>90.374873353596755</v>
      </c>
      <c r="W60" s="72">
        <f t="shared" si="23"/>
        <v>45.187436676798377</v>
      </c>
      <c r="X60" s="72">
        <f t="shared" si="23"/>
        <v>53.698074974670718</v>
      </c>
      <c r="Y60" s="72">
        <f t="shared" si="23"/>
        <v>85.511651469098268</v>
      </c>
      <c r="Z60" s="72">
        <f t="shared" si="23"/>
        <v>81.965552178318148</v>
      </c>
      <c r="AA60" s="72">
        <f t="shared" si="23"/>
        <v>73.150962512664634</v>
      </c>
      <c r="AB60" s="72">
        <f t="shared" si="6"/>
        <v>88.753799392097264</v>
      </c>
      <c r="AC60" s="72">
        <f t="shared" si="6"/>
        <v>60.182370820668694</v>
      </c>
      <c r="AD60" s="72">
        <f t="shared" si="6"/>
        <v>93.00911854103343</v>
      </c>
      <c r="AE60" s="72">
        <f t="shared" si="21"/>
        <v>88.997928064842952</v>
      </c>
      <c r="AF60" s="72">
        <f t="shared" si="22"/>
        <v>110.18043566362716</v>
      </c>
      <c r="AG60" s="73">
        <f t="shared" si="22"/>
        <v>115.97742654508612</v>
      </c>
      <c r="AH60" s="62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30"/>
      <c r="C61" s="1" t="s">
        <v>195</v>
      </c>
      <c r="D61" s="212">
        <v>227</v>
      </c>
      <c r="E61" s="212">
        <v>210</v>
      </c>
      <c r="F61" s="212">
        <v>201.7</v>
      </c>
      <c r="G61" s="212">
        <v>178.5</v>
      </c>
      <c r="H61" s="212">
        <v>177.7</v>
      </c>
      <c r="I61" s="212">
        <v>173.8</v>
      </c>
      <c r="J61" s="212">
        <v>182.8</v>
      </c>
      <c r="K61" s="212">
        <v>184.8</v>
      </c>
      <c r="L61" s="212">
        <v>201.9</v>
      </c>
      <c r="M61" s="212">
        <v>194.1</v>
      </c>
      <c r="N61" s="212">
        <v>140.30000000000001</v>
      </c>
      <c r="O61" s="212">
        <v>168.5</v>
      </c>
      <c r="P61" s="213">
        <v>138.15622999999999</v>
      </c>
      <c r="Q61" s="213">
        <v>186.75348</v>
      </c>
      <c r="R61" s="213">
        <v>198.86955</v>
      </c>
      <c r="S61" s="628">
        <f>100</f>
        <v>100</v>
      </c>
      <c r="T61" s="72">
        <f t="shared" si="23"/>
        <v>92.511013215859037</v>
      </c>
      <c r="U61" s="72">
        <f t="shared" si="23"/>
        <v>88.854625550660799</v>
      </c>
      <c r="V61" s="72">
        <f t="shared" si="23"/>
        <v>78.634361233480178</v>
      </c>
      <c r="W61" s="72">
        <f t="shared" si="23"/>
        <v>78.281938325991192</v>
      </c>
      <c r="X61" s="72">
        <f t="shared" si="23"/>
        <v>76.563876651982383</v>
      </c>
      <c r="Y61" s="72">
        <f t="shared" si="23"/>
        <v>80.528634361233486</v>
      </c>
      <c r="Z61" s="72">
        <f t="shared" si="23"/>
        <v>81.409691629955944</v>
      </c>
      <c r="AA61" s="72">
        <f t="shared" si="23"/>
        <v>88.942731277533042</v>
      </c>
      <c r="AB61" s="72">
        <f t="shared" si="6"/>
        <v>85.506607929515425</v>
      </c>
      <c r="AC61" s="72">
        <f t="shared" si="6"/>
        <v>61.806167400881066</v>
      </c>
      <c r="AD61" s="72">
        <f t="shared" si="6"/>
        <v>74.229074889867846</v>
      </c>
      <c r="AE61" s="72">
        <f t="shared" ref="AE61:AE64" si="24">P61*100/$D61</f>
        <v>60.861775330396476</v>
      </c>
      <c r="AF61" s="72">
        <f t="shared" ref="AF61:AG64" si="25">Q61*100/$D61</f>
        <v>82.270255506607924</v>
      </c>
      <c r="AG61" s="73">
        <f t="shared" si="25"/>
        <v>87.607731277533048</v>
      </c>
      <c r="AH61" s="62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30"/>
      <c r="C62" s="1" t="s">
        <v>196</v>
      </c>
      <c r="D62" s="212">
        <v>435.1</v>
      </c>
      <c r="E62" s="212">
        <v>385.3</v>
      </c>
      <c r="F62" s="212">
        <v>440.3</v>
      </c>
      <c r="G62" s="212">
        <v>430.8</v>
      </c>
      <c r="H62" s="212">
        <v>423.9</v>
      </c>
      <c r="I62" s="212">
        <v>387.7</v>
      </c>
      <c r="J62" s="212">
        <v>418.6</v>
      </c>
      <c r="K62" s="212">
        <v>406.6</v>
      </c>
      <c r="L62" s="212">
        <v>390.9</v>
      </c>
      <c r="M62" s="212">
        <v>383.6</v>
      </c>
      <c r="N62" s="212">
        <v>376.3</v>
      </c>
      <c r="O62" s="212">
        <v>385.4</v>
      </c>
      <c r="P62" s="213">
        <v>375.33366999999998</v>
      </c>
      <c r="Q62" s="213">
        <v>445.42214999999999</v>
      </c>
      <c r="R62" s="213">
        <v>459.52044999999998</v>
      </c>
      <c r="S62" s="628">
        <f>100</f>
        <v>100</v>
      </c>
      <c r="T62" s="72">
        <f t="shared" si="23"/>
        <v>88.55435532061594</v>
      </c>
      <c r="U62" s="72">
        <f t="shared" si="23"/>
        <v>101.19512755688346</v>
      </c>
      <c r="V62" s="72">
        <f t="shared" si="23"/>
        <v>99.011721443346346</v>
      </c>
      <c r="W62" s="72">
        <f t="shared" si="23"/>
        <v>97.425879108250967</v>
      </c>
      <c r="X62" s="72">
        <f t="shared" si="23"/>
        <v>89.105952654562159</v>
      </c>
      <c r="Y62" s="72">
        <f t="shared" si="23"/>
        <v>96.207768329119745</v>
      </c>
      <c r="Z62" s="72">
        <f t="shared" si="23"/>
        <v>93.449781659388648</v>
      </c>
      <c r="AA62" s="72">
        <f t="shared" si="23"/>
        <v>89.841415766490456</v>
      </c>
      <c r="AB62" s="72">
        <f t="shared" si="6"/>
        <v>88.163640542404039</v>
      </c>
      <c r="AC62" s="72">
        <f t="shared" si="6"/>
        <v>86.485865318317622</v>
      </c>
      <c r="AD62" s="72">
        <f t="shared" si="6"/>
        <v>88.5773385428637</v>
      </c>
      <c r="AE62" s="72">
        <f t="shared" si="24"/>
        <v>86.263771546770855</v>
      </c>
      <c r="AF62" s="72">
        <f t="shared" si="25"/>
        <v>102.37236267524706</v>
      </c>
      <c r="AG62" s="73">
        <f t="shared" si="25"/>
        <v>105.61260629740289</v>
      </c>
      <c r="AH62" s="62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30"/>
      <c r="C63" s="1" t="s">
        <v>197</v>
      </c>
      <c r="D63" s="212">
        <v>405.8</v>
      </c>
      <c r="E63" s="212">
        <v>410.7</v>
      </c>
      <c r="F63" s="212">
        <v>431.6</v>
      </c>
      <c r="G63" s="212">
        <v>380.7</v>
      </c>
      <c r="H63" s="212">
        <v>366.6</v>
      </c>
      <c r="I63" s="212">
        <v>388.9</v>
      </c>
      <c r="J63" s="212">
        <v>392.7</v>
      </c>
      <c r="K63" s="212">
        <v>397</v>
      </c>
      <c r="L63" s="212">
        <v>370.7</v>
      </c>
      <c r="M63" s="212">
        <v>362.8</v>
      </c>
      <c r="N63" s="212">
        <v>321.5</v>
      </c>
      <c r="O63" s="212">
        <v>396.3</v>
      </c>
      <c r="P63" s="213">
        <v>387.63564000000002</v>
      </c>
      <c r="Q63" s="213">
        <v>445.63461000000001</v>
      </c>
      <c r="R63" s="213">
        <v>446.50533999999999</v>
      </c>
      <c r="S63" s="628">
        <f>100</f>
        <v>100</v>
      </c>
      <c r="T63" s="72">
        <f t="shared" si="23"/>
        <v>101.20749137506161</v>
      </c>
      <c r="U63" s="72">
        <f t="shared" si="23"/>
        <v>106.35781172991621</v>
      </c>
      <c r="V63" s="72">
        <f t="shared" si="23"/>
        <v>93.814687037949724</v>
      </c>
      <c r="W63" s="72">
        <f t="shared" si="23"/>
        <v>90.340068999507139</v>
      </c>
      <c r="X63" s="72">
        <f t="shared" si="23"/>
        <v>95.835386890093645</v>
      </c>
      <c r="Y63" s="72">
        <f t="shared" si="23"/>
        <v>96.771808772794472</v>
      </c>
      <c r="Z63" s="72">
        <f t="shared" si="23"/>
        <v>97.831444061113842</v>
      </c>
      <c r="AA63" s="72">
        <f t="shared" si="23"/>
        <v>91.350418925579106</v>
      </c>
      <c r="AB63" s="72">
        <f t="shared" si="6"/>
        <v>89.403647116806312</v>
      </c>
      <c r="AC63" s="72">
        <f t="shared" si="6"/>
        <v>79.226219812715627</v>
      </c>
      <c r="AD63" s="72">
        <f t="shared" si="6"/>
        <v>97.658945293247896</v>
      </c>
      <c r="AE63" s="72">
        <f t="shared" si="24"/>
        <v>95.523814687037955</v>
      </c>
      <c r="AF63" s="72">
        <f t="shared" si="25"/>
        <v>109.81631591917201</v>
      </c>
      <c r="AG63" s="73">
        <f t="shared" si="25"/>
        <v>110.03088713652045</v>
      </c>
      <c r="AH63" s="62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30"/>
      <c r="C64" s="1" t="s">
        <v>198</v>
      </c>
      <c r="D64" s="212">
        <v>1166.5999999999999</v>
      </c>
      <c r="E64" s="212">
        <v>1071.9000000000001</v>
      </c>
      <c r="F64" s="212">
        <v>1137.2</v>
      </c>
      <c r="G64" s="212">
        <v>1079.2</v>
      </c>
      <c r="H64" s="212">
        <v>1012.8</v>
      </c>
      <c r="I64" s="212">
        <v>1003.4</v>
      </c>
      <c r="J64" s="212">
        <v>1078.5</v>
      </c>
      <c r="K64" s="212">
        <v>1069.3000000000002</v>
      </c>
      <c r="L64" s="212">
        <v>1035.7</v>
      </c>
      <c r="M64" s="212">
        <v>1028.0999999999999</v>
      </c>
      <c r="N64" s="212">
        <v>897.5</v>
      </c>
      <c r="O64" s="212">
        <v>1042</v>
      </c>
      <c r="P64" s="213">
        <v>988.9664949999999</v>
      </c>
      <c r="Q64" s="213">
        <v>1186.5583300000001</v>
      </c>
      <c r="R64" s="213">
        <v>1219.3650599999999</v>
      </c>
      <c r="S64" s="628">
        <f>100</f>
        <v>100</v>
      </c>
      <c r="T64" s="72">
        <f t="shared" si="23"/>
        <v>91.882393279615997</v>
      </c>
      <c r="U64" s="72">
        <f t="shared" si="23"/>
        <v>97.479855991770961</v>
      </c>
      <c r="V64" s="72">
        <f t="shared" si="23"/>
        <v>92.508143322475576</v>
      </c>
      <c r="W64" s="72">
        <f t="shared" si="23"/>
        <v>86.816389507971891</v>
      </c>
      <c r="X64" s="72">
        <f t="shared" si="23"/>
        <v>86.01062917881022</v>
      </c>
      <c r="Y64" s="72">
        <f t="shared" si="23"/>
        <v>92.448139893708216</v>
      </c>
      <c r="Z64" s="72">
        <f t="shared" si="23"/>
        <v>91.659523401337239</v>
      </c>
      <c r="AA64" s="72">
        <f t="shared" si="23"/>
        <v>88.779358820504029</v>
      </c>
      <c r="AB64" s="72">
        <f t="shared" si="6"/>
        <v>88.127893022458423</v>
      </c>
      <c r="AC64" s="72">
        <f t="shared" si="6"/>
        <v>76.932967598148466</v>
      </c>
      <c r="AD64" s="72">
        <f t="shared" si="6"/>
        <v>89.319389679410264</v>
      </c>
      <c r="AE64" s="72">
        <f t="shared" si="24"/>
        <v>84.773400908623344</v>
      </c>
      <c r="AF64" s="72">
        <f t="shared" si="25"/>
        <v>101.71081176067206</v>
      </c>
      <c r="AG64" s="73">
        <f t="shared" si="25"/>
        <v>104.52297788445053</v>
      </c>
      <c r="AH64" s="62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48"/>
      <c r="C65" s="8" t="s">
        <v>199</v>
      </c>
      <c r="D65">
        <v>760.8</v>
      </c>
      <c r="E65">
        <v>661.2</v>
      </c>
      <c r="F65">
        <v>705.6</v>
      </c>
      <c r="G65">
        <v>698.5</v>
      </c>
      <c r="H65">
        <v>646.19999999999993</v>
      </c>
      <c r="I65">
        <v>614.5</v>
      </c>
      <c r="J65">
        <v>685.80000000000007</v>
      </c>
      <c r="K65">
        <v>672.30000000000007</v>
      </c>
      <c r="L65">
        <v>665</v>
      </c>
      <c r="M65">
        <v>665.3</v>
      </c>
      <c r="N65">
        <v>576</v>
      </c>
      <c r="O65">
        <v>645.70000000000005</v>
      </c>
      <c r="P65">
        <v>601.33085499999993</v>
      </c>
      <c r="Q65">
        <v>740.92372</v>
      </c>
      <c r="R65">
        <v>772.85971999999992</v>
      </c>
      <c r="S65" s="628">
        <f>100</f>
        <v>100</v>
      </c>
      <c r="T65" s="72">
        <f t="shared" si="23"/>
        <v>86.908517350157737</v>
      </c>
      <c r="U65" s="72">
        <f t="shared" si="23"/>
        <v>92.744479495268138</v>
      </c>
      <c r="V65" s="72">
        <f t="shared" si="23"/>
        <v>91.811251314405894</v>
      </c>
      <c r="W65" s="72">
        <f t="shared" si="23"/>
        <v>84.936908517350147</v>
      </c>
      <c r="X65" s="72">
        <f t="shared" si="23"/>
        <v>80.77024185068349</v>
      </c>
      <c r="Y65" s="72">
        <f t="shared" si="23"/>
        <v>90.14195583596215</v>
      </c>
      <c r="Z65" s="72">
        <f t="shared" si="23"/>
        <v>88.367507886435334</v>
      </c>
      <c r="AA65" s="72">
        <f t="shared" si="23"/>
        <v>87.407991587802314</v>
      </c>
      <c r="AB65" s="72">
        <f t="shared" si="6"/>
        <v>87.447423764458463</v>
      </c>
      <c r="AC65" s="72">
        <f t="shared" si="6"/>
        <v>75.709779179810724</v>
      </c>
      <c r="AD65" s="72">
        <f t="shared" si="6"/>
        <v>84.871188222923251</v>
      </c>
      <c r="AE65" s="72">
        <f t="shared" ref="AE65:AE68" si="26">P65*100/$D65</f>
        <v>79.039281677181904</v>
      </c>
      <c r="AF65" s="72">
        <f t="shared" ref="AF65:AG68" si="27">Q65*100/$D65</f>
        <v>97.387450052576241</v>
      </c>
      <c r="AG65" s="73">
        <f t="shared" si="27"/>
        <v>101.58513669821241</v>
      </c>
      <c r="AH65" s="237"/>
      <c r="AI65" s="238"/>
      <c r="AJ65" s="238"/>
      <c r="AK65" s="238"/>
      <c r="AL65" s="238"/>
      <c r="AM65" s="238"/>
      <c r="AN65" s="238"/>
      <c r="AO65" s="238"/>
      <c r="AP65" s="238"/>
      <c r="AQ65" s="238"/>
      <c r="AR65" s="238"/>
      <c r="AS65" s="238"/>
      <c r="AT65" s="238"/>
      <c r="AU65" s="238"/>
      <c r="AV65" s="239"/>
    </row>
    <row r="66" spans="2:48" ht="16.5" customHeight="1">
      <c r="B66" s="630" t="s">
        <v>126</v>
      </c>
      <c r="C66" s="1" t="s">
        <v>194</v>
      </c>
      <c r="D66" s="212">
        <v>58.7</v>
      </c>
      <c r="E66" s="213">
        <v>56.779524000000002</v>
      </c>
      <c r="F66" s="213">
        <v>35.379199</v>
      </c>
      <c r="G66" s="212">
        <v>26.1</v>
      </c>
      <c r="H66" s="212">
        <v>18.8</v>
      </c>
      <c r="I66" s="212">
        <v>21.3</v>
      </c>
      <c r="J66" s="212">
        <v>19.8</v>
      </c>
      <c r="K66" s="212">
        <v>13.7</v>
      </c>
      <c r="L66" s="212">
        <v>11.5</v>
      </c>
      <c r="M66" s="212">
        <v>7.8</v>
      </c>
      <c r="N66" s="212">
        <v>14.8</v>
      </c>
      <c r="O66" s="212">
        <v>23.8</v>
      </c>
      <c r="P66" s="213">
        <v>22.773582999999999</v>
      </c>
      <c r="Q66" s="213">
        <v>28.193953</v>
      </c>
      <c r="R66" s="213">
        <v>29.666231</v>
      </c>
      <c r="S66" s="628">
        <f>100</f>
        <v>100</v>
      </c>
      <c r="T66" s="72">
        <f t="shared" si="23"/>
        <v>96.728320272572404</v>
      </c>
      <c r="U66" s="72">
        <f t="shared" si="23"/>
        <v>60.271207836456554</v>
      </c>
      <c r="V66" s="72">
        <f t="shared" si="23"/>
        <v>44.463373083475297</v>
      </c>
      <c r="W66" s="72">
        <f t="shared" si="23"/>
        <v>32.027257240204428</v>
      </c>
      <c r="X66" s="72">
        <f t="shared" si="23"/>
        <v>36.286201022146507</v>
      </c>
      <c r="Y66" s="72">
        <f t="shared" si="23"/>
        <v>33.730834752981259</v>
      </c>
      <c r="Z66" s="72">
        <f t="shared" si="23"/>
        <v>23.339011925042588</v>
      </c>
      <c r="AA66" s="72">
        <f t="shared" si="23"/>
        <v>19.591141396933558</v>
      </c>
      <c r="AB66" s="72">
        <f t="shared" si="6"/>
        <v>13.287904599659283</v>
      </c>
      <c r="AC66" s="72">
        <f t="shared" si="6"/>
        <v>25.212947189097104</v>
      </c>
      <c r="AD66" s="72">
        <f t="shared" si="6"/>
        <v>40.545144804088586</v>
      </c>
      <c r="AE66" s="72">
        <f t="shared" si="26"/>
        <v>38.796563884156726</v>
      </c>
      <c r="AF66" s="72">
        <f t="shared" si="27"/>
        <v>48.030584327086885</v>
      </c>
      <c r="AG66" s="73">
        <f t="shared" si="27"/>
        <v>50.538724020442928</v>
      </c>
      <c r="AH66" s="629">
        <v>1</v>
      </c>
      <c r="AI66" s="234">
        <v>4</v>
      </c>
      <c r="AJ66" s="234">
        <v>4</v>
      </c>
      <c r="AK66" s="234">
        <v>1</v>
      </c>
      <c r="AL66" s="234">
        <v>1</v>
      </c>
      <c r="AM66" s="234">
        <v>1</v>
      </c>
      <c r="AN66" s="234">
        <v>1</v>
      </c>
      <c r="AO66" s="234">
        <v>1</v>
      </c>
      <c r="AP66" s="234">
        <v>1</v>
      </c>
      <c r="AQ66" s="234">
        <v>1</v>
      </c>
      <c r="AR66" s="234">
        <v>1</v>
      </c>
      <c r="AS66" s="234">
        <v>1</v>
      </c>
      <c r="AT66" s="234">
        <v>4</v>
      </c>
      <c r="AU66" s="234">
        <v>6</v>
      </c>
      <c r="AV66" s="236">
        <v>7</v>
      </c>
    </row>
    <row r="67" spans="2:48" ht="14.45">
      <c r="B67" s="630"/>
      <c r="C67" s="1" t="s">
        <v>195</v>
      </c>
      <c r="D67" s="213">
        <v>102.35055</v>
      </c>
      <c r="E67" s="212">
        <v>80.2</v>
      </c>
      <c r="F67" s="212">
        <v>72</v>
      </c>
      <c r="G67" s="212">
        <v>82.7</v>
      </c>
      <c r="H67" s="212">
        <v>82.9</v>
      </c>
      <c r="I67" s="212">
        <v>68.3</v>
      </c>
      <c r="J67" s="212">
        <v>65.3</v>
      </c>
      <c r="K67" s="213">
        <v>80.842281</v>
      </c>
      <c r="L67" s="213">
        <v>63.411422000000002</v>
      </c>
      <c r="M67" s="213">
        <v>61.140684999999998</v>
      </c>
      <c r="N67" s="213">
        <v>35.092801000000001</v>
      </c>
      <c r="O67" s="213">
        <v>41.043247000000001</v>
      </c>
      <c r="P67" s="213">
        <v>33.091090999999999</v>
      </c>
      <c r="Q67" s="213">
        <v>44.731074999999997</v>
      </c>
      <c r="R67" s="213">
        <v>47.650181000000003</v>
      </c>
      <c r="S67" s="628">
        <f>100</f>
        <v>100</v>
      </c>
      <c r="T67" s="72">
        <f t="shared" si="23"/>
        <v>78.358152447641956</v>
      </c>
      <c r="U67" s="72">
        <f t="shared" si="23"/>
        <v>70.346471025314472</v>
      </c>
      <c r="V67" s="72">
        <f t="shared" si="23"/>
        <v>80.800738247132045</v>
      </c>
      <c r="W67" s="72">
        <f t="shared" si="23"/>
        <v>80.996145111091252</v>
      </c>
      <c r="X67" s="72">
        <f t="shared" si="23"/>
        <v>66.731444042069143</v>
      </c>
      <c r="Y67" s="72">
        <f t="shared" si="23"/>
        <v>63.800341082681044</v>
      </c>
      <c r="Z67" s="72">
        <f t="shared" si="23"/>
        <v>78.985683027594874</v>
      </c>
      <c r="AA67" s="72">
        <f t="shared" si="23"/>
        <v>61.955135561069291</v>
      </c>
      <c r="AB67" s="72">
        <f t="shared" si="6"/>
        <v>59.736547580838597</v>
      </c>
      <c r="AC67" s="72">
        <f t="shared" si="6"/>
        <v>34.286870954772596</v>
      </c>
      <c r="AD67" s="72">
        <f t="shared" si="6"/>
        <v>40.100660914865628</v>
      </c>
      <c r="AE67" s="72">
        <f t="shared" si="26"/>
        <v>32.331131586493669</v>
      </c>
      <c r="AF67" s="72">
        <f t="shared" si="27"/>
        <v>43.703795436370399</v>
      </c>
      <c r="AG67" s="73">
        <f t="shared" si="27"/>
        <v>46.55586218149292</v>
      </c>
      <c r="AH67" s="629">
        <v>4</v>
      </c>
      <c r="AI67" s="234">
        <v>1</v>
      </c>
      <c r="AJ67" s="234">
        <v>1</v>
      </c>
      <c r="AK67" s="234">
        <v>1</v>
      </c>
      <c r="AL67" s="234">
        <v>1</v>
      </c>
      <c r="AM67" s="234">
        <v>1</v>
      </c>
      <c r="AN67" s="234">
        <v>1</v>
      </c>
      <c r="AO67" s="234">
        <v>4</v>
      </c>
      <c r="AP67" s="234">
        <v>4</v>
      </c>
      <c r="AQ67" s="234">
        <v>4</v>
      </c>
      <c r="AR67" s="234">
        <v>4</v>
      </c>
      <c r="AS67" s="234">
        <v>4</v>
      </c>
      <c r="AT67" s="234">
        <v>4</v>
      </c>
      <c r="AU67" s="234">
        <v>6</v>
      </c>
      <c r="AV67" s="236">
        <v>7</v>
      </c>
    </row>
    <row r="68" spans="2:48" ht="14.45">
      <c r="B68" s="630"/>
      <c r="C68" s="1" t="s">
        <v>196</v>
      </c>
      <c r="D68" s="212">
        <v>75.8</v>
      </c>
      <c r="E68" s="213">
        <v>67.428955999999999</v>
      </c>
      <c r="F68" s="212">
        <v>43.1</v>
      </c>
      <c r="G68" s="212">
        <v>34.200000000000003</v>
      </c>
      <c r="H68" s="213">
        <v>34.176651</v>
      </c>
      <c r="I68" s="213">
        <v>36.785944000000001</v>
      </c>
      <c r="J68" s="213">
        <v>30.328675</v>
      </c>
      <c r="K68" s="213">
        <v>8.1934217999999994</v>
      </c>
      <c r="L68" s="212">
        <v>31.1</v>
      </c>
      <c r="M68" s="212">
        <v>44.7</v>
      </c>
      <c r="N68" s="212">
        <v>52.5</v>
      </c>
      <c r="O68" s="212">
        <v>40.9</v>
      </c>
      <c r="P68" s="213">
        <v>39.831726000000003</v>
      </c>
      <c r="Q68" s="213">
        <v>47.269764000000002</v>
      </c>
      <c r="R68" s="213">
        <v>48.778441999999998</v>
      </c>
      <c r="S68" s="628">
        <f>100</f>
        <v>100</v>
      </c>
      <c r="T68" s="72">
        <f t="shared" si="23"/>
        <v>88.956406332453824</v>
      </c>
      <c r="U68" s="72">
        <f t="shared" si="23"/>
        <v>56.86015831134565</v>
      </c>
      <c r="V68" s="72">
        <f t="shared" si="23"/>
        <v>45.118733509234836</v>
      </c>
      <c r="W68" s="72">
        <f t="shared" si="23"/>
        <v>45.087930079155676</v>
      </c>
      <c r="X68" s="72">
        <f t="shared" si="23"/>
        <v>48.530269129287603</v>
      </c>
      <c r="Y68" s="72">
        <f t="shared" si="23"/>
        <v>40.011444591029026</v>
      </c>
      <c r="Z68" s="72">
        <f t="shared" si="23"/>
        <v>10.809263588390502</v>
      </c>
      <c r="AA68" s="72">
        <f t="shared" si="23"/>
        <v>41.029023746701846</v>
      </c>
      <c r="AB68" s="72">
        <f t="shared" si="6"/>
        <v>58.970976253298154</v>
      </c>
      <c r="AC68" s="72">
        <f t="shared" si="6"/>
        <v>69.261213720316618</v>
      </c>
      <c r="AD68" s="72">
        <f t="shared" si="6"/>
        <v>53.957783641160951</v>
      </c>
      <c r="AE68" s="72">
        <f t="shared" si="26"/>
        <v>52.548451187335097</v>
      </c>
      <c r="AF68" s="72">
        <f t="shared" si="27"/>
        <v>62.361166226912935</v>
      </c>
      <c r="AG68" s="73">
        <f t="shared" si="27"/>
        <v>64.351506596306066</v>
      </c>
      <c r="AH68" s="629">
        <v>1</v>
      </c>
      <c r="AI68" s="234">
        <v>4</v>
      </c>
      <c r="AJ68" s="234">
        <v>1</v>
      </c>
      <c r="AK68" s="234">
        <v>1</v>
      </c>
      <c r="AL68" s="234">
        <v>4</v>
      </c>
      <c r="AM68" s="234">
        <v>4</v>
      </c>
      <c r="AN68" s="234">
        <v>4</v>
      </c>
      <c r="AO68" s="234">
        <v>4</v>
      </c>
      <c r="AP68" s="234">
        <v>1</v>
      </c>
      <c r="AQ68" s="234">
        <v>1</v>
      </c>
      <c r="AR68" s="234">
        <v>1</v>
      </c>
      <c r="AS68" s="234">
        <v>1</v>
      </c>
      <c r="AT68" s="234">
        <v>4</v>
      </c>
      <c r="AU68" s="234">
        <v>6</v>
      </c>
      <c r="AV68" s="236">
        <v>7</v>
      </c>
    </row>
    <row r="69" spans="2:48" ht="14.45">
      <c r="B69" s="630"/>
      <c r="C69" s="1" t="s">
        <v>197</v>
      </c>
      <c r="D69" s="213">
        <v>79.449438999999998</v>
      </c>
      <c r="E69" s="213">
        <v>76.491517999999999</v>
      </c>
      <c r="F69" s="213">
        <v>69.720805999999996</v>
      </c>
      <c r="G69" s="213">
        <v>62.966476</v>
      </c>
      <c r="H69" s="213">
        <v>53.523344000000002</v>
      </c>
      <c r="I69" s="213">
        <v>53.814050000000002</v>
      </c>
      <c r="J69" s="213">
        <v>62.571323999999997</v>
      </c>
      <c r="K69" s="213">
        <v>102.76430000000001</v>
      </c>
      <c r="L69" s="213">
        <v>80.988572000000005</v>
      </c>
      <c r="M69" s="213">
        <v>74.659317999999999</v>
      </c>
      <c r="N69" s="213">
        <v>58.607196000000002</v>
      </c>
      <c r="O69" s="213">
        <v>64.056751000000006</v>
      </c>
      <c r="P69" s="213">
        <v>57.649121999999998</v>
      </c>
      <c r="Q69" s="213">
        <v>66.274719000000005</v>
      </c>
      <c r="R69" s="213">
        <v>66.432464999999993</v>
      </c>
      <c r="S69" s="628">
        <f>100</f>
        <v>100</v>
      </c>
      <c r="T69" s="72">
        <f t="shared" si="23"/>
        <v>96.276976858200342</v>
      </c>
      <c r="U69" s="72">
        <f t="shared" si="23"/>
        <v>87.754938080808842</v>
      </c>
      <c r="V69" s="72">
        <f t="shared" si="23"/>
        <v>79.253518706406481</v>
      </c>
      <c r="W69" s="72">
        <f t="shared" si="23"/>
        <v>67.367806083564673</v>
      </c>
      <c r="X69" s="72">
        <f t="shared" si="23"/>
        <v>67.733706716292858</v>
      </c>
      <c r="Y69" s="72">
        <f t="shared" si="23"/>
        <v>78.756155849004799</v>
      </c>
      <c r="Z69" s="72">
        <f t="shared" si="23"/>
        <v>129.34553257197953</v>
      </c>
      <c r="AA69" s="72">
        <f t="shared" si="23"/>
        <v>101.93724841782709</v>
      </c>
      <c r="AB69" s="72">
        <f t="shared" si="6"/>
        <v>93.970856106359676</v>
      </c>
      <c r="AC69" s="72">
        <f t="shared" si="6"/>
        <v>73.766658062871912</v>
      </c>
      <c r="AD69" s="72">
        <f t="shared" si="6"/>
        <v>80.625806558558594</v>
      </c>
      <c r="AE69" s="72">
        <f t="shared" ref="AE69:AE72" si="28">P69*100/$D69</f>
        <v>72.560766602769846</v>
      </c>
      <c r="AF69" s="72">
        <f t="shared" ref="AF69:AG72" si="29">Q69*100/$D69</f>
        <v>83.417478882387087</v>
      </c>
      <c r="AG69" s="73">
        <f t="shared" si="29"/>
        <v>83.616027798509691</v>
      </c>
      <c r="AH69" s="629">
        <v>4</v>
      </c>
      <c r="AI69" s="234">
        <v>4</v>
      </c>
      <c r="AJ69" s="234">
        <v>4</v>
      </c>
      <c r="AK69" s="234">
        <v>4</v>
      </c>
      <c r="AL69" s="234">
        <v>4</v>
      </c>
      <c r="AM69" s="234">
        <v>4</v>
      </c>
      <c r="AN69" s="234">
        <v>4</v>
      </c>
      <c r="AO69" s="234">
        <v>4</v>
      </c>
      <c r="AP69" s="234">
        <v>4</v>
      </c>
      <c r="AQ69" s="234">
        <v>4</v>
      </c>
      <c r="AR69" s="234">
        <v>4</v>
      </c>
      <c r="AS69" s="234">
        <v>4</v>
      </c>
      <c r="AT69" s="234">
        <v>4</v>
      </c>
      <c r="AU69" s="234">
        <v>6</v>
      </c>
      <c r="AV69" s="236">
        <v>7</v>
      </c>
    </row>
    <row r="70" spans="2:48" ht="14.45">
      <c r="B70" s="630"/>
      <c r="C70" s="1" t="s">
        <v>198</v>
      </c>
      <c r="D70" s="212">
        <v>316.29998899999998</v>
      </c>
      <c r="E70" s="212">
        <v>280.89999799999998</v>
      </c>
      <c r="F70" s="212">
        <v>220.20000499999998</v>
      </c>
      <c r="G70" s="213">
        <v>205.966476</v>
      </c>
      <c r="H70" s="212">
        <v>189.39999500000002</v>
      </c>
      <c r="I70" s="212">
        <v>180.199994</v>
      </c>
      <c r="J70" s="212">
        <v>177.999999</v>
      </c>
      <c r="K70" s="212">
        <v>205.5000028</v>
      </c>
      <c r="L70" s="212">
        <v>186.99999400000002</v>
      </c>
      <c r="M70" s="212">
        <v>188.300003</v>
      </c>
      <c r="N70" s="212">
        <v>160.99999700000001</v>
      </c>
      <c r="O70" s="212">
        <v>169.79999800000002</v>
      </c>
      <c r="P70" s="213">
        <v>153.34552199999999</v>
      </c>
      <c r="Q70" s="213">
        <v>186.46951100000001</v>
      </c>
      <c r="R70" s="213">
        <v>192.52731899999998</v>
      </c>
      <c r="S70" s="628">
        <f>100</f>
        <v>100</v>
      </c>
      <c r="T70" s="72">
        <f t="shared" si="23"/>
        <v>88.808096038220214</v>
      </c>
      <c r="U70" s="72">
        <f t="shared" si="23"/>
        <v>69.617455788150536</v>
      </c>
      <c r="V70" s="72">
        <f t="shared" si="23"/>
        <v>65.117446463142315</v>
      </c>
      <c r="W70" s="72">
        <f t="shared" si="23"/>
        <v>59.879861393229461</v>
      </c>
      <c r="X70" s="72">
        <f t="shared" si="23"/>
        <v>56.971229929445244</v>
      </c>
      <c r="Y70" s="72">
        <f t="shared" si="23"/>
        <v>56.275689279268356</v>
      </c>
      <c r="Z70" s="72">
        <f t="shared" si="23"/>
        <v>64.969968367592955</v>
      </c>
      <c r="AA70" s="72">
        <f t="shared" si="23"/>
        <v>59.12108773421425</v>
      </c>
      <c r="AB70" s="72">
        <f t="shared" si="6"/>
        <v>59.532092806996587</v>
      </c>
      <c r="AC70" s="72">
        <f t="shared" si="6"/>
        <v>50.901044135034738</v>
      </c>
      <c r="AD70" s="72">
        <f t="shared" si="6"/>
        <v>53.683213375009011</v>
      </c>
      <c r="AE70" s="72">
        <f t="shared" si="28"/>
        <v>48.481039308540723</v>
      </c>
      <c r="AF70" s="72">
        <f t="shared" si="29"/>
        <v>58.953372584530833</v>
      </c>
      <c r="AG70" s="73">
        <f t="shared" si="29"/>
        <v>60.868582262264951</v>
      </c>
      <c r="AH70" s="629">
        <v>1</v>
      </c>
      <c r="AI70" s="234">
        <v>1</v>
      </c>
      <c r="AJ70" s="234">
        <v>1</v>
      </c>
      <c r="AK70" s="234">
        <v>4</v>
      </c>
      <c r="AL70" s="234">
        <v>1</v>
      </c>
      <c r="AM70" s="234">
        <v>1</v>
      </c>
      <c r="AN70" s="234">
        <v>1</v>
      </c>
      <c r="AO70" s="234">
        <v>1</v>
      </c>
      <c r="AP70" s="234">
        <v>1</v>
      </c>
      <c r="AQ70" s="234">
        <v>1</v>
      </c>
      <c r="AR70" s="234">
        <v>1</v>
      </c>
      <c r="AS70" s="234">
        <v>1</v>
      </c>
      <c r="AT70" s="234">
        <v>4</v>
      </c>
      <c r="AU70" s="234">
        <v>6</v>
      </c>
      <c r="AV70" s="236">
        <v>7</v>
      </c>
    </row>
    <row r="71" spans="2:48" ht="14.45">
      <c r="B71" s="348"/>
      <c r="C71" s="8" t="s">
        <v>199</v>
      </c>
      <c r="D71">
        <v>236.85055</v>
      </c>
      <c r="E71">
        <v>204.40848</v>
      </c>
      <c r="F71">
        <v>150.47919899999999</v>
      </c>
      <c r="G71">
        <v>143</v>
      </c>
      <c r="H71">
        <v>135.87665100000001</v>
      </c>
      <c r="I71">
        <v>126.38594399999999</v>
      </c>
      <c r="J71">
        <v>115.428675</v>
      </c>
      <c r="K71">
        <v>102.7357028</v>
      </c>
      <c r="L71">
        <v>106.01142200000001</v>
      </c>
      <c r="M71">
        <v>113.640685</v>
      </c>
      <c r="N71">
        <v>102.39280100000001</v>
      </c>
      <c r="O71">
        <v>105.743247</v>
      </c>
      <c r="P71">
        <v>95.696399999999997</v>
      </c>
      <c r="Q71">
        <v>120.19479200000001</v>
      </c>
      <c r="R71">
        <v>126.094854</v>
      </c>
      <c r="S71" s="628">
        <f>100</f>
        <v>100</v>
      </c>
      <c r="T71" s="72">
        <f t="shared" si="23"/>
        <v>86.302725495043177</v>
      </c>
      <c r="U71" s="72">
        <f t="shared" si="23"/>
        <v>63.533396481452115</v>
      </c>
      <c r="V71" s="72">
        <f t="shared" si="23"/>
        <v>60.375625051324562</v>
      </c>
      <c r="W71" s="72">
        <f t="shared" si="23"/>
        <v>57.368096041997795</v>
      </c>
      <c r="X71" s="72">
        <f t="shared" si="23"/>
        <v>53.361051515396525</v>
      </c>
      <c r="Y71" s="72">
        <f t="shared" si="23"/>
        <v>48.734813999798611</v>
      </c>
      <c r="Z71" s="72">
        <f t="shared" si="23"/>
        <v>43.375750151308495</v>
      </c>
      <c r="AA71" s="72">
        <f t="shared" si="23"/>
        <v>44.758782278529651</v>
      </c>
      <c r="AB71" s="72">
        <f t="shared" si="6"/>
        <v>47.979911805144646</v>
      </c>
      <c r="AC71" s="72">
        <f t="shared" si="6"/>
        <v>43.23097455336287</v>
      </c>
      <c r="AD71" s="72">
        <f t="shared" si="6"/>
        <v>44.6455568712</v>
      </c>
      <c r="AE71" s="72">
        <f t="shared" si="28"/>
        <v>40.403706050080949</v>
      </c>
      <c r="AF71" s="72">
        <f t="shared" si="29"/>
        <v>50.747102761635986</v>
      </c>
      <c r="AG71" s="73">
        <f t="shared" si="29"/>
        <v>53.23815123080778</v>
      </c>
      <c r="AH71" s="237"/>
      <c r="AI71" s="238"/>
      <c r="AJ71" s="238"/>
      <c r="AK71" s="238"/>
      <c r="AL71" s="238"/>
      <c r="AM71" s="238"/>
      <c r="AN71" s="238"/>
      <c r="AO71" s="238"/>
      <c r="AP71" s="238"/>
      <c r="AQ71" s="238"/>
      <c r="AR71" s="238"/>
      <c r="AS71" s="238"/>
      <c r="AT71" s="238"/>
      <c r="AU71" s="238"/>
      <c r="AV71" s="239"/>
    </row>
    <row r="72" spans="2:48" ht="16.5" customHeight="1">
      <c r="B72" s="349" t="s">
        <v>127</v>
      </c>
      <c r="C72" s="7" t="s">
        <v>194</v>
      </c>
      <c r="D72" s="213">
        <v>88.008973999999995</v>
      </c>
      <c r="E72" s="212">
        <v>3</v>
      </c>
      <c r="F72" s="212">
        <v>3.9</v>
      </c>
      <c r="G72" s="212">
        <v>5</v>
      </c>
      <c r="H72" s="213">
        <v>13.416112</v>
      </c>
      <c r="I72" s="212">
        <v>2.9</v>
      </c>
      <c r="J72" s="212">
        <v>6.3</v>
      </c>
      <c r="K72" s="212">
        <v>10.9</v>
      </c>
      <c r="L72" s="212">
        <v>4</v>
      </c>
      <c r="M72" s="212">
        <v>0</v>
      </c>
      <c r="N72" s="212">
        <v>0</v>
      </c>
      <c r="O72" s="213">
        <v>9.0378322999999998</v>
      </c>
      <c r="P72" s="213">
        <v>23.094805000000001</v>
      </c>
      <c r="Q72" s="213">
        <v>28.591629000000001</v>
      </c>
      <c r="R72" s="213">
        <v>30.168633</v>
      </c>
      <c r="S72" s="628">
        <f>100</f>
        <v>100</v>
      </c>
      <c r="T72" s="72">
        <f t="shared" si="23"/>
        <v>3.4087432947462837</v>
      </c>
      <c r="U72" s="72">
        <f t="shared" si="23"/>
        <v>4.4313662831701688</v>
      </c>
      <c r="V72" s="72">
        <f t="shared" si="23"/>
        <v>5.6812388245771395</v>
      </c>
      <c r="W72" s="72">
        <f t="shared" si="23"/>
        <v>15.244027273855052</v>
      </c>
      <c r="X72" s="72">
        <f t="shared" si="23"/>
        <v>3.2951185182547409</v>
      </c>
      <c r="Y72" s="72">
        <f t="shared" si="23"/>
        <v>7.1583609189671957</v>
      </c>
      <c r="Z72" s="72">
        <f t="shared" si="23"/>
        <v>12.385100637578164</v>
      </c>
      <c r="AA72" s="72">
        <f t="shared" si="23"/>
        <v>4.5449910596617116</v>
      </c>
      <c r="AB72" s="72">
        <f t="shared" si="6"/>
        <v>0</v>
      </c>
      <c r="AC72" s="72">
        <f t="shared" si="6"/>
        <v>0</v>
      </c>
      <c r="AD72" s="72">
        <f t="shared" si="6"/>
        <v>10.269216750555461</v>
      </c>
      <c r="AE72" s="72">
        <f t="shared" si="28"/>
        <v>26.241420562407651</v>
      </c>
      <c r="AF72" s="72">
        <f t="shared" si="29"/>
        <v>32.487174546541134</v>
      </c>
      <c r="AG72" s="73">
        <f t="shared" si="29"/>
        <v>34.279041816803819</v>
      </c>
      <c r="AH72" s="629">
        <v>4</v>
      </c>
      <c r="AI72" s="234">
        <v>1</v>
      </c>
      <c r="AJ72" s="234">
        <v>1</v>
      </c>
      <c r="AK72" s="234">
        <v>1</v>
      </c>
      <c r="AL72" s="234">
        <v>4</v>
      </c>
      <c r="AM72" s="234">
        <v>1</v>
      </c>
      <c r="AN72" s="234">
        <v>1</v>
      </c>
      <c r="AO72" s="234">
        <v>1</v>
      </c>
      <c r="AP72" s="234">
        <v>1</v>
      </c>
      <c r="AQ72" s="234">
        <v>1</v>
      </c>
      <c r="AR72" s="234">
        <v>1</v>
      </c>
      <c r="AS72" s="234">
        <v>4</v>
      </c>
      <c r="AT72" s="234">
        <v>4</v>
      </c>
      <c r="AU72" s="234">
        <v>6</v>
      </c>
      <c r="AV72" s="236">
        <v>7</v>
      </c>
    </row>
    <row r="73" spans="2:48" ht="14.45">
      <c r="B73" s="630"/>
      <c r="C73" s="1" t="s">
        <v>195</v>
      </c>
      <c r="D73" s="213">
        <v>54.448371999999999</v>
      </c>
      <c r="E73" s="212">
        <v>16.899999999999999</v>
      </c>
      <c r="F73" s="213">
        <v>226.01603</v>
      </c>
      <c r="G73" s="213">
        <v>238.14715000000001</v>
      </c>
      <c r="H73" s="213">
        <v>60.416744999999999</v>
      </c>
      <c r="I73" s="213">
        <v>87.000000999999997</v>
      </c>
      <c r="J73" s="213">
        <v>98.382542000000001</v>
      </c>
      <c r="K73" s="213">
        <v>15.588939</v>
      </c>
      <c r="L73" s="212">
        <v>3.7</v>
      </c>
      <c r="M73" s="213">
        <v>4.3011115000000002</v>
      </c>
      <c r="N73" s="213">
        <v>5.2567927000000001</v>
      </c>
      <c r="O73" s="213">
        <v>3.7256133999999999</v>
      </c>
      <c r="P73" s="213">
        <v>4.9569419999999997</v>
      </c>
      <c r="Q73" s="213">
        <v>6.7005749000000003</v>
      </c>
      <c r="R73" s="213">
        <v>7.1151958000000004</v>
      </c>
      <c r="S73" s="628">
        <f>100</f>
        <v>100</v>
      </c>
      <c r="T73" s="72">
        <f t="shared" si="23"/>
        <v>31.038577241574824</v>
      </c>
      <c r="U73" s="72">
        <f t="shared" si="23"/>
        <v>415.10153875675104</v>
      </c>
      <c r="V73" s="72">
        <f t="shared" si="23"/>
        <v>437.38158048141457</v>
      </c>
      <c r="W73" s="72">
        <f t="shared" si="23"/>
        <v>110.96152700396625</v>
      </c>
      <c r="X73" s="72">
        <f t="shared" si="23"/>
        <v>159.78439355358503</v>
      </c>
      <c r="Y73" s="72">
        <f t="shared" si="23"/>
        <v>180.68959343724731</v>
      </c>
      <c r="Z73" s="72">
        <f t="shared" si="23"/>
        <v>28.630679719863803</v>
      </c>
      <c r="AA73" s="72">
        <f t="shared" si="23"/>
        <v>6.7954281534808789</v>
      </c>
      <c r="AB73" s="72">
        <f t="shared" si="6"/>
        <v>7.8994308590163174</v>
      </c>
      <c r="AC73" s="72">
        <f t="shared" si="6"/>
        <v>9.6546370569169628</v>
      </c>
      <c r="AD73" s="72">
        <f t="shared" si="6"/>
        <v>6.8424697803636807</v>
      </c>
      <c r="AE73" s="72">
        <f t="shared" ref="AE73:AE76" si="30">P73*100/$D73</f>
        <v>9.103930600532923</v>
      </c>
      <c r="AF73" s="72">
        <f t="shared" ref="AF73:AG76" si="31">Q73*100/$D73</f>
        <v>12.306290627018196</v>
      </c>
      <c r="AG73" s="73">
        <f t="shared" si="31"/>
        <v>13.06778428563484</v>
      </c>
      <c r="AH73" s="629">
        <v>4</v>
      </c>
      <c r="AI73" s="234">
        <v>1</v>
      </c>
      <c r="AJ73" s="234">
        <v>4</v>
      </c>
      <c r="AK73" s="234">
        <v>4</v>
      </c>
      <c r="AL73" s="234">
        <v>4</v>
      </c>
      <c r="AM73" s="234">
        <v>4</v>
      </c>
      <c r="AN73" s="234">
        <v>4</v>
      </c>
      <c r="AO73" s="234">
        <v>4</v>
      </c>
      <c r="AP73" s="234">
        <v>1</v>
      </c>
      <c r="AQ73" s="234">
        <v>4</v>
      </c>
      <c r="AR73" s="234">
        <v>4</v>
      </c>
      <c r="AS73" s="234">
        <v>4</v>
      </c>
      <c r="AT73" s="234">
        <v>4</v>
      </c>
      <c r="AU73" s="234">
        <v>6</v>
      </c>
      <c r="AV73" s="236">
        <v>7</v>
      </c>
    </row>
    <row r="74" spans="2:48" ht="14.45">
      <c r="B74" s="630"/>
      <c r="C74" s="1" t="s">
        <v>196</v>
      </c>
      <c r="D74" s="213">
        <v>2282.5965999999999</v>
      </c>
      <c r="E74" s="213">
        <v>1652.4229</v>
      </c>
      <c r="F74" s="213">
        <v>1438.9768999999999</v>
      </c>
      <c r="G74" s="213">
        <v>0</v>
      </c>
      <c r="H74" s="213">
        <v>5.8671382999999997</v>
      </c>
      <c r="I74" s="213">
        <v>0</v>
      </c>
      <c r="J74" s="213">
        <v>1.1174633</v>
      </c>
      <c r="K74" s="213">
        <v>4.1110606000000001</v>
      </c>
      <c r="L74" s="212">
        <v>15.5</v>
      </c>
      <c r="M74" s="213">
        <v>17.298887000000001</v>
      </c>
      <c r="N74" s="213">
        <v>19.543206999999999</v>
      </c>
      <c r="O74" s="213">
        <v>11.436556</v>
      </c>
      <c r="P74" s="213">
        <v>20.124604999999999</v>
      </c>
      <c r="Q74" s="213">
        <v>23.882605000000002</v>
      </c>
      <c r="R74" s="213">
        <v>24.596674</v>
      </c>
      <c r="S74" s="628">
        <f>100</f>
        <v>100</v>
      </c>
      <c r="T74" s="72">
        <f t="shared" si="23"/>
        <v>72.392243990900553</v>
      </c>
      <c r="U74" s="72">
        <f t="shared" si="23"/>
        <v>63.041226820367655</v>
      </c>
      <c r="V74" s="72">
        <f t="shared" si="23"/>
        <v>0</v>
      </c>
      <c r="W74" s="72">
        <f t="shared" si="23"/>
        <v>0.25703789710367569</v>
      </c>
      <c r="X74" s="72">
        <f t="shared" si="23"/>
        <v>0</v>
      </c>
      <c r="Y74" s="72">
        <f t="shared" si="23"/>
        <v>4.8955794466705158E-2</v>
      </c>
      <c r="Z74" s="72">
        <f t="shared" si="23"/>
        <v>0.1801045616207437</v>
      </c>
      <c r="AA74" s="72">
        <f t="shared" si="23"/>
        <v>0.67905121737235574</v>
      </c>
      <c r="AB74" s="72">
        <f t="shared" si="6"/>
        <v>0.75786001784108503</v>
      </c>
      <c r="AC74" s="72">
        <f t="shared" si="6"/>
        <v>0.85618312933612539</v>
      </c>
      <c r="AD74" s="72">
        <f t="shared" si="6"/>
        <v>0.50103272737723348</v>
      </c>
      <c r="AE74" s="72">
        <f t="shared" si="30"/>
        <v>0.88165403383147067</v>
      </c>
      <c r="AF74" s="72">
        <f t="shared" si="31"/>
        <v>1.0462910967272976</v>
      </c>
      <c r="AG74" s="73">
        <f t="shared" si="31"/>
        <v>1.0775742853555463</v>
      </c>
      <c r="AH74" s="629">
        <v>4</v>
      </c>
      <c r="AI74" s="234">
        <v>4</v>
      </c>
      <c r="AJ74" s="234">
        <v>4</v>
      </c>
      <c r="AK74" s="234">
        <v>4</v>
      </c>
      <c r="AL74" s="234">
        <v>4</v>
      </c>
      <c r="AM74" s="234">
        <v>4</v>
      </c>
      <c r="AN74" s="234">
        <v>4</v>
      </c>
      <c r="AO74" s="234">
        <v>4</v>
      </c>
      <c r="AP74" s="234">
        <v>1</v>
      </c>
      <c r="AQ74" s="234">
        <v>4</v>
      </c>
      <c r="AR74" s="234">
        <v>4</v>
      </c>
      <c r="AS74" s="234">
        <v>4</v>
      </c>
      <c r="AT74" s="234">
        <v>4</v>
      </c>
      <c r="AU74" s="234">
        <v>6</v>
      </c>
      <c r="AV74" s="236">
        <v>7</v>
      </c>
    </row>
    <row r="75" spans="2:48" ht="14.45">
      <c r="B75" s="630"/>
      <c r="C75" s="1" t="s">
        <v>197</v>
      </c>
      <c r="D75" s="213">
        <v>0</v>
      </c>
      <c r="E75" s="213">
        <v>0</v>
      </c>
      <c r="F75" s="213">
        <v>0</v>
      </c>
      <c r="G75" s="213">
        <v>0</v>
      </c>
      <c r="H75" s="213">
        <v>0</v>
      </c>
      <c r="I75" s="213">
        <v>0</v>
      </c>
      <c r="J75" s="213">
        <v>0</v>
      </c>
      <c r="K75" s="212">
        <v>0</v>
      </c>
      <c r="L75" s="212">
        <v>0</v>
      </c>
      <c r="M75" s="212">
        <v>0</v>
      </c>
      <c r="N75" s="212">
        <v>0</v>
      </c>
      <c r="O75" s="212">
        <v>0</v>
      </c>
      <c r="P75" s="213">
        <v>0</v>
      </c>
      <c r="Q75" s="213">
        <v>0</v>
      </c>
      <c r="R75" s="213">
        <v>0</v>
      </c>
      <c r="S75" s="628">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629">
        <v>4</v>
      </c>
      <c r="AI75" s="234">
        <v>4</v>
      </c>
      <c r="AJ75" s="234">
        <v>4</v>
      </c>
      <c r="AK75" s="234">
        <v>4</v>
      </c>
      <c r="AL75" s="234">
        <v>4</v>
      </c>
      <c r="AM75" s="234">
        <v>4</v>
      </c>
      <c r="AN75" s="234">
        <v>4</v>
      </c>
      <c r="AO75" s="234">
        <v>1</v>
      </c>
      <c r="AP75" s="234">
        <v>1</v>
      </c>
      <c r="AQ75" s="234">
        <v>1</v>
      </c>
      <c r="AR75" s="234">
        <v>1</v>
      </c>
      <c r="AS75" s="234">
        <v>1</v>
      </c>
      <c r="AT75" s="234">
        <v>4</v>
      </c>
      <c r="AU75" s="234">
        <v>6</v>
      </c>
      <c r="AV75" s="236">
        <v>7</v>
      </c>
    </row>
    <row r="76" spans="2:48" ht="14.45">
      <c r="B76" s="630"/>
      <c r="C76" s="1" t="s">
        <v>198</v>
      </c>
      <c r="D76" s="213">
        <v>2425.053946</v>
      </c>
      <c r="E76" s="213">
        <v>1672.3229000000001</v>
      </c>
      <c r="F76" s="213">
        <v>1668.89293</v>
      </c>
      <c r="G76" s="213">
        <v>243.14715000000001</v>
      </c>
      <c r="H76" s="212">
        <v>79.699995299999998</v>
      </c>
      <c r="I76" s="212">
        <v>89.900001000000003</v>
      </c>
      <c r="J76" s="212">
        <v>105.8000053</v>
      </c>
      <c r="K76" s="212">
        <v>30.599999600000004</v>
      </c>
      <c r="L76" s="212">
        <v>23.2</v>
      </c>
      <c r="M76" s="212">
        <v>21.599998500000002</v>
      </c>
      <c r="N76" s="212">
        <v>24.799999700000001</v>
      </c>
      <c r="O76" s="212">
        <v>24.200001700000001</v>
      </c>
      <c r="P76" s="213">
        <v>48.176351999999994</v>
      </c>
      <c r="Q76" s="213">
        <v>59.174808900000002</v>
      </c>
      <c r="R76" s="213">
        <v>61.880502800000002</v>
      </c>
      <c r="S76" s="628">
        <f>100</f>
        <v>100</v>
      </c>
      <c r="T76" s="72">
        <f t="shared" si="23"/>
        <v>68.960234998417647</v>
      </c>
      <c r="U76" s="72">
        <f t="shared" si="23"/>
        <v>68.818796082980001</v>
      </c>
      <c r="V76" s="72">
        <f t="shared" si="23"/>
        <v>10.026463551504021</v>
      </c>
      <c r="W76" s="72">
        <f t="shared" si="23"/>
        <v>3.2865246330483076</v>
      </c>
      <c r="X76" s="72">
        <f t="shared" si="23"/>
        <v>3.707134068018791</v>
      </c>
      <c r="Y76" s="72">
        <f t="shared" si="23"/>
        <v>4.3627897628632795</v>
      </c>
      <c r="Z76" s="72">
        <f t="shared" si="23"/>
        <v>1.2618275832780177</v>
      </c>
      <c r="AA76" s="72">
        <f t="shared" si="23"/>
        <v>0.95667974884712115</v>
      </c>
      <c r="AB76" s="72">
        <f t="shared" si="6"/>
        <v>0.8907017732792325</v>
      </c>
      <c r="AC76" s="72">
        <f t="shared" si="6"/>
        <v>1.0226576501898568</v>
      </c>
      <c r="AD76" s="72">
        <f t="shared" si="6"/>
        <v>0.9979160150196511</v>
      </c>
      <c r="AE76" s="72">
        <f t="shared" si="30"/>
        <v>1.9866094970573491</v>
      </c>
      <c r="AF76" s="72">
        <f t="shared" si="31"/>
        <v>2.4401440222641546</v>
      </c>
      <c r="AG76" s="73">
        <f t="shared" si="31"/>
        <v>2.5517165464326541</v>
      </c>
      <c r="AH76" s="629">
        <v>4</v>
      </c>
      <c r="AI76" s="234">
        <v>4</v>
      </c>
      <c r="AJ76" s="234">
        <v>4</v>
      </c>
      <c r="AK76" s="234">
        <v>4</v>
      </c>
      <c r="AL76" s="234">
        <v>1</v>
      </c>
      <c r="AM76" s="234">
        <v>1</v>
      </c>
      <c r="AN76" s="234">
        <v>1</v>
      </c>
      <c r="AO76" s="234">
        <v>1</v>
      </c>
      <c r="AP76" s="234">
        <v>1</v>
      </c>
      <c r="AQ76" s="234">
        <v>1</v>
      </c>
      <c r="AR76" s="234">
        <v>1</v>
      </c>
      <c r="AS76" s="234">
        <v>1</v>
      </c>
      <c r="AT76" s="234">
        <v>4</v>
      </c>
      <c r="AU76" s="234">
        <v>6</v>
      </c>
      <c r="AV76" s="236">
        <v>7</v>
      </c>
    </row>
    <row r="77" spans="2:48" ht="14.45">
      <c r="B77" s="348"/>
      <c r="C77" s="8" t="s">
        <v>199</v>
      </c>
      <c r="D77">
        <v>2425.053946</v>
      </c>
      <c r="E77">
        <v>1672.3229000000001</v>
      </c>
      <c r="F77">
        <v>1668.89293</v>
      </c>
      <c r="G77">
        <v>243.14715000000001</v>
      </c>
      <c r="H77">
        <v>79.699995299999998</v>
      </c>
      <c r="I77">
        <v>89.900001000000003</v>
      </c>
      <c r="J77">
        <v>105.8000053</v>
      </c>
      <c r="K77">
        <v>30.599999600000004</v>
      </c>
      <c r="L77">
        <v>23.2</v>
      </c>
      <c r="M77">
        <v>21.599998500000002</v>
      </c>
      <c r="N77">
        <v>24.799999700000001</v>
      </c>
      <c r="O77">
        <v>24.200001700000001</v>
      </c>
      <c r="P77">
        <v>48.176351999999994</v>
      </c>
      <c r="Q77">
        <v>59.174808900000002</v>
      </c>
      <c r="R77">
        <v>61.880502800000002</v>
      </c>
      <c r="S77" s="628">
        <f>100</f>
        <v>100</v>
      </c>
      <c r="T77" s="72">
        <f t="shared" si="23"/>
        <v>68.960234998417647</v>
      </c>
      <c r="U77" s="72">
        <f t="shared" si="23"/>
        <v>68.818796082980001</v>
      </c>
      <c r="V77" s="72">
        <f t="shared" si="23"/>
        <v>10.026463551504021</v>
      </c>
      <c r="W77" s="72">
        <f t="shared" si="23"/>
        <v>3.2865246330483076</v>
      </c>
      <c r="X77" s="72">
        <f t="shared" si="23"/>
        <v>3.707134068018791</v>
      </c>
      <c r="Y77" s="72">
        <f t="shared" si="23"/>
        <v>4.3627897628632795</v>
      </c>
      <c r="Z77" s="72">
        <f t="shared" si="23"/>
        <v>1.2618275832780177</v>
      </c>
      <c r="AA77" s="72">
        <f t="shared" si="23"/>
        <v>0.95667974884712115</v>
      </c>
      <c r="AB77" s="72">
        <f t="shared" si="6"/>
        <v>0.8907017732792325</v>
      </c>
      <c r="AC77" s="72">
        <f t="shared" si="6"/>
        <v>1.0226576501898568</v>
      </c>
      <c r="AD77" s="72">
        <f t="shared" si="6"/>
        <v>0.9979160150196511</v>
      </c>
      <c r="AE77" s="72">
        <f t="shared" ref="AE77:AE80" si="32">P77*100/$D77</f>
        <v>1.9866094970573491</v>
      </c>
      <c r="AF77" s="72">
        <f t="shared" ref="AF77:AG80" si="33">Q77*100/$D77</f>
        <v>2.4401440222641546</v>
      </c>
      <c r="AG77" s="73">
        <f t="shared" si="33"/>
        <v>2.5517165464326541</v>
      </c>
      <c r="AH77" s="237"/>
      <c r="AI77" s="238"/>
      <c r="AJ77" s="238"/>
      <c r="AK77" s="238"/>
      <c r="AL77" s="238"/>
      <c r="AM77" s="238"/>
      <c r="AN77" s="238"/>
      <c r="AO77" s="238"/>
      <c r="AP77" s="238"/>
      <c r="AQ77" s="238"/>
      <c r="AR77" s="238"/>
      <c r="AS77" s="238"/>
      <c r="AT77" s="238"/>
      <c r="AU77" s="238"/>
      <c r="AV77" s="239"/>
    </row>
    <row r="78" spans="2:48" ht="16.5" customHeight="1">
      <c r="B78" s="630" t="s">
        <v>128</v>
      </c>
      <c r="C78" s="1" t="s">
        <v>194</v>
      </c>
      <c r="D78" s="212">
        <v>120.3</v>
      </c>
      <c r="E78" s="212">
        <v>97.5</v>
      </c>
      <c r="F78" s="212">
        <v>122.3</v>
      </c>
      <c r="G78" s="212">
        <v>111.7</v>
      </c>
      <c r="H78" s="212">
        <v>122.1</v>
      </c>
      <c r="I78" s="212">
        <v>123.4</v>
      </c>
      <c r="J78" s="212">
        <v>121.1</v>
      </c>
      <c r="K78" s="212">
        <v>97.5</v>
      </c>
      <c r="L78" s="212">
        <v>96.4</v>
      </c>
      <c r="M78" s="212">
        <v>86.1</v>
      </c>
      <c r="N78" s="212">
        <v>104</v>
      </c>
      <c r="O78" s="212">
        <v>125.4</v>
      </c>
      <c r="P78" s="213">
        <v>119.9919</v>
      </c>
      <c r="Q78" s="213">
        <v>148.55132</v>
      </c>
      <c r="R78" s="213">
        <v>156.33849000000001</v>
      </c>
      <c r="S78" s="628">
        <f>100</f>
        <v>100</v>
      </c>
      <c r="T78" s="72">
        <f t="shared" si="23"/>
        <v>81.047381546134659</v>
      </c>
      <c r="U78" s="72">
        <f t="shared" si="23"/>
        <v>101.66251039068995</v>
      </c>
      <c r="V78" s="72">
        <f t="shared" si="23"/>
        <v>92.851205320033259</v>
      </c>
      <c r="W78" s="72">
        <f t="shared" si="23"/>
        <v>101.49625935162095</v>
      </c>
      <c r="X78" s="72">
        <f t="shared" si="23"/>
        <v>102.57689110556942</v>
      </c>
      <c r="Y78" s="72">
        <f t="shared" si="23"/>
        <v>100.66500415627598</v>
      </c>
      <c r="Z78" s="72">
        <f t="shared" si="23"/>
        <v>81.047381546134659</v>
      </c>
      <c r="AA78" s="72">
        <f t="shared" si="23"/>
        <v>80.133000831255202</v>
      </c>
      <c r="AB78" s="72">
        <f t="shared" si="6"/>
        <v>71.571072319202003</v>
      </c>
      <c r="AC78" s="72">
        <f t="shared" si="6"/>
        <v>86.450540315876978</v>
      </c>
      <c r="AD78" s="72">
        <f t="shared" si="6"/>
        <v>104.23940149625935</v>
      </c>
      <c r="AE78" s="72">
        <f t="shared" si="32"/>
        <v>99.743890274314225</v>
      </c>
      <c r="AF78" s="72">
        <f t="shared" si="33"/>
        <v>123.48405652535328</v>
      </c>
      <c r="AG78" s="73">
        <f t="shared" si="33"/>
        <v>129.95718204488779</v>
      </c>
      <c r="AH78" s="62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30"/>
      <c r="C79" s="1" t="s">
        <v>195</v>
      </c>
      <c r="D79" s="212">
        <v>283</v>
      </c>
      <c r="E79" s="212">
        <v>254.7</v>
      </c>
      <c r="F79" s="212">
        <v>217.6</v>
      </c>
      <c r="G79" s="212">
        <v>251.4</v>
      </c>
      <c r="H79" s="212">
        <v>270.60000000000002</v>
      </c>
      <c r="I79" s="212">
        <v>247.4</v>
      </c>
      <c r="J79" s="212">
        <v>246.5</v>
      </c>
      <c r="K79" s="213">
        <v>278.12184999999999</v>
      </c>
      <c r="L79" s="213">
        <v>301.08893999999998</v>
      </c>
      <c r="M79" s="213">
        <v>317.31518</v>
      </c>
      <c r="N79" s="212">
        <v>240.4</v>
      </c>
      <c r="O79" s="213">
        <v>270.02068000000003</v>
      </c>
      <c r="P79" s="213">
        <v>226.68744000000001</v>
      </c>
      <c r="Q79" s="213">
        <v>306.42606000000001</v>
      </c>
      <c r="R79" s="213">
        <v>326.35577000000001</v>
      </c>
      <c r="S79" s="628">
        <f>100</f>
        <v>100</v>
      </c>
      <c r="T79" s="72">
        <f t="shared" si="23"/>
        <v>90</v>
      </c>
      <c r="U79" s="72">
        <f t="shared" si="23"/>
        <v>76.890459363957604</v>
      </c>
      <c r="V79" s="72">
        <f t="shared" si="23"/>
        <v>88.833922261484105</v>
      </c>
      <c r="W79" s="72">
        <f t="shared" si="23"/>
        <v>95.618374558303898</v>
      </c>
      <c r="X79" s="72">
        <f t="shared" si="23"/>
        <v>87.420494699646639</v>
      </c>
      <c r="Y79" s="72">
        <f t="shared" si="23"/>
        <v>87.102473498233209</v>
      </c>
      <c r="Z79" s="72">
        <f t="shared" si="23"/>
        <v>98.27627208480564</v>
      </c>
      <c r="AA79" s="72">
        <f t="shared" si="23"/>
        <v>106.391851590106</v>
      </c>
      <c r="AB79" s="72">
        <f t="shared" si="6"/>
        <v>112.12550530035335</v>
      </c>
      <c r="AC79" s="72">
        <f t="shared" si="6"/>
        <v>84.946996466431102</v>
      </c>
      <c r="AD79" s="72">
        <f t="shared" si="6"/>
        <v>95.413667844522976</v>
      </c>
      <c r="AE79" s="72">
        <f t="shared" si="32"/>
        <v>80.101568904593648</v>
      </c>
      <c r="AF79" s="72">
        <f t="shared" si="33"/>
        <v>108.27775971731448</v>
      </c>
      <c r="AG79" s="73">
        <f t="shared" si="33"/>
        <v>115.32006007067139</v>
      </c>
      <c r="AH79" s="629">
        <v>1</v>
      </c>
      <c r="AI79" s="234">
        <v>1</v>
      </c>
      <c r="AJ79" s="234">
        <v>1</v>
      </c>
      <c r="AK79" s="234">
        <v>1</v>
      </c>
      <c r="AL79" s="234">
        <v>1</v>
      </c>
      <c r="AM79" s="234">
        <v>1</v>
      </c>
      <c r="AN79" s="234">
        <v>1</v>
      </c>
      <c r="AO79" s="234">
        <v>4</v>
      </c>
      <c r="AP79" s="234">
        <v>4</v>
      </c>
      <c r="AQ79" s="234">
        <v>4</v>
      </c>
      <c r="AR79" s="234">
        <v>1</v>
      </c>
      <c r="AS79" s="234">
        <v>4</v>
      </c>
      <c r="AT79" s="234">
        <v>4</v>
      </c>
      <c r="AU79" s="234">
        <v>6</v>
      </c>
      <c r="AV79" s="236">
        <v>7</v>
      </c>
    </row>
    <row r="80" spans="2:48" ht="14.45">
      <c r="B80" s="630"/>
      <c r="C80" s="1" t="s">
        <v>196</v>
      </c>
      <c r="D80" s="213">
        <v>235.51455000000001</v>
      </c>
      <c r="E80" s="212">
        <v>166.3</v>
      </c>
      <c r="F80" s="212">
        <v>173.3</v>
      </c>
      <c r="G80" s="212">
        <v>175.3</v>
      </c>
      <c r="H80" s="212">
        <v>140.19999999999999</v>
      </c>
      <c r="I80" s="212">
        <v>146.4</v>
      </c>
      <c r="J80" s="213">
        <v>162.21202</v>
      </c>
      <c r="K80" s="212">
        <v>156.4</v>
      </c>
      <c r="L80" s="212">
        <v>162.30000000000001</v>
      </c>
      <c r="M80" s="212">
        <v>207.1</v>
      </c>
      <c r="N80" s="213">
        <v>223.79719</v>
      </c>
      <c r="O80" s="212">
        <v>286.8</v>
      </c>
      <c r="P80" s="213">
        <v>279.30901</v>
      </c>
      <c r="Q80" s="213">
        <v>331.46618999999998</v>
      </c>
      <c r="R80" s="213">
        <v>341.94373000000002</v>
      </c>
      <c r="S80" s="628">
        <f>100</f>
        <v>100</v>
      </c>
      <c r="T80" s="72">
        <f t="shared" si="23"/>
        <v>70.611348640667842</v>
      </c>
      <c r="U80" s="72">
        <f t="shared" si="23"/>
        <v>73.583564157713397</v>
      </c>
      <c r="V80" s="72">
        <f t="shared" si="23"/>
        <v>74.432768591154982</v>
      </c>
      <c r="W80" s="72">
        <f t="shared" si="23"/>
        <v>59.529230784255141</v>
      </c>
      <c r="X80" s="72">
        <f t="shared" si="23"/>
        <v>62.16176452792407</v>
      </c>
      <c r="Y80" s="72">
        <f t="shared" si="23"/>
        <v>68.875583270757573</v>
      </c>
      <c r="Z80" s="72">
        <f t="shared" si="23"/>
        <v>66.407786695131989</v>
      </c>
      <c r="AA80" s="72">
        <f t="shared" si="23"/>
        <v>68.912939773784686</v>
      </c>
      <c r="AB80" s="72">
        <f t="shared" si="6"/>
        <v>87.935119082876184</v>
      </c>
      <c r="AC80" s="72">
        <f t="shared" si="6"/>
        <v>95.024782969884455</v>
      </c>
      <c r="AD80" s="72">
        <f t="shared" si="6"/>
        <v>121.77591575552337</v>
      </c>
      <c r="AE80" s="72">
        <f t="shared" si="32"/>
        <v>118.59522479609009</v>
      </c>
      <c r="AF80" s="72">
        <f t="shared" si="33"/>
        <v>140.74127904199548</v>
      </c>
      <c r="AG80" s="73">
        <f t="shared" si="33"/>
        <v>145.19006575177627</v>
      </c>
      <c r="AH80" s="629">
        <v>4</v>
      </c>
      <c r="AI80" s="234">
        <v>1</v>
      </c>
      <c r="AJ80" s="234">
        <v>1</v>
      </c>
      <c r="AK80" s="234">
        <v>1</v>
      </c>
      <c r="AL80" s="234">
        <v>1</v>
      </c>
      <c r="AM80" s="234">
        <v>1</v>
      </c>
      <c r="AN80" s="234">
        <v>4</v>
      </c>
      <c r="AO80" s="234">
        <v>1</v>
      </c>
      <c r="AP80" s="234">
        <v>1</v>
      </c>
      <c r="AQ80" s="234">
        <v>1</v>
      </c>
      <c r="AR80" s="234">
        <v>4</v>
      </c>
      <c r="AS80" s="234">
        <v>1</v>
      </c>
      <c r="AT80" s="234">
        <v>4</v>
      </c>
      <c r="AU80" s="234">
        <v>6</v>
      </c>
      <c r="AV80" s="236">
        <v>7</v>
      </c>
    </row>
    <row r="81" spans="2:48" ht="14.45">
      <c r="B81" s="630"/>
      <c r="C81" s="1" t="s">
        <v>197</v>
      </c>
      <c r="D81" s="213">
        <v>294.78537999999998</v>
      </c>
      <c r="E81" s="212">
        <v>254.4</v>
      </c>
      <c r="F81" s="212">
        <v>249.2</v>
      </c>
      <c r="G81" s="212">
        <v>259.5</v>
      </c>
      <c r="H81" s="212">
        <v>244.9</v>
      </c>
      <c r="I81" s="212">
        <v>197.2</v>
      </c>
      <c r="J81" s="213">
        <v>206.68797000000001</v>
      </c>
      <c r="K81" s="213">
        <v>207.77816000000001</v>
      </c>
      <c r="L81" s="213">
        <v>229.51105000000001</v>
      </c>
      <c r="M81" s="213">
        <v>243.98483999999999</v>
      </c>
      <c r="N81" s="213">
        <v>390.10279000000003</v>
      </c>
      <c r="O81" s="213">
        <v>409.47924999999998</v>
      </c>
      <c r="P81" s="213">
        <v>383.72561000000002</v>
      </c>
      <c r="Q81" s="213">
        <v>441.13956000000002</v>
      </c>
      <c r="R81" s="213">
        <v>442.13220000000001</v>
      </c>
      <c r="S81" s="628">
        <f>100</f>
        <v>100</v>
      </c>
      <c r="T81" s="72">
        <f t="shared" si="23"/>
        <v>86.300073633231065</v>
      </c>
      <c r="U81" s="72">
        <f t="shared" si="23"/>
        <v>84.536078417457475</v>
      </c>
      <c r="V81" s="72">
        <f t="shared" si="23"/>
        <v>88.030145864085938</v>
      </c>
      <c r="W81" s="72">
        <f t="shared" si="23"/>
        <v>83.0773900659524</v>
      </c>
      <c r="X81" s="72">
        <f t="shared" si="23"/>
        <v>66.896126259721569</v>
      </c>
      <c r="Y81" s="72">
        <f t="shared" si="23"/>
        <v>70.114728891914538</v>
      </c>
      <c r="Z81" s="72">
        <f t="shared" si="23"/>
        <v>70.484553881199957</v>
      </c>
      <c r="AA81" s="72">
        <f t="shared" si="23"/>
        <v>77.856998878302591</v>
      </c>
      <c r="AB81" s="72">
        <f t="shared" si="6"/>
        <v>82.766940477170209</v>
      </c>
      <c r="AC81" s="72">
        <f t="shared" si="6"/>
        <v>132.3345106192173</v>
      </c>
      <c r="AD81" s="72">
        <f t="shared" si="6"/>
        <v>138.90758422279964</v>
      </c>
      <c r="AE81" s="72">
        <f t="shared" ref="AE81:AE84" si="34">P81*100/$D81</f>
        <v>130.17118080957749</v>
      </c>
      <c r="AF81" s="72">
        <f t="shared" ref="AF81:AG84" si="35">Q81*100/$D81</f>
        <v>149.64770640932059</v>
      </c>
      <c r="AG81" s="73">
        <f t="shared" si="35"/>
        <v>149.98443952681779</v>
      </c>
      <c r="AH81" s="629">
        <v>4</v>
      </c>
      <c r="AI81" s="234">
        <v>1</v>
      </c>
      <c r="AJ81" s="234">
        <v>1</v>
      </c>
      <c r="AK81" s="234">
        <v>1</v>
      </c>
      <c r="AL81" s="234">
        <v>1</v>
      </c>
      <c r="AM81" s="234">
        <v>1</v>
      </c>
      <c r="AN81" s="234">
        <v>4</v>
      </c>
      <c r="AO81" s="234">
        <v>4</v>
      </c>
      <c r="AP81" s="234">
        <v>4</v>
      </c>
      <c r="AQ81" s="234">
        <v>4</v>
      </c>
      <c r="AR81" s="234">
        <v>4</v>
      </c>
      <c r="AS81" s="234">
        <v>4</v>
      </c>
      <c r="AT81" s="234">
        <v>4</v>
      </c>
      <c r="AU81" s="234">
        <v>6</v>
      </c>
      <c r="AV81" s="236">
        <v>7</v>
      </c>
    </row>
    <row r="82" spans="2:48" ht="14.45">
      <c r="B82" s="630"/>
      <c r="C82" s="1" t="s">
        <v>198</v>
      </c>
      <c r="D82" s="212">
        <v>933.59993000000009</v>
      </c>
      <c r="E82" s="212">
        <v>772.9</v>
      </c>
      <c r="F82" s="212">
        <v>762.40000000000009</v>
      </c>
      <c r="G82" s="212">
        <v>797.90000000000009</v>
      </c>
      <c r="H82" s="212">
        <v>777.80000000000007</v>
      </c>
      <c r="I82" s="212">
        <v>714.40000000000009</v>
      </c>
      <c r="J82" s="212">
        <v>736.49999000000003</v>
      </c>
      <c r="K82" s="212">
        <v>739.80000999999993</v>
      </c>
      <c r="L82" s="212">
        <v>789.29998999999998</v>
      </c>
      <c r="M82" s="212">
        <v>854.50001999999995</v>
      </c>
      <c r="N82" s="212">
        <v>958.29998000000001</v>
      </c>
      <c r="O82" s="212">
        <v>1091.6999300000002</v>
      </c>
      <c r="P82" s="213">
        <v>1009.71396</v>
      </c>
      <c r="Q82" s="213">
        <v>1227.58313</v>
      </c>
      <c r="R82" s="213">
        <v>1266.77019</v>
      </c>
      <c r="S82" s="628">
        <f>100</f>
        <v>100</v>
      </c>
      <c r="T82" s="72">
        <f t="shared" si="23"/>
        <v>82.787067047016592</v>
      </c>
      <c r="U82" s="72">
        <f t="shared" si="23"/>
        <v>81.662388299450711</v>
      </c>
      <c r="V82" s="72">
        <f t="shared" si="23"/>
        <v>85.464873588840149</v>
      </c>
      <c r="W82" s="72">
        <f t="shared" si="23"/>
        <v>83.311917129213995</v>
      </c>
      <c r="X82" s="72">
        <f t="shared" si="23"/>
        <v>76.520999739149516</v>
      </c>
      <c r="Y82" s="72">
        <f t="shared" si="23"/>
        <v>78.888179650998893</v>
      </c>
      <c r="Z82" s="72">
        <f t="shared" si="23"/>
        <v>79.241652256764823</v>
      </c>
      <c r="AA82" s="72">
        <f t="shared" si="23"/>
        <v>84.543707067330203</v>
      </c>
      <c r="AB82" s="72">
        <f t="shared" si="6"/>
        <v>91.527429741773844</v>
      </c>
      <c r="AC82" s="72">
        <f t="shared" si="6"/>
        <v>102.64567821893473</v>
      </c>
      <c r="AD82" s="72">
        <f t="shared" si="6"/>
        <v>116.93444857049208</v>
      </c>
      <c r="AE82" s="72">
        <f t="shared" si="34"/>
        <v>108.15274589834213</v>
      </c>
      <c r="AF82" s="72">
        <f t="shared" si="35"/>
        <v>131.48920544584871</v>
      </c>
      <c r="AG82" s="73">
        <f t="shared" si="35"/>
        <v>135.68662007076199</v>
      </c>
      <c r="AH82" s="62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48"/>
      <c r="C83" s="8" t="s">
        <v>199</v>
      </c>
      <c r="D83">
        <v>638.81455000000005</v>
      </c>
      <c r="E83">
        <v>518.5</v>
      </c>
      <c r="F83">
        <v>513.20000000000005</v>
      </c>
      <c r="G83">
        <v>538.40000000000009</v>
      </c>
      <c r="H83">
        <v>532.90000000000009</v>
      </c>
      <c r="I83">
        <v>517.20000000000005</v>
      </c>
      <c r="J83">
        <v>529.81202000000008</v>
      </c>
      <c r="K83">
        <v>532.02184999999997</v>
      </c>
      <c r="L83">
        <v>559.78893999999991</v>
      </c>
      <c r="M83">
        <v>610.51517999999999</v>
      </c>
      <c r="N83">
        <v>568.19718999999998</v>
      </c>
      <c r="O83">
        <v>682.22068000000013</v>
      </c>
      <c r="P83">
        <v>625.98835000000008</v>
      </c>
      <c r="Q83">
        <v>786.44357000000002</v>
      </c>
      <c r="R83">
        <v>824.63798999999995</v>
      </c>
      <c r="S83" s="628">
        <f>100</f>
        <v>100</v>
      </c>
      <c r="T83" s="72">
        <f t="shared" si="23"/>
        <v>81.165965928609481</v>
      </c>
      <c r="U83" s="72">
        <f t="shared" si="23"/>
        <v>80.336304174662274</v>
      </c>
      <c r="V83" s="72">
        <f t="shared" si="23"/>
        <v>84.281111004750912</v>
      </c>
      <c r="W83" s="72">
        <f t="shared" si="23"/>
        <v>83.420141260088712</v>
      </c>
      <c r="X83" s="72">
        <f t="shared" si="23"/>
        <v>80.962463988962057</v>
      </c>
      <c r="Y83" s="72">
        <f t="shared" si="23"/>
        <v>82.936749014248349</v>
      </c>
      <c r="Z83" s="72">
        <f t="shared" si="23"/>
        <v>83.282675699856853</v>
      </c>
      <c r="AA83" s="72">
        <f t="shared" si="23"/>
        <v>87.629334679368199</v>
      </c>
      <c r="AB83" s="72">
        <f t="shared" si="6"/>
        <v>95.570017933999765</v>
      </c>
      <c r="AC83" s="72">
        <f t="shared" si="6"/>
        <v>88.945561744014739</v>
      </c>
      <c r="AD83" s="72">
        <f t="shared" si="6"/>
        <v>106.79479357506808</v>
      </c>
      <c r="AE83" s="72">
        <f t="shared" si="34"/>
        <v>97.992187247457025</v>
      </c>
      <c r="AF83" s="72">
        <f t="shared" si="35"/>
        <v>123.10983993711477</v>
      </c>
      <c r="AG83" s="73">
        <f t="shared" si="35"/>
        <v>129.08879267073675</v>
      </c>
      <c r="AH83" s="237"/>
      <c r="AI83" s="238"/>
      <c r="AJ83" s="238"/>
      <c r="AK83" s="238"/>
      <c r="AL83" s="238"/>
      <c r="AM83" s="238"/>
      <c r="AN83" s="238"/>
      <c r="AO83" s="238"/>
      <c r="AP83" s="238"/>
      <c r="AQ83" s="238"/>
      <c r="AR83" s="238"/>
      <c r="AS83" s="238"/>
      <c r="AT83" s="238"/>
      <c r="AU83" s="238"/>
      <c r="AV83" s="239"/>
    </row>
    <row r="84" spans="2:48" ht="16.5" customHeight="1">
      <c r="B84" s="630" t="s">
        <v>129</v>
      </c>
      <c r="C84" s="7" t="s">
        <v>194</v>
      </c>
      <c r="D84" s="212">
        <v>79.2</v>
      </c>
      <c r="E84" s="212">
        <v>26.1</v>
      </c>
      <c r="F84" s="212">
        <v>50.9</v>
      </c>
      <c r="G84" s="212">
        <v>29.1</v>
      </c>
      <c r="H84" s="212">
        <v>42.2</v>
      </c>
      <c r="I84" s="212">
        <v>40.299999999999997</v>
      </c>
      <c r="J84" s="212">
        <v>42.9</v>
      </c>
      <c r="K84" s="212">
        <v>42.2</v>
      </c>
      <c r="L84" s="212">
        <v>39.700000000000003</v>
      </c>
      <c r="M84" s="212">
        <v>24.2</v>
      </c>
      <c r="N84" s="212">
        <v>18</v>
      </c>
      <c r="O84" s="212">
        <v>39.6</v>
      </c>
      <c r="P84" s="213">
        <v>37.892181999999998</v>
      </c>
      <c r="Q84" s="213">
        <v>46.910946000000003</v>
      </c>
      <c r="R84" s="213">
        <v>49.354481</v>
      </c>
      <c r="S84" s="628">
        <f>100</f>
        <v>100</v>
      </c>
      <c r="T84" s="72">
        <f t="shared" si="23"/>
        <v>32.954545454545453</v>
      </c>
      <c r="U84" s="72">
        <f t="shared" si="23"/>
        <v>64.267676767676761</v>
      </c>
      <c r="V84" s="72">
        <f t="shared" si="23"/>
        <v>36.742424242424242</v>
      </c>
      <c r="W84" s="72">
        <f t="shared" si="23"/>
        <v>53.282828282828284</v>
      </c>
      <c r="X84" s="72">
        <f t="shared" si="23"/>
        <v>50.883838383838373</v>
      </c>
      <c r="Y84" s="72">
        <f t="shared" si="23"/>
        <v>54.166666666666664</v>
      </c>
      <c r="Z84" s="72">
        <f t="shared" si="23"/>
        <v>53.282828282828284</v>
      </c>
      <c r="AA84" s="72">
        <f t="shared" si="23"/>
        <v>50.12626262626263</v>
      </c>
      <c r="AB84" s="72">
        <f t="shared" si="6"/>
        <v>30.555555555555554</v>
      </c>
      <c r="AC84" s="72">
        <f t="shared" si="6"/>
        <v>22.727272727272727</v>
      </c>
      <c r="AD84" s="72">
        <f t="shared" si="6"/>
        <v>50</v>
      </c>
      <c r="AE84" s="72">
        <f t="shared" si="34"/>
        <v>47.843664141414138</v>
      </c>
      <c r="AF84" s="72">
        <f t="shared" si="35"/>
        <v>59.230992424242423</v>
      </c>
      <c r="AG84" s="73">
        <f t="shared" si="35"/>
        <v>62.316263888888884</v>
      </c>
      <c r="AH84" s="62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30"/>
      <c r="C85" s="1" t="s">
        <v>195</v>
      </c>
      <c r="D85" s="212">
        <v>126.5</v>
      </c>
      <c r="E85" s="212">
        <v>129.80000000000001</v>
      </c>
      <c r="F85" s="212">
        <v>116.7</v>
      </c>
      <c r="G85" s="212">
        <v>109</v>
      </c>
      <c r="H85" s="212">
        <v>96</v>
      </c>
      <c r="I85" s="212">
        <v>104.5</v>
      </c>
      <c r="J85" s="212">
        <v>110</v>
      </c>
      <c r="K85" s="212">
        <v>115.8</v>
      </c>
      <c r="L85" s="212">
        <v>111.1</v>
      </c>
      <c r="M85" s="212">
        <v>109.4</v>
      </c>
      <c r="N85" s="212">
        <v>108.3</v>
      </c>
      <c r="O85" s="212">
        <v>103.3</v>
      </c>
      <c r="P85" s="213">
        <v>84.697558000000001</v>
      </c>
      <c r="Q85" s="213">
        <v>114.49041</v>
      </c>
      <c r="R85" s="213">
        <v>121.95499</v>
      </c>
      <c r="S85" s="628">
        <f>100</f>
        <v>100</v>
      </c>
      <c r="T85" s="72">
        <f t="shared" si="23"/>
        <v>102.60869565217392</v>
      </c>
      <c r="U85" s="72">
        <f t="shared" si="23"/>
        <v>92.252964426877469</v>
      </c>
      <c r="V85" s="72">
        <f t="shared" si="23"/>
        <v>86.166007905138343</v>
      </c>
      <c r="W85" s="72">
        <f t="shared" si="23"/>
        <v>75.889328063241109</v>
      </c>
      <c r="X85" s="72">
        <f t="shared" si="23"/>
        <v>82.608695652173907</v>
      </c>
      <c r="Y85" s="72">
        <f t="shared" si="23"/>
        <v>86.956521739130437</v>
      </c>
      <c r="Z85" s="72">
        <f t="shared" si="23"/>
        <v>91.541501976284579</v>
      </c>
      <c r="AA85" s="72">
        <f t="shared" si="23"/>
        <v>87.826086956521735</v>
      </c>
      <c r="AB85" s="72">
        <f t="shared" si="6"/>
        <v>86.482213438735172</v>
      </c>
      <c r="AC85" s="72">
        <f t="shared" si="6"/>
        <v>85.612648221343875</v>
      </c>
      <c r="AD85" s="72">
        <f t="shared" si="6"/>
        <v>81.660079051383406</v>
      </c>
      <c r="AE85" s="72">
        <f t="shared" ref="AE85:AE88" si="36">P85*100/$D85</f>
        <v>66.954591304347829</v>
      </c>
      <c r="AF85" s="72">
        <f t="shared" ref="AF85:AG88" si="37">Q85*100/$D85</f>
        <v>90.506252964426878</v>
      </c>
      <c r="AG85" s="73">
        <f t="shared" si="37"/>
        <v>96.40710671936759</v>
      </c>
      <c r="AH85" s="62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30"/>
      <c r="C86" s="1" t="s">
        <v>196</v>
      </c>
      <c r="D86" s="212">
        <v>326.39999999999998</v>
      </c>
      <c r="E86" s="212">
        <v>296.89999999999998</v>
      </c>
      <c r="F86" s="212">
        <v>274</v>
      </c>
      <c r="G86" s="212">
        <v>240.4</v>
      </c>
      <c r="H86" s="212">
        <v>235</v>
      </c>
      <c r="I86" s="212">
        <v>225.5</v>
      </c>
      <c r="J86" s="212">
        <v>254.1</v>
      </c>
      <c r="K86" s="212">
        <v>224.2</v>
      </c>
      <c r="L86" s="212">
        <v>237.1</v>
      </c>
      <c r="M86" s="212">
        <v>268.7</v>
      </c>
      <c r="N86" s="212">
        <v>252.7</v>
      </c>
      <c r="O86" s="212">
        <v>331.6</v>
      </c>
      <c r="P86" s="213">
        <v>322.93891000000002</v>
      </c>
      <c r="Q86" s="213">
        <v>383.24338</v>
      </c>
      <c r="R86" s="213">
        <v>395.39069000000001</v>
      </c>
      <c r="S86" s="628">
        <f>100</f>
        <v>100</v>
      </c>
      <c r="T86" s="72">
        <f t="shared" si="23"/>
        <v>90.962009803921561</v>
      </c>
      <c r="U86" s="72">
        <f t="shared" si="23"/>
        <v>83.946078431372555</v>
      </c>
      <c r="V86" s="72">
        <f t="shared" si="23"/>
        <v>73.651960784313729</v>
      </c>
      <c r="W86" s="72">
        <f t="shared" si="23"/>
        <v>71.997549019607845</v>
      </c>
      <c r="X86" s="72">
        <f t="shared" si="23"/>
        <v>69.087009803921575</v>
      </c>
      <c r="Y86" s="72">
        <f t="shared" si="23"/>
        <v>77.849264705882362</v>
      </c>
      <c r="Z86" s="72">
        <f t="shared" si="23"/>
        <v>68.688725490196077</v>
      </c>
      <c r="AA86" s="72">
        <f t="shared" si="23"/>
        <v>72.640931372549019</v>
      </c>
      <c r="AB86" s="72">
        <f t="shared" si="6"/>
        <v>82.322303921568633</v>
      </c>
      <c r="AC86" s="72">
        <f t="shared" si="6"/>
        <v>77.420343137254903</v>
      </c>
      <c r="AD86" s="72">
        <f t="shared" si="6"/>
        <v>101.59313725490196</v>
      </c>
      <c r="AE86" s="72">
        <f t="shared" si="36"/>
        <v>98.939617034313741</v>
      </c>
      <c r="AF86" s="72">
        <f t="shared" si="37"/>
        <v>117.41525122549021</v>
      </c>
      <c r="AG86" s="73">
        <f t="shared" si="37"/>
        <v>121.13685355392158</v>
      </c>
      <c r="AH86" s="62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30"/>
      <c r="C87" s="1" t="s">
        <v>197</v>
      </c>
      <c r="D87" s="212">
        <v>743.2</v>
      </c>
      <c r="E87" s="212">
        <v>1376.3</v>
      </c>
      <c r="F87" s="212">
        <v>566.79999999999995</v>
      </c>
      <c r="G87" s="212">
        <v>705</v>
      </c>
      <c r="H87" s="212">
        <v>679.6</v>
      </c>
      <c r="I87" s="212">
        <v>665.6</v>
      </c>
      <c r="J87" s="212">
        <v>738.3</v>
      </c>
      <c r="K87" s="212">
        <v>708.5</v>
      </c>
      <c r="L87" s="212">
        <v>678.7</v>
      </c>
      <c r="M87" s="212">
        <v>637.20000000000005</v>
      </c>
      <c r="N87" s="212">
        <v>685.7</v>
      </c>
      <c r="O87" s="212">
        <v>615.4</v>
      </c>
      <c r="P87" s="213">
        <v>601.94543999999996</v>
      </c>
      <c r="Q87" s="213">
        <v>692.01000999999997</v>
      </c>
      <c r="R87" s="213">
        <v>693.43786999999998</v>
      </c>
      <c r="S87" s="628">
        <f>100</f>
        <v>100</v>
      </c>
      <c r="T87" s="72">
        <f t="shared" si="23"/>
        <v>185.18568353067815</v>
      </c>
      <c r="U87" s="72">
        <f t="shared" si="23"/>
        <v>76.264800861140998</v>
      </c>
      <c r="V87" s="72">
        <f t="shared" si="23"/>
        <v>94.860064585575884</v>
      </c>
      <c r="W87" s="72">
        <f t="shared" si="23"/>
        <v>91.442411194833142</v>
      </c>
      <c r="X87" s="72">
        <f t="shared" si="23"/>
        <v>89.558665231431647</v>
      </c>
      <c r="Y87" s="72">
        <f t="shared" si="23"/>
        <v>99.340688912809469</v>
      </c>
      <c r="Z87" s="72">
        <f t="shared" si="23"/>
        <v>95.331001076426261</v>
      </c>
      <c r="AA87" s="72">
        <f t="shared" si="23"/>
        <v>91.321313240043054</v>
      </c>
      <c r="AB87" s="72">
        <f t="shared" si="6"/>
        <v>85.737351991388593</v>
      </c>
      <c r="AC87" s="72">
        <f t="shared" si="6"/>
        <v>92.263186221743808</v>
      </c>
      <c r="AD87" s="72">
        <f t="shared" si="6"/>
        <v>82.804090419806244</v>
      </c>
      <c r="AE87" s="72">
        <f t="shared" si="36"/>
        <v>80.99373519913884</v>
      </c>
      <c r="AF87" s="72">
        <f t="shared" si="37"/>
        <v>93.112218783638298</v>
      </c>
      <c r="AG87" s="73">
        <f t="shared" si="37"/>
        <v>93.304342034445625</v>
      </c>
      <c r="AH87" s="62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630"/>
      <c r="C88" s="1" t="s">
        <v>198</v>
      </c>
      <c r="D88" s="212">
        <v>1275.3</v>
      </c>
      <c r="E88" s="212">
        <v>1829.1</v>
      </c>
      <c r="F88" s="212">
        <v>1008.4</v>
      </c>
      <c r="G88" s="212">
        <v>1083.5</v>
      </c>
      <c r="H88" s="212">
        <v>1052.8</v>
      </c>
      <c r="I88" s="212">
        <v>1035.9000000000001</v>
      </c>
      <c r="J88" s="212">
        <v>1145.3</v>
      </c>
      <c r="K88" s="212">
        <v>1090.7</v>
      </c>
      <c r="L88" s="212">
        <v>1066.5999999999999</v>
      </c>
      <c r="M88" s="212">
        <v>1039.5</v>
      </c>
      <c r="N88" s="212">
        <v>1064.7</v>
      </c>
      <c r="O88" s="212">
        <v>1089.9000000000001</v>
      </c>
      <c r="P88" s="213">
        <v>1047.4740899999999</v>
      </c>
      <c r="Q88" s="213">
        <v>1236.6547459999999</v>
      </c>
      <c r="R88" s="213">
        <v>1260.138031</v>
      </c>
      <c r="S88" s="628">
        <f>100</f>
        <v>100</v>
      </c>
      <c r="T88" s="72">
        <f t="shared" si="23"/>
        <v>143.4250764525994</v>
      </c>
      <c r="U88" s="72">
        <f t="shared" si="23"/>
        <v>79.071590998196513</v>
      </c>
      <c r="V88" s="72">
        <f t="shared" si="23"/>
        <v>84.96040147416295</v>
      </c>
      <c r="W88" s="72">
        <f t="shared" si="23"/>
        <v>82.553124754959626</v>
      </c>
      <c r="X88" s="72">
        <f t="shared" si="23"/>
        <v>81.227946365561053</v>
      </c>
      <c r="Y88" s="72">
        <f t="shared" si="23"/>
        <v>89.806320081549444</v>
      </c>
      <c r="Z88" s="72">
        <f t="shared" si="23"/>
        <v>85.52497451580021</v>
      </c>
      <c r="AA88" s="72">
        <f t="shared" si="23"/>
        <v>83.635223084764363</v>
      </c>
      <c r="AB88" s="72">
        <f t="shared" si="6"/>
        <v>81.510232886379683</v>
      </c>
      <c r="AC88" s="72">
        <f t="shared" si="6"/>
        <v>83.486238532110093</v>
      </c>
      <c r="AD88" s="72">
        <f t="shared" si="6"/>
        <v>85.462244177840518</v>
      </c>
      <c r="AE88" s="72">
        <f t="shared" si="36"/>
        <v>82.135504587155964</v>
      </c>
      <c r="AF88" s="72">
        <f t="shared" si="37"/>
        <v>96.969712695052138</v>
      </c>
      <c r="AG88" s="73">
        <f t="shared" si="37"/>
        <v>98.811105700619464</v>
      </c>
      <c r="AH88" s="62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48"/>
      <c r="C89" s="8" t="s">
        <v>199</v>
      </c>
      <c r="D89">
        <v>532.09999999999991</v>
      </c>
      <c r="E89">
        <v>452.79999999999995</v>
      </c>
      <c r="F89">
        <v>441.6</v>
      </c>
      <c r="G89">
        <v>378.5</v>
      </c>
      <c r="H89">
        <v>373.2</v>
      </c>
      <c r="I89">
        <v>370.3</v>
      </c>
      <c r="J89">
        <v>407</v>
      </c>
      <c r="K89">
        <v>382.2</v>
      </c>
      <c r="L89">
        <v>387.9</v>
      </c>
      <c r="M89">
        <v>402.29999999999995</v>
      </c>
      <c r="N89">
        <v>379</v>
      </c>
      <c r="O89">
        <v>474.5</v>
      </c>
      <c r="P89">
        <v>445.52865000000003</v>
      </c>
      <c r="Q89">
        <v>544.64473599999997</v>
      </c>
      <c r="R89">
        <v>566.70016099999998</v>
      </c>
      <c r="S89" s="628">
        <f>100</f>
        <v>100</v>
      </c>
      <c r="T89" s="72">
        <f t="shared" si="23"/>
        <v>85.096786318361211</v>
      </c>
      <c r="U89" s="72">
        <f t="shared" si="23"/>
        <v>82.991918812253346</v>
      </c>
      <c r="V89" s="72">
        <f t="shared" si="23"/>
        <v>71.133245630520591</v>
      </c>
      <c r="W89" s="72">
        <f t="shared" si="23"/>
        <v>70.13719225709454</v>
      </c>
      <c r="X89" s="72">
        <f t="shared" si="23"/>
        <v>69.592181920691615</v>
      </c>
      <c r="Y89" s="72">
        <f t="shared" si="23"/>
        <v>76.489381695170096</v>
      </c>
      <c r="Z89" s="72">
        <f t="shared" si="23"/>
        <v>71.828603645931224</v>
      </c>
      <c r="AA89" s="72">
        <f t="shared" ref="AA89:AD152" si="38">L89*100/$D89</f>
        <v>72.899830858861122</v>
      </c>
      <c r="AB89" s="72">
        <f t="shared" si="38"/>
        <v>75.606089080999809</v>
      </c>
      <c r="AC89" s="72">
        <f t="shared" si="38"/>
        <v>71.227212929900404</v>
      </c>
      <c r="AD89" s="72">
        <f t="shared" si="38"/>
        <v>89.174967111445227</v>
      </c>
      <c r="AE89" s="72">
        <f t="shared" ref="AE89:AG89" si="39">P89*100/$D89</f>
        <v>83.730248073670381</v>
      </c>
      <c r="AF89" s="72">
        <f t="shared" si="39"/>
        <v>102.35758992670551</v>
      </c>
      <c r="AG89" s="73">
        <f t="shared" si="39"/>
        <v>106.50256737455368</v>
      </c>
      <c r="AH89" s="237"/>
      <c r="AI89" s="238"/>
      <c r="AJ89" s="238"/>
      <c r="AK89" s="238"/>
      <c r="AL89" s="238"/>
      <c r="AM89" s="238"/>
      <c r="AN89" s="238"/>
      <c r="AO89" s="238"/>
      <c r="AP89" s="238"/>
      <c r="AQ89" s="238"/>
      <c r="AR89" s="238"/>
      <c r="AS89" s="238"/>
      <c r="AT89" s="238"/>
      <c r="AU89" s="238"/>
      <c r="AV89" s="239"/>
    </row>
    <row r="90" spans="2:48" ht="16.5" customHeight="1">
      <c r="B90" s="630" t="s">
        <v>130</v>
      </c>
      <c r="C90" s="1" t="s">
        <v>194</v>
      </c>
      <c r="D90" s="212">
        <v>226.2</v>
      </c>
      <c r="E90" s="212">
        <v>311.60000000000002</v>
      </c>
      <c r="F90" s="213">
        <v>263.01168000000001</v>
      </c>
      <c r="G90" s="212">
        <v>277.89999999999998</v>
      </c>
      <c r="H90" s="212">
        <v>204.2</v>
      </c>
      <c r="I90" s="212">
        <v>189.4</v>
      </c>
      <c r="J90" s="212">
        <v>224.8</v>
      </c>
      <c r="K90" s="212">
        <v>202.1</v>
      </c>
      <c r="L90" s="212">
        <v>178</v>
      </c>
      <c r="M90" s="212">
        <v>220.2</v>
      </c>
      <c r="N90" s="212">
        <v>177.8</v>
      </c>
      <c r="O90" s="212">
        <v>294.39999999999998</v>
      </c>
      <c r="P90" s="213">
        <v>281.70348000000001</v>
      </c>
      <c r="Q90" s="213">
        <v>348.75211000000002</v>
      </c>
      <c r="R90" s="213">
        <v>366.9939</v>
      </c>
      <c r="S90" s="628">
        <f>100</f>
        <v>100</v>
      </c>
      <c r="T90" s="72">
        <f t="shared" ref="T90:Z126" si="40">E90*100/$D90</f>
        <v>137.75419982316535</v>
      </c>
      <c r="U90" s="72">
        <f t="shared" si="40"/>
        <v>116.27395225464193</v>
      </c>
      <c r="V90" s="72">
        <f t="shared" si="40"/>
        <v>122.85587975243146</v>
      </c>
      <c r="W90" s="72">
        <f t="shared" si="40"/>
        <v>90.274093722369585</v>
      </c>
      <c r="X90" s="72">
        <f t="shared" si="40"/>
        <v>83.731211317418214</v>
      </c>
      <c r="Y90" s="72">
        <f t="shared" si="40"/>
        <v>99.381078691423525</v>
      </c>
      <c r="Z90" s="72">
        <f t="shared" si="40"/>
        <v>89.345711759504866</v>
      </c>
      <c r="AA90" s="72">
        <f t="shared" si="38"/>
        <v>78.691423519009732</v>
      </c>
      <c r="AB90" s="72">
        <f t="shared" si="38"/>
        <v>97.347480106100804</v>
      </c>
      <c r="AC90" s="72">
        <f t="shared" si="38"/>
        <v>78.60300618921309</v>
      </c>
      <c r="AD90" s="72">
        <f t="shared" si="38"/>
        <v>130.15030946065428</v>
      </c>
      <c r="AE90" s="72">
        <f t="shared" ref="AE90:AG90" si="41">P90*100/$D90</f>
        <v>124.53734748010612</v>
      </c>
      <c r="AF90" s="72">
        <f t="shared" si="41"/>
        <v>154.17865163572063</v>
      </c>
      <c r="AG90" s="73">
        <f t="shared" si="41"/>
        <v>162.24310344827586</v>
      </c>
      <c r="AH90" s="629">
        <v>1</v>
      </c>
      <c r="AI90" s="234">
        <v>1</v>
      </c>
      <c r="AJ90" s="234">
        <v>4</v>
      </c>
      <c r="AK90" s="234">
        <v>1</v>
      </c>
      <c r="AL90" s="234">
        <v>1</v>
      </c>
      <c r="AM90" s="234">
        <v>1</v>
      </c>
      <c r="AN90" s="234">
        <v>1</v>
      </c>
      <c r="AO90" s="234">
        <v>1</v>
      </c>
      <c r="AP90" s="234">
        <v>1</v>
      </c>
      <c r="AQ90" s="234">
        <v>1</v>
      </c>
      <c r="AR90" s="234">
        <v>1</v>
      </c>
      <c r="AS90" s="234">
        <v>1</v>
      </c>
      <c r="AT90" s="234">
        <v>4</v>
      </c>
      <c r="AU90" s="234">
        <v>6</v>
      </c>
      <c r="AV90" s="236">
        <v>7</v>
      </c>
    </row>
    <row r="91" spans="2:48" ht="14.45">
      <c r="B91" s="630"/>
      <c r="C91" s="1" t="s">
        <v>195</v>
      </c>
      <c r="D91" s="212">
        <v>446</v>
      </c>
      <c r="E91" s="212">
        <v>406.9</v>
      </c>
      <c r="F91" s="212">
        <v>368</v>
      </c>
      <c r="G91" s="212">
        <v>380.7</v>
      </c>
      <c r="H91" s="212">
        <v>370.2</v>
      </c>
      <c r="I91" s="212">
        <v>355.4</v>
      </c>
      <c r="J91" s="212">
        <v>361.7</v>
      </c>
      <c r="K91" s="213">
        <v>353.59195</v>
      </c>
      <c r="L91" s="213">
        <v>327.81592000000001</v>
      </c>
      <c r="M91" s="213">
        <v>330.21602000000001</v>
      </c>
      <c r="N91" s="212">
        <v>259.39999999999998</v>
      </c>
      <c r="O91" s="212">
        <v>249.5</v>
      </c>
      <c r="P91" s="213">
        <v>204.56959000000001</v>
      </c>
      <c r="Q91" s="213">
        <v>276.52814000000001</v>
      </c>
      <c r="R91" s="213">
        <v>294.46947999999998</v>
      </c>
      <c r="S91" s="628">
        <f>100</f>
        <v>100</v>
      </c>
      <c r="T91" s="72">
        <f t="shared" si="40"/>
        <v>91.233183856502237</v>
      </c>
      <c r="U91" s="72">
        <f t="shared" si="40"/>
        <v>82.511210762331842</v>
      </c>
      <c r="V91" s="72">
        <f t="shared" si="40"/>
        <v>85.358744394618839</v>
      </c>
      <c r="W91" s="72">
        <f t="shared" si="40"/>
        <v>83.004484304932731</v>
      </c>
      <c r="X91" s="72">
        <f t="shared" si="40"/>
        <v>79.686098654708516</v>
      </c>
      <c r="Y91" s="72">
        <f t="shared" si="40"/>
        <v>81.098654708520186</v>
      </c>
      <c r="Z91" s="72">
        <f t="shared" si="40"/>
        <v>79.280706278026912</v>
      </c>
      <c r="AA91" s="72">
        <f t="shared" si="38"/>
        <v>73.501327354260098</v>
      </c>
      <c r="AB91" s="72">
        <f t="shared" si="38"/>
        <v>74.039466367713004</v>
      </c>
      <c r="AC91" s="72">
        <f t="shared" si="38"/>
        <v>58.161434977578466</v>
      </c>
      <c r="AD91" s="72">
        <f t="shared" si="38"/>
        <v>55.941704035874437</v>
      </c>
      <c r="AE91" s="72">
        <f t="shared" ref="AE91:AG91" si="42">P91*100/$D91</f>
        <v>45.867621076233185</v>
      </c>
      <c r="AF91" s="72">
        <f t="shared" si="42"/>
        <v>62.001825112107625</v>
      </c>
      <c r="AG91" s="73">
        <f t="shared" si="42"/>
        <v>66.024547085201789</v>
      </c>
      <c r="AH91" s="629">
        <v>1</v>
      </c>
      <c r="AI91" s="234">
        <v>1</v>
      </c>
      <c r="AJ91" s="234">
        <v>1</v>
      </c>
      <c r="AK91" s="234">
        <v>1</v>
      </c>
      <c r="AL91" s="234">
        <v>1</v>
      </c>
      <c r="AM91" s="234">
        <v>1</v>
      </c>
      <c r="AN91" s="234">
        <v>1</v>
      </c>
      <c r="AO91" s="234">
        <v>4</v>
      </c>
      <c r="AP91" s="234">
        <v>4</v>
      </c>
      <c r="AQ91" s="234">
        <v>4</v>
      </c>
      <c r="AR91" s="234">
        <v>1</v>
      </c>
      <c r="AS91" s="234">
        <v>1</v>
      </c>
      <c r="AT91" s="234">
        <v>4</v>
      </c>
      <c r="AU91" s="234">
        <v>6</v>
      </c>
      <c r="AV91" s="236">
        <v>7</v>
      </c>
    </row>
    <row r="92" spans="2:48" ht="14.45">
      <c r="B92" s="630"/>
      <c r="C92" s="1" t="s">
        <v>196</v>
      </c>
      <c r="D92" s="212">
        <v>417.1</v>
      </c>
      <c r="E92" s="212">
        <v>378.2</v>
      </c>
      <c r="F92" s="212">
        <v>418.4</v>
      </c>
      <c r="G92" s="212">
        <v>379.6</v>
      </c>
      <c r="H92" s="212">
        <v>426</v>
      </c>
      <c r="I92" s="212">
        <v>388</v>
      </c>
      <c r="J92" s="212">
        <v>375.9</v>
      </c>
      <c r="K92" s="212">
        <v>406.5</v>
      </c>
      <c r="L92" s="212">
        <v>342.1</v>
      </c>
      <c r="M92" s="212">
        <v>352.3</v>
      </c>
      <c r="N92" s="212">
        <v>238.4</v>
      </c>
      <c r="O92" s="212">
        <v>279.2</v>
      </c>
      <c r="P92" s="213">
        <v>271.90751999999998</v>
      </c>
      <c r="Q92" s="213">
        <v>322.68259</v>
      </c>
      <c r="R92" s="213">
        <v>332.83028999999999</v>
      </c>
      <c r="S92" s="628">
        <f>100</f>
        <v>100</v>
      </c>
      <c r="T92" s="72">
        <f t="shared" si="40"/>
        <v>90.673699352673211</v>
      </c>
      <c r="U92" s="72">
        <f t="shared" si="40"/>
        <v>100.3116758571086</v>
      </c>
      <c r="V92" s="72">
        <f t="shared" si="40"/>
        <v>91.00935027571326</v>
      </c>
      <c r="W92" s="72">
        <f t="shared" si="40"/>
        <v>102.13378086789739</v>
      </c>
      <c r="X92" s="72">
        <f t="shared" si="40"/>
        <v>93.023255813953483</v>
      </c>
      <c r="Y92" s="72">
        <f t="shared" si="40"/>
        <v>90.122272836250289</v>
      </c>
      <c r="Z92" s="72">
        <f t="shared" si="40"/>
        <v>97.458643011268279</v>
      </c>
      <c r="AA92" s="72">
        <f t="shared" si="38"/>
        <v>82.018700551426505</v>
      </c>
      <c r="AB92" s="72">
        <f t="shared" si="38"/>
        <v>84.464157276432502</v>
      </c>
      <c r="AC92" s="72">
        <f t="shared" si="38"/>
        <v>57.156557180532246</v>
      </c>
      <c r="AD92" s="72">
        <f t="shared" si="38"/>
        <v>66.938384080556219</v>
      </c>
      <c r="AE92" s="72">
        <f t="shared" ref="AE92:AG92" si="43">P92*100/$D92</f>
        <v>65.190007192519772</v>
      </c>
      <c r="AF92" s="72">
        <f t="shared" si="43"/>
        <v>77.363363701750174</v>
      </c>
      <c r="AG92" s="73">
        <f t="shared" si="43"/>
        <v>79.796281467274042</v>
      </c>
      <c r="AH92" s="629">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630"/>
      <c r="C93" s="1" t="s">
        <v>197</v>
      </c>
      <c r="D93" s="212">
        <v>170.5</v>
      </c>
      <c r="E93" s="212">
        <v>161.69999999999999</v>
      </c>
      <c r="F93" s="213">
        <v>111.78832</v>
      </c>
      <c r="G93" s="212">
        <v>124</v>
      </c>
      <c r="H93" s="212">
        <v>201.9</v>
      </c>
      <c r="I93" s="212">
        <v>93.3</v>
      </c>
      <c r="J93" s="212">
        <v>96.5</v>
      </c>
      <c r="K93" s="213">
        <v>82.108140000000006</v>
      </c>
      <c r="L93" s="213">
        <v>89.184049999999999</v>
      </c>
      <c r="M93" s="213">
        <v>98.984048000000001</v>
      </c>
      <c r="N93" s="212">
        <v>120</v>
      </c>
      <c r="O93" s="212">
        <v>104.9</v>
      </c>
      <c r="P93" s="213">
        <v>102.60656</v>
      </c>
      <c r="Q93" s="213">
        <v>117.9588</v>
      </c>
      <c r="R93" s="213">
        <v>118.20595</v>
      </c>
      <c r="S93" s="628">
        <f>100</f>
        <v>100</v>
      </c>
      <c r="T93" s="72">
        <f t="shared" si="40"/>
        <v>94.838709677419345</v>
      </c>
      <c r="U93" s="72">
        <f t="shared" si="40"/>
        <v>65.564997067448687</v>
      </c>
      <c r="V93" s="72">
        <f t="shared" si="40"/>
        <v>72.727272727272734</v>
      </c>
      <c r="W93" s="72">
        <f t="shared" si="40"/>
        <v>118.41642228739003</v>
      </c>
      <c r="X93" s="72">
        <f t="shared" si="40"/>
        <v>54.721407624633429</v>
      </c>
      <c r="Y93" s="72">
        <f t="shared" si="40"/>
        <v>56.598240469208214</v>
      </c>
      <c r="Z93" s="72">
        <f t="shared" si="40"/>
        <v>48.15726686217009</v>
      </c>
      <c r="AA93" s="72">
        <f t="shared" si="38"/>
        <v>52.307360703812321</v>
      </c>
      <c r="AB93" s="72">
        <f t="shared" si="38"/>
        <v>58.055160117302052</v>
      </c>
      <c r="AC93" s="72">
        <f t="shared" si="38"/>
        <v>70.381231671554247</v>
      </c>
      <c r="AD93" s="72">
        <f t="shared" si="38"/>
        <v>61.524926686217007</v>
      </c>
      <c r="AE93" s="72">
        <f t="shared" ref="AE93:AG93" si="44">P93*100/$D93</f>
        <v>60.179800586510268</v>
      </c>
      <c r="AF93" s="72">
        <f t="shared" si="44"/>
        <v>69.184046920821103</v>
      </c>
      <c r="AG93" s="73">
        <f t="shared" si="44"/>
        <v>69.329002932551319</v>
      </c>
      <c r="AH93" s="629">
        <v>1</v>
      </c>
      <c r="AI93" s="234">
        <v>1</v>
      </c>
      <c r="AJ93" s="234">
        <v>4</v>
      </c>
      <c r="AK93" s="234">
        <v>1</v>
      </c>
      <c r="AL93" s="234">
        <v>1</v>
      </c>
      <c r="AM93" s="234">
        <v>1</v>
      </c>
      <c r="AN93" s="234">
        <v>1</v>
      </c>
      <c r="AO93" s="234">
        <v>4</v>
      </c>
      <c r="AP93" s="234">
        <v>4</v>
      </c>
      <c r="AQ93" s="234">
        <v>4</v>
      </c>
      <c r="AR93" s="234">
        <v>1</v>
      </c>
      <c r="AS93" s="234">
        <v>1</v>
      </c>
      <c r="AT93" s="234">
        <v>4</v>
      </c>
      <c r="AU93" s="234">
        <v>6</v>
      </c>
      <c r="AV93" s="236">
        <v>7</v>
      </c>
    </row>
    <row r="94" spans="2:48" ht="14.45">
      <c r="B94" s="630"/>
      <c r="C94" s="1" t="s">
        <v>198</v>
      </c>
      <c r="D94" s="212">
        <v>1259.8000000000002</v>
      </c>
      <c r="E94" s="212">
        <v>1258.4000000000001</v>
      </c>
      <c r="F94" s="212">
        <v>1161.2000000000003</v>
      </c>
      <c r="G94" s="212">
        <v>1162.1999999999998</v>
      </c>
      <c r="H94" s="212">
        <v>1202.3</v>
      </c>
      <c r="I94" s="212">
        <v>1026.0999999999999</v>
      </c>
      <c r="J94" s="212">
        <v>1058.9000000000001</v>
      </c>
      <c r="K94" s="212">
        <v>1044.30009</v>
      </c>
      <c r="L94" s="212">
        <v>937.09996999999998</v>
      </c>
      <c r="M94" s="212">
        <v>1001.7000680000001</v>
      </c>
      <c r="N94" s="212">
        <v>795.6</v>
      </c>
      <c r="O94" s="212">
        <v>927.99999999999989</v>
      </c>
      <c r="P94" s="213">
        <v>860.78714999999988</v>
      </c>
      <c r="Q94" s="213">
        <v>1065.92164</v>
      </c>
      <c r="R94" s="213">
        <v>1112.4996199999998</v>
      </c>
      <c r="S94" s="628">
        <f>100</f>
        <v>100</v>
      </c>
      <c r="T94" s="72">
        <f t="shared" si="40"/>
        <v>99.888871249404659</v>
      </c>
      <c r="U94" s="72">
        <f t="shared" si="40"/>
        <v>92.173360850928731</v>
      </c>
      <c r="V94" s="72">
        <f t="shared" si="40"/>
        <v>92.252738529925367</v>
      </c>
      <c r="W94" s="72">
        <f t="shared" si="40"/>
        <v>95.435783457691684</v>
      </c>
      <c r="X94" s="72">
        <f t="shared" si="40"/>
        <v>81.449436418479095</v>
      </c>
      <c r="Y94" s="72">
        <f t="shared" si="40"/>
        <v>84.053024289569777</v>
      </c>
      <c r="Z94" s="72">
        <f t="shared" si="40"/>
        <v>82.894117320209531</v>
      </c>
      <c r="AA94" s="72">
        <f t="shared" si="38"/>
        <v>74.384820606445459</v>
      </c>
      <c r="AB94" s="72">
        <f t="shared" si="38"/>
        <v>79.512626448642635</v>
      </c>
      <c r="AC94" s="72">
        <f t="shared" si="38"/>
        <v>63.152881409747572</v>
      </c>
      <c r="AD94" s="72">
        <f t="shared" si="38"/>
        <v>73.662486108906151</v>
      </c>
      <c r="AE94" s="72">
        <f t="shared" ref="AE94:AG94" si="45">P94*100/$D94</f>
        <v>68.32728607715508</v>
      </c>
      <c r="AF94" s="72">
        <f t="shared" si="45"/>
        <v>84.610385775519916</v>
      </c>
      <c r="AG94" s="73">
        <f t="shared" si="45"/>
        <v>88.307637720273036</v>
      </c>
      <c r="AH94" s="62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48"/>
      <c r="C95" s="8" t="s">
        <v>199</v>
      </c>
      <c r="D95">
        <v>1089.3000000000002</v>
      </c>
      <c r="E95">
        <v>1096.7</v>
      </c>
      <c r="F95">
        <v>1049.4116800000002</v>
      </c>
      <c r="G95">
        <v>1038.1999999999998</v>
      </c>
      <c r="H95">
        <v>1000.4</v>
      </c>
      <c r="I95">
        <v>932.8</v>
      </c>
      <c r="J95">
        <v>962.4</v>
      </c>
      <c r="K95">
        <v>962.19195000000002</v>
      </c>
      <c r="L95">
        <v>847.91592000000003</v>
      </c>
      <c r="M95">
        <v>902.71602000000007</v>
      </c>
      <c r="N95">
        <v>675.6</v>
      </c>
      <c r="O95">
        <v>823.09999999999991</v>
      </c>
      <c r="P95">
        <v>758.18058999999994</v>
      </c>
      <c r="Q95">
        <v>947.96284000000003</v>
      </c>
      <c r="R95">
        <v>994.29366999999991</v>
      </c>
      <c r="S95" s="628">
        <f>100</f>
        <v>100</v>
      </c>
      <c r="T95" s="72">
        <f t="shared" si="40"/>
        <v>100.67933535297897</v>
      </c>
      <c r="U95" s="72">
        <f t="shared" si="40"/>
        <v>96.33816946662995</v>
      </c>
      <c r="V95" s="72">
        <f t="shared" si="40"/>
        <v>95.308913981455959</v>
      </c>
      <c r="W95" s="72">
        <f t="shared" si="40"/>
        <v>91.838795556779573</v>
      </c>
      <c r="X95" s="72">
        <f t="shared" si="40"/>
        <v>85.632975305241885</v>
      </c>
      <c r="Y95" s="72">
        <f t="shared" si="40"/>
        <v>88.350316717157796</v>
      </c>
      <c r="Z95" s="72">
        <f t="shared" si="40"/>
        <v>88.331217295510868</v>
      </c>
      <c r="AA95" s="72">
        <f t="shared" si="38"/>
        <v>77.84044064995868</v>
      </c>
      <c r="AB95" s="72">
        <f t="shared" si="38"/>
        <v>82.871203525199661</v>
      </c>
      <c r="AC95" s="72">
        <f t="shared" si="38"/>
        <v>62.02148168548608</v>
      </c>
      <c r="AD95" s="72">
        <f t="shared" si="38"/>
        <v>75.562287707702168</v>
      </c>
      <c r="AE95" s="72">
        <f t="shared" ref="AE95:AG95" si="46">P95*100/$D95</f>
        <v>69.602551179656643</v>
      </c>
      <c r="AF95" s="72">
        <f t="shared" si="46"/>
        <v>87.02495547599375</v>
      </c>
      <c r="AG95" s="73">
        <f t="shared" si="46"/>
        <v>91.278221793812506</v>
      </c>
      <c r="AH95" s="237"/>
      <c r="AI95" s="238"/>
      <c r="AJ95" s="238"/>
      <c r="AK95" s="238"/>
      <c r="AL95" s="238"/>
      <c r="AM95" s="238"/>
      <c r="AN95" s="238"/>
      <c r="AO95" s="238"/>
      <c r="AP95" s="238"/>
      <c r="AQ95" s="238"/>
      <c r="AR95" s="238"/>
      <c r="AS95" s="238"/>
      <c r="AT95" s="238"/>
      <c r="AU95" s="238"/>
      <c r="AV95" s="239"/>
    </row>
    <row r="96" spans="2:48" ht="16.5" customHeight="1">
      <c r="B96" s="630" t="s">
        <v>116</v>
      </c>
      <c r="C96" s="7" t="s">
        <v>194</v>
      </c>
      <c r="D96" s="213">
        <v>41.708168000000001</v>
      </c>
      <c r="E96" s="212">
        <v>42</v>
      </c>
      <c r="F96" s="212">
        <v>77.3</v>
      </c>
      <c r="G96" s="212">
        <v>83.1</v>
      </c>
      <c r="H96" s="212">
        <v>71.400000000000006</v>
      </c>
      <c r="I96" s="212">
        <v>49.8</v>
      </c>
      <c r="J96" s="212">
        <v>49.8</v>
      </c>
      <c r="K96" s="212">
        <v>1.4</v>
      </c>
      <c r="L96" s="212">
        <v>2.5</v>
      </c>
      <c r="M96" s="212">
        <v>8.4</v>
      </c>
      <c r="N96" s="212">
        <v>5.8</v>
      </c>
      <c r="O96" s="213">
        <v>3.9101183000000002</v>
      </c>
      <c r="P96" s="213">
        <v>11.413677</v>
      </c>
      <c r="Q96" s="213">
        <v>14.130262</v>
      </c>
      <c r="R96" s="213">
        <v>14.909630999999999</v>
      </c>
      <c r="S96" s="628">
        <f>100</f>
        <v>100</v>
      </c>
      <c r="T96" s="72">
        <f t="shared" si="40"/>
        <v>100.69969987653258</v>
      </c>
      <c r="U96" s="72">
        <f t="shared" si="40"/>
        <v>185.33540001085638</v>
      </c>
      <c r="V96" s="72">
        <f t="shared" si="40"/>
        <v>199.24154904142517</v>
      </c>
      <c r="W96" s="72">
        <f t="shared" si="40"/>
        <v>171.1894897901054</v>
      </c>
      <c r="X96" s="72">
        <f t="shared" si="40"/>
        <v>119.40107271074577</v>
      </c>
      <c r="Y96" s="72">
        <f t="shared" si="40"/>
        <v>119.40107271074577</v>
      </c>
      <c r="Z96" s="72">
        <f t="shared" si="40"/>
        <v>3.3566566625510861</v>
      </c>
      <c r="AA96" s="72">
        <f t="shared" si="38"/>
        <v>5.9940297545555108</v>
      </c>
      <c r="AB96" s="72">
        <f t="shared" si="38"/>
        <v>20.139939975306515</v>
      </c>
      <c r="AC96" s="72">
        <f t="shared" si="38"/>
        <v>13.906149030568784</v>
      </c>
      <c r="AD96" s="72">
        <f t="shared" si="38"/>
        <v>9.3749461736128055</v>
      </c>
      <c r="AE96" s="72">
        <f t="shared" ref="AE96:AG96" si="47">P96*100/$D96</f>
        <v>27.36556781875435</v>
      </c>
      <c r="AF96" s="72">
        <f t="shared" si="47"/>
        <v>33.87888434706602</v>
      </c>
      <c r="AG96" s="73">
        <f t="shared" si="47"/>
        <v>35.747508737377288</v>
      </c>
      <c r="AH96" s="629">
        <v>4</v>
      </c>
      <c r="AI96" s="234">
        <v>1</v>
      </c>
      <c r="AJ96" s="234">
        <v>1</v>
      </c>
      <c r="AK96" s="234">
        <v>1</v>
      </c>
      <c r="AL96" s="234">
        <v>1</v>
      </c>
      <c r="AM96" s="234">
        <v>1</v>
      </c>
      <c r="AN96" s="234">
        <v>1</v>
      </c>
      <c r="AO96" s="234">
        <v>1</v>
      </c>
      <c r="AP96" s="234">
        <v>1</v>
      </c>
      <c r="AQ96" s="234">
        <v>1</v>
      </c>
      <c r="AR96" s="234">
        <v>1</v>
      </c>
      <c r="AS96" s="234">
        <v>4</v>
      </c>
      <c r="AT96" s="234">
        <v>4</v>
      </c>
      <c r="AU96" s="234">
        <v>6</v>
      </c>
      <c r="AV96" s="236">
        <v>7</v>
      </c>
    </row>
    <row r="97" spans="2:48" ht="14.45">
      <c r="B97" s="630"/>
      <c r="C97" s="1" t="s">
        <v>195</v>
      </c>
      <c r="D97" s="213">
        <v>0</v>
      </c>
      <c r="E97" s="212">
        <v>0</v>
      </c>
      <c r="F97" s="212">
        <v>0</v>
      </c>
      <c r="G97" s="212">
        <v>0</v>
      </c>
      <c r="H97" s="213">
        <v>0</v>
      </c>
      <c r="I97" s="213">
        <v>0</v>
      </c>
      <c r="J97" s="213">
        <v>0</v>
      </c>
      <c r="K97" s="213">
        <v>0</v>
      </c>
      <c r="L97" s="212">
        <v>0</v>
      </c>
      <c r="M97" s="212">
        <v>0</v>
      </c>
      <c r="N97" s="212">
        <v>0</v>
      </c>
      <c r="O97" s="212">
        <v>0</v>
      </c>
      <c r="P97" s="213">
        <v>0</v>
      </c>
      <c r="Q97" s="213">
        <v>0</v>
      </c>
      <c r="R97" s="213">
        <v>0</v>
      </c>
      <c r="S97" s="628">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629">
        <v>4</v>
      </c>
      <c r="AI97" s="234">
        <v>1</v>
      </c>
      <c r="AJ97" s="234">
        <v>1</v>
      </c>
      <c r="AK97" s="234">
        <v>1</v>
      </c>
      <c r="AL97" s="234">
        <v>4</v>
      </c>
      <c r="AM97" s="234">
        <v>4</v>
      </c>
      <c r="AN97" s="234">
        <v>4</v>
      </c>
      <c r="AO97" s="234">
        <v>4</v>
      </c>
      <c r="AP97" s="234">
        <v>1</v>
      </c>
      <c r="AQ97" s="234">
        <v>1</v>
      </c>
      <c r="AR97" s="234">
        <v>1</v>
      </c>
      <c r="AS97" s="234">
        <v>1</v>
      </c>
      <c r="AT97" s="234">
        <v>4</v>
      </c>
      <c r="AU97" s="234">
        <v>6</v>
      </c>
      <c r="AV97" s="236">
        <v>7</v>
      </c>
    </row>
    <row r="98" spans="2:48" ht="14.45">
      <c r="B98" s="630"/>
      <c r="C98" s="1" t="s">
        <v>196</v>
      </c>
      <c r="D98" s="213">
        <v>106.75305</v>
      </c>
      <c r="E98" s="212">
        <v>107.5</v>
      </c>
      <c r="F98" s="212">
        <v>115.6</v>
      </c>
      <c r="G98" s="212">
        <v>102.2</v>
      </c>
      <c r="H98" s="213">
        <v>114.40002</v>
      </c>
      <c r="I98" s="213">
        <v>66</v>
      </c>
      <c r="J98" s="213">
        <v>81.699950999999999</v>
      </c>
      <c r="K98" s="212">
        <v>57.9</v>
      </c>
      <c r="L98" s="212">
        <v>119.9</v>
      </c>
      <c r="M98" s="212">
        <v>70.2</v>
      </c>
      <c r="N98" s="212">
        <v>68</v>
      </c>
      <c r="O98" s="213">
        <v>32.889685</v>
      </c>
      <c r="P98" s="213">
        <v>70.022957000000005</v>
      </c>
      <c r="Q98" s="213">
        <v>83.098800999999995</v>
      </c>
      <c r="R98" s="213">
        <v>85.689307999999997</v>
      </c>
      <c r="S98" s="628">
        <f>100</f>
        <v>100</v>
      </c>
      <c r="T98" s="72">
        <f t="shared" si="40"/>
        <v>100.69969897815565</v>
      </c>
      <c r="U98" s="72">
        <f t="shared" si="40"/>
        <v>108.28730420348646</v>
      </c>
      <c r="V98" s="72">
        <f t="shared" si="40"/>
        <v>95.734969633186125</v>
      </c>
      <c r="W98" s="72">
        <f t="shared" si="40"/>
        <v>107.1632332753022</v>
      </c>
      <c r="X98" s="72">
        <f t="shared" si="40"/>
        <v>61.824931465658359</v>
      </c>
      <c r="Y98" s="72">
        <f t="shared" si="40"/>
        <v>76.53172532307039</v>
      </c>
      <c r="Z98" s="72">
        <f t="shared" si="40"/>
        <v>54.237326240327562</v>
      </c>
      <c r="AA98" s="72">
        <f t="shared" si="38"/>
        <v>112.31529216261268</v>
      </c>
      <c r="AB98" s="72">
        <f t="shared" si="38"/>
        <v>65.759245286200255</v>
      </c>
      <c r="AC98" s="72">
        <f t="shared" si="38"/>
        <v>63.698414237344977</v>
      </c>
      <c r="AD98" s="72">
        <f t="shared" si="38"/>
        <v>30.809129106849873</v>
      </c>
      <c r="AE98" s="72">
        <f t="shared" ref="AE98:AG98" si="49">P98*100/$D98</f>
        <v>65.593401781026401</v>
      </c>
      <c r="AF98" s="72">
        <f t="shared" si="49"/>
        <v>77.842086010657312</v>
      </c>
      <c r="AG98" s="73">
        <f t="shared" si="49"/>
        <v>80.268721127874102</v>
      </c>
      <c r="AH98" s="629">
        <v>4</v>
      </c>
      <c r="AI98" s="234">
        <v>1</v>
      </c>
      <c r="AJ98" s="234">
        <v>1</v>
      </c>
      <c r="AK98" s="234">
        <v>1</v>
      </c>
      <c r="AL98" s="234">
        <v>4</v>
      </c>
      <c r="AM98" s="234">
        <v>4</v>
      </c>
      <c r="AN98" s="234">
        <v>4</v>
      </c>
      <c r="AO98" s="234">
        <v>1</v>
      </c>
      <c r="AP98" s="234">
        <v>1</v>
      </c>
      <c r="AQ98" s="234">
        <v>1</v>
      </c>
      <c r="AR98" s="234">
        <v>1</v>
      </c>
      <c r="AS98" s="234">
        <v>4</v>
      </c>
      <c r="AT98" s="234">
        <v>4</v>
      </c>
      <c r="AU98" s="234">
        <v>6</v>
      </c>
      <c r="AV98" s="236">
        <v>7</v>
      </c>
    </row>
    <row r="99" spans="2:48" ht="14.45">
      <c r="B99" s="630"/>
      <c r="C99" s="1" t="s">
        <v>197</v>
      </c>
      <c r="D99" s="213">
        <v>599.90248999999994</v>
      </c>
      <c r="E99" s="212">
        <v>604.1</v>
      </c>
      <c r="F99" s="212">
        <v>1328.3</v>
      </c>
      <c r="G99" s="212">
        <v>917.8</v>
      </c>
      <c r="H99" s="212">
        <v>1383.2</v>
      </c>
      <c r="I99" s="212">
        <v>1142</v>
      </c>
      <c r="J99" s="212">
        <v>1149</v>
      </c>
      <c r="K99" s="213">
        <v>1572.4241999999999</v>
      </c>
      <c r="L99" s="212">
        <v>2059</v>
      </c>
      <c r="M99" s="212">
        <v>2140.9</v>
      </c>
      <c r="N99" s="212">
        <v>1808.9</v>
      </c>
      <c r="O99" s="212">
        <v>2220.6</v>
      </c>
      <c r="P99" s="213">
        <v>2172.0508</v>
      </c>
      <c r="Q99" s="213">
        <v>2497.0383000000002</v>
      </c>
      <c r="R99" s="213">
        <v>2502.1120999999998</v>
      </c>
      <c r="S99" s="628">
        <f>100</f>
        <v>100</v>
      </c>
      <c r="T99" s="72">
        <f t="shared" si="40"/>
        <v>100.69969871270247</v>
      </c>
      <c r="U99" s="72">
        <f t="shared" si="40"/>
        <v>221.41931766277551</v>
      </c>
      <c r="V99" s="72">
        <f t="shared" si="40"/>
        <v>152.9915303402058</v>
      </c>
      <c r="W99" s="72">
        <f t="shared" si="40"/>
        <v>230.57080493198154</v>
      </c>
      <c r="X99" s="72">
        <f t="shared" si="40"/>
        <v>190.36427070005996</v>
      </c>
      <c r="Y99" s="72">
        <f t="shared" si="40"/>
        <v>191.53112700032301</v>
      </c>
      <c r="Z99" s="72">
        <f t="shared" si="40"/>
        <v>262.11329777944411</v>
      </c>
      <c r="AA99" s="72">
        <f t="shared" si="38"/>
        <v>343.2224460345214</v>
      </c>
      <c r="AB99" s="72">
        <f t="shared" si="38"/>
        <v>356.87466474759924</v>
      </c>
      <c r="AC99" s="72">
        <f t="shared" si="38"/>
        <v>301.5323373636939</v>
      </c>
      <c r="AD99" s="72">
        <f t="shared" si="38"/>
        <v>370.16015719488013</v>
      </c>
      <c r="AE99" s="72">
        <f t="shared" ref="AE99:AG99" si="50">P99*100/$D99</f>
        <v>362.06730863877561</v>
      </c>
      <c r="AF99" s="72">
        <f t="shared" si="50"/>
        <v>416.24069605045321</v>
      </c>
      <c r="AG99" s="73">
        <f t="shared" si="50"/>
        <v>417.08646683563524</v>
      </c>
      <c r="AH99" s="629">
        <v>4</v>
      </c>
      <c r="AI99" s="234">
        <v>1</v>
      </c>
      <c r="AJ99" s="234">
        <v>1</v>
      </c>
      <c r="AK99" s="234">
        <v>1</v>
      </c>
      <c r="AL99" s="234">
        <v>1</v>
      </c>
      <c r="AM99" s="234">
        <v>1</v>
      </c>
      <c r="AN99" s="234">
        <v>1</v>
      </c>
      <c r="AO99" s="234">
        <v>4</v>
      </c>
      <c r="AP99" s="234">
        <v>1</v>
      </c>
      <c r="AQ99" s="234">
        <v>1</v>
      </c>
      <c r="AR99" s="234">
        <v>1</v>
      </c>
      <c r="AS99" s="234">
        <v>1</v>
      </c>
      <c r="AT99" s="234">
        <v>4</v>
      </c>
      <c r="AU99" s="234">
        <v>6</v>
      </c>
      <c r="AV99" s="236">
        <v>7</v>
      </c>
    </row>
    <row r="100" spans="2:48" ht="14.45">
      <c r="B100" s="630"/>
      <c r="C100" s="1" t="s">
        <v>198</v>
      </c>
      <c r="D100" s="213">
        <v>748.36370799999997</v>
      </c>
      <c r="E100" s="212">
        <v>753.6</v>
      </c>
      <c r="F100" s="212">
        <v>1521.1999999999998</v>
      </c>
      <c r="G100" s="212">
        <v>1103.0999999999999</v>
      </c>
      <c r="H100" s="212">
        <v>1569.0000199999999</v>
      </c>
      <c r="I100" s="212">
        <v>1257.8</v>
      </c>
      <c r="J100" s="212">
        <v>1280.499951</v>
      </c>
      <c r="K100" s="213">
        <v>1631.7241999999999</v>
      </c>
      <c r="L100" s="212">
        <v>2181.4</v>
      </c>
      <c r="M100" s="212">
        <v>2219.5</v>
      </c>
      <c r="N100" s="212">
        <v>1882.7</v>
      </c>
      <c r="O100" s="212">
        <v>2257.3998032999998</v>
      </c>
      <c r="P100" s="213">
        <v>2253.4874340000001</v>
      </c>
      <c r="Q100" s="213">
        <v>2594.2673629999999</v>
      </c>
      <c r="R100" s="213">
        <v>2602.7110389999998</v>
      </c>
      <c r="S100" s="628">
        <f>100</f>
        <v>100</v>
      </c>
      <c r="T100" s="72">
        <f t="shared" si="40"/>
        <v>100.69969881543214</v>
      </c>
      <c r="U100" s="72">
        <f t="shared" si="40"/>
        <v>203.27014575110846</v>
      </c>
      <c r="V100" s="72">
        <f t="shared" si="40"/>
        <v>147.40158938867194</v>
      </c>
      <c r="W100" s="72">
        <f t="shared" si="40"/>
        <v>209.65741700558254</v>
      </c>
      <c r="X100" s="72">
        <f t="shared" si="40"/>
        <v>168.07335611737068</v>
      </c>
      <c r="Y100" s="72">
        <f t="shared" si="40"/>
        <v>171.10663402186253</v>
      </c>
      <c r="Z100" s="72">
        <f t="shared" si="40"/>
        <v>218.03892713621542</v>
      </c>
      <c r="AA100" s="72">
        <f t="shared" si="38"/>
        <v>291.48928210719703</v>
      </c>
      <c r="AB100" s="72">
        <f t="shared" si="38"/>
        <v>296.58038949157594</v>
      </c>
      <c r="AC100" s="72">
        <f t="shared" si="38"/>
        <v>251.57553471312909</v>
      </c>
      <c r="AD100" s="72">
        <f t="shared" si="38"/>
        <v>301.64474561879746</v>
      </c>
      <c r="AE100" s="72">
        <f t="shared" ref="AE100:AG100" si="51">P100*100/$D100</f>
        <v>301.121955796392</v>
      </c>
      <c r="AF100" s="72">
        <f t="shared" si="51"/>
        <v>346.65862805308564</v>
      </c>
      <c r="AG100" s="73">
        <f t="shared" si="51"/>
        <v>347.78691312486791</v>
      </c>
      <c r="AH100" s="629">
        <v>4</v>
      </c>
      <c r="AI100" s="234">
        <v>1</v>
      </c>
      <c r="AJ100" s="234">
        <v>1</v>
      </c>
      <c r="AK100" s="234">
        <v>1</v>
      </c>
      <c r="AL100" s="234">
        <v>1</v>
      </c>
      <c r="AM100" s="234">
        <v>1</v>
      </c>
      <c r="AN100" s="234">
        <v>1</v>
      </c>
      <c r="AO100" s="234">
        <v>4</v>
      </c>
      <c r="AP100" s="234">
        <v>1</v>
      </c>
      <c r="AQ100" s="234">
        <v>1</v>
      </c>
      <c r="AR100" s="234">
        <v>1</v>
      </c>
      <c r="AS100" s="234">
        <v>1</v>
      </c>
      <c r="AT100" s="234">
        <v>4</v>
      </c>
      <c r="AU100" s="234">
        <v>6</v>
      </c>
      <c r="AV100" s="236">
        <v>7</v>
      </c>
    </row>
    <row r="101" spans="2:48" ht="14.45">
      <c r="B101" s="348"/>
      <c r="C101" s="8" t="s">
        <v>199</v>
      </c>
      <c r="D101">
        <v>148.461218</v>
      </c>
      <c r="E101">
        <v>149.5</v>
      </c>
      <c r="F101">
        <v>192.89999999999998</v>
      </c>
      <c r="G101">
        <v>185.3</v>
      </c>
      <c r="H101">
        <v>185.80002000000002</v>
      </c>
      <c r="I101">
        <v>115.8</v>
      </c>
      <c r="J101">
        <v>131.49995100000001</v>
      </c>
      <c r="K101">
        <v>59.3</v>
      </c>
      <c r="L101">
        <v>122.4</v>
      </c>
      <c r="M101">
        <v>78.600000000000009</v>
      </c>
      <c r="N101">
        <v>73.8</v>
      </c>
      <c r="O101">
        <v>36.799803300000001</v>
      </c>
      <c r="P101">
        <v>81.436633999999998</v>
      </c>
      <c r="Q101">
        <v>97.229062999999996</v>
      </c>
      <c r="R101">
        <v>100.598939</v>
      </c>
      <c r="S101" s="628">
        <f>100</f>
        <v>100</v>
      </c>
      <c r="T101" s="72">
        <f t="shared" si="40"/>
        <v>100.69969923054248</v>
      </c>
      <c r="U101" s="72">
        <f t="shared" si="40"/>
        <v>129.93292295365646</v>
      </c>
      <c r="V101" s="72">
        <f t="shared" si="40"/>
        <v>124.81374091919413</v>
      </c>
      <c r="W101" s="72">
        <f t="shared" si="40"/>
        <v>125.15054268246675</v>
      </c>
      <c r="X101" s="72">
        <f t="shared" si="40"/>
        <v>78.000168367202804</v>
      </c>
      <c r="Y101" s="72">
        <f t="shared" si="40"/>
        <v>88.575287722615883</v>
      </c>
      <c r="Z101" s="72">
        <f t="shared" si="40"/>
        <v>39.94309140047605</v>
      </c>
      <c r="AA101" s="72">
        <f t="shared" si="38"/>
        <v>82.445773818183284</v>
      </c>
      <c r="AB101" s="72">
        <f t="shared" si="38"/>
        <v>52.943119461676524</v>
      </c>
      <c r="AC101" s="72">
        <f t="shared" si="38"/>
        <v>49.709951860963443</v>
      </c>
      <c r="AD101" s="72">
        <f t="shared" si="38"/>
        <v>24.787485779619562</v>
      </c>
      <c r="AE101" s="72">
        <f t="shared" ref="AE101:AG101" si="52">P101*100/$D101</f>
        <v>54.853809699985078</v>
      </c>
      <c r="AF101" s="72">
        <f t="shared" si="52"/>
        <v>65.491220070685387</v>
      </c>
      <c r="AG101" s="73">
        <f t="shared" si="52"/>
        <v>67.761089633523014</v>
      </c>
      <c r="AH101" s="237"/>
      <c r="AI101" s="238"/>
      <c r="AJ101" s="238"/>
      <c r="AK101" s="238"/>
      <c r="AL101" s="238"/>
      <c r="AM101" s="238"/>
      <c r="AN101" s="238"/>
      <c r="AO101" s="238"/>
      <c r="AP101" s="238"/>
      <c r="AQ101" s="238"/>
      <c r="AR101" s="238"/>
      <c r="AS101" s="238"/>
      <c r="AT101" s="238"/>
      <c r="AU101" s="238"/>
      <c r="AV101" s="239"/>
    </row>
    <row r="102" spans="2:48" ht="16.5" customHeight="1">
      <c r="B102" s="630" t="s">
        <v>111</v>
      </c>
      <c r="C102" s="1" t="s">
        <v>194</v>
      </c>
      <c r="D102" s="213">
        <v>73.518161000000006</v>
      </c>
      <c r="E102" s="212">
        <v>71.5</v>
      </c>
      <c r="F102" s="212">
        <v>137.9</v>
      </c>
      <c r="G102" s="212">
        <v>108.7</v>
      </c>
      <c r="H102" s="212">
        <v>283.7</v>
      </c>
      <c r="I102" s="212">
        <v>208.6</v>
      </c>
      <c r="J102" s="212">
        <v>296.89999999999998</v>
      </c>
      <c r="K102" s="212">
        <v>194.7</v>
      </c>
      <c r="L102" s="212">
        <v>262.8</v>
      </c>
      <c r="M102" s="212">
        <v>208.4</v>
      </c>
      <c r="N102" s="212">
        <v>123.9</v>
      </c>
      <c r="O102" s="212">
        <v>344</v>
      </c>
      <c r="P102" s="213">
        <v>329.16439000000003</v>
      </c>
      <c r="Q102" s="213">
        <v>407.50925000000001</v>
      </c>
      <c r="R102" s="213">
        <v>428.81209999999999</v>
      </c>
      <c r="S102" s="628">
        <f>100</f>
        <v>100</v>
      </c>
      <c r="T102" s="72">
        <f t="shared" si="40"/>
        <v>97.254881008245022</v>
      </c>
      <c r="U102" s="72">
        <f t="shared" si="40"/>
        <v>187.57270057394388</v>
      </c>
      <c r="V102" s="72">
        <f t="shared" si="40"/>
        <v>147.85462329505222</v>
      </c>
      <c r="W102" s="72">
        <f t="shared" si="40"/>
        <v>385.89104534320433</v>
      </c>
      <c r="X102" s="72">
        <f t="shared" si="40"/>
        <v>283.73941508139734</v>
      </c>
      <c r="Y102" s="72">
        <f t="shared" si="40"/>
        <v>403.84579260626492</v>
      </c>
      <c r="Z102" s="72">
        <f t="shared" si="40"/>
        <v>264.83252213014413</v>
      </c>
      <c r="AA102" s="72">
        <f t="shared" si="38"/>
        <v>357.46269551002501</v>
      </c>
      <c r="AB102" s="72">
        <f t="shared" si="38"/>
        <v>283.46737345619948</v>
      </c>
      <c r="AC102" s="72">
        <f t="shared" si="38"/>
        <v>168.52978681009171</v>
      </c>
      <c r="AD102" s="72">
        <f t="shared" si="38"/>
        <v>467.91159534036763</v>
      </c>
      <c r="AE102" s="72">
        <f t="shared" ref="AE102:AG102" si="53">P102*100/$D102</f>
        <v>447.73207806435749</v>
      </c>
      <c r="AF102" s="72">
        <f t="shared" si="53"/>
        <v>554.29739326586252</v>
      </c>
      <c r="AG102" s="73">
        <f t="shared" si="53"/>
        <v>583.27370294259663</v>
      </c>
      <c r="AH102" s="629">
        <v>4</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30"/>
      <c r="C103" s="1" t="s">
        <v>195</v>
      </c>
      <c r="D103" s="213">
        <v>385.48183999999998</v>
      </c>
      <c r="E103" s="212">
        <v>304.2</v>
      </c>
      <c r="F103" s="212">
        <v>276.3</v>
      </c>
      <c r="G103" s="212">
        <v>314</v>
      </c>
      <c r="H103" s="212">
        <v>314.3</v>
      </c>
      <c r="I103" s="212">
        <v>346.1</v>
      </c>
      <c r="J103" s="212">
        <v>344.5</v>
      </c>
      <c r="K103" s="212">
        <v>442.3</v>
      </c>
      <c r="L103" s="212">
        <v>639.1</v>
      </c>
      <c r="M103" s="212">
        <v>675.9</v>
      </c>
      <c r="N103" s="212">
        <v>426.2</v>
      </c>
      <c r="O103" s="212">
        <v>513.6</v>
      </c>
      <c r="P103" s="213">
        <v>421.11000999999999</v>
      </c>
      <c r="Q103" s="213">
        <v>569.23792000000003</v>
      </c>
      <c r="R103" s="213">
        <v>606.14313000000004</v>
      </c>
      <c r="S103" s="628">
        <f>100</f>
        <v>100</v>
      </c>
      <c r="T103" s="72">
        <f t="shared" si="40"/>
        <v>78.914223300376491</v>
      </c>
      <c r="U103" s="72">
        <f t="shared" si="40"/>
        <v>71.676528263951425</v>
      </c>
      <c r="V103" s="72">
        <f t="shared" si="40"/>
        <v>81.456496108869885</v>
      </c>
      <c r="W103" s="72">
        <f t="shared" si="40"/>
        <v>81.534320786680908</v>
      </c>
      <c r="X103" s="72">
        <f t="shared" si="40"/>
        <v>89.783736634649259</v>
      </c>
      <c r="Y103" s="72">
        <f t="shared" si="40"/>
        <v>89.368671686323808</v>
      </c>
      <c r="Z103" s="72">
        <f t="shared" si="40"/>
        <v>114.73951665271703</v>
      </c>
      <c r="AA103" s="72">
        <f t="shared" si="38"/>
        <v>165.79250529674758</v>
      </c>
      <c r="AB103" s="72">
        <f t="shared" si="38"/>
        <v>175.33899910823297</v>
      </c>
      <c r="AC103" s="72">
        <f t="shared" si="38"/>
        <v>110.56292561019218</v>
      </c>
      <c r="AD103" s="72">
        <f t="shared" si="38"/>
        <v>133.23584841246998</v>
      </c>
      <c r="AE103" s="72">
        <f t="shared" ref="AE103:AG103" si="54">P103*100/$D103</f>
        <v>109.24250283748775</v>
      </c>
      <c r="AF103" s="72">
        <f t="shared" si="54"/>
        <v>147.66919240605472</v>
      </c>
      <c r="AG103" s="73">
        <f t="shared" si="54"/>
        <v>157.24297933204844</v>
      </c>
      <c r="AH103" s="629">
        <v>4</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630"/>
      <c r="C104" s="1" t="s">
        <v>196</v>
      </c>
      <c r="D104" s="212">
        <v>1295.5</v>
      </c>
      <c r="E104" s="212">
        <v>1350</v>
      </c>
      <c r="F104" s="212">
        <v>1743</v>
      </c>
      <c r="G104" s="212">
        <v>1804.3</v>
      </c>
      <c r="H104" s="212">
        <v>1946.8</v>
      </c>
      <c r="I104" s="212">
        <v>1810.3</v>
      </c>
      <c r="J104" s="212">
        <v>1846.4</v>
      </c>
      <c r="K104" s="212">
        <v>2220.6</v>
      </c>
      <c r="L104" s="212">
        <v>1996.1</v>
      </c>
      <c r="M104" s="212">
        <v>2106</v>
      </c>
      <c r="N104" s="212">
        <v>1988.9</v>
      </c>
      <c r="O104" s="212">
        <v>2222.1999999999998</v>
      </c>
      <c r="P104" s="213">
        <v>2164.1579000000002</v>
      </c>
      <c r="Q104" s="213">
        <v>2568.2851999999998</v>
      </c>
      <c r="R104" s="213">
        <v>2649.3283999999999</v>
      </c>
      <c r="S104" s="628">
        <f>100</f>
        <v>100</v>
      </c>
      <c r="T104" s="72">
        <f t="shared" si="40"/>
        <v>104.20686993438827</v>
      </c>
      <c r="U104" s="72">
        <f t="shared" si="40"/>
        <v>134.54264762639909</v>
      </c>
      <c r="V104" s="72">
        <f t="shared" si="40"/>
        <v>139.27441142416055</v>
      </c>
      <c r="W104" s="72">
        <f t="shared" si="40"/>
        <v>150.27402547279044</v>
      </c>
      <c r="X104" s="72">
        <f t="shared" si="40"/>
        <v>139.73755306831339</v>
      </c>
      <c r="Y104" s="72">
        <f t="shared" si="40"/>
        <v>142.52412196063295</v>
      </c>
      <c r="Z104" s="72">
        <f t="shared" si="40"/>
        <v>171.40872250096487</v>
      </c>
      <c r="AA104" s="72">
        <f t="shared" si="38"/>
        <v>154.07950598224625</v>
      </c>
      <c r="AB104" s="72">
        <f t="shared" si="38"/>
        <v>162.5627170976457</v>
      </c>
      <c r="AC104" s="72">
        <f t="shared" si="38"/>
        <v>153.52373600926282</v>
      </c>
      <c r="AD104" s="72">
        <f t="shared" si="38"/>
        <v>171.5322269394056</v>
      </c>
      <c r="AE104" s="72">
        <f t="shared" ref="AE104:AG104" si="55">P104*100/$D104</f>
        <v>167.05194133539175</v>
      </c>
      <c r="AF104" s="72">
        <f t="shared" si="55"/>
        <v>198.24663836356618</v>
      </c>
      <c r="AG104" s="73">
        <f t="shared" si="55"/>
        <v>204.50238517946735</v>
      </c>
      <c r="AH104" s="629">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630"/>
      <c r="C105" s="1" t="s">
        <v>197</v>
      </c>
      <c r="D105" s="212">
        <v>3961.1</v>
      </c>
      <c r="E105" s="212">
        <v>3833</v>
      </c>
      <c r="F105" s="212">
        <v>4215.1000000000004</v>
      </c>
      <c r="G105" s="212">
        <v>4691.8</v>
      </c>
      <c r="H105" s="212">
        <v>4477.8999999999996</v>
      </c>
      <c r="I105" s="212">
        <v>4740.1000000000004</v>
      </c>
      <c r="J105" s="212">
        <v>4981.3</v>
      </c>
      <c r="K105" s="212">
        <v>5841.3</v>
      </c>
      <c r="L105" s="212">
        <v>5154.3</v>
      </c>
      <c r="M105" s="212">
        <v>5599.9</v>
      </c>
      <c r="N105" s="212">
        <v>6081.3</v>
      </c>
      <c r="O105" s="212">
        <v>4810.5</v>
      </c>
      <c r="P105" s="213">
        <v>4705.3274000000001</v>
      </c>
      <c r="Q105" s="213">
        <v>5409.3500999999997</v>
      </c>
      <c r="R105" s="213">
        <v>5420.085</v>
      </c>
      <c r="S105" s="628">
        <f>100</f>
        <v>100</v>
      </c>
      <c r="T105" s="72">
        <f t="shared" si="40"/>
        <v>96.76604983464189</v>
      </c>
      <c r="U105" s="72">
        <f t="shared" si="40"/>
        <v>106.41236020297394</v>
      </c>
      <c r="V105" s="72">
        <f t="shared" si="40"/>
        <v>118.44689606422459</v>
      </c>
      <c r="W105" s="72">
        <f t="shared" si="40"/>
        <v>113.046880916917</v>
      </c>
      <c r="X105" s="72">
        <f t="shared" si="40"/>
        <v>119.66625432329405</v>
      </c>
      <c r="Y105" s="72">
        <f t="shared" si="40"/>
        <v>125.75547196485824</v>
      </c>
      <c r="Z105" s="72">
        <f t="shared" si="40"/>
        <v>147.46661280957309</v>
      </c>
      <c r="AA105" s="72">
        <f t="shared" si="38"/>
        <v>130.12294564641135</v>
      </c>
      <c r="AB105" s="72">
        <f t="shared" si="38"/>
        <v>141.37234606548685</v>
      </c>
      <c r="AC105" s="72">
        <f t="shared" si="38"/>
        <v>153.52553583600516</v>
      </c>
      <c r="AD105" s="72">
        <f t="shared" si="38"/>
        <v>121.44353841104744</v>
      </c>
      <c r="AE105" s="72">
        <f t="shared" ref="AE105:AG105" si="56">P105*100/$D105</f>
        <v>118.78840221150691</v>
      </c>
      <c r="AF105" s="72">
        <f t="shared" si="56"/>
        <v>136.56181616217717</v>
      </c>
      <c r="AG105" s="73">
        <f t="shared" si="56"/>
        <v>136.83282421549569</v>
      </c>
      <c r="AH105" s="629">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630"/>
      <c r="C106" s="1" t="s">
        <v>198</v>
      </c>
      <c r="D106" s="212">
        <v>5715.6000009999998</v>
      </c>
      <c r="E106" s="212">
        <v>5558.7</v>
      </c>
      <c r="F106" s="212">
        <v>6372.3</v>
      </c>
      <c r="G106" s="212">
        <v>6918.8</v>
      </c>
      <c r="H106" s="212">
        <v>7022.7</v>
      </c>
      <c r="I106" s="212">
        <v>7105.1</v>
      </c>
      <c r="J106" s="212">
        <v>7469.1</v>
      </c>
      <c r="K106" s="212">
        <v>8698.9</v>
      </c>
      <c r="L106" s="212">
        <v>8052.3</v>
      </c>
      <c r="M106" s="212">
        <v>8590.2000000000007</v>
      </c>
      <c r="N106" s="212">
        <v>8620.2999999999993</v>
      </c>
      <c r="O106" s="212">
        <v>7890.2999999999993</v>
      </c>
      <c r="P106" s="213">
        <v>7619.7597000000005</v>
      </c>
      <c r="Q106" s="213">
        <v>8954.3824700000005</v>
      </c>
      <c r="R106" s="213">
        <v>9104.3686300000008</v>
      </c>
      <c r="S106" s="628">
        <f>100</f>
        <v>100</v>
      </c>
      <c r="T106" s="72">
        <f t="shared" si="40"/>
        <v>97.254881360267532</v>
      </c>
      <c r="U106" s="72">
        <f t="shared" si="40"/>
        <v>111.48960737079403</v>
      </c>
      <c r="V106" s="72">
        <f t="shared" si="40"/>
        <v>121.0511582124272</v>
      </c>
      <c r="W106" s="72">
        <f t="shared" si="40"/>
        <v>122.86899011077246</v>
      </c>
      <c r="X106" s="72">
        <f t="shared" si="40"/>
        <v>124.31065852678448</v>
      </c>
      <c r="Y106" s="72">
        <f t="shared" si="40"/>
        <v>130.67919376256575</v>
      </c>
      <c r="Z106" s="72">
        <f t="shared" si="40"/>
        <v>152.19574495202679</v>
      </c>
      <c r="AA106" s="72">
        <f t="shared" si="38"/>
        <v>140.88284692055379</v>
      </c>
      <c r="AB106" s="72">
        <f t="shared" si="38"/>
        <v>150.29393236925367</v>
      </c>
      <c r="AC106" s="72">
        <f t="shared" si="38"/>
        <v>150.82056124452015</v>
      </c>
      <c r="AD106" s="72">
        <f t="shared" si="38"/>
        <v>138.04849882111264</v>
      </c>
      <c r="AE106" s="72">
        <f t="shared" ref="AE106:AG106" si="57">P106*100/$D106</f>
        <v>133.31513224625323</v>
      </c>
      <c r="AF106" s="72">
        <f t="shared" si="57"/>
        <v>156.6656600957615</v>
      </c>
      <c r="AG106" s="73">
        <f t="shared" si="57"/>
        <v>159.28981433982614</v>
      </c>
      <c r="AH106" s="62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48"/>
      <c r="C107" s="8" t="s">
        <v>199</v>
      </c>
      <c r="D107">
        <v>1754.5000009999999</v>
      </c>
      <c r="E107">
        <v>1725.7</v>
      </c>
      <c r="F107">
        <v>2157.1999999999998</v>
      </c>
      <c r="G107">
        <v>2227</v>
      </c>
      <c r="H107">
        <v>2544.8000000000002</v>
      </c>
      <c r="I107">
        <v>2365</v>
      </c>
      <c r="J107">
        <v>2487.8000000000002</v>
      </c>
      <c r="K107">
        <v>2857.6</v>
      </c>
      <c r="L107">
        <v>2898</v>
      </c>
      <c r="M107">
        <v>2990.3</v>
      </c>
      <c r="N107">
        <v>2539</v>
      </c>
      <c r="O107">
        <v>3079.7999999999997</v>
      </c>
      <c r="P107">
        <v>2914.4323000000004</v>
      </c>
      <c r="Q107">
        <v>3545.0323699999999</v>
      </c>
      <c r="R107">
        <v>3684.2836299999999</v>
      </c>
      <c r="S107" s="628">
        <f>100</f>
        <v>100</v>
      </c>
      <c r="T107" s="72">
        <f t="shared" si="40"/>
        <v>98.358506641003999</v>
      </c>
      <c r="U107" s="72">
        <f t="shared" si="40"/>
        <v>122.95240802339559</v>
      </c>
      <c r="V107" s="72">
        <f t="shared" si="40"/>
        <v>126.93074942893659</v>
      </c>
      <c r="W107" s="72">
        <f t="shared" si="40"/>
        <v>145.04417204614185</v>
      </c>
      <c r="X107" s="72">
        <f t="shared" si="40"/>
        <v>134.79623816768526</v>
      </c>
      <c r="Y107" s="72">
        <f t="shared" si="40"/>
        <v>141.79538321926739</v>
      </c>
      <c r="Z107" s="72">
        <f t="shared" si="40"/>
        <v>162.87261318730543</v>
      </c>
      <c r="AA107" s="72">
        <f t="shared" si="38"/>
        <v>165.17526351372172</v>
      </c>
      <c r="AB107" s="72">
        <f t="shared" si="38"/>
        <v>170.43602156144999</v>
      </c>
      <c r="AC107" s="72">
        <f t="shared" si="38"/>
        <v>144.71359353393356</v>
      </c>
      <c r="AD107" s="72">
        <f t="shared" si="38"/>
        <v>175.53718998259495</v>
      </c>
      <c r="AE107" s="72">
        <f t="shared" ref="AE107:AG107" si="58">P107*100/$D107</f>
        <v>166.11184373547349</v>
      </c>
      <c r="AF107" s="72">
        <f t="shared" si="58"/>
        <v>202.05371148358296</v>
      </c>
      <c r="AG107" s="73">
        <f t="shared" si="58"/>
        <v>209.990517406674</v>
      </c>
      <c r="AH107" s="237"/>
      <c r="AI107" s="238"/>
      <c r="AJ107" s="238"/>
      <c r="AK107" s="238"/>
      <c r="AL107" s="238"/>
      <c r="AM107" s="238"/>
      <c r="AN107" s="238"/>
      <c r="AO107" s="238"/>
      <c r="AP107" s="238"/>
      <c r="AQ107" s="238"/>
      <c r="AR107" s="238"/>
      <c r="AS107" s="238"/>
      <c r="AT107" s="238"/>
      <c r="AU107" s="238"/>
      <c r="AV107" s="239"/>
    </row>
    <row r="108" spans="2:48" ht="16.5" customHeight="1">
      <c r="B108" s="630" t="s">
        <v>109</v>
      </c>
      <c r="C108" s="7" t="s">
        <v>194</v>
      </c>
      <c r="D108" s="213">
        <v>107.21669</v>
      </c>
      <c r="E108" s="213">
        <v>57.449024000000001</v>
      </c>
      <c r="F108" s="213">
        <v>6.7403000999999998</v>
      </c>
      <c r="G108" s="213">
        <v>5.4080000000000004</v>
      </c>
      <c r="H108" s="212">
        <v>3.4</v>
      </c>
      <c r="I108" s="212">
        <v>7.8</v>
      </c>
      <c r="J108" s="213">
        <v>10.843483000000001</v>
      </c>
      <c r="K108" s="212">
        <v>11</v>
      </c>
      <c r="L108" s="212">
        <v>0</v>
      </c>
      <c r="M108" s="212">
        <v>38.5</v>
      </c>
      <c r="N108" s="212">
        <v>0.6</v>
      </c>
      <c r="O108" s="212">
        <v>0</v>
      </c>
      <c r="P108" s="213">
        <v>37.525550000000003</v>
      </c>
      <c r="Q108" s="213">
        <v>46.457053999999999</v>
      </c>
      <c r="R108" s="213">
        <v>48.84375</v>
      </c>
      <c r="S108" s="628">
        <f>100</f>
        <v>100</v>
      </c>
      <c r="T108" s="72">
        <f t="shared" si="40"/>
        <v>53.582165239385773</v>
      </c>
      <c r="U108" s="72">
        <f t="shared" si="40"/>
        <v>6.2866146119601334</v>
      </c>
      <c r="V108" s="72">
        <f t="shared" si="40"/>
        <v>5.0439908189667122</v>
      </c>
      <c r="W108" s="72">
        <f t="shared" si="40"/>
        <v>3.171148074054515</v>
      </c>
      <c r="X108" s="72">
        <f t="shared" si="40"/>
        <v>7.2749867581250642</v>
      </c>
      <c r="Y108" s="72">
        <f t="shared" si="40"/>
        <v>10.113614773968495</v>
      </c>
      <c r="Z108" s="72">
        <f t="shared" si="40"/>
        <v>10.259596710176373</v>
      </c>
      <c r="AA108" s="72">
        <f t="shared" si="38"/>
        <v>0</v>
      </c>
      <c r="AB108" s="72">
        <f t="shared" si="38"/>
        <v>35.908588485617308</v>
      </c>
      <c r="AC108" s="72">
        <f t="shared" si="38"/>
        <v>0.55961436600962033</v>
      </c>
      <c r="AD108" s="72">
        <f t="shared" si="38"/>
        <v>0</v>
      </c>
      <c r="AE108" s="72">
        <f t="shared" ref="AE108:AG108" si="59">P108*100/$D108</f>
        <v>34.99972812068718</v>
      </c>
      <c r="AF108" s="72">
        <f t="shared" si="59"/>
        <v>43.330058034807827</v>
      </c>
      <c r="AG108" s="73">
        <f t="shared" si="59"/>
        <v>45.556106982970654</v>
      </c>
      <c r="AH108" s="629">
        <v>4</v>
      </c>
      <c r="AI108" s="234">
        <v>4</v>
      </c>
      <c r="AJ108" s="234">
        <v>4</v>
      </c>
      <c r="AK108" s="234">
        <v>4</v>
      </c>
      <c r="AL108" s="234">
        <v>1</v>
      </c>
      <c r="AM108" s="234">
        <v>1</v>
      </c>
      <c r="AN108" s="234">
        <v>4</v>
      </c>
      <c r="AO108" s="234">
        <v>1</v>
      </c>
      <c r="AP108" s="234">
        <v>1</v>
      </c>
      <c r="AQ108" s="234">
        <v>1</v>
      </c>
      <c r="AR108" s="234">
        <v>1</v>
      </c>
      <c r="AS108" s="234">
        <v>1</v>
      </c>
      <c r="AT108" s="234">
        <v>4</v>
      </c>
      <c r="AU108" s="234">
        <v>6</v>
      </c>
      <c r="AV108" s="236">
        <v>7</v>
      </c>
    </row>
    <row r="109" spans="2:48" ht="14.45">
      <c r="B109" s="630"/>
      <c r="C109" s="1" t="s">
        <v>195</v>
      </c>
      <c r="D109" s="213">
        <v>38.363975000000003</v>
      </c>
      <c r="E109" s="213">
        <v>61.520485999999998</v>
      </c>
      <c r="F109" s="212">
        <v>55.8</v>
      </c>
      <c r="G109" s="213">
        <v>15.122999999999999</v>
      </c>
      <c r="H109" s="212">
        <v>53</v>
      </c>
      <c r="I109" s="212">
        <v>45.6</v>
      </c>
      <c r="J109" s="213">
        <v>50.708426000000003</v>
      </c>
      <c r="K109" s="212">
        <v>47.8</v>
      </c>
      <c r="L109" s="212">
        <v>28.5</v>
      </c>
      <c r="M109" s="212">
        <v>56.1</v>
      </c>
      <c r="N109" s="212">
        <v>77.2</v>
      </c>
      <c r="O109" s="212">
        <v>111.3</v>
      </c>
      <c r="P109" s="213">
        <v>91.256895999999998</v>
      </c>
      <c r="Q109" s="213">
        <v>123.35704</v>
      </c>
      <c r="R109" s="213">
        <v>131.36681999999999</v>
      </c>
      <c r="S109" s="628">
        <f>100</f>
        <v>100</v>
      </c>
      <c r="T109" s="72">
        <f t="shared" si="40"/>
        <v>160.36004089774326</v>
      </c>
      <c r="U109" s="72">
        <f t="shared" si="40"/>
        <v>145.44895308684775</v>
      </c>
      <c r="V109" s="72">
        <f t="shared" si="40"/>
        <v>39.419794221010719</v>
      </c>
      <c r="W109" s="72">
        <f t="shared" si="40"/>
        <v>138.15043931188046</v>
      </c>
      <c r="X109" s="72">
        <f t="shared" si="40"/>
        <v>118.86151004946697</v>
      </c>
      <c r="Y109" s="72">
        <f t="shared" si="40"/>
        <v>132.17719488139588</v>
      </c>
      <c r="Z109" s="72">
        <f t="shared" si="40"/>
        <v>124.59605658694126</v>
      </c>
      <c r="AA109" s="72">
        <f t="shared" si="38"/>
        <v>74.28844378091685</v>
      </c>
      <c r="AB109" s="72">
        <f t="shared" si="38"/>
        <v>146.23093670559425</v>
      </c>
      <c r="AC109" s="72">
        <f t="shared" si="38"/>
        <v>201.23045122409758</v>
      </c>
      <c r="AD109" s="72">
        <f t="shared" si="38"/>
        <v>290.11592255494901</v>
      </c>
      <c r="AE109" s="72">
        <f t="shared" ref="AE109:AG109" si="60">P109*100/$D109</f>
        <v>237.87132589884126</v>
      </c>
      <c r="AF109" s="72">
        <f t="shared" si="60"/>
        <v>321.54394845685306</v>
      </c>
      <c r="AG109" s="73">
        <f t="shared" si="60"/>
        <v>342.42233762273065</v>
      </c>
      <c r="AH109" s="629">
        <v>4</v>
      </c>
      <c r="AI109" s="234">
        <v>4</v>
      </c>
      <c r="AJ109" s="234">
        <v>1</v>
      </c>
      <c r="AK109" s="234">
        <v>4</v>
      </c>
      <c r="AL109" s="234">
        <v>1</v>
      </c>
      <c r="AM109" s="234">
        <v>1</v>
      </c>
      <c r="AN109" s="234">
        <v>4</v>
      </c>
      <c r="AO109" s="234">
        <v>1</v>
      </c>
      <c r="AP109" s="234">
        <v>1</v>
      </c>
      <c r="AQ109" s="234">
        <v>1</v>
      </c>
      <c r="AR109" s="234">
        <v>1</v>
      </c>
      <c r="AS109" s="234">
        <v>1</v>
      </c>
      <c r="AT109" s="234">
        <v>4</v>
      </c>
      <c r="AU109" s="234">
        <v>6</v>
      </c>
      <c r="AV109" s="236">
        <v>7</v>
      </c>
    </row>
    <row r="110" spans="2:48" ht="14.45">
      <c r="B110" s="630"/>
      <c r="C110" s="1" t="s">
        <v>196</v>
      </c>
      <c r="D110" s="213">
        <v>106.76658999999999</v>
      </c>
      <c r="E110" s="213">
        <v>119.78234</v>
      </c>
      <c r="F110" s="212">
        <v>154.69999999999999</v>
      </c>
      <c r="G110" s="212">
        <v>122.5</v>
      </c>
      <c r="H110" s="212">
        <v>185.6</v>
      </c>
      <c r="I110" s="212">
        <v>157.69999999999999</v>
      </c>
      <c r="J110" s="213">
        <v>186.64836</v>
      </c>
      <c r="K110" s="212">
        <v>196.7</v>
      </c>
      <c r="L110" s="212">
        <v>205.3</v>
      </c>
      <c r="M110" s="212">
        <v>176.7</v>
      </c>
      <c r="N110" s="212">
        <v>223.5</v>
      </c>
      <c r="O110" s="212">
        <v>221.4</v>
      </c>
      <c r="P110" s="213">
        <v>215.61722</v>
      </c>
      <c r="Q110" s="213">
        <v>255.88083</v>
      </c>
      <c r="R110" s="213">
        <v>263.94278000000003</v>
      </c>
      <c r="S110" s="628">
        <f>100</f>
        <v>100</v>
      </c>
      <c r="T110" s="72">
        <f t="shared" si="40"/>
        <v>112.1908454695425</v>
      </c>
      <c r="U110" s="72">
        <f t="shared" si="40"/>
        <v>144.89551459871481</v>
      </c>
      <c r="V110" s="72">
        <f t="shared" si="40"/>
        <v>114.7362672161769</v>
      </c>
      <c r="W110" s="72">
        <f t="shared" si="40"/>
        <v>173.837152614877</v>
      </c>
      <c r="X110" s="72">
        <f t="shared" si="40"/>
        <v>147.70538236727424</v>
      </c>
      <c r="Y110" s="72">
        <f t="shared" si="40"/>
        <v>174.819070272826</v>
      </c>
      <c r="Z110" s="72">
        <f t="shared" si="40"/>
        <v>184.23366335854692</v>
      </c>
      <c r="AA110" s="72">
        <f t="shared" si="38"/>
        <v>192.28861762841728</v>
      </c>
      <c r="AB110" s="72">
        <f t="shared" si="38"/>
        <v>165.50121156815069</v>
      </c>
      <c r="AC110" s="72">
        <f t="shared" si="38"/>
        <v>209.33514875767787</v>
      </c>
      <c r="AD110" s="72">
        <f t="shared" si="38"/>
        <v>207.36824131968626</v>
      </c>
      <c r="AE110" s="72">
        <f t="shared" ref="AE110:AG110" si="61">P110*100/$D110</f>
        <v>201.95195894146289</v>
      </c>
      <c r="AF110" s="72">
        <f t="shared" si="61"/>
        <v>239.66376560307864</v>
      </c>
      <c r="AG110" s="73">
        <f t="shared" si="61"/>
        <v>247.21477008865793</v>
      </c>
      <c r="AH110" s="629">
        <v>4</v>
      </c>
      <c r="AI110" s="234">
        <v>4</v>
      </c>
      <c r="AJ110" s="234">
        <v>1</v>
      </c>
      <c r="AK110" s="234">
        <v>1</v>
      </c>
      <c r="AL110" s="234">
        <v>1</v>
      </c>
      <c r="AM110" s="234">
        <v>1</v>
      </c>
      <c r="AN110" s="234">
        <v>4</v>
      </c>
      <c r="AO110" s="234">
        <v>1</v>
      </c>
      <c r="AP110" s="234">
        <v>1</v>
      </c>
      <c r="AQ110" s="234">
        <v>1</v>
      </c>
      <c r="AR110" s="234">
        <v>1</v>
      </c>
      <c r="AS110" s="234">
        <v>1</v>
      </c>
      <c r="AT110" s="234">
        <v>4</v>
      </c>
      <c r="AU110" s="234">
        <v>6</v>
      </c>
      <c r="AV110" s="236">
        <v>7</v>
      </c>
    </row>
    <row r="111" spans="2:48" ht="14.45">
      <c r="B111" s="630"/>
      <c r="C111" s="1" t="s">
        <v>197</v>
      </c>
      <c r="D111" s="213">
        <v>3784.44</v>
      </c>
      <c r="E111" s="213">
        <v>3409.0481</v>
      </c>
      <c r="F111" s="213">
        <v>4659.4519</v>
      </c>
      <c r="G111" s="212">
        <v>4303</v>
      </c>
      <c r="H111" s="212">
        <v>4641.8999999999996</v>
      </c>
      <c r="I111" s="212">
        <v>6286.6</v>
      </c>
      <c r="J111" s="212">
        <v>6048</v>
      </c>
      <c r="K111" s="212">
        <v>5970</v>
      </c>
      <c r="L111" s="212">
        <v>8456.2000000000007</v>
      </c>
      <c r="M111" s="212">
        <v>7561.3</v>
      </c>
      <c r="N111" s="212">
        <v>10218.200000000001</v>
      </c>
      <c r="O111" s="212">
        <v>12908.2</v>
      </c>
      <c r="P111" s="213">
        <v>12625.986000000001</v>
      </c>
      <c r="Q111" s="213">
        <v>14515.117</v>
      </c>
      <c r="R111" s="213">
        <v>14543.936</v>
      </c>
      <c r="S111" s="628">
        <f>100</f>
        <v>100</v>
      </c>
      <c r="T111" s="72">
        <f t="shared" si="40"/>
        <v>90.080648656075937</v>
      </c>
      <c r="U111" s="72">
        <f t="shared" si="40"/>
        <v>123.12130460517275</v>
      </c>
      <c r="V111" s="72">
        <f t="shared" si="40"/>
        <v>113.70242360824851</v>
      </c>
      <c r="W111" s="72">
        <f t="shared" si="40"/>
        <v>122.65751339696229</v>
      </c>
      <c r="X111" s="72">
        <f t="shared" si="40"/>
        <v>166.11704770058449</v>
      </c>
      <c r="Y111" s="72">
        <f t="shared" si="40"/>
        <v>159.81228398389194</v>
      </c>
      <c r="Z111" s="72">
        <f t="shared" si="40"/>
        <v>157.75121286108381</v>
      </c>
      <c r="AA111" s="72">
        <f t="shared" si="38"/>
        <v>223.44653370115529</v>
      </c>
      <c r="AB111" s="72">
        <f t="shared" si="38"/>
        <v>199.79970616524506</v>
      </c>
      <c r="AC111" s="72">
        <f t="shared" si="38"/>
        <v>270.00560188561587</v>
      </c>
      <c r="AD111" s="72">
        <f t="shared" si="38"/>
        <v>341.08613163374235</v>
      </c>
      <c r="AE111" s="72">
        <f t="shared" ref="AE111:AG111" si="62">P111*100/$D111</f>
        <v>333.62891207153507</v>
      </c>
      <c r="AF111" s="72">
        <f t="shared" si="62"/>
        <v>383.54728837027403</v>
      </c>
      <c r="AG111" s="73">
        <f t="shared" si="62"/>
        <v>384.30880130217412</v>
      </c>
      <c r="AH111" s="629">
        <v>4</v>
      </c>
      <c r="AI111" s="234">
        <v>4</v>
      </c>
      <c r="AJ111" s="234">
        <v>4</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30"/>
      <c r="C112" s="1" t="s">
        <v>198</v>
      </c>
      <c r="D112" s="213">
        <v>4036.7872550000002</v>
      </c>
      <c r="E112" s="212">
        <v>3647.7999500000001</v>
      </c>
      <c r="F112" s="213">
        <v>4876.6922001000003</v>
      </c>
      <c r="G112" s="213">
        <v>4446.0309999999999</v>
      </c>
      <c r="H112" s="212">
        <v>4883.8999999999996</v>
      </c>
      <c r="I112" s="212">
        <v>6497.7000000000007</v>
      </c>
      <c r="J112" s="212">
        <v>6296.2002689999999</v>
      </c>
      <c r="K112" s="212">
        <v>6225.5</v>
      </c>
      <c r="L112" s="212">
        <v>8690</v>
      </c>
      <c r="M112" s="212">
        <v>7832.6</v>
      </c>
      <c r="N112" s="212">
        <v>10519.5</v>
      </c>
      <c r="O112" s="212">
        <v>13240.900000000001</v>
      </c>
      <c r="P112" s="213">
        <v>12970.385666</v>
      </c>
      <c r="Q112" s="213">
        <v>14940.811924</v>
      </c>
      <c r="R112" s="213">
        <v>14988.08935</v>
      </c>
      <c r="S112" s="628">
        <f>100</f>
        <v>100</v>
      </c>
      <c r="T112" s="72">
        <f t="shared" si="40"/>
        <v>90.36393843846497</v>
      </c>
      <c r="U112" s="72">
        <f t="shared" si="40"/>
        <v>120.80627221708765</v>
      </c>
      <c r="V112" s="72">
        <f t="shared" si="40"/>
        <v>110.13785763649315</v>
      </c>
      <c r="W112" s="72">
        <f t="shared" si="40"/>
        <v>120.98482509700649</v>
      </c>
      <c r="X112" s="72">
        <f t="shared" si="40"/>
        <v>160.96216098462691</v>
      </c>
      <c r="Y112" s="72">
        <f t="shared" si="40"/>
        <v>155.9705744017466</v>
      </c>
      <c r="Z112" s="72">
        <f t="shared" si="40"/>
        <v>154.21917497111201</v>
      </c>
      <c r="AA112" s="72">
        <f t="shared" si="38"/>
        <v>215.27020006408537</v>
      </c>
      <c r="AB112" s="72">
        <f t="shared" si="38"/>
        <v>194.03053728676122</v>
      </c>
      <c r="AC112" s="72">
        <f t="shared" si="38"/>
        <v>260.59089408218023</v>
      </c>
      <c r="AD112" s="72">
        <f t="shared" si="38"/>
        <v>328.00589091237612</v>
      </c>
      <c r="AE112" s="72">
        <f t="shared" ref="AE112:AG112" si="63">P112*100/$D112</f>
        <v>321.3046625118717</v>
      </c>
      <c r="AF112" s="72">
        <f t="shared" si="63"/>
        <v>370.1164064441142</v>
      </c>
      <c r="AG112" s="73">
        <f t="shared" si="63"/>
        <v>371.28757111080404</v>
      </c>
      <c r="AH112" s="629">
        <v>4</v>
      </c>
      <c r="AI112" s="234">
        <v>1</v>
      </c>
      <c r="AJ112" s="234">
        <v>4</v>
      </c>
      <c r="AK112" s="234">
        <v>4</v>
      </c>
      <c r="AL112" s="234">
        <v>1</v>
      </c>
      <c r="AM112" s="234">
        <v>1</v>
      </c>
      <c r="AN112" s="234">
        <v>1</v>
      </c>
      <c r="AO112" s="234">
        <v>1</v>
      </c>
      <c r="AP112" s="234">
        <v>1</v>
      </c>
      <c r="AQ112" s="234">
        <v>1</v>
      </c>
      <c r="AR112" s="234">
        <v>1</v>
      </c>
      <c r="AS112" s="234">
        <v>1</v>
      </c>
      <c r="AT112" s="234">
        <v>4</v>
      </c>
      <c r="AU112" s="234">
        <v>6</v>
      </c>
      <c r="AV112" s="236">
        <v>7</v>
      </c>
    </row>
    <row r="113" spans="2:48" ht="14.45">
      <c r="B113" s="348"/>
      <c r="C113" s="8" t="s">
        <v>199</v>
      </c>
      <c r="D113">
        <v>252.34725500000002</v>
      </c>
      <c r="E113">
        <v>238.75184999999999</v>
      </c>
      <c r="F113">
        <v>217.24030009999998</v>
      </c>
      <c r="G113">
        <v>143.03100000000001</v>
      </c>
      <c r="H113">
        <v>242</v>
      </c>
      <c r="I113">
        <v>211.1</v>
      </c>
      <c r="J113">
        <v>248.20026899999999</v>
      </c>
      <c r="K113">
        <v>255.5</v>
      </c>
      <c r="L113">
        <v>233.8</v>
      </c>
      <c r="M113">
        <v>271.29999999999995</v>
      </c>
      <c r="N113">
        <v>301.3</v>
      </c>
      <c r="O113">
        <v>332.7</v>
      </c>
      <c r="P113">
        <v>344.39966600000002</v>
      </c>
      <c r="Q113">
        <v>425.69492400000001</v>
      </c>
      <c r="R113">
        <v>444.15335000000005</v>
      </c>
      <c r="S113" s="628">
        <f>100</f>
        <v>100</v>
      </c>
      <c r="T113" s="72">
        <f t="shared" si="40"/>
        <v>94.612422076871795</v>
      </c>
      <c r="U113" s="72">
        <f t="shared" si="40"/>
        <v>86.087839592310985</v>
      </c>
      <c r="V113" s="72">
        <f t="shared" si="40"/>
        <v>56.680228203790051</v>
      </c>
      <c r="W113" s="72">
        <f t="shared" si="40"/>
        <v>95.899596767953739</v>
      </c>
      <c r="X113" s="72">
        <f t="shared" si="40"/>
        <v>83.654565610392709</v>
      </c>
      <c r="Y113" s="72">
        <f t="shared" si="40"/>
        <v>98.356635185114257</v>
      </c>
      <c r="Z113" s="72">
        <f t="shared" si="40"/>
        <v>101.24936766203381</v>
      </c>
      <c r="AA113" s="72">
        <f t="shared" si="38"/>
        <v>92.650106298956956</v>
      </c>
      <c r="AB113" s="72">
        <f t="shared" si="38"/>
        <v>107.5105810047349</v>
      </c>
      <c r="AC113" s="72">
        <f t="shared" si="38"/>
        <v>119.39896076935727</v>
      </c>
      <c r="AD113" s="72">
        <f t="shared" si="38"/>
        <v>131.84213158966202</v>
      </c>
      <c r="AE113" s="72">
        <f t="shared" ref="AE113:AG113" si="64">P113*100/$D113</f>
        <v>136.47846734057003</v>
      </c>
      <c r="AF113" s="72">
        <f t="shared" si="64"/>
        <v>168.69409734613518</v>
      </c>
      <c r="AG113" s="73">
        <f t="shared" si="64"/>
        <v>176.00878995097452</v>
      </c>
      <c r="AH113" s="237"/>
      <c r="AI113" s="238"/>
      <c r="AJ113" s="238"/>
      <c r="AK113" s="238"/>
      <c r="AL113" s="238"/>
      <c r="AM113" s="238"/>
      <c r="AN113" s="238"/>
      <c r="AO113" s="238"/>
      <c r="AP113" s="238"/>
      <c r="AQ113" s="238"/>
      <c r="AR113" s="238"/>
      <c r="AS113" s="238"/>
      <c r="AT113" s="238"/>
      <c r="AU113" s="238"/>
      <c r="AV113" s="239"/>
    </row>
    <row r="114" spans="2:48" ht="16.5" customHeight="1">
      <c r="B114" s="630" t="s">
        <v>117</v>
      </c>
      <c r="C114" s="1" t="s">
        <v>194</v>
      </c>
      <c r="D114" s="212">
        <v>85.8</v>
      </c>
      <c r="E114" s="212">
        <v>73.5</v>
      </c>
      <c r="F114" s="212">
        <v>34.9</v>
      </c>
      <c r="G114" s="212">
        <v>68.400000000000006</v>
      </c>
      <c r="H114" s="212">
        <v>52.1</v>
      </c>
      <c r="I114" s="212">
        <v>68.900000000000006</v>
      </c>
      <c r="J114" s="212">
        <v>73.900000000000006</v>
      </c>
      <c r="K114" s="212">
        <v>30.4</v>
      </c>
      <c r="L114" s="212">
        <v>89.5</v>
      </c>
      <c r="M114" s="212">
        <v>116.4</v>
      </c>
      <c r="N114" s="212">
        <v>46.3</v>
      </c>
      <c r="O114" s="212">
        <v>68.3</v>
      </c>
      <c r="P114" s="213">
        <v>65.354438000000002</v>
      </c>
      <c r="Q114" s="213">
        <v>80.909537999999998</v>
      </c>
      <c r="R114" s="213">
        <v>85.157150000000001</v>
      </c>
      <c r="S114" s="628">
        <f>100</f>
        <v>100</v>
      </c>
      <c r="T114" s="72">
        <f t="shared" si="40"/>
        <v>85.664335664335667</v>
      </c>
      <c r="U114" s="72">
        <f t="shared" si="40"/>
        <v>40.675990675990676</v>
      </c>
      <c r="V114" s="72">
        <f t="shared" si="40"/>
        <v>79.720279720279734</v>
      </c>
      <c r="W114" s="72">
        <f t="shared" si="40"/>
        <v>60.722610722610725</v>
      </c>
      <c r="X114" s="72">
        <f t="shared" si="40"/>
        <v>80.303030303030312</v>
      </c>
      <c r="Y114" s="72">
        <f t="shared" si="40"/>
        <v>86.130536130536143</v>
      </c>
      <c r="Z114" s="72">
        <f t="shared" si="40"/>
        <v>35.431235431235436</v>
      </c>
      <c r="AA114" s="72">
        <f t="shared" si="38"/>
        <v>104.31235431235432</v>
      </c>
      <c r="AB114" s="72">
        <f t="shared" si="38"/>
        <v>135.66433566433568</v>
      </c>
      <c r="AC114" s="72">
        <f t="shared" si="38"/>
        <v>53.962703962703962</v>
      </c>
      <c r="AD114" s="72">
        <f t="shared" si="38"/>
        <v>79.603729603729604</v>
      </c>
      <c r="AE114" s="72">
        <f t="shared" ref="AE114:AG114" si="65">P114*100/$D114</f>
        <v>76.170673659673668</v>
      </c>
      <c r="AF114" s="72">
        <f t="shared" si="65"/>
        <v>94.300160839160839</v>
      </c>
      <c r="AG114" s="73">
        <f t="shared" si="65"/>
        <v>99.250757575757575</v>
      </c>
      <c r="AH114" s="62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30"/>
      <c r="C115" s="1" t="s">
        <v>195</v>
      </c>
      <c r="D115" s="212">
        <v>282.7</v>
      </c>
      <c r="E115" s="212">
        <v>313.2</v>
      </c>
      <c r="F115" s="212">
        <v>303.60000000000002</v>
      </c>
      <c r="G115" s="212">
        <v>348.6</v>
      </c>
      <c r="H115" s="212">
        <v>452.6</v>
      </c>
      <c r="I115" s="212">
        <v>356.1</v>
      </c>
      <c r="J115" s="212">
        <v>412.6</v>
      </c>
      <c r="K115" s="212">
        <v>386.5</v>
      </c>
      <c r="L115" s="212">
        <v>386.1</v>
      </c>
      <c r="M115" s="212">
        <v>369.4</v>
      </c>
      <c r="N115" s="212">
        <v>351</v>
      </c>
      <c r="O115" s="212">
        <v>378.2</v>
      </c>
      <c r="P115" s="213">
        <v>310.09307999999999</v>
      </c>
      <c r="Q115" s="213">
        <v>419.17009999999999</v>
      </c>
      <c r="R115" s="213">
        <v>446.43414000000001</v>
      </c>
      <c r="S115" s="628">
        <f>100</f>
        <v>100</v>
      </c>
      <c r="T115" s="72">
        <f t="shared" si="40"/>
        <v>110.78882207286877</v>
      </c>
      <c r="U115" s="72">
        <f t="shared" si="40"/>
        <v>107.39299610894943</v>
      </c>
      <c r="V115" s="72">
        <f t="shared" si="40"/>
        <v>123.31093031482138</v>
      </c>
      <c r="W115" s="72">
        <f t="shared" si="40"/>
        <v>160.09904492394764</v>
      </c>
      <c r="X115" s="72">
        <f t="shared" si="40"/>
        <v>125.96391934913336</v>
      </c>
      <c r="Y115" s="72">
        <f t="shared" si="40"/>
        <v>145.94977007428369</v>
      </c>
      <c r="Z115" s="72">
        <f t="shared" si="40"/>
        <v>136.71736823487797</v>
      </c>
      <c r="AA115" s="72">
        <f t="shared" si="38"/>
        <v>136.57587548638134</v>
      </c>
      <c r="AB115" s="72">
        <f t="shared" si="38"/>
        <v>130.66855323664663</v>
      </c>
      <c r="AC115" s="72">
        <f t="shared" si="38"/>
        <v>124.15988680580121</v>
      </c>
      <c r="AD115" s="72">
        <f t="shared" si="38"/>
        <v>133.78139370357269</v>
      </c>
      <c r="AE115" s="72">
        <f t="shared" ref="AE115:AG115" si="66">P115*100/$D115</f>
        <v>109.68980544747082</v>
      </c>
      <c r="AF115" s="72">
        <f t="shared" si="66"/>
        <v>148.27382384152813</v>
      </c>
      <c r="AG115" s="73">
        <f t="shared" si="66"/>
        <v>157.91798372833395</v>
      </c>
      <c r="AH115" s="62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30"/>
      <c r="C116" s="1" t="s">
        <v>196</v>
      </c>
      <c r="D116" s="212">
        <v>862.6</v>
      </c>
      <c r="E116" s="212">
        <v>755.7</v>
      </c>
      <c r="F116" s="212">
        <v>777.7</v>
      </c>
      <c r="G116" s="212">
        <v>888.4</v>
      </c>
      <c r="H116" s="212">
        <v>796.1</v>
      </c>
      <c r="I116" s="212">
        <v>731.9</v>
      </c>
      <c r="J116" s="212">
        <v>727.6</v>
      </c>
      <c r="K116" s="212">
        <v>721.9</v>
      </c>
      <c r="L116" s="212">
        <v>761.6</v>
      </c>
      <c r="M116" s="212">
        <v>828.2</v>
      </c>
      <c r="N116" s="212">
        <v>787.3</v>
      </c>
      <c r="O116" s="212">
        <v>775.5</v>
      </c>
      <c r="P116" s="213">
        <v>755.24459000000002</v>
      </c>
      <c r="Q116" s="213">
        <v>896.27637000000004</v>
      </c>
      <c r="R116" s="213">
        <v>924.55164000000002</v>
      </c>
      <c r="S116" s="628">
        <f>100</f>
        <v>100</v>
      </c>
      <c r="T116" s="72">
        <f t="shared" si="40"/>
        <v>87.607233943890563</v>
      </c>
      <c r="U116" s="72">
        <f t="shared" si="40"/>
        <v>90.15766287966612</v>
      </c>
      <c r="V116" s="72">
        <f t="shared" si="40"/>
        <v>102.9909575701368</v>
      </c>
      <c r="W116" s="72">
        <f t="shared" si="40"/>
        <v>92.290748898678416</v>
      </c>
      <c r="X116" s="72">
        <f t="shared" si="40"/>
        <v>84.848133549733362</v>
      </c>
      <c r="Y116" s="72">
        <f t="shared" si="40"/>
        <v>84.349640621377233</v>
      </c>
      <c r="Z116" s="72">
        <f t="shared" si="40"/>
        <v>83.688847669835383</v>
      </c>
      <c r="AA116" s="72">
        <f t="shared" si="38"/>
        <v>88.291212613030368</v>
      </c>
      <c r="AB116" s="72">
        <f t="shared" si="38"/>
        <v>96.012056573150943</v>
      </c>
      <c r="AC116" s="72">
        <f t="shared" si="38"/>
        <v>91.27057732436819</v>
      </c>
      <c r="AD116" s="72">
        <f t="shared" si="38"/>
        <v>89.902619986088567</v>
      </c>
      <c r="AE116" s="72">
        <f t="shared" ref="AE116:AG116" si="67">P116*100/$D116</f>
        <v>87.554438905634129</v>
      </c>
      <c r="AF116" s="72">
        <f t="shared" si="67"/>
        <v>103.90405402272201</v>
      </c>
      <c r="AG116" s="73">
        <f t="shared" si="67"/>
        <v>107.18196614885231</v>
      </c>
      <c r="AH116" s="62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30"/>
      <c r="C117" s="1" t="s">
        <v>197</v>
      </c>
      <c r="D117" s="212">
        <v>898.2</v>
      </c>
      <c r="E117" s="212">
        <v>631.4</v>
      </c>
      <c r="F117" s="212">
        <v>690.7</v>
      </c>
      <c r="G117" s="212">
        <v>694.8</v>
      </c>
      <c r="H117" s="212">
        <v>657.1</v>
      </c>
      <c r="I117" s="212">
        <v>704.3</v>
      </c>
      <c r="J117" s="212">
        <v>742.2</v>
      </c>
      <c r="K117" s="212">
        <v>810.2</v>
      </c>
      <c r="L117" s="212">
        <v>1149.5999999999999</v>
      </c>
      <c r="M117" s="212">
        <v>1016.3</v>
      </c>
      <c r="N117" s="212">
        <v>1042.5</v>
      </c>
      <c r="O117" s="212">
        <v>1108.5999999999999</v>
      </c>
      <c r="P117" s="213">
        <v>1084.3625</v>
      </c>
      <c r="Q117" s="213">
        <v>1246.6075000000001</v>
      </c>
      <c r="R117" s="213">
        <v>1249.0784000000001</v>
      </c>
      <c r="S117" s="628">
        <f>100</f>
        <v>100</v>
      </c>
      <c r="T117" s="72">
        <f t="shared" si="40"/>
        <v>70.29614785125807</v>
      </c>
      <c r="U117" s="72">
        <f t="shared" si="40"/>
        <v>76.898240926297035</v>
      </c>
      <c r="V117" s="72">
        <f t="shared" si="40"/>
        <v>77.354709418837672</v>
      </c>
      <c r="W117" s="72">
        <f t="shared" si="40"/>
        <v>73.157425963037184</v>
      </c>
      <c r="X117" s="72">
        <f t="shared" si="40"/>
        <v>78.412380316187921</v>
      </c>
      <c r="Y117" s="72">
        <f t="shared" si="40"/>
        <v>82.631930527722105</v>
      </c>
      <c r="Z117" s="72">
        <f t="shared" si="40"/>
        <v>90.202627477176577</v>
      </c>
      <c r="AA117" s="72">
        <f t="shared" si="38"/>
        <v>127.98931195724781</v>
      </c>
      <c r="AB117" s="72">
        <f t="shared" si="38"/>
        <v>113.1485192607437</v>
      </c>
      <c r="AC117" s="72">
        <f t="shared" si="38"/>
        <v>116.06546426185704</v>
      </c>
      <c r="AD117" s="72">
        <f t="shared" si="38"/>
        <v>123.42462703184144</v>
      </c>
      <c r="AE117" s="72">
        <f t="shared" ref="AE117:AG117" si="68">P117*100/$D117</f>
        <v>120.72617457136495</v>
      </c>
      <c r="AF117" s="72">
        <f t="shared" si="68"/>
        <v>138.7895234914273</v>
      </c>
      <c r="AG117" s="73">
        <f t="shared" si="68"/>
        <v>139.06461812513916</v>
      </c>
      <c r="AH117" s="62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30"/>
      <c r="C118" s="1" t="s">
        <v>198</v>
      </c>
      <c r="D118" s="212">
        <v>2129.3000000000002</v>
      </c>
      <c r="E118" s="212">
        <v>1773.8000000000002</v>
      </c>
      <c r="F118" s="212">
        <v>1806.9</v>
      </c>
      <c r="G118" s="212">
        <v>2000.2</v>
      </c>
      <c r="H118" s="212">
        <v>1957.9</v>
      </c>
      <c r="I118" s="212">
        <v>1861.2</v>
      </c>
      <c r="J118" s="212">
        <v>1956.3</v>
      </c>
      <c r="K118" s="212">
        <v>1949</v>
      </c>
      <c r="L118" s="212">
        <v>2386.8000000000002</v>
      </c>
      <c r="M118" s="212">
        <v>2330.3000000000002</v>
      </c>
      <c r="N118" s="212">
        <v>2227.1</v>
      </c>
      <c r="O118" s="212">
        <v>2330.6</v>
      </c>
      <c r="P118" s="213">
        <v>2215.0546079999999</v>
      </c>
      <c r="Q118" s="213">
        <v>2642.9635079999998</v>
      </c>
      <c r="R118" s="213">
        <v>2705.2213300000003</v>
      </c>
      <c r="S118" s="628">
        <f>100</f>
        <v>100</v>
      </c>
      <c r="T118" s="72">
        <f t="shared" si="40"/>
        <v>83.304372328934392</v>
      </c>
      <c r="U118" s="72">
        <f t="shared" si="40"/>
        <v>84.858873808293794</v>
      </c>
      <c r="V118" s="72">
        <f t="shared" si="40"/>
        <v>93.93697459258911</v>
      </c>
      <c r="W118" s="72">
        <f t="shared" si="40"/>
        <v>91.950406236791423</v>
      </c>
      <c r="X118" s="72">
        <f t="shared" si="40"/>
        <v>87.409007655097909</v>
      </c>
      <c r="Y118" s="72">
        <f t="shared" si="40"/>
        <v>91.875264171323906</v>
      </c>
      <c r="Z118" s="72">
        <f t="shared" si="40"/>
        <v>91.532428497628317</v>
      </c>
      <c r="AA118" s="72">
        <f t="shared" si="38"/>
        <v>112.09317616117974</v>
      </c>
      <c r="AB118" s="72">
        <f t="shared" si="38"/>
        <v>109.43972197435778</v>
      </c>
      <c r="AC118" s="72">
        <f t="shared" si="38"/>
        <v>104.59305875170243</v>
      </c>
      <c r="AD118" s="72">
        <f t="shared" si="38"/>
        <v>109.45381111163292</v>
      </c>
      <c r="AE118" s="72">
        <f t="shared" ref="AE118:AG118" si="69">P118*100/$D118</f>
        <v>104.02736148029868</v>
      </c>
      <c r="AF118" s="72">
        <f t="shared" si="69"/>
        <v>124.12358559150891</v>
      </c>
      <c r="AG118" s="73">
        <f t="shared" si="69"/>
        <v>127.04744892687738</v>
      </c>
      <c r="AH118" s="62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48"/>
      <c r="C119" s="8" t="s">
        <v>199</v>
      </c>
      <c r="D119">
        <v>1231.0999999999999</v>
      </c>
      <c r="E119">
        <v>1142.4000000000001</v>
      </c>
      <c r="F119">
        <v>1116.2</v>
      </c>
      <c r="G119">
        <v>1305.4000000000001</v>
      </c>
      <c r="H119">
        <v>1300.8000000000002</v>
      </c>
      <c r="I119">
        <v>1156.9000000000001</v>
      </c>
      <c r="J119">
        <v>1214.0999999999999</v>
      </c>
      <c r="K119">
        <v>1138.8</v>
      </c>
      <c r="L119">
        <v>1237.2</v>
      </c>
      <c r="M119">
        <v>1314</v>
      </c>
      <c r="N119">
        <v>1184.5999999999999</v>
      </c>
      <c r="O119">
        <v>1222</v>
      </c>
      <c r="P119">
        <v>1130.692108</v>
      </c>
      <c r="Q119">
        <v>1396.356008</v>
      </c>
      <c r="R119">
        <v>1456.14293</v>
      </c>
      <c r="S119" s="628">
        <f>100</f>
        <v>100</v>
      </c>
      <c r="T119" s="72">
        <f t="shared" si="40"/>
        <v>92.795061327268314</v>
      </c>
      <c r="U119" s="72">
        <f t="shared" si="40"/>
        <v>90.666883275119815</v>
      </c>
      <c r="V119" s="72">
        <f t="shared" si="40"/>
        <v>106.03525302574936</v>
      </c>
      <c r="W119" s="72">
        <f t="shared" si="40"/>
        <v>105.66160344407443</v>
      </c>
      <c r="X119" s="72">
        <f t="shared" si="40"/>
        <v>93.972869791243625</v>
      </c>
      <c r="Y119" s="72">
        <f t="shared" si="40"/>
        <v>98.619121111201366</v>
      </c>
      <c r="Z119" s="72">
        <f t="shared" si="40"/>
        <v>92.502639915522707</v>
      </c>
      <c r="AA119" s="72">
        <f t="shared" si="38"/>
        <v>100.49549183656893</v>
      </c>
      <c r="AB119" s="72">
        <f t="shared" si="38"/>
        <v>106.73381528714158</v>
      </c>
      <c r="AC119" s="72">
        <f t="shared" si="38"/>
        <v>96.222890098286086</v>
      </c>
      <c r="AD119" s="72">
        <f t="shared" si="38"/>
        <v>99.260823653643087</v>
      </c>
      <c r="AE119" s="72">
        <f t="shared" ref="AE119:AG119" si="70">P119*100/$D119</f>
        <v>91.84405068637804</v>
      </c>
      <c r="AF119" s="72">
        <f t="shared" si="70"/>
        <v>113.42344309966695</v>
      </c>
      <c r="AG119" s="73">
        <f t="shared" si="70"/>
        <v>118.27982535943467</v>
      </c>
      <c r="AH119" s="237"/>
      <c r="AI119" s="238"/>
      <c r="AJ119" s="238"/>
      <c r="AK119" s="238"/>
      <c r="AL119" s="238"/>
      <c r="AM119" s="238"/>
      <c r="AN119" s="238"/>
      <c r="AO119" s="238"/>
      <c r="AP119" s="238"/>
      <c r="AQ119" s="238"/>
      <c r="AR119" s="238"/>
      <c r="AS119" s="238"/>
      <c r="AT119" s="238"/>
      <c r="AU119" s="238"/>
      <c r="AV119" s="239"/>
    </row>
    <row r="120" spans="2:48" ht="16.5" customHeight="1">
      <c r="B120" s="630" t="s">
        <v>118</v>
      </c>
      <c r="C120" s="7" t="s">
        <v>194</v>
      </c>
      <c r="D120" s="212">
        <v>197.4</v>
      </c>
      <c r="E120" s="212">
        <v>175.3</v>
      </c>
      <c r="F120" s="212">
        <v>141.69999999999999</v>
      </c>
      <c r="G120" s="212">
        <v>148.6</v>
      </c>
      <c r="H120" s="212">
        <v>169.9</v>
      </c>
      <c r="I120" s="212">
        <v>147.80000000000001</v>
      </c>
      <c r="J120" s="212">
        <v>175.9</v>
      </c>
      <c r="K120" s="212">
        <v>154.30000000000001</v>
      </c>
      <c r="L120" s="212">
        <v>158.69999999999999</v>
      </c>
      <c r="M120" s="212">
        <v>173.9</v>
      </c>
      <c r="N120" s="212">
        <v>139.1</v>
      </c>
      <c r="O120" s="212">
        <v>216</v>
      </c>
      <c r="P120" s="213">
        <v>206.68463</v>
      </c>
      <c r="Q120" s="213">
        <v>255.87791000000001</v>
      </c>
      <c r="R120" s="213">
        <v>269.25945999999999</v>
      </c>
      <c r="S120" s="628">
        <f>100</f>
        <v>100</v>
      </c>
      <c r="T120" s="72">
        <f t="shared" si="40"/>
        <v>88.80445795339412</v>
      </c>
      <c r="U120" s="72">
        <f t="shared" si="40"/>
        <v>71.783181357649426</v>
      </c>
      <c r="V120" s="72">
        <f t="shared" si="40"/>
        <v>75.278622087132717</v>
      </c>
      <c r="W120" s="72">
        <f t="shared" si="40"/>
        <v>86.068895643363732</v>
      </c>
      <c r="X120" s="72">
        <f t="shared" si="40"/>
        <v>74.873353596757866</v>
      </c>
      <c r="Y120" s="72">
        <f t="shared" si="40"/>
        <v>89.108409321175273</v>
      </c>
      <c r="Z120" s="72">
        <f t="shared" si="40"/>
        <v>78.166160081053704</v>
      </c>
      <c r="AA120" s="72">
        <f t="shared" si="38"/>
        <v>80.395136778115486</v>
      </c>
      <c r="AB120" s="72">
        <f t="shared" si="38"/>
        <v>88.095238095238088</v>
      </c>
      <c r="AC120" s="72">
        <f t="shared" si="38"/>
        <v>70.466058763931102</v>
      </c>
      <c r="AD120" s="72">
        <f t="shared" si="38"/>
        <v>109.42249240121581</v>
      </c>
      <c r="AE120" s="72">
        <f t="shared" ref="AE120:AG120" si="71">P120*100/$D120</f>
        <v>104.70345997973656</v>
      </c>
      <c r="AF120" s="72">
        <f t="shared" si="71"/>
        <v>129.62406788247213</v>
      </c>
      <c r="AG120" s="73">
        <f t="shared" si="71"/>
        <v>136.402968591692</v>
      </c>
      <c r="AH120" s="62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30"/>
      <c r="C121" s="1" t="s">
        <v>195</v>
      </c>
      <c r="D121" s="212">
        <v>325.8</v>
      </c>
      <c r="E121" s="212">
        <v>464.7</v>
      </c>
      <c r="F121" s="212">
        <v>430.6</v>
      </c>
      <c r="G121" s="212">
        <v>438.5</v>
      </c>
      <c r="H121" s="212">
        <v>400</v>
      </c>
      <c r="I121" s="212">
        <v>440</v>
      </c>
      <c r="J121" s="212">
        <v>436.1</v>
      </c>
      <c r="K121" s="212">
        <v>405.9</v>
      </c>
      <c r="L121" s="212">
        <v>449.7</v>
      </c>
      <c r="M121" s="212">
        <v>435.8</v>
      </c>
      <c r="N121" s="212">
        <v>326.60000000000002</v>
      </c>
      <c r="O121" s="212">
        <v>364.3</v>
      </c>
      <c r="P121" s="213">
        <v>298.69619</v>
      </c>
      <c r="Q121" s="213">
        <v>403.76431000000002</v>
      </c>
      <c r="R121" s="213">
        <v>429.99533000000002</v>
      </c>
      <c r="S121" s="628">
        <f>100</f>
        <v>100</v>
      </c>
      <c r="T121" s="72">
        <f t="shared" si="40"/>
        <v>142.63351749539595</v>
      </c>
      <c r="U121" s="72">
        <f t="shared" si="40"/>
        <v>132.1669736034377</v>
      </c>
      <c r="V121" s="72">
        <f t="shared" si="40"/>
        <v>134.59177409453653</v>
      </c>
      <c r="W121" s="72">
        <f t="shared" si="40"/>
        <v>122.77470841006752</v>
      </c>
      <c r="X121" s="72">
        <f t="shared" si="40"/>
        <v>135.05217925107428</v>
      </c>
      <c r="Y121" s="72">
        <f t="shared" si="40"/>
        <v>133.85512584407613</v>
      </c>
      <c r="Z121" s="72">
        <f t="shared" si="40"/>
        <v>124.58563535911601</v>
      </c>
      <c r="AA121" s="72">
        <f t="shared" si="38"/>
        <v>138.0294659300184</v>
      </c>
      <c r="AB121" s="72">
        <f t="shared" si="38"/>
        <v>133.76304481276856</v>
      </c>
      <c r="AC121" s="72">
        <f t="shared" si="38"/>
        <v>100.24554941682014</v>
      </c>
      <c r="AD121" s="72">
        <f t="shared" si="38"/>
        <v>111.817065684469</v>
      </c>
      <c r="AE121" s="72">
        <f t="shared" ref="AE121:AG121" si="72">P121*100/$D121</f>
        <v>91.680844076120309</v>
      </c>
      <c r="AF121" s="72">
        <f t="shared" si="72"/>
        <v>123.93011356660529</v>
      </c>
      <c r="AG121" s="73">
        <f t="shared" si="72"/>
        <v>131.98137814610192</v>
      </c>
      <c r="AH121" s="62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30"/>
      <c r="C122" s="1" t="s">
        <v>196</v>
      </c>
      <c r="D122" s="212">
        <v>659.3</v>
      </c>
      <c r="E122" s="212">
        <v>764.5</v>
      </c>
      <c r="F122" s="212">
        <v>733</v>
      </c>
      <c r="G122" s="212">
        <v>788.9</v>
      </c>
      <c r="H122" s="212">
        <v>740.4</v>
      </c>
      <c r="I122" s="212">
        <v>684.2</v>
      </c>
      <c r="J122" s="212">
        <v>667.7</v>
      </c>
      <c r="K122" s="212">
        <v>685.1</v>
      </c>
      <c r="L122" s="212">
        <v>648.4</v>
      </c>
      <c r="M122" s="212">
        <v>619.29999999999995</v>
      </c>
      <c r="N122" s="212">
        <v>559</v>
      </c>
      <c r="O122" s="212">
        <v>584.9</v>
      </c>
      <c r="P122" s="213">
        <v>569.62292000000002</v>
      </c>
      <c r="Q122" s="213">
        <v>675.99230999999997</v>
      </c>
      <c r="R122" s="213">
        <v>697.36095999999998</v>
      </c>
      <c r="S122" s="628">
        <f>100</f>
        <v>100</v>
      </c>
      <c r="T122" s="72">
        <f t="shared" si="40"/>
        <v>115.9563173062339</v>
      </c>
      <c r="U122" s="72">
        <f t="shared" si="40"/>
        <v>111.17852267556501</v>
      </c>
      <c r="V122" s="72">
        <f t="shared" si="40"/>
        <v>119.65721219475202</v>
      </c>
      <c r="W122" s="72">
        <f t="shared" si="40"/>
        <v>112.30092522372213</v>
      </c>
      <c r="X122" s="72">
        <f t="shared" si="40"/>
        <v>103.77673289852875</v>
      </c>
      <c r="Y122" s="72">
        <f t="shared" si="40"/>
        <v>101.27407856817838</v>
      </c>
      <c r="Z122" s="72">
        <f t="shared" si="40"/>
        <v>103.91324131654785</v>
      </c>
      <c r="AA122" s="72">
        <f t="shared" si="38"/>
        <v>98.346731381768549</v>
      </c>
      <c r="AB122" s="72">
        <f t="shared" si="38"/>
        <v>93.932959199150616</v>
      </c>
      <c r="AC122" s="72">
        <f t="shared" si="38"/>
        <v>84.786895191870173</v>
      </c>
      <c r="AD122" s="72">
        <f t="shared" si="38"/>
        <v>88.715304110420149</v>
      </c>
      <c r="AE122" s="72">
        <f t="shared" ref="AE122:AG122" si="73">P122*100/$D122</f>
        <v>86.39813741847415</v>
      </c>
      <c r="AF122" s="72">
        <f t="shared" si="73"/>
        <v>102.53182314576067</v>
      </c>
      <c r="AG122" s="73">
        <f t="shared" si="73"/>
        <v>105.7729349309874</v>
      </c>
      <c r="AH122" s="62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30"/>
      <c r="C123" s="1" t="s">
        <v>197</v>
      </c>
      <c r="D123" s="212">
        <v>1279.0999999999999</v>
      </c>
      <c r="E123" s="212">
        <v>981</v>
      </c>
      <c r="F123" s="212">
        <v>984.8</v>
      </c>
      <c r="G123" s="212">
        <v>1015.9</v>
      </c>
      <c r="H123" s="212">
        <v>964.6</v>
      </c>
      <c r="I123" s="212">
        <v>959.8</v>
      </c>
      <c r="J123" s="212">
        <v>1017.9</v>
      </c>
      <c r="K123" s="212">
        <v>1145.4000000000001</v>
      </c>
      <c r="L123" s="212">
        <v>1283.8</v>
      </c>
      <c r="M123" s="212">
        <v>1369.1</v>
      </c>
      <c r="N123" s="212">
        <v>1667</v>
      </c>
      <c r="O123" s="212">
        <v>1642.9</v>
      </c>
      <c r="P123" s="213">
        <v>1606.9811</v>
      </c>
      <c r="Q123" s="213">
        <v>1847.4214999999999</v>
      </c>
      <c r="R123" s="213">
        <v>1851.1139000000001</v>
      </c>
      <c r="S123" s="628">
        <f>100</f>
        <v>100</v>
      </c>
      <c r="T123" s="72">
        <f t="shared" si="40"/>
        <v>76.694550856070677</v>
      </c>
      <c r="U123" s="72">
        <f t="shared" si="40"/>
        <v>76.991634743178807</v>
      </c>
      <c r="V123" s="72">
        <f t="shared" si="40"/>
        <v>79.42303181924791</v>
      </c>
      <c r="W123" s="72">
        <f t="shared" si="40"/>
        <v>75.412399343288257</v>
      </c>
      <c r="X123" s="72">
        <f t="shared" si="40"/>
        <v>75.037135485888527</v>
      </c>
      <c r="Y123" s="72">
        <f t="shared" si="40"/>
        <v>79.57939175983114</v>
      </c>
      <c r="Z123" s="72">
        <f t="shared" si="40"/>
        <v>89.54733797201159</v>
      </c>
      <c r="AA123" s="72">
        <f t="shared" si="38"/>
        <v>100.36744586037058</v>
      </c>
      <c r="AB123" s="72">
        <f t="shared" si="38"/>
        <v>107.03619732624503</v>
      </c>
      <c r="AC123" s="72">
        <f t="shared" si="38"/>
        <v>130.32601047611604</v>
      </c>
      <c r="AD123" s="72">
        <f t="shared" si="38"/>
        <v>128.4418731920882</v>
      </c>
      <c r="AE123" s="72">
        <f t="shared" ref="AE123:AG123" si="74">P123*100/$D123</f>
        <v>125.63373465718082</v>
      </c>
      <c r="AF123" s="72">
        <f t="shared" si="74"/>
        <v>144.43135798608398</v>
      </c>
      <c r="AG123" s="73">
        <f t="shared" si="74"/>
        <v>144.72002970838872</v>
      </c>
      <c r="AH123" s="62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30"/>
      <c r="C124" s="1" t="s">
        <v>198</v>
      </c>
      <c r="D124" s="212">
        <v>2461.6</v>
      </c>
      <c r="E124" s="212">
        <v>2385.5</v>
      </c>
      <c r="F124" s="212">
        <v>2290.1</v>
      </c>
      <c r="G124" s="212">
        <v>2391.9</v>
      </c>
      <c r="H124" s="212">
        <v>2274.9</v>
      </c>
      <c r="I124" s="212">
        <v>2231.8000000000002</v>
      </c>
      <c r="J124" s="212">
        <v>2297.6</v>
      </c>
      <c r="K124" s="212">
        <v>2390.7000000000003</v>
      </c>
      <c r="L124" s="212">
        <v>2540.6</v>
      </c>
      <c r="M124" s="212">
        <v>2598.1</v>
      </c>
      <c r="N124" s="212">
        <v>2691.7</v>
      </c>
      <c r="O124" s="212">
        <v>2808.1</v>
      </c>
      <c r="P124" s="213">
        <v>2681.9848400000001</v>
      </c>
      <c r="Q124" s="213">
        <v>3183.0560299999997</v>
      </c>
      <c r="R124" s="213">
        <v>3247.7296500000002</v>
      </c>
      <c r="S124" s="628">
        <f>100</f>
        <v>100</v>
      </c>
      <c r="T124" s="72">
        <f t="shared" si="40"/>
        <v>96.908514787130329</v>
      </c>
      <c r="U124" s="72">
        <f t="shared" si="40"/>
        <v>93.03298667533312</v>
      </c>
      <c r="V124" s="72">
        <f t="shared" si="40"/>
        <v>97.168508287292823</v>
      </c>
      <c r="W124" s="72">
        <f t="shared" si="40"/>
        <v>92.415502112447186</v>
      </c>
      <c r="X124" s="72">
        <f t="shared" si="40"/>
        <v>90.664608384790398</v>
      </c>
      <c r="Y124" s="72">
        <f t="shared" si="40"/>
        <v>93.337666558336039</v>
      </c>
      <c r="Z124" s="72">
        <f t="shared" si="40"/>
        <v>97.119759506012372</v>
      </c>
      <c r="AA124" s="72">
        <f t="shared" si="38"/>
        <v>103.20929476763081</v>
      </c>
      <c r="AB124" s="72">
        <f t="shared" si="38"/>
        <v>105.54517387065324</v>
      </c>
      <c r="AC124" s="72">
        <f t="shared" si="38"/>
        <v>109.34757881052974</v>
      </c>
      <c r="AD124" s="72">
        <f t="shared" si="38"/>
        <v>114.07621059473513</v>
      </c>
      <c r="AE124" s="72">
        <f t="shared" ref="AE124:AG124" si="75">P124*100/$D124</f>
        <v>108.95291030224244</v>
      </c>
      <c r="AF124" s="72">
        <f t="shared" si="75"/>
        <v>129.3084185082873</v>
      </c>
      <c r="AG124" s="73">
        <f t="shared" si="75"/>
        <v>131.93571863828407</v>
      </c>
      <c r="AH124" s="62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48"/>
      <c r="C125" s="8" t="s">
        <v>199</v>
      </c>
      <c r="D125">
        <v>1182.5</v>
      </c>
      <c r="E125">
        <v>1404.5</v>
      </c>
      <c r="F125">
        <v>1305.3</v>
      </c>
      <c r="G125">
        <v>1376</v>
      </c>
      <c r="H125">
        <v>1310.3</v>
      </c>
      <c r="I125">
        <v>1272</v>
      </c>
      <c r="J125">
        <v>1279.7</v>
      </c>
      <c r="K125">
        <v>1245.3000000000002</v>
      </c>
      <c r="L125">
        <v>1256.8</v>
      </c>
      <c r="M125">
        <v>1229</v>
      </c>
      <c r="N125">
        <v>1024.7</v>
      </c>
      <c r="O125">
        <v>1165.1999999999998</v>
      </c>
      <c r="P125">
        <v>1075.0037400000001</v>
      </c>
      <c r="Q125">
        <v>1335.63453</v>
      </c>
      <c r="R125">
        <v>1396.6157499999999</v>
      </c>
      <c r="S125" s="628">
        <f>100</f>
        <v>100</v>
      </c>
      <c r="T125" s="72">
        <f t="shared" si="40"/>
        <v>118.7737843551797</v>
      </c>
      <c r="U125" s="72">
        <f t="shared" si="40"/>
        <v>110.38477801268499</v>
      </c>
      <c r="V125" s="72">
        <f t="shared" si="40"/>
        <v>116.36363636363636</v>
      </c>
      <c r="W125" s="72">
        <f t="shared" si="40"/>
        <v>110.80761099365751</v>
      </c>
      <c r="X125" s="72">
        <f t="shared" si="40"/>
        <v>107.56871035940803</v>
      </c>
      <c r="Y125" s="72">
        <f t="shared" si="40"/>
        <v>108.21987315010571</v>
      </c>
      <c r="Z125" s="72">
        <f t="shared" si="40"/>
        <v>105.31078224101481</v>
      </c>
      <c r="AA125" s="72">
        <f t="shared" si="38"/>
        <v>106.28329809725159</v>
      </c>
      <c r="AB125" s="72">
        <f t="shared" si="38"/>
        <v>103.9323467230444</v>
      </c>
      <c r="AC125" s="72">
        <f t="shared" si="38"/>
        <v>86.655391120507403</v>
      </c>
      <c r="AD125" s="72">
        <f t="shared" si="38"/>
        <v>98.536997885835078</v>
      </c>
      <c r="AE125" s="72">
        <f t="shared" ref="AE125:AG125" si="76">P125*100/$D125</f>
        <v>90.909407188160685</v>
      </c>
      <c r="AF125" s="72">
        <f t="shared" si="76"/>
        <v>112.95006596194504</v>
      </c>
      <c r="AG125" s="73">
        <f t="shared" si="76"/>
        <v>118.10704016913317</v>
      </c>
      <c r="AH125" s="237"/>
      <c r="AI125" s="238"/>
      <c r="AJ125" s="238"/>
      <c r="AK125" s="238"/>
      <c r="AL125" s="238"/>
      <c r="AM125" s="238"/>
      <c r="AN125" s="238"/>
      <c r="AO125" s="238"/>
      <c r="AP125" s="238"/>
      <c r="AQ125" s="238"/>
      <c r="AR125" s="238"/>
      <c r="AS125" s="238"/>
      <c r="AT125" s="238"/>
      <c r="AU125" s="238"/>
      <c r="AV125" s="239"/>
    </row>
    <row r="126" spans="2:48" ht="16.5" customHeight="1">
      <c r="B126" s="630" t="s">
        <v>119</v>
      </c>
      <c r="C126" s="1" t="s">
        <v>194</v>
      </c>
      <c r="D126" s="212">
        <v>27.9</v>
      </c>
      <c r="E126" s="212">
        <v>63.7</v>
      </c>
      <c r="F126" s="212">
        <v>22.7</v>
      </c>
      <c r="G126" s="213">
        <v>10.386996</v>
      </c>
      <c r="H126" s="212">
        <v>22.3</v>
      </c>
      <c r="I126" s="213">
        <v>28.780902000000001</v>
      </c>
      <c r="J126" s="212">
        <v>39.5</v>
      </c>
      <c r="K126" s="212">
        <v>40.6</v>
      </c>
      <c r="L126" s="212">
        <v>35</v>
      </c>
      <c r="M126" s="212">
        <v>0</v>
      </c>
      <c r="N126" s="212">
        <v>0</v>
      </c>
      <c r="O126" s="212">
        <v>16.8</v>
      </c>
      <c r="P126" s="213">
        <v>16.075471</v>
      </c>
      <c r="Q126" s="213">
        <v>19.901615</v>
      </c>
      <c r="R126" s="213">
        <v>20.951474999999999</v>
      </c>
      <c r="S126" s="628">
        <f>100</f>
        <v>100</v>
      </c>
      <c r="T126" s="72">
        <f t="shared" si="40"/>
        <v>228.31541218637994</v>
      </c>
      <c r="U126" s="72">
        <f t="shared" si="40"/>
        <v>81.362007168458788</v>
      </c>
      <c r="V126" s="72">
        <f t="shared" si="40"/>
        <v>37.22937634408602</v>
      </c>
      <c r="W126" s="72">
        <f t="shared" ref="W126:AA182" si="77">H126*100/$D126</f>
        <v>79.928315412186379</v>
      </c>
      <c r="X126" s="72">
        <f t="shared" si="77"/>
        <v>103.15735483870968</v>
      </c>
      <c r="Y126" s="72">
        <f t="shared" si="77"/>
        <v>141.57706093189964</v>
      </c>
      <c r="Z126" s="72">
        <f t="shared" si="77"/>
        <v>145.51971326164875</v>
      </c>
      <c r="AA126" s="72">
        <f t="shared" si="38"/>
        <v>125.44802867383513</v>
      </c>
      <c r="AB126" s="72">
        <f t="shared" si="38"/>
        <v>0</v>
      </c>
      <c r="AC126" s="72">
        <f t="shared" si="38"/>
        <v>0</v>
      </c>
      <c r="AD126" s="72">
        <f t="shared" si="38"/>
        <v>60.215053763440864</v>
      </c>
      <c r="AE126" s="72">
        <f t="shared" ref="AE126:AG126" si="78">P126*100/$D126</f>
        <v>57.618175627240149</v>
      </c>
      <c r="AF126" s="72">
        <f t="shared" si="78"/>
        <v>71.331953405017927</v>
      </c>
      <c r="AG126" s="73">
        <f t="shared" si="78"/>
        <v>75.094892473118279</v>
      </c>
      <c r="AH126" s="629">
        <v>1</v>
      </c>
      <c r="AI126" s="234">
        <v>1</v>
      </c>
      <c r="AJ126" s="234">
        <v>1</v>
      </c>
      <c r="AK126" s="234">
        <v>4</v>
      </c>
      <c r="AL126" s="234">
        <v>1</v>
      </c>
      <c r="AM126" s="234">
        <v>4</v>
      </c>
      <c r="AN126" s="234">
        <v>1</v>
      </c>
      <c r="AO126" s="234">
        <v>1</v>
      </c>
      <c r="AP126" s="234">
        <v>1</v>
      </c>
      <c r="AQ126" s="234">
        <v>1</v>
      </c>
      <c r="AR126" s="234">
        <v>1</v>
      </c>
      <c r="AS126" s="234">
        <v>1</v>
      </c>
      <c r="AT126" s="234">
        <v>4</v>
      </c>
      <c r="AU126" s="234">
        <v>6</v>
      </c>
      <c r="AV126" s="236">
        <v>7</v>
      </c>
    </row>
    <row r="127" spans="2:48" ht="14.45">
      <c r="B127" s="630"/>
      <c r="C127" s="1" t="s">
        <v>195</v>
      </c>
      <c r="D127" s="213">
        <v>243.67694</v>
      </c>
      <c r="E127" s="212">
        <v>147.80000000000001</v>
      </c>
      <c r="F127" s="213">
        <v>402</v>
      </c>
      <c r="G127" s="213">
        <v>111.21292</v>
      </c>
      <c r="H127" s="212">
        <v>95.5</v>
      </c>
      <c r="I127" s="212">
        <v>84.5</v>
      </c>
      <c r="J127" s="212">
        <v>105.4</v>
      </c>
      <c r="K127" s="212">
        <v>76.2</v>
      </c>
      <c r="L127" s="212">
        <v>128.6</v>
      </c>
      <c r="M127" s="212">
        <v>85.2</v>
      </c>
      <c r="N127" s="212">
        <v>79.900000000000006</v>
      </c>
      <c r="O127" s="212">
        <v>58</v>
      </c>
      <c r="P127" s="213">
        <v>47.555259999999997</v>
      </c>
      <c r="Q127" s="213">
        <v>64.283096</v>
      </c>
      <c r="R127" s="213">
        <v>68.416991999999993</v>
      </c>
      <c r="S127" s="628">
        <f>100</f>
        <v>100</v>
      </c>
      <c r="T127" s="72">
        <f t="shared" ref="T127:X190" si="79">E127*100/$D127</f>
        <v>60.654077484722194</v>
      </c>
      <c r="U127" s="72">
        <f t="shared" si="79"/>
        <v>164.97252468781002</v>
      </c>
      <c r="V127" s="72">
        <f t="shared" si="79"/>
        <v>45.639493010705074</v>
      </c>
      <c r="W127" s="72">
        <f t="shared" si="77"/>
        <v>39.191234098721033</v>
      </c>
      <c r="X127" s="72">
        <f t="shared" si="77"/>
        <v>34.677060537611808</v>
      </c>
      <c r="Y127" s="72">
        <f t="shared" si="77"/>
        <v>43.253990303719341</v>
      </c>
      <c r="Z127" s="72">
        <f t="shared" si="77"/>
        <v>31.27091139604757</v>
      </c>
      <c r="AA127" s="72">
        <f t="shared" si="38"/>
        <v>52.77479272351335</v>
      </c>
      <c r="AB127" s="72">
        <f t="shared" si="38"/>
        <v>34.964326127864211</v>
      </c>
      <c r="AC127" s="72">
        <f t="shared" si="38"/>
        <v>32.789315230238863</v>
      </c>
      <c r="AD127" s="72">
        <f t="shared" si="38"/>
        <v>23.802006049485026</v>
      </c>
      <c r="AE127" s="72">
        <f t="shared" ref="AE127:AG127" si="80">P127*100/$D127</f>
        <v>19.515699762152298</v>
      </c>
      <c r="AF127" s="72">
        <f t="shared" si="80"/>
        <v>26.380459308131499</v>
      </c>
      <c r="AG127" s="73">
        <f t="shared" si="80"/>
        <v>28.076925128820147</v>
      </c>
      <c r="AH127" s="629">
        <v>4</v>
      </c>
      <c r="AI127" s="234">
        <v>1</v>
      </c>
      <c r="AJ127" s="234">
        <v>4</v>
      </c>
      <c r="AK127" s="234">
        <v>4</v>
      </c>
      <c r="AL127" s="234">
        <v>1</v>
      </c>
      <c r="AM127" s="234">
        <v>1</v>
      </c>
      <c r="AN127" s="234">
        <v>1</v>
      </c>
      <c r="AO127" s="234">
        <v>1</v>
      </c>
      <c r="AP127" s="234">
        <v>1</v>
      </c>
      <c r="AQ127" s="234">
        <v>1</v>
      </c>
      <c r="AR127" s="234">
        <v>1</v>
      </c>
      <c r="AS127" s="234">
        <v>1</v>
      </c>
      <c r="AT127" s="234">
        <v>4</v>
      </c>
      <c r="AU127" s="234">
        <v>6</v>
      </c>
      <c r="AV127" s="236">
        <v>7</v>
      </c>
    </row>
    <row r="128" spans="2:48" ht="14.45">
      <c r="B128" s="630"/>
      <c r="C128" s="1" t="s">
        <v>196</v>
      </c>
      <c r="D128" s="213">
        <v>472.02280999999999</v>
      </c>
      <c r="E128" s="212">
        <v>294.89999999999998</v>
      </c>
      <c r="F128" s="212">
        <v>355.7</v>
      </c>
      <c r="G128" s="212">
        <v>397.4</v>
      </c>
      <c r="H128" s="212">
        <v>332.4</v>
      </c>
      <c r="I128" s="213">
        <v>318.11907000000002</v>
      </c>
      <c r="J128" s="212">
        <v>335.4</v>
      </c>
      <c r="K128" s="212">
        <v>308.3</v>
      </c>
      <c r="L128" s="212">
        <v>405</v>
      </c>
      <c r="M128" s="212">
        <v>451.2</v>
      </c>
      <c r="N128" s="212">
        <v>346.9</v>
      </c>
      <c r="O128" s="212">
        <v>332.6</v>
      </c>
      <c r="P128" s="213">
        <v>323.91278</v>
      </c>
      <c r="Q128" s="213">
        <v>384.39911000000001</v>
      </c>
      <c r="R128" s="213">
        <v>396.56119000000001</v>
      </c>
      <c r="S128" s="628">
        <f>100</f>
        <v>100</v>
      </c>
      <c r="T128" s="72">
        <f t="shared" si="79"/>
        <v>62.475794337142304</v>
      </c>
      <c r="U128" s="72">
        <f t="shared" si="79"/>
        <v>75.356527791527697</v>
      </c>
      <c r="V128" s="72">
        <f t="shared" si="79"/>
        <v>84.190846624551895</v>
      </c>
      <c r="W128" s="72">
        <f t="shared" si="77"/>
        <v>70.420325661804355</v>
      </c>
      <c r="X128" s="72">
        <f t="shared" si="77"/>
        <v>67.394851108996207</v>
      </c>
      <c r="Y128" s="72">
        <f t="shared" si="77"/>
        <v>71.055888167777312</v>
      </c>
      <c r="Z128" s="72">
        <f t="shared" si="77"/>
        <v>65.314640197154887</v>
      </c>
      <c r="AA128" s="72">
        <f t="shared" si="38"/>
        <v>85.800938306350076</v>
      </c>
      <c r="AB128" s="72">
        <f t="shared" si="38"/>
        <v>95.588600898333709</v>
      </c>
      <c r="AC128" s="72">
        <f t="shared" si="38"/>
        <v>73.492211107340339</v>
      </c>
      <c r="AD128" s="72">
        <f t="shared" si="38"/>
        <v>70.46269649553588</v>
      </c>
      <c r="AE128" s="72">
        <f t="shared" ref="AE128:AG128" si="81">P128*100/$D128</f>
        <v>68.622272724489733</v>
      </c>
      <c r="AF128" s="72">
        <f t="shared" si="81"/>
        <v>81.436553881792278</v>
      </c>
      <c r="AG128" s="73">
        <f t="shared" si="81"/>
        <v>84.013141229340164</v>
      </c>
      <c r="AH128" s="629">
        <v>4</v>
      </c>
      <c r="AI128" s="234">
        <v>1</v>
      </c>
      <c r="AJ128" s="234">
        <v>1</v>
      </c>
      <c r="AK128" s="234">
        <v>1</v>
      </c>
      <c r="AL128" s="234">
        <v>1</v>
      </c>
      <c r="AM128" s="234">
        <v>4</v>
      </c>
      <c r="AN128" s="234">
        <v>1</v>
      </c>
      <c r="AO128" s="234">
        <v>1</v>
      </c>
      <c r="AP128" s="234">
        <v>1</v>
      </c>
      <c r="AQ128" s="234">
        <v>1</v>
      </c>
      <c r="AR128" s="234">
        <v>1</v>
      </c>
      <c r="AS128" s="234">
        <v>1</v>
      </c>
      <c r="AT128" s="234">
        <v>4</v>
      </c>
      <c r="AU128" s="234">
        <v>6</v>
      </c>
      <c r="AV128" s="236">
        <v>7</v>
      </c>
    </row>
    <row r="129" spans="2:48" ht="14.45">
      <c r="B129" s="630"/>
      <c r="C129" s="1" t="s">
        <v>197</v>
      </c>
      <c r="D129" s="212">
        <v>3057.8</v>
      </c>
      <c r="E129" s="212">
        <v>1756.9</v>
      </c>
      <c r="F129" s="212">
        <v>2233</v>
      </c>
      <c r="G129" s="212">
        <v>2398.9</v>
      </c>
      <c r="H129" s="212">
        <v>1933.4</v>
      </c>
      <c r="I129" s="212">
        <v>2084</v>
      </c>
      <c r="J129" s="212">
        <v>2167</v>
      </c>
      <c r="K129" s="212">
        <v>2317.9</v>
      </c>
      <c r="L129" s="212">
        <v>2393.1999999999998</v>
      </c>
      <c r="M129" s="212">
        <v>2775.9</v>
      </c>
      <c r="N129" s="212">
        <v>3013.3</v>
      </c>
      <c r="O129" s="212">
        <v>2655.5</v>
      </c>
      <c r="P129" s="213">
        <v>2597.4425999999999</v>
      </c>
      <c r="Q129" s="213">
        <v>2986.0783999999999</v>
      </c>
      <c r="R129" s="213">
        <v>2991.9832000000001</v>
      </c>
      <c r="S129" s="628">
        <f>100</f>
        <v>100</v>
      </c>
      <c r="T129" s="72">
        <f t="shared" si="79"/>
        <v>57.456341160311332</v>
      </c>
      <c r="U129" s="72">
        <f t="shared" si="79"/>
        <v>73.026358820066704</v>
      </c>
      <c r="V129" s="72">
        <f t="shared" si="79"/>
        <v>78.451828111714306</v>
      </c>
      <c r="W129" s="72">
        <f t="shared" si="77"/>
        <v>63.22846490941199</v>
      </c>
      <c r="X129" s="72">
        <f t="shared" si="77"/>
        <v>68.153574465301844</v>
      </c>
      <c r="Y129" s="72">
        <f t="shared" si="77"/>
        <v>70.867944273660797</v>
      </c>
      <c r="Z129" s="72">
        <f t="shared" si="77"/>
        <v>75.802864804761583</v>
      </c>
      <c r="AA129" s="72">
        <f t="shared" si="38"/>
        <v>78.265419582706514</v>
      </c>
      <c r="AB129" s="72">
        <f t="shared" si="38"/>
        <v>90.780953626790492</v>
      </c>
      <c r="AC129" s="72">
        <f t="shared" si="38"/>
        <v>98.544705343711158</v>
      </c>
      <c r="AD129" s="72">
        <f t="shared" si="38"/>
        <v>86.843482242134868</v>
      </c>
      <c r="AE129" s="72">
        <f t="shared" ref="AE129:AG129" si="82">P129*100/$D129</f>
        <v>84.944816534763547</v>
      </c>
      <c r="AF129" s="72">
        <f t="shared" si="82"/>
        <v>97.6544705343711</v>
      </c>
      <c r="AG129" s="73">
        <f t="shared" si="82"/>
        <v>97.847576689122889</v>
      </c>
      <c r="AH129" s="62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30"/>
      <c r="C130" s="1" t="s">
        <v>198</v>
      </c>
      <c r="D130" s="212">
        <v>3801.39975</v>
      </c>
      <c r="E130" s="212">
        <v>2263.3000000000002</v>
      </c>
      <c r="F130" s="212">
        <v>3013.4</v>
      </c>
      <c r="G130" s="212">
        <v>2917.8999160000003</v>
      </c>
      <c r="H130" s="212">
        <v>2383.6</v>
      </c>
      <c r="I130" s="212">
        <v>2515.3999720000002</v>
      </c>
      <c r="J130" s="212">
        <v>2647.3</v>
      </c>
      <c r="K130" s="212">
        <v>2743</v>
      </c>
      <c r="L130" s="212">
        <v>2961.7999999999997</v>
      </c>
      <c r="M130" s="212">
        <v>3312.3</v>
      </c>
      <c r="N130" s="212">
        <v>3440.1000000000004</v>
      </c>
      <c r="O130" s="212">
        <v>3062.9</v>
      </c>
      <c r="P130" s="213">
        <v>2984.9861109999997</v>
      </c>
      <c r="Q130" s="213">
        <v>3454.662221</v>
      </c>
      <c r="R130" s="213">
        <v>3477.9128570000003</v>
      </c>
      <c r="S130" s="628">
        <f>100</f>
        <v>100</v>
      </c>
      <c r="T130" s="72">
        <f t="shared" si="79"/>
        <v>59.538594960974578</v>
      </c>
      <c r="U130" s="72">
        <f t="shared" si="79"/>
        <v>79.270800183537659</v>
      </c>
      <c r="V130" s="72">
        <f t="shared" si="79"/>
        <v>76.758565473152359</v>
      </c>
      <c r="W130" s="72">
        <f t="shared" si="77"/>
        <v>62.703218728837975</v>
      </c>
      <c r="X130" s="72">
        <f t="shared" si="77"/>
        <v>66.170361904190685</v>
      </c>
      <c r="Y130" s="72">
        <f t="shared" si="77"/>
        <v>69.640137162633323</v>
      </c>
      <c r="Z130" s="72">
        <f t="shared" si="77"/>
        <v>72.157630883202955</v>
      </c>
      <c r="AA130" s="72">
        <f t="shared" si="38"/>
        <v>77.913405450189757</v>
      </c>
      <c r="AB130" s="72">
        <f t="shared" si="38"/>
        <v>87.133693319151718</v>
      </c>
      <c r="AC130" s="72">
        <f t="shared" si="38"/>
        <v>90.49561283314128</v>
      </c>
      <c r="AD130" s="72">
        <f t="shared" si="38"/>
        <v>80.572952107970224</v>
      </c>
      <c r="AE130" s="72">
        <f t="shared" ref="AE130:AG130" si="83">P130*100/$D130</f>
        <v>78.523341592790914</v>
      </c>
      <c r="AF130" s="72">
        <f t="shared" si="83"/>
        <v>90.878688067467778</v>
      </c>
      <c r="AG130" s="73">
        <f t="shared" si="83"/>
        <v>91.490321611138114</v>
      </c>
      <c r="AH130" s="62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48"/>
      <c r="C131" s="8" t="s">
        <v>199</v>
      </c>
      <c r="D131">
        <v>743.59974999999997</v>
      </c>
      <c r="E131">
        <v>506.4</v>
      </c>
      <c r="F131">
        <v>780.4</v>
      </c>
      <c r="G131">
        <v>518.99991599999998</v>
      </c>
      <c r="H131">
        <v>450.2</v>
      </c>
      <c r="I131">
        <v>431.39997200000005</v>
      </c>
      <c r="J131">
        <v>480.29999999999995</v>
      </c>
      <c r="K131">
        <v>425.1</v>
      </c>
      <c r="L131">
        <v>568.6</v>
      </c>
      <c r="M131">
        <v>536.4</v>
      </c>
      <c r="N131">
        <v>426.79999999999995</v>
      </c>
      <c r="O131">
        <v>407.40000000000003</v>
      </c>
      <c r="P131">
        <v>387.54351099999997</v>
      </c>
      <c r="Q131">
        <v>468.583821</v>
      </c>
      <c r="R131">
        <v>485.92965700000002</v>
      </c>
      <c r="S131" s="628">
        <f>100</f>
        <v>100</v>
      </c>
      <c r="T131" s="72">
        <f t="shared" si="79"/>
        <v>68.101152535352526</v>
      </c>
      <c r="U131" s="72">
        <f t="shared" si="79"/>
        <v>104.94893254065779</v>
      </c>
      <c r="V131" s="72">
        <f t="shared" si="79"/>
        <v>69.795601195401161</v>
      </c>
      <c r="W131" s="72">
        <f t="shared" si="77"/>
        <v>60.543323205797208</v>
      </c>
      <c r="X131" s="72">
        <f t="shared" si="77"/>
        <v>58.015077600550576</v>
      </c>
      <c r="Y131" s="72">
        <f t="shared" si="77"/>
        <v>64.591199768423792</v>
      </c>
      <c r="Z131" s="72">
        <f t="shared" si="77"/>
        <v>57.167851387792965</v>
      </c>
      <c r="AA131" s="72">
        <f t="shared" si="38"/>
        <v>76.465867558454676</v>
      </c>
      <c r="AB131" s="72">
        <f t="shared" si="38"/>
        <v>72.135581003086671</v>
      </c>
      <c r="AC131" s="72">
        <f t="shared" si="38"/>
        <v>57.396469000964558</v>
      </c>
      <c r="AD131" s="72">
        <f t="shared" si="38"/>
        <v>54.787538591829815</v>
      </c>
      <c r="AE131" s="72">
        <f t="shared" ref="AE131:AG131" si="84">P131*100/$D131</f>
        <v>52.117219108801478</v>
      </c>
      <c r="AF131" s="72">
        <f t="shared" si="84"/>
        <v>63.015596898734842</v>
      </c>
      <c r="AG131" s="73">
        <f t="shared" si="84"/>
        <v>65.3482813839031</v>
      </c>
      <c r="AH131" s="237"/>
      <c r="AI131" s="238"/>
      <c r="AJ131" s="238"/>
      <c r="AK131" s="238"/>
      <c r="AL131" s="238"/>
      <c r="AM131" s="238"/>
      <c r="AN131" s="238"/>
      <c r="AO131" s="238"/>
      <c r="AP131" s="238"/>
      <c r="AQ131" s="238"/>
      <c r="AR131" s="238"/>
      <c r="AS131" s="238"/>
      <c r="AT131" s="238"/>
      <c r="AU131" s="238"/>
      <c r="AV131" s="239"/>
    </row>
    <row r="132" spans="2:48" ht="16.5" customHeight="1">
      <c r="B132" s="630" t="s">
        <v>120</v>
      </c>
      <c r="C132" s="7" t="s">
        <v>194</v>
      </c>
      <c r="D132" s="212">
        <v>625.20000000000005</v>
      </c>
      <c r="E132" s="212">
        <v>531.79999999999995</v>
      </c>
      <c r="F132" s="212">
        <v>519.9</v>
      </c>
      <c r="G132" s="212">
        <v>533.9</v>
      </c>
      <c r="H132" s="212">
        <v>492.7</v>
      </c>
      <c r="I132" s="212">
        <v>486.4</v>
      </c>
      <c r="J132" s="212">
        <v>508.2</v>
      </c>
      <c r="K132" s="212">
        <v>544.70000000000005</v>
      </c>
      <c r="L132" s="212">
        <v>662.6</v>
      </c>
      <c r="M132" s="212">
        <v>689.8</v>
      </c>
      <c r="N132" s="212">
        <v>538.1</v>
      </c>
      <c r="O132" s="212">
        <v>667.9</v>
      </c>
      <c r="P132" s="213">
        <v>639.09562000000005</v>
      </c>
      <c r="Q132" s="213">
        <v>791.20763999999997</v>
      </c>
      <c r="R132" s="213">
        <v>832.62561000000005</v>
      </c>
      <c r="S132" s="628">
        <f>100</f>
        <v>100</v>
      </c>
      <c r="T132" s="72">
        <f t="shared" si="79"/>
        <v>85.06078055022391</v>
      </c>
      <c r="U132" s="72">
        <f t="shared" si="79"/>
        <v>83.15738963531669</v>
      </c>
      <c r="V132" s="72">
        <f t="shared" si="79"/>
        <v>85.396673064619321</v>
      </c>
      <c r="W132" s="72">
        <f t="shared" si="77"/>
        <v>78.806781829814454</v>
      </c>
      <c r="X132" s="72">
        <f t="shared" si="77"/>
        <v>77.799104286628278</v>
      </c>
      <c r="Y132" s="72">
        <f t="shared" si="77"/>
        <v>81.285988483685216</v>
      </c>
      <c r="Z132" s="72">
        <f t="shared" si="77"/>
        <v>87.124120281509917</v>
      </c>
      <c r="AA132" s="72">
        <f t="shared" si="38"/>
        <v>105.98208573256557</v>
      </c>
      <c r="AB132" s="72">
        <f t="shared" si="38"/>
        <v>110.33269353806782</v>
      </c>
      <c r="AC132" s="72">
        <f t="shared" si="38"/>
        <v>86.068458093410101</v>
      </c>
      <c r="AD132" s="72">
        <f t="shared" si="38"/>
        <v>106.829814459373</v>
      </c>
      <c r="AE132" s="72">
        <f t="shared" ref="AE132:AG132" si="85">P132*100/$D132</f>
        <v>102.22258797184901</v>
      </c>
      <c r="AF132" s="72">
        <f t="shared" si="85"/>
        <v>126.55272552783107</v>
      </c>
      <c r="AG132" s="73">
        <f t="shared" si="85"/>
        <v>133.17748080614203</v>
      </c>
      <c r="AH132" s="62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30"/>
      <c r="C133" s="1" t="s">
        <v>195</v>
      </c>
      <c r="D133" s="212">
        <v>1375.6</v>
      </c>
      <c r="E133" s="212">
        <v>1259.4000000000001</v>
      </c>
      <c r="F133" s="212">
        <v>1260.9000000000001</v>
      </c>
      <c r="G133" s="212">
        <v>1331.9</v>
      </c>
      <c r="H133" s="212">
        <v>1292.3</v>
      </c>
      <c r="I133" s="212">
        <v>1338</v>
      </c>
      <c r="J133" s="212">
        <v>1243</v>
      </c>
      <c r="K133" s="212">
        <v>1259.5</v>
      </c>
      <c r="L133" s="212">
        <v>1254.3</v>
      </c>
      <c r="M133" s="212">
        <v>1351.4</v>
      </c>
      <c r="N133" s="212">
        <v>1154.9000000000001</v>
      </c>
      <c r="O133" s="212">
        <v>1502.6</v>
      </c>
      <c r="P133" s="213">
        <v>1232.0091</v>
      </c>
      <c r="Q133" s="213">
        <v>1665.3753999999999</v>
      </c>
      <c r="R133" s="213">
        <v>1773.5624</v>
      </c>
      <c r="S133" s="628">
        <f>100</f>
        <v>100</v>
      </c>
      <c r="T133" s="72">
        <f t="shared" si="79"/>
        <v>91.55277697004945</v>
      </c>
      <c r="U133" s="72">
        <f t="shared" si="79"/>
        <v>91.661820296597867</v>
      </c>
      <c r="V133" s="72">
        <f t="shared" si="79"/>
        <v>96.823204419889507</v>
      </c>
      <c r="W133" s="72">
        <f t="shared" si="77"/>
        <v>93.94446059901135</v>
      </c>
      <c r="X133" s="72">
        <f t="shared" si="77"/>
        <v>97.266647281186394</v>
      </c>
      <c r="Y133" s="72">
        <f t="shared" si="77"/>
        <v>90.360569933120104</v>
      </c>
      <c r="Z133" s="72">
        <f t="shared" si="77"/>
        <v>91.560046525152671</v>
      </c>
      <c r="AA133" s="72">
        <f t="shared" si="38"/>
        <v>91.182029659784831</v>
      </c>
      <c r="AB133" s="72">
        <f t="shared" si="38"/>
        <v>98.240767665018907</v>
      </c>
      <c r="AC133" s="72">
        <f t="shared" si="38"/>
        <v>83.956091887176527</v>
      </c>
      <c r="AD133" s="72">
        <f t="shared" si="38"/>
        <v>109.23233498109916</v>
      </c>
      <c r="AE133" s="72">
        <f t="shared" ref="AE133:AG133" si="86">P133*100/$D133</f>
        <v>89.561580401279457</v>
      </c>
      <c r="AF133" s="72">
        <f t="shared" si="86"/>
        <v>121.06538237859843</v>
      </c>
      <c r="AG133" s="73">
        <f t="shared" si="86"/>
        <v>128.93009595812737</v>
      </c>
      <c r="AH133" s="62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30"/>
      <c r="C134" s="1" t="s">
        <v>196</v>
      </c>
      <c r="D134" s="212">
        <v>1180.2</v>
      </c>
      <c r="E134" s="212">
        <v>944.5</v>
      </c>
      <c r="F134" s="212">
        <v>983</v>
      </c>
      <c r="G134" s="212">
        <v>1079.7</v>
      </c>
      <c r="H134" s="212">
        <v>1019.8</v>
      </c>
      <c r="I134" s="212">
        <v>1000.2</v>
      </c>
      <c r="J134" s="212">
        <v>1028.0999999999999</v>
      </c>
      <c r="K134" s="212">
        <v>981.3</v>
      </c>
      <c r="L134" s="212">
        <v>1092.2</v>
      </c>
      <c r="M134" s="212">
        <v>1098.9000000000001</v>
      </c>
      <c r="N134" s="212">
        <v>1090.0999999999999</v>
      </c>
      <c r="O134" s="212">
        <v>1173.5999999999999</v>
      </c>
      <c r="P134" s="213">
        <v>1142.9465</v>
      </c>
      <c r="Q134" s="213">
        <v>1356.3762999999999</v>
      </c>
      <c r="R134" s="213">
        <v>1399.1484</v>
      </c>
      <c r="S134" s="628">
        <f>100</f>
        <v>100</v>
      </c>
      <c r="T134" s="72">
        <f t="shared" si="79"/>
        <v>80.028808676495501</v>
      </c>
      <c r="U134" s="72">
        <f t="shared" si="79"/>
        <v>83.290967632604634</v>
      </c>
      <c r="V134" s="72">
        <f t="shared" si="79"/>
        <v>91.484494153533291</v>
      </c>
      <c r="W134" s="72">
        <f t="shared" si="77"/>
        <v>86.409083206236232</v>
      </c>
      <c r="X134" s="72">
        <f t="shared" si="77"/>
        <v>84.74834773767158</v>
      </c>
      <c r="Y134" s="72">
        <f t="shared" si="77"/>
        <v>87.112353838332467</v>
      </c>
      <c r="Z134" s="72">
        <f t="shared" si="77"/>
        <v>83.1469242501271</v>
      </c>
      <c r="AA134" s="72">
        <f t="shared" si="38"/>
        <v>92.543636671750548</v>
      </c>
      <c r="AB134" s="72">
        <f t="shared" si="38"/>
        <v>93.111337061515002</v>
      </c>
      <c r="AC134" s="72">
        <f t="shared" si="38"/>
        <v>92.36570072869003</v>
      </c>
      <c r="AD134" s="72">
        <f t="shared" si="38"/>
        <v>99.440772750381271</v>
      </c>
      <c r="AE134" s="72">
        <f t="shared" ref="AE134:AG134" si="87">P134*100/$D134</f>
        <v>96.843458735807488</v>
      </c>
      <c r="AF134" s="72">
        <f t="shared" si="87"/>
        <v>114.92766480257583</v>
      </c>
      <c r="AG134" s="73">
        <f t="shared" si="87"/>
        <v>118.55180477885104</v>
      </c>
      <c r="AH134" s="62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30"/>
      <c r="C135" s="1" t="s">
        <v>197</v>
      </c>
      <c r="D135" s="212">
        <v>766.1</v>
      </c>
      <c r="E135" s="212">
        <v>661.3</v>
      </c>
      <c r="F135" s="212">
        <v>852.3</v>
      </c>
      <c r="G135" s="212">
        <v>901.2</v>
      </c>
      <c r="H135" s="212">
        <v>969.9</v>
      </c>
      <c r="I135" s="212">
        <v>893.6</v>
      </c>
      <c r="J135" s="212">
        <v>876.9</v>
      </c>
      <c r="K135" s="212">
        <v>939.1</v>
      </c>
      <c r="L135" s="212">
        <v>923.4</v>
      </c>
      <c r="M135" s="212">
        <v>826.3</v>
      </c>
      <c r="N135" s="212">
        <v>1213.5999999999999</v>
      </c>
      <c r="O135" s="212">
        <v>958.2</v>
      </c>
      <c r="P135" s="213">
        <v>937.25079000000005</v>
      </c>
      <c r="Q135" s="213">
        <v>1077.4845</v>
      </c>
      <c r="R135" s="213">
        <v>1079.6564000000001</v>
      </c>
      <c r="S135" s="628">
        <f>100</f>
        <v>100</v>
      </c>
      <c r="T135" s="72">
        <f t="shared" si="79"/>
        <v>86.320323717530343</v>
      </c>
      <c r="U135" s="72">
        <f t="shared" si="79"/>
        <v>111.25179480485576</v>
      </c>
      <c r="V135" s="72">
        <f t="shared" si="79"/>
        <v>117.63477352826001</v>
      </c>
      <c r="W135" s="72">
        <f t="shared" si="77"/>
        <v>126.60227124396293</v>
      </c>
      <c r="X135" s="72">
        <f t="shared" si="77"/>
        <v>116.6427359352565</v>
      </c>
      <c r="Y135" s="72">
        <f t="shared" si="77"/>
        <v>114.46286385589349</v>
      </c>
      <c r="Z135" s="72">
        <f t="shared" si="77"/>
        <v>122.5819083670539</v>
      </c>
      <c r="AA135" s="72">
        <f t="shared" si="38"/>
        <v>120.5325675499282</v>
      </c>
      <c r="AB135" s="72">
        <f t="shared" si="38"/>
        <v>107.85798198668581</v>
      </c>
      <c r="AC135" s="72">
        <f t="shared" si="38"/>
        <v>158.41273985119435</v>
      </c>
      <c r="AD135" s="72">
        <f t="shared" si="38"/>
        <v>125.07505547578644</v>
      </c>
      <c r="AE135" s="72">
        <f t="shared" ref="AE135:AG135" si="88">P135*100/$D135</f>
        <v>122.34052865161206</v>
      </c>
      <c r="AF135" s="72">
        <f t="shared" si="88"/>
        <v>140.64541182613235</v>
      </c>
      <c r="AG135" s="73">
        <f t="shared" si="88"/>
        <v>140.92891267458558</v>
      </c>
      <c r="AH135" s="62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30"/>
      <c r="C136" s="1" t="s">
        <v>198</v>
      </c>
      <c r="D136" s="212">
        <v>3947.1</v>
      </c>
      <c r="E136" s="212">
        <v>3397</v>
      </c>
      <c r="F136" s="212">
        <v>3616.1000000000004</v>
      </c>
      <c r="G136" s="212">
        <v>3846.7</v>
      </c>
      <c r="H136" s="212">
        <v>3774.7000000000003</v>
      </c>
      <c r="I136" s="212">
        <v>3718.2000000000003</v>
      </c>
      <c r="J136" s="212">
        <v>3656.2000000000003</v>
      </c>
      <c r="K136" s="212">
        <v>3724.6</v>
      </c>
      <c r="L136" s="212">
        <v>3932.5000000000005</v>
      </c>
      <c r="M136" s="212">
        <v>3966.4000000000005</v>
      </c>
      <c r="N136" s="212">
        <v>3996.7</v>
      </c>
      <c r="O136" s="212">
        <v>4302.3</v>
      </c>
      <c r="P136" s="213">
        <v>3951.3020100000003</v>
      </c>
      <c r="Q136" s="213">
        <v>4890.4438399999999</v>
      </c>
      <c r="R136" s="213">
        <v>5084.9928099999997</v>
      </c>
      <c r="S136" s="628">
        <f>100</f>
        <v>100</v>
      </c>
      <c r="T136" s="72">
        <f t="shared" si="79"/>
        <v>86.063185629956166</v>
      </c>
      <c r="U136" s="72">
        <f t="shared" si="79"/>
        <v>91.614096425223593</v>
      </c>
      <c r="V136" s="72">
        <f t="shared" si="79"/>
        <v>97.456360365838208</v>
      </c>
      <c r="W136" s="72">
        <f t="shared" si="77"/>
        <v>95.632236325403468</v>
      </c>
      <c r="X136" s="72">
        <f t="shared" si="77"/>
        <v>94.200805654784531</v>
      </c>
      <c r="Y136" s="72">
        <f t="shared" si="77"/>
        <v>92.630032175521265</v>
      </c>
      <c r="Z136" s="72">
        <f t="shared" si="77"/>
        <v>94.362950013934281</v>
      </c>
      <c r="AA136" s="72">
        <f t="shared" si="38"/>
        <v>99.630108180689632</v>
      </c>
      <c r="AB136" s="72">
        <f t="shared" si="38"/>
        <v>100.488966583061</v>
      </c>
      <c r="AC136" s="72">
        <f t="shared" si="38"/>
        <v>101.2566187834106</v>
      </c>
      <c r="AD136" s="72">
        <f t="shared" si="38"/>
        <v>108.99901193281143</v>
      </c>
      <c r="AE136" s="72">
        <f t="shared" ref="AE136:AG136" si="89">P136*100/$D136</f>
        <v>100.10645815915484</v>
      </c>
      <c r="AF136" s="72">
        <f t="shared" si="89"/>
        <v>123.8996691241671</v>
      </c>
      <c r="AG136" s="73">
        <f t="shared" si="89"/>
        <v>128.82857819665071</v>
      </c>
      <c r="AH136" s="62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48"/>
      <c r="C137" s="8" t="s">
        <v>199</v>
      </c>
      <c r="D137">
        <v>3181</v>
      </c>
      <c r="E137">
        <v>2735.7</v>
      </c>
      <c r="F137">
        <v>2763.8</v>
      </c>
      <c r="G137">
        <v>2945.5</v>
      </c>
      <c r="H137">
        <v>2804.8</v>
      </c>
      <c r="I137">
        <v>2824.6000000000004</v>
      </c>
      <c r="J137">
        <v>2779.3</v>
      </c>
      <c r="K137">
        <v>2785.5</v>
      </c>
      <c r="L137">
        <v>3009.1000000000004</v>
      </c>
      <c r="M137">
        <v>3140.1000000000004</v>
      </c>
      <c r="N137">
        <v>2783.1</v>
      </c>
      <c r="O137">
        <v>3344.1</v>
      </c>
      <c r="P137">
        <v>3014.0512200000003</v>
      </c>
      <c r="Q137">
        <v>3812.9593399999999</v>
      </c>
      <c r="R137">
        <v>4005.3364099999999</v>
      </c>
      <c r="S137" s="628">
        <f>100</f>
        <v>100</v>
      </c>
      <c r="T137" s="72">
        <f t="shared" si="79"/>
        <v>86.001257466205601</v>
      </c>
      <c r="U137" s="72">
        <f t="shared" si="79"/>
        <v>86.884627475636591</v>
      </c>
      <c r="V137" s="72">
        <f t="shared" si="79"/>
        <v>92.596667714555167</v>
      </c>
      <c r="W137" s="72">
        <f t="shared" si="77"/>
        <v>88.17353033637221</v>
      </c>
      <c r="X137" s="72">
        <f t="shared" si="77"/>
        <v>88.795976108142114</v>
      </c>
      <c r="Y137" s="72">
        <f t="shared" si="77"/>
        <v>87.371895630304934</v>
      </c>
      <c r="Z137" s="72">
        <f t="shared" si="77"/>
        <v>87.566802892172277</v>
      </c>
      <c r="AA137" s="72">
        <f t="shared" si="38"/>
        <v>94.596038981452395</v>
      </c>
      <c r="AB137" s="72">
        <f t="shared" si="38"/>
        <v>98.714240804778385</v>
      </c>
      <c r="AC137" s="72">
        <f t="shared" si="38"/>
        <v>87.491354919836525</v>
      </c>
      <c r="AD137" s="72">
        <f t="shared" si="38"/>
        <v>105.12731845331656</v>
      </c>
      <c r="AE137" s="72">
        <f t="shared" ref="AE137:AG137" si="90">P137*100/$D137</f>
        <v>94.751688777114126</v>
      </c>
      <c r="AF137" s="72">
        <f t="shared" si="90"/>
        <v>119.86668783401447</v>
      </c>
      <c r="AG137" s="73">
        <f t="shared" si="90"/>
        <v>125.91437944042754</v>
      </c>
      <c r="AH137" s="237"/>
      <c r="AI137" s="238"/>
      <c r="AJ137" s="238"/>
      <c r="AK137" s="238"/>
      <c r="AL137" s="238"/>
      <c r="AM137" s="238"/>
      <c r="AN137" s="238"/>
      <c r="AO137" s="238"/>
      <c r="AP137" s="238"/>
      <c r="AQ137" s="238"/>
      <c r="AR137" s="238"/>
      <c r="AS137" s="238"/>
      <c r="AT137" s="238"/>
      <c r="AU137" s="238"/>
      <c r="AV137" s="239"/>
    </row>
    <row r="138" spans="2:48" ht="16.5" customHeight="1">
      <c r="B138" s="630" t="s">
        <v>110</v>
      </c>
      <c r="C138" s="1" t="s">
        <v>194</v>
      </c>
      <c r="D138" s="212">
        <v>37.9</v>
      </c>
      <c r="E138" s="213">
        <v>26.955946000000001</v>
      </c>
      <c r="F138" s="212">
        <v>33.5</v>
      </c>
      <c r="G138" s="213">
        <v>34.464376000000001</v>
      </c>
      <c r="H138" s="212">
        <v>34.799999999999997</v>
      </c>
      <c r="I138" s="212">
        <v>31.1</v>
      </c>
      <c r="J138" s="212">
        <v>72.2</v>
      </c>
      <c r="K138" s="212">
        <v>36.9</v>
      </c>
      <c r="L138" s="212">
        <v>44.5</v>
      </c>
      <c r="M138" s="212">
        <v>33.700000000000003</v>
      </c>
      <c r="N138" s="212">
        <v>20</v>
      </c>
      <c r="O138" s="212">
        <v>67.2</v>
      </c>
      <c r="P138" s="213">
        <v>64.301884999999999</v>
      </c>
      <c r="Q138" s="213">
        <v>79.606460999999996</v>
      </c>
      <c r="R138" s="213">
        <v>83.782416999999995</v>
      </c>
      <c r="S138" s="628">
        <f>100</f>
        <v>100</v>
      </c>
      <c r="T138" s="72">
        <f t="shared" si="79"/>
        <v>71.123868073878626</v>
      </c>
      <c r="U138" s="72">
        <f t="shared" si="79"/>
        <v>88.390501319261219</v>
      </c>
      <c r="V138" s="72">
        <f t="shared" si="79"/>
        <v>90.935029023746708</v>
      </c>
      <c r="W138" s="72">
        <f t="shared" si="77"/>
        <v>91.820580474934033</v>
      </c>
      <c r="X138" s="72">
        <f t="shared" si="77"/>
        <v>82.058047493403691</v>
      </c>
      <c r="Y138" s="72">
        <f t="shared" si="77"/>
        <v>190.50131926121372</v>
      </c>
      <c r="Z138" s="72">
        <f t="shared" si="77"/>
        <v>97.361477572559366</v>
      </c>
      <c r="AA138" s="72">
        <f t="shared" si="38"/>
        <v>117.41424802110818</v>
      </c>
      <c r="AB138" s="72">
        <f t="shared" si="38"/>
        <v>88.918205804749363</v>
      </c>
      <c r="AC138" s="72">
        <f t="shared" si="38"/>
        <v>52.770448548812666</v>
      </c>
      <c r="AD138" s="72">
        <f t="shared" si="38"/>
        <v>177.30870712401057</v>
      </c>
      <c r="AE138" s="72">
        <f t="shared" ref="AE138:AG138" si="91">P138*100/$D138</f>
        <v>169.66196569920845</v>
      </c>
      <c r="AF138" s="72">
        <f t="shared" si="91"/>
        <v>210.04343271767812</v>
      </c>
      <c r="AG138" s="73">
        <f t="shared" si="91"/>
        <v>221.06178627968336</v>
      </c>
      <c r="AH138" s="629">
        <v>1</v>
      </c>
      <c r="AI138" s="234">
        <v>4</v>
      </c>
      <c r="AJ138" s="234">
        <v>1</v>
      </c>
      <c r="AK138" s="234">
        <v>4</v>
      </c>
      <c r="AL138" s="234">
        <v>1</v>
      </c>
      <c r="AM138" s="234">
        <v>1</v>
      </c>
      <c r="AN138" s="234">
        <v>1</v>
      </c>
      <c r="AO138" s="234">
        <v>1</v>
      </c>
      <c r="AP138" s="234">
        <v>1</v>
      </c>
      <c r="AQ138" s="234">
        <v>1</v>
      </c>
      <c r="AR138" s="234">
        <v>1</v>
      </c>
      <c r="AS138" s="234">
        <v>1</v>
      </c>
      <c r="AT138" s="234">
        <v>4</v>
      </c>
      <c r="AU138" s="234">
        <v>6</v>
      </c>
      <c r="AV138" s="236">
        <v>7</v>
      </c>
    </row>
    <row r="139" spans="2:48" ht="14.45">
      <c r="B139" s="630"/>
      <c r="C139" s="1" t="s">
        <v>195</v>
      </c>
      <c r="D139" s="212">
        <v>175.1</v>
      </c>
      <c r="E139" s="213">
        <v>135.84405000000001</v>
      </c>
      <c r="F139" s="212">
        <v>176.1</v>
      </c>
      <c r="G139" s="213">
        <v>165.73566</v>
      </c>
      <c r="H139" s="212">
        <v>150.4</v>
      </c>
      <c r="I139" s="212">
        <v>131.5</v>
      </c>
      <c r="J139" s="212">
        <v>121.3</v>
      </c>
      <c r="K139" s="212">
        <v>130.19999999999999</v>
      </c>
      <c r="L139" s="212">
        <v>125.5</v>
      </c>
      <c r="M139" s="212">
        <v>141.5</v>
      </c>
      <c r="N139" s="212">
        <v>142.19999999999999</v>
      </c>
      <c r="O139" s="212">
        <v>137.5</v>
      </c>
      <c r="P139" s="213">
        <v>112.73876</v>
      </c>
      <c r="Q139" s="213">
        <v>152.39526000000001</v>
      </c>
      <c r="R139" s="213">
        <v>162.25862000000001</v>
      </c>
      <c r="S139" s="628">
        <f>100</f>
        <v>100</v>
      </c>
      <c r="T139" s="72">
        <f t="shared" si="79"/>
        <v>77.580839520274139</v>
      </c>
      <c r="U139" s="72">
        <f t="shared" si="79"/>
        <v>100.5711022272987</v>
      </c>
      <c r="V139" s="72">
        <f t="shared" si="79"/>
        <v>94.652004568817816</v>
      </c>
      <c r="W139" s="72">
        <f t="shared" si="77"/>
        <v>85.893774985722445</v>
      </c>
      <c r="X139" s="72">
        <f t="shared" si="77"/>
        <v>75.099942889777267</v>
      </c>
      <c r="Y139" s="72">
        <f t="shared" si="77"/>
        <v>69.274700171330664</v>
      </c>
      <c r="Z139" s="72">
        <f t="shared" si="77"/>
        <v>74.357509994288975</v>
      </c>
      <c r="AA139" s="72">
        <f t="shared" si="38"/>
        <v>71.673329525985153</v>
      </c>
      <c r="AB139" s="72">
        <f t="shared" si="38"/>
        <v>80.810965162764134</v>
      </c>
      <c r="AC139" s="72">
        <f t="shared" si="38"/>
        <v>81.210736721873204</v>
      </c>
      <c r="AD139" s="72">
        <f t="shared" si="38"/>
        <v>78.526556253569396</v>
      </c>
      <c r="AE139" s="72">
        <f t="shared" ref="AE139:AG139" si="92">P139*100/$D139</f>
        <v>64.385356938892059</v>
      </c>
      <c r="AF139" s="72">
        <f t="shared" si="92"/>
        <v>87.03327241576244</v>
      </c>
      <c r="AG139" s="73">
        <f t="shared" si="92"/>
        <v>92.666259280411197</v>
      </c>
      <c r="AH139" s="629">
        <v>1</v>
      </c>
      <c r="AI139" s="234">
        <v>4</v>
      </c>
      <c r="AJ139" s="234">
        <v>1</v>
      </c>
      <c r="AK139" s="234">
        <v>4</v>
      </c>
      <c r="AL139" s="234">
        <v>1</v>
      </c>
      <c r="AM139" s="234">
        <v>1</v>
      </c>
      <c r="AN139" s="234">
        <v>1</v>
      </c>
      <c r="AO139" s="234">
        <v>1</v>
      </c>
      <c r="AP139" s="234">
        <v>1</v>
      </c>
      <c r="AQ139" s="234">
        <v>1</v>
      </c>
      <c r="AR139" s="234">
        <v>1</v>
      </c>
      <c r="AS139" s="234">
        <v>1</v>
      </c>
      <c r="AT139" s="234">
        <v>4</v>
      </c>
      <c r="AU139" s="234">
        <v>6</v>
      </c>
      <c r="AV139" s="236">
        <v>7</v>
      </c>
    </row>
    <row r="140" spans="2:48" ht="14.45">
      <c r="B140" s="630"/>
      <c r="C140" s="1" t="s">
        <v>196</v>
      </c>
      <c r="D140" s="212">
        <v>487.2</v>
      </c>
      <c r="E140" s="212">
        <v>426.5</v>
      </c>
      <c r="F140" s="212">
        <v>497.4</v>
      </c>
      <c r="G140" s="212">
        <v>409.8</v>
      </c>
      <c r="H140" s="212">
        <v>412.2</v>
      </c>
      <c r="I140" s="212">
        <v>403.7</v>
      </c>
      <c r="J140" s="212">
        <v>490.8</v>
      </c>
      <c r="K140" s="212">
        <v>448.4</v>
      </c>
      <c r="L140" s="212">
        <v>489.8</v>
      </c>
      <c r="M140" s="212">
        <v>459.5</v>
      </c>
      <c r="N140" s="212">
        <v>287.3</v>
      </c>
      <c r="O140" s="212">
        <v>315.89999999999998</v>
      </c>
      <c r="P140" s="213">
        <v>307.64895000000001</v>
      </c>
      <c r="Q140" s="213">
        <v>365.09823999999998</v>
      </c>
      <c r="R140" s="213">
        <v>376.66895</v>
      </c>
      <c r="S140" s="628">
        <f>100</f>
        <v>100</v>
      </c>
      <c r="T140" s="72">
        <f t="shared" si="79"/>
        <v>87.541050903119867</v>
      </c>
      <c r="U140" s="72">
        <f t="shared" si="79"/>
        <v>102.09359605911331</v>
      </c>
      <c r="V140" s="72">
        <f t="shared" si="79"/>
        <v>84.113300492610833</v>
      </c>
      <c r="W140" s="72">
        <f t="shared" si="77"/>
        <v>84.605911330049267</v>
      </c>
      <c r="X140" s="72">
        <f t="shared" si="77"/>
        <v>82.861247947454842</v>
      </c>
      <c r="Y140" s="72">
        <f t="shared" si="77"/>
        <v>100.73891625615764</v>
      </c>
      <c r="Z140" s="72">
        <f t="shared" si="77"/>
        <v>92.03612479474549</v>
      </c>
      <c r="AA140" s="72">
        <f t="shared" si="38"/>
        <v>100.5336617405583</v>
      </c>
      <c r="AB140" s="72">
        <f t="shared" si="38"/>
        <v>94.314449917898202</v>
      </c>
      <c r="AC140" s="72">
        <f t="shared" si="38"/>
        <v>58.969622331691298</v>
      </c>
      <c r="AD140" s="72">
        <f t="shared" si="38"/>
        <v>64.839901477832512</v>
      </c>
      <c r="AE140" s="72">
        <f t="shared" ref="AE140:AG140" si="93">P140*100/$D140</f>
        <v>63.146336206896557</v>
      </c>
      <c r="AF140" s="72">
        <f t="shared" si="93"/>
        <v>74.938062397372747</v>
      </c>
      <c r="AG140" s="73">
        <f t="shared" si="93"/>
        <v>77.313002873563207</v>
      </c>
      <c r="AH140" s="629">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630"/>
      <c r="C141" s="1" t="s">
        <v>197</v>
      </c>
      <c r="D141" s="212">
        <v>1428.2</v>
      </c>
      <c r="E141" s="212">
        <v>1126.0999999999999</v>
      </c>
      <c r="F141" s="212">
        <v>876.2</v>
      </c>
      <c r="G141" s="212">
        <v>451.1</v>
      </c>
      <c r="H141" s="212">
        <v>576.20000000000005</v>
      </c>
      <c r="I141" s="212">
        <v>557.1</v>
      </c>
      <c r="J141" s="212">
        <v>546.5</v>
      </c>
      <c r="K141" s="212">
        <v>521.5</v>
      </c>
      <c r="L141" s="212">
        <v>684.8</v>
      </c>
      <c r="M141" s="212">
        <v>750.1</v>
      </c>
      <c r="N141" s="212">
        <v>909.7</v>
      </c>
      <c r="O141" s="212">
        <v>1054.2</v>
      </c>
      <c r="P141" s="213">
        <v>1031.1519000000001</v>
      </c>
      <c r="Q141" s="213">
        <v>1185.4353000000001</v>
      </c>
      <c r="R141" s="213">
        <v>1187.8244999999999</v>
      </c>
      <c r="S141" s="628">
        <f>100</f>
        <v>100</v>
      </c>
      <c r="T141" s="72">
        <f t="shared" si="79"/>
        <v>78.847500350091011</v>
      </c>
      <c r="U141" s="72">
        <f t="shared" si="79"/>
        <v>61.349950987256683</v>
      </c>
      <c r="V141" s="72">
        <f t="shared" si="79"/>
        <v>31.585212155160342</v>
      </c>
      <c r="W141" s="72">
        <f t="shared" si="77"/>
        <v>40.344489567287496</v>
      </c>
      <c r="X141" s="72">
        <f t="shared" si="77"/>
        <v>39.007141856882789</v>
      </c>
      <c r="Y141" s="72">
        <f t="shared" si="77"/>
        <v>38.264948886710542</v>
      </c>
      <c r="Z141" s="72">
        <f t="shared" si="77"/>
        <v>36.514493768379779</v>
      </c>
      <c r="AA141" s="72">
        <f t="shared" si="38"/>
        <v>47.948466601316341</v>
      </c>
      <c r="AB141" s="72">
        <f t="shared" si="38"/>
        <v>52.520655370396298</v>
      </c>
      <c r="AC141" s="72">
        <f t="shared" si="38"/>
        <v>63.695560845819912</v>
      </c>
      <c r="AD141" s="72">
        <f t="shared" si="38"/>
        <v>73.813191429771734</v>
      </c>
      <c r="AE141" s="72">
        <f t="shared" ref="AE141:AG141" si="94">P141*100/$D141</f>
        <v>72.199404845259764</v>
      </c>
      <c r="AF141" s="72">
        <f t="shared" si="94"/>
        <v>83.002051533398685</v>
      </c>
      <c r="AG141" s="73">
        <f t="shared" si="94"/>
        <v>83.16933902814732</v>
      </c>
      <c r="AH141" s="629">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630"/>
      <c r="C142" s="1" t="s">
        <v>198</v>
      </c>
      <c r="D142" s="212">
        <v>2128.4</v>
      </c>
      <c r="E142" s="212">
        <v>1715.3999959999999</v>
      </c>
      <c r="F142" s="212">
        <v>1583.2</v>
      </c>
      <c r="G142" s="212">
        <v>1061.100036</v>
      </c>
      <c r="H142" s="212">
        <v>1173.5999999999999</v>
      </c>
      <c r="I142" s="212">
        <v>1123.4000000000001</v>
      </c>
      <c r="J142" s="212">
        <v>1230.8</v>
      </c>
      <c r="K142" s="212">
        <v>1137</v>
      </c>
      <c r="L142" s="212">
        <v>1344.6</v>
      </c>
      <c r="M142" s="212">
        <v>1384.8000000000002</v>
      </c>
      <c r="N142" s="212">
        <v>1359.2</v>
      </c>
      <c r="O142" s="212">
        <v>1574.8</v>
      </c>
      <c r="P142" s="213">
        <v>1515.8414950000001</v>
      </c>
      <c r="Q142" s="213">
        <v>1782.535261</v>
      </c>
      <c r="R142" s="213">
        <v>1810.5344869999999</v>
      </c>
      <c r="S142" s="628">
        <f>100</f>
        <v>100</v>
      </c>
      <c r="T142" s="72">
        <f t="shared" si="79"/>
        <v>80.595752490133421</v>
      </c>
      <c r="U142" s="72">
        <f t="shared" si="79"/>
        <v>74.384514189062202</v>
      </c>
      <c r="V142" s="72">
        <f t="shared" si="79"/>
        <v>49.854352377372678</v>
      </c>
      <c r="W142" s="72">
        <f t="shared" si="77"/>
        <v>55.140011276075917</v>
      </c>
      <c r="X142" s="72">
        <f t="shared" si="77"/>
        <v>52.781432061642555</v>
      </c>
      <c r="Y142" s="72">
        <f t="shared" si="77"/>
        <v>57.827476038338652</v>
      </c>
      <c r="Z142" s="72">
        <f t="shared" si="77"/>
        <v>53.420409697425292</v>
      </c>
      <c r="AA142" s="72">
        <f t="shared" si="38"/>
        <v>63.174215373050174</v>
      </c>
      <c r="AB142" s="72">
        <f t="shared" si="38"/>
        <v>65.062958090584488</v>
      </c>
      <c r="AC142" s="72">
        <f t="shared" si="38"/>
        <v>63.860176658522832</v>
      </c>
      <c r="AD142" s="72">
        <f t="shared" si="38"/>
        <v>73.989851531666972</v>
      </c>
      <c r="AE142" s="72">
        <f t="shared" ref="AE142:AG142" si="95">P142*100/$D142</f>
        <v>71.219765786506287</v>
      </c>
      <c r="AF142" s="72">
        <f t="shared" si="95"/>
        <v>83.750012262732554</v>
      </c>
      <c r="AG142" s="73">
        <f t="shared" si="95"/>
        <v>85.065518088705119</v>
      </c>
      <c r="AH142" s="62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48"/>
      <c r="C143" s="8" t="s">
        <v>199</v>
      </c>
      <c r="D143">
        <v>700.2</v>
      </c>
      <c r="E143">
        <v>589.29999599999996</v>
      </c>
      <c r="F143">
        <v>707</v>
      </c>
      <c r="G143">
        <v>610.00003600000002</v>
      </c>
      <c r="H143">
        <v>597.4</v>
      </c>
      <c r="I143">
        <v>566.29999999999995</v>
      </c>
      <c r="J143">
        <v>684.3</v>
      </c>
      <c r="K143">
        <v>615.5</v>
      </c>
      <c r="L143">
        <v>659.8</v>
      </c>
      <c r="M143">
        <v>634.70000000000005</v>
      </c>
      <c r="N143">
        <v>449.5</v>
      </c>
      <c r="O143">
        <v>520.59999999999991</v>
      </c>
      <c r="P143">
        <v>484.689595</v>
      </c>
      <c r="Q143">
        <v>597.09996100000001</v>
      </c>
      <c r="R143">
        <v>622.70998699999996</v>
      </c>
      <c r="S143" s="628">
        <f>100</f>
        <v>100</v>
      </c>
      <c r="T143" s="72">
        <f t="shared" si="79"/>
        <v>84.161667523564688</v>
      </c>
      <c r="U143" s="72">
        <f t="shared" si="79"/>
        <v>100.9711510996858</v>
      </c>
      <c r="V143" s="72">
        <f t="shared" si="79"/>
        <v>87.117971436732361</v>
      </c>
      <c r="W143" s="72">
        <f t="shared" si="77"/>
        <v>85.318480434161657</v>
      </c>
      <c r="X143" s="72">
        <f t="shared" si="77"/>
        <v>80.876892316480991</v>
      </c>
      <c r="Y143" s="72">
        <f t="shared" si="77"/>
        <v>97.729220222793487</v>
      </c>
      <c r="Z143" s="72">
        <f t="shared" si="77"/>
        <v>87.903456155384177</v>
      </c>
      <c r="AA143" s="72">
        <f t="shared" si="38"/>
        <v>94.230219937160811</v>
      </c>
      <c r="AB143" s="72">
        <f t="shared" si="38"/>
        <v>90.645529848614686</v>
      </c>
      <c r="AC143" s="72">
        <f t="shared" si="38"/>
        <v>64.195944015995423</v>
      </c>
      <c r="AD143" s="72">
        <f t="shared" si="38"/>
        <v>74.350185661239635</v>
      </c>
      <c r="AE143" s="72">
        <f t="shared" ref="AE143:AG143" si="96">P143*100/$D143</f>
        <v>69.221593116252492</v>
      </c>
      <c r="AF143" s="72">
        <f t="shared" si="96"/>
        <v>85.275629962867754</v>
      </c>
      <c r="AG143" s="73">
        <f t="shared" si="96"/>
        <v>88.933160097115106</v>
      </c>
      <c r="AH143" s="237"/>
      <c r="AI143" s="238"/>
      <c r="AJ143" s="238"/>
      <c r="AK143" s="238"/>
      <c r="AL143" s="238"/>
      <c r="AM143" s="238"/>
      <c r="AN143" s="238"/>
      <c r="AO143" s="238"/>
      <c r="AP143" s="238"/>
      <c r="AQ143" s="238"/>
      <c r="AR143" s="238"/>
      <c r="AS143" s="238"/>
      <c r="AT143" s="238"/>
      <c r="AU143" s="238"/>
      <c r="AV143" s="239"/>
    </row>
    <row r="144" spans="2:48" ht="16.5" customHeight="1">
      <c r="B144" s="630" t="s">
        <v>112</v>
      </c>
      <c r="C144" s="7" t="s">
        <v>194</v>
      </c>
      <c r="D144" s="212">
        <v>86.3</v>
      </c>
      <c r="E144" s="212">
        <v>52.4</v>
      </c>
      <c r="F144" s="212">
        <v>44.3</v>
      </c>
      <c r="G144" s="212">
        <v>39.700000000000003</v>
      </c>
      <c r="H144" s="212">
        <v>23.1</v>
      </c>
      <c r="I144" s="212">
        <v>23.6</v>
      </c>
      <c r="J144" s="212">
        <v>33.200000000000003</v>
      </c>
      <c r="K144" s="212">
        <v>17.8</v>
      </c>
      <c r="L144" s="212">
        <v>37.5</v>
      </c>
      <c r="M144" s="212">
        <v>41.6</v>
      </c>
      <c r="N144" s="212">
        <v>43.6</v>
      </c>
      <c r="O144" s="212">
        <v>106.8</v>
      </c>
      <c r="P144" s="213">
        <v>102.19405999999999</v>
      </c>
      <c r="Q144" s="213">
        <v>126.51739999999999</v>
      </c>
      <c r="R144" s="213">
        <v>133.06683000000001</v>
      </c>
      <c r="S144" s="628">
        <f>100</f>
        <v>100</v>
      </c>
      <c r="T144" s="72">
        <f t="shared" si="79"/>
        <v>60.718424101969873</v>
      </c>
      <c r="U144" s="72">
        <f t="shared" si="79"/>
        <v>51.33256083429896</v>
      </c>
      <c r="V144" s="72">
        <f t="shared" si="79"/>
        <v>46.002317497103135</v>
      </c>
      <c r="W144" s="72">
        <f t="shared" si="77"/>
        <v>26.767091541135574</v>
      </c>
      <c r="X144" s="72">
        <f t="shared" si="77"/>
        <v>27.346465816917728</v>
      </c>
      <c r="Y144" s="72">
        <f t="shared" si="77"/>
        <v>38.470451911935115</v>
      </c>
      <c r="Z144" s="72">
        <f t="shared" si="77"/>
        <v>20.625724217844727</v>
      </c>
      <c r="AA144" s="72">
        <f t="shared" si="38"/>
        <v>43.45307068366165</v>
      </c>
      <c r="AB144" s="72">
        <f t="shared" si="38"/>
        <v>48.203939745075317</v>
      </c>
      <c r="AC144" s="72">
        <f t="shared" si="38"/>
        <v>50.52143684820394</v>
      </c>
      <c r="AD144" s="72">
        <f t="shared" si="38"/>
        <v>123.75434530706838</v>
      </c>
      <c r="AE144" s="72">
        <f t="shared" ref="AE144:AG144" si="97">P144*100/$D144</f>
        <v>118.41721900347623</v>
      </c>
      <c r="AF144" s="72">
        <f t="shared" si="97"/>
        <v>146.6018539976825</v>
      </c>
      <c r="AG144" s="73">
        <f t="shared" si="97"/>
        <v>154.19099652375436</v>
      </c>
      <c r="AH144" s="62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30"/>
      <c r="C145" s="1" t="s">
        <v>195</v>
      </c>
      <c r="D145" s="212">
        <v>149.19999999999999</v>
      </c>
      <c r="E145" s="212">
        <v>200.9</v>
      </c>
      <c r="F145" s="212">
        <v>150.1</v>
      </c>
      <c r="G145" s="212">
        <v>174.8</v>
      </c>
      <c r="H145" s="212">
        <v>140</v>
      </c>
      <c r="I145" s="212">
        <v>153.6</v>
      </c>
      <c r="J145" s="212">
        <v>141.9</v>
      </c>
      <c r="K145" s="212">
        <v>141.30000000000001</v>
      </c>
      <c r="L145" s="212">
        <v>152.5</v>
      </c>
      <c r="M145" s="212">
        <v>171.9</v>
      </c>
      <c r="N145" s="212">
        <v>135.4</v>
      </c>
      <c r="O145" s="212">
        <v>145.1</v>
      </c>
      <c r="P145" s="213">
        <v>118.97014</v>
      </c>
      <c r="Q145" s="213">
        <v>160.81855999999999</v>
      </c>
      <c r="R145" s="213">
        <v>171.26469</v>
      </c>
      <c r="S145" s="628">
        <f>100</f>
        <v>100</v>
      </c>
      <c r="T145" s="72">
        <f t="shared" si="79"/>
        <v>134.65147453083111</v>
      </c>
      <c r="U145" s="72">
        <f t="shared" si="79"/>
        <v>100.60321715817695</v>
      </c>
      <c r="V145" s="72">
        <f t="shared" si="79"/>
        <v>117.15817694369974</v>
      </c>
      <c r="W145" s="72">
        <f t="shared" si="77"/>
        <v>93.833780160857913</v>
      </c>
      <c r="X145" s="72">
        <f t="shared" si="77"/>
        <v>102.9490616621984</v>
      </c>
      <c r="Y145" s="72">
        <f t="shared" si="77"/>
        <v>95.107238605898132</v>
      </c>
      <c r="Z145" s="72">
        <f t="shared" si="77"/>
        <v>94.705093833780182</v>
      </c>
      <c r="AA145" s="72">
        <f t="shared" si="38"/>
        <v>102.2117962466488</v>
      </c>
      <c r="AB145" s="72">
        <f t="shared" si="38"/>
        <v>115.21447721179625</v>
      </c>
      <c r="AC145" s="72">
        <f t="shared" si="38"/>
        <v>90.750670241286869</v>
      </c>
      <c r="AD145" s="72">
        <f t="shared" si="38"/>
        <v>97.252010723860593</v>
      </c>
      <c r="AE145" s="72">
        <f t="shared" ref="AE145:AE180" si="98">P145*100/$D145</f>
        <v>79.73869973190348</v>
      </c>
      <c r="AF145" s="72">
        <f t="shared" ref="AF145:AG180" si="99">Q145*100/$D145</f>
        <v>107.78723860589812</v>
      </c>
      <c r="AG145" s="73">
        <f t="shared" si="99"/>
        <v>114.78866621983916</v>
      </c>
      <c r="AH145" s="629">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630"/>
      <c r="C146" s="1" t="s">
        <v>196</v>
      </c>
      <c r="D146" s="213">
        <v>204.48289</v>
      </c>
      <c r="E146" s="212">
        <v>195.8</v>
      </c>
      <c r="F146" s="212">
        <v>256.39999999999998</v>
      </c>
      <c r="G146" s="212">
        <v>294.39999999999998</v>
      </c>
      <c r="H146" s="212">
        <v>234.9</v>
      </c>
      <c r="I146" s="212">
        <v>244.4</v>
      </c>
      <c r="J146" s="212">
        <v>299.2</v>
      </c>
      <c r="K146" s="212">
        <v>278.39999999999998</v>
      </c>
      <c r="L146" s="212">
        <v>323.89999999999998</v>
      </c>
      <c r="M146" s="212">
        <v>282.89999999999998</v>
      </c>
      <c r="N146" s="212">
        <v>345.7</v>
      </c>
      <c r="O146" s="212">
        <v>346.3</v>
      </c>
      <c r="P146" s="213">
        <v>337.25492000000003</v>
      </c>
      <c r="Q146" s="213">
        <v>400.23273</v>
      </c>
      <c r="R146" s="213">
        <v>412.89438000000001</v>
      </c>
      <c r="S146" s="628">
        <f>100</f>
        <v>100</v>
      </c>
      <c r="T146" s="72">
        <f t="shared" si="79"/>
        <v>95.753732745072213</v>
      </c>
      <c r="U146" s="72">
        <f t="shared" si="79"/>
        <v>125.38946412582489</v>
      </c>
      <c r="V146" s="72">
        <f t="shared" si="79"/>
        <v>143.97292604774901</v>
      </c>
      <c r="W146" s="72">
        <f t="shared" si="77"/>
        <v>114.87513698578888</v>
      </c>
      <c r="X146" s="72">
        <f t="shared" si="77"/>
        <v>119.52100246626992</v>
      </c>
      <c r="Y146" s="72">
        <f t="shared" si="77"/>
        <v>146.32031071157104</v>
      </c>
      <c r="Z146" s="72">
        <f t="shared" si="77"/>
        <v>136.1483105016757</v>
      </c>
      <c r="AA146" s="72">
        <f t="shared" si="38"/>
        <v>158.3995609608217</v>
      </c>
      <c r="AB146" s="72">
        <f t="shared" si="38"/>
        <v>138.34898362400881</v>
      </c>
      <c r="AC146" s="72">
        <f t="shared" si="38"/>
        <v>169.0605996423466</v>
      </c>
      <c r="AD146" s="72">
        <f t="shared" si="38"/>
        <v>169.35402272532434</v>
      </c>
      <c r="AE146" s="72">
        <f t="shared" si="98"/>
        <v>164.93063062635707</v>
      </c>
      <c r="AF146" s="72">
        <f t="shared" si="99"/>
        <v>195.72920257533528</v>
      </c>
      <c r="AG146" s="73">
        <f t="shared" si="99"/>
        <v>201.92123653964398</v>
      </c>
      <c r="AH146" s="629">
        <v>4</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30"/>
      <c r="C147" s="1" t="s">
        <v>197</v>
      </c>
      <c r="D147" s="213">
        <v>674.75171</v>
      </c>
      <c r="E147" s="212">
        <v>618.29999999999995</v>
      </c>
      <c r="F147" s="212">
        <v>1321.6</v>
      </c>
      <c r="G147" s="212">
        <v>1222.5999999999999</v>
      </c>
      <c r="H147" s="212">
        <v>1051</v>
      </c>
      <c r="I147" s="212">
        <v>924</v>
      </c>
      <c r="J147" s="212">
        <v>970</v>
      </c>
      <c r="K147" s="212">
        <v>810.3</v>
      </c>
      <c r="L147" s="212">
        <v>742.9</v>
      </c>
      <c r="M147" s="212">
        <v>742.1</v>
      </c>
      <c r="N147" s="212">
        <v>736.4</v>
      </c>
      <c r="O147" s="212">
        <v>677.5</v>
      </c>
      <c r="P147" s="213">
        <v>662.68775000000005</v>
      </c>
      <c r="Q147" s="213">
        <v>761.84069999999997</v>
      </c>
      <c r="R147" s="213">
        <v>763.33130000000006</v>
      </c>
      <c r="S147" s="628">
        <f>100</f>
        <v>100</v>
      </c>
      <c r="T147" s="72">
        <f t="shared" si="79"/>
        <v>91.633706271007441</v>
      </c>
      <c r="U147" s="72">
        <f t="shared" si="79"/>
        <v>195.86463886101154</v>
      </c>
      <c r="V147" s="72">
        <f t="shared" si="79"/>
        <v>181.19257526594484</v>
      </c>
      <c r="W147" s="72">
        <f t="shared" si="77"/>
        <v>155.76099836782925</v>
      </c>
      <c r="X147" s="72">
        <f t="shared" si="77"/>
        <v>136.93926022062249</v>
      </c>
      <c r="Y147" s="72">
        <f t="shared" si="77"/>
        <v>143.75658269913833</v>
      </c>
      <c r="Z147" s="72">
        <f t="shared" si="77"/>
        <v>120.08861748568225</v>
      </c>
      <c r="AA147" s="72">
        <f t="shared" si="38"/>
        <v>110.09975802803079</v>
      </c>
      <c r="AB147" s="72">
        <f t="shared" si="38"/>
        <v>109.98119589796964</v>
      </c>
      <c r="AC147" s="72">
        <f t="shared" si="38"/>
        <v>109.13644072128398</v>
      </c>
      <c r="AD147" s="72">
        <f t="shared" si="38"/>
        <v>100.40730389553218</v>
      </c>
      <c r="AE147" s="72">
        <f t="shared" si="98"/>
        <v>98.212089006784453</v>
      </c>
      <c r="AF147" s="72">
        <f t="shared" si="99"/>
        <v>112.90682019909218</v>
      </c>
      <c r="AG147" s="73">
        <f t="shared" si="99"/>
        <v>113.12773108792864</v>
      </c>
      <c r="AH147" s="629">
        <v>4</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630"/>
      <c r="C148" s="1" t="s">
        <v>198</v>
      </c>
      <c r="D148" s="213">
        <v>1114.7346</v>
      </c>
      <c r="E148" s="212">
        <v>1067.4000000000001</v>
      </c>
      <c r="F148" s="212">
        <v>1772.3999999999999</v>
      </c>
      <c r="G148" s="212">
        <v>1731.5</v>
      </c>
      <c r="H148" s="212">
        <v>1449</v>
      </c>
      <c r="I148" s="212">
        <v>1345.6</v>
      </c>
      <c r="J148" s="212">
        <v>1444.3</v>
      </c>
      <c r="K148" s="212">
        <v>1247.8</v>
      </c>
      <c r="L148" s="212">
        <v>1256.8</v>
      </c>
      <c r="M148" s="212">
        <v>1238.5</v>
      </c>
      <c r="N148" s="212">
        <v>1261.0999999999999</v>
      </c>
      <c r="O148" s="212">
        <v>1275.7</v>
      </c>
      <c r="P148" s="213">
        <v>1221.1068700000001</v>
      </c>
      <c r="Q148" s="213">
        <v>1449.40939</v>
      </c>
      <c r="R148" s="213">
        <v>1480.5572000000002</v>
      </c>
      <c r="S148" s="628">
        <f>100</f>
        <v>100</v>
      </c>
      <c r="T148" s="72">
        <f t="shared" si="79"/>
        <v>95.753733668982747</v>
      </c>
      <c r="U148" s="72">
        <f t="shared" si="79"/>
        <v>158.9974869354553</v>
      </c>
      <c r="V148" s="72">
        <f t="shared" si="79"/>
        <v>155.32845217148548</v>
      </c>
      <c r="W148" s="72">
        <f t="shared" si="77"/>
        <v>129.98609713917554</v>
      </c>
      <c r="X148" s="72">
        <f t="shared" si="77"/>
        <v>120.71034666009291</v>
      </c>
      <c r="Y148" s="72">
        <f t="shared" si="77"/>
        <v>129.56447211739908</v>
      </c>
      <c r="Z148" s="72">
        <f t="shared" si="77"/>
        <v>111.93695790908437</v>
      </c>
      <c r="AA148" s="72">
        <f t="shared" si="38"/>
        <v>112.74432497206061</v>
      </c>
      <c r="AB148" s="72">
        <f t="shared" si="38"/>
        <v>111.10267861067558</v>
      </c>
      <c r="AC148" s="72">
        <f t="shared" si="38"/>
        <v>113.13006701326036</v>
      </c>
      <c r="AD148" s="72">
        <f t="shared" si="38"/>
        <v>114.43979580431073</v>
      </c>
      <c r="AE148" s="72">
        <f t="shared" si="98"/>
        <v>109.54238524577958</v>
      </c>
      <c r="AF148" s="72">
        <f t="shared" si="99"/>
        <v>130.02282247272132</v>
      </c>
      <c r="AG148" s="73">
        <f t="shared" si="99"/>
        <v>132.8170131258149</v>
      </c>
      <c r="AH148" s="629">
        <v>4</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48"/>
      <c r="C149" s="8" t="s">
        <v>199</v>
      </c>
      <c r="D149">
        <v>439.98289</v>
      </c>
      <c r="E149">
        <v>449.1</v>
      </c>
      <c r="F149">
        <v>450.79999999999995</v>
      </c>
      <c r="G149">
        <v>508.9</v>
      </c>
      <c r="H149">
        <v>398</v>
      </c>
      <c r="I149">
        <v>421.6</v>
      </c>
      <c r="J149">
        <v>474.3</v>
      </c>
      <c r="K149">
        <v>437.5</v>
      </c>
      <c r="L149">
        <v>513.9</v>
      </c>
      <c r="M149">
        <v>496.4</v>
      </c>
      <c r="N149">
        <v>524.70000000000005</v>
      </c>
      <c r="O149">
        <v>598.20000000000005</v>
      </c>
      <c r="P149">
        <v>558.41912000000002</v>
      </c>
      <c r="Q149">
        <v>687.56869000000006</v>
      </c>
      <c r="R149">
        <v>717.22590000000002</v>
      </c>
      <c r="S149" s="628">
        <f>100</f>
        <v>100</v>
      </c>
      <c r="T149" s="72">
        <f t="shared" si="79"/>
        <v>102.07215103296403</v>
      </c>
      <c r="U149" s="72">
        <f t="shared" si="79"/>
        <v>102.45852969418877</v>
      </c>
      <c r="V149" s="72">
        <f t="shared" si="79"/>
        <v>115.66358864545846</v>
      </c>
      <c r="W149" s="72">
        <f t="shared" si="77"/>
        <v>90.458063039678663</v>
      </c>
      <c r="X149" s="72">
        <f t="shared" si="77"/>
        <v>95.821907983740005</v>
      </c>
      <c r="Y149" s="72">
        <f t="shared" si="77"/>
        <v>107.79964648170751</v>
      </c>
      <c r="Z149" s="72">
        <f t="shared" si="77"/>
        <v>99.435684874018619</v>
      </c>
      <c r="AA149" s="72">
        <f t="shared" si="38"/>
        <v>116.79999647259011</v>
      </c>
      <c r="AB149" s="72">
        <f t="shared" si="38"/>
        <v>112.82256907762935</v>
      </c>
      <c r="AC149" s="72">
        <f t="shared" si="38"/>
        <v>119.25463737919446</v>
      </c>
      <c r="AD149" s="72">
        <f t="shared" si="38"/>
        <v>135.95983243802959</v>
      </c>
      <c r="AE149" s="72">
        <f t="shared" si="98"/>
        <v>126.91837175759268</v>
      </c>
      <c r="AF149" s="72">
        <f t="shared" si="99"/>
        <v>156.27168820132985</v>
      </c>
      <c r="AG149" s="73">
        <f t="shared" si="99"/>
        <v>163.01222531630717</v>
      </c>
      <c r="AH149" s="237"/>
      <c r="AI149" s="238"/>
      <c r="AJ149" s="238"/>
      <c r="AK149" s="238"/>
      <c r="AL149" s="238"/>
      <c r="AM149" s="238"/>
      <c r="AN149" s="238"/>
      <c r="AO149" s="238"/>
      <c r="AP149" s="238"/>
      <c r="AQ149" s="238"/>
      <c r="AR149" s="238"/>
      <c r="AS149" s="238"/>
      <c r="AT149" s="238"/>
      <c r="AU149" s="238"/>
      <c r="AV149" s="239"/>
    </row>
    <row r="150" spans="2:48" ht="16.5" customHeight="1">
      <c r="B150" s="630" t="s">
        <v>113</v>
      </c>
      <c r="C150" s="1" t="s">
        <v>194</v>
      </c>
      <c r="D150" s="212">
        <v>207.3</v>
      </c>
      <c r="E150" s="212">
        <v>215.2</v>
      </c>
      <c r="F150" s="212">
        <v>159.4</v>
      </c>
      <c r="G150" s="212">
        <v>176.7</v>
      </c>
      <c r="H150" s="212">
        <v>98.4</v>
      </c>
      <c r="I150" s="212">
        <v>131.4</v>
      </c>
      <c r="J150" s="212">
        <v>105.5</v>
      </c>
      <c r="K150" s="212">
        <v>137.19999999999999</v>
      </c>
      <c r="L150" s="212">
        <v>198.1</v>
      </c>
      <c r="M150" s="212">
        <v>216.4</v>
      </c>
      <c r="N150" s="212">
        <v>195.9</v>
      </c>
      <c r="O150" s="212">
        <v>234</v>
      </c>
      <c r="P150" s="213">
        <v>223.90834000000001</v>
      </c>
      <c r="Q150" s="213">
        <v>277.20105000000001</v>
      </c>
      <c r="R150" s="213">
        <v>291.71179000000001</v>
      </c>
      <c r="S150" s="628">
        <f>100</f>
        <v>100</v>
      </c>
      <c r="T150" s="72">
        <f t="shared" si="79"/>
        <v>103.81090207428846</v>
      </c>
      <c r="U150" s="72">
        <f t="shared" si="79"/>
        <v>76.893391220453438</v>
      </c>
      <c r="V150" s="72">
        <f t="shared" si="79"/>
        <v>85.238784370477561</v>
      </c>
      <c r="W150" s="72">
        <f t="shared" si="77"/>
        <v>47.467438494934875</v>
      </c>
      <c r="X150" s="72">
        <f t="shared" si="77"/>
        <v>63.386396526772792</v>
      </c>
      <c r="Y150" s="72">
        <f t="shared" si="77"/>
        <v>50.892426435118182</v>
      </c>
      <c r="Z150" s="72">
        <f t="shared" si="77"/>
        <v>66.184273999035199</v>
      </c>
      <c r="AA150" s="72">
        <f t="shared" si="38"/>
        <v>95.561987457790636</v>
      </c>
      <c r="AB150" s="72">
        <f t="shared" si="38"/>
        <v>104.3897732754462</v>
      </c>
      <c r="AC150" s="72">
        <f t="shared" si="38"/>
        <v>94.500723589001439</v>
      </c>
      <c r="AD150" s="72">
        <f t="shared" si="38"/>
        <v>112.87988422575977</v>
      </c>
      <c r="AE150" s="72">
        <f t="shared" si="98"/>
        <v>108.01174143753016</v>
      </c>
      <c r="AF150" s="72">
        <f t="shared" si="99"/>
        <v>133.71975397973949</v>
      </c>
      <c r="AG150" s="73">
        <f t="shared" si="99"/>
        <v>140.7196285576459</v>
      </c>
      <c r="AH150" s="62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30"/>
      <c r="C151" s="1" t="s">
        <v>195</v>
      </c>
      <c r="D151" s="212">
        <v>565.79999999999995</v>
      </c>
      <c r="E151" s="212">
        <v>519.9</v>
      </c>
      <c r="F151" s="212">
        <v>457.1</v>
      </c>
      <c r="G151" s="212">
        <v>521.6</v>
      </c>
      <c r="H151" s="212">
        <v>554.70000000000005</v>
      </c>
      <c r="I151" s="212">
        <v>479.2</v>
      </c>
      <c r="J151" s="212">
        <v>544</v>
      </c>
      <c r="K151" s="212">
        <v>505.6</v>
      </c>
      <c r="L151" s="212">
        <v>569.4</v>
      </c>
      <c r="M151" s="212">
        <v>605.5</v>
      </c>
      <c r="N151" s="212">
        <v>504.2</v>
      </c>
      <c r="O151" s="212">
        <v>552.5</v>
      </c>
      <c r="P151" s="213">
        <v>453.00482</v>
      </c>
      <c r="Q151" s="213">
        <v>612.35186999999996</v>
      </c>
      <c r="R151" s="213">
        <v>652.14490000000001</v>
      </c>
      <c r="S151" s="628">
        <f>100</f>
        <v>100</v>
      </c>
      <c r="T151" s="72">
        <f t="shared" si="79"/>
        <v>91.887592788971375</v>
      </c>
      <c r="U151" s="72">
        <f t="shared" si="79"/>
        <v>80.788264404383185</v>
      </c>
      <c r="V151" s="72">
        <f t="shared" si="79"/>
        <v>92.188052315305768</v>
      </c>
      <c r="W151" s="72">
        <f t="shared" si="77"/>
        <v>98.038176033934278</v>
      </c>
      <c r="X151" s="72">
        <f t="shared" si="77"/>
        <v>84.694238246730293</v>
      </c>
      <c r="Y151" s="72">
        <f t="shared" si="77"/>
        <v>96.147048427006013</v>
      </c>
      <c r="Z151" s="72">
        <f t="shared" si="77"/>
        <v>89.360197949805595</v>
      </c>
      <c r="AA151" s="72">
        <f t="shared" si="38"/>
        <v>100.63626723223754</v>
      </c>
      <c r="AB151" s="72">
        <f t="shared" si="38"/>
        <v>107.01661364439732</v>
      </c>
      <c r="AC151" s="72">
        <f t="shared" si="38"/>
        <v>89.112760692824324</v>
      </c>
      <c r="AD151" s="72">
        <f t="shared" si="38"/>
        <v>97.649346058677992</v>
      </c>
      <c r="AE151" s="72">
        <f t="shared" si="98"/>
        <v>80.064478614351358</v>
      </c>
      <c r="AF151" s="72">
        <f t="shared" si="99"/>
        <v>108.22761930010606</v>
      </c>
      <c r="AG151" s="73">
        <f t="shared" si="99"/>
        <v>115.26067515022977</v>
      </c>
      <c r="AH151" s="629">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630"/>
      <c r="C152" s="1" t="s">
        <v>196</v>
      </c>
      <c r="D152" s="212">
        <v>825.5</v>
      </c>
      <c r="E152" s="212">
        <v>757.1</v>
      </c>
      <c r="F152" s="212">
        <v>791.3</v>
      </c>
      <c r="G152" s="212">
        <v>821.5</v>
      </c>
      <c r="H152" s="212">
        <v>833.5</v>
      </c>
      <c r="I152" s="212">
        <v>726</v>
      </c>
      <c r="J152" s="212">
        <v>743.9</v>
      </c>
      <c r="K152" s="212">
        <v>687.5</v>
      </c>
      <c r="L152" s="212">
        <v>685.3</v>
      </c>
      <c r="M152" s="212">
        <v>722</v>
      </c>
      <c r="N152" s="212">
        <v>742.1</v>
      </c>
      <c r="O152" s="212">
        <v>839.9</v>
      </c>
      <c r="P152" s="213">
        <v>817.96252000000004</v>
      </c>
      <c r="Q152" s="213">
        <v>970.70599000000004</v>
      </c>
      <c r="R152" s="213">
        <v>1001.335</v>
      </c>
      <c r="S152" s="628">
        <f>100</f>
        <v>100</v>
      </c>
      <c r="T152" s="72">
        <f t="shared" si="79"/>
        <v>91.714112658994551</v>
      </c>
      <c r="U152" s="72">
        <f t="shared" si="79"/>
        <v>95.857056329497269</v>
      </c>
      <c r="V152" s="72">
        <f t="shared" si="79"/>
        <v>99.515445184736521</v>
      </c>
      <c r="W152" s="72">
        <f t="shared" si="77"/>
        <v>100.96910963052696</v>
      </c>
      <c r="X152" s="72">
        <f t="shared" si="77"/>
        <v>87.946698970321023</v>
      </c>
      <c r="Y152" s="72">
        <f t="shared" si="77"/>
        <v>90.115081768625075</v>
      </c>
      <c r="Z152" s="72">
        <f t="shared" si="77"/>
        <v>83.282858873410049</v>
      </c>
      <c r="AA152" s="72">
        <f t="shared" si="38"/>
        <v>83.016353725015136</v>
      </c>
      <c r="AB152" s="72">
        <f t="shared" si="38"/>
        <v>87.462144155057544</v>
      </c>
      <c r="AC152" s="72">
        <f t="shared" si="38"/>
        <v>89.897032101756508</v>
      </c>
      <c r="AD152" s="72">
        <f t="shared" ref="AD152" si="100">O152*100/$D152</f>
        <v>101.74439733494852</v>
      </c>
      <c r="AE152" s="72">
        <f t="shared" si="98"/>
        <v>99.086919442761968</v>
      </c>
      <c r="AF152" s="72">
        <f t="shared" si="99"/>
        <v>117.59006541490007</v>
      </c>
      <c r="AG152" s="73">
        <f t="shared" si="99"/>
        <v>121.30042398546335</v>
      </c>
      <c r="AH152" s="629">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630"/>
      <c r="C153" s="1" t="s">
        <v>197</v>
      </c>
      <c r="D153" s="212">
        <v>2011.2</v>
      </c>
      <c r="E153" s="212">
        <v>1436.7</v>
      </c>
      <c r="F153" s="212">
        <v>1711.4</v>
      </c>
      <c r="G153" s="212">
        <v>1914.2</v>
      </c>
      <c r="H153" s="212">
        <v>1914.2</v>
      </c>
      <c r="I153" s="212">
        <v>1820.6</v>
      </c>
      <c r="J153" s="212">
        <v>2046.9</v>
      </c>
      <c r="K153" s="212">
        <v>1888.9</v>
      </c>
      <c r="L153" s="212">
        <v>2019.7</v>
      </c>
      <c r="M153" s="212">
        <v>2161.4</v>
      </c>
      <c r="N153" s="212">
        <v>2068.4</v>
      </c>
      <c r="O153" s="212">
        <v>2058.9</v>
      </c>
      <c r="P153" s="213">
        <v>2013.8859</v>
      </c>
      <c r="Q153" s="213">
        <v>2315.2085000000002</v>
      </c>
      <c r="R153" s="213">
        <v>2319.7602999999999</v>
      </c>
      <c r="S153" s="628">
        <f>100</f>
        <v>100</v>
      </c>
      <c r="T153" s="72">
        <f t="shared" si="79"/>
        <v>71.434964200477324</v>
      </c>
      <c r="U153" s="72">
        <f t="shared" si="79"/>
        <v>85.093476531424017</v>
      </c>
      <c r="V153" s="72">
        <f t="shared" si="79"/>
        <v>95.177008750994432</v>
      </c>
      <c r="W153" s="72">
        <f t="shared" si="77"/>
        <v>95.177008750994432</v>
      </c>
      <c r="X153" s="72">
        <f t="shared" si="77"/>
        <v>90.523070803500403</v>
      </c>
      <c r="Y153" s="72">
        <f t="shared" si="77"/>
        <v>101.77505966587113</v>
      </c>
      <c r="Z153" s="72">
        <f t="shared" si="77"/>
        <v>93.919053301511539</v>
      </c>
      <c r="AA153" s="72">
        <f t="shared" si="77"/>
        <v>100.42263325377884</v>
      </c>
      <c r="AB153" s="72">
        <f t="shared" ref="AB153:AD181" si="101">M153*100/$D153</f>
        <v>107.46817820206842</v>
      </c>
      <c r="AC153" s="72">
        <f t="shared" si="101"/>
        <v>102.84407319013523</v>
      </c>
      <c r="AD153" s="72">
        <f t="shared" si="101"/>
        <v>102.3717183770883</v>
      </c>
      <c r="AE153" s="72">
        <f t="shared" si="98"/>
        <v>100.13354713603819</v>
      </c>
      <c r="AF153" s="72">
        <f t="shared" si="99"/>
        <v>115.11577665075576</v>
      </c>
      <c r="AG153" s="73">
        <f t="shared" si="99"/>
        <v>115.3420992442323</v>
      </c>
      <c r="AH153" s="629">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630"/>
      <c r="C154" s="1" t="s">
        <v>198</v>
      </c>
      <c r="D154" s="212">
        <v>3609.8</v>
      </c>
      <c r="E154" s="212">
        <v>2928.8999999999996</v>
      </c>
      <c r="F154" s="212">
        <v>3119.2</v>
      </c>
      <c r="G154" s="212">
        <v>3434</v>
      </c>
      <c r="H154" s="212">
        <v>3400.8</v>
      </c>
      <c r="I154" s="212">
        <v>3157.2</v>
      </c>
      <c r="J154" s="212">
        <v>3440.3</v>
      </c>
      <c r="K154" s="212">
        <v>3219.2</v>
      </c>
      <c r="L154" s="212">
        <v>3472.5</v>
      </c>
      <c r="M154" s="212">
        <v>3705.3</v>
      </c>
      <c r="N154" s="212">
        <v>3510.6000000000004</v>
      </c>
      <c r="O154" s="212">
        <v>3685.3</v>
      </c>
      <c r="P154" s="213">
        <v>3508.7615800000003</v>
      </c>
      <c r="Q154" s="213">
        <v>4175.4674100000002</v>
      </c>
      <c r="R154" s="213">
        <v>4264.9519899999996</v>
      </c>
      <c r="S154" s="628">
        <f>100</f>
        <v>100</v>
      </c>
      <c r="T154" s="72">
        <f t="shared" si="79"/>
        <v>81.137459139010446</v>
      </c>
      <c r="U154" s="72">
        <f t="shared" si="79"/>
        <v>86.409219347332254</v>
      </c>
      <c r="V154" s="72">
        <f t="shared" si="79"/>
        <v>95.129924095517751</v>
      </c>
      <c r="W154" s="72">
        <f t="shared" si="77"/>
        <v>94.210205551554097</v>
      </c>
      <c r="X154" s="72">
        <f t="shared" si="77"/>
        <v>87.461909247049689</v>
      </c>
      <c r="Y154" s="72">
        <f t="shared" si="77"/>
        <v>95.304448999944597</v>
      </c>
      <c r="Z154" s="72">
        <f t="shared" si="77"/>
        <v>89.179455925536033</v>
      </c>
      <c r="AA154" s="72">
        <f t="shared" si="77"/>
        <v>96.196465178126203</v>
      </c>
      <c r="AB154" s="72">
        <f t="shared" si="101"/>
        <v>102.6455759321846</v>
      </c>
      <c r="AC154" s="72">
        <f t="shared" si="101"/>
        <v>97.251925314421868</v>
      </c>
      <c r="AD154" s="72">
        <f t="shared" si="101"/>
        <v>102.09152861654385</v>
      </c>
      <c r="AE154" s="72">
        <f t="shared" si="98"/>
        <v>97.200996731120853</v>
      </c>
      <c r="AF154" s="72">
        <f t="shared" si="99"/>
        <v>115.67032550279794</v>
      </c>
      <c r="AG154" s="73">
        <f t="shared" si="99"/>
        <v>118.14926006980994</v>
      </c>
      <c r="AH154" s="62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48"/>
      <c r="C155" s="8" t="s">
        <v>199</v>
      </c>
      <c r="D155">
        <v>1598.6</v>
      </c>
      <c r="E155">
        <v>1492.1999999999998</v>
      </c>
      <c r="F155">
        <v>1407.8</v>
      </c>
      <c r="G155">
        <v>1519.8</v>
      </c>
      <c r="H155">
        <v>1486.6</v>
      </c>
      <c r="I155">
        <v>1336.6</v>
      </c>
      <c r="J155">
        <v>1393.4</v>
      </c>
      <c r="K155">
        <v>1330.3</v>
      </c>
      <c r="L155">
        <v>1452.8</v>
      </c>
      <c r="M155">
        <v>1543.9</v>
      </c>
      <c r="N155">
        <v>1442.2</v>
      </c>
      <c r="O155">
        <v>1626.4</v>
      </c>
      <c r="P155">
        <v>1494.8756800000001</v>
      </c>
      <c r="Q155">
        <v>1860.25891</v>
      </c>
      <c r="R155">
        <v>1945.1916900000001</v>
      </c>
      <c r="S155" s="628">
        <f>100</f>
        <v>100</v>
      </c>
      <c r="T155" s="72">
        <f t="shared" si="79"/>
        <v>93.344176154134857</v>
      </c>
      <c r="U155" s="72">
        <f t="shared" si="79"/>
        <v>88.064556486926065</v>
      </c>
      <c r="V155" s="72">
        <f t="shared" si="79"/>
        <v>95.070686850994619</v>
      </c>
      <c r="W155" s="72">
        <f t="shared" si="77"/>
        <v>92.993869635931446</v>
      </c>
      <c r="X155" s="72">
        <f t="shared" si="77"/>
        <v>83.610659326911048</v>
      </c>
      <c r="Y155" s="72">
        <f t="shared" si="77"/>
        <v>87.163768297260106</v>
      </c>
      <c r="Z155" s="72">
        <f t="shared" si="77"/>
        <v>83.216564493932196</v>
      </c>
      <c r="AA155" s="72">
        <f t="shared" si="77"/>
        <v>90.879519579632188</v>
      </c>
      <c r="AB155" s="72">
        <f t="shared" si="101"/>
        <v>96.578255973977235</v>
      </c>
      <c r="AC155" s="72">
        <f t="shared" si="101"/>
        <v>90.21643938446141</v>
      </c>
      <c r="AD155" s="72">
        <f t="shared" si="101"/>
        <v>101.73902164393846</v>
      </c>
      <c r="AE155" s="72">
        <f t="shared" si="98"/>
        <v>93.511552608532469</v>
      </c>
      <c r="AF155" s="72">
        <f t="shared" si="99"/>
        <v>116.36800387839361</v>
      </c>
      <c r="AG155" s="73">
        <f t="shared" si="99"/>
        <v>121.68095145752535</v>
      </c>
      <c r="AH155" s="237"/>
      <c r="AI155" s="238"/>
      <c r="AJ155" s="238"/>
      <c r="AK155" s="238"/>
      <c r="AL155" s="238"/>
      <c r="AM155" s="238"/>
      <c r="AN155" s="238"/>
      <c r="AO155" s="238"/>
      <c r="AP155" s="238"/>
      <c r="AQ155" s="238"/>
      <c r="AR155" s="238"/>
      <c r="AS155" s="238"/>
      <c r="AT155" s="238"/>
      <c r="AU155" s="238"/>
      <c r="AV155" s="239"/>
    </row>
    <row r="156" spans="2:48" ht="16.5" customHeight="1">
      <c r="B156" s="630" t="s">
        <v>114</v>
      </c>
      <c r="C156" s="7" t="s">
        <v>194</v>
      </c>
      <c r="D156" s="213">
        <v>38.644137999999998</v>
      </c>
      <c r="E156" s="212">
        <v>36.9</v>
      </c>
      <c r="F156" s="212">
        <v>31.4</v>
      </c>
      <c r="G156" s="212">
        <v>28.8</v>
      </c>
      <c r="H156" s="212">
        <v>16.600000000000001</v>
      </c>
      <c r="I156" s="212">
        <v>32</v>
      </c>
      <c r="J156" s="212">
        <v>24.2</v>
      </c>
      <c r="K156" s="212">
        <v>38.1</v>
      </c>
      <c r="L156" s="212">
        <v>24.6</v>
      </c>
      <c r="M156" s="212">
        <v>30.2</v>
      </c>
      <c r="N156" s="212">
        <v>53.1</v>
      </c>
      <c r="O156" s="212">
        <v>61.4</v>
      </c>
      <c r="P156" s="213">
        <v>58.752015999999998</v>
      </c>
      <c r="Q156" s="213">
        <v>72.735664</v>
      </c>
      <c r="R156" s="213">
        <v>76.552193000000003</v>
      </c>
      <c r="S156" s="628">
        <f>100</f>
        <v>100</v>
      </c>
      <c r="T156" s="72">
        <f t="shared" si="79"/>
        <v>95.486668637815143</v>
      </c>
      <c r="U156" s="72">
        <f t="shared" si="79"/>
        <v>81.254238353045949</v>
      </c>
      <c r="V156" s="72">
        <f t="shared" si="79"/>
        <v>74.526180400245963</v>
      </c>
      <c r="W156" s="72">
        <f t="shared" si="77"/>
        <v>42.95606231403066</v>
      </c>
      <c r="X156" s="72">
        <f t="shared" si="77"/>
        <v>82.806867111384406</v>
      </c>
      <c r="Y156" s="72">
        <f t="shared" si="77"/>
        <v>62.622693252984455</v>
      </c>
      <c r="Z156" s="72">
        <f t="shared" si="77"/>
        <v>98.591926154492057</v>
      </c>
      <c r="AA156" s="72">
        <f t="shared" si="77"/>
        <v>63.657779091876755</v>
      </c>
      <c r="AB156" s="72">
        <f t="shared" si="101"/>
        <v>78.148980836369034</v>
      </c>
      <c r="AC156" s="72">
        <f t="shared" si="101"/>
        <v>137.4076451129535</v>
      </c>
      <c r="AD156" s="72">
        <f t="shared" si="101"/>
        <v>158.88567626996883</v>
      </c>
      <c r="AE156" s="72">
        <f t="shared" si="98"/>
        <v>152.03344941993529</v>
      </c>
      <c r="AF156" s="72">
        <f t="shared" si="99"/>
        <v>188.21913947207207</v>
      </c>
      <c r="AG156" s="73">
        <f t="shared" si="99"/>
        <v>198.09522727612662</v>
      </c>
      <c r="AH156" s="629">
        <v>4</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30"/>
      <c r="C157" s="1" t="s">
        <v>195</v>
      </c>
      <c r="D157" s="213">
        <v>116.7573</v>
      </c>
      <c r="E157" s="212">
        <v>147.80000000000001</v>
      </c>
      <c r="F157" s="212">
        <v>116.2</v>
      </c>
      <c r="G157" s="212">
        <v>117.4</v>
      </c>
      <c r="H157" s="212">
        <v>100.4</v>
      </c>
      <c r="I157" s="212">
        <v>97.4</v>
      </c>
      <c r="J157" s="212">
        <v>113.8</v>
      </c>
      <c r="K157" s="212">
        <v>112.3</v>
      </c>
      <c r="L157" s="212">
        <v>117</v>
      </c>
      <c r="M157" s="212">
        <v>134.4</v>
      </c>
      <c r="N157" s="212">
        <v>115.8</v>
      </c>
      <c r="O157" s="212">
        <v>106.6</v>
      </c>
      <c r="P157" s="213">
        <v>87.403290999999996</v>
      </c>
      <c r="Q157" s="213">
        <v>118.14790000000001</v>
      </c>
      <c r="R157" s="213">
        <v>125.79891000000001</v>
      </c>
      <c r="S157" s="628">
        <f>100</f>
        <v>100</v>
      </c>
      <c r="T157" s="72">
        <f t="shared" si="79"/>
        <v>126.58737398004237</v>
      </c>
      <c r="U157" s="72">
        <f t="shared" si="79"/>
        <v>99.522685091210576</v>
      </c>
      <c r="V157" s="72">
        <f t="shared" si="79"/>
        <v>100.550458086989</v>
      </c>
      <c r="W157" s="72">
        <f t="shared" si="77"/>
        <v>85.990340646794678</v>
      </c>
      <c r="X157" s="72">
        <f t="shared" si="77"/>
        <v>83.42090815734862</v>
      </c>
      <c r="Y157" s="72">
        <f t="shared" si="77"/>
        <v>97.467139099653721</v>
      </c>
      <c r="Z157" s="72">
        <f t="shared" si="77"/>
        <v>96.182422854930692</v>
      </c>
      <c r="AA157" s="72">
        <f t="shared" si="77"/>
        <v>100.20786708839618</v>
      </c>
      <c r="AB157" s="72">
        <f t="shared" si="101"/>
        <v>115.11057552718331</v>
      </c>
      <c r="AC157" s="72">
        <f t="shared" si="101"/>
        <v>99.180094092617765</v>
      </c>
      <c r="AD157" s="72">
        <f t="shared" si="101"/>
        <v>91.300501124983185</v>
      </c>
      <c r="AE157" s="72">
        <f t="shared" si="98"/>
        <v>74.858951859969352</v>
      </c>
      <c r="AF157" s="72">
        <f t="shared" si="99"/>
        <v>101.1910176066079</v>
      </c>
      <c r="AG157" s="73">
        <f t="shared" si="99"/>
        <v>107.7439354969668</v>
      </c>
      <c r="AH157" s="629">
        <v>4</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630"/>
      <c r="C158" s="1" t="s">
        <v>196</v>
      </c>
      <c r="D158" s="213">
        <v>304.09856000000002</v>
      </c>
      <c r="E158" s="212">
        <v>242.7</v>
      </c>
      <c r="F158" s="212">
        <v>300.5</v>
      </c>
      <c r="G158" s="212">
        <v>334.5</v>
      </c>
      <c r="H158" s="212">
        <v>325.8</v>
      </c>
      <c r="I158" s="212">
        <v>286.8</v>
      </c>
      <c r="J158" s="212">
        <v>310.89999999999998</v>
      </c>
      <c r="K158" s="212">
        <v>291.5</v>
      </c>
      <c r="L158" s="212">
        <v>264.89999999999998</v>
      </c>
      <c r="M158" s="212">
        <v>297.3</v>
      </c>
      <c r="N158" s="212">
        <v>291.8</v>
      </c>
      <c r="O158" s="212">
        <v>292</v>
      </c>
      <c r="P158" s="213">
        <v>284.3732</v>
      </c>
      <c r="Q158" s="213">
        <v>337.47604000000001</v>
      </c>
      <c r="R158" s="213">
        <v>348.15514999999999</v>
      </c>
      <c r="S158" s="628">
        <f>100</f>
        <v>100</v>
      </c>
      <c r="T158" s="72">
        <f t="shared" si="79"/>
        <v>79.809651186773124</v>
      </c>
      <c r="U158" s="72">
        <f t="shared" si="79"/>
        <v>98.816646813454156</v>
      </c>
      <c r="V158" s="72">
        <f t="shared" si="79"/>
        <v>109.9972324762077</v>
      </c>
      <c r="W158" s="72">
        <f t="shared" si="77"/>
        <v>107.13631790956194</v>
      </c>
      <c r="X158" s="72">
        <f t="shared" si="77"/>
        <v>94.311528472874045</v>
      </c>
      <c r="Y158" s="72">
        <f t="shared" si="77"/>
        <v>102.23659066323758</v>
      </c>
      <c r="Z158" s="72">
        <f t="shared" si="77"/>
        <v>95.857080020372337</v>
      </c>
      <c r="AA158" s="72">
        <f t="shared" si="77"/>
        <v>87.109915943041614</v>
      </c>
      <c r="AB158" s="72">
        <f t="shared" si="101"/>
        <v>97.764356398136172</v>
      </c>
      <c r="AC158" s="72">
        <f t="shared" si="101"/>
        <v>95.955732246808395</v>
      </c>
      <c r="AD158" s="72">
        <f t="shared" si="101"/>
        <v>96.021500397765777</v>
      </c>
      <c r="AE158" s="72">
        <f t="shared" si="98"/>
        <v>93.51349772915728</v>
      </c>
      <c r="AF158" s="72">
        <f t="shared" si="99"/>
        <v>110.97587571608362</v>
      </c>
      <c r="AG158" s="73">
        <f t="shared" si="99"/>
        <v>114.48760230893562</v>
      </c>
      <c r="AH158" s="629">
        <v>4</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630"/>
      <c r="C159" s="1" t="s">
        <v>197</v>
      </c>
      <c r="D159" s="212">
        <v>2387.1</v>
      </c>
      <c r="E159" s="212">
        <v>1964</v>
      </c>
      <c r="F159" s="212">
        <v>2230.9</v>
      </c>
      <c r="G159" s="212">
        <v>2252</v>
      </c>
      <c r="H159" s="212">
        <v>2266.3000000000002</v>
      </c>
      <c r="I159" s="212">
        <v>3046.4</v>
      </c>
      <c r="J159" s="212">
        <v>2234.6999999999998</v>
      </c>
      <c r="K159" s="212">
        <v>1799.4</v>
      </c>
      <c r="L159" s="212">
        <v>1763.3</v>
      </c>
      <c r="M159" s="212">
        <v>1921.6</v>
      </c>
      <c r="N159" s="212">
        <v>1968</v>
      </c>
      <c r="O159" s="212">
        <v>1957.2</v>
      </c>
      <c r="P159" s="213">
        <v>1914.4095</v>
      </c>
      <c r="Q159" s="213">
        <v>2200.8481000000002</v>
      </c>
      <c r="R159" s="213">
        <v>2205.2017000000001</v>
      </c>
      <c r="S159" s="628">
        <f>100</f>
        <v>100</v>
      </c>
      <c r="T159" s="72">
        <f t="shared" si="79"/>
        <v>82.275564492480413</v>
      </c>
      <c r="U159" s="72">
        <f t="shared" si="79"/>
        <v>93.456495329060374</v>
      </c>
      <c r="V159" s="72">
        <f t="shared" si="79"/>
        <v>94.34041305349588</v>
      </c>
      <c r="W159" s="72">
        <f t="shared" si="77"/>
        <v>94.93946629801853</v>
      </c>
      <c r="X159" s="72">
        <f t="shared" si="77"/>
        <v>127.61928700096351</v>
      </c>
      <c r="Y159" s="72">
        <f t="shared" si="77"/>
        <v>93.615684303129314</v>
      </c>
      <c r="Z159" s="72">
        <f t="shared" si="77"/>
        <v>75.380168405177827</v>
      </c>
      <c r="AA159" s="72">
        <f t="shared" si="77"/>
        <v>73.867873151522772</v>
      </c>
      <c r="AB159" s="72">
        <f t="shared" si="101"/>
        <v>80.499350676553149</v>
      </c>
      <c r="AC159" s="72">
        <f t="shared" si="101"/>
        <v>82.443131833605634</v>
      </c>
      <c r="AD159" s="72">
        <f t="shared" si="101"/>
        <v>81.990700012567558</v>
      </c>
      <c r="AE159" s="72">
        <f t="shared" si="98"/>
        <v>80.198127434962927</v>
      </c>
      <c r="AF159" s="72">
        <f t="shared" si="99"/>
        <v>92.197566084370166</v>
      </c>
      <c r="AG159" s="73">
        <f t="shared" si="99"/>
        <v>92.379946378450853</v>
      </c>
      <c r="AH159" s="629">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630"/>
      <c r="C160" s="1" t="s">
        <v>198</v>
      </c>
      <c r="D160" s="212">
        <v>2846.5999979999997</v>
      </c>
      <c r="E160" s="212">
        <v>2391.4</v>
      </c>
      <c r="F160" s="212">
        <v>2679</v>
      </c>
      <c r="G160" s="212">
        <v>2732.7</v>
      </c>
      <c r="H160" s="212">
        <v>2709.1000000000004</v>
      </c>
      <c r="I160" s="212">
        <v>3462.6000000000004</v>
      </c>
      <c r="J160" s="212">
        <v>2683.6</v>
      </c>
      <c r="K160" s="212">
        <v>2241.3000000000002</v>
      </c>
      <c r="L160" s="212">
        <v>2169.8000000000002</v>
      </c>
      <c r="M160" s="212">
        <v>2383.5</v>
      </c>
      <c r="N160" s="212">
        <v>2428.6999999999998</v>
      </c>
      <c r="O160" s="212">
        <v>2417.1999999999998</v>
      </c>
      <c r="P160" s="213">
        <v>2344.9380069999997</v>
      </c>
      <c r="Q160" s="213">
        <v>2729.2077040000004</v>
      </c>
      <c r="R160" s="213">
        <v>2755.7079530000001</v>
      </c>
      <c r="S160" s="628">
        <f>100</f>
        <v>100</v>
      </c>
      <c r="T160" s="72">
        <f t="shared" si="79"/>
        <v>84.008993243876205</v>
      </c>
      <c r="U160" s="72">
        <f t="shared" si="79"/>
        <v>94.112274358260578</v>
      </c>
      <c r="V160" s="72">
        <f t="shared" si="79"/>
        <v>95.998735400828181</v>
      </c>
      <c r="W160" s="72">
        <f t="shared" si="77"/>
        <v>95.169676171692345</v>
      </c>
      <c r="X160" s="72">
        <f t="shared" si="77"/>
        <v>121.63985113583918</v>
      </c>
      <c r="Y160" s="72">
        <f t="shared" si="77"/>
        <v>94.273870648685374</v>
      </c>
      <c r="Z160" s="72">
        <f t="shared" si="77"/>
        <v>78.736036028058777</v>
      </c>
      <c r="AA160" s="72">
        <f t="shared" si="77"/>
        <v>76.224267600803969</v>
      </c>
      <c r="AB160" s="72">
        <f t="shared" si="101"/>
        <v>83.731469179885821</v>
      </c>
      <c r="AC160" s="72">
        <f t="shared" si="101"/>
        <v>85.319328381451086</v>
      </c>
      <c r="AD160" s="72">
        <f t="shared" si="101"/>
        <v>84.915337655389123</v>
      </c>
      <c r="AE160" s="72">
        <f t="shared" si="98"/>
        <v>82.376800697236561</v>
      </c>
      <c r="AF160" s="72">
        <f t="shared" si="99"/>
        <v>95.876052340248776</v>
      </c>
      <c r="AG160" s="73">
        <f t="shared" si="99"/>
        <v>96.806996238886398</v>
      </c>
      <c r="AH160" s="629">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48"/>
      <c r="C161" s="8" t="s">
        <v>199</v>
      </c>
      <c r="D161">
        <v>459.49999800000001</v>
      </c>
      <c r="E161">
        <v>427.4</v>
      </c>
      <c r="F161">
        <v>448.1</v>
      </c>
      <c r="G161">
        <v>480.70000000000005</v>
      </c>
      <c r="H161">
        <v>442.8</v>
      </c>
      <c r="I161">
        <v>416.20000000000005</v>
      </c>
      <c r="J161">
        <v>448.9</v>
      </c>
      <c r="K161">
        <v>441.9</v>
      </c>
      <c r="L161">
        <v>406.5</v>
      </c>
      <c r="M161">
        <v>461.9</v>
      </c>
      <c r="N161">
        <v>460.70000000000005</v>
      </c>
      <c r="O161">
        <v>460</v>
      </c>
      <c r="P161">
        <v>430.52850699999999</v>
      </c>
      <c r="Q161">
        <v>528.35960399999999</v>
      </c>
      <c r="R161">
        <v>550.50625300000002</v>
      </c>
      <c r="S161" s="628">
        <f>100</f>
        <v>100</v>
      </c>
      <c r="T161" s="72">
        <f t="shared" si="79"/>
        <v>93.014146215513151</v>
      </c>
      <c r="U161" s="72">
        <f t="shared" si="79"/>
        <v>97.51904286188919</v>
      </c>
      <c r="V161" s="72">
        <f t="shared" si="79"/>
        <v>104.6137110102882</v>
      </c>
      <c r="W161" s="72">
        <f t="shared" si="77"/>
        <v>96.365615218131083</v>
      </c>
      <c r="X161" s="72">
        <f t="shared" si="77"/>
        <v>90.576714213609222</v>
      </c>
      <c r="Y161" s="72">
        <f t="shared" si="77"/>
        <v>97.693145147739472</v>
      </c>
      <c r="Z161" s="72">
        <f t="shared" si="77"/>
        <v>96.169750146549504</v>
      </c>
      <c r="AA161" s="72">
        <f t="shared" si="77"/>
        <v>88.46572399767453</v>
      </c>
      <c r="AB161" s="72">
        <f t="shared" si="101"/>
        <v>100.52230729280656</v>
      </c>
      <c r="AC161" s="72">
        <f t="shared" si="101"/>
        <v>100.26115386403116</v>
      </c>
      <c r="AD161" s="72">
        <f t="shared" si="101"/>
        <v>100.10881436391215</v>
      </c>
      <c r="AE161" s="72">
        <f t="shared" si="98"/>
        <v>93.6949964905114</v>
      </c>
      <c r="AF161" s="72">
        <f t="shared" si="99"/>
        <v>114.98576850918722</v>
      </c>
      <c r="AG161" s="73">
        <f t="shared" si="99"/>
        <v>119.80549627771707</v>
      </c>
      <c r="AH161" s="237"/>
      <c r="AI161" s="238"/>
      <c r="AJ161" s="238"/>
      <c r="AK161" s="238"/>
      <c r="AL161" s="238"/>
      <c r="AM161" s="238"/>
      <c r="AN161" s="238"/>
      <c r="AO161" s="238"/>
      <c r="AP161" s="238"/>
      <c r="AQ161" s="238"/>
      <c r="AR161" s="238"/>
      <c r="AS161" s="238"/>
      <c r="AT161" s="238"/>
      <c r="AU161" s="238"/>
      <c r="AV161" s="239"/>
    </row>
    <row r="162" spans="2:48" ht="16.5" customHeight="1">
      <c r="B162" s="630" t="s">
        <v>115</v>
      </c>
      <c r="C162" s="1" t="s">
        <v>194</v>
      </c>
      <c r="D162" s="213">
        <v>3.2192471999999999</v>
      </c>
      <c r="E162" s="213">
        <v>4.2832587999999996</v>
      </c>
      <c r="F162" s="212">
        <v>3.2</v>
      </c>
      <c r="G162" s="212">
        <v>0</v>
      </c>
      <c r="H162" s="213">
        <v>4.7300000000000004</v>
      </c>
      <c r="I162" s="212">
        <v>6.6</v>
      </c>
      <c r="J162" s="213">
        <v>9.4219747999999992</v>
      </c>
      <c r="K162" s="212">
        <v>8.3000000000000007</v>
      </c>
      <c r="L162" s="212">
        <v>12.3</v>
      </c>
      <c r="M162" s="212">
        <v>16.600000000000001</v>
      </c>
      <c r="N162" s="212">
        <v>6.2</v>
      </c>
      <c r="O162" s="213">
        <v>11.776403999999999</v>
      </c>
      <c r="P162" s="213">
        <v>12.200829000000001</v>
      </c>
      <c r="Q162" s="213">
        <v>15.104763</v>
      </c>
      <c r="R162" s="213">
        <v>15.864773</v>
      </c>
      <c r="S162" s="628">
        <f>100</f>
        <v>100</v>
      </c>
      <c r="T162" s="72">
        <f t="shared" si="79"/>
        <v>133.05156559583247</v>
      </c>
      <c r="U162" s="72">
        <f t="shared" si="79"/>
        <v>99.402121092160925</v>
      </c>
      <c r="V162" s="72">
        <f t="shared" si="79"/>
        <v>0</v>
      </c>
      <c r="W162" s="72">
        <f t="shared" si="77"/>
        <v>146.9287602393504</v>
      </c>
      <c r="X162" s="72">
        <f t="shared" si="77"/>
        <v>205.01687475258191</v>
      </c>
      <c r="Y162" s="72">
        <f t="shared" si="77"/>
        <v>292.67633749902774</v>
      </c>
      <c r="Z162" s="72">
        <f t="shared" si="77"/>
        <v>257.82425158279244</v>
      </c>
      <c r="AA162" s="72">
        <f t="shared" si="77"/>
        <v>382.07690294799357</v>
      </c>
      <c r="AB162" s="72">
        <f t="shared" si="101"/>
        <v>515.64850316558488</v>
      </c>
      <c r="AC162" s="72">
        <f t="shared" si="101"/>
        <v>192.59160961606179</v>
      </c>
      <c r="AD162" s="72">
        <f t="shared" si="101"/>
        <v>365.81235513694008</v>
      </c>
      <c r="AE162" s="72">
        <f t="shared" si="98"/>
        <v>378.99633802585902</v>
      </c>
      <c r="AF162" s="72">
        <f t="shared" si="99"/>
        <v>469.20171274824753</v>
      </c>
      <c r="AG162" s="73">
        <f t="shared" si="99"/>
        <v>492.81002713926415</v>
      </c>
      <c r="AH162" s="629">
        <v>4</v>
      </c>
      <c r="AI162" s="234">
        <v>4</v>
      </c>
      <c r="AJ162" s="234">
        <v>1</v>
      </c>
      <c r="AK162" s="234">
        <v>1</v>
      </c>
      <c r="AL162" s="234">
        <v>4</v>
      </c>
      <c r="AM162" s="234">
        <v>1</v>
      </c>
      <c r="AN162" s="234">
        <v>4</v>
      </c>
      <c r="AO162" s="234">
        <v>1</v>
      </c>
      <c r="AP162" s="234">
        <v>1</v>
      </c>
      <c r="AQ162" s="234">
        <v>1</v>
      </c>
      <c r="AR162" s="234">
        <v>1</v>
      </c>
      <c r="AS162" s="234">
        <v>4</v>
      </c>
      <c r="AT162" s="234">
        <v>4</v>
      </c>
      <c r="AU162" s="234">
        <v>6</v>
      </c>
      <c r="AV162" s="236">
        <v>7</v>
      </c>
    </row>
    <row r="163" spans="2:48" ht="14.45">
      <c r="B163" s="630"/>
      <c r="C163" s="1" t="s">
        <v>195</v>
      </c>
      <c r="D163" s="213">
        <v>30.180441999999999</v>
      </c>
      <c r="E163" s="212">
        <v>37.700000000000003</v>
      </c>
      <c r="F163" s="212">
        <v>30</v>
      </c>
      <c r="G163" s="212">
        <v>30.4</v>
      </c>
      <c r="H163" s="213">
        <v>37.97</v>
      </c>
      <c r="I163" s="212">
        <v>27</v>
      </c>
      <c r="J163" s="212">
        <v>36.299999999999997</v>
      </c>
      <c r="K163" s="213">
        <v>27.522652999999998</v>
      </c>
      <c r="L163" s="212">
        <v>28.9</v>
      </c>
      <c r="M163" s="213">
        <v>17.599976000000002</v>
      </c>
      <c r="N163" s="213">
        <v>13.900024</v>
      </c>
      <c r="O163" s="212">
        <v>27.7</v>
      </c>
      <c r="P163" s="213">
        <v>22.711735000000001</v>
      </c>
      <c r="Q163" s="213">
        <v>30.700717999999998</v>
      </c>
      <c r="R163" s="213">
        <v>32.715350999999998</v>
      </c>
      <c r="S163" s="628">
        <f>100</f>
        <v>100</v>
      </c>
      <c r="T163" s="72">
        <f t="shared" si="79"/>
        <v>124.91533424195711</v>
      </c>
      <c r="U163" s="72">
        <f t="shared" si="79"/>
        <v>99.4021227389579</v>
      </c>
      <c r="V163" s="72">
        <f t="shared" si="79"/>
        <v>100.72748437547735</v>
      </c>
      <c r="W163" s="72">
        <f t="shared" si="77"/>
        <v>125.80995334660771</v>
      </c>
      <c r="X163" s="72">
        <f t="shared" si="77"/>
        <v>89.461910465062104</v>
      </c>
      <c r="Y163" s="72">
        <f t="shared" si="77"/>
        <v>120.27656851413904</v>
      </c>
      <c r="Z163" s="72">
        <f t="shared" si="77"/>
        <v>91.193671053591601</v>
      </c>
      <c r="AA163" s="72">
        <f t="shared" si="77"/>
        <v>95.757378238529441</v>
      </c>
      <c r="AB163" s="72">
        <f t="shared" si="101"/>
        <v>58.315832485157117</v>
      </c>
      <c r="AC163" s="72">
        <f t="shared" si="101"/>
        <v>46.056396390748688</v>
      </c>
      <c r="AD163" s="72">
        <f t="shared" si="101"/>
        <v>91.781293328971131</v>
      </c>
      <c r="AE163" s="72">
        <f t="shared" si="98"/>
        <v>75.25315566948953</v>
      </c>
      <c r="AF163" s="72">
        <f t="shared" si="99"/>
        <v>101.72388462700447</v>
      </c>
      <c r="AG163" s="73">
        <f t="shared" si="99"/>
        <v>108.39917785166963</v>
      </c>
      <c r="AH163" s="629">
        <v>4</v>
      </c>
      <c r="AI163" s="234">
        <v>1</v>
      </c>
      <c r="AJ163" s="234">
        <v>1</v>
      </c>
      <c r="AK163" s="234">
        <v>1</v>
      </c>
      <c r="AL163" s="234">
        <v>4</v>
      </c>
      <c r="AM163" s="234">
        <v>1</v>
      </c>
      <c r="AN163" s="234">
        <v>1</v>
      </c>
      <c r="AO163" s="234">
        <v>4</v>
      </c>
      <c r="AP163" s="234">
        <v>1</v>
      </c>
      <c r="AQ163" s="234">
        <v>4</v>
      </c>
      <c r="AR163" s="234">
        <v>4</v>
      </c>
      <c r="AS163" s="234">
        <v>1</v>
      </c>
      <c r="AT163" s="234">
        <v>4</v>
      </c>
      <c r="AU163" s="234">
        <v>6</v>
      </c>
      <c r="AV163" s="236">
        <v>7</v>
      </c>
    </row>
    <row r="164" spans="2:48" ht="14.45">
      <c r="B164" s="630"/>
      <c r="C164" s="1" t="s">
        <v>196</v>
      </c>
      <c r="D164" s="213">
        <v>62.372914000000002</v>
      </c>
      <c r="E164" s="212">
        <v>79.7</v>
      </c>
      <c r="F164" s="212">
        <v>62</v>
      </c>
      <c r="G164" s="212">
        <v>51.7</v>
      </c>
      <c r="H164" s="212">
        <v>42.4</v>
      </c>
      <c r="I164" s="212">
        <v>60.5</v>
      </c>
      <c r="J164" s="212">
        <v>50.8</v>
      </c>
      <c r="K164" s="212">
        <v>71.599999999999994</v>
      </c>
      <c r="L164" s="212">
        <v>66.400000000000006</v>
      </c>
      <c r="M164" s="212">
        <v>79</v>
      </c>
      <c r="N164" s="212">
        <v>64.3</v>
      </c>
      <c r="O164" s="213">
        <v>87.623569000000003</v>
      </c>
      <c r="P164" s="213">
        <v>66.212879999999998</v>
      </c>
      <c r="Q164" s="213">
        <v>78.577240000000003</v>
      </c>
      <c r="R164" s="213">
        <v>81.059471000000002</v>
      </c>
      <c r="S164" s="628">
        <f>100</f>
        <v>100</v>
      </c>
      <c r="T164" s="72">
        <f t="shared" si="79"/>
        <v>127.77982442827667</v>
      </c>
      <c r="U164" s="72">
        <f t="shared" si="79"/>
        <v>99.402121888998167</v>
      </c>
      <c r="V164" s="72">
        <f t="shared" si="79"/>
        <v>82.888543575180719</v>
      </c>
      <c r="W164" s="72">
        <f t="shared" si="77"/>
        <v>67.978225291830995</v>
      </c>
      <c r="X164" s="72">
        <f t="shared" si="77"/>
        <v>96.997231843296589</v>
      </c>
      <c r="Y164" s="72">
        <f t="shared" si="77"/>
        <v>81.445609547759787</v>
      </c>
      <c r="Z164" s="72">
        <f t="shared" si="77"/>
        <v>114.79341818148818</v>
      </c>
      <c r="AA164" s="72">
        <f t="shared" si="77"/>
        <v>106.45646602305611</v>
      </c>
      <c r="AB164" s="72">
        <f t="shared" si="101"/>
        <v>126.65754240694928</v>
      </c>
      <c r="AC164" s="72">
        <f t="shared" si="101"/>
        <v>103.0896199590739</v>
      </c>
      <c r="AD164" s="72">
        <f t="shared" si="101"/>
        <v>140.48336590462969</v>
      </c>
      <c r="AE164" s="72">
        <f t="shared" si="98"/>
        <v>106.15646400615498</v>
      </c>
      <c r="AF164" s="72">
        <f t="shared" si="99"/>
        <v>125.97974819646875</v>
      </c>
      <c r="AG164" s="73">
        <f t="shared" si="99"/>
        <v>129.95940994515664</v>
      </c>
      <c r="AH164" s="629">
        <v>4</v>
      </c>
      <c r="AI164" s="234">
        <v>1</v>
      </c>
      <c r="AJ164" s="234">
        <v>1</v>
      </c>
      <c r="AK164" s="234">
        <v>1</v>
      </c>
      <c r="AL164" s="234">
        <v>1</v>
      </c>
      <c r="AM164" s="234">
        <v>1</v>
      </c>
      <c r="AN164" s="234">
        <v>1</v>
      </c>
      <c r="AO164" s="234">
        <v>1</v>
      </c>
      <c r="AP164" s="234">
        <v>1</v>
      </c>
      <c r="AQ164" s="234">
        <v>1</v>
      </c>
      <c r="AR164" s="234">
        <v>1</v>
      </c>
      <c r="AS164" s="234">
        <v>4</v>
      </c>
      <c r="AT164" s="234">
        <v>4</v>
      </c>
      <c r="AU164" s="234">
        <v>6</v>
      </c>
      <c r="AV164" s="236">
        <v>7</v>
      </c>
    </row>
    <row r="165" spans="2:48" ht="14.45">
      <c r="B165" s="630"/>
      <c r="C165" s="1" t="s">
        <v>197</v>
      </c>
      <c r="D165" s="213">
        <v>422.72739999999999</v>
      </c>
      <c r="E165" s="213">
        <v>459.06732</v>
      </c>
      <c r="F165" s="212">
        <v>420.2</v>
      </c>
      <c r="G165" s="212">
        <v>430.8</v>
      </c>
      <c r="H165" s="212">
        <v>555.20000000000005</v>
      </c>
      <c r="I165" s="212">
        <v>627.4</v>
      </c>
      <c r="J165" s="213">
        <v>694.07799999999997</v>
      </c>
      <c r="K165" s="213">
        <v>691.55523000000005</v>
      </c>
      <c r="L165" s="212">
        <v>788</v>
      </c>
      <c r="M165" s="212">
        <v>809.4</v>
      </c>
      <c r="N165" s="212">
        <v>742.1</v>
      </c>
      <c r="O165" s="212">
        <v>708.2</v>
      </c>
      <c r="P165" s="213">
        <v>692.71654000000001</v>
      </c>
      <c r="Q165" s="213">
        <v>796.36243000000002</v>
      </c>
      <c r="R165" s="213">
        <v>797.84644000000003</v>
      </c>
      <c r="S165" s="628">
        <f>100</f>
        <v>100</v>
      </c>
      <c r="T165" s="72">
        <f t="shared" si="79"/>
        <v>108.59653762684889</v>
      </c>
      <c r="U165" s="72">
        <f t="shared" si="79"/>
        <v>99.402120610114224</v>
      </c>
      <c r="V165" s="72">
        <f t="shared" si="79"/>
        <v>101.90964673688056</v>
      </c>
      <c r="W165" s="72">
        <f t="shared" si="77"/>
        <v>131.33759486610049</v>
      </c>
      <c r="X165" s="72">
        <f t="shared" si="77"/>
        <v>148.41715961633903</v>
      </c>
      <c r="Y165" s="72">
        <f t="shared" si="77"/>
        <v>164.1904451899735</v>
      </c>
      <c r="Z165" s="72">
        <f t="shared" si="77"/>
        <v>163.59366106857516</v>
      </c>
      <c r="AA165" s="72">
        <f t="shared" si="77"/>
        <v>186.40854602753453</v>
      </c>
      <c r="AB165" s="72">
        <f t="shared" si="101"/>
        <v>191.47091009477975</v>
      </c>
      <c r="AC165" s="72">
        <f t="shared" si="101"/>
        <v>175.5504847804992</v>
      </c>
      <c r="AD165" s="72">
        <f t="shared" si="101"/>
        <v>167.53113235621822</v>
      </c>
      <c r="AE165" s="72">
        <f t="shared" si="98"/>
        <v>163.8683794804879</v>
      </c>
      <c r="AF165" s="72">
        <f t="shared" si="99"/>
        <v>188.38675467925665</v>
      </c>
      <c r="AG165" s="73">
        <f t="shared" si="99"/>
        <v>188.73781070259463</v>
      </c>
      <c r="AH165" s="629">
        <v>4</v>
      </c>
      <c r="AI165" s="234">
        <v>4</v>
      </c>
      <c r="AJ165" s="234">
        <v>1</v>
      </c>
      <c r="AK165" s="234">
        <v>1</v>
      </c>
      <c r="AL165" s="234">
        <v>1</v>
      </c>
      <c r="AM165" s="234">
        <v>1</v>
      </c>
      <c r="AN165" s="234">
        <v>4</v>
      </c>
      <c r="AO165" s="234">
        <v>4</v>
      </c>
      <c r="AP165" s="234">
        <v>1</v>
      </c>
      <c r="AQ165" s="234">
        <v>1</v>
      </c>
      <c r="AR165" s="234">
        <v>1</v>
      </c>
      <c r="AS165" s="234">
        <v>1</v>
      </c>
      <c r="AT165" s="234">
        <v>4</v>
      </c>
      <c r="AU165" s="234">
        <v>6</v>
      </c>
      <c r="AV165" s="236">
        <v>7</v>
      </c>
    </row>
    <row r="166" spans="2:48" ht="14.45">
      <c r="B166" s="630"/>
      <c r="C166" s="1" t="s">
        <v>198</v>
      </c>
      <c r="D166" s="212">
        <v>518.50000320000004</v>
      </c>
      <c r="E166" s="213">
        <v>580.75057879999997</v>
      </c>
      <c r="F166" s="212">
        <v>515.4</v>
      </c>
      <c r="G166" s="212">
        <v>512.9</v>
      </c>
      <c r="H166" s="212">
        <v>640.30000000000007</v>
      </c>
      <c r="I166" s="212">
        <v>721.5</v>
      </c>
      <c r="J166" s="212">
        <v>790.59997479999993</v>
      </c>
      <c r="K166" s="213">
        <v>798.97788300000002</v>
      </c>
      <c r="L166" s="212">
        <v>895.6</v>
      </c>
      <c r="M166" s="212">
        <v>922.59997599999997</v>
      </c>
      <c r="N166" s="212">
        <v>826.50002400000005</v>
      </c>
      <c r="O166" s="212">
        <v>835.29997300000002</v>
      </c>
      <c r="P166" s="213">
        <v>793.84198400000002</v>
      </c>
      <c r="Q166" s="213">
        <v>920.74515100000008</v>
      </c>
      <c r="R166" s="213">
        <v>927.48603500000002</v>
      </c>
      <c r="S166" s="628">
        <f>100</f>
        <v>100</v>
      </c>
      <c r="T166" s="72">
        <f t="shared" si="79"/>
        <v>112.00589685936572</v>
      </c>
      <c r="U166" s="72">
        <f t="shared" si="79"/>
        <v>99.402120890864438</v>
      </c>
      <c r="V166" s="72">
        <f t="shared" si="79"/>
        <v>98.919960816694541</v>
      </c>
      <c r="W166" s="72">
        <f t="shared" si="77"/>
        <v>123.49083819639213</v>
      </c>
      <c r="X166" s="72">
        <f t="shared" si="77"/>
        <v>139.15139740543012</v>
      </c>
      <c r="Y166" s="72">
        <f t="shared" si="77"/>
        <v>152.47829699531232</v>
      </c>
      <c r="Z166" s="72">
        <f t="shared" si="77"/>
        <v>154.09409413095256</v>
      </c>
      <c r="AA166" s="72">
        <f t="shared" si="77"/>
        <v>172.72902497062125</v>
      </c>
      <c r="AB166" s="72">
        <f t="shared" si="101"/>
        <v>177.93634914291934</v>
      </c>
      <c r="AC166" s="72">
        <f t="shared" si="101"/>
        <v>159.40212514930224</v>
      </c>
      <c r="AD166" s="72">
        <f t="shared" si="101"/>
        <v>161.0993187743147</v>
      </c>
      <c r="AE166" s="72">
        <f t="shared" si="98"/>
        <v>153.10356395384494</v>
      </c>
      <c r="AF166" s="72">
        <f t="shared" si="99"/>
        <v>177.57862011909049</v>
      </c>
      <c r="AG166" s="73">
        <f t="shared" si="99"/>
        <v>178.87869417085471</v>
      </c>
      <c r="AH166" s="629">
        <v>1</v>
      </c>
      <c r="AI166" s="234">
        <v>4</v>
      </c>
      <c r="AJ166" s="234">
        <v>1</v>
      </c>
      <c r="AK166" s="234">
        <v>1</v>
      </c>
      <c r="AL166" s="234">
        <v>1</v>
      </c>
      <c r="AM166" s="234">
        <v>1</v>
      </c>
      <c r="AN166" s="234">
        <v>1</v>
      </c>
      <c r="AO166" s="234">
        <v>4</v>
      </c>
      <c r="AP166" s="234">
        <v>1</v>
      </c>
      <c r="AQ166" s="234">
        <v>1</v>
      </c>
      <c r="AR166" s="234">
        <v>1</v>
      </c>
      <c r="AS166" s="234">
        <v>1</v>
      </c>
      <c r="AT166" s="234">
        <v>4</v>
      </c>
      <c r="AU166" s="234">
        <v>6</v>
      </c>
      <c r="AV166" s="236">
        <v>7</v>
      </c>
    </row>
    <row r="167" spans="2:48" ht="14.45">
      <c r="B167" s="348"/>
      <c r="C167" s="8" t="s">
        <v>199</v>
      </c>
      <c r="D167">
        <v>95.772603199999992</v>
      </c>
      <c r="E167">
        <v>121.6832588</v>
      </c>
      <c r="F167">
        <v>95.2</v>
      </c>
      <c r="G167">
        <v>82.1</v>
      </c>
      <c r="H167">
        <v>85.1</v>
      </c>
      <c r="I167">
        <v>94.1</v>
      </c>
      <c r="J167">
        <v>96.521974799999995</v>
      </c>
      <c r="K167">
        <v>107.422653</v>
      </c>
      <c r="L167">
        <v>107.60000000000001</v>
      </c>
      <c r="M167">
        <v>113.19997600000001</v>
      </c>
      <c r="N167">
        <v>84.400024000000002</v>
      </c>
      <c r="O167">
        <v>127.09997300000001</v>
      </c>
      <c r="P167">
        <v>101.125444</v>
      </c>
      <c r="Q167">
        <v>124.382721</v>
      </c>
      <c r="R167">
        <v>129.63959499999999</v>
      </c>
      <c r="S167" s="628">
        <f>100</f>
        <v>100</v>
      </c>
      <c r="T167" s="72">
        <f t="shared" si="79"/>
        <v>127.05435034055753</v>
      </c>
      <c r="U167" s="72">
        <f t="shared" si="79"/>
        <v>99.402122130058174</v>
      </c>
      <c r="V167" s="72">
        <f t="shared" si="79"/>
        <v>85.72388893779177</v>
      </c>
      <c r="W167" s="72">
        <f t="shared" si="77"/>
        <v>88.856308752814613</v>
      </c>
      <c r="X167" s="72">
        <f t="shared" si="77"/>
        <v>98.253568197883141</v>
      </c>
      <c r="Y167" s="72">
        <f t="shared" si="77"/>
        <v>100.78244881621845</v>
      </c>
      <c r="Z167" s="72">
        <f t="shared" si="77"/>
        <v>112.16428227984096</v>
      </c>
      <c r="AA167" s="72">
        <f t="shared" si="77"/>
        <v>112.34945736548593</v>
      </c>
      <c r="AB167" s="72">
        <f t="shared" si="101"/>
        <v>118.19661596083671</v>
      </c>
      <c r="AC167" s="72">
        <f t="shared" si="101"/>
        <v>88.125435855334459</v>
      </c>
      <c r="AD167" s="72">
        <f t="shared" si="101"/>
        <v>132.71015797135607</v>
      </c>
      <c r="AE167" s="72">
        <f t="shared" si="98"/>
        <v>105.58911486286092</v>
      </c>
      <c r="AF167" s="72">
        <f t="shared" si="99"/>
        <v>129.87296663561924</v>
      </c>
      <c r="AG167" s="73">
        <f t="shared" si="99"/>
        <v>135.36187872984536</v>
      </c>
      <c r="AH167" s="237"/>
      <c r="AI167" s="238"/>
      <c r="AJ167" s="238"/>
      <c r="AK167" s="238"/>
      <c r="AL167" s="238"/>
      <c r="AM167" s="238"/>
      <c r="AN167" s="238"/>
      <c r="AO167" s="238"/>
      <c r="AP167" s="238"/>
      <c r="AQ167" s="238"/>
      <c r="AR167" s="238"/>
      <c r="AS167" s="238"/>
      <c r="AT167" s="238"/>
      <c r="AU167" s="238"/>
      <c r="AV167" s="239"/>
    </row>
    <row r="168" spans="2:48" ht="16.5" customHeight="1">
      <c r="B168" s="630" t="s">
        <v>131</v>
      </c>
      <c r="C168" s="7" t="s">
        <v>194</v>
      </c>
      <c r="D168" s="212">
        <v>85.4</v>
      </c>
      <c r="E168" s="212">
        <v>135.1</v>
      </c>
      <c r="F168" s="212">
        <v>103.7</v>
      </c>
      <c r="G168" s="212">
        <v>106.2</v>
      </c>
      <c r="H168" s="212">
        <v>92.4</v>
      </c>
      <c r="I168" s="212">
        <v>103.2</v>
      </c>
      <c r="J168" s="212">
        <v>137</v>
      </c>
      <c r="K168" s="212">
        <v>110.7</v>
      </c>
      <c r="L168" s="212">
        <v>120.3</v>
      </c>
      <c r="M168" s="212">
        <v>117.5</v>
      </c>
      <c r="N168" s="212">
        <v>104.2</v>
      </c>
      <c r="O168" s="212">
        <v>112.5</v>
      </c>
      <c r="P168" s="213">
        <v>107.64824</v>
      </c>
      <c r="Q168" s="213">
        <v>133.26974000000001</v>
      </c>
      <c r="R168" s="213">
        <v>140.22327999999999</v>
      </c>
      <c r="S168" s="628">
        <f>100</f>
        <v>100</v>
      </c>
      <c r="T168" s="72">
        <f t="shared" si="79"/>
        <v>158.19672131147539</v>
      </c>
      <c r="U168" s="72">
        <f t="shared" si="79"/>
        <v>121.42857142857142</v>
      </c>
      <c r="V168" s="72">
        <f t="shared" si="79"/>
        <v>124.3559718969555</v>
      </c>
      <c r="W168" s="72">
        <f t="shared" si="77"/>
        <v>108.1967213114754</v>
      </c>
      <c r="X168" s="72">
        <f t="shared" si="77"/>
        <v>120.84309133489461</v>
      </c>
      <c r="Y168" s="72">
        <f t="shared" si="77"/>
        <v>160.4215456674473</v>
      </c>
      <c r="Z168" s="72">
        <f t="shared" si="77"/>
        <v>129.62529274004683</v>
      </c>
      <c r="AA168" s="72">
        <f t="shared" si="77"/>
        <v>140.86651053864168</v>
      </c>
      <c r="AB168" s="72">
        <f t="shared" si="101"/>
        <v>137.58782201405151</v>
      </c>
      <c r="AC168" s="72">
        <f t="shared" si="101"/>
        <v>122.01405152224824</v>
      </c>
      <c r="AD168" s="72">
        <f t="shared" si="101"/>
        <v>131.73302107728335</v>
      </c>
      <c r="AE168" s="72">
        <f t="shared" si="98"/>
        <v>126.05180327868852</v>
      </c>
      <c r="AF168" s="72">
        <f t="shared" si="99"/>
        <v>156.05355971896958</v>
      </c>
      <c r="AG168" s="73">
        <f t="shared" si="99"/>
        <v>164.19587822014049</v>
      </c>
      <c r="AH168" s="62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30"/>
      <c r="C169" s="1" t="s">
        <v>195</v>
      </c>
      <c r="D169" s="212">
        <v>296.39999999999998</v>
      </c>
      <c r="E169" s="212">
        <v>248.2</v>
      </c>
      <c r="F169" s="212">
        <v>244.5</v>
      </c>
      <c r="G169" s="212">
        <v>252.5</v>
      </c>
      <c r="H169" s="213">
        <v>213.82080999999999</v>
      </c>
      <c r="I169" s="212">
        <v>239.4</v>
      </c>
      <c r="J169" s="212">
        <v>224.2</v>
      </c>
      <c r="K169" s="212">
        <v>226.9</v>
      </c>
      <c r="L169" s="213">
        <v>221.96147999999999</v>
      </c>
      <c r="M169" s="213">
        <v>191.89272</v>
      </c>
      <c r="N169" s="212">
        <v>212.7</v>
      </c>
      <c r="O169" s="213">
        <v>182.15196</v>
      </c>
      <c r="P169" s="213">
        <v>200.56747999999999</v>
      </c>
      <c r="Q169" s="213">
        <v>271.11826000000002</v>
      </c>
      <c r="R169" s="213">
        <v>288.72476</v>
      </c>
      <c r="S169" s="628">
        <f>100</f>
        <v>100</v>
      </c>
      <c r="T169" s="72">
        <f t="shared" si="79"/>
        <v>83.738191632928476</v>
      </c>
      <c r="U169" s="72">
        <f t="shared" si="79"/>
        <v>82.489878542510127</v>
      </c>
      <c r="V169" s="72">
        <f t="shared" si="79"/>
        <v>85.188933873144407</v>
      </c>
      <c r="W169" s="72">
        <f t="shared" si="77"/>
        <v>72.139274628879889</v>
      </c>
      <c r="X169" s="72">
        <f t="shared" si="77"/>
        <v>80.769230769230774</v>
      </c>
      <c r="Y169" s="72">
        <f t="shared" si="77"/>
        <v>75.641025641025649</v>
      </c>
      <c r="Z169" s="72">
        <f t="shared" si="77"/>
        <v>76.551956815114721</v>
      </c>
      <c r="AA169" s="72">
        <f t="shared" si="77"/>
        <v>74.885789473684227</v>
      </c>
      <c r="AB169" s="72">
        <f t="shared" si="101"/>
        <v>64.741133603238879</v>
      </c>
      <c r="AC169" s="72">
        <f t="shared" si="101"/>
        <v>71.761133603238875</v>
      </c>
      <c r="AD169" s="72">
        <f t="shared" si="101"/>
        <v>61.454777327935226</v>
      </c>
      <c r="AE169" s="72">
        <f t="shared" si="98"/>
        <v>67.667840755735497</v>
      </c>
      <c r="AF169" s="72">
        <f t="shared" si="99"/>
        <v>91.470398110661279</v>
      </c>
      <c r="AG169" s="73">
        <f t="shared" si="99"/>
        <v>97.410512820512821</v>
      </c>
      <c r="AH169" s="629">
        <v>1</v>
      </c>
      <c r="AI169" s="234">
        <v>1</v>
      </c>
      <c r="AJ169" s="234">
        <v>1</v>
      </c>
      <c r="AK169" s="234">
        <v>1</v>
      </c>
      <c r="AL169" s="234">
        <v>4</v>
      </c>
      <c r="AM169" s="234">
        <v>1</v>
      </c>
      <c r="AN169" s="234">
        <v>1</v>
      </c>
      <c r="AO169" s="234">
        <v>1</v>
      </c>
      <c r="AP169" s="234">
        <v>4</v>
      </c>
      <c r="AQ169" s="234">
        <v>4</v>
      </c>
      <c r="AR169" s="234">
        <v>1</v>
      </c>
      <c r="AS169" s="234">
        <v>4</v>
      </c>
      <c r="AT169" s="234">
        <v>4</v>
      </c>
      <c r="AU169" s="234">
        <v>6</v>
      </c>
      <c r="AV169" s="236">
        <v>7</v>
      </c>
    </row>
    <row r="170" spans="2:48" ht="14.45">
      <c r="B170" s="630"/>
      <c r="C170" s="1" t="s">
        <v>196</v>
      </c>
      <c r="D170" s="212">
        <v>234.5</v>
      </c>
      <c r="E170" s="212">
        <v>233.5</v>
      </c>
      <c r="F170" s="212">
        <v>247.5</v>
      </c>
      <c r="G170" s="213">
        <v>232.93499</v>
      </c>
      <c r="H170" s="212">
        <v>269.89999999999998</v>
      </c>
      <c r="I170" s="212">
        <v>242</v>
      </c>
      <c r="J170" s="212">
        <v>240.1</v>
      </c>
      <c r="K170" s="212">
        <v>246.8</v>
      </c>
      <c r="L170" s="212">
        <v>244.6</v>
      </c>
      <c r="M170" s="212">
        <v>233.4</v>
      </c>
      <c r="N170" s="212">
        <v>237.9</v>
      </c>
      <c r="O170" s="212">
        <v>312.39999999999998</v>
      </c>
      <c r="P170" s="213">
        <v>304.24038000000002</v>
      </c>
      <c r="Q170" s="213">
        <v>361.05315999999999</v>
      </c>
      <c r="R170" s="213">
        <v>372.48074000000003</v>
      </c>
      <c r="S170" s="628">
        <f>100</f>
        <v>100</v>
      </c>
      <c r="T170" s="72">
        <f t="shared" si="79"/>
        <v>99.573560767590621</v>
      </c>
      <c r="U170" s="72">
        <f t="shared" si="79"/>
        <v>105.54371002132196</v>
      </c>
      <c r="V170" s="72">
        <f t="shared" si="79"/>
        <v>99.332618336886995</v>
      </c>
      <c r="W170" s="72">
        <f t="shared" si="77"/>
        <v>115.09594882729209</v>
      </c>
      <c r="X170" s="72">
        <f t="shared" si="77"/>
        <v>103.19829424307036</v>
      </c>
      <c r="Y170" s="72">
        <f t="shared" si="77"/>
        <v>102.38805970149254</v>
      </c>
      <c r="Z170" s="72">
        <f t="shared" si="77"/>
        <v>105.2452025586354</v>
      </c>
      <c r="AA170" s="72">
        <f t="shared" si="77"/>
        <v>104.30703624733475</v>
      </c>
      <c r="AB170" s="72">
        <f t="shared" si="101"/>
        <v>99.530916844349676</v>
      </c>
      <c r="AC170" s="72">
        <f t="shared" si="101"/>
        <v>101.4498933901919</v>
      </c>
      <c r="AD170" s="72">
        <f t="shared" si="101"/>
        <v>133.21961620469082</v>
      </c>
      <c r="AE170" s="72">
        <f t="shared" si="98"/>
        <v>129.7400341151386</v>
      </c>
      <c r="AF170" s="72">
        <f t="shared" si="99"/>
        <v>153.96723240938167</v>
      </c>
      <c r="AG170" s="73">
        <f t="shared" si="99"/>
        <v>158.84040085287847</v>
      </c>
      <c r="AH170" s="629">
        <v>1</v>
      </c>
      <c r="AI170" s="234">
        <v>1</v>
      </c>
      <c r="AJ170" s="234">
        <v>1</v>
      </c>
      <c r="AK170" s="234">
        <v>4</v>
      </c>
      <c r="AL170" s="234">
        <v>1</v>
      </c>
      <c r="AM170" s="234">
        <v>1</v>
      </c>
      <c r="AN170" s="234">
        <v>1</v>
      </c>
      <c r="AO170" s="234">
        <v>1</v>
      </c>
      <c r="AP170" s="234">
        <v>1</v>
      </c>
      <c r="AQ170" s="234">
        <v>1</v>
      </c>
      <c r="AR170" s="234">
        <v>1</v>
      </c>
      <c r="AS170" s="234">
        <v>1</v>
      </c>
      <c r="AT170" s="234">
        <v>4</v>
      </c>
      <c r="AU170" s="234">
        <v>6</v>
      </c>
      <c r="AV170" s="236">
        <v>7</v>
      </c>
    </row>
    <row r="171" spans="2:48" ht="14.45">
      <c r="B171" s="630"/>
      <c r="C171" s="1" t="s">
        <v>197</v>
      </c>
      <c r="D171" s="212">
        <v>81.400000000000006</v>
      </c>
      <c r="E171" s="212">
        <v>86.3</v>
      </c>
      <c r="F171" s="212">
        <v>73.400000000000006</v>
      </c>
      <c r="G171" s="213">
        <v>74.965007</v>
      </c>
      <c r="H171" s="213">
        <v>58.479160999999998</v>
      </c>
      <c r="I171" s="212">
        <v>56.6</v>
      </c>
      <c r="J171" s="212">
        <v>65.099999999999994</v>
      </c>
      <c r="K171" s="212">
        <v>69.5</v>
      </c>
      <c r="L171" s="213">
        <v>57.238475999999999</v>
      </c>
      <c r="M171" s="213">
        <v>45.907308</v>
      </c>
      <c r="N171" s="212">
        <v>91.4</v>
      </c>
      <c r="O171" s="213">
        <v>73.148062999999993</v>
      </c>
      <c r="P171" s="213">
        <v>89.905845999999997</v>
      </c>
      <c r="Q171" s="213">
        <v>103.35778000000001</v>
      </c>
      <c r="R171" s="213">
        <v>103.54697</v>
      </c>
      <c r="S171" s="628">
        <f>100</f>
        <v>100</v>
      </c>
      <c r="T171" s="72">
        <f t="shared" si="79"/>
        <v>106.01965601965601</v>
      </c>
      <c r="U171" s="72">
        <f t="shared" si="79"/>
        <v>90.171990171990174</v>
      </c>
      <c r="V171" s="72">
        <f t="shared" si="79"/>
        <v>92.094603194103186</v>
      </c>
      <c r="W171" s="72">
        <f t="shared" si="77"/>
        <v>71.841721130221117</v>
      </c>
      <c r="X171" s="72">
        <f t="shared" si="77"/>
        <v>69.533169533169527</v>
      </c>
      <c r="Y171" s="72">
        <f t="shared" si="77"/>
        <v>79.975429975429961</v>
      </c>
      <c r="Z171" s="72">
        <f t="shared" si="77"/>
        <v>85.380835380835379</v>
      </c>
      <c r="AA171" s="72">
        <f t="shared" si="77"/>
        <v>70.317538083538082</v>
      </c>
      <c r="AB171" s="72">
        <f t="shared" si="101"/>
        <v>56.397184275184273</v>
      </c>
      <c r="AC171" s="72">
        <f t="shared" si="101"/>
        <v>112.28501228501227</v>
      </c>
      <c r="AD171" s="72">
        <f t="shared" si="101"/>
        <v>89.862485257985242</v>
      </c>
      <c r="AE171" s="72">
        <f t="shared" si="98"/>
        <v>110.44944226044225</v>
      </c>
      <c r="AF171" s="72">
        <f t="shared" si="99"/>
        <v>126.9751597051597</v>
      </c>
      <c r="AG171" s="73">
        <f t="shared" si="99"/>
        <v>127.20757985257984</v>
      </c>
      <c r="AH171" s="629">
        <v>1</v>
      </c>
      <c r="AI171" s="234">
        <v>1</v>
      </c>
      <c r="AJ171" s="234">
        <v>1</v>
      </c>
      <c r="AK171" s="234">
        <v>4</v>
      </c>
      <c r="AL171" s="234">
        <v>4</v>
      </c>
      <c r="AM171" s="234">
        <v>1</v>
      </c>
      <c r="AN171" s="234">
        <v>1</v>
      </c>
      <c r="AO171" s="234">
        <v>1</v>
      </c>
      <c r="AP171" s="234">
        <v>4</v>
      </c>
      <c r="AQ171" s="234">
        <v>4</v>
      </c>
      <c r="AR171" s="234">
        <v>1</v>
      </c>
      <c r="AS171" s="234">
        <v>4</v>
      </c>
      <c r="AT171" s="234">
        <v>4</v>
      </c>
      <c r="AU171" s="234">
        <v>6</v>
      </c>
      <c r="AV171" s="236">
        <v>7</v>
      </c>
    </row>
    <row r="172" spans="2:48" ht="14.45">
      <c r="B172" s="630"/>
      <c r="C172" s="1" t="s">
        <v>198</v>
      </c>
      <c r="D172" s="212">
        <v>697.69999999999993</v>
      </c>
      <c r="E172" s="212">
        <v>703.09999999999991</v>
      </c>
      <c r="F172" s="212">
        <v>669.1</v>
      </c>
      <c r="G172" s="212">
        <v>666.59999700000003</v>
      </c>
      <c r="H172" s="212">
        <v>634.59997099999998</v>
      </c>
      <c r="I172" s="212">
        <v>641.20000000000005</v>
      </c>
      <c r="J172" s="212">
        <v>666.4</v>
      </c>
      <c r="K172" s="212">
        <v>653.90000000000009</v>
      </c>
      <c r="L172" s="212">
        <v>644.09995600000002</v>
      </c>
      <c r="M172" s="212">
        <v>588.70002799999997</v>
      </c>
      <c r="N172" s="212">
        <v>646.19999999999993</v>
      </c>
      <c r="O172" s="212">
        <v>680.20002299999999</v>
      </c>
      <c r="P172" s="213">
        <v>702.36194599999999</v>
      </c>
      <c r="Q172" s="213">
        <v>868.79894000000013</v>
      </c>
      <c r="R172" s="213">
        <v>904.97574999999995</v>
      </c>
      <c r="S172" s="628">
        <f>100</f>
        <v>100</v>
      </c>
      <c r="T172" s="72">
        <f t="shared" si="79"/>
        <v>100.77397162104054</v>
      </c>
      <c r="U172" s="72">
        <f t="shared" si="79"/>
        <v>95.900816970044445</v>
      </c>
      <c r="V172" s="72">
        <f t="shared" si="79"/>
        <v>95.542496345134026</v>
      </c>
      <c r="W172" s="72">
        <f t="shared" si="77"/>
        <v>90.95599412354882</v>
      </c>
      <c r="X172" s="72">
        <f t="shared" si="77"/>
        <v>91.901963594668217</v>
      </c>
      <c r="Y172" s="72">
        <f t="shared" si="77"/>
        <v>95.513831159524159</v>
      </c>
      <c r="Z172" s="72">
        <f t="shared" si="77"/>
        <v>93.722230184893235</v>
      </c>
      <c r="AA172" s="72">
        <f t="shared" si="77"/>
        <v>92.317608714347159</v>
      </c>
      <c r="AB172" s="72">
        <f t="shared" si="101"/>
        <v>84.377243514404469</v>
      </c>
      <c r="AC172" s="72">
        <f t="shared" si="101"/>
        <v>92.618603984520561</v>
      </c>
      <c r="AD172" s="72">
        <f t="shared" si="101"/>
        <v>97.491761932062488</v>
      </c>
      <c r="AE172" s="72">
        <f t="shared" si="98"/>
        <v>100.66818775978216</v>
      </c>
      <c r="AF172" s="72">
        <f t="shared" si="99"/>
        <v>124.52328221298556</v>
      </c>
      <c r="AG172" s="73">
        <f t="shared" si="99"/>
        <v>129.70843485738857</v>
      </c>
      <c r="AH172" s="62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48"/>
      <c r="C173" s="8" t="s">
        <v>199</v>
      </c>
      <c r="D173">
        <v>616.29999999999995</v>
      </c>
      <c r="E173">
        <v>616.79999999999995</v>
      </c>
      <c r="F173">
        <v>595.70000000000005</v>
      </c>
      <c r="G173">
        <v>591.63499000000002</v>
      </c>
      <c r="H173">
        <v>576.12081000000001</v>
      </c>
      <c r="I173">
        <v>584.6</v>
      </c>
      <c r="J173">
        <v>601.29999999999995</v>
      </c>
      <c r="K173">
        <v>584.40000000000009</v>
      </c>
      <c r="L173">
        <v>586.86148000000003</v>
      </c>
      <c r="M173">
        <v>542.79272000000003</v>
      </c>
      <c r="N173">
        <v>554.79999999999995</v>
      </c>
      <c r="O173">
        <v>607.05196000000001</v>
      </c>
      <c r="P173">
        <v>612.45609999999999</v>
      </c>
      <c r="Q173">
        <v>765.44116000000008</v>
      </c>
      <c r="R173">
        <v>801.42877999999996</v>
      </c>
      <c r="S173" s="628">
        <f>100</f>
        <v>100</v>
      </c>
      <c r="T173" s="72">
        <f t="shared" si="79"/>
        <v>100.0811293201363</v>
      </c>
      <c r="U173" s="72">
        <f t="shared" si="79"/>
        <v>96.657472010384566</v>
      </c>
      <c r="V173" s="72">
        <f t="shared" si="79"/>
        <v>95.997889015090067</v>
      </c>
      <c r="W173" s="72">
        <f t="shared" si="77"/>
        <v>93.480579263345774</v>
      </c>
      <c r="X173" s="72">
        <f t="shared" si="77"/>
        <v>94.856401103358763</v>
      </c>
      <c r="Y173" s="72">
        <f t="shared" si="77"/>
        <v>97.566120395911071</v>
      </c>
      <c r="Z173" s="72">
        <f t="shared" si="77"/>
        <v>94.823949375304252</v>
      </c>
      <c r="AA173" s="72">
        <f t="shared" si="77"/>
        <v>95.223345773162436</v>
      </c>
      <c r="AB173" s="72">
        <f t="shared" si="101"/>
        <v>88.072808697063138</v>
      </c>
      <c r="AC173" s="72">
        <f t="shared" si="101"/>
        <v>90.02109362323543</v>
      </c>
      <c r="AD173" s="72">
        <f t="shared" si="101"/>
        <v>98.499425604413446</v>
      </c>
      <c r="AE173" s="72">
        <f t="shared" si="98"/>
        <v>99.376294012656189</v>
      </c>
      <c r="AF173" s="72">
        <f t="shared" si="99"/>
        <v>124.19944183027749</v>
      </c>
      <c r="AG173" s="73">
        <f t="shared" si="99"/>
        <v>130.0387441181243</v>
      </c>
      <c r="AH173" s="237"/>
      <c r="AI173" s="238"/>
      <c r="AJ173" s="238"/>
      <c r="AK173" s="238"/>
      <c r="AL173" s="238"/>
      <c r="AM173" s="238"/>
      <c r="AN173" s="238"/>
      <c r="AO173" s="238"/>
      <c r="AP173" s="238"/>
      <c r="AQ173" s="238"/>
      <c r="AR173" s="238"/>
      <c r="AS173" s="238"/>
      <c r="AT173" s="238"/>
      <c r="AU173" s="238"/>
      <c r="AV173" s="239"/>
    </row>
    <row r="174" spans="2:48" ht="16.5" customHeight="1">
      <c r="B174" s="630" t="s">
        <v>132</v>
      </c>
      <c r="C174" s="1" t="s">
        <v>194</v>
      </c>
      <c r="D174" s="212">
        <v>140.6</v>
      </c>
      <c r="E174" s="212">
        <v>115.1</v>
      </c>
      <c r="F174" s="213">
        <v>26.210985999999998</v>
      </c>
      <c r="G174" s="212">
        <v>82.2</v>
      </c>
      <c r="H174" s="212">
        <v>109.9</v>
      </c>
      <c r="I174" s="212">
        <v>98.2</v>
      </c>
      <c r="J174" s="212">
        <v>94</v>
      </c>
      <c r="K174" s="212">
        <v>111</v>
      </c>
      <c r="L174" s="212">
        <v>102</v>
      </c>
      <c r="M174" s="212">
        <v>132.9</v>
      </c>
      <c r="N174" s="212">
        <v>106.6</v>
      </c>
      <c r="O174" s="212">
        <v>120.4</v>
      </c>
      <c r="P174" s="213">
        <v>115.20753999999999</v>
      </c>
      <c r="Q174" s="213">
        <v>142.62823</v>
      </c>
      <c r="R174" s="213">
        <v>150.09363999999999</v>
      </c>
      <c r="S174" s="628">
        <f>100</f>
        <v>100</v>
      </c>
      <c r="T174" s="72">
        <f t="shared" si="79"/>
        <v>81.863442389758177</v>
      </c>
      <c r="U174" s="72">
        <f t="shared" si="79"/>
        <v>18.642237553342817</v>
      </c>
      <c r="V174" s="72">
        <f t="shared" si="79"/>
        <v>58.463726884779518</v>
      </c>
      <c r="W174" s="72">
        <f t="shared" si="77"/>
        <v>78.165007112375534</v>
      </c>
      <c r="X174" s="72">
        <f t="shared" si="77"/>
        <v>69.843527738264584</v>
      </c>
      <c r="Y174" s="72">
        <f t="shared" si="77"/>
        <v>66.856330014224753</v>
      </c>
      <c r="Z174" s="72">
        <f t="shared" si="77"/>
        <v>78.94736842105263</v>
      </c>
      <c r="AA174" s="72">
        <f t="shared" si="77"/>
        <v>72.546230440967292</v>
      </c>
      <c r="AB174" s="72">
        <f t="shared" si="101"/>
        <v>94.523470839260312</v>
      </c>
      <c r="AC174" s="72">
        <f t="shared" si="101"/>
        <v>75.817923186344245</v>
      </c>
      <c r="AD174" s="72">
        <f t="shared" si="101"/>
        <v>85.633001422475104</v>
      </c>
      <c r="AE174" s="72">
        <f t="shared" si="98"/>
        <v>81.939928876244664</v>
      </c>
      <c r="AF174" s="72">
        <f t="shared" si="99"/>
        <v>101.44255334281651</v>
      </c>
      <c r="AG174" s="73">
        <f t="shared" si="99"/>
        <v>106.7522332859175</v>
      </c>
      <c r="AH174" s="629">
        <v>1</v>
      </c>
      <c r="AI174" s="234">
        <v>1</v>
      </c>
      <c r="AJ174" s="234">
        <v>4</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30"/>
      <c r="C175" s="1" t="s">
        <v>195</v>
      </c>
      <c r="D175" s="213">
        <v>119.01409</v>
      </c>
      <c r="E175" s="212">
        <v>116</v>
      </c>
      <c r="F175" s="212">
        <v>164.2</v>
      </c>
      <c r="G175" s="212">
        <v>147.4</v>
      </c>
      <c r="H175" s="212">
        <v>144.6</v>
      </c>
      <c r="I175" s="212">
        <v>160.5</v>
      </c>
      <c r="J175" s="212">
        <v>126</v>
      </c>
      <c r="K175" s="212">
        <v>141.6</v>
      </c>
      <c r="L175" s="212">
        <v>193.8</v>
      </c>
      <c r="M175" s="212">
        <v>131.1</v>
      </c>
      <c r="N175" s="212">
        <v>153.30000000000001</v>
      </c>
      <c r="O175" s="212">
        <v>172.7</v>
      </c>
      <c r="P175" s="213">
        <v>141.59986000000001</v>
      </c>
      <c r="Q175" s="213">
        <v>191.40843000000001</v>
      </c>
      <c r="R175" s="213">
        <v>203.81782999999999</v>
      </c>
      <c r="S175" s="628">
        <f>100</f>
        <v>100</v>
      </c>
      <c r="T175" s="72">
        <f t="shared" si="79"/>
        <v>97.467451122804036</v>
      </c>
      <c r="U175" s="72">
        <f t="shared" si="79"/>
        <v>137.96685753762432</v>
      </c>
      <c r="V175" s="72">
        <f t="shared" si="79"/>
        <v>123.85088185776995</v>
      </c>
      <c r="W175" s="72">
        <f t="shared" si="77"/>
        <v>121.49821924446088</v>
      </c>
      <c r="X175" s="72">
        <f t="shared" si="77"/>
        <v>134.85798194146594</v>
      </c>
      <c r="Y175" s="72">
        <f t="shared" si="77"/>
        <v>105.86981759890783</v>
      </c>
      <c r="Z175" s="72">
        <f t="shared" si="77"/>
        <v>118.97750930162975</v>
      </c>
      <c r="AA175" s="72">
        <f t="shared" si="77"/>
        <v>162.83786230689157</v>
      </c>
      <c r="AB175" s="72">
        <f t="shared" si="101"/>
        <v>110.15502450172076</v>
      </c>
      <c r="AC175" s="72">
        <f t="shared" si="101"/>
        <v>128.80827807867121</v>
      </c>
      <c r="AD175" s="72">
        <f t="shared" si="101"/>
        <v>145.10886904231256</v>
      </c>
      <c r="AE175" s="72">
        <f t="shared" si="98"/>
        <v>118.9773916684991</v>
      </c>
      <c r="AF175" s="72">
        <f t="shared" si="99"/>
        <v>160.82837754756602</v>
      </c>
      <c r="AG175" s="73">
        <f t="shared" si="99"/>
        <v>171.25521020242226</v>
      </c>
      <c r="AH175" s="629">
        <v>4</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30"/>
      <c r="C176" s="1" t="s">
        <v>196</v>
      </c>
      <c r="D176" s="213">
        <v>178.62374</v>
      </c>
      <c r="E176" s="212">
        <v>174.1</v>
      </c>
      <c r="F176" s="213">
        <v>34.704348000000003</v>
      </c>
      <c r="G176" s="213">
        <v>42.543671000000003</v>
      </c>
      <c r="H176" s="212">
        <v>105</v>
      </c>
      <c r="I176" s="212">
        <v>148.6</v>
      </c>
      <c r="J176" s="213">
        <v>152.37096</v>
      </c>
      <c r="K176" s="212">
        <v>167.8</v>
      </c>
      <c r="L176" s="212">
        <v>158.9</v>
      </c>
      <c r="M176" s="212">
        <v>185.9</v>
      </c>
      <c r="N176" s="212">
        <v>218.4</v>
      </c>
      <c r="O176" s="212">
        <v>239.1</v>
      </c>
      <c r="P176" s="213">
        <v>232.85490999999999</v>
      </c>
      <c r="Q176" s="213">
        <v>276.3374</v>
      </c>
      <c r="R176" s="213">
        <v>285.05309999999997</v>
      </c>
      <c r="S176" s="628">
        <f>100</f>
        <v>100</v>
      </c>
      <c r="T176" s="72">
        <f t="shared" si="79"/>
        <v>97.467447496060714</v>
      </c>
      <c r="U176" s="72">
        <f t="shared" si="79"/>
        <v>19.428743346209192</v>
      </c>
      <c r="V176" s="72">
        <f t="shared" si="79"/>
        <v>23.817478572557043</v>
      </c>
      <c r="W176" s="72">
        <f t="shared" si="77"/>
        <v>58.782779937314046</v>
      </c>
      <c r="X176" s="72">
        <f t="shared" si="77"/>
        <v>83.191629511284447</v>
      </c>
      <c r="Y176" s="72">
        <f t="shared" si="77"/>
        <v>85.30274867159315</v>
      </c>
      <c r="Z176" s="72">
        <f t="shared" si="77"/>
        <v>93.940480699821876</v>
      </c>
      <c r="AA176" s="72">
        <f t="shared" si="77"/>
        <v>88.957940305135253</v>
      </c>
      <c r="AB176" s="72">
        <f t="shared" si="101"/>
        <v>104.07351228901601</v>
      </c>
      <c r="AC176" s="72">
        <f t="shared" si="101"/>
        <v>122.26818226961321</v>
      </c>
      <c r="AD176" s="72">
        <f t="shared" si="101"/>
        <v>133.85678745725514</v>
      </c>
      <c r="AE176" s="72">
        <f t="shared" si="98"/>
        <v>130.36056125574348</v>
      </c>
      <c r="AF176" s="72">
        <f t="shared" si="99"/>
        <v>154.70362450142406</v>
      </c>
      <c r="AG176" s="73">
        <f t="shared" si="99"/>
        <v>159.5829871214207</v>
      </c>
      <c r="AH176" s="629">
        <v>4</v>
      </c>
      <c r="AI176" s="234">
        <v>1</v>
      </c>
      <c r="AJ176" s="234">
        <v>4</v>
      </c>
      <c r="AK176" s="234">
        <v>4</v>
      </c>
      <c r="AL176" s="234">
        <v>1</v>
      </c>
      <c r="AM176" s="234">
        <v>1</v>
      </c>
      <c r="AN176" s="234">
        <v>4</v>
      </c>
      <c r="AO176" s="234">
        <v>1</v>
      </c>
      <c r="AP176" s="234">
        <v>1</v>
      </c>
      <c r="AQ176" s="234">
        <v>1</v>
      </c>
      <c r="AR176" s="234">
        <v>1</v>
      </c>
      <c r="AS176" s="234">
        <v>1</v>
      </c>
      <c r="AT176" s="234">
        <v>4</v>
      </c>
      <c r="AU176" s="234">
        <v>6</v>
      </c>
      <c r="AV176" s="236">
        <v>7</v>
      </c>
    </row>
    <row r="177" spans="2:48" ht="14.45">
      <c r="B177" s="630"/>
      <c r="C177" s="1" t="s">
        <v>197</v>
      </c>
      <c r="D177" s="213">
        <v>218.67389</v>
      </c>
      <c r="E177" s="213">
        <v>223.81177</v>
      </c>
      <c r="F177" s="213">
        <v>301.68468999999999</v>
      </c>
      <c r="G177" s="213">
        <v>219.65633</v>
      </c>
      <c r="H177" s="212">
        <v>158.30000000000001</v>
      </c>
      <c r="I177" s="212">
        <v>133.4</v>
      </c>
      <c r="J177" s="213">
        <v>132.02903000000001</v>
      </c>
      <c r="K177" s="212">
        <v>190.6</v>
      </c>
      <c r="L177" s="212">
        <v>188.3</v>
      </c>
      <c r="M177" s="212">
        <v>195</v>
      </c>
      <c r="N177" s="212">
        <v>192.7</v>
      </c>
      <c r="O177" s="212">
        <v>274.8</v>
      </c>
      <c r="P177" s="213">
        <v>268.79201</v>
      </c>
      <c r="Q177" s="213">
        <v>309.00931000000003</v>
      </c>
      <c r="R177" s="213">
        <v>309.57785000000001</v>
      </c>
      <c r="S177" s="628">
        <f>100</f>
        <v>100</v>
      </c>
      <c r="T177" s="72">
        <f t="shared" si="79"/>
        <v>102.34956262953935</v>
      </c>
      <c r="U177" s="72">
        <f t="shared" si="79"/>
        <v>137.9610021114089</v>
      </c>
      <c r="V177" s="72">
        <f t="shared" si="79"/>
        <v>100.44927174433124</v>
      </c>
      <c r="W177" s="72">
        <f t="shared" si="77"/>
        <v>72.390901355438459</v>
      </c>
      <c r="X177" s="72">
        <f t="shared" si="77"/>
        <v>61.004082380388439</v>
      </c>
      <c r="Y177" s="72">
        <f t="shared" si="77"/>
        <v>60.377135102869396</v>
      </c>
      <c r="Z177" s="72">
        <f t="shared" si="77"/>
        <v>87.161754885322608</v>
      </c>
      <c r="AA177" s="72">
        <f t="shared" si="77"/>
        <v>86.109960361522809</v>
      </c>
      <c r="AB177" s="72">
        <f t="shared" si="101"/>
        <v>89.173883539548314</v>
      </c>
      <c r="AC177" s="72">
        <f t="shared" si="101"/>
        <v>88.122089015748514</v>
      </c>
      <c r="AD177" s="72">
        <f t="shared" si="101"/>
        <v>125.6665804957327</v>
      </c>
      <c r="AE177" s="72">
        <f t="shared" si="98"/>
        <v>122.91911485180056</v>
      </c>
      <c r="AF177" s="72">
        <f t="shared" si="99"/>
        <v>141.31056524398045</v>
      </c>
      <c r="AG177" s="73">
        <f t="shared" si="99"/>
        <v>141.57055970422439</v>
      </c>
      <c r="AH177" s="629">
        <v>4</v>
      </c>
      <c r="AI177" s="234">
        <v>4</v>
      </c>
      <c r="AJ177" s="234">
        <v>4</v>
      </c>
      <c r="AK177" s="234">
        <v>4</v>
      </c>
      <c r="AL177" s="234">
        <v>1</v>
      </c>
      <c r="AM177" s="234">
        <v>1</v>
      </c>
      <c r="AN177" s="234">
        <v>4</v>
      </c>
      <c r="AO177" s="234">
        <v>1</v>
      </c>
      <c r="AP177" s="234">
        <v>1</v>
      </c>
      <c r="AQ177" s="234">
        <v>1</v>
      </c>
      <c r="AR177" s="234">
        <v>1</v>
      </c>
      <c r="AS177" s="234">
        <v>1</v>
      </c>
      <c r="AT177" s="234">
        <v>4</v>
      </c>
      <c r="AU177" s="234">
        <v>6</v>
      </c>
      <c r="AV177" s="236">
        <v>7</v>
      </c>
    </row>
    <row r="178" spans="2:48" ht="14.45">
      <c r="B178" s="630"/>
      <c r="C178" s="1" t="s">
        <v>198</v>
      </c>
      <c r="D178" s="213">
        <v>656.91171999999995</v>
      </c>
      <c r="E178" s="213">
        <v>629.01176999999996</v>
      </c>
      <c r="F178" s="212">
        <v>526.80002400000001</v>
      </c>
      <c r="G178" s="212">
        <v>491.80000100000007</v>
      </c>
      <c r="H178" s="212">
        <v>517.79999999999995</v>
      </c>
      <c r="I178" s="212">
        <v>540.69999999999993</v>
      </c>
      <c r="J178" s="212">
        <v>504.39999</v>
      </c>
      <c r="K178" s="212">
        <v>611</v>
      </c>
      <c r="L178" s="212">
        <v>643</v>
      </c>
      <c r="M178" s="212">
        <v>644.9</v>
      </c>
      <c r="N178" s="212">
        <v>671</v>
      </c>
      <c r="O178" s="212">
        <v>807</v>
      </c>
      <c r="P178" s="213">
        <v>758.45432000000005</v>
      </c>
      <c r="Q178" s="213">
        <v>919.38337000000001</v>
      </c>
      <c r="R178" s="213">
        <v>948.54241999999999</v>
      </c>
      <c r="S178" s="628">
        <f>100</f>
        <v>100</v>
      </c>
      <c r="T178" s="72">
        <f t="shared" si="79"/>
        <v>95.752861586942004</v>
      </c>
      <c r="U178" s="72">
        <f t="shared" si="79"/>
        <v>80.193427512603975</v>
      </c>
      <c r="V178" s="72">
        <f t="shared" si="79"/>
        <v>74.865463048824893</v>
      </c>
      <c r="W178" s="72">
        <f t="shared" si="77"/>
        <v>78.823376754489928</v>
      </c>
      <c r="X178" s="72">
        <f t="shared" si="77"/>
        <v>82.309385498556793</v>
      </c>
      <c r="Y178" s="72">
        <f t="shared" si="77"/>
        <v>76.783527320840022</v>
      </c>
      <c r="Z178" s="72">
        <f t="shared" si="77"/>
        <v>93.010975660473832</v>
      </c>
      <c r="AA178" s="72">
        <f t="shared" si="77"/>
        <v>97.882254254803073</v>
      </c>
      <c r="AB178" s="72">
        <f t="shared" si="101"/>
        <v>98.17148642134137</v>
      </c>
      <c r="AC178" s="72">
        <f t="shared" si="101"/>
        <v>102.14462302484115</v>
      </c>
      <c r="AD178" s="72">
        <f t="shared" si="101"/>
        <v>122.84755705074041</v>
      </c>
      <c r="AE178" s="72">
        <f t="shared" si="98"/>
        <v>115.45757168101676</v>
      </c>
      <c r="AF178" s="72">
        <f t="shared" si="99"/>
        <v>139.95539157072736</v>
      </c>
      <c r="AG178" s="73">
        <f t="shared" si="99"/>
        <v>144.39419957372661</v>
      </c>
      <c r="AH178" s="629">
        <v>4</v>
      </c>
      <c r="AI178" s="234">
        <v>4</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48"/>
      <c r="C179" s="8" t="s">
        <v>199</v>
      </c>
      <c r="D179">
        <v>438.23782999999997</v>
      </c>
      <c r="E179">
        <v>405.2</v>
      </c>
      <c r="F179">
        <v>225.11533399999999</v>
      </c>
      <c r="G179">
        <v>272.14367100000004</v>
      </c>
      <c r="H179">
        <v>359.5</v>
      </c>
      <c r="I179">
        <v>407.29999999999995</v>
      </c>
      <c r="J179">
        <v>372.37095999999997</v>
      </c>
      <c r="K179">
        <v>420.4</v>
      </c>
      <c r="L179">
        <v>454.70000000000005</v>
      </c>
      <c r="M179">
        <v>449.9</v>
      </c>
      <c r="N179">
        <v>478.29999999999995</v>
      </c>
      <c r="O179">
        <v>532.20000000000005</v>
      </c>
      <c r="P179">
        <v>489.66231000000005</v>
      </c>
      <c r="Q179">
        <v>610.37405999999999</v>
      </c>
      <c r="R179">
        <v>638.96456999999998</v>
      </c>
      <c r="S179" s="628">
        <f>100</f>
        <v>100</v>
      </c>
      <c r="T179" s="72">
        <f t="shared" si="79"/>
        <v>92.461209932515416</v>
      </c>
      <c r="U179" s="72">
        <f t="shared" si="79"/>
        <v>51.368302458051147</v>
      </c>
      <c r="V179" s="72">
        <f t="shared" si="79"/>
        <v>62.099538736763108</v>
      </c>
      <c r="W179" s="72">
        <f t="shared" si="77"/>
        <v>82.033082356217406</v>
      </c>
      <c r="X179" s="72">
        <f t="shared" si="77"/>
        <v>92.94040179050721</v>
      </c>
      <c r="Y179" s="72">
        <f t="shared" si="77"/>
        <v>84.970062945045157</v>
      </c>
      <c r="Z179" s="72">
        <f t="shared" si="77"/>
        <v>95.929646237979966</v>
      </c>
      <c r="AA179" s="72">
        <f t="shared" si="77"/>
        <v>103.75644658517957</v>
      </c>
      <c r="AB179" s="72">
        <f t="shared" si="101"/>
        <v>102.6611509097697</v>
      </c>
      <c r="AC179" s="72">
        <f t="shared" si="101"/>
        <v>109.14165032261134</v>
      </c>
      <c r="AD179" s="72">
        <f t="shared" si="101"/>
        <v>121.44090801106789</v>
      </c>
      <c r="AE179" s="72">
        <f t="shared" si="98"/>
        <v>111.73437719879183</v>
      </c>
      <c r="AF179" s="72">
        <f t="shared" si="99"/>
        <v>139.27918089590759</v>
      </c>
      <c r="AG179" s="73">
        <f t="shared" si="99"/>
        <v>145.80315213773306</v>
      </c>
      <c r="AH179" s="237"/>
      <c r="AI179" s="238"/>
      <c r="AJ179" s="238"/>
      <c r="AK179" s="238"/>
      <c r="AL179" s="238"/>
      <c r="AM179" s="238"/>
      <c r="AN179" s="238"/>
      <c r="AO179" s="238"/>
      <c r="AP179" s="238"/>
      <c r="AQ179" s="238"/>
      <c r="AR179" s="238"/>
      <c r="AS179" s="238"/>
      <c r="AT179" s="238"/>
      <c r="AU179" s="238"/>
      <c r="AV179" s="239"/>
    </row>
    <row r="180" spans="2:48" ht="16.5" customHeight="1">
      <c r="B180" s="630" t="s">
        <v>121</v>
      </c>
      <c r="C180" s="7" t="s">
        <v>194</v>
      </c>
      <c r="D180" s="212">
        <v>72.900000000000006</v>
      </c>
      <c r="E180" s="212">
        <v>83.3</v>
      </c>
      <c r="F180" s="212">
        <v>98.2</v>
      </c>
      <c r="G180" s="212">
        <v>132.69999999999999</v>
      </c>
      <c r="H180" s="212">
        <v>148.80000000000001</v>
      </c>
      <c r="I180" s="212">
        <v>170.8</v>
      </c>
      <c r="J180" s="212">
        <v>166.5</v>
      </c>
      <c r="K180" s="212">
        <v>156</v>
      </c>
      <c r="L180" s="212">
        <v>194.4</v>
      </c>
      <c r="M180" s="212">
        <v>196.6</v>
      </c>
      <c r="N180" s="212">
        <v>240.5</v>
      </c>
      <c r="O180" s="212">
        <v>330.9</v>
      </c>
      <c r="P180" s="213">
        <v>316.62936000000002</v>
      </c>
      <c r="Q180" s="213">
        <v>391.99072000000001</v>
      </c>
      <c r="R180" s="213">
        <v>412.53066999999999</v>
      </c>
      <c r="S180" s="628">
        <f>100</f>
        <v>100</v>
      </c>
      <c r="T180" s="72">
        <f t="shared" si="79"/>
        <v>114.26611796982166</v>
      </c>
      <c r="U180" s="72">
        <f t="shared" si="79"/>
        <v>134.70507544581616</v>
      </c>
      <c r="V180" s="72">
        <f t="shared" si="79"/>
        <v>182.03017832647458</v>
      </c>
      <c r="W180" s="72">
        <f t="shared" si="77"/>
        <v>204.11522633744858</v>
      </c>
      <c r="X180" s="72">
        <f t="shared" si="77"/>
        <v>234.29355281207131</v>
      </c>
      <c r="Y180" s="72">
        <f t="shared" si="77"/>
        <v>228.39506172839504</v>
      </c>
      <c r="Z180" s="72">
        <f t="shared" si="77"/>
        <v>213.99176954732508</v>
      </c>
      <c r="AA180" s="72">
        <f t="shared" si="77"/>
        <v>266.66666666666663</v>
      </c>
      <c r="AB180" s="72">
        <f t="shared" si="101"/>
        <v>269.68449931412891</v>
      </c>
      <c r="AC180" s="72">
        <f t="shared" si="101"/>
        <v>329.90397805212615</v>
      </c>
      <c r="AD180" s="72">
        <f t="shared" si="101"/>
        <v>453.90946502057608</v>
      </c>
      <c r="AE180" s="72">
        <f t="shared" si="98"/>
        <v>434.3338271604938</v>
      </c>
      <c r="AF180" s="72">
        <f t="shared" si="99"/>
        <v>537.71017832647453</v>
      </c>
      <c r="AG180" s="73">
        <f t="shared" si="99"/>
        <v>565.88569272976667</v>
      </c>
      <c r="AH180" s="62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30"/>
      <c r="C181" s="1" t="s">
        <v>195</v>
      </c>
      <c r="D181" s="212">
        <v>120.8</v>
      </c>
      <c r="E181" s="212">
        <v>138.9</v>
      </c>
      <c r="F181" s="212">
        <v>147.19999999999999</v>
      </c>
      <c r="G181" s="212">
        <v>171.8</v>
      </c>
      <c r="H181" s="212">
        <v>232.1</v>
      </c>
      <c r="I181" s="212">
        <v>260.2</v>
      </c>
      <c r="J181" s="212">
        <v>274</v>
      </c>
      <c r="K181" s="212">
        <v>288.8</v>
      </c>
      <c r="L181" s="212">
        <v>314.3</v>
      </c>
      <c r="M181" s="212">
        <v>360</v>
      </c>
      <c r="N181" s="212">
        <v>300</v>
      </c>
      <c r="O181" s="212">
        <v>374.7</v>
      </c>
      <c r="P181" s="213">
        <v>307.22334999999998</v>
      </c>
      <c r="Q181" s="213">
        <v>415.29092000000003</v>
      </c>
      <c r="R181" s="213">
        <v>442.29773</v>
      </c>
      <c r="S181" s="628">
        <f>100</f>
        <v>100</v>
      </c>
      <c r="T181" s="72">
        <f t="shared" si="79"/>
        <v>114.98344370860927</v>
      </c>
      <c r="U181" s="72">
        <f t="shared" si="79"/>
        <v>121.85430463576158</v>
      </c>
      <c r="V181" s="72">
        <f t="shared" si="79"/>
        <v>142.21854304635761</v>
      </c>
      <c r="W181" s="72">
        <f t="shared" si="77"/>
        <v>192.13576158940398</v>
      </c>
      <c r="X181" s="72">
        <f t="shared" si="77"/>
        <v>215.3973509933775</v>
      </c>
      <c r="Y181" s="72">
        <f t="shared" si="77"/>
        <v>226.82119205298014</v>
      </c>
      <c r="Z181" s="72">
        <f t="shared" si="77"/>
        <v>239.0728476821192</v>
      </c>
      <c r="AA181" s="72">
        <f t="shared" si="77"/>
        <v>260.18211920529802</v>
      </c>
      <c r="AB181" s="72">
        <f t="shared" si="101"/>
        <v>298.01324503311258</v>
      </c>
      <c r="AC181" s="72">
        <f t="shared" si="101"/>
        <v>248.34437086092717</v>
      </c>
      <c r="AD181" s="72">
        <f t="shared" si="101"/>
        <v>310.18211920529802</v>
      </c>
      <c r="AE181" s="72">
        <f t="shared" ref="AE181:AE182" si="102">P181*100/$D181</f>
        <v>254.32396523178807</v>
      </c>
      <c r="AF181" s="72">
        <f t="shared" ref="AF181:AG182" si="103">Q181*100/$D181</f>
        <v>343.78387417218545</v>
      </c>
      <c r="AG181" s="73">
        <f t="shared" si="103"/>
        <v>366.14050496688742</v>
      </c>
      <c r="AH181" s="629">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630"/>
      <c r="C182" s="1" t="s">
        <v>196</v>
      </c>
      <c r="D182" s="212">
        <v>309.5</v>
      </c>
      <c r="E182" s="212">
        <v>242.5</v>
      </c>
      <c r="F182" s="212">
        <v>189</v>
      </c>
      <c r="G182" s="212">
        <v>211.5</v>
      </c>
      <c r="H182" s="212">
        <v>327.9</v>
      </c>
      <c r="I182" s="212">
        <v>342.2</v>
      </c>
      <c r="J182" s="212">
        <v>369.1</v>
      </c>
      <c r="K182" s="212">
        <v>387.4</v>
      </c>
      <c r="L182" s="212">
        <v>429.5</v>
      </c>
      <c r="M182" s="212">
        <v>462</v>
      </c>
      <c r="N182" s="212">
        <v>487.2</v>
      </c>
      <c r="O182" s="212">
        <v>465.7</v>
      </c>
      <c r="P182" s="213">
        <v>453.53629000000001</v>
      </c>
      <c r="Q182" s="213">
        <v>538.22808999999995</v>
      </c>
      <c r="R182" s="213">
        <v>555.24805000000003</v>
      </c>
      <c r="S182" s="628">
        <f>100</f>
        <v>100</v>
      </c>
      <c r="T182" s="72">
        <f t="shared" si="79"/>
        <v>78.352180936995154</v>
      </c>
      <c r="U182" s="72">
        <f t="shared" si="79"/>
        <v>61.066235864297255</v>
      </c>
      <c r="V182" s="72">
        <f t="shared" si="79"/>
        <v>68.336025848142171</v>
      </c>
      <c r="W182" s="72">
        <f t="shared" si="77"/>
        <v>105.94507269789983</v>
      </c>
      <c r="X182" s="72">
        <f t="shared" si="77"/>
        <v>110.56542810985461</v>
      </c>
      <c r="Y182" s="72">
        <f t="shared" ref="Y182:AB245" si="104">J182*100/$D182</f>
        <v>119.25686591276252</v>
      </c>
      <c r="Z182" s="72">
        <f t="shared" si="104"/>
        <v>125.16962843295639</v>
      </c>
      <c r="AA182" s="72">
        <f t="shared" si="104"/>
        <v>138.77221324717286</v>
      </c>
      <c r="AB182" s="72">
        <f t="shared" si="104"/>
        <v>149.27302100161552</v>
      </c>
      <c r="AC182" s="72">
        <f t="shared" ref="AC182:AD244" si="105">N182*100/$D182</f>
        <v>157.41518578352182</v>
      </c>
      <c r="AD182" s="72">
        <f t="shared" si="105"/>
        <v>150.46849757673667</v>
      </c>
      <c r="AE182" s="72">
        <f t="shared" si="102"/>
        <v>146.53838126009694</v>
      </c>
      <c r="AF182" s="72">
        <f t="shared" si="103"/>
        <v>173.90245234248786</v>
      </c>
      <c r="AG182" s="73">
        <f t="shared" si="103"/>
        <v>179.40163166397414</v>
      </c>
      <c r="AH182" s="629">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630"/>
      <c r="C183" s="1" t="s">
        <v>197</v>
      </c>
      <c r="D183" s="212">
        <v>154.9</v>
      </c>
      <c r="E183" s="212">
        <v>540.4</v>
      </c>
      <c r="F183" s="212">
        <v>150.1</v>
      </c>
      <c r="G183" s="212">
        <v>549.9</v>
      </c>
      <c r="H183" s="212">
        <v>491</v>
      </c>
      <c r="I183" s="212">
        <v>609.79999999999995</v>
      </c>
      <c r="J183" s="212">
        <v>530.20000000000005</v>
      </c>
      <c r="K183" s="212">
        <v>651.5</v>
      </c>
      <c r="L183" s="212">
        <v>587.4</v>
      </c>
      <c r="M183" s="212">
        <v>706</v>
      </c>
      <c r="N183" s="212">
        <v>594.9</v>
      </c>
      <c r="O183" s="212">
        <v>668.8</v>
      </c>
      <c r="P183" s="213">
        <v>654.17790000000002</v>
      </c>
      <c r="Q183" s="213">
        <v>752.05755999999997</v>
      </c>
      <c r="R183" s="213">
        <v>753.58398</v>
      </c>
      <c r="S183" s="628">
        <f>100</f>
        <v>100</v>
      </c>
      <c r="T183" s="72">
        <f t="shared" si="79"/>
        <v>348.87023886378307</v>
      </c>
      <c r="U183" s="72">
        <f t="shared" si="79"/>
        <v>96.901226597805035</v>
      </c>
      <c r="V183" s="72">
        <f t="shared" si="79"/>
        <v>355.00322788896062</v>
      </c>
      <c r="W183" s="72">
        <f t="shared" si="79"/>
        <v>316.97869593285992</v>
      </c>
      <c r="X183" s="72">
        <f t="shared" si="79"/>
        <v>393.67333763718523</v>
      </c>
      <c r="Y183" s="72">
        <f t="shared" si="104"/>
        <v>342.28534538411884</v>
      </c>
      <c r="Z183" s="72">
        <f t="shared" si="104"/>
        <v>420.59393156875404</v>
      </c>
      <c r="AA183" s="72">
        <f t="shared" si="104"/>
        <v>379.21239509360879</v>
      </c>
      <c r="AB183" s="72">
        <f t="shared" si="104"/>
        <v>455.77792123950934</v>
      </c>
      <c r="AC183" s="72">
        <f t="shared" si="105"/>
        <v>384.05422853453842</v>
      </c>
      <c r="AD183" s="72">
        <f t="shared" si="105"/>
        <v>431.76242737249839</v>
      </c>
      <c r="AE183" s="72">
        <f t="shared" ref="AE183:AE184" si="106">P183*100/$D183</f>
        <v>422.32272433828274</v>
      </c>
      <c r="AF183" s="72">
        <f t="shared" ref="AF183:AG184" si="107">Q183*100/$D183</f>
        <v>485.51165913492571</v>
      </c>
      <c r="AG183" s="73">
        <f t="shared" si="107"/>
        <v>486.49708198837959</v>
      </c>
      <c r="AH183" s="629">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630"/>
      <c r="C184" s="1" t="s">
        <v>198</v>
      </c>
      <c r="D184" s="212">
        <v>658.1</v>
      </c>
      <c r="E184" s="212">
        <v>1005.0999999999999</v>
      </c>
      <c r="F184" s="212">
        <v>584.5</v>
      </c>
      <c r="G184" s="212">
        <v>1065.9000000000001</v>
      </c>
      <c r="H184" s="212">
        <v>1199.8</v>
      </c>
      <c r="I184" s="212">
        <v>1383</v>
      </c>
      <c r="J184" s="212">
        <v>1339.8000000000002</v>
      </c>
      <c r="K184" s="212">
        <v>1483.7</v>
      </c>
      <c r="L184" s="212">
        <v>1525.6</v>
      </c>
      <c r="M184" s="212">
        <v>1724.6</v>
      </c>
      <c r="N184" s="212">
        <v>1622.6</v>
      </c>
      <c r="O184" s="212">
        <v>1840.1</v>
      </c>
      <c r="P184" s="213">
        <v>1731.5669000000003</v>
      </c>
      <c r="Q184" s="213">
        <v>2097.56729</v>
      </c>
      <c r="R184" s="213">
        <v>2163.6604299999999</v>
      </c>
      <c r="S184" s="628">
        <f>100</f>
        <v>100</v>
      </c>
      <c r="T184" s="72">
        <f t="shared" si="79"/>
        <v>152.72754900471051</v>
      </c>
      <c r="U184" s="72">
        <f t="shared" si="79"/>
        <v>88.816289317732867</v>
      </c>
      <c r="V184" s="72">
        <f t="shared" si="79"/>
        <v>161.96626652484426</v>
      </c>
      <c r="W184" s="72">
        <f t="shared" si="79"/>
        <v>182.31271843184925</v>
      </c>
      <c r="X184" s="72">
        <f t="shared" si="79"/>
        <v>210.15043306488374</v>
      </c>
      <c r="Y184" s="72">
        <f t="shared" si="104"/>
        <v>203.58608114268353</v>
      </c>
      <c r="Z184" s="72">
        <f t="shared" si="104"/>
        <v>225.45205895760523</v>
      </c>
      <c r="AA184" s="72">
        <f t="shared" si="104"/>
        <v>231.81887251177631</v>
      </c>
      <c r="AB184" s="72">
        <f t="shared" si="104"/>
        <v>262.05743807931924</v>
      </c>
      <c r="AC184" s="72">
        <f t="shared" si="105"/>
        <v>246.55827381856861</v>
      </c>
      <c r="AD184" s="72">
        <f t="shared" si="105"/>
        <v>279.60796231575745</v>
      </c>
      <c r="AE184" s="72">
        <f t="shared" si="106"/>
        <v>263.11607658410577</v>
      </c>
      <c r="AF184" s="72">
        <f t="shared" si="107"/>
        <v>318.73078407536849</v>
      </c>
      <c r="AG184" s="73">
        <f t="shared" si="107"/>
        <v>328.77380793192526</v>
      </c>
      <c r="AH184" s="62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48"/>
      <c r="C185" s="8" t="s">
        <v>199</v>
      </c>
      <c r="D185">
        <v>503.2</v>
      </c>
      <c r="E185">
        <v>464.7</v>
      </c>
      <c r="F185">
        <v>434.4</v>
      </c>
      <c r="G185">
        <v>516</v>
      </c>
      <c r="H185">
        <v>708.8</v>
      </c>
      <c r="I185">
        <v>773.2</v>
      </c>
      <c r="J185">
        <v>809.6</v>
      </c>
      <c r="K185">
        <v>832.2</v>
      </c>
      <c r="L185">
        <v>938.2</v>
      </c>
      <c r="M185">
        <v>1018.6</v>
      </c>
      <c r="N185">
        <v>1027.7</v>
      </c>
      <c r="O185">
        <v>1171.3</v>
      </c>
      <c r="P185">
        <v>1077.3890000000001</v>
      </c>
      <c r="Q185">
        <v>1345.50973</v>
      </c>
      <c r="R185">
        <v>1410.07645</v>
      </c>
      <c r="S185" s="628">
        <f>100</f>
        <v>100</v>
      </c>
      <c r="T185" s="72">
        <f t="shared" si="79"/>
        <v>92.348966613672502</v>
      </c>
      <c r="U185" s="72">
        <f t="shared" si="79"/>
        <v>86.327503974562802</v>
      </c>
      <c r="V185" s="72">
        <f t="shared" si="79"/>
        <v>102.54372019077901</v>
      </c>
      <c r="W185" s="72">
        <f t="shared" si="79"/>
        <v>140.85850556438791</v>
      </c>
      <c r="X185" s="72">
        <f t="shared" si="79"/>
        <v>153.65659777424483</v>
      </c>
      <c r="Y185" s="72">
        <f t="shared" si="104"/>
        <v>160.89030206677265</v>
      </c>
      <c r="Z185" s="72">
        <f t="shared" si="104"/>
        <v>165.38155802861687</v>
      </c>
      <c r="AA185" s="72">
        <f t="shared" si="104"/>
        <v>186.44674085850556</v>
      </c>
      <c r="AB185" s="72">
        <f t="shared" si="104"/>
        <v>202.42448330683627</v>
      </c>
      <c r="AC185" s="72">
        <f t="shared" si="105"/>
        <v>204.23290937996822</v>
      </c>
      <c r="AD185" s="72">
        <f t="shared" si="105"/>
        <v>232.77027027027029</v>
      </c>
      <c r="AE185" s="72">
        <f t="shared" ref="AE185:AE186" si="108">P185*100/$D185</f>
        <v>214.10751192368841</v>
      </c>
      <c r="AF185" s="72">
        <f t="shared" ref="AF185:AG186" si="109">Q185*100/$D185</f>
        <v>267.39064586645469</v>
      </c>
      <c r="AG185" s="73">
        <f t="shared" si="109"/>
        <v>280.22187003179647</v>
      </c>
      <c r="AH185" s="237"/>
      <c r="AI185" s="238"/>
      <c r="AJ185" s="238"/>
      <c r="AK185" s="238"/>
      <c r="AL185" s="238"/>
      <c r="AM185" s="238"/>
      <c r="AN185" s="238"/>
      <c r="AO185" s="238"/>
      <c r="AP185" s="238"/>
      <c r="AQ185" s="238"/>
      <c r="AR185" s="238"/>
      <c r="AS185" s="238"/>
      <c r="AT185" s="238"/>
      <c r="AU185" s="238"/>
      <c r="AV185" s="239"/>
    </row>
    <row r="186" spans="2:48" ht="16.5" customHeight="1">
      <c r="B186" s="630" t="s">
        <v>220</v>
      </c>
      <c r="C186" s="1" t="s">
        <v>194</v>
      </c>
      <c r="D186" s="212">
        <v>1303.7</v>
      </c>
      <c r="E186" s="212">
        <v>1427.3</v>
      </c>
      <c r="F186" s="212">
        <v>1833.1</v>
      </c>
      <c r="G186" s="212">
        <v>2084.3000000000002</v>
      </c>
      <c r="H186" s="212">
        <v>1674</v>
      </c>
      <c r="I186" s="212">
        <v>1871.2</v>
      </c>
      <c r="J186" s="212">
        <v>2116.8000000000002</v>
      </c>
      <c r="K186" s="212">
        <v>2393.9</v>
      </c>
      <c r="L186" s="212">
        <v>2539.1999999999998</v>
      </c>
      <c r="M186" s="212">
        <v>2505.3000000000002</v>
      </c>
      <c r="N186" s="212">
        <v>1426.1</v>
      </c>
      <c r="O186" s="212">
        <v>1505.9</v>
      </c>
      <c r="P186" s="213">
        <v>1632.6310000000001</v>
      </c>
      <c r="Q186" s="213">
        <v>1851.2132999999999</v>
      </c>
      <c r="R186" s="213">
        <v>2040.7568000000001</v>
      </c>
      <c r="S186" s="628">
        <f>100</f>
        <v>100</v>
      </c>
      <c r="T186" s="72">
        <f t="shared" si="79"/>
        <v>109.4807087520135</v>
      </c>
      <c r="U186" s="72">
        <f t="shared" si="79"/>
        <v>140.60750172585716</v>
      </c>
      <c r="V186" s="72">
        <f t="shared" si="79"/>
        <v>159.8757382833474</v>
      </c>
      <c r="W186" s="72">
        <f t="shared" si="79"/>
        <v>128.4037738743576</v>
      </c>
      <c r="X186" s="72">
        <f t="shared" si="79"/>
        <v>143.52995321009433</v>
      </c>
      <c r="Y186" s="72">
        <f t="shared" si="104"/>
        <v>162.36864309273608</v>
      </c>
      <c r="Z186" s="72">
        <f t="shared" si="104"/>
        <v>183.62353302140062</v>
      </c>
      <c r="AA186" s="72">
        <f t="shared" si="104"/>
        <v>194.76873513845206</v>
      </c>
      <c r="AB186" s="72">
        <f t="shared" si="104"/>
        <v>192.16844366035133</v>
      </c>
      <c r="AC186" s="72">
        <f t="shared" si="105"/>
        <v>109.38866303597453</v>
      </c>
      <c r="AD186" s="72">
        <f t="shared" si="105"/>
        <v>115.50970315256578</v>
      </c>
      <c r="AE186" s="72">
        <f t="shared" si="108"/>
        <v>125.23057451867761</v>
      </c>
      <c r="AF186" s="72">
        <f t="shared" si="109"/>
        <v>141.996878116131</v>
      </c>
      <c r="AG186" s="73">
        <f t="shared" si="109"/>
        <v>156.5357674311575</v>
      </c>
      <c r="AH186" s="629">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630"/>
      <c r="C187" s="1" t="s">
        <v>195</v>
      </c>
      <c r="D187" s="213">
        <v>148.72926000000001</v>
      </c>
      <c r="E187" s="213">
        <v>112.78904</v>
      </c>
      <c r="F187" s="212">
        <v>238.9</v>
      </c>
      <c r="G187" s="212">
        <v>167.2</v>
      </c>
      <c r="H187" s="212">
        <v>206.1</v>
      </c>
      <c r="I187" s="212">
        <v>1911.5</v>
      </c>
      <c r="J187" s="212">
        <v>366.7</v>
      </c>
      <c r="K187" s="212">
        <v>401.3</v>
      </c>
      <c r="L187" s="212">
        <v>488.3</v>
      </c>
      <c r="M187" s="212">
        <v>351.1</v>
      </c>
      <c r="N187" s="212">
        <v>345.7</v>
      </c>
      <c r="O187" s="212">
        <v>563.29999999999995</v>
      </c>
      <c r="P187" s="213">
        <v>629.11846000000003</v>
      </c>
      <c r="Q187" s="213">
        <v>1261.1398999999999</v>
      </c>
      <c r="R187" s="213">
        <v>1396.4701</v>
      </c>
      <c r="S187" s="628">
        <f>100</f>
        <v>100</v>
      </c>
      <c r="T187" s="72">
        <f t="shared" si="79"/>
        <v>75.835138290878334</v>
      </c>
      <c r="U187" s="72">
        <f t="shared" si="79"/>
        <v>160.62743807102919</v>
      </c>
      <c r="V187" s="72">
        <f t="shared" si="79"/>
        <v>112.41903577009661</v>
      </c>
      <c r="W187" s="72">
        <f t="shared" si="79"/>
        <v>138.57394301565139</v>
      </c>
      <c r="X187" s="72">
        <f t="shared" si="79"/>
        <v>1285.2212133644716</v>
      </c>
      <c r="Y187" s="72">
        <f t="shared" si="104"/>
        <v>246.55538526850734</v>
      </c>
      <c r="Z187" s="72">
        <f t="shared" si="104"/>
        <v>269.81913310131443</v>
      </c>
      <c r="AA187" s="72">
        <f t="shared" si="104"/>
        <v>328.31468401039575</v>
      </c>
      <c r="AB187" s="72">
        <f t="shared" si="104"/>
        <v>236.06652786412033</v>
      </c>
      <c r="AC187" s="72">
        <f t="shared" si="105"/>
        <v>232.43576953183253</v>
      </c>
      <c r="AD187" s="72">
        <f t="shared" si="105"/>
        <v>378.74188306994864</v>
      </c>
      <c r="AE187" s="72">
        <f t="shared" ref="AE187:AE188" si="110">P187*100/$D187</f>
        <v>422.99575752612498</v>
      </c>
      <c r="AF187" s="72">
        <f t="shared" ref="AF187:AG188" si="111">Q187*100/$D187</f>
        <v>847.94337038992853</v>
      </c>
      <c r="AG187" s="73">
        <f t="shared" si="111"/>
        <v>938.93434284551677</v>
      </c>
      <c r="AH187" s="629">
        <v>4</v>
      </c>
      <c r="AI187" s="234">
        <v>4</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630"/>
      <c r="C188" s="1" t="s">
        <v>196</v>
      </c>
      <c r="D188" s="213">
        <v>376.86482999999998</v>
      </c>
      <c r="E188" s="213">
        <v>259.81452000000002</v>
      </c>
      <c r="F188" s="213">
        <v>493.59354999999999</v>
      </c>
      <c r="G188" s="212">
        <v>401.4</v>
      </c>
      <c r="H188" s="212">
        <v>209.6</v>
      </c>
      <c r="I188" s="212">
        <v>130.69999999999999</v>
      </c>
      <c r="J188" s="212">
        <v>152.19999999999999</v>
      </c>
      <c r="K188" s="212">
        <v>248.7</v>
      </c>
      <c r="L188" s="212">
        <v>276</v>
      </c>
      <c r="M188" s="212">
        <v>298.8</v>
      </c>
      <c r="N188" s="212">
        <v>254.5</v>
      </c>
      <c r="O188" s="212">
        <v>535.4</v>
      </c>
      <c r="P188" s="213">
        <v>545.12089000000003</v>
      </c>
      <c r="Q188" s="213">
        <v>714.75585999999998</v>
      </c>
      <c r="R188" s="213">
        <v>770.78985999999998</v>
      </c>
      <c r="S188" s="628">
        <f>100</f>
        <v>100</v>
      </c>
      <c r="T188" s="72">
        <f t="shared" si="79"/>
        <v>68.941036498417759</v>
      </c>
      <c r="U188" s="72">
        <f t="shared" si="79"/>
        <v>130.97363051893169</v>
      </c>
      <c r="V188" s="72">
        <f t="shared" si="79"/>
        <v>106.5103368759563</v>
      </c>
      <c r="W188" s="72">
        <f t="shared" si="79"/>
        <v>55.616757870454506</v>
      </c>
      <c r="X188" s="72">
        <f t="shared" si="79"/>
        <v>34.680869530860704</v>
      </c>
      <c r="Y188" s="72">
        <f t="shared" si="104"/>
        <v>40.385832766618201</v>
      </c>
      <c r="Z188" s="72">
        <f t="shared" si="104"/>
        <v>65.991830545715828</v>
      </c>
      <c r="AA188" s="72">
        <f t="shared" si="104"/>
        <v>73.235807119491625</v>
      </c>
      <c r="AB188" s="72">
        <f t="shared" si="104"/>
        <v>79.285721620667019</v>
      </c>
      <c r="AC188" s="72">
        <f t="shared" si="105"/>
        <v>67.530843883734121</v>
      </c>
      <c r="AD188" s="72">
        <f t="shared" si="105"/>
        <v>142.06685192672398</v>
      </c>
      <c r="AE188" s="72">
        <f t="shared" si="110"/>
        <v>144.64626216248411</v>
      </c>
      <c r="AF188" s="72">
        <f t="shared" si="111"/>
        <v>189.65841413219695</v>
      </c>
      <c r="AG188" s="73">
        <f t="shared" si="111"/>
        <v>204.52687506021724</v>
      </c>
      <c r="AH188" s="629">
        <v>4</v>
      </c>
      <c r="AI188" s="234">
        <v>4</v>
      </c>
      <c r="AJ188" s="234">
        <v>4</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30"/>
      <c r="C189" s="1" t="s">
        <v>197</v>
      </c>
      <c r="D189" s="213">
        <v>4286.1662999999999</v>
      </c>
      <c r="E189" s="213">
        <v>2869.9571000000001</v>
      </c>
      <c r="F189" s="213">
        <v>4128.1064999999999</v>
      </c>
      <c r="G189" s="212">
        <v>4478.2</v>
      </c>
      <c r="H189" s="212">
        <v>3587.1</v>
      </c>
      <c r="I189" s="212">
        <v>3541.9</v>
      </c>
      <c r="J189" s="212">
        <v>3238.4</v>
      </c>
      <c r="K189" s="212">
        <v>2234.6999999999998</v>
      </c>
      <c r="L189" s="212">
        <v>2580</v>
      </c>
      <c r="M189" s="212">
        <v>2370.1</v>
      </c>
      <c r="N189" s="212">
        <v>3578.7</v>
      </c>
      <c r="O189" s="212">
        <v>3083.4</v>
      </c>
      <c r="P189" s="213">
        <v>3119.9058</v>
      </c>
      <c r="Q189" s="213">
        <v>3907.2357999999999</v>
      </c>
      <c r="R189" s="213">
        <v>4097.9492</v>
      </c>
      <c r="S189" s="628">
        <f>100</f>
        <v>100</v>
      </c>
      <c r="T189" s="72">
        <f t="shared" si="79"/>
        <v>66.958603542751021</v>
      </c>
      <c r="U189" s="72">
        <f t="shared" si="79"/>
        <v>96.312326938877746</v>
      </c>
      <c r="V189" s="72">
        <f t="shared" si="79"/>
        <v>104.48031379463741</v>
      </c>
      <c r="W189" s="72">
        <f t="shared" si="79"/>
        <v>83.69017319743287</v>
      </c>
      <c r="X189" s="72">
        <f t="shared" si="79"/>
        <v>82.635617754728742</v>
      </c>
      <c r="Y189" s="72">
        <f t="shared" si="104"/>
        <v>75.554697912677824</v>
      </c>
      <c r="Z189" s="72">
        <f t="shared" si="104"/>
        <v>52.13750105776343</v>
      </c>
      <c r="AA189" s="72">
        <f t="shared" si="104"/>
        <v>60.193651375589418</v>
      </c>
      <c r="AB189" s="72">
        <f t="shared" si="104"/>
        <v>55.296501211350574</v>
      </c>
      <c r="AC189" s="72">
        <f t="shared" si="105"/>
        <v>83.494193867372815</v>
      </c>
      <c r="AD189" s="72">
        <f t="shared" si="105"/>
        <v>71.938412655617213</v>
      </c>
      <c r="AE189" s="72">
        <f t="shared" ref="AE189:AE190" si="112">P189*100/$D189</f>
        <v>72.790124825534662</v>
      </c>
      <c r="AF189" s="72">
        <f t="shared" ref="AF189:AG190" si="113">Q189*100/$D189</f>
        <v>91.159220770318697</v>
      </c>
      <c r="AG189" s="73">
        <f t="shared" si="113"/>
        <v>95.608730813827734</v>
      </c>
      <c r="AH189" s="629">
        <v>4</v>
      </c>
      <c r="AI189" s="234">
        <v>4</v>
      </c>
      <c r="AJ189" s="234">
        <v>4</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630"/>
      <c r="C190" s="1" t="s">
        <v>198</v>
      </c>
      <c r="D190" s="213">
        <v>6115.4603900000002</v>
      </c>
      <c r="E190" s="213">
        <v>4669.8606600000003</v>
      </c>
      <c r="F190" s="212">
        <v>6693.7000499999995</v>
      </c>
      <c r="G190" s="212">
        <v>7131.1</v>
      </c>
      <c r="H190" s="212">
        <v>5676.7999999999993</v>
      </c>
      <c r="I190" s="212">
        <v>7455.2999999999993</v>
      </c>
      <c r="J190" s="212">
        <v>5874.1</v>
      </c>
      <c r="K190" s="212">
        <v>5278.6</v>
      </c>
      <c r="L190" s="212">
        <v>5883.5</v>
      </c>
      <c r="M190" s="212">
        <v>5525.3</v>
      </c>
      <c r="N190" s="212">
        <v>5605</v>
      </c>
      <c r="O190" s="212">
        <v>5688</v>
      </c>
      <c r="P190" s="213">
        <v>5926.7761499999997</v>
      </c>
      <c r="Q190" s="213">
        <v>7734.3448599999992</v>
      </c>
      <c r="R190" s="213">
        <v>8305.9659600000014</v>
      </c>
      <c r="S190" s="628">
        <f>100</f>
        <v>100</v>
      </c>
      <c r="T190" s="72">
        <f t="shared" si="79"/>
        <v>76.361555176387967</v>
      </c>
      <c r="U190" s="72">
        <f t="shared" si="79"/>
        <v>109.45537413578111</v>
      </c>
      <c r="V190" s="72">
        <f t="shared" si="79"/>
        <v>116.60773752472952</v>
      </c>
      <c r="W190" s="72">
        <f t="shared" si="79"/>
        <v>92.827025897881725</v>
      </c>
      <c r="X190" s="72">
        <f t="shared" si="79"/>
        <v>121.9090554848643</v>
      </c>
      <c r="Y190" s="72">
        <f t="shared" si="104"/>
        <v>96.053275230190806</v>
      </c>
      <c r="Z190" s="72">
        <f t="shared" si="104"/>
        <v>86.315660038147996</v>
      </c>
      <c r="AA190" s="72">
        <f t="shared" si="104"/>
        <v>96.206984017437151</v>
      </c>
      <c r="AB190" s="72">
        <f t="shared" si="104"/>
        <v>90.349698103432573</v>
      </c>
      <c r="AC190" s="72">
        <f t="shared" si="105"/>
        <v>91.652952395297902</v>
      </c>
      <c r="AD190" s="72">
        <f t="shared" si="105"/>
        <v>93.01016828268591</v>
      </c>
      <c r="AE190" s="72">
        <f t="shared" si="112"/>
        <v>96.914635563521315</v>
      </c>
      <c r="AF190" s="72">
        <f t="shared" si="113"/>
        <v>126.4719966569843</v>
      </c>
      <c r="AG190" s="73">
        <f t="shared" si="113"/>
        <v>135.81914410862535</v>
      </c>
      <c r="AH190" s="629">
        <v>4</v>
      </c>
      <c r="AI190" s="234">
        <v>4</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48"/>
      <c r="C191" s="8" t="s">
        <v>199</v>
      </c>
      <c r="D191">
        <v>1829.2940900000001</v>
      </c>
      <c r="E191">
        <v>1799.9035599999997</v>
      </c>
      <c r="F191">
        <v>2565.5935500000001</v>
      </c>
      <c r="G191">
        <v>2652.9</v>
      </c>
      <c r="H191">
        <v>2089.6999999999998</v>
      </c>
      <c r="I191">
        <v>3913.3999999999996</v>
      </c>
      <c r="J191">
        <v>2635.7</v>
      </c>
      <c r="K191">
        <v>3043.9</v>
      </c>
      <c r="L191">
        <v>3303.5</v>
      </c>
      <c r="M191">
        <v>3155.2000000000003</v>
      </c>
      <c r="N191">
        <v>2026.3</v>
      </c>
      <c r="O191">
        <v>2604.6</v>
      </c>
      <c r="P191">
        <v>2806.8703500000001</v>
      </c>
      <c r="Q191">
        <v>3827.1090599999998</v>
      </c>
      <c r="R191">
        <v>4208.0167600000004</v>
      </c>
      <c r="S191" s="628">
        <f>100</f>
        <v>100</v>
      </c>
      <c r="T191" s="72">
        <f t="shared" ref="T191:X241" si="114">E191*100/$D191</f>
        <v>98.393340351304559</v>
      </c>
      <c r="U191" s="72">
        <f t="shared" si="114"/>
        <v>140.25046951307868</v>
      </c>
      <c r="V191" s="72">
        <f t="shared" si="114"/>
        <v>145.02315480612523</v>
      </c>
      <c r="W191" s="72">
        <f t="shared" si="114"/>
        <v>114.23532232589237</v>
      </c>
      <c r="X191" s="72">
        <f t="shared" si="114"/>
        <v>213.92951638519747</v>
      </c>
      <c r="Y191" s="72">
        <f t="shared" si="104"/>
        <v>144.08290139941357</v>
      </c>
      <c r="Z191" s="72">
        <f t="shared" si="104"/>
        <v>166.3975200400937</v>
      </c>
      <c r="AA191" s="72">
        <f t="shared" si="104"/>
        <v>180.58878657395104</v>
      </c>
      <c r="AB191" s="72">
        <f t="shared" si="104"/>
        <v>172.48183423584996</v>
      </c>
      <c r="AC191" s="72">
        <f t="shared" si="105"/>
        <v>110.76950453603662</v>
      </c>
      <c r="AD191" s="72">
        <f t="shared" si="105"/>
        <v>142.38279204192912</v>
      </c>
      <c r="AE191" s="72">
        <f t="shared" ref="AE191:AE192" si="115">P191*100/$D191</f>
        <v>153.44008190613025</v>
      </c>
      <c r="AF191" s="72">
        <f t="shared" ref="AF191:AG192" si="116">Q191*100/$D191</f>
        <v>209.21234485593288</v>
      </c>
      <c r="AG191" s="73">
        <f t="shared" si="116"/>
        <v>230.0350054703342</v>
      </c>
      <c r="AH191" s="237"/>
      <c r="AI191" s="238"/>
      <c r="AJ191" s="238"/>
      <c r="AK191" s="238"/>
      <c r="AL191" s="238"/>
      <c r="AM191" s="238"/>
      <c r="AN191" s="238"/>
      <c r="AO191" s="238"/>
      <c r="AP191" s="238"/>
      <c r="AQ191" s="238"/>
      <c r="AR191" s="238"/>
      <c r="AS191" s="238"/>
      <c r="AT191" s="238"/>
      <c r="AU191" s="238"/>
      <c r="AV191" s="239"/>
    </row>
    <row r="192" spans="2:48" ht="16.5" customHeight="1">
      <c r="B192" s="630" t="s">
        <v>221</v>
      </c>
      <c r="C192" s="7" t="s">
        <v>194</v>
      </c>
      <c r="D192" s="213">
        <v>16.586286999999999</v>
      </c>
      <c r="E192" s="212">
        <v>21.1</v>
      </c>
      <c r="F192" s="212">
        <v>24.3</v>
      </c>
      <c r="G192" s="212">
        <v>50.4</v>
      </c>
      <c r="H192" s="212">
        <v>140.30000000000001</v>
      </c>
      <c r="I192" s="212">
        <v>53.7</v>
      </c>
      <c r="J192" s="212">
        <v>6.2</v>
      </c>
      <c r="K192" s="212">
        <v>66.900000000000006</v>
      </c>
      <c r="L192" s="212">
        <v>240.6</v>
      </c>
      <c r="M192" s="212">
        <v>70.400000000000006</v>
      </c>
      <c r="N192" s="212">
        <v>5.4</v>
      </c>
      <c r="O192" s="212">
        <v>10.9</v>
      </c>
      <c r="P192" s="213">
        <v>11.839861000000001</v>
      </c>
      <c r="Q192" s="213">
        <v>16.293721999999999</v>
      </c>
      <c r="R192" s="213">
        <v>17.419708</v>
      </c>
      <c r="S192" s="628">
        <f>100</f>
        <v>100</v>
      </c>
      <c r="T192" s="72">
        <f t="shared" si="114"/>
        <v>127.21352283365169</v>
      </c>
      <c r="U192" s="72">
        <f t="shared" si="114"/>
        <v>146.50656895060359</v>
      </c>
      <c r="V192" s="72">
        <f t="shared" si="114"/>
        <v>303.86547634199263</v>
      </c>
      <c r="W192" s="72">
        <f t="shared" si="114"/>
        <v>845.87949069011063</v>
      </c>
      <c r="X192" s="72">
        <f t="shared" si="114"/>
        <v>323.76143015009933</v>
      </c>
      <c r="Y192" s="72">
        <f t="shared" si="104"/>
        <v>37.380276851594338</v>
      </c>
      <c r="Z192" s="72">
        <f t="shared" si="104"/>
        <v>403.345245382526</v>
      </c>
      <c r="AA192" s="72">
        <f t="shared" si="104"/>
        <v>1450.595904918322</v>
      </c>
      <c r="AB192" s="72">
        <f t="shared" si="104"/>
        <v>424.44701457294218</v>
      </c>
      <c r="AC192" s="72">
        <f t="shared" si="105"/>
        <v>32.557015322356357</v>
      </c>
      <c r="AD192" s="72">
        <f t="shared" si="105"/>
        <v>65.716938335867454</v>
      </c>
      <c r="AE192" s="72">
        <f t="shared" si="115"/>
        <v>71.383432591031379</v>
      </c>
      <c r="AF192" s="72">
        <f t="shared" si="116"/>
        <v>98.236103113373105</v>
      </c>
      <c r="AG192" s="73">
        <f t="shared" si="116"/>
        <v>105.02475930869882</v>
      </c>
      <c r="AH192" s="629">
        <v>4</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630"/>
      <c r="C193" s="1" t="s">
        <v>195</v>
      </c>
      <c r="D193" s="213">
        <v>10.690687</v>
      </c>
      <c r="E193" s="212">
        <v>13.6</v>
      </c>
      <c r="F193" s="212">
        <v>14.2</v>
      </c>
      <c r="G193" s="212">
        <v>12.8</v>
      </c>
      <c r="H193" s="213">
        <v>29.895448999999999</v>
      </c>
      <c r="I193" s="212">
        <v>13.9</v>
      </c>
      <c r="J193" s="212">
        <v>49.3</v>
      </c>
      <c r="K193" s="213">
        <v>35.326608</v>
      </c>
      <c r="L193" s="213">
        <v>38.498516000000002</v>
      </c>
      <c r="M193" s="213">
        <v>36.5</v>
      </c>
      <c r="N193" s="213">
        <v>28.570965999999999</v>
      </c>
      <c r="O193" s="213">
        <v>16.447462000000002</v>
      </c>
      <c r="P193" s="213">
        <v>27.608498000000001</v>
      </c>
      <c r="Q193" s="213">
        <v>45.688277999999997</v>
      </c>
      <c r="R193" s="213">
        <v>49.176434</v>
      </c>
      <c r="S193" s="628">
        <f>100</f>
        <v>100</v>
      </c>
      <c r="T193" s="72">
        <f t="shared" si="114"/>
        <v>127.21352706332155</v>
      </c>
      <c r="U193" s="72">
        <f t="shared" si="114"/>
        <v>132.82588855140926</v>
      </c>
      <c r="V193" s="72">
        <f t="shared" si="114"/>
        <v>119.73037841253793</v>
      </c>
      <c r="W193" s="72">
        <f t="shared" si="114"/>
        <v>279.64011106115066</v>
      </c>
      <c r="X193" s="72">
        <f t="shared" si="114"/>
        <v>130.01970780736542</v>
      </c>
      <c r="Y193" s="72">
        <f t="shared" si="104"/>
        <v>461.14903560454064</v>
      </c>
      <c r="Z193" s="72">
        <f t="shared" si="104"/>
        <v>330.44282373995236</v>
      </c>
      <c r="AA193" s="72">
        <f t="shared" si="104"/>
        <v>360.11264757821459</v>
      </c>
      <c r="AB193" s="72">
        <f t="shared" si="104"/>
        <v>341.41865719200268</v>
      </c>
      <c r="AC193" s="72">
        <f t="shared" si="105"/>
        <v>267.25098209310585</v>
      </c>
      <c r="AD193" s="72">
        <f t="shared" si="105"/>
        <v>153.84850384264359</v>
      </c>
      <c r="AE193" s="72">
        <f t="shared" ref="AE193:AE194" si="117">P193*100/$D193</f>
        <v>258.24811819857786</v>
      </c>
      <c r="AF193" s="72">
        <f t="shared" ref="AF193:AG194" si="118">Q193*100/$D193</f>
        <v>427.36521984040877</v>
      </c>
      <c r="AG193" s="73">
        <f t="shared" si="118"/>
        <v>459.99320717181223</v>
      </c>
      <c r="AH193" s="629">
        <v>4</v>
      </c>
      <c r="AI193" s="234">
        <v>1</v>
      </c>
      <c r="AJ193" s="234">
        <v>1</v>
      </c>
      <c r="AK193" s="234">
        <v>1</v>
      </c>
      <c r="AL193" s="234">
        <v>4</v>
      </c>
      <c r="AM193" s="234">
        <v>1</v>
      </c>
      <c r="AN193" s="234">
        <v>1</v>
      </c>
      <c r="AO193" s="234">
        <v>4</v>
      </c>
      <c r="AP193" s="234">
        <v>4</v>
      </c>
      <c r="AQ193" s="234">
        <v>4</v>
      </c>
      <c r="AR193" s="234">
        <v>4</v>
      </c>
      <c r="AS193" s="234">
        <v>4</v>
      </c>
      <c r="AT193" s="234">
        <v>4</v>
      </c>
      <c r="AU193" s="234">
        <v>6</v>
      </c>
      <c r="AV193" s="236">
        <v>7</v>
      </c>
    </row>
    <row r="194" spans="2:48" ht="14.45">
      <c r="B194" s="630"/>
      <c r="C194" s="1" t="s">
        <v>196</v>
      </c>
      <c r="D194" s="213">
        <v>44.33117</v>
      </c>
      <c r="E194" s="212">
        <v>272.89999999999998</v>
      </c>
      <c r="F194" s="212">
        <v>273.3</v>
      </c>
      <c r="G194" s="212">
        <v>34.1</v>
      </c>
      <c r="H194" s="213">
        <v>6.30457</v>
      </c>
      <c r="I194" s="213">
        <v>0</v>
      </c>
      <c r="J194" s="213">
        <v>0</v>
      </c>
      <c r="K194" s="213">
        <v>1.0733980999999999</v>
      </c>
      <c r="L194" s="213">
        <v>14.101537</v>
      </c>
      <c r="M194" s="212">
        <v>48.6</v>
      </c>
      <c r="N194" s="213">
        <v>29.729018</v>
      </c>
      <c r="O194" s="212">
        <v>0</v>
      </c>
      <c r="P194" s="213">
        <v>0</v>
      </c>
      <c r="Q194" s="213">
        <v>0</v>
      </c>
      <c r="R194" s="213">
        <v>0</v>
      </c>
      <c r="S194" s="628">
        <f>100</f>
        <v>100</v>
      </c>
      <c r="T194" s="72">
        <f t="shared" si="114"/>
        <v>615.59394890773228</v>
      </c>
      <c r="U194" s="72">
        <f t="shared" si="114"/>
        <v>616.49624857634035</v>
      </c>
      <c r="V194" s="72">
        <f t="shared" si="114"/>
        <v>76.921046748822562</v>
      </c>
      <c r="W194" s="72">
        <f t="shared" si="114"/>
        <v>14.221528554288099</v>
      </c>
      <c r="X194" s="72">
        <f t="shared" si="114"/>
        <v>0</v>
      </c>
      <c r="Y194" s="72">
        <f t="shared" si="104"/>
        <v>0</v>
      </c>
      <c r="Z194" s="72">
        <f t="shared" si="104"/>
        <v>2.4213168747858447</v>
      </c>
      <c r="AA194" s="72">
        <f t="shared" si="104"/>
        <v>31.809530404904724</v>
      </c>
      <c r="AB194" s="72">
        <f t="shared" si="104"/>
        <v>109.62940973585854</v>
      </c>
      <c r="AC194" s="72">
        <f t="shared" si="105"/>
        <v>67.061207723594933</v>
      </c>
      <c r="AD194" s="72">
        <f t="shared" si="105"/>
        <v>0</v>
      </c>
      <c r="AE194" s="72">
        <f t="shared" si="117"/>
        <v>0</v>
      </c>
      <c r="AF194" s="72">
        <f t="shared" si="118"/>
        <v>0</v>
      </c>
      <c r="AG194" s="73">
        <f t="shared" si="118"/>
        <v>0</v>
      </c>
      <c r="AH194" s="629">
        <v>4</v>
      </c>
      <c r="AI194" s="234">
        <v>1</v>
      </c>
      <c r="AJ194" s="234">
        <v>1</v>
      </c>
      <c r="AK194" s="234">
        <v>1</v>
      </c>
      <c r="AL194" s="234">
        <v>4</v>
      </c>
      <c r="AM194" s="234">
        <v>4</v>
      </c>
      <c r="AN194" s="234">
        <v>4</v>
      </c>
      <c r="AO194" s="234">
        <v>4</v>
      </c>
      <c r="AP194" s="234">
        <v>4</v>
      </c>
      <c r="AQ194" s="234">
        <v>1</v>
      </c>
      <c r="AR194" s="234">
        <v>4</v>
      </c>
      <c r="AS194" s="234">
        <v>1</v>
      </c>
      <c r="AT194" s="234">
        <v>4</v>
      </c>
      <c r="AU194" s="234">
        <v>6</v>
      </c>
      <c r="AV194" s="236">
        <v>7</v>
      </c>
    </row>
    <row r="195" spans="2:48" ht="14.45">
      <c r="B195" s="630"/>
      <c r="C195" s="1" t="s">
        <v>197</v>
      </c>
      <c r="D195" s="213">
        <v>573.29186000000004</v>
      </c>
      <c r="E195" s="212">
        <v>512.9</v>
      </c>
      <c r="F195" s="213">
        <v>454.55029000000002</v>
      </c>
      <c r="G195" s="212">
        <v>829.6</v>
      </c>
      <c r="H195" s="212">
        <v>981.3</v>
      </c>
      <c r="I195" s="213">
        <v>1020.2001</v>
      </c>
      <c r="J195" s="213">
        <v>1027.5999999999999</v>
      </c>
      <c r="K195" s="212">
        <v>1040</v>
      </c>
      <c r="L195" s="212">
        <v>894.8</v>
      </c>
      <c r="M195" s="212">
        <v>1387.8</v>
      </c>
      <c r="N195" s="212">
        <v>1189.9000000000001</v>
      </c>
      <c r="O195" s="213">
        <v>1277.7525000000001</v>
      </c>
      <c r="P195" s="213">
        <v>1285.8253999999999</v>
      </c>
      <c r="Q195" s="213">
        <v>1587.1239</v>
      </c>
      <c r="R195" s="213">
        <v>1610.1436000000001</v>
      </c>
      <c r="S195" s="628">
        <f>100</f>
        <v>100</v>
      </c>
      <c r="T195" s="72">
        <f t="shared" si="114"/>
        <v>89.465774030002791</v>
      </c>
      <c r="U195" s="72">
        <f t="shared" si="114"/>
        <v>79.2877627810728</v>
      </c>
      <c r="V195" s="72">
        <f t="shared" si="114"/>
        <v>144.70814220177485</v>
      </c>
      <c r="W195" s="72">
        <f t="shared" si="114"/>
        <v>171.16935865790941</v>
      </c>
      <c r="X195" s="72">
        <f t="shared" si="114"/>
        <v>177.95475065702138</v>
      </c>
      <c r="Y195" s="72">
        <f t="shared" si="104"/>
        <v>179.24552426053978</v>
      </c>
      <c r="Z195" s="72">
        <f t="shared" si="104"/>
        <v>181.40847141977559</v>
      </c>
      <c r="AA195" s="72">
        <f t="shared" si="104"/>
        <v>156.08105791001461</v>
      </c>
      <c r="AB195" s="72">
        <f t="shared" si="104"/>
        <v>242.07565061188902</v>
      </c>
      <c r="AC195" s="72">
        <f t="shared" si="105"/>
        <v>207.55571167537596</v>
      </c>
      <c r="AD195" s="72">
        <f t="shared" si="105"/>
        <v>222.8799306517277</v>
      </c>
      <c r="AE195" s="72">
        <f t="shared" ref="AE195:AE196" si="119">P195*100/$D195</f>
        <v>224.28809646800144</v>
      </c>
      <c r="AF195" s="72">
        <f t="shared" ref="AF195:AG196" si="120">Q195*100/$D195</f>
        <v>276.84396216614692</v>
      </c>
      <c r="AG195" s="73">
        <f t="shared" si="120"/>
        <v>280.85931657916791</v>
      </c>
      <c r="AH195" s="629">
        <v>4</v>
      </c>
      <c r="AI195" s="234">
        <v>1</v>
      </c>
      <c r="AJ195" s="234">
        <v>4</v>
      </c>
      <c r="AK195" s="234">
        <v>1</v>
      </c>
      <c r="AL195" s="234">
        <v>1</v>
      </c>
      <c r="AM195" s="234">
        <v>4</v>
      </c>
      <c r="AN195" s="234">
        <v>4</v>
      </c>
      <c r="AO195" s="234">
        <v>1</v>
      </c>
      <c r="AP195" s="234">
        <v>1</v>
      </c>
      <c r="AQ195" s="234">
        <v>1</v>
      </c>
      <c r="AR195" s="234">
        <v>1</v>
      </c>
      <c r="AS195" s="234">
        <v>4</v>
      </c>
      <c r="AT195" s="234">
        <v>4</v>
      </c>
      <c r="AU195" s="234">
        <v>6</v>
      </c>
      <c r="AV195" s="236">
        <v>7</v>
      </c>
    </row>
    <row r="196" spans="2:48" ht="14.45">
      <c r="B196" s="630"/>
      <c r="C196" s="1" t="s">
        <v>198</v>
      </c>
      <c r="D196" s="212">
        <v>644.90000400000008</v>
      </c>
      <c r="E196" s="212">
        <v>820.5</v>
      </c>
      <c r="F196" s="213">
        <v>766.35029000000009</v>
      </c>
      <c r="G196" s="212">
        <v>926.90000000000009</v>
      </c>
      <c r="H196" s="212">
        <v>1157.800019</v>
      </c>
      <c r="I196" s="212">
        <v>1087.8000999999999</v>
      </c>
      <c r="J196" s="212">
        <v>1083.0999999999999</v>
      </c>
      <c r="K196" s="212">
        <v>1143.3000061</v>
      </c>
      <c r="L196" s="212">
        <v>1188.000053</v>
      </c>
      <c r="M196" s="212">
        <v>1543.3</v>
      </c>
      <c r="N196" s="212">
        <v>1253.5999840000002</v>
      </c>
      <c r="O196" s="212">
        <v>1305.099962</v>
      </c>
      <c r="P196" s="213">
        <v>1325.2737589999999</v>
      </c>
      <c r="Q196" s="213">
        <v>1649.1059</v>
      </c>
      <c r="R196" s="213">
        <v>1676.7397420000002</v>
      </c>
      <c r="S196" s="628">
        <f>100</f>
        <v>100</v>
      </c>
      <c r="T196" s="72">
        <f t="shared" si="114"/>
        <v>127.22902696710169</v>
      </c>
      <c r="U196" s="72">
        <f t="shared" si="114"/>
        <v>118.83242134388325</v>
      </c>
      <c r="V196" s="72">
        <f t="shared" si="114"/>
        <v>143.72770883096476</v>
      </c>
      <c r="W196" s="72">
        <f t="shared" si="114"/>
        <v>179.53171217533438</v>
      </c>
      <c r="X196" s="72">
        <f t="shared" si="114"/>
        <v>168.67732877235335</v>
      </c>
      <c r="Y196" s="72">
        <f t="shared" si="104"/>
        <v>167.94851810855312</v>
      </c>
      <c r="Z196" s="72">
        <f t="shared" si="104"/>
        <v>177.28329958267452</v>
      </c>
      <c r="AA196" s="72">
        <f t="shared" si="104"/>
        <v>184.21461399153594</v>
      </c>
      <c r="AB196" s="72">
        <f t="shared" si="104"/>
        <v>239.3084184257502</v>
      </c>
      <c r="AC196" s="72">
        <f t="shared" si="105"/>
        <v>194.38672293759203</v>
      </c>
      <c r="AD196" s="72">
        <f t="shared" si="105"/>
        <v>202.37245369903886</v>
      </c>
      <c r="AE196" s="72">
        <f t="shared" si="119"/>
        <v>205.5006591378467</v>
      </c>
      <c r="AF196" s="72">
        <f t="shared" si="120"/>
        <v>255.71497748044669</v>
      </c>
      <c r="AG196" s="73">
        <f t="shared" si="120"/>
        <v>259.99995838114461</v>
      </c>
      <c r="AH196" s="629">
        <v>1</v>
      </c>
      <c r="AI196" s="234">
        <v>1</v>
      </c>
      <c r="AJ196" s="234">
        <v>4</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48"/>
      <c r="C197" s="8" t="s">
        <v>199</v>
      </c>
      <c r="D197">
        <v>71.608143999999996</v>
      </c>
      <c r="E197">
        <v>307.59999999999997</v>
      </c>
      <c r="F197">
        <v>311.8</v>
      </c>
      <c r="G197">
        <v>97.300000000000011</v>
      </c>
      <c r="H197">
        <v>176.50001900000001</v>
      </c>
      <c r="I197">
        <v>67.600000000000009</v>
      </c>
      <c r="J197">
        <v>55.5</v>
      </c>
      <c r="K197">
        <v>103.3000061</v>
      </c>
      <c r="L197">
        <v>293.20005300000003</v>
      </c>
      <c r="M197">
        <v>155.5</v>
      </c>
      <c r="N197">
        <v>63.699984000000001</v>
      </c>
      <c r="O197">
        <v>27.347462</v>
      </c>
      <c r="P197">
        <v>39.448359000000004</v>
      </c>
      <c r="Q197">
        <v>61.981999999999999</v>
      </c>
      <c r="R197">
        <v>66.596142</v>
      </c>
      <c r="S197" s="628">
        <f>100</f>
        <v>100</v>
      </c>
      <c r="T197" s="72">
        <f t="shared" si="114"/>
        <v>429.56007908821095</v>
      </c>
      <c r="U197" s="72">
        <f t="shared" si="114"/>
        <v>435.42533374416189</v>
      </c>
      <c r="V197" s="72">
        <f t="shared" si="114"/>
        <v>135.87839952952839</v>
      </c>
      <c r="W197" s="72">
        <f t="shared" si="114"/>
        <v>246.480371003611</v>
      </c>
      <c r="X197" s="72">
        <f t="shared" si="114"/>
        <v>94.402670176732983</v>
      </c>
      <c r="Y197" s="72">
        <f t="shared" si="104"/>
        <v>77.505150810779298</v>
      </c>
      <c r="Z197" s="72">
        <f t="shared" si="104"/>
        <v>144.2573432708995</v>
      </c>
      <c r="AA197" s="72">
        <f t="shared" si="104"/>
        <v>409.45070856745019</v>
      </c>
      <c r="AB197" s="72">
        <f t="shared" si="104"/>
        <v>217.15407119056181</v>
      </c>
      <c r="AC197" s="72">
        <f t="shared" si="105"/>
        <v>88.956339938094203</v>
      </c>
      <c r="AD197" s="72">
        <f t="shared" si="105"/>
        <v>38.190435434271279</v>
      </c>
      <c r="AE197" s="72">
        <f t="shared" ref="AE197:AE198" si="121">P197*100/$D197</f>
        <v>55.089207451040771</v>
      </c>
      <c r="AF197" s="72">
        <f t="shared" ref="AF197:AG198" si="122">Q197*100/$D197</f>
        <v>86.557193829796788</v>
      </c>
      <c r="AG197" s="73">
        <f t="shared" si="122"/>
        <v>93.000793317586897</v>
      </c>
      <c r="AH197" s="237"/>
      <c r="AI197" s="238"/>
      <c r="AJ197" s="238"/>
      <c r="AK197" s="238"/>
      <c r="AL197" s="238"/>
      <c r="AM197" s="238"/>
      <c r="AN197" s="238"/>
      <c r="AO197" s="238"/>
      <c r="AP197" s="238"/>
      <c r="AQ197" s="238"/>
      <c r="AR197" s="238"/>
      <c r="AS197" s="238"/>
      <c r="AT197" s="238"/>
      <c r="AU197" s="238"/>
      <c r="AV197" s="239"/>
    </row>
    <row r="198" spans="2:48" ht="14.45">
      <c r="B198" s="630" t="s">
        <v>222</v>
      </c>
      <c r="C198" s="1" t="s">
        <v>194</v>
      </c>
      <c r="D198" s="213">
        <v>33.868582000000004</v>
      </c>
      <c r="E198" s="213">
        <v>13.241208</v>
      </c>
      <c r="F198" s="212">
        <v>22.1</v>
      </c>
      <c r="G198" s="213">
        <v>29.892413000000001</v>
      </c>
      <c r="H198" s="212">
        <v>34.700000000000003</v>
      </c>
      <c r="I198" s="212">
        <v>30.8</v>
      </c>
      <c r="J198" s="212">
        <v>30.2</v>
      </c>
      <c r="K198" s="212">
        <v>23.8</v>
      </c>
      <c r="L198" s="212">
        <v>217.2</v>
      </c>
      <c r="M198" s="212">
        <v>40.9</v>
      </c>
      <c r="N198" s="212">
        <v>39.1</v>
      </c>
      <c r="O198" s="212">
        <v>21.7</v>
      </c>
      <c r="P198" s="213">
        <v>23.571097999999999</v>
      </c>
      <c r="Q198" s="213">
        <v>32.437958000000002</v>
      </c>
      <c r="R198" s="213">
        <v>34.579624000000003</v>
      </c>
      <c r="S198" s="628">
        <f>100</f>
        <v>100</v>
      </c>
      <c r="T198" s="72">
        <f t="shared" si="114"/>
        <v>39.095844048032482</v>
      </c>
      <c r="U198" s="72">
        <f t="shared" si="114"/>
        <v>65.252215165075398</v>
      </c>
      <c r="V198" s="72">
        <f t="shared" si="114"/>
        <v>88.260007460601685</v>
      </c>
      <c r="W198" s="72">
        <f t="shared" si="114"/>
        <v>102.45483557593289</v>
      </c>
      <c r="X198" s="72">
        <f t="shared" si="114"/>
        <v>90.939738782096029</v>
      </c>
      <c r="Y198" s="72">
        <f t="shared" si="104"/>
        <v>89.168185429198061</v>
      </c>
      <c r="Z198" s="72">
        <f t="shared" si="104"/>
        <v>70.271616331619668</v>
      </c>
      <c r="AA198" s="72">
        <f t="shared" si="104"/>
        <v>641.3023137490668</v>
      </c>
      <c r="AB198" s="72">
        <f t="shared" si="104"/>
        <v>120.76088688921195</v>
      </c>
      <c r="AC198" s="72">
        <f t="shared" si="105"/>
        <v>115.44622683051801</v>
      </c>
      <c r="AD198" s="72">
        <f t="shared" si="105"/>
        <v>64.071179596476753</v>
      </c>
      <c r="AE198" s="72">
        <f t="shared" si="121"/>
        <v>69.595762822311229</v>
      </c>
      <c r="AF198" s="72">
        <f t="shared" si="122"/>
        <v>95.775955426772811</v>
      </c>
      <c r="AG198" s="73">
        <f t="shared" si="122"/>
        <v>102.0994147319188</v>
      </c>
      <c r="AH198" s="629">
        <v>4</v>
      </c>
      <c r="AI198" s="234">
        <v>4</v>
      </c>
      <c r="AJ198" s="234">
        <v>1</v>
      </c>
      <c r="AK198" s="234">
        <v>4</v>
      </c>
      <c r="AL198" s="234">
        <v>1</v>
      </c>
      <c r="AM198" s="234">
        <v>1</v>
      </c>
      <c r="AN198" s="234">
        <v>1</v>
      </c>
      <c r="AO198" s="234">
        <v>1</v>
      </c>
      <c r="AP198" s="234">
        <v>1</v>
      </c>
      <c r="AQ198" s="234">
        <v>1</v>
      </c>
      <c r="AR198" s="234">
        <v>1</v>
      </c>
      <c r="AS198" s="234">
        <v>1</v>
      </c>
      <c r="AT198" s="234">
        <v>4</v>
      </c>
      <c r="AU198" s="234">
        <v>6</v>
      </c>
      <c r="AV198" s="236">
        <v>7</v>
      </c>
    </row>
    <row r="199" spans="2:48" ht="14.45">
      <c r="B199" s="630"/>
      <c r="C199" s="1" t="s">
        <v>195</v>
      </c>
      <c r="D199" s="213">
        <v>171.05439999999999</v>
      </c>
      <c r="E199" s="212">
        <v>53.4</v>
      </c>
      <c r="F199" s="213">
        <v>93.966234</v>
      </c>
      <c r="G199" s="213">
        <v>98.618896000000007</v>
      </c>
      <c r="H199" s="213">
        <v>75.929715999999999</v>
      </c>
      <c r="I199" s="213">
        <v>182</v>
      </c>
      <c r="J199" s="213">
        <v>116.56529</v>
      </c>
      <c r="K199" s="213">
        <v>101.968</v>
      </c>
      <c r="L199" s="213">
        <v>59.821016999999998</v>
      </c>
      <c r="M199" s="212">
        <v>42.3</v>
      </c>
      <c r="N199" s="212">
        <v>73.099999999999994</v>
      </c>
      <c r="O199" s="212">
        <v>38.5</v>
      </c>
      <c r="P199" s="213">
        <v>39.078066999999997</v>
      </c>
      <c r="Q199" s="213">
        <v>64.668839000000006</v>
      </c>
      <c r="R199" s="213">
        <v>69.606575000000007</v>
      </c>
      <c r="S199" s="628">
        <f>100</f>
        <v>100</v>
      </c>
      <c r="T199" s="72">
        <f t="shared" si="114"/>
        <v>31.218138790934347</v>
      </c>
      <c r="U199" s="72">
        <f t="shared" si="114"/>
        <v>54.933538102498396</v>
      </c>
      <c r="V199" s="72">
        <f t="shared" si="114"/>
        <v>57.653527766605251</v>
      </c>
      <c r="W199" s="72">
        <f t="shared" si="114"/>
        <v>44.389221206820757</v>
      </c>
      <c r="X199" s="72">
        <f t="shared" si="114"/>
        <v>106.39889999906464</v>
      </c>
      <c r="Y199" s="72">
        <f t="shared" si="104"/>
        <v>68.145157330065771</v>
      </c>
      <c r="Z199" s="72">
        <f t="shared" si="104"/>
        <v>59.611445247827604</v>
      </c>
      <c r="AA199" s="72">
        <f t="shared" si="104"/>
        <v>34.971925305633768</v>
      </c>
      <c r="AB199" s="72">
        <f t="shared" si="104"/>
        <v>24.728975109672714</v>
      </c>
      <c r="AC199" s="72">
        <f t="shared" si="105"/>
        <v>42.734942801822108</v>
      </c>
      <c r="AD199" s="72">
        <f t="shared" si="105"/>
        <v>22.50745961518675</v>
      </c>
      <c r="AE199" s="72">
        <f t="shared" ref="AE199:AE200" si="123">P199*100/$D199</f>
        <v>22.845402982910699</v>
      </c>
      <c r="AF199" s="72">
        <f t="shared" ref="AF199:AG200" si="124">Q199*100/$D199</f>
        <v>37.806007328662702</v>
      </c>
      <c r="AG199" s="73">
        <f t="shared" si="124"/>
        <v>40.692653915947211</v>
      </c>
      <c r="AH199" s="629">
        <v>4</v>
      </c>
      <c r="AI199" s="234">
        <v>1</v>
      </c>
      <c r="AJ199" s="234">
        <v>4</v>
      </c>
      <c r="AK199" s="234">
        <v>4</v>
      </c>
      <c r="AL199" s="234">
        <v>4</v>
      </c>
      <c r="AM199" s="234">
        <v>4</v>
      </c>
      <c r="AN199" s="234">
        <v>4</v>
      </c>
      <c r="AO199" s="234">
        <v>4</v>
      </c>
      <c r="AP199" s="234">
        <v>4</v>
      </c>
      <c r="AQ199" s="234">
        <v>1</v>
      </c>
      <c r="AR199" s="234">
        <v>1</v>
      </c>
      <c r="AS199" s="234">
        <v>1</v>
      </c>
      <c r="AT199" s="234">
        <v>4</v>
      </c>
      <c r="AU199" s="234">
        <v>6</v>
      </c>
      <c r="AV199" s="236">
        <v>7</v>
      </c>
    </row>
    <row r="200" spans="2:48" ht="14.45">
      <c r="B200" s="630"/>
      <c r="C200" s="1" t="s">
        <v>196</v>
      </c>
      <c r="D200" s="213">
        <v>40.768842999999997</v>
      </c>
      <c r="E200" s="213">
        <v>40.058790000000002</v>
      </c>
      <c r="F200" s="213">
        <v>0</v>
      </c>
      <c r="G200" s="212">
        <v>0</v>
      </c>
      <c r="H200" s="213">
        <v>0</v>
      </c>
      <c r="I200" s="213">
        <v>0</v>
      </c>
      <c r="J200" s="213">
        <v>7.2908776</v>
      </c>
      <c r="K200" s="213">
        <v>55.833390999999999</v>
      </c>
      <c r="L200" s="212">
        <v>184.5</v>
      </c>
      <c r="M200" s="212">
        <v>206.7</v>
      </c>
      <c r="N200" s="212">
        <v>182.7</v>
      </c>
      <c r="O200" s="212">
        <v>272.5</v>
      </c>
      <c r="P200" s="213">
        <v>290.70549999999997</v>
      </c>
      <c r="Q200" s="213">
        <v>376.51330999999999</v>
      </c>
      <c r="R200" s="213">
        <v>393.00051999999999</v>
      </c>
      <c r="S200" s="628">
        <f>100</f>
        <v>100</v>
      </c>
      <c r="T200" s="72">
        <f t="shared" si="114"/>
        <v>98.258344000588892</v>
      </c>
      <c r="U200" s="72">
        <f t="shared" si="114"/>
        <v>0</v>
      </c>
      <c r="V200" s="72">
        <f t="shared" si="114"/>
        <v>0</v>
      </c>
      <c r="W200" s="72">
        <f t="shared" si="114"/>
        <v>0</v>
      </c>
      <c r="X200" s="72">
        <f t="shared" si="114"/>
        <v>0</v>
      </c>
      <c r="Y200" s="72">
        <f t="shared" si="104"/>
        <v>17.883454774519848</v>
      </c>
      <c r="Z200" s="72">
        <f t="shared" si="104"/>
        <v>136.95112956725313</v>
      </c>
      <c r="AA200" s="72">
        <f t="shared" si="104"/>
        <v>452.55147417354965</v>
      </c>
      <c r="AB200" s="72">
        <f t="shared" si="104"/>
        <v>507.00482228548901</v>
      </c>
      <c r="AC200" s="72">
        <f t="shared" si="105"/>
        <v>448.13633784014917</v>
      </c>
      <c r="AD200" s="72">
        <f t="shared" si="105"/>
        <v>668.4025838064623</v>
      </c>
      <c r="AE200" s="72">
        <f t="shared" si="123"/>
        <v>713.0580085385302</v>
      </c>
      <c r="AF200" s="72">
        <f t="shared" si="124"/>
        <v>923.53199721659996</v>
      </c>
      <c r="AG200" s="73">
        <f t="shared" si="124"/>
        <v>963.97270827626869</v>
      </c>
      <c r="AH200" s="629">
        <v>4</v>
      </c>
      <c r="AI200" s="234">
        <v>4</v>
      </c>
      <c r="AJ200" s="234">
        <v>4</v>
      </c>
      <c r="AK200" s="234">
        <v>1</v>
      </c>
      <c r="AL200" s="234">
        <v>4</v>
      </c>
      <c r="AM200" s="234">
        <v>4</v>
      </c>
      <c r="AN200" s="234">
        <v>4</v>
      </c>
      <c r="AO200" s="234">
        <v>4</v>
      </c>
      <c r="AP200" s="234">
        <v>1</v>
      </c>
      <c r="AQ200" s="234">
        <v>1</v>
      </c>
      <c r="AR200" s="234">
        <v>1</v>
      </c>
      <c r="AS200" s="234">
        <v>1</v>
      </c>
      <c r="AT200" s="234">
        <v>4</v>
      </c>
      <c r="AU200" s="234">
        <v>6</v>
      </c>
      <c r="AV200" s="236">
        <v>7</v>
      </c>
    </row>
    <row r="201" spans="2:48" ht="14.45">
      <c r="B201" s="630"/>
      <c r="C201" s="1" t="s">
        <v>197</v>
      </c>
      <c r="D201" s="213">
        <v>273.60811000000001</v>
      </c>
      <c r="E201" s="212">
        <v>285.89999999999998</v>
      </c>
      <c r="F201" s="213">
        <v>365.18347999999997</v>
      </c>
      <c r="G201" s="213">
        <v>229.55256</v>
      </c>
      <c r="H201" s="213">
        <v>298.97028999999998</v>
      </c>
      <c r="I201" s="212">
        <v>357.4</v>
      </c>
      <c r="J201" s="213">
        <v>386.54381000000001</v>
      </c>
      <c r="K201" s="213">
        <v>398.39861999999999</v>
      </c>
      <c r="L201" s="213">
        <v>400.87903</v>
      </c>
      <c r="M201" s="212">
        <v>417.4</v>
      </c>
      <c r="N201" s="212">
        <v>411.9</v>
      </c>
      <c r="O201" s="212">
        <v>417.5</v>
      </c>
      <c r="P201" s="213">
        <v>452.21517999999998</v>
      </c>
      <c r="Q201" s="213">
        <v>558.17962999999997</v>
      </c>
      <c r="R201" s="213">
        <v>566.17962999999997</v>
      </c>
      <c r="S201" s="628">
        <f>100</f>
        <v>100</v>
      </c>
      <c r="T201" s="72">
        <f t="shared" si="114"/>
        <v>104.49251668746221</v>
      </c>
      <c r="U201" s="72">
        <f t="shared" si="114"/>
        <v>133.4695378729819</v>
      </c>
      <c r="V201" s="72">
        <f t="shared" si="114"/>
        <v>83.898302575899521</v>
      </c>
      <c r="W201" s="72">
        <f t="shared" si="114"/>
        <v>109.26952786596858</v>
      </c>
      <c r="X201" s="72">
        <f t="shared" si="114"/>
        <v>130.6247830153865</v>
      </c>
      <c r="Y201" s="72">
        <f t="shared" si="104"/>
        <v>141.27644462000779</v>
      </c>
      <c r="Z201" s="72">
        <f t="shared" si="104"/>
        <v>145.60921458066429</v>
      </c>
      <c r="AA201" s="72">
        <f t="shared" si="104"/>
        <v>146.51577031104816</v>
      </c>
      <c r="AB201" s="72">
        <f t="shared" si="104"/>
        <v>152.55395755630195</v>
      </c>
      <c r="AC201" s="72">
        <f t="shared" si="105"/>
        <v>150.54378322338471</v>
      </c>
      <c r="AD201" s="72">
        <f t="shared" si="105"/>
        <v>152.59050618053683</v>
      </c>
      <c r="AE201" s="72">
        <f t="shared" ref="AE201:AE202" si="125">P201*100/$D201</f>
        <v>165.27842687119178</v>
      </c>
      <c r="AF201" s="72">
        <f t="shared" ref="AF201:AG202" si="126">Q201*100/$D201</f>
        <v>204.00697552422696</v>
      </c>
      <c r="AG201" s="73">
        <f t="shared" si="126"/>
        <v>206.93086546301566</v>
      </c>
      <c r="AH201" s="629">
        <v>4</v>
      </c>
      <c r="AI201" s="234">
        <v>1</v>
      </c>
      <c r="AJ201" s="234">
        <v>4</v>
      </c>
      <c r="AK201" s="234">
        <v>4</v>
      </c>
      <c r="AL201" s="234">
        <v>4</v>
      </c>
      <c r="AM201" s="234">
        <v>1</v>
      </c>
      <c r="AN201" s="234">
        <v>4</v>
      </c>
      <c r="AO201" s="234">
        <v>4</v>
      </c>
      <c r="AP201" s="234">
        <v>4</v>
      </c>
      <c r="AQ201" s="234">
        <v>1</v>
      </c>
      <c r="AR201" s="234">
        <v>1</v>
      </c>
      <c r="AS201" s="234">
        <v>1</v>
      </c>
      <c r="AT201" s="234">
        <v>4</v>
      </c>
      <c r="AU201" s="234">
        <v>6</v>
      </c>
      <c r="AV201" s="236">
        <v>7</v>
      </c>
    </row>
    <row r="202" spans="2:48" ht="14.45">
      <c r="B202" s="630"/>
      <c r="C202" s="1" t="s">
        <v>198</v>
      </c>
      <c r="D202" s="212">
        <v>519.299935</v>
      </c>
      <c r="E202" s="212">
        <v>392.59999799999997</v>
      </c>
      <c r="F202" s="213">
        <v>481.24971399999998</v>
      </c>
      <c r="G202" s="213">
        <v>358.06386900000001</v>
      </c>
      <c r="H202" s="212">
        <v>409.60000600000001</v>
      </c>
      <c r="I202" s="212">
        <v>570.20000000000005</v>
      </c>
      <c r="J202" s="212">
        <v>540.59997759999999</v>
      </c>
      <c r="K202" s="212">
        <v>580.00001099999997</v>
      </c>
      <c r="L202" s="212">
        <v>862.40004699999997</v>
      </c>
      <c r="M202" s="212">
        <v>707.3</v>
      </c>
      <c r="N202" s="212">
        <v>706.8</v>
      </c>
      <c r="O202" s="212">
        <v>750.2</v>
      </c>
      <c r="P202" s="213">
        <v>805.56984499999999</v>
      </c>
      <c r="Q202" s="213">
        <v>1031.7997369999998</v>
      </c>
      <c r="R202" s="213">
        <v>1063.3663489999999</v>
      </c>
      <c r="S202" s="628">
        <f>100</f>
        <v>100</v>
      </c>
      <c r="T202" s="72">
        <f t="shared" si="114"/>
        <v>75.60178069346378</v>
      </c>
      <c r="U202" s="72">
        <f t="shared" si="114"/>
        <v>92.672785333585679</v>
      </c>
      <c r="V202" s="72">
        <f t="shared" si="114"/>
        <v>68.951263974257955</v>
      </c>
      <c r="W202" s="72">
        <f t="shared" si="114"/>
        <v>78.875420232817859</v>
      </c>
      <c r="X202" s="72">
        <f t="shared" si="114"/>
        <v>109.80166981919612</v>
      </c>
      <c r="Y202" s="72">
        <f t="shared" si="104"/>
        <v>104.10168404893021</v>
      </c>
      <c r="Z202" s="72">
        <f t="shared" si="104"/>
        <v>111.68882796028079</v>
      </c>
      <c r="AA202" s="72">
        <f t="shared" si="104"/>
        <v>166.06973906129988</v>
      </c>
      <c r="AB202" s="72">
        <f t="shared" si="104"/>
        <v>136.20259744496212</v>
      </c>
      <c r="AC202" s="72">
        <f t="shared" si="105"/>
        <v>136.10631397440864</v>
      </c>
      <c r="AD202" s="72">
        <f t="shared" si="105"/>
        <v>144.46371921845127</v>
      </c>
      <c r="AE202" s="72">
        <f t="shared" si="125"/>
        <v>155.12612089966851</v>
      </c>
      <c r="AF202" s="72">
        <f t="shared" si="126"/>
        <v>198.69051918906939</v>
      </c>
      <c r="AG202" s="73">
        <f t="shared" si="126"/>
        <v>204.76920510302006</v>
      </c>
      <c r="AH202" s="629">
        <v>1</v>
      </c>
      <c r="AI202" s="234">
        <v>1</v>
      </c>
      <c r="AJ202" s="234">
        <v>4</v>
      </c>
      <c r="AK202" s="234">
        <v>4</v>
      </c>
      <c r="AL202" s="234">
        <v>1</v>
      </c>
      <c r="AM202" s="234">
        <v>1</v>
      </c>
      <c r="AN202" s="234">
        <v>1</v>
      </c>
      <c r="AO202" s="234">
        <v>1</v>
      </c>
      <c r="AP202" s="234">
        <v>1</v>
      </c>
      <c r="AQ202" s="234">
        <v>1</v>
      </c>
      <c r="AR202" s="234">
        <v>1</v>
      </c>
      <c r="AS202" s="234">
        <v>1</v>
      </c>
      <c r="AT202" s="234">
        <v>4</v>
      </c>
      <c r="AU202" s="234">
        <v>6</v>
      </c>
      <c r="AV202" s="236">
        <v>7</v>
      </c>
    </row>
    <row r="203" spans="2:48" ht="14.45">
      <c r="B203" s="348"/>
      <c r="C203" s="8" t="s">
        <v>199</v>
      </c>
      <c r="D203">
        <v>245.69182499999999</v>
      </c>
      <c r="E203">
        <v>106.69999800000001</v>
      </c>
      <c r="F203">
        <v>116.06623400000001</v>
      </c>
      <c r="G203">
        <v>128.51130900000001</v>
      </c>
      <c r="H203">
        <v>110.629716</v>
      </c>
      <c r="I203">
        <v>212.8</v>
      </c>
      <c r="J203">
        <v>154.05616759999998</v>
      </c>
      <c r="K203">
        <v>181.60139100000001</v>
      </c>
      <c r="L203">
        <v>461.52101699999997</v>
      </c>
      <c r="M203">
        <v>289.89999999999998</v>
      </c>
      <c r="N203">
        <v>294.89999999999998</v>
      </c>
      <c r="O203">
        <v>332.7</v>
      </c>
      <c r="P203">
        <v>353.35466499999995</v>
      </c>
      <c r="Q203">
        <v>473.62010699999996</v>
      </c>
      <c r="R203">
        <v>497.18671900000004</v>
      </c>
      <c r="S203" s="628">
        <f>100</f>
        <v>100</v>
      </c>
      <c r="T203" s="72">
        <f t="shared" si="114"/>
        <v>43.428387574556062</v>
      </c>
      <c r="U203" s="72">
        <f t="shared" si="114"/>
        <v>47.240576278840372</v>
      </c>
      <c r="V203" s="72">
        <f t="shared" si="114"/>
        <v>52.30589540372376</v>
      </c>
      <c r="W203" s="72">
        <f t="shared" si="114"/>
        <v>45.027837617307782</v>
      </c>
      <c r="X203" s="72">
        <f t="shared" si="114"/>
        <v>86.612568407597607</v>
      </c>
      <c r="Y203" s="72">
        <f t="shared" si="104"/>
        <v>62.703009186406575</v>
      </c>
      <c r="Z203" s="72">
        <f t="shared" si="104"/>
        <v>73.914299346345771</v>
      </c>
      <c r="AA203" s="72">
        <f t="shared" si="104"/>
        <v>187.84549180665658</v>
      </c>
      <c r="AB203" s="72">
        <f t="shared" si="104"/>
        <v>117.99334389738037</v>
      </c>
      <c r="AC203" s="72">
        <f t="shared" si="105"/>
        <v>120.0284136437995</v>
      </c>
      <c r="AD203" s="72">
        <f t="shared" si="105"/>
        <v>135.41354092672802</v>
      </c>
      <c r="AE203" s="72">
        <f t="shared" ref="AE203:AE204" si="127">P203*100/$D203</f>
        <v>143.82027769951236</v>
      </c>
      <c r="AF203" s="72">
        <f t="shared" ref="AF203:AG204" si="128">Q203*100/$D203</f>
        <v>192.76999021029698</v>
      </c>
      <c r="AG203" s="73">
        <f t="shared" si="128"/>
        <v>202.36193003165653</v>
      </c>
      <c r="AH203" s="237"/>
      <c r="AI203" s="238"/>
      <c r="AJ203" s="238"/>
      <c r="AK203" s="238"/>
      <c r="AL203" s="238"/>
      <c r="AM203" s="238"/>
      <c r="AN203" s="238"/>
      <c r="AO203" s="238"/>
      <c r="AP203" s="238"/>
      <c r="AQ203" s="238"/>
      <c r="AR203" s="238"/>
      <c r="AS203" s="238"/>
      <c r="AT203" s="238"/>
      <c r="AU203" s="238"/>
      <c r="AV203" s="239"/>
    </row>
    <row r="204" spans="2:48" ht="16.5" customHeight="1">
      <c r="B204" s="630" t="s">
        <v>223</v>
      </c>
      <c r="C204" s="7" t="s">
        <v>194</v>
      </c>
      <c r="D204" s="212">
        <v>224</v>
      </c>
      <c r="E204" s="212">
        <v>185</v>
      </c>
      <c r="F204" s="212">
        <v>237.6</v>
      </c>
      <c r="G204" s="213">
        <v>243.17617000000001</v>
      </c>
      <c r="H204" s="212">
        <v>204.6</v>
      </c>
      <c r="I204" s="212">
        <v>187.1</v>
      </c>
      <c r="J204" s="212">
        <v>170.7</v>
      </c>
      <c r="K204" s="212">
        <v>212.5</v>
      </c>
      <c r="L204" s="212">
        <v>240.1</v>
      </c>
      <c r="M204" s="212">
        <v>229.8</v>
      </c>
      <c r="N204" s="212">
        <v>163.1</v>
      </c>
      <c r="O204" s="212">
        <v>89.5</v>
      </c>
      <c r="P204" s="213">
        <v>97.217211000000006</v>
      </c>
      <c r="Q204" s="213">
        <v>133.78790000000001</v>
      </c>
      <c r="R204" s="213">
        <v>142.50926000000001</v>
      </c>
      <c r="S204" s="628">
        <f>100</f>
        <v>100</v>
      </c>
      <c r="T204" s="72">
        <f t="shared" si="114"/>
        <v>82.589285714285708</v>
      </c>
      <c r="U204" s="72">
        <f t="shared" si="114"/>
        <v>106.07142857142857</v>
      </c>
      <c r="V204" s="72">
        <f t="shared" si="114"/>
        <v>108.56079017857144</v>
      </c>
      <c r="W204" s="72">
        <f t="shared" si="114"/>
        <v>91.339285714285708</v>
      </c>
      <c r="X204" s="72">
        <f t="shared" si="114"/>
        <v>83.526785714285708</v>
      </c>
      <c r="Y204" s="72">
        <f t="shared" si="104"/>
        <v>76.205357142857139</v>
      </c>
      <c r="Z204" s="72">
        <f t="shared" si="104"/>
        <v>94.866071428571431</v>
      </c>
      <c r="AA204" s="72">
        <f t="shared" si="104"/>
        <v>107.1875</v>
      </c>
      <c r="AB204" s="72">
        <f t="shared" si="104"/>
        <v>102.58928571428571</v>
      </c>
      <c r="AC204" s="72">
        <f t="shared" si="105"/>
        <v>72.8125</v>
      </c>
      <c r="AD204" s="72">
        <f t="shared" si="105"/>
        <v>39.955357142857146</v>
      </c>
      <c r="AE204" s="72">
        <f t="shared" si="127"/>
        <v>43.400540625000005</v>
      </c>
      <c r="AF204" s="72">
        <f t="shared" si="128"/>
        <v>59.726741071428577</v>
      </c>
      <c r="AG204" s="73">
        <f t="shared" si="128"/>
        <v>63.620205357142865</v>
      </c>
      <c r="AH204" s="629">
        <v>1</v>
      </c>
      <c r="AI204" s="234">
        <v>1</v>
      </c>
      <c r="AJ204" s="234">
        <v>1</v>
      </c>
      <c r="AK204" s="234">
        <v>4</v>
      </c>
      <c r="AL204" s="234">
        <v>1</v>
      </c>
      <c r="AM204" s="234">
        <v>1</v>
      </c>
      <c r="AN204" s="234">
        <v>1</v>
      </c>
      <c r="AO204" s="234">
        <v>1</v>
      </c>
      <c r="AP204" s="234">
        <v>1</v>
      </c>
      <c r="AQ204" s="234">
        <v>1</v>
      </c>
      <c r="AR204" s="234">
        <v>1</v>
      </c>
      <c r="AS204" s="234">
        <v>1</v>
      </c>
      <c r="AT204" s="234">
        <v>4</v>
      </c>
      <c r="AU204" s="234">
        <v>6</v>
      </c>
      <c r="AV204" s="236">
        <v>7</v>
      </c>
    </row>
    <row r="205" spans="2:48" ht="14.45">
      <c r="B205" s="630"/>
      <c r="C205" s="1" t="s">
        <v>195</v>
      </c>
      <c r="D205" s="212">
        <v>356.6</v>
      </c>
      <c r="E205" s="212">
        <v>289.7</v>
      </c>
      <c r="F205" s="212">
        <v>286.89999999999998</v>
      </c>
      <c r="G205" s="212">
        <v>353.7</v>
      </c>
      <c r="H205" s="212">
        <v>440.7</v>
      </c>
      <c r="I205" s="212">
        <v>393.8</v>
      </c>
      <c r="J205" s="212">
        <v>298</v>
      </c>
      <c r="K205" s="212">
        <v>305.10000000000002</v>
      </c>
      <c r="L205" s="212">
        <v>336.3</v>
      </c>
      <c r="M205" s="212">
        <v>406.2</v>
      </c>
      <c r="N205" s="212">
        <v>307.39999999999998</v>
      </c>
      <c r="O205" s="212">
        <v>333.7</v>
      </c>
      <c r="P205" s="213">
        <v>338.71039000000002</v>
      </c>
      <c r="Q205" s="213">
        <v>560.51922999999999</v>
      </c>
      <c r="R205" s="213">
        <v>603.36315999999999</v>
      </c>
      <c r="S205" s="628">
        <f>100</f>
        <v>100</v>
      </c>
      <c r="T205" s="72">
        <f t="shared" si="114"/>
        <v>81.239484015703866</v>
      </c>
      <c r="U205" s="72">
        <f t="shared" si="114"/>
        <v>80.45429052159281</v>
      </c>
      <c r="V205" s="72">
        <f t="shared" si="114"/>
        <v>99.186763881099267</v>
      </c>
      <c r="W205" s="72">
        <f t="shared" si="114"/>
        <v>123.58384744812113</v>
      </c>
      <c r="X205" s="72">
        <f t="shared" si="114"/>
        <v>110.43185642176107</v>
      </c>
      <c r="Y205" s="72">
        <f t="shared" si="104"/>
        <v>83.567021873247327</v>
      </c>
      <c r="Z205" s="72">
        <f t="shared" si="104"/>
        <v>85.558048233314636</v>
      </c>
      <c r="AA205" s="72">
        <f t="shared" si="104"/>
        <v>94.307347167694886</v>
      </c>
      <c r="AB205" s="72">
        <f t="shared" si="104"/>
        <v>113.90914189568143</v>
      </c>
      <c r="AC205" s="72">
        <f t="shared" si="105"/>
        <v>86.203028603477264</v>
      </c>
      <c r="AD205" s="72">
        <f t="shared" si="105"/>
        <v>93.578238923163198</v>
      </c>
      <c r="AE205" s="72">
        <f t="shared" ref="AE205:AE206" si="129">P205*100/$D205</f>
        <v>94.983283791362879</v>
      </c>
      <c r="AF205" s="72">
        <f t="shared" ref="AF205:AG206" si="130">Q205*100/$D205</f>
        <v>157.18430454290521</v>
      </c>
      <c r="AG205" s="73">
        <f t="shared" si="130"/>
        <v>169.19886707795848</v>
      </c>
      <c r="AH205" s="629">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630"/>
      <c r="C206" s="1" t="s">
        <v>196</v>
      </c>
      <c r="D206" s="212">
        <v>358.5</v>
      </c>
      <c r="E206" s="212">
        <v>405.4</v>
      </c>
      <c r="F206" s="212">
        <v>377.6</v>
      </c>
      <c r="G206" s="212">
        <v>270.5</v>
      </c>
      <c r="H206" s="212">
        <v>302.7</v>
      </c>
      <c r="I206" s="212">
        <v>344</v>
      </c>
      <c r="J206" s="212">
        <v>307.60000000000002</v>
      </c>
      <c r="K206" s="212">
        <v>260.3</v>
      </c>
      <c r="L206" s="212">
        <v>240.5</v>
      </c>
      <c r="M206" s="212">
        <v>285.10000000000002</v>
      </c>
      <c r="N206" s="212">
        <v>315.10000000000002</v>
      </c>
      <c r="O206" s="212">
        <v>264.3</v>
      </c>
      <c r="P206" s="213">
        <v>281.95767000000001</v>
      </c>
      <c r="Q206" s="213">
        <v>365.18335000000002</v>
      </c>
      <c r="R206" s="213">
        <v>381.32760999999999</v>
      </c>
      <c r="S206" s="628">
        <f>100</f>
        <v>100</v>
      </c>
      <c r="T206" s="72">
        <f t="shared" si="114"/>
        <v>113.08228730822873</v>
      </c>
      <c r="U206" s="72">
        <f t="shared" si="114"/>
        <v>105.32775453277546</v>
      </c>
      <c r="V206" s="72">
        <f t="shared" si="114"/>
        <v>75.453277545327751</v>
      </c>
      <c r="W206" s="72">
        <f t="shared" si="114"/>
        <v>84.43514644351464</v>
      </c>
      <c r="X206" s="72">
        <f t="shared" si="114"/>
        <v>95.955369595536965</v>
      </c>
      <c r="Y206" s="72">
        <f t="shared" si="104"/>
        <v>85.801952580195262</v>
      </c>
      <c r="Z206" s="72">
        <f t="shared" si="104"/>
        <v>72.608089260808924</v>
      </c>
      <c r="AA206" s="72">
        <f t="shared" si="104"/>
        <v>67.085076708507671</v>
      </c>
      <c r="AB206" s="72">
        <f t="shared" si="104"/>
        <v>79.52580195258021</v>
      </c>
      <c r="AC206" s="72">
        <f t="shared" si="105"/>
        <v>87.89400278940029</v>
      </c>
      <c r="AD206" s="72">
        <f t="shared" si="105"/>
        <v>73.723849372384933</v>
      </c>
      <c r="AE206" s="72">
        <f t="shared" si="129"/>
        <v>78.649280334728033</v>
      </c>
      <c r="AF206" s="72">
        <f t="shared" si="130"/>
        <v>101.86425383542539</v>
      </c>
      <c r="AG206" s="73">
        <f t="shared" si="130"/>
        <v>106.36753417015342</v>
      </c>
      <c r="AH206" s="629">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630"/>
      <c r="C207" s="1" t="s">
        <v>197</v>
      </c>
      <c r="D207" s="212">
        <v>316.5</v>
      </c>
      <c r="E207" s="212">
        <v>302</v>
      </c>
      <c r="F207" s="212">
        <v>436.5</v>
      </c>
      <c r="G207" s="213">
        <v>368.95990999999998</v>
      </c>
      <c r="H207" s="212">
        <v>424.9</v>
      </c>
      <c r="I207" s="212">
        <v>488.7</v>
      </c>
      <c r="J207" s="212">
        <v>239.6</v>
      </c>
      <c r="K207" s="212">
        <v>304.5</v>
      </c>
      <c r="L207" s="212">
        <v>393.5</v>
      </c>
      <c r="M207" s="212">
        <v>381.9</v>
      </c>
      <c r="N207" s="212">
        <v>522.70000000000005</v>
      </c>
      <c r="O207" s="212">
        <v>482</v>
      </c>
      <c r="P207" s="213">
        <v>522.07835999999998</v>
      </c>
      <c r="Q207" s="213">
        <v>644.41332999999997</v>
      </c>
      <c r="R207" s="213">
        <v>653.79285000000004</v>
      </c>
      <c r="S207" s="628">
        <f>100</f>
        <v>100</v>
      </c>
      <c r="T207" s="72">
        <f t="shared" si="114"/>
        <v>95.418641390205366</v>
      </c>
      <c r="U207" s="72">
        <f t="shared" si="114"/>
        <v>137.91469194312796</v>
      </c>
      <c r="V207" s="72">
        <f t="shared" si="114"/>
        <v>116.57501105845179</v>
      </c>
      <c r="W207" s="72">
        <f t="shared" si="114"/>
        <v>134.24960505529225</v>
      </c>
      <c r="X207" s="72">
        <f t="shared" si="114"/>
        <v>154.40758293838863</v>
      </c>
      <c r="Y207" s="72">
        <f t="shared" si="104"/>
        <v>75.703001579778828</v>
      </c>
      <c r="Z207" s="72">
        <f t="shared" si="104"/>
        <v>96.208530805687204</v>
      </c>
      <c r="AA207" s="72">
        <f t="shared" si="104"/>
        <v>124.32859399684044</v>
      </c>
      <c r="AB207" s="72">
        <f t="shared" si="104"/>
        <v>120.66350710900474</v>
      </c>
      <c r="AC207" s="72">
        <f t="shared" si="105"/>
        <v>165.15007898894157</v>
      </c>
      <c r="AD207" s="72">
        <f t="shared" si="105"/>
        <v>152.29067930489731</v>
      </c>
      <c r="AE207" s="72">
        <f t="shared" ref="AE207:AE208" si="131">P207*100/$D207</f>
        <v>164.95366824644549</v>
      </c>
      <c r="AF207" s="72">
        <f t="shared" ref="AF207:AG208" si="132">Q207*100/$D207</f>
        <v>203.6061074249605</v>
      </c>
      <c r="AG207" s="73">
        <f t="shared" si="132"/>
        <v>206.56962085308058</v>
      </c>
      <c r="AH207" s="629">
        <v>1</v>
      </c>
      <c r="AI207" s="234">
        <v>1</v>
      </c>
      <c r="AJ207" s="234">
        <v>1</v>
      </c>
      <c r="AK207" s="234">
        <v>4</v>
      </c>
      <c r="AL207" s="234">
        <v>1</v>
      </c>
      <c r="AM207" s="234">
        <v>1</v>
      </c>
      <c r="AN207" s="234">
        <v>1</v>
      </c>
      <c r="AO207" s="234">
        <v>1</v>
      </c>
      <c r="AP207" s="234">
        <v>1</v>
      </c>
      <c r="AQ207" s="234">
        <v>1</v>
      </c>
      <c r="AR207" s="234">
        <v>1</v>
      </c>
      <c r="AS207" s="234">
        <v>1</v>
      </c>
      <c r="AT207" s="234">
        <v>4</v>
      </c>
      <c r="AU207" s="234">
        <v>6</v>
      </c>
      <c r="AV207" s="236">
        <v>7</v>
      </c>
    </row>
    <row r="208" spans="2:48" ht="14.45">
      <c r="B208" s="630"/>
      <c r="C208" s="1" t="s">
        <v>198</v>
      </c>
      <c r="D208" s="212">
        <v>1255.5999999999999</v>
      </c>
      <c r="E208" s="212">
        <v>1182.0999999999999</v>
      </c>
      <c r="F208" s="212">
        <v>1338.6</v>
      </c>
      <c r="G208" s="213">
        <v>1236.33608</v>
      </c>
      <c r="H208" s="212">
        <v>1372.9</v>
      </c>
      <c r="I208" s="212">
        <v>1413.6</v>
      </c>
      <c r="J208" s="212">
        <v>1015.9</v>
      </c>
      <c r="K208" s="212">
        <v>1082.4000000000001</v>
      </c>
      <c r="L208" s="212">
        <v>1210.4000000000001</v>
      </c>
      <c r="M208" s="212">
        <v>1303</v>
      </c>
      <c r="N208" s="212">
        <v>1308.3000000000002</v>
      </c>
      <c r="O208" s="212">
        <v>1169.5</v>
      </c>
      <c r="P208" s="213">
        <v>1239.9636310000001</v>
      </c>
      <c r="Q208" s="213">
        <v>1703.9038099999998</v>
      </c>
      <c r="R208" s="213">
        <v>1780.99288</v>
      </c>
      <c r="S208" s="628">
        <f>100</f>
        <v>100</v>
      </c>
      <c r="T208" s="72">
        <f t="shared" si="114"/>
        <v>94.146224912392483</v>
      </c>
      <c r="U208" s="72">
        <f t="shared" si="114"/>
        <v>106.61038547308061</v>
      </c>
      <c r="V208" s="72">
        <f t="shared" si="114"/>
        <v>98.465759796113431</v>
      </c>
      <c r="W208" s="72">
        <f t="shared" si="114"/>
        <v>109.34214718063077</v>
      </c>
      <c r="X208" s="72">
        <f t="shared" si="114"/>
        <v>112.5836253583944</v>
      </c>
      <c r="Y208" s="72">
        <f t="shared" si="104"/>
        <v>80.909525326537121</v>
      </c>
      <c r="Z208" s="72">
        <f t="shared" si="104"/>
        <v>86.20579802484869</v>
      </c>
      <c r="AA208" s="72">
        <f t="shared" si="104"/>
        <v>96.400127429117575</v>
      </c>
      <c r="AB208" s="72">
        <f t="shared" si="104"/>
        <v>103.77508760751833</v>
      </c>
      <c r="AC208" s="72">
        <f t="shared" si="105"/>
        <v>104.19719655941384</v>
      </c>
      <c r="AD208" s="72">
        <f t="shared" si="105"/>
        <v>93.142720611659769</v>
      </c>
      <c r="AE208" s="72">
        <f t="shared" si="131"/>
        <v>98.75466956036955</v>
      </c>
      <c r="AF208" s="72">
        <f t="shared" si="132"/>
        <v>135.7043493150685</v>
      </c>
      <c r="AG208" s="73">
        <f t="shared" si="132"/>
        <v>141.84396941701181</v>
      </c>
      <c r="AH208" s="629">
        <v>1</v>
      </c>
      <c r="AI208" s="234">
        <v>1</v>
      </c>
      <c r="AJ208" s="234">
        <v>1</v>
      </c>
      <c r="AK208" s="234">
        <v>4</v>
      </c>
      <c r="AL208" s="234">
        <v>1</v>
      </c>
      <c r="AM208" s="234">
        <v>1</v>
      </c>
      <c r="AN208" s="234">
        <v>1</v>
      </c>
      <c r="AO208" s="234">
        <v>1</v>
      </c>
      <c r="AP208" s="234">
        <v>1</v>
      </c>
      <c r="AQ208" s="234">
        <v>1</v>
      </c>
      <c r="AR208" s="234">
        <v>1</v>
      </c>
      <c r="AS208" s="234">
        <v>1</v>
      </c>
      <c r="AT208" s="234">
        <v>4</v>
      </c>
      <c r="AU208" s="234">
        <v>6</v>
      </c>
      <c r="AV208" s="236">
        <v>7</v>
      </c>
    </row>
    <row r="209" spans="2:48" ht="14.45">
      <c r="B209" s="348"/>
      <c r="C209" s="8" t="s">
        <v>199</v>
      </c>
      <c r="D209">
        <v>939.1</v>
      </c>
      <c r="E209">
        <v>880.09999999999991</v>
      </c>
      <c r="F209">
        <v>902.1</v>
      </c>
      <c r="G209">
        <v>867.37617</v>
      </c>
      <c r="H209">
        <v>948</v>
      </c>
      <c r="I209">
        <v>924.9</v>
      </c>
      <c r="J209">
        <v>776.3</v>
      </c>
      <c r="K209">
        <v>777.90000000000009</v>
      </c>
      <c r="L209">
        <v>816.9</v>
      </c>
      <c r="M209">
        <v>921.1</v>
      </c>
      <c r="N209">
        <v>785.6</v>
      </c>
      <c r="O209">
        <v>687.5</v>
      </c>
      <c r="P209">
        <v>717.8852710000001</v>
      </c>
      <c r="Q209">
        <v>1059.4904799999999</v>
      </c>
      <c r="R209">
        <v>1127.20003</v>
      </c>
      <c r="S209" s="628">
        <f>100</f>
        <v>100</v>
      </c>
      <c r="T209" s="72">
        <f t="shared" si="114"/>
        <v>93.717388989457973</v>
      </c>
      <c r="U209" s="72">
        <f t="shared" si="114"/>
        <v>96.060057501863483</v>
      </c>
      <c r="V209" s="72">
        <f t="shared" si="114"/>
        <v>92.362492812267064</v>
      </c>
      <c r="W209" s="72">
        <f t="shared" si="114"/>
        <v>100.9477158982004</v>
      </c>
      <c r="X209" s="72">
        <f t="shared" si="114"/>
        <v>98.487913960174637</v>
      </c>
      <c r="Y209" s="72">
        <f t="shared" si="104"/>
        <v>82.664253008199339</v>
      </c>
      <c r="Z209" s="72">
        <f t="shared" si="104"/>
        <v>82.834628900010657</v>
      </c>
      <c r="AA209" s="72">
        <f t="shared" si="104"/>
        <v>86.987541262911293</v>
      </c>
      <c r="AB209" s="72">
        <f t="shared" si="104"/>
        <v>98.083271217122771</v>
      </c>
      <c r="AC209" s="72">
        <f t="shared" si="105"/>
        <v>83.654562879352568</v>
      </c>
      <c r="AD209" s="72">
        <f t="shared" si="105"/>
        <v>73.208391012671711</v>
      </c>
      <c r="AE209" s="72">
        <f t="shared" ref="AE209:AE210" si="133">P209*100/$D209</f>
        <v>76.443964540517527</v>
      </c>
      <c r="AF209" s="72">
        <f t="shared" ref="AF209:AG210" si="134">Q209*100/$D209</f>
        <v>112.8197721222447</v>
      </c>
      <c r="AG209" s="73">
        <f t="shared" si="134"/>
        <v>120.02981897561494</v>
      </c>
      <c r="AH209" s="237"/>
      <c r="AI209" s="238"/>
      <c r="AJ209" s="238"/>
      <c r="AK209" s="238"/>
      <c r="AL209" s="238"/>
      <c r="AM209" s="238"/>
      <c r="AN209" s="238"/>
      <c r="AO209" s="238"/>
      <c r="AP209" s="238"/>
      <c r="AQ209" s="238"/>
      <c r="AR209" s="238"/>
      <c r="AS209" s="238"/>
      <c r="AT209" s="238"/>
      <c r="AU209" s="238"/>
      <c r="AV209" s="239"/>
    </row>
    <row r="210" spans="2:48" ht="16.5" customHeight="1">
      <c r="B210" s="630" t="s">
        <v>224</v>
      </c>
      <c r="C210" s="1" t="s">
        <v>194</v>
      </c>
      <c r="D210" s="213">
        <v>0</v>
      </c>
      <c r="E210" s="213">
        <v>24.262879999999999</v>
      </c>
      <c r="F210" s="212">
        <v>23.7</v>
      </c>
      <c r="G210" s="212">
        <v>13.8</v>
      </c>
      <c r="H210" s="212">
        <v>11.5</v>
      </c>
      <c r="I210" s="212">
        <v>0</v>
      </c>
      <c r="J210" s="212">
        <v>7.1</v>
      </c>
      <c r="K210" s="212">
        <v>14.2</v>
      </c>
      <c r="L210" s="212">
        <v>18.899999999999999</v>
      </c>
      <c r="M210" s="212">
        <v>29.1</v>
      </c>
      <c r="N210" s="212">
        <v>1.7</v>
      </c>
      <c r="O210" s="212">
        <v>7.1</v>
      </c>
      <c r="P210" s="213">
        <v>7.7122028</v>
      </c>
      <c r="Q210" s="213">
        <v>10.613341999999999</v>
      </c>
      <c r="R210" s="213">
        <v>11.267569</v>
      </c>
      <c r="S210" s="628">
        <f>100</f>
        <v>100</v>
      </c>
      <c r="T210" s="72" t="e">
        <f t="shared" si="114"/>
        <v>#DIV/0!</v>
      </c>
      <c r="U210" s="72" t="e">
        <f t="shared" si="114"/>
        <v>#DIV/0!</v>
      </c>
      <c r="V210" s="72" t="e">
        <f t="shared" si="114"/>
        <v>#DIV/0!</v>
      </c>
      <c r="W210" s="72" t="e">
        <f t="shared" si="114"/>
        <v>#DIV/0!</v>
      </c>
      <c r="X210" s="72" t="e">
        <f t="shared" si="114"/>
        <v>#DIV/0!</v>
      </c>
      <c r="Y210" s="72" t="e">
        <f t="shared" si="104"/>
        <v>#DIV/0!</v>
      </c>
      <c r="Z210" s="72" t="e">
        <f t="shared" si="104"/>
        <v>#DIV/0!</v>
      </c>
      <c r="AA210" s="72" t="e">
        <f t="shared" si="104"/>
        <v>#DIV/0!</v>
      </c>
      <c r="AB210" s="72" t="e">
        <f t="shared" si="104"/>
        <v>#DIV/0!</v>
      </c>
      <c r="AC210" s="72" t="e">
        <f t="shared" si="105"/>
        <v>#DIV/0!</v>
      </c>
      <c r="AD210" s="72" t="e">
        <f t="shared" si="105"/>
        <v>#DIV/0!</v>
      </c>
      <c r="AE210" s="72" t="e">
        <f t="shared" si="133"/>
        <v>#DIV/0!</v>
      </c>
      <c r="AF210" s="72" t="e">
        <f t="shared" si="134"/>
        <v>#DIV/0!</v>
      </c>
      <c r="AG210" s="73" t="e">
        <f t="shared" si="134"/>
        <v>#DIV/0!</v>
      </c>
      <c r="AH210" s="629">
        <v>4</v>
      </c>
      <c r="AI210" s="234">
        <v>4</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630"/>
      <c r="C211" s="1" t="s">
        <v>195</v>
      </c>
      <c r="D211" s="213">
        <v>0</v>
      </c>
      <c r="E211" s="212">
        <v>3.1</v>
      </c>
      <c r="F211" s="213">
        <v>22.583435000000001</v>
      </c>
      <c r="G211" s="212">
        <v>27.4</v>
      </c>
      <c r="H211" s="213">
        <v>47</v>
      </c>
      <c r="I211" s="213">
        <v>45.791147000000002</v>
      </c>
      <c r="J211" s="213">
        <v>54.134670999999997</v>
      </c>
      <c r="K211" s="213">
        <v>50.800002999999997</v>
      </c>
      <c r="L211" s="213">
        <v>42.952160999999997</v>
      </c>
      <c r="M211" s="213">
        <v>44.900002000000001</v>
      </c>
      <c r="N211" s="213">
        <v>41.013500000000001</v>
      </c>
      <c r="O211" s="213">
        <v>49.300001000000002</v>
      </c>
      <c r="P211" s="213">
        <v>39.631884999999997</v>
      </c>
      <c r="Q211" s="213">
        <v>65.585327000000007</v>
      </c>
      <c r="R211" s="213">
        <v>70.573898</v>
      </c>
      <c r="S211" s="628">
        <f>100</f>
        <v>100</v>
      </c>
      <c r="T211" s="72" t="e">
        <f t="shared" si="114"/>
        <v>#DIV/0!</v>
      </c>
      <c r="U211" s="72" t="e">
        <f t="shared" si="114"/>
        <v>#DIV/0!</v>
      </c>
      <c r="V211" s="72" t="e">
        <f t="shared" si="114"/>
        <v>#DIV/0!</v>
      </c>
      <c r="W211" s="72" t="e">
        <f t="shared" si="114"/>
        <v>#DIV/0!</v>
      </c>
      <c r="X211" s="72" t="e">
        <f t="shared" si="114"/>
        <v>#DIV/0!</v>
      </c>
      <c r="Y211" s="72" t="e">
        <f t="shared" si="104"/>
        <v>#DIV/0!</v>
      </c>
      <c r="Z211" s="72" t="e">
        <f t="shared" si="104"/>
        <v>#DIV/0!</v>
      </c>
      <c r="AA211" s="72" t="e">
        <f t="shared" si="104"/>
        <v>#DIV/0!</v>
      </c>
      <c r="AB211" s="72" t="e">
        <f t="shared" si="104"/>
        <v>#DIV/0!</v>
      </c>
      <c r="AC211" s="72" t="e">
        <f t="shared" si="105"/>
        <v>#DIV/0!</v>
      </c>
      <c r="AD211" s="72" t="e">
        <f t="shared" si="105"/>
        <v>#DIV/0!</v>
      </c>
      <c r="AE211" s="72" t="e">
        <f t="shared" ref="AE211:AE212" si="135">P211*100/$D211</f>
        <v>#DIV/0!</v>
      </c>
      <c r="AF211" s="72" t="e">
        <f t="shared" ref="AF211:AG212" si="136">Q211*100/$D211</f>
        <v>#DIV/0!</v>
      </c>
      <c r="AG211" s="73" t="e">
        <f t="shared" si="136"/>
        <v>#DIV/0!</v>
      </c>
      <c r="AH211" s="629">
        <v>4</v>
      </c>
      <c r="AI211" s="234">
        <v>1</v>
      </c>
      <c r="AJ211" s="234">
        <v>4</v>
      </c>
      <c r="AK211" s="234">
        <v>1</v>
      </c>
      <c r="AL211" s="234">
        <v>4</v>
      </c>
      <c r="AM211" s="234">
        <v>4</v>
      </c>
      <c r="AN211" s="234">
        <v>4</v>
      </c>
      <c r="AO211" s="234">
        <v>4</v>
      </c>
      <c r="AP211" s="234">
        <v>4</v>
      </c>
      <c r="AQ211" s="234">
        <v>4</v>
      </c>
      <c r="AR211" s="234">
        <v>4</v>
      </c>
      <c r="AS211" s="234">
        <v>4</v>
      </c>
      <c r="AT211" s="234">
        <v>4</v>
      </c>
      <c r="AU211" s="234">
        <v>6</v>
      </c>
      <c r="AV211" s="236">
        <v>7</v>
      </c>
    </row>
    <row r="212" spans="2:48" ht="14.45">
      <c r="B212" s="630"/>
      <c r="C212" s="1" t="s">
        <v>196</v>
      </c>
      <c r="D212" s="212">
        <v>0</v>
      </c>
      <c r="E212" s="213">
        <v>0</v>
      </c>
      <c r="F212" s="213">
        <v>0</v>
      </c>
      <c r="G212" s="212">
        <v>0</v>
      </c>
      <c r="H212" s="212">
        <v>0.8</v>
      </c>
      <c r="I212" s="213">
        <v>21.208853000000001</v>
      </c>
      <c r="J212" s="213">
        <v>41.365326000000003</v>
      </c>
      <c r="K212" s="212">
        <v>58.4</v>
      </c>
      <c r="L212" s="213">
        <v>52.447845999999998</v>
      </c>
      <c r="M212" s="212">
        <v>60.5</v>
      </c>
      <c r="N212" s="213">
        <v>43.186515</v>
      </c>
      <c r="O212" s="212">
        <v>36</v>
      </c>
      <c r="P212" s="213">
        <v>38.405127999999998</v>
      </c>
      <c r="Q212" s="213">
        <v>49.741202999999999</v>
      </c>
      <c r="R212" s="213">
        <v>51.984169000000001</v>
      </c>
      <c r="S212" s="628">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629">
        <v>1</v>
      </c>
      <c r="AI212" s="234">
        <v>4</v>
      </c>
      <c r="AJ212" s="234">
        <v>4</v>
      </c>
      <c r="AK212" s="234">
        <v>1</v>
      </c>
      <c r="AL212" s="234">
        <v>1</v>
      </c>
      <c r="AM212" s="234">
        <v>4</v>
      </c>
      <c r="AN212" s="234">
        <v>4</v>
      </c>
      <c r="AO212" s="234">
        <v>1</v>
      </c>
      <c r="AP212" s="234">
        <v>4</v>
      </c>
      <c r="AQ212" s="234">
        <v>1</v>
      </c>
      <c r="AR212" s="234">
        <v>4</v>
      </c>
      <c r="AS212" s="234">
        <v>1</v>
      </c>
      <c r="AT212" s="234">
        <v>4</v>
      </c>
      <c r="AU212" s="234">
        <v>6</v>
      </c>
      <c r="AV212" s="236">
        <v>7</v>
      </c>
    </row>
    <row r="213" spans="2:48" ht="14.45">
      <c r="B213" s="630"/>
      <c r="C213" s="1" t="s">
        <v>197</v>
      </c>
      <c r="D213" s="212">
        <v>0</v>
      </c>
      <c r="E213" s="212">
        <v>0</v>
      </c>
      <c r="F213" s="212">
        <v>0</v>
      </c>
      <c r="G213" s="212">
        <v>0</v>
      </c>
      <c r="H213" s="213">
        <v>0</v>
      </c>
      <c r="I213" s="213">
        <v>0</v>
      </c>
      <c r="J213" s="213">
        <v>0</v>
      </c>
      <c r="K213" s="213">
        <v>0</v>
      </c>
      <c r="L213" s="213">
        <v>0</v>
      </c>
      <c r="M213" s="213">
        <v>0</v>
      </c>
      <c r="N213" s="213">
        <v>0</v>
      </c>
      <c r="O213" s="213">
        <v>0</v>
      </c>
      <c r="P213" s="213">
        <v>0</v>
      </c>
      <c r="Q213" s="213">
        <v>0</v>
      </c>
      <c r="R213" s="213">
        <v>0</v>
      </c>
      <c r="S213" s="62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9">
        <v>1</v>
      </c>
      <c r="AI213" s="234">
        <v>1</v>
      </c>
      <c r="AJ213" s="234">
        <v>1</v>
      </c>
      <c r="AK213" s="234">
        <v>1</v>
      </c>
      <c r="AL213" s="234">
        <v>4</v>
      </c>
      <c r="AM213" s="234">
        <v>4</v>
      </c>
      <c r="AN213" s="234">
        <v>4</v>
      </c>
      <c r="AO213" s="234">
        <v>4</v>
      </c>
      <c r="AP213" s="234">
        <v>4</v>
      </c>
      <c r="AQ213" s="234">
        <v>4</v>
      </c>
      <c r="AR213" s="234">
        <v>4</v>
      </c>
      <c r="AS213" s="234">
        <v>4</v>
      </c>
      <c r="AT213" s="234">
        <v>4</v>
      </c>
      <c r="AU213" s="234">
        <v>6</v>
      </c>
      <c r="AV213" s="236">
        <v>7</v>
      </c>
    </row>
    <row r="214" spans="2:48" ht="14.45">
      <c r="B214" s="630"/>
      <c r="C214" s="1" t="s">
        <v>198</v>
      </c>
      <c r="D214" s="212">
        <v>0</v>
      </c>
      <c r="E214" s="212">
        <v>27.362880000000001</v>
      </c>
      <c r="F214" s="212">
        <v>46.283434999999997</v>
      </c>
      <c r="G214" s="212">
        <v>41.2</v>
      </c>
      <c r="H214" s="212">
        <v>59.3</v>
      </c>
      <c r="I214" s="212">
        <v>67</v>
      </c>
      <c r="J214" s="212">
        <v>102.599997</v>
      </c>
      <c r="K214" s="212">
        <v>123.400003</v>
      </c>
      <c r="L214" s="212">
        <v>114.30000699999999</v>
      </c>
      <c r="M214" s="212">
        <v>134.50000199999999</v>
      </c>
      <c r="N214" s="212">
        <v>85.900014999999996</v>
      </c>
      <c r="O214" s="212">
        <v>92.400001000000003</v>
      </c>
      <c r="P214" s="213">
        <v>85.749215800000002</v>
      </c>
      <c r="Q214" s="213">
        <v>125.93987200000001</v>
      </c>
      <c r="R214" s="213">
        <v>133.825636</v>
      </c>
      <c r="S214" s="628">
        <f>100</f>
        <v>100</v>
      </c>
      <c r="T214" s="72" t="e">
        <f t="shared" si="114"/>
        <v>#DIV/0!</v>
      </c>
      <c r="U214" s="72" t="e">
        <f t="shared" si="114"/>
        <v>#DIV/0!</v>
      </c>
      <c r="V214" s="72" t="e">
        <f t="shared" si="114"/>
        <v>#DIV/0!</v>
      </c>
      <c r="W214" s="72" t="e">
        <f t="shared" si="114"/>
        <v>#DIV/0!</v>
      </c>
      <c r="X214" s="72" t="e">
        <f t="shared" si="114"/>
        <v>#DIV/0!</v>
      </c>
      <c r="Y214" s="72" t="e">
        <f t="shared" si="104"/>
        <v>#DIV/0!</v>
      </c>
      <c r="Z214" s="72" t="e">
        <f t="shared" si="104"/>
        <v>#DIV/0!</v>
      </c>
      <c r="AA214" s="72" t="e">
        <f t="shared" si="104"/>
        <v>#DIV/0!</v>
      </c>
      <c r="AB214" s="72" t="e">
        <f t="shared" si="104"/>
        <v>#DIV/0!</v>
      </c>
      <c r="AC214" s="72" t="e">
        <f t="shared" si="105"/>
        <v>#DIV/0!</v>
      </c>
      <c r="AD214" s="72" t="e">
        <f t="shared" si="105"/>
        <v>#DIV/0!</v>
      </c>
      <c r="AE214" s="72" t="e">
        <f t="shared" si="137"/>
        <v>#DIV/0!</v>
      </c>
      <c r="AF214" s="72" t="e">
        <f t="shared" si="138"/>
        <v>#DIV/0!</v>
      </c>
      <c r="AG214" s="73" t="e">
        <f t="shared" si="138"/>
        <v>#DIV/0!</v>
      </c>
      <c r="AH214" s="629">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348"/>
      <c r="C215" s="8" t="s">
        <v>199</v>
      </c>
      <c r="D215">
        <v>0</v>
      </c>
      <c r="E215">
        <v>27.362880000000001</v>
      </c>
      <c r="F215">
        <v>46.283434999999997</v>
      </c>
      <c r="G215">
        <v>41.2</v>
      </c>
      <c r="H215">
        <v>59.3</v>
      </c>
      <c r="I215">
        <v>67</v>
      </c>
      <c r="J215">
        <v>102.599997</v>
      </c>
      <c r="K215">
        <v>123.400003</v>
      </c>
      <c r="L215">
        <v>114.30000699999999</v>
      </c>
      <c r="M215">
        <v>134.50000199999999</v>
      </c>
      <c r="N215">
        <v>85.900014999999996</v>
      </c>
      <c r="O215">
        <v>92.400001000000003</v>
      </c>
      <c r="P215">
        <v>85.749215800000002</v>
      </c>
      <c r="Q215">
        <v>125.93987200000001</v>
      </c>
      <c r="R215">
        <v>133.825636</v>
      </c>
      <c r="S215" s="628">
        <f>100</f>
        <v>100</v>
      </c>
      <c r="T215" s="72" t="e">
        <f t="shared" si="114"/>
        <v>#DIV/0!</v>
      </c>
      <c r="U215" s="72" t="e">
        <f t="shared" si="114"/>
        <v>#DIV/0!</v>
      </c>
      <c r="V215" s="72" t="e">
        <f t="shared" si="114"/>
        <v>#DIV/0!</v>
      </c>
      <c r="W215" s="72" t="e">
        <f t="shared" si="114"/>
        <v>#DIV/0!</v>
      </c>
      <c r="X215" s="72" t="e">
        <f t="shared" si="114"/>
        <v>#DIV/0!</v>
      </c>
      <c r="Y215" s="72" t="e">
        <f t="shared" si="104"/>
        <v>#DIV/0!</v>
      </c>
      <c r="Z215" s="72" t="e">
        <f t="shared" si="104"/>
        <v>#DIV/0!</v>
      </c>
      <c r="AA215" s="72" t="e">
        <f t="shared" si="104"/>
        <v>#DIV/0!</v>
      </c>
      <c r="AB215" s="72" t="e">
        <f t="shared" si="104"/>
        <v>#DIV/0!</v>
      </c>
      <c r="AC215" s="72" t="e">
        <f t="shared" si="105"/>
        <v>#DIV/0!</v>
      </c>
      <c r="AD215" s="72" t="e">
        <f t="shared" si="105"/>
        <v>#DIV/0!</v>
      </c>
      <c r="AE215" s="72" t="e">
        <f t="shared" ref="AE215:AE216" si="139">P215*100/$D215</f>
        <v>#DIV/0!</v>
      </c>
      <c r="AF215" s="72" t="e">
        <f t="shared" ref="AF215:AG216" si="140">Q215*100/$D215</f>
        <v>#DIV/0!</v>
      </c>
      <c r="AG215" s="73" t="e">
        <f t="shared" si="140"/>
        <v>#DIV/0!</v>
      </c>
      <c r="AH215" s="237"/>
      <c r="AI215" s="238"/>
      <c r="AJ215" s="238"/>
      <c r="AK215" s="238"/>
      <c r="AL215" s="238"/>
      <c r="AM215" s="238"/>
      <c r="AN215" s="238"/>
      <c r="AO215" s="238"/>
      <c r="AP215" s="238"/>
      <c r="AQ215" s="238"/>
      <c r="AR215" s="238"/>
      <c r="AS215" s="238"/>
      <c r="AT215" s="238"/>
      <c r="AU215" s="238"/>
      <c r="AV215" s="239"/>
    </row>
    <row r="216" spans="2:48" ht="16.5" customHeight="1">
      <c r="B216" s="630" t="s">
        <v>225</v>
      </c>
      <c r="C216" s="7" t="s">
        <v>194</v>
      </c>
      <c r="D216" s="212">
        <v>1359.7</v>
      </c>
      <c r="E216" s="212">
        <v>1352</v>
      </c>
      <c r="F216" s="212">
        <v>1944.4</v>
      </c>
      <c r="G216" s="212">
        <v>1773.4</v>
      </c>
      <c r="H216" s="212">
        <v>1618.6</v>
      </c>
      <c r="I216" s="212">
        <v>1681.7</v>
      </c>
      <c r="J216" s="212">
        <v>2017.4</v>
      </c>
      <c r="K216" s="212">
        <v>1764.7</v>
      </c>
      <c r="L216" s="212">
        <v>1993.8</v>
      </c>
      <c r="M216" s="212">
        <v>2560.1999999999998</v>
      </c>
      <c r="N216" s="212">
        <v>2109.8000000000002</v>
      </c>
      <c r="O216" s="212">
        <v>2287.6999999999998</v>
      </c>
      <c r="P216" s="213">
        <v>2259.4182000000001</v>
      </c>
      <c r="Q216" s="213">
        <v>2559.4589999999998</v>
      </c>
      <c r="R216" s="213">
        <v>2713.4794999999999</v>
      </c>
      <c r="S216" s="628">
        <f>100</f>
        <v>100</v>
      </c>
      <c r="T216" s="72">
        <f t="shared" si="114"/>
        <v>99.433698609987488</v>
      </c>
      <c r="U216" s="72">
        <f t="shared" si="114"/>
        <v>143.00213282341693</v>
      </c>
      <c r="V216" s="72">
        <f t="shared" si="114"/>
        <v>130.42582922703536</v>
      </c>
      <c r="W216" s="72">
        <f t="shared" si="114"/>
        <v>119.04096491873207</v>
      </c>
      <c r="X216" s="72">
        <f t="shared" si="114"/>
        <v>123.68169449143193</v>
      </c>
      <c r="Y216" s="72">
        <f t="shared" si="104"/>
        <v>148.37096418327573</v>
      </c>
      <c r="Z216" s="72">
        <f t="shared" si="104"/>
        <v>129.7859822019563</v>
      </c>
      <c r="AA216" s="72">
        <f t="shared" si="104"/>
        <v>146.63528719570493</v>
      </c>
      <c r="AB216" s="72">
        <f t="shared" si="104"/>
        <v>188.29153489740381</v>
      </c>
      <c r="AC216" s="72">
        <f t="shared" si="105"/>
        <v>155.16658086342576</v>
      </c>
      <c r="AD216" s="72">
        <f t="shared" si="105"/>
        <v>168.25034934176654</v>
      </c>
      <c r="AE216" s="72">
        <f t="shared" si="139"/>
        <v>166.17034639994117</v>
      </c>
      <c r="AF216" s="72">
        <f t="shared" si="140"/>
        <v>188.23703758181952</v>
      </c>
      <c r="AG216" s="73">
        <f t="shared" si="140"/>
        <v>199.56457306758844</v>
      </c>
      <c r="AH216" s="629">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30"/>
      <c r="C217" s="1" t="s">
        <v>195</v>
      </c>
      <c r="D217" s="213">
        <v>1170.6705999999999</v>
      </c>
      <c r="E217" s="212">
        <v>1144</v>
      </c>
      <c r="F217" s="212">
        <v>1057.7</v>
      </c>
      <c r="G217" s="212">
        <v>1054.2</v>
      </c>
      <c r="H217" s="212">
        <v>1055.4000000000001</v>
      </c>
      <c r="I217" s="212">
        <v>1000.3</v>
      </c>
      <c r="J217" s="212">
        <v>1053.0999999999999</v>
      </c>
      <c r="K217" s="212">
        <v>995.8</v>
      </c>
      <c r="L217" s="212">
        <v>1011.7</v>
      </c>
      <c r="M217" s="212">
        <v>1055.8</v>
      </c>
      <c r="N217" s="212">
        <v>978.8</v>
      </c>
      <c r="O217" s="212">
        <v>1062.3</v>
      </c>
      <c r="P217" s="213">
        <v>912.59181999999998</v>
      </c>
      <c r="Q217" s="213">
        <v>1114.2886000000001</v>
      </c>
      <c r="R217" s="213">
        <v>1146.5948000000001</v>
      </c>
      <c r="S217" s="628">
        <f>100</f>
        <v>100</v>
      </c>
      <c r="T217" s="72">
        <f t="shared" si="114"/>
        <v>97.721767335747572</v>
      </c>
      <c r="U217" s="72">
        <f t="shared" si="114"/>
        <v>90.349924222919753</v>
      </c>
      <c r="V217" s="72">
        <f t="shared" si="114"/>
        <v>90.050950284392556</v>
      </c>
      <c r="W217" s="72">
        <f t="shared" si="114"/>
        <v>90.153455634744759</v>
      </c>
      <c r="X217" s="72">
        <f t="shared" si="114"/>
        <v>85.446751631073681</v>
      </c>
      <c r="Y217" s="72">
        <f t="shared" si="104"/>
        <v>89.956987046569708</v>
      </c>
      <c r="Z217" s="72">
        <f t="shared" si="104"/>
        <v>85.062356567252991</v>
      </c>
      <c r="AA217" s="72">
        <f t="shared" si="104"/>
        <v>86.420552459419426</v>
      </c>
      <c r="AB217" s="72">
        <f t="shared" si="104"/>
        <v>90.187624084862136</v>
      </c>
      <c r="AC217" s="72">
        <f t="shared" si="105"/>
        <v>83.610197437263736</v>
      </c>
      <c r="AD217" s="72">
        <f t="shared" si="105"/>
        <v>90.742861399269799</v>
      </c>
      <c r="AE217" s="72">
        <f t="shared" ref="AE217:AE218" si="141">P217*100/$D217</f>
        <v>77.954620198030085</v>
      </c>
      <c r="AF217" s="72">
        <f t="shared" ref="AF217:AG218" si="142">Q217*100/$D217</f>
        <v>95.183786113702709</v>
      </c>
      <c r="AG217" s="73">
        <f t="shared" si="142"/>
        <v>97.94341807165911</v>
      </c>
      <c r="AH217" s="629">
        <v>4</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30"/>
      <c r="C218" s="1" t="s">
        <v>196</v>
      </c>
      <c r="D218" s="213">
        <v>1124.9295</v>
      </c>
      <c r="E218" s="212">
        <v>1099</v>
      </c>
      <c r="F218" s="212">
        <v>1014</v>
      </c>
      <c r="G218" s="212">
        <v>1057.7</v>
      </c>
      <c r="H218" s="212">
        <v>1258.4000000000001</v>
      </c>
      <c r="I218" s="212">
        <v>1322.6</v>
      </c>
      <c r="J218" s="212">
        <v>1175.4000000000001</v>
      </c>
      <c r="K218" s="212">
        <v>1113.5</v>
      </c>
      <c r="L218" s="212">
        <v>1177.8</v>
      </c>
      <c r="M218" s="212">
        <v>1166.3</v>
      </c>
      <c r="N218" s="212">
        <v>1042.4000000000001</v>
      </c>
      <c r="O218" s="212">
        <v>1100.5999999999999</v>
      </c>
      <c r="P218" s="213">
        <v>1088.3101999999999</v>
      </c>
      <c r="Q218" s="213">
        <v>1191.29</v>
      </c>
      <c r="R218" s="213">
        <v>1237.134</v>
      </c>
      <c r="S218" s="628">
        <f>100</f>
        <v>100</v>
      </c>
      <c r="T218" s="72">
        <f t="shared" si="114"/>
        <v>97.695011109585096</v>
      </c>
      <c r="U218" s="72">
        <f t="shared" si="114"/>
        <v>90.138982042874687</v>
      </c>
      <c r="V218" s="72">
        <f t="shared" si="114"/>
        <v>94.023669927759926</v>
      </c>
      <c r="W218" s="72">
        <f t="shared" si="114"/>
        <v>111.86478797115733</v>
      </c>
      <c r="X218" s="72">
        <f t="shared" si="114"/>
        <v>117.57181227801387</v>
      </c>
      <c r="Y218" s="72">
        <f t="shared" si="104"/>
        <v>104.48654782366363</v>
      </c>
      <c r="Z218" s="72">
        <f t="shared" si="104"/>
        <v>98.983980773906282</v>
      </c>
      <c r="AA218" s="72">
        <f t="shared" si="104"/>
        <v>104.69989452672368</v>
      </c>
      <c r="AB218" s="72">
        <f t="shared" si="104"/>
        <v>103.67760824122756</v>
      </c>
      <c r="AC218" s="72">
        <f t="shared" si="105"/>
        <v>92.663584695752064</v>
      </c>
      <c r="AD218" s="72">
        <f t="shared" si="105"/>
        <v>97.837242244958446</v>
      </c>
      <c r="AE218" s="72">
        <f t="shared" si="141"/>
        <v>96.744747115263664</v>
      </c>
      <c r="AF218" s="72">
        <f t="shared" si="142"/>
        <v>105.89908078684043</v>
      </c>
      <c r="AG218" s="73">
        <f t="shared" si="142"/>
        <v>109.97435839312597</v>
      </c>
      <c r="AH218" s="629">
        <v>4</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630"/>
      <c r="C219" s="1" t="s">
        <v>197</v>
      </c>
      <c r="D219" s="212">
        <v>735.2</v>
      </c>
      <c r="E219" s="212">
        <v>578.4</v>
      </c>
      <c r="F219" s="212">
        <v>606.20000000000005</v>
      </c>
      <c r="G219" s="212">
        <v>681.6</v>
      </c>
      <c r="H219" s="212">
        <v>664.6</v>
      </c>
      <c r="I219" s="212">
        <v>766.1</v>
      </c>
      <c r="J219" s="212">
        <v>715.9</v>
      </c>
      <c r="K219" s="212">
        <v>680.5</v>
      </c>
      <c r="L219" s="212">
        <v>704.1</v>
      </c>
      <c r="M219" s="212">
        <v>661.1</v>
      </c>
      <c r="N219" s="212">
        <v>1316.5</v>
      </c>
      <c r="O219" s="212">
        <v>1165.7</v>
      </c>
      <c r="P219" s="213">
        <v>1156.0537999999999</v>
      </c>
      <c r="Q219" s="213">
        <v>1234.4347</v>
      </c>
      <c r="R219" s="213">
        <v>1245.894</v>
      </c>
      <c r="S219" s="628">
        <f>100</f>
        <v>100</v>
      </c>
      <c r="T219" s="72">
        <f t="shared" si="114"/>
        <v>78.672470076169745</v>
      </c>
      <c r="U219" s="72">
        <f t="shared" si="114"/>
        <v>82.453754080522316</v>
      </c>
      <c r="V219" s="72">
        <f t="shared" si="114"/>
        <v>92.709466811751895</v>
      </c>
      <c r="W219" s="72">
        <f t="shared" si="114"/>
        <v>90.397170837867236</v>
      </c>
      <c r="X219" s="72">
        <f t="shared" si="114"/>
        <v>104.20293797606092</v>
      </c>
      <c r="Y219" s="72">
        <f t="shared" si="104"/>
        <v>97.374863982589758</v>
      </c>
      <c r="Z219" s="72">
        <f t="shared" si="104"/>
        <v>92.559847660500537</v>
      </c>
      <c r="AA219" s="72">
        <f t="shared" si="104"/>
        <v>95.769858541893356</v>
      </c>
      <c r="AB219" s="72">
        <f t="shared" si="104"/>
        <v>89.921109902067457</v>
      </c>
      <c r="AC219" s="72">
        <f t="shared" si="105"/>
        <v>179.06692056583242</v>
      </c>
      <c r="AD219" s="72">
        <f t="shared" si="105"/>
        <v>158.55549510337323</v>
      </c>
      <c r="AE219" s="72">
        <f t="shared" ref="AE219:AE220" si="143">P219*100/$D219</f>
        <v>157.24344396082697</v>
      </c>
      <c r="AF219" s="72">
        <f t="shared" ref="AF219:AG220" si="144">Q219*100/$D219</f>
        <v>167.90461099020675</v>
      </c>
      <c r="AG219" s="73">
        <f t="shared" si="144"/>
        <v>169.46327529923829</v>
      </c>
      <c r="AH219" s="629">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630"/>
      <c r="C220" s="1" t="s">
        <v>198</v>
      </c>
      <c r="D220" s="212">
        <v>4390.5001000000002</v>
      </c>
      <c r="E220" s="212">
        <v>4173.3999999999996</v>
      </c>
      <c r="F220" s="212">
        <v>4622.3</v>
      </c>
      <c r="G220" s="212">
        <v>4566.9000000000005</v>
      </c>
      <c r="H220" s="212">
        <v>4597</v>
      </c>
      <c r="I220" s="212">
        <v>4770.7</v>
      </c>
      <c r="J220" s="212">
        <v>4961.7999999999993</v>
      </c>
      <c r="K220" s="212">
        <v>4554.5</v>
      </c>
      <c r="L220" s="212">
        <v>4887.4000000000005</v>
      </c>
      <c r="M220" s="212">
        <v>5443.4000000000005</v>
      </c>
      <c r="N220" s="212">
        <v>5447.5</v>
      </c>
      <c r="O220" s="212">
        <v>5616.3</v>
      </c>
      <c r="P220" s="213">
        <v>5416.3740199999993</v>
      </c>
      <c r="Q220" s="213">
        <v>6099.4722999999994</v>
      </c>
      <c r="R220" s="213">
        <v>6343.1023000000005</v>
      </c>
      <c r="S220" s="628">
        <f>100</f>
        <v>100</v>
      </c>
      <c r="T220" s="72">
        <f t="shared" si="114"/>
        <v>95.055230724171935</v>
      </c>
      <c r="U220" s="72">
        <f t="shared" si="114"/>
        <v>105.27957851544063</v>
      </c>
      <c r="V220" s="72">
        <f t="shared" si="114"/>
        <v>104.01776326118295</v>
      </c>
      <c r="W220" s="72">
        <f t="shared" si="114"/>
        <v>104.70333436503053</v>
      </c>
      <c r="X220" s="72">
        <f t="shared" si="114"/>
        <v>108.65960349254973</v>
      </c>
      <c r="Y220" s="72">
        <f t="shared" si="104"/>
        <v>113.01218282627984</v>
      </c>
      <c r="Z220" s="72">
        <f t="shared" si="104"/>
        <v>103.73533529813608</v>
      </c>
      <c r="AA220" s="72">
        <f t="shared" si="104"/>
        <v>111.31761504799876</v>
      </c>
      <c r="AB220" s="72">
        <f t="shared" si="104"/>
        <v>123.98132048784146</v>
      </c>
      <c r="AC220" s="72">
        <f t="shared" si="105"/>
        <v>124.07470392723599</v>
      </c>
      <c r="AD220" s="72">
        <f t="shared" si="105"/>
        <v>127.91936845645442</v>
      </c>
      <c r="AE220" s="72">
        <f t="shared" si="143"/>
        <v>123.36576464262006</v>
      </c>
      <c r="AF220" s="72">
        <f t="shared" si="144"/>
        <v>138.92431752820139</v>
      </c>
      <c r="AG220" s="73">
        <f t="shared" si="144"/>
        <v>144.47334370861307</v>
      </c>
      <c r="AH220" s="629">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48"/>
      <c r="C221" s="8" t="s">
        <v>199</v>
      </c>
      <c r="D221">
        <v>3655.3001000000004</v>
      </c>
      <c r="E221">
        <v>3595</v>
      </c>
      <c r="F221">
        <v>4016.1000000000004</v>
      </c>
      <c r="G221">
        <v>3885.3</v>
      </c>
      <c r="H221">
        <v>3932.4</v>
      </c>
      <c r="I221">
        <v>4004.6</v>
      </c>
      <c r="J221">
        <v>4245.8999999999996</v>
      </c>
      <c r="K221">
        <v>3874</v>
      </c>
      <c r="L221">
        <v>4183.3</v>
      </c>
      <c r="M221">
        <v>4782.3</v>
      </c>
      <c r="N221">
        <v>4131</v>
      </c>
      <c r="O221">
        <v>4450.6000000000004</v>
      </c>
      <c r="P221">
        <v>4260.3202199999996</v>
      </c>
      <c r="Q221">
        <v>4865.0375999999997</v>
      </c>
      <c r="R221">
        <v>5097.2083000000002</v>
      </c>
      <c r="S221" s="628">
        <f>100</f>
        <v>100</v>
      </c>
      <c r="T221" s="72">
        <f t="shared" si="114"/>
        <v>98.350337910695742</v>
      </c>
      <c r="U221" s="72">
        <f t="shared" si="114"/>
        <v>109.87059585066628</v>
      </c>
      <c r="V221" s="72">
        <f t="shared" si="114"/>
        <v>106.29223028774025</v>
      </c>
      <c r="W221" s="72">
        <f t="shared" si="114"/>
        <v>107.58077018081222</v>
      </c>
      <c r="X221" s="72">
        <f t="shared" si="114"/>
        <v>109.55598419949158</v>
      </c>
      <c r="Y221" s="72">
        <f t="shared" si="104"/>
        <v>116.15735736718304</v>
      </c>
      <c r="Z221" s="72">
        <f t="shared" si="104"/>
        <v>105.98309014354251</v>
      </c>
      <c r="AA221" s="72">
        <f t="shared" si="104"/>
        <v>114.44477568339737</v>
      </c>
      <c r="AB221" s="72">
        <f t="shared" si="104"/>
        <v>130.83193907936587</v>
      </c>
      <c r="AC221" s="72">
        <f t="shared" si="105"/>
        <v>113.01397660892465</v>
      </c>
      <c r="AD221" s="72">
        <f t="shared" si="105"/>
        <v>121.7574447580925</v>
      </c>
      <c r="AE221" s="72">
        <f t="shared" ref="AE221:AE222" si="145">P221*100/$D221</f>
        <v>116.55185903887889</v>
      </c>
      <c r="AF221" s="72">
        <f t="shared" ref="AF221:AG222" si="146">Q221*100/$D221</f>
        <v>133.09543585764678</v>
      </c>
      <c r="AG221" s="73">
        <f t="shared" si="146"/>
        <v>139.44705388211489</v>
      </c>
      <c r="AH221" s="237"/>
      <c r="AI221" s="238"/>
      <c r="AJ221" s="238"/>
      <c r="AK221" s="238"/>
      <c r="AL221" s="238"/>
      <c r="AM221" s="238"/>
      <c r="AN221" s="238"/>
      <c r="AO221" s="238"/>
      <c r="AP221" s="238"/>
      <c r="AQ221" s="238"/>
      <c r="AR221" s="238"/>
      <c r="AS221" s="238"/>
      <c r="AT221" s="238"/>
      <c r="AU221" s="238"/>
      <c r="AV221" s="239"/>
    </row>
    <row r="222" spans="2:48" ht="16.5" customHeight="1">
      <c r="B222" s="630" t="s">
        <v>226</v>
      </c>
      <c r="C222" s="1" t="s">
        <v>194</v>
      </c>
      <c r="D222" s="212">
        <v>315.5</v>
      </c>
      <c r="E222" s="212">
        <v>261.2</v>
      </c>
      <c r="F222" s="212">
        <v>198.3</v>
      </c>
      <c r="G222" s="212">
        <v>306.2</v>
      </c>
      <c r="H222" s="212">
        <v>225.2</v>
      </c>
      <c r="I222" s="212">
        <v>300.10000000000002</v>
      </c>
      <c r="J222" s="212">
        <v>398.6</v>
      </c>
      <c r="K222" s="212">
        <v>559.1</v>
      </c>
      <c r="L222" s="212">
        <v>324.2</v>
      </c>
      <c r="M222" s="212">
        <v>511.1</v>
      </c>
      <c r="N222" s="212">
        <v>410.1</v>
      </c>
      <c r="O222" s="212">
        <v>299.10000000000002</v>
      </c>
      <c r="P222" s="213">
        <v>295.40237000000002</v>
      </c>
      <c r="Q222" s="213">
        <v>334.63049000000001</v>
      </c>
      <c r="R222" s="213">
        <v>354.74689000000001</v>
      </c>
      <c r="S222" s="628">
        <f>100</f>
        <v>100</v>
      </c>
      <c r="T222" s="72">
        <f t="shared" si="114"/>
        <v>82.789223454833603</v>
      </c>
      <c r="U222" s="72">
        <f t="shared" si="114"/>
        <v>62.852614896988904</v>
      </c>
      <c r="V222" s="72">
        <f t="shared" si="114"/>
        <v>97.052297939778128</v>
      </c>
      <c r="W222" s="72">
        <f t="shared" si="114"/>
        <v>71.378763866877975</v>
      </c>
      <c r="X222" s="72">
        <f t="shared" si="114"/>
        <v>95.118858954041215</v>
      </c>
      <c r="Y222" s="72">
        <f t="shared" si="104"/>
        <v>126.33914421553091</v>
      </c>
      <c r="Z222" s="72">
        <f t="shared" si="104"/>
        <v>177.2107765451664</v>
      </c>
      <c r="AA222" s="72">
        <f t="shared" si="104"/>
        <v>102.75752773375595</v>
      </c>
      <c r="AB222" s="72">
        <f t="shared" si="104"/>
        <v>161.99683042789223</v>
      </c>
      <c r="AC222" s="72">
        <f t="shared" si="105"/>
        <v>129.98415213946117</v>
      </c>
      <c r="AD222" s="72">
        <f t="shared" si="105"/>
        <v>94.801901743264665</v>
      </c>
      <c r="AE222" s="72">
        <f t="shared" si="145"/>
        <v>93.629911251980985</v>
      </c>
      <c r="AF222" s="72">
        <f t="shared" si="146"/>
        <v>106.06354675118858</v>
      </c>
      <c r="AG222" s="73">
        <f t="shared" si="146"/>
        <v>112.43958478605387</v>
      </c>
      <c r="AH222" s="629">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30"/>
      <c r="C223" s="1" t="s">
        <v>195</v>
      </c>
      <c r="D223" s="213">
        <v>552.22955000000002</v>
      </c>
      <c r="E223" s="212">
        <v>446.2</v>
      </c>
      <c r="F223" s="212">
        <v>446.1</v>
      </c>
      <c r="G223" s="212">
        <v>463.8</v>
      </c>
      <c r="H223" s="212">
        <v>564.20000000000005</v>
      </c>
      <c r="I223" s="212">
        <v>518.1</v>
      </c>
      <c r="J223" s="212">
        <v>538.1</v>
      </c>
      <c r="K223" s="212">
        <v>492.1</v>
      </c>
      <c r="L223" s="212">
        <v>446.2</v>
      </c>
      <c r="M223" s="212">
        <v>485.1</v>
      </c>
      <c r="N223" s="212">
        <v>489.5</v>
      </c>
      <c r="O223" s="212">
        <v>772.7</v>
      </c>
      <c r="P223" s="213">
        <v>663.80467999999996</v>
      </c>
      <c r="Q223" s="213">
        <v>810.51562999999999</v>
      </c>
      <c r="R223" s="213">
        <v>834.03003000000001</v>
      </c>
      <c r="S223" s="628">
        <f>100</f>
        <v>100</v>
      </c>
      <c r="T223" s="72">
        <f t="shared" si="114"/>
        <v>80.799732647410849</v>
      </c>
      <c r="U223" s="72">
        <f t="shared" si="114"/>
        <v>80.781624235791071</v>
      </c>
      <c r="V223" s="72">
        <f t="shared" si="114"/>
        <v>83.986813092490252</v>
      </c>
      <c r="W223" s="72">
        <f t="shared" si="114"/>
        <v>102.16765835873869</v>
      </c>
      <c r="X223" s="72">
        <f t="shared" si="114"/>
        <v>93.819680602025002</v>
      </c>
      <c r="Y223" s="72">
        <f t="shared" si="104"/>
        <v>97.441362925978879</v>
      </c>
      <c r="Z223" s="72">
        <f t="shared" si="104"/>
        <v>89.111493580884982</v>
      </c>
      <c r="AA223" s="72">
        <f t="shared" si="104"/>
        <v>80.799732647410849</v>
      </c>
      <c r="AB223" s="72">
        <f t="shared" si="104"/>
        <v>87.843904767501115</v>
      </c>
      <c r="AC223" s="72">
        <f t="shared" si="105"/>
        <v>88.640674878770966</v>
      </c>
      <c r="AD223" s="72">
        <f t="shared" si="105"/>
        <v>139.92369658595777</v>
      </c>
      <c r="AE223" s="72">
        <f t="shared" ref="AE223:AE224" si="147">P223*100/$D223</f>
        <v>120.20448380569275</v>
      </c>
      <c r="AF223" s="72">
        <f t="shared" ref="AF223:AG224" si="148">Q223*100/$D223</f>
        <v>146.77150652296675</v>
      </c>
      <c r="AG223" s="73">
        <f t="shared" si="148"/>
        <v>151.02959086488579</v>
      </c>
      <c r="AH223" s="629">
        <v>4</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30"/>
      <c r="C224" s="1" t="s">
        <v>196</v>
      </c>
      <c r="D224" s="213">
        <v>503.97055</v>
      </c>
      <c r="E224" s="213">
        <v>611.92911000000004</v>
      </c>
      <c r="F224" s="212">
        <v>617.5</v>
      </c>
      <c r="G224" s="212">
        <v>665.4</v>
      </c>
      <c r="H224" s="212">
        <v>697.5</v>
      </c>
      <c r="I224" s="212">
        <v>650.79999999999995</v>
      </c>
      <c r="J224" s="212">
        <v>758</v>
      </c>
      <c r="K224" s="212">
        <v>756.7</v>
      </c>
      <c r="L224" s="212">
        <v>771.8</v>
      </c>
      <c r="M224" s="212">
        <v>856.8</v>
      </c>
      <c r="N224" s="212">
        <v>636.6</v>
      </c>
      <c r="O224" s="212">
        <v>738.3</v>
      </c>
      <c r="P224" s="213">
        <v>730.05578000000003</v>
      </c>
      <c r="Q224" s="213">
        <v>799.13629000000003</v>
      </c>
      <c r="R224" s="213">
        <v>829.87609999999995</v>
      </c>
      <c r="S224" s="628">
        <f>100</f>
        <v>100</v>
      </c>
      <c r="T224" s="72">
        <f t="shared" si="114"/>
        <v>121.42160092489533</v>
      </c>
      <c r="U224" s="72">
        <f t="shared" si="114"/>
        <v>122.52700083367966</v>
      </c>
      <c r="V224" s="72">
        <f t="shared" si="114"/>
        <v>132.03152446110195</v>
      </c>
      <c r="W224" s="72">
        <f t="shared" si="114"/>
        <v>138.40094426152481</v>
      </c>
      <c r="X224" s="72">
        <f t="shared" si="114"/>
        <v>129.13452978552019</v>
      </c>
      <c r="Y224" s="72">
        <f t="shared" si="104"/>
        <v>150.40561397883269</v>
      </c>
      <c r="Z224" s="72">
        <f t="shared" si="104"/>
        <v>150.14766239813019</v>
      </c>
      <c r="AA224" s="72">
        <f t="shared" si="104"/>
        <v>153.14386922013597</v>
      </c>
      <c r="AB224" s="72">
        <f t="shared" si="104"/>
        <v>170.00993411222143</v>
      </c>
      <c r="AC224" s="72">
        <f t="shared" si="105"/>
        <v>126.31690482707769</v>
      </c>
      <c r="AD224" s="72">
        <f t="shared" si="105"/>
        <v>146.49665540972583</v>
      </c>
      <c r="AE224" s="72">
        <f t="shared" si="147"/>
        <v>144.86080188614199</v>
      </c>
      <c r="AF224" s="72">
        <f t="shared" si="148"/>
        <v>158.56805323247559</v>
      </c>
      <c r="AG224" s="73">
        <f t="shared" si="148"/>
        <v>164.66757829400945</v>
      </c>
      <c r="AH224" s="629">
        <v>4</v>
      </c>
      <c r="AI224" s="234">
        <v>4</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630"/>
      <c r="C225" s="1" t="s">
        <v>197</v>
      </c>
      <c r="D225" s="212">
        <v>605.1</v>
      </c>
      <c r="E225" s="213">
        <v>592.17084999999997</v>
      </c>
      <c r="F225" s="212">
        <v>691.2</v>
      </c>
      <c r="G225" s="212">
        <v>668.5</v>
      </c>
      <c r="H225" s="212">
        <v>789.1</v>
      </c>
      <c r="I225" s="212">
        <v>863.7</v>
      </c>
      <c r="J225" s="212">
        <v>703.2</v>
      </c>
      <c r="K225" s="212">
        <v>884.2</v>
      </c>
      <c r="L225" s="212">
        <v>535.20000000000005</v>
      </c>
      <c r="M225" s="212">
        <v>1008.3</v>
      </c>
      <c r="N225" s="212">
        <v>1443.4</v>
      </c>
      <c r="O225" s="212">
        <v>1631.7</v>
      </c>
      <c r="P225" s="213">
        <v>1618.1976</v>
      </c>
      <c r="Q225" s="213">
        <v>1727.9121</v>
      </c>
      <c r="R225" s="213">
        <v>1743.8694</v>
      </c>
      <c r="S225" s="628">
        <f>100</f>
        <v>100</v>
      </c>
      <c r="T225" s="72">
        <f t="shared" si="114"/>
        <v>97.863303586184102</v>
      </c>
      <c r="U225" s="72">
        <f t="shared" si="114"/>
        <v>114.22905304908279</v>
      </c>
      <c r="V225" s="72">
        <f t="shared" si="114"/>
        <v>110.47760700710626</v>
      </c>
      <c r="W225" s="72">
        <f t="shared" si="114"/>
        <v>130.40819699223269</v>
      </c>
      <c r="X225" s="72">
        <f t="shared" si="114"/>
        <v>142.73673772930093</v>
      </c>
      <c r="Y225" s="72">
        <f t="shared" si="104"/>
        <v>116.21219633118493</v>
      </c>
      <c r="Z225" s="72">
        <f t="shared" si="104"/>
        <v>146.12460750289208</v>
      </c>
      <c r="AA225" s="72">
        <f t="shared" si="104"/>
        <v>88.448190381755097</v>
      </c>
      <c r="AB225" s="72">
        <f t="shared" si="104"/>
        <v>166.63361427863163</v>
      </c>
      <c r="AC225" s="72">
        <f t="shared" si="105"/>
        <v>238.53908444885141</v>
      </c>
      <c r="AD225" s="72">
        <f t="shared" si="105"/>
        <v>269.65790778383735</v>
      </c>
      <c r="AE225" s="72">
        <f t="shared" ref="AE225:AE226" si="149">P225*100/$D225</f>
        <v>267.42647496281609</v>
      </c>
      <c r="AF225" s="72">
        <f t="shared" ref="AF225:AG226" si="150">Q225*100/$D225</f>
        <v>285.55810609816558</v>
      </c>
      <c r="AG225" s="73">
        <f t="shared" si="150"/>
        <v>288.19524045612297</v>
      </c>
      <c r="AH225" s="629">
        <v>1</v>
      </c>
      <c r="AI225" s="234">
        <v>4</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630"/>
      <c r="C226" s="1" t="s">
        <v>198</v>
      </c>
      <c r="D226" s="212">
        <v>1976.8000999999999</v>
      </c>
      <c r="E226" s="212">
        <v>1911.4999600000001</v>
      </c>
      <c r="F226" s="212">
        <v>1953.1000000000001</v>
      </c>
      <c r="G226" s="212">
        <v>2103.9</v>
      </c>
      <c r="H226" s="212">
        <v>2276</v>
      </c>
      <c r="I226" s="212">
        <v>2332.6999999999998</v>
      </c>
      <c r="J226" s="212">
        <v>2397.9</v>
      </c>
      <c r="K226" s="212">
        <v>2692.1000000000004</v>
      </c>
      <c r="L226" s="212">
        <v>2077.3999999999996</v>
      </c>
      <c r="M226" s="212">
        <v>2861.3</v>
      </c>
      <c r="N226" s="212">
        <v>2979.6000000000004</v>
      </c>
      <c r="O226" s="212">
        <v>3441.8</v>
      </c>
      <c r="P226" s="213">
        <v>3307.4604300000001</v>
      </c>
      <c r="Q226" s="213">
        <v>3672.1945099999998</v>
      </c>
      <c r="R226" s="213">
        <v>3762.5224200000002</v>
      </c>
      <c r="S226" s="628">
        <f>100</f>
        <v>100</v>
      </c>
      <c r="T226" s="72">
        <f t="shared" si="114"/>
        <v>96.6966745904151</v>
      </c>
      <c r="U226" s="72">
        <f t="shared" si="114"/>
        <v>98.801087676998804</v>
      </c>
      <c r="V226" s="72">
        <f t="shared" si="114"/>
        <v>106.42957778077815</v>
      </c>
      <c r="W226" s="72">
        <f t="shared" si="114"/>
        <v>115.1355668183141</v>
      </c>
      <c r="X226" s="72">
        <f t="shared" si="114"/>
        <v>118.0038386278916</v>
      </c>
      <c r="Y226" s="72">
        <f t="shared" si="104"/>
        <v>121.30209827488375</v>
      </c>
      <c r="Z226" s="72">
        <f t="shared" si="104"/>
        <v>136.18473612986972</v>
      </c>
      <c r="AA226" s="72">
        <f t="shared" si="104"/>
        <v>105.08902746413256</v>
      </c>
      <c r="AB226" s="72">
        <f t="shared" si="104"/>
        <v>144.74402343464067</v>
      </c>
      <c r="AC226" s="72">
        <f t="shared" si="105"/>
        <v>150.72844239536414</v>
      </c>
      <c r="AD226" s="72">
        <f t="shared" si="105"/>
        <v>174.10966338983897</v>
      </c>
      <c r="AE226" s="72">
        <f t="shared" si="149"/>
        <v>167.31385383883784</v>
      </c>
      <c r="AF226" s="72">
        <f t="shared" si="150"/>
        <v>185.76458540243902</v>
      </c>
      <c r="AG226" s="73">
        <f t="shared" si="150"/>
        <v>190.33398571762518</v>
      </c>
      <c r="AH226" s="629">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48"/>
      <c r="C227" s="8" t="s">
        <v>199</v>
      </c>
      <c r="D227">
        <v>1371.7001</v>
      </c>
      <c r="E227">
        <v>1319.3291100000001</v>
      </c>
      <c r="F227">
        <v>1261.9000000000001</v>
      </c>
      <c r="G227">
        <v>1435.4</v>
      </c>
      <c r="H227">
        <v>1486.9</v>
      </c>
      <c r="I227">
        <v>1469</v>
      </c>
      <c r="J227">
        <v>1694.7</v>
      </c>
      <c r="K227">
        <v>1807.9</v>
      </c>
      <c r="L227">
        <v>1542.1999999999998</v>
      </c>
      <c r="M227">
        <v>1853</v>
      </c>
      <c r="N227">
        <v>1536.2</v>
      </c>
      <c r="O227">
        <v>1810.1000000000001</v>
      </c>
      <c r="P227">
        <v>1689.2628300000001</v>
      </c>
      <c r="Q227">
        <v>1944.2824099999998</v>
      </c>
      <c r="R227">
        <v>2018.65302</v>
      </c>
      <c r="S227" s="628">
        <f>100</f>
        <v>100</v>
      </c>
      <c r="T227" s="72">
        <f t="shared" si="114"/>
        <v>96.182037895892861</v>
      </c>
      <c r="U227" s="72">
        <f t="shared" si="114"/>
        <v>91.99532755009642</v>
      </c>
      <c r="V227" s="72">
        <f t="shared" si="114"/>
        <v>104.64386493811584</v>
      </c>
      <c r="W227" s="72">
        <f t="shared" si="114"/>
        <v>108.39832992649049</v>
      </c>
      <c r="X227" s="72">
        <f t="shared" si="114"/>
        <v>107.09337995965736</v>
      </c>
      <c r="Y227" s="72">
        <f t="shared" si="104"/>
        <v>123.54741389900022</v>
      </c>
      <c r="Z227" s="72">
        <f t="shared" si="104"/>
        <v>131.79994665014604</v>
      </c>
      <c r="AA227" s="72">
        <f t="shared" si="104"/>
        <v>112.42982339944422</v>
      </c>
      <c r="AB227" s="72">
        <f t="shared" si="104"/>
        <v>135.08783734870326</v>
      </c>
      <c r="AC227" s="72">
        <f t="shared" si="105"/>
        <v>111.9924100027404</v>
      </c>
      <c r="AD227" s="72">
        <f t="shared" si="105"/>
        <v>131.9603315622708</v>
      </c>
      <c r="AE227" s="72">
        <f t="shared" ref="AE227:AE228" si="151">P227*100/$D227</f>
        <v>123.15103206597421</v>
      </c>
      <c r="AF227" s="72">
        <f t="shared" ref="AF227:AG228" si="152">Q227*100/$D227</f>
        <v>141.74252885160539</v>
      </c>
      <c r="AG227" s="73">
        <f t="shared" si="152"/>
        <v>147.16431237411152</v>
      </c>
      <c r="AH227" s="237"/>
      <c r="AI227" s="238"/>
      <c r="AJ227" s="238"/>
      <c r="AK227" s="238"/>
      <c r="AL227" s="238"/>
      <c r="AM227" s="238"/>
      <c r="AN227" s="238"/>
      <c r="AO227" s="238"/>
      <c r="AP227" s="238"/>
      <c r="AQ227" s="238"/>
      <c r="AR227" s="238"/>
      <c r="AS227" s="238"/>
      <c r="AT227" s="238"/>
      <c r="AU227" s="238"/>
      <c r="AV227" s="239"/>
    </row>
    <row r="228" spans="2:48" ht="16.5" customHeight="1">
      <c r="B228" s="630" t="s">
        <v>227</v>
      </c>
      <c r="C228" s="7" t="s">
        <v>194</v>
      </c>
      <c r="D228" s="212">
        <v>3662.9</v>
      </c>
      <c r="E228" s="212">
        <v>3899.3</v>
      </c>
      <c r="F228" s="212">
        <v>4003.4</v>
      </c>
      <c r="G228" s="212">
        <v>4512.1000000000004</v>
      </c>
      <c r="H228" s="212">
        <v>4060.1</v>
      </c>
      <c r="I228" s="212">
        <v>4049</v>
      </c>
      <c r="J228" s="212">
        <v>4494.8999999999996</v>
      </c>
      <c r="K228" s="212">
        <v>4227.8</v>
      </c>
      <c r="L228" s="212">
        <v>4690.3999999999996</v>
      </c>
      <c r="M228" s="212">
        <v>4828.8999999999996</v>
      </c>
      <c r="N228" s="212">
        <v>4712</v>
      </c>
      <c r="O228" s="212">
        <v>5718.7</v>
      </c>
      <c r="P228" s="213">
        <v>5648.0024999999996</v>
      </c>
      <c r="Q228" s="213">
        <v>6398.0326999999997</v>
      </c>
      <c r="R228" s="213">
        <v>6783.0995999999996</v>
      </c>
      <c r="S228" s="628">
        <f>100</f>
        <v>100</v>
      </c>
      <c r="T228" s="72">
        <f t="shared" si="114"/>
        <v>106.45390264544487</v>
      </c>
      <c r="U228" s="72">
        <f t="shared" si="114"/>
        <v>109.29591307434001</v>
      </c>
      <c r="V228" s="72">
        <f t="shared" si="114"/>
        <v>123.1838161019957</v>
      </c>
      <c r="W228" s="72">
        <f t="shared" si="114"/>
        <v>110.84386688143275</v>
      </c>
      <c r="X228" s="72">
        <f t="shared" si="114"/>
        <v>110.54082830544104</v>
      </c>
      <c r="Y228" s="72">
        <f t="shared" si="104"/>
        <v>122.71424281307159</v>
      </c>
      <c r="Z228" s="72">
        <f t="shared" si="104"/>
        <v>115.42220644844249</v>
      </c>
      <c r="AA228" s="72">
        <f t="shared" si="104"/>
        <v>128.05154385869119</v>
      </c>
      <c r="AB228" s="72">
        <f t="shared" si="104"/>
        <v>131.83270086543448</v>
      </c>
      <c r="AC228" s="72">
        <f t="shared" si="105"/>
        <v>128.64124054710749</v>
      </c>
      <c r="AD228" s="72">
        <f t="shared" si="105"/>
        <v>156.12492833547188</v>
      </c>
      <c r="AE228" s="72">
        <f t="shared" si="151"/>
        <v>154.19483196374458</v>
      </c>
      <c r="AF228" s="72">
        <f t="shared" si="152"/>
        <v>174.67123590597615</v>
      </c>
      <c r="AG228" s="73">
        <f t="shared" si="152"/>
        <v>185.18385978323184</v>
      </c>
      <c r="AH228" s="629">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30"/>
      <c r="C229" s="1" t="s">
        <v>195</v>
      </c>
      <c r="D229" s="212">
        <v>2614.1999999999998</v>
      </c>
      <c r="E229" s="212">
        <v>2585.1999999999998</v>
      </c>
      <c r="F229" s="212">
        <v>2634.9</v>
      </c>
      <c r="G229" s="212">
        <v>3057</v>
      </c>
      <c r="H229" s="212">
        <v>2905.2</v>
      </c>
      <c r="I229" s="212">
        <v>2836.5</v>
      </c>
      <c r="J229" s="212">
        <v>2930.8</v>
      </c>
      <c r="K229" s="212">
        <v>2986.7</v>
      </c>
      <c r="L229" s="212">
        <v>3049.5</v>
      </c>
      <c r="M229" s="212">
        <v>3105.5</v>
      </c>
      <c r="N229" s="212">
        <v>2867.1</v>
      </c>
      <c r="O229" s="212">
        <v>2987.1</v>
      </c>
      <c r="P229" s="213">
        <v>2566.1329999999998</v>
      </c>
      <c r="Q229" s="213">
        <v>3133.2874000000002</v>
      </c>
      <c r="R229" s="213">
        <v>3224.2125999999998</v>
      </c>
      <c r="S229" s="628">
        <f>100</f>
        <v>100</v>
      </c>
      <c r="T229" s="72">
        <f t="shared" si="114"/>
        <v>98.890674011169764</v>
      </c>
      <c r="U229" s="72">
        <f t="shared" si="114"/>
        <v>100.79182924030297</v>
      </c>
      <c r="V229" s="72">
        <f t="shared" si="114"/>
        <v>116.93826027082856</v>
      </c>
      <c r="W229" s="72">
        <f t="shared" si="114"/>
        <v>111.13151250860685</v>
      </c>
      <c r="X229" s="72">
        <f t="shared" si="114"/>
        <v>108.50355749368832</v>
      </c>
      <c r="Y229" s="72">
        <f t="shared" si="104"/>
        <v>112.11077958840181</v>
      </c>
      <c r="Z229" s="72">
        <f t="shared" si="104"/>
        <v>114.24910106342286</v>
      </c>
      <c r="AA229" s="72">
        <f t="shared" si="104"/>
        <v>116.65136561854487</v>
      </c>
      <c r="AB229" s="72">
        <f t="shared" si="104"/>
        <v>118.79351235559636</v>
      </c>
      <c r="AC229" s="72">
        <f t="shared" si="105"/>
        <v>109.67408767500575</v>
      </c>
      <c r="AD229" s="72">
        <f t="shared" si="105"/>
        <v>114.26440211154465</v>
      </c>
      <c r="AE229" s="72">
        <f t="shared" ref="AE229:AE230" si="153">P229*100/$D229</f>
        <v>98.161311299824035</v>
      </c>
      <c r="AF229" s="72">
        <f t="shared" ref="AF229:AG230" si="154">Q229*100/$D229</f>
        <v>119.85645321704537</v>
      </c>
      <c r="AG229" s="73">
        <f t="shared" si="154"/>
        <v>123.33458036875527</v>
      </c>
      <c r="AH229" s="629">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30"/>
      <c r="C230" s="1" t="s">
        <v>196</v>
      </c>
      <c r="D230" s="212">
        <v>1337.2</v>
      </c>
      <c r="E230" s="213">
        <v>1137.1572000000001</v>
      </c>
      <c r="F230" s="212">
        <v>1080.8</v>
      </c>
      <c r="G230" s="212">
        <v>1098.2</v>
      </c>
      <c r="H230" s="212">
        <v>1155.7</v>
      </c>
      <c r="I230" s="212">
        <v>1188.5</v>
      </c>
      <c r="J230" s="212">
        <v>1230.0999999999999</v>
      </c>
      <c r="K230" s="212">
        <v>1410.1</v>
      </c>
      <c r="L230" s="212">
        <v>1394.3</v>
      </c>
      <c r="M230" s="212">
        <v>1350.3</v>
      </c>
      <c r="N230" s="212">
        <v>1062.3</v>
      </c>
      <c r="O230" s="212">
        <v>1331.8</v>
      </c>
      <c r="P230" s="213">
        <v>1316.9285</v>
      </c>
      <c r="Q230" s="213">
        <v>1441.5409999999999</v>
      </c>
      <c r="R230" s="213">
        <v>1497.0011</v>
      </c>
      <c r="S230" s="628">
        <f>100</f>
        <v>100</v>
      </c>
      <c r="T230" s="72">
        <f t="shared" si="114"/>
        <v>85.040173496859111</v>
      </c>
      <c r="U230" s="72">
        <f t="shared" si="114"/>
        <v>80.825605743344298</v>
      </c>
      <c r="V230" s="72">
        <f t="shared" si="114"/>
        <v>82.126832186658689</v>
      </c>
      <c r="W230" s="72">
        <f t="shared" si="114"/>
        <v>86.426862099910252</v>
      </c>
      <c r="X230" s="72">
        <f t="shared" si="114"/>
        <v>88.879748728686806</v>
      </c>
      <c r="Y230" s="72">
        <f t="shared" si="104"/>
        <v>91.990726892013143</v>
      </c>
      <c r="Z230" s="72">
        <f t="shared" si="104"/>
        <v>105.45169009871373</v>
      </c>
      <c r="AA230" s="72">
        <f t="shared" si="104"/>
        <v>104.27011666168112</v>
      </c>
      <c r="AB230" s="72">
        <f t="shared" si="104"/>
        <v>100.97965898893209</v>
      </c>
      <c r="AC230" s="72">
        <f t="shared" si="105"/>
        <v>79.442117858211191</v>
      </c>
      <c r="AD230" s="72">
        <f t="shared" si="105"/>
        <v>99.59617110379898</v>
      </c>
      <c r="AE230" s="72">
        <f t="shared" si="153"/>
        <v>98.484033801974277</v>
      </c>
      <c r="AF230" s="72">
        <f t="shared" si="154"/>
        <v>107.8029464552797</v>
      </c>
      <c r="AG230" s="73">
        <f t="shared" si="154"/>
        <v>111.95042626383487</v>
      </c>
      <c r="AH230" s="629">
        <v>1</v>
      </c>
      <c r="AI230" s="234">
        <v>4</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630"/>
      <c r="C231" s="1" t="s">
        <v>197</v>
      </c>
      <c r="D231" s="212">
        <v>568.20000000000005</v>
      </c>
      <c r="E231" s="213">
        <v>530.44295999999997</v>
      </c>
      <c r="F231" s="212">
        <v>559.70000000000005</v>
      </c>
      <c r="G231" s="212">
        <v>653.5</v>
      </c>
      <c r="H231" s="212">
        <v>693.2</v>
      </c>
      <c r="I231" s="212">
        <v>534.1</v>
      </c>
      <c r="J231" s="212">
        <v>502.4</v>
      </c>
      <c r="K231" s="212">
        <v>555.9</v>
      </c>
      <c r="L231" s="212">
        <v>623.79999999999995</v>
      </c>
      <c r="M231" s="212">
        <v>660.2</v>
      </c>
      <c r="N231" s="212">
        <v>1230.0999999999999</v>
      </c>
      <c r="O231" s="212">
        <v>1105.5999999999999</v>
      </c>
      <c r="P231" s="213">
        <v>1096.4512</v>
      </c>
      <c r="Q231" s="213">
        <v>1170.7909</v>
      </c>
      <c r="R231" s="213">
        <v>1181.6244999999999</v>
      </c>
      <c r="S231" s="628">
        <f>100</f>
        <v>100</v>
      </c>
      <c r="T231" s="72">
        <f t="shared" si="114"/>
        <v>93.354973600844758</v>
      </c>
      <c r="U231" s="72">
        <f t="shared" si="114"/>
        <v>98.504047870468156</v>
      </c>
      <c r="V231" s="72">
        <f t="shared" si="114"/>
        <v>115.0123196057726</v>
      </c>
      <c r="W231" s="72">
        <f t="shared" si="114"/>
        <v>121.99929602252728</v>
      </c>
      <c r="X231" s="72">
        <f t="shared" si="114"/>
        <v>93.998592045054551</v>
      </c>
      <c r="Y231" s="72">
        <f t="shared" si="104"/>
        <v>88.419570573741638</v>
      </c>
      <c r="Z231" s="72">
        <f t="shared" si="104"/>
        <v>97.835269271383311</v>
      </c>
      <c r="AA231" s="72">
        <f t="shared" si="104"/>
        <v>109.78528687082012</v>
      </c>
      <c r="AB231" s="72">
        <f t="shared" si="104"/>
        <v>116.19148187258007</v>
      </c>
      <c r="AC231" s="72">
        <f t="shared" si="105"/>
        <v>216.4906722984864</v>
      </c>
      <c r="AD231" s="72">
        <f t="shared" si="105"/>
        <v>194.57937346004923</v>
      </c>
      <c r="AE231" s="72">
        <f t="shared" ref="AE231:AE232" si="155">P231*100/$D231</f>
        <v>192.96923618444208</v>
      </c>
      <c r="AF231" s="72">
        <f t="shared" ref="AF231:AG232" si="156">Q231*100/$D231</f>
        <v>206.05260471664906</v>
      </c>
      <c r="AG231" s="73">
        <f t="shared" si="156"/>
        <v>207.95925730376624</v>
      </c>
      <c r="AH231" s="629">
        <v>1</v>
      </c>
      <c r="AI231" s="234">
        <v>4</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630"/>
      <c r="C232" s="1" t="s">
        <v>198</v>
      </c>
      <c r="D232" s="212">
        <v>8182.5</v>
      </c>
      <c r="E232" s="212">
        <v>8152.10016</v>
      </c>
      <c r="F232" s="212">
        <v>8278.8000000000011</v>
      </c>
      <c r="G232" s="212">
        <v>9320.8000000000011</v>
      </c>
      <c r="H232" s="212">
        <v>8814.1999999999989</v>
      </c>
      <c r="I232" s="212">
        <v>8608.1</v>
      </c>
      <c r="J232" s="212">
        <v>9158.1999999999989</v>
      </c>
      <c r="K232" s="212">
        <v>9180.5</v>
      </c>
      <c r="L232" s="212">
        <v>9757.9999999999982</v>
      </c>
      <c r="M232" s="212">
        <v>9944.9</v>
      </c>
      <c r="N232" s="212">
        <v>9871.5</v>
      </c>
      <c r="O232" s="212">
        <v>11143.199999999999</v>
      </c>
      <c r="P232" s="213">
        <v>10627.5152</v>
      </c>
      <c r="Q232" s="213">
        <v>12143.652</v>
      </c>
      <c r="R232" s="213">
        <v>12685.9378</v>
      </c>
      <c r="S232" s="628">
        <f>100</f>
        <v>100</v>
      </c>
      <c r="T232" s="72">
        <f t="shared" si="114"/>
        <v>99.628477360219975</v>
      </c>
      <c r="U232" s="72">
        <f t="shared" si="114"/>
        <v>101.17690192483961</v>
      </c>
      <c r="V232" s="72">
        <f t="shared" si="114"/>
        <v>113.91139627253285</v>
      </c>
      <c r="W232" s="72">
        <f t="shared" si="114"/>
        <v>107.72013443324165</v>
      </c>
      <c r="X232" s="72">
        <f t="shared" si="114"/>
        <v>105.20134433241674</v>
      </c>
      <c r="Y232" s="72">
        <f t="shared" si="104"/>
        <v>111.92422853651084</v>
      </c>
      <c r="Z232" s="72">
        <f t="shared" si="104"/>
        <v>112.19676138099602</v>
      </c>
      <c r="AA232" s="72">
        <f t="shared" si="104"/>
        <v>119.25450656889701</v>
      </c>
      <c r="AB232" s="72">
        <f t="shared" si="104"/>
        <v>121.53864955698137</v>
      </c>
      <c r="AC232" s="72">
        <f t="shared" si="105"/>
        <v>120.64161319890009</v>
      </c>
      <c r="AD232" s="72">
        <f t="shared" si="105"/>
        <v>136.1833180568286</v>
      </c>
      <c r="AE232" s="72">
        <f t="shared" si="155"/>
        <v>129.881029025359</v>
      </c>
      <c r="AF232" s="72">
        <f t="shared" si="156"/>
        <v>148.41004582951419</v>
      </c>
      <c r="AG232" s="73">
        <f t="shared" si="156"/>
        <v>155.03743110296364</v>
      </c>
      <c r="AH232" s="629">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48"/>
      <c r="C233" s="8" t="s">
        <v>199</v>
      </c>
      <c r="D233">
        <v>7614.3</v>
      </c>
      <c r="E233">
        <v>7621.6571999999996</v>
      </c>
      <c r="F233">
        <v>7719.1</v>
      </c>
      <c r="G233">
        <v>8667.3000000000011</v>
      </c>
      <c r="H233">
        <v>8120.9999999999991</v>
      </c>
      <c r="I233">
        <v>8074</v>
      </c>
      <c r="J233">
        <v>8655.7999999999993</v>
      </c>
      <c r="K233">
        <v>8624.6</v>
      </c>
      <c r="L233">
        <v>9134.1999999999989</v>
      </c>
      <c r="M233">
        <v>9284.6999999999989</v>
      </c>
      <c r="N233">
        <v>8641.4</v>
      </c>
      <c r="O233">
        <v>10037.599999999999</v>
      </c>
      <c r="P233">
        <v>9531.0640000000003</v>
      </c>
      <c r="Q233">
        <v>10972.8611</v>
      </c>
      <c r="R233">
        <v>11504.3133</v>
      </c>
      <c r="S233" s="628">
        <f>100</f>
        <v>100</v>
      </c>
      <c r="T233" s="72">
        <f t="shared" si="114"/>
        <v>100.09662345849257</v>
      </c>
      <c r="U233" s="72">
        <f t="shared" si="114"/>
        <v>101.37635764285621</v>
      </c>
      <c r="V233" s="72">
        <f t="shared" si="114"/>
        <v>113.82924234663726</v>
      </c>
      <c r="W233" s="72">
        <f t="shared" si="114"/>
        <v>106.65458413774081</v>
      </c>
      <c r="X233" s="72">
        <f t="shared" si="114"/>
        <v>106.03732450783394</v>
      </c>
      <c r="Y233" s="72">
        <f t="shared" si="104"/>
        <v>113.67821073506427</v>
      </c>
      <c r="Z233" s="72">
        <f t="shared" si="104"/>
        <v>113.26845540627504</v>
      </c>
      <c r="AA233" s="72">
        <f t="shared" si="104"/>
        <v>119.96112577649946</v>
      </c>
      <c r="AB233" s="72">
        <f t="shared" si="104"/>
        <v>121.937669910563</v>
      </c>
      <c r="AC233" s="72">
        <f t="shared" si="105"/>
        <v>113.4890928910077</v>
      </c>
      <c r="AD233" s="72">
        <f t="shared" si="105"/>
        <v>131.8256438543267</v>
      </c>
      <c r="AE233" s="72">
        <f t="shared" ref="AE233:AE234" si="157">P233*100/$D233</f>
        <v>125.17321355869876</v>
      </c>
      <c r="AF233" s="72">
        <f t="shared" ref="AF233:AG234" si="158">Q233*100/$D233</f>
        <v>144.10859960863115</v>
      </c>
      <c r="AG233" s="73">
        <f t="shared" si="158"/>
        <v>151.08825893384815</v>
      </c>
      <c r="AH233" s="237"/>
      <c r="AI233" s="238"/>
      <c r="AJ233" s="238"/>
      <c r="AK233" s="238"/>
      <c r="AL233" s="238"/>
      <c r="AM233" s="238"/>
      <c r="AN233" s="238"/>
      <c r="AO233" s="238"/>
      <c r="AP233" s="238"/>
      <c r="AQ233" s="238"/>
      <c r="AR233" s="238"/>
      <c r="AS233" s="238"/>
      <c r="AT233" s="238"/>
      <c r="AU233" s="238"/>
      <c r="AV233" s="239"/>
    </row>
    <row r="234" spans="2:48" ht="15" customHeight="1">
      <c r="B234" s="630" t="s">
        <v>153</v>
      </c>
      <c r="C234" s="1" t="s">
        <v>194</v>
      </c>
      <c r="D234" s="213">
        <v>1214.2835</v>
      </c>
      <c r="E234" s="212">
        <v>1283.8</v>
      </c>
      <c r="F234" s="212">
        <v>1291.0999999999999</v>
      </c>
      <c r="G234" s="212">
        <v>1431.1</v>
      </c>
      <c r="H234" s="212">
        <v>1504.3</v>
      </c>
      <c r="I234" s="212">
        <v>1451</v>
      </c>
      <c r="J234" s="212">
        <v>1489.3</v>
      </c>
      <c r="K234" s="212">
        <v>1411.3</v>
      </c>
      <c r="L234" s="212">
        <v>1356.3</v>
      </c>
      <c r="M234" s="212">
        <v>1317.2</v>
      </c>
      <c r="N234" s="212">
        <v>1432.6</v>
      </c>
      <c r="O234" s="212">
        <v>2033.3</v>
      </c>
      <c r="P234" s="213">
        <v>1835.4244000000001</v>
      </c>
      <c r="Q234" s="213">
        <v>2069.4841000000001</v>
      </c>
      <c r="R234" s="213">
        <v>2118.6239999999998</v>
      </c>
      <c r="S234" s="628">
        <f>100</f>
        <v>100</v>
      </c>
      <c r="T234" s="72">
        <f t="shared" si="114"/>
        <v>105.72489867481524</v>
      </c>
      <c r="U234" s="72">
        <f t="shared" si="114"/>
        <v>106.32607624166843</v>
      </c>
      <c r="V234" s="72">
        <f t="shared" si="114"/>
        <v>117.85550903063411</v>
      </c>
      <c r="W234" s="72">
        <f t="shared" si="114"/>
        <v>123.88375531743617</v>
      </c>
      <c r="X234" s="72">
        <f t="shared" si="114"/>
        <v>119.49433554849423</v>
      </c>
      <c r="Y234" s="72">
        <f t="shared" si="104"/>
        <v>122.64845894718984</v>
      </c>
      <c r="Z234" s="72">
        <f t="shared" si="104"/>
        <v>116.22491782190897</v>
      </c>
      <c r="AA234" s="72">
        <f t="shared" si="104"/>
        <v>111.69549779767246</v>
      </c>
      <c r="AB234" s="72">
        <f t="shared" si="104"/>
        <v>108.47549192589705</v>
      </c>
      <c r="AC234" s="72">
        <f t="shared" si="105"/>
        <v>117.97903866765874</v>
      </c>
      <c r="AD234" s="72">
        <f t="shared" si="105"/>
        <v>167.44854064145647</v>
      </c>
      <c r="AE234" s="72">
        <f t="shared" si="157"/>
        <v>151.15287327876891</v>
      </c>
      <c r="AF234" s="72">
        <f t="shared" si="158"/>
        <v>170.42841313416514</v>
      </c>
      <c r="AG234" s="73">
        <f t="shared" si="158"/>
        <v>174.47523580778292</v>
      </c>
      <c r="AH234" s="629">
        <v>4</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30"/>
      <c r="C235" s="1" t="s">
        <v>195</v>
      </c>
      <c r="D235" s="212">
        <v>1598.3</v>
      </c>
      <c r="E235" s="212">
        <v>1652.2</v>
      </c>
      <c r="F235" s="212">
        <v>1811.1</v>
      </c>
      <c r="G235" s="212">
        <v>1655.7</v>
      </c>
      <c r="H235" s="212">
        <v>1711.3</v>
      </c>
      <c r="I235" s="212">
        <v>1708.9</v>
      </c>
      <c r="J235" s="212">
        <v>1808.6</v>
      </c>
      <c r="K235" s="212">
        <v>2047.9</v>
      </c>
      <c r="L235" s="212">
        <v>2114.8000000000002</v>
      </c>
      <c r="M235" s="212">
        <v>1701.6</v>
      </c>
      <c r="N235" s="212">
        <v>1523.2</v>
      </c>
      <c r="O235" s="212">
        <v>1531.7</v>
      </c>
      <c r="P235" s="213">
        <v>1260.4672</v>
      </c>
      <c r="Q235" s="213">
        <v>1475.3788999999999</v>
      </c>
      <c r="R235" s="213">
        <v>1514.1125</v>
      </c>
      <c r="S235" s="628">
        <f>100</f>
        <v>100</v>
      </c>
      <c r="T235" s="72">
        <f t="shared" si="114"/>
        <v>103.37233310392293</v>
      </c>
      <c r="U235" s="72">
        <f t="shared" si="114"/>
        <v>113.31414628042295</v>
      </c>
      <c r="V235" s="72">
        <f t="shared" si="114"/>
        <v>103.59131577300883</v>
      </c>
      <c r="W235" s="72">
        <f t="shared" si="114"/>
        <v>107.07001188763061</v>
      </c>
      <c r="X235" s="72">
        <f t="shared" si="114"/>
        <v>106.91985234311456</v>
      </c>
      <c r="Y235" s="72">
        <f t="shared" si="104"/>
        <v>113.15773008821874</v>
      </c>
      <c r="Z235" s="72">
        <f t="shared" si="104"/>
        <v>128.12988800600638</v>
      </c>
      <c r="AA235" s="72">
        <f t="shared" si="104"/>
        <v>132.31558530939125</v>
      </c>
      <c r="AB235" s="72">
        <f t="shared" si="104"/>
        <v>106.46311706187825</v>
      </c>
      <c r="AC235" s="72">
        <f t="shared" si="105"/>
        <v>95.301257586185329</v>
      </c>
      <c r="AD235" s="72">
        <f t="shared" si="105"/>
        <v>95.833072639679656</v>
      </c>
      <c r="AE235" s="72">
        <f t="shared" ref="AE235:AE236" si="159">P235*100/$D235</f>
        <v>78.862991928924487</v>
      </c>
      <c r="AF235" s="72">
        <f t="shared" ref="AF235:AG236" si="160">Q235*100/$D235</f>
        <v>92.309259838578484</v>
      </c>
      <c r="AG235" s="73">
        <f t="shared" si="160"/>
        <v>94.732684727522994</v>
      </c>
      <c r="AH235" s="629">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630"/>
      <c r="C236" s="1" t="s">
        <v>196</v>
      </c>
      <c r="D236" s="212">
        <v>602.29999999999995</v>
      </c>
      <c r="E236" s="212">
        <v>643.79999999999995</v>
      </c>
      <c r="F236" s="212">
        <v>662.4</v>
      </c>
      <c r="G236" s="212">
        <v>1038.5</v>
      </c>
      <c r="H236" s="212">
        <v>953.1</v>
      </c>
      <c r="I236" s="212">
        <v>1023.3</v>
      </c>
      <c r="J236" s="212">
        <v>1113.5</v>
      </c>
      <c r="K236" s="212">
        <v>1027.8</v>
      </c>
      <c r="L236" s="212">
        <v>1098.5</v>
      </c>
      <c r="M236" s="212">
        <v>1478.2</v>
      </c>
      <c r="N236" s="212">
        <v>1748.8</v>
      </c>
      <c r="O236" s="212">
        <v>1955.8</v>
      </c>
      <c r="P236" s="213">
        <v>1810.3054999999999</v>
      </c>
      <c r="Q236" s="213">
        <v>1992.4635000000001</v>
      </c>
      <c r="R236" s="213">
        <v>2041.9117000000001</v>
      </c>
      <c r="S236" s="628">
        <f>100</f>
        <v>100</v>
      </c>
      <c r="T236" s="72">
        <f t="shared" si="114"/>
        <v>106.89025402623277</v>
      </c>
      <c r="U236" s="72">
        <f t="shared" si="114"/>
        <v>109.97841607172506</v>
      </c>
      <c r="V236" s="72">
        <f t="shared" si="114"/>
        <v>172.42238087331896</v>
      </c>
      <c r="W236" s="72">
        <f t="shared" si="114"/>
        <v>158.2434002988544</v>
      </c>
      <c r="X236" s="72">
        <f t="shared" si="114"/>
        <v>169.89872156732525</v>
      </c>
      <c r="Y236" s="72">
        <f t="shared" si="104"/>
        <v>184.87464718578784</v>
      </c>
      <c r="Z236" s="72">
        <f t="shared" si="104"/>
        <v>170.64585754607339</v>
      </c>
      <c r="AA236" s="72">
        <f t="shared" si="104"/>
        <v>182.38419392329405</v>
      </c>
      <c r="AB236" s="72">
        <f t="shared" si="104"/>
        <v>245.42586750788647</v>
      </c>
      <c r="AC236" s="72">
        <f t="shared" si="105"/>
        <v>290.35364436327416</v>
      </c>
      <c r="AD236" s="72">
        <f t="shared" si="105"/>
        <v>324.72189938568823</v>
      </c>
      <c r="AE236" s="72">
        <f t="shared" si="159"/>
        <v>300.56541590569486</v>
      </c>
      <c r="AF236" s="72">
        <f t="shared" si="160"/>
        <v>330.80914826498429</v>
      </c>
      <c r="AG236" s="73">
        <f t="shared" si="160"/>
        <v>339.01904366594727</v>
      </c>
      <c r="AH236" s="629">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630"/>
      <c r="C237" s="1" t="s">
        <v>197</v>
      </c>
      <c r="D237" s="213">
        <v>892.6164</v>
      </c>
      <c r="E237" s="212">
        <v>974.3</v>
      </c>
      <c r="F237" s="212">
        <v>1540.1</v>
      </c>
      <c r="G237" s="212">
        <v>1197.5</v>
      </c>
      <c r="H237" s="212">
        <v>1175.4000000000001</v>
      </c>
      <c r="I237" s="212">
        <v>1192.2</v>
      </c>
      <c r="J237" s="212">
        <v>1274.7</v>
      </c>
      <c r="K237" s="212">
        <v>1261</v>
      </c>
      <c r="L237" s="212">
        <v>1690.9</v>
      </c>
      <c r="M237" s="212">
        <v>1980.6</v>
      </c>
      <c r="N237" s="212">
        <v>2299.3000000000002</v>
      </c>
      <c r="O237" s="212">
        <v>2865.2</v>
      </c>
      <c r="P237" s="213">
        <v>2695.7784999999999</v>
      </c>
      <c r="Q237" s="213">
        <v>2909.1052</v>
      </c>
      <c r="R237" s="213">
        <v>2981.2357999999999</v>
      </c>
      <c r="S237" s="628">
        <f>100</f>
        <v>100</v>
      </c>
      <c r="T237" s="72">
        <f t="shared" si="114"/>
        <v>109.15103061068562</v>
      </c>
      <c r="U237" s="72">
        <f t="shared" si="114"/>
        <v>172.53772169097499</v>
      </c>
      <c r="V237" s="72">
        <f t="shared" si="114"/>
        <v>134.15617279718364</v>
      </c>
      <c r="W237" s="72">
        <f t="shared" si="114"/>
        <v>131.6803052240582</v>
      </c>
      <c r="X237" s="72">
        <f t="shared" si="114"/>
        <v>133.56241270046124</v>
      </c>
      <c r="Y237" s="72">
        <f t="shared" si="104"/>
        <v>142.80490477208352</v>
      </c>
      <c r="Z237" s="72">
        <f t="shared" si="104"/>
        <v>141.27009093715958</v>
      </c>
      <c r="AA237" s="72">
        <f t="shared" si="104"/>
        <v>189.43187689583118</v>
      </c>
      <c r="AB237" s="72">
        <f t="shared" si="104"/>
        <v>221.8870278430914</v>
      </c>
      <c r="AC237" s="72">
        <f t="shared" si="105"/>
        <v>257.5910547912855</v>
      </c>
      <c r="AD237" s="72">
        <f t="shared" si="105"/>
        <v>320.98894889226773</v>
      </c>
      <c r="AE237" s="72">
        <f t="shared" ref="AE237:AE238" si="161">P237*100/$D237</f>
        <v>302.0086231890877</v>
      </c>
      <c r="AF237" s="72">
        <f t="shared" ref="AF237:AG238" si="162">Q237*100/$D237</f>
        <v>325.9076575335161</v>
      </c>
      <c r="AG237" s="73">
        <f t="shared" si="162"/>
        <v>333.98846357741132</v>
      </c>
      <c r="AH237" s="629">
        <v>4</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630"/>
      <c r="C238" s="1" t="s">
        <v>198</v>
      </c>
      <c r="D238" s="212">
        <v>4307.4998999999998</v>
      </c>
      <c r="E238" s="212">
        <v>4554.1000000000004</v>
      </c>
      <c r="F238" s="212">
        <v>5304.7</v>
      </c>
      <c r="G238" s="212">
        <v>5322.8</v>
      </c>
      <c r="H238" s="212">
        <v>5344.1</v>
      </c>
      <c r="I238" s="212">
        <v>5375.4</v>
      </c>
      <c r="J238" s="212">
        <v>5686.0999999999995</v>
      </c>
      <c r="K238" s="212">
        <v>5748</v>
      </c>
      <c r="L238" s="212">
        <v>6260.5</v>
      </c>
      <c r="M238" s="212">
        <v>6477.6</v>
      </c>
      <c r="N238" s="212">
        <v>7003.9000000000005</v>
      </c>
      <c r="O238" s="212">
        <v>8386</v>
      </c>
      <c r="P238" s="213">
        <v>7601.9755999999998</v>
      </c>
      <c r="Q238" s="213">
        <v>8446.431700000001</v>
      </c>
      <c r="R238" s="213">
        <v>8655.884</v>
      </c>
      <c r="S238" s="628">
        <f>100</f>
        <v>100</v>
      </c>
      <c r="T238" s="72">
        <f t="shared" si="114"/>
        <v>105.72490088740341</v>
      </c>
      <c r="U238" s="72">
        <f t="shared" si="114"/>
        <v>123.15032206965346</v>
      </c>
      <c r="V238" s="72">
        <f t="shared" si="114"/>
        <v>123.57051940964642</v>
      </c>
      <c r="W238" s="72">
        <f t="shared" si="114"/>
        <v>124.06500578212435</v>
      </c>
      <c r="X238" s="72">
        <f t="shared" si="114"/>
        <v>124.79164538111772</v>
      </c>
      <c r="Y238" s="72">
        <f t="shared" si="104"/>
        <v>132.00464612895291</v>
      </c>
      <c r="Z238" s="72">
        <f t="shared" si="104"/>
        <v>133.44167460108358</v>
      </c>
      <c r="AA238" s="72">
        <f t="shared" si="104"/>
        <v>145.33952746000065</v>
      </c>
      <c r="AB238" s="72">
        <f t="shared" si="104"/>
        <v>150.37957400765117</v>
      </c>
      <c r="AC238" s="72">
        <f t="shared" si="105"/>
        <v>162.59779831915958</v>
      </c>
      <c r="AD238" s="72">
        <f t="shared" si="105"/>
        <v>194.68369575586061</v>
      </c>
      <c r="AE238" s="72">
        <f t="shared" si="161"/>
        <v>176.48231634317622</v>
      </c>
      <c r="AF238" s="72">
        <f t="shared" si="162"/>
        <v>196.08663716974206</v>
      </c>
      <c r="AG238" s="73">
        <f t="shared" si="162"/>
        <v>200.94913989435034</v>
      </c>
      <c r="AH238" s="62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48"/>
      <c r="C239" s="8" t="s">
        <v>199</v>
      </c>
      <c r="D239">
        <v>3414.8834999999999</v>
      </c>
      <c r="E239">
        <v>3579.8</v>
      </c>
      <c r="F239">
        <v>3764.6</v>
      </c>
      <c r="G239">
        <v>4125.3</v>
      </c>
      <c r="H239">
        <v>4168.7</v>
      </c>
      <c r="I239">
        <v>4183.2</v>
      </c>
      <c r="J239">
        <v>4411.3999999999996</v>
      </c>
      <c r="K239">
        <v>4487</v>
      </c>
      <c r="L239">
        <v>4569.6000000000004</v>
      </c>
      <c r="M239">
        <v>4497</v>
      </c>
      <c r="N239">
        <v>4704.6000000000004</v>
      </c>
      <c r="O239">
        <v>5520.8</v>
      </c>
      <c r="P239">
        <v>4906.1970999999994</v>
      </c>
      <c r="Q239">
        <v>5537.3265000000001</v>
      </c>
      <c r="R239">
        <v>5674.6481999999996</v>
      </c>
      <c r="S239" s="628">
        <f>100</f>
        <v>100</v>
      </c>
      <c r="T239" s="72">
        <f t="shared" si="114"/>
        <v>104.82934483709327</v>
      </c>
      <c r="U239" s="72">
        <f t="shared" si="114"/>
        <v>110.24094965465147</v>
      </c>
      <c r="V239" s="72">
        <f t="shared" si="114"/>
        <v>120.80353546467984</v>
      </c>
      <c r="W239" s="72">
        <f t="shared" si="114"/>
        <v>122.07444265668214</v>
      </c>
      <c r="X239" s="72">
        <f t="shared" si="114"/>
        <v>122.49905450654467</v>
      </c>
      <c r="Y239" s="72">
        <f t="shared" si="104"/>
        <v>129.18156651610514</v>
      </c>
      <c r="Z239" s="72">
        <f t="shared" si="104"/>
        <v>131.39540485056079</v>
      </c>
      <c r="AA239" s="72">
        <f t="shared" si="104"/>
        <v>133.81422821598454</v>
      </c>
      <c r="AB239" s="72">
        <f t="shared" si="104"/>
        <v>131.68824060908668</v>
      </c>
      <c r="AC239" s="72">
        <f t="shared" si="105"/>
        <v>137.76751095608387</v>
      </c>
      <c r="AD239" s="72">
        <f t="shared" si="105"/>
        <v>161.6687655669659</v>
      </c>
      <c r="AE239" s="72">
        <f t="shared" ref="AE239:AE240" si="163">P239*100/$D239</f>
        <v>143.67099492559555</v>
      </c>
      <c r="AF239" s="72">
        <f t="shared" ref="AF239:AG240" si="164">Q239*100/$D239</f>
        <v>162.1527205832937</v>
      </c>
      <c r="AG239" s="73">
        <f t="shared" si="164"/>
        <v>166.17399100144996</v>
      </c>
      <c r="AH239" s="237"/>
      <c r="AI239" s="238"/>
      <c r="AJ239" s="238"/>
      <c r="AK239" s="238"/>
      <c r="AL239" s="238"/>
      <c r="AM239" s="238"/>
      <c r="AN239" s="238"/>
      <c r="AO239" s="238"/>
      <c r="AP239" s="238"/>
      <c r="AQ239" s="238"/>
      <c r="AR239" s="238"/>
      <c r="AS239" s="238"/>
      <c r="AT239" s="238"/>
      <c r="AU239" s="238"/>
      <c r="AV239" s="239"/>
    </row>
    <row r="240" spans="2:48" ht="16.5" customHeight="1">
      <c r="B240" s="630" t="s">
        <v>154</v>
      </c>
      <c r="C240" s="7" t="s">
        <v>194</v>
      </c>
      <c r="D240" s="213">
        <v>4334.7165000000005</v>
      </c>
      <c r="E240" s="212">
        <v>5197.2</v>
      </c>
      <c r="F240" s="212">
        <v>4456.3</v>
      </c>
      <c r="G240" s="212">
        <v>4919.1000000000004</v>
      </c>
      <c r="H240" s="212">
        <v>5696.6</v>
      </c>
      <c r="I240" s="212">
        <v>3926.7</v>
      </c>
      <c r="J240" s="212">
        <v>4785</v>
      </c>
      <c r="K240" s="212">
        <v>5140.5</v>
      </c>
      <c r="L240" s="212">
        <v>4945.7</v>
      </c>
      <c r="M240" s="212">
        <v>7983</v>
      </c>
      <c r="N240" s="212">
        <v>5546.5</v>
      </c>
      <c r="O240" s="212">
        <v>11370.1</v>
      </c>
      <c r="P240" s="213">
        <v>10263.591</v>
      </c>
      <c r="Q240" s="213">
        <v>11572.439</v>
      </c>
      <c r="R240" s="213">
        <v>11847.039000000001</v>
      </c>
      <c r="S240" s="628">
        <f>100</f>
        <v>100</v>
      </c>
      <c r="T240" s="72">
        <f t="shared" si="114"/>
        <v>119.89711437876039</v>
      </c>
      <c r="U240" s="72">
        <f t="shared" si="114"/>
        <v>102.80487778151119</v>
      </c>
      <c r="V240" s="72">
        <f t="shared" si="114"/>
        <v>113.48146989543606</v>
      </c>
      <c r="W240" s="72">
        <f t="shared" si="114"/>
        <v>131.41805236859202</v>
      </c>
      <c r="X240" s="72">
        <f t="shared" si="114"/>
        <v>90.587239096259225</v>
      </c>
      <c r="Y240" s="72">
        <f t="shared" si="104"/>
        <v>110.38784197305635</v>
      </c>
      <c r="Z240" s="72">
        <f t="shared" si="104"/>
        <v>118.58907035788845</v>
      </c>
      <c r="AA240" s="72">
        <f t="shared" si="104"/>
        <v>114.09512017683278</v>
      </c>
      <c r="AB240" s="72">
        <f t="shared" si="104"/>
        <v>184.16429309736864</v>
      </c>
      <c r="AC240" s="72">
        <f t="shared" si="105"/>
        <v>127.95531149499625</v>
      </c>
      <c r="AD240" s="72">
        <f t="shared" si="105"/>
        <v>262.30319791386586</v>
      </c>
      <c r="AE240" s="72">
        <f t="shared" si="163"/>
        <v>236.77652275529437</v>
      </c>
      <c r="AF240" s="72">
        <f t="shared" si="164"/>
        <v>266.97106950362269</v>
      </c>
      <c r="AG240" s="73">
        <f t="shared" si="164"/>
        <v>273.3059705288685</v>
      </c>
      <c r="AH240" s="629">
        <v>4</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30"/>
      <c r="C241" s="1" t="s">
        <v>195</v>
      </c>
      <c r="D241" s="212">
        <v>6489.1</v>
      </c>
      <c r="E241" s="212">
        <v>9031.6</v>
      </c>
      <c r="F241" s="212">
        <v>6617.3</v>
      </c>
      <c r="G241" s="212">
        <v>7269.2</v>
      </c>
      <c r="H241" s="212">
        <v>7199.1</v>
      </c>
      <c r="I241" s="212">
        <v>7394.4</v>
      </c>
      <c r="J241" s="212">
        <v>7086.4</v>
      </c>
      <c r="K241" s="212">
        <v>6800</v>
      </c>
      <c r="L241" s="212">
        <v>7749.1</v>
      </c>
      <c r="M241" s="212">
        <v>7318.3</v>
      </c>
      <c r="N241" s="212">
        <v>8185.5</v>
      </c>
      <c r="O241" s="212">
        <v>7698</v>
      </c>
      <c r="P241" s="213">
        <v>6334.8418000000001</v>
      </c>
      <c r="Q241" s="213">
        <v>7414.9418999999998</v>
      </c>
      <c r="R241" s="213">
        <v>7609.6679999999997</v>
      </c>
      <c r="S241" s="628">
        <f>100</f>
        <v>100</v>
      </c>
      <c r="T241" s="72">
        <f t="shared" si="114"/>
        <v>139.18108828651123</v>
      </c>
      <c r="U241" s="72">
        <f t="shared" si="114"/>
        <v>101.97562065617727</v>
      </c>
      <c r="V241" s="72">
        <f t="shared" si="114"/>
        <v>112.02169792421137</v>
      </c>
      <c r="W241" s="72">
        <f t="shared" si="114"/>
        <v>110.94142485090381</v>
      </c>
      <c r="X241" s="72">
        <f t="shared" si="114"/>
        <v>113.9510872077792</v>
      </c>
      <c r="Y241" s="72">
        <f t="shared" si="104"/>
        <v>109.20466628654204</v>
      </c>
      <c r="Z241" s="72">
        <f t="shared" si="104"/>
        <v>104.79111124809295</v>
      </c>
      <c r="AA241" s="72">
        <f t="shared" si="104"/>
        <v>119.41717649597015</v>
      </c>
      <c r="AB241" s="72">
        <f t="shared" si="104"/>
        <v>112.77835138925273</v>
      </c>
      <c r="AC241" s="72">
        <f t="shared" si="105"/>
        <v>126.14230016489189</v>
      </c>
      <c r="AD241" s="72">
        <f t="shared" si="105"/>
        <v>118.62970211585581</v>
      </c>
      <c r="AE241" s="72">
        <f t="shared" ref="AE241:AE242" si="165">P241*100/$D241</f>
        <v>97.622810559245508</v>
      </c>
      <c r="AF241" s="72">
        <f t="shared" ref="AF241:AG242" si="166">Q241*100/$D241</f>
        <v>114.26764728544789</v>
      </c>
      <c r="AG241" s="73">
        <f t="shared" si="166"/>
        <v>117.26846558074307</v>
      </c>
      <c r="AH241" s="62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30"/>
      <c r="C242" s="1" t="s">
        <v>196</v>
      </c>
      <c r="D242" s="212">
        <v>4299.3</v>
      </c>
      <c r="E242" s="212">
        <v>5250.1</v>
      </c>
      <c r="F242" s="212">
        <v>5467.6</v>
      </c>
      <c r="G242" s="212">
        <v>5620</v>
      </c>
      <c r="H242" s="212">
        <v>5851.1</v>
      </c>
      <c r="I242" s="212">
        <v>5510.9</v>
      </c>
      <c r="J242" s="212">
        <v>5804.9</v>
      </c>
      <c r="K242" s="212">
        <v>5800.1</v>
      </c>
      <c r="L242" s="212">
        <v>6534.1</v>
      </c>
      <c r="M242" s="212">
        <v>7046.6</v>
      </c>
      <c r="N242" s="212">
        <v>6638</v>
      </c>
      <c r="O242" s="212">
        <v>6865.7</v>
      </c>
      <c r="P242" s="213">
        <v>6354.9516000000003</v>
      </c>
      <c r="Q242" s="213">
        <v>6994.4043000000001</v>
      </c>
      <c r="R242" s="213">
        <v>7167.8633</v>
      </c>
      <c r="S242" s="628">
        <f>100</f>
        <v>100</v>
      </c>
      <c r="T242" s="72">
        <f t="shared" ref="T242:AA275" si="167">E242*100/$D242</f>
        <v>122.11522806038192</v>
      </c>
      <c r="U242" s="72">
        <f t="shared" si="167"/>
        <v>127.17419114739609</v>
      </c>
      <c r="V242" s="72">
        <f t="shared" si="167"/>
        <v>130.718954248366</v>
      </c>
      <c r="W242" s="72">
        <f t="shared" si="167"/>
        <v>136.09424790082105</v>
      </c>
      <c r="X242" s="72">
        <f t="shared" si="167"/>
        <v>128.1813318447189</v>
      </c>
      <c r="Y242" s="72">
        <f t="shared" si="104"/>
        <v>135.01965436233806</v>
      </c>
      <c r="Z242" s="72">
        <f t="shared" si="104"/>
        <v>134.90800828041773</v>
      </c>
      <c r="AA242" s="72">
        <f t="shared" si="104"/>
        <v>151.98055497406554</v>
      </c>
      <c r="AB242" s="72">
        <f t="shared" si="104"/>
        <v>163.9011001790989</v>
      </c>
      <c r="AC242" s="72">
        <f t="shared" si="105"/>
        <v>154.3972274556323</v>
      </c>
      <c r="AD242" s="72">
        <f t="shared" si="105"/>
        <v>159.69343846672714</v>
      </c>
      <c r="AE242" s="72">
        <f t="shared" si="165"/>
        <v>147.81363477775452</v>
      </c>
      <c r="AF242" s="72">
        <f t="shared" si="166"/>
        <v>162.68704905449724</v>
      </c>
      <c r="AG242" s="73">
        <f t="shared" si="166"/>
        <v>166.72163608029211</v>
      </c>
      <c r="AH242" s="62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30"/>
      <c r="C243" s="1" t="s">
        <v>197</v>
      </c>
      <c r="D243" s="213">
        <v>3295.3834999999999</v>
      </c>
      <c r="E243" s="212">
        <v>3003.2</v>
      </c>
      <c r="F243" s="212">
        <v>3950.7</v>
      </c>
      <c r="G243" s="212">
        <v>4278.8999999999996</v>
      </c>
      <c r="H243" s="212">
        <v>4762.6000000000004</v>
      </c>
      <c r="I243" s="212">
        <v>3907.4</v>
      </c>
      <c r="J243" s="212">
        <v>4157.3</v>
      </c>
      <c r="K243" s="212">
        <v>4291.2</v>
      </c>
      <c r="L243" s="212">
        <v>4158.1000000000004</v>
      </c>
      <c r="M243" s="212">
        <v>4215.3999999999996</v>
      </c>
      <c r="N243" s="212">
        <v>5224</v>
      </c>
      <c r="O243" s="212">
        <v>5232</v>
      </c>
      <c r="P243" s="213">
        <v>4922.6278000000002</v>
      </c>
      <c r="Q243" s="213">
        <v>5312.1733000000004</v>
      </c>
      <c r="R243" s="213">
        <v>5443.8594000000003</v>
      </c>
      <c r="S243" s="628">
        <f>100</f>
        <v>100</v>
      </c>
      <c r="T243" s="72">
        <f t="shared" si="167"/>
        <v>91.133550920552949</v>
      </c>
      <c r="U243" s="72">
        <f t="shared" si="167"/>
        <v>119.8858949193622</v>
      </c>
      <c r="V243" s="72">
        <f t="shared" si="167"/>
        <v>129.84528204380459</v>
      </c>
      <c r="W243" s="72">
        <f t="shared" si="167"/>
        <v>144.52339158704899</v>
      </c>
      <c r="X243" s="72">
        <f t="shared" si="167"/>
        <v>118.57193555772795</v>
      </c>
      <c r="Y243" s="72">
        <f t="shared" si="104"/>
        <v>126.1552714577833</v>
      </c>
      <c r="Z243" s="72">
        <f t="shared" si="104"/>
        <v>130.21853146985777</v>
      </c>
      <c r="AA243" s="72">
        <f t="shared" si="104"/>
        <v>126.17954784321766</v>
      </c>
      <c r="AB243" s="72">
        <f t="shared" si="104"/>
        <v>127.918343949953</v>
      </c>
      <c r="AC243" s="72">
        <f t="shared" si="105"/>
        <v>158.52479688631081</v>
      </c>
      <c r="AD243" s="72">
        <f t="shared" si="105"/>
        <v>158.76756074065432</v>
      </c>
      <c r="AE243" s="72">
        <f t="shared" ref="AE243:AE244" si="168">P243*100/$D243</f>
        <v>149.379512278313</v>
      </c>
      <c r="AF243" s="72">
        <f t="shared" ref="AF243:AG244" si="169">Q243*100/$D243</f>
        <v>161.20045815608412</v>
      </c>
      <c r="AG243" s="73">
        <f t="shared" si="169"/>
        <v>165.19653630601721</v>
      </c>
      <c r="AH243" s="629">
        <v>4</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30"/>
      <c r="C244" s="1" t="s">
        <v>198</v>
      </c>
      <c r="D244" s="212">
        <v>18418.5</v>
      </c>
      <c r="E244" s="212">
        <v>22482.100000000002</v>
      </c>
      <c r="F244" s="212">
        <v>20491.900000000001</v>
      </c>
      <c r="G244" s="212">
        <v>22087.199999999997</v>
      </c>
      <c r="H244" s="212">
        <v>23509.4</v>
      </c>
      <c r="I244" s="212">
        <v>20739.400000000001</v>
      </c>
      <c r="J244" s="212">
        <v>21833.599999999999</v>
      </c>
      <c r="K244" s="212">
        <v>22031.8</v>
      </c>
      <c r="L244" s="212">
        <v>23387</v>
      </c>
      <c r="M244" s="212">
        <v>26563.300000000003</v>
      </c>
      <c r="N244" s="212">
        <v>25594</v>
      </c>
      <c r="O244" s="212">
        <v>31165.8</v>
      </c>
      <c r="P244" s="213">
        <v>27876.012200000005</v>
      </c>
      <c r="Q244" s="213">
        <v>31293.958500000001</v>
      </c>
      <c r="R244" s="213">
        <v>32068.429700000004</v>
      </c>
      <c r="S244" s="628">
        <f>100</f>
        <v>100</v>
      </c>
      <c r="T244" s="72">
        <f t="shared" si="167"/>
        <v>122.06260010315715</v>
      </c>
      <c r="U244" s="72">
        <f t="shared" si="167"/>
        <v>111.25715992073188</v>
      </c>
      <c r="V244" s="72">
        <f t="shared" si="167"/>
        <v>119.91856014333412</v>
      </c>
      <c r="W244" s="72">
        <f t="shared" si="167"/>
        <v>127.64014442001249</v>
      </c>
      <c r="X244" s="72">
        <f t="shared" si="167"/>
        <v>112.60091755571845</v>
      </c>
      <c r="Y244" s="72">
        <f t="shared" si="104"/>
        <v>118.54168363330348</v>
      </c>
      <c r="Z244" s="72">
        <f t="shared" si="104"/>
        <v>119.61777560604827</v>
      </c>
      <c r="AA244" s="72">
        <f t="shared" si="104"/>
        <v>126.97559518961913</v>
      </c>
      <c r="AB244" s="72">
        <f t="shared" si="104"/>
        <v>144.22075630480225</v>
      </c>
      <c r="AC244" s="72">
        <f t="shared" si="105"/>
        <v>138.95811276705487</v>
      </c>
      <c r="AD244" s="72">
        <f t="shared" si="105"/>
        <v>169.20921899177458</v>
      </c>
      <c r="AE244" s="72">
        <f t="shared" si="168"/>
        <v>151.34789586556997</v>
      </c>
      <c r="AF244" s="72">
        <f t="shared" si="169"/>
        <v>169.90503298314195</v>
      </c>
      <c r="AG244" s="73">
        <f t="shared" si="169"/>
        <v>174.109887884464</v>
      </c>
      <c r="AH244" s="62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5" customHeight="1">
      <c r="B245" s="348"/>
      <c r="C245" s="8" t="s">
        <v>199</v>
      </c>
      <c r="D245">
        <v>15123.1165</v>
      </c>
      <c r="E245">
        <v>19478.900000000001</v>
      </c>
      <c r="F245">
        <v>16541.2</v>
      </c>
      <c r="G245">
        <v>17808.3</v>
      </c>
      <c r="H245">
        <v>18746.800000000003</v>
      </c>
      <c r="I245">
        <v>16832</v>
      </c>
      <c r="J245">
        <v>17676.3</v>
      </c>
      <c r="K245">
        <v>17740.599999999999</v>
      </c>
      <c r="L245">
        <v>19228.900000000001</v>
      </c>
      <c r="M245">
        <v>22347.9</v>
      </c>
      <c r="N245">
        <v>20370</v>
      </c>
      <c r="O245">
        <v>25933.8</v>
      </c>
      <c r="P245">
        <v>22953.384400000003</v>
      </c>
      <c r="Q245">
        <v>25981.785199999998</v>
      </c>
      <c r="R245">
        <v>26624.570300000003</v>
      </c>
      <c r="S245" s="628">
        <f>100</f>
        <v>100</v>
      </c>
      <c r="T245" s="72">
        <f t="shared" si="167"/>
        <v>128.80215529649595</v>
      </c>
      <c r="U245" s="72">
        <f t="shared" si="167"/>
        <v>109.37692637625319</v>
      </c>
      <c r="V245" s="72">
        <f t="shared" si="167"/>
        <v>117.7554904109877</v>
      </c>
      <c r="W245" s="72">
        <f t="shared" si="167"/>
        <v>123.96122188174641</v>
      </c>
      <c r="X245" s="72">
        <f t="shared" si="167"/>
        <v>111.2998104590413</v>
      </c>
      <c r="Y245" s="72">
        <f t="shared" si="104"/>
        <v>116.88265444493534</v>
      </c>
      <c r="Z245" s="72">
        <f t="shared" si="104"/>
        <v>117.30783135870175</v>
      </c>
      <c r="AA245" s="72">
        <f t="shared" si="104"/>
        <v>127.14905687594222</v>
      </c>
      <c r="AB245" s="72">
        <f t="shared" ref="AB245:AD308" si="170">M245*100/$D245</f>
        <v>147.7731127707705</v>
      </c>
      <c r="AC245" s="72">
        <f t="shared" si="170"/>
        <v>134.69445930671762</v>
      </c>
      <c r="AD245" s="72">
        <f t="shared" si="170"/>
        <v>171.48449527582491</v>
      </c>
      <c r="AE245" s="72">
        <f t="shared" ref="AE245:AG245" si="171">P245*100/$D245</f>
        <v>151.7768139920102</v>
      </c>
      <c r="AF245" s="72">
        <f t="shared" si="171"/>
        <v>171.80179230914476</v>
      </c>
      <c r="AG245" s="73">
        <f t="shared" si="171"/>
        <v>176.05214044340664</v>
      </c>
      <c r="AH245" s="237"/>
      <c r="AI245" s="238"/>
      <c r="AJ245" s="238"/>
      <c r="AK245" s="238"/>
      <c r="AL245" s="238"/>
      <c r="AM245" s="238"/>
      <c r="AN245" s="238"/>
      <c r="AO245" s="238"/>
      <c r="AP245" s="238"/>
      <c r="AQ245" s="238"/>
      <c r="AR245" s="238"/>
      <c r="AS245" s="238"/>
      <c r="AT245" s="238"/>
      <c r="AU245" s="238"/>
      <c r="AV245" s="239"/>
    </row>
    <row r="246" spans="2:48" ht="16.5" customHeight="1">
      <c r="B246" s="630" t="s">
        <v>155</v>
      </c>
      <c r="C246" s="1" t="s">
        <v>194</v>
      </c>
      <c r="D246" s="212">
        <v>4057.5</v>
      </c>
      <c r="E246" s="212">
        <v>4239.3</v>
      </c>
      <c r="F246" s="212">
        <v>4049.7</v>
      </c>
      <c r="G246" s="212">
        <v>4171.5</v>
      </c>
      <c r="H246" s="212">
        <v>5069.8999999999996</v>
      </c>
      <c r="I246" s="212">
        <v>3972.1</v>
      </c>
      <c r="J246" s="212">
        <v>4259.3999999999996</v>
      </c>
      <c r="K246" s="212">
        <v>4430.1000000000004</v>
      </c>
      <c r="L246" s="212">
        <v>3891.9</v>
      </c>
      <c r="M246" s="212">
        <v>4152.1000000000004</v>
      </c>
      <c r="N246" s="212">
        <v>4441.3</v>
      </c>
      <c r="O246" s="212">
        <v>5058.8</v>
      </c>
      <c r="P246" s="213">
        <v>4566.4904999999999</v>
      </c>
      <c r="Q246" s="213">
        <v>5148.8252000000002</v>
      </c>
      <c r="R246" s="213">
        <v>5270.9766</v>
      </c>
      <c r="S246" s="628">
        <f>100</f>
        <v>100</v>
      </c>
      <c r="T246" s="72">
        <f t="shared" si="167"/>
        <v>104.48059149722735</v>
      </c>
      <c r="U246" s="72">
        <f t="shared" si="167"/>
        <v>99.807763401109057</v>
      </c>
      <c r="V246" s="72">
        <f t="shared" si="167"/>
        <v>102.80961182994454</v>
      </c>
      <c r="W246" s="72">
        <f t="shared" si="167"/>
        <v>124.95132470733209</v>
      </c>
      <c r="X246" s="72">
        <f t="shared" si="167"/>
        <v>97.895255699322249</v>
      </c>
      <c r="Y246" s="72">
        <f t="shared" si="167"/>
        <v>104.97597042513861</v>
      </c>
      <c r="Z246" s="72">
        <f t="shared" si="167"/>
        <v>109.18299445471351</v>
      </c>
      <c r="AA246" s="72">
        <f t="shared" si="167"/>
        <v>95.918669131238445</v>
      </c>
      <c r="AB246" s="72">
        <f t="shared" si="170"/>
        <v>102.33148490449786</v>
      </c>
      <c r="AC246" s="72">
        <f t="shared" si="170"/>
        <v>109.45902649414664</v>
      </c>
      <c r="AD246" s="72">
        <f t="shared" si="170"/>
        <v>124.67775723967961</v>
      </c>
      <c r="AE246" s="72">
        <f t="shared" ref="AE246:AG246" si="172">P246*100/$D246</f>
        <v>112.54443622920517</v>
      </c>
      <c r="AF246" s="72">
        <f t="shared" si="172"/>
        <v>126.89649291435613</v>
      </c>
      <c r="AG246" s="73">
        <f t="shared" si="172"/>
        <v>129.90700184842885</v>
      </c>
      <c r="AH246" s="62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30"/>
      <c r="C247" s="1" t="s">
        <v>195</v>
      </c>
      <c r="D247" s="212">
        <v>2142.6999999999998</v>
      </c>
      <c r="E247" s="212">
        <v>2154.8000000000002</v>
      </c>
      <c r="F247" s="212">
        <v>2326.6999999999998</v>
      </c>
      <c r="G247" s="212">
        <v>2530.5</v>
      </c>
      <c r="H247" s="212">
        <v>2846.2</v>
      </c>
      <c r="I247" s="212">
        <v>2705.2</v>
      </c>
      <c r="J247" s="212">
        <v>2747.7</v>
      </c>
      <c r="K247" s="212">
        <v>2890.7</v>
      </c>
      <c r="L247" s="212">
        <v>2855.5</v>
      </c>
      <c r="M247" s="212">
        <v>2672.1</v>
      </c>
      <c r="N247" s="212">
        <v>2567.6</v>
      </c>
      <c r="O247" s="212">
        <v>2469.9</v>
      </c>
      <c r="P247" s="213">
        <v>2032.5313000000001</v>
      </c>
      <c r="Q247" s="213">
        <v>2379.0808000000002</v>
      </c>
      <c r="R247" s="213">
        <v>2441.5493000000001</v>
      </c>
      <c r="S247" s="628">
        <f>100</f>
        <v>100</v>
      </c>
      <c r="T247" s="72">
        <f t="shared" si="167"/>
        <v>100.56470807859245</v>
      </c>
      <c r="U247" s="72">
        <f t="shared" si="167"/>
        <v>108.58729640173613</v>
      </c>
      <c r="V247" s="72">
        <f t="shared" si="167"/>
        <v>118.0986605684417</v>
      </c>
      <c r="W247" s="72">
        <f t="shared" si="167"/>
        <v>132.83240770989875</v>
      </c>
      <c r="X247" s="72">
        <f t="shared" si="167"/>
        <v>126.25192514117703</v>
      </c>
      <c r="Y247" s="72">
        <f t="shared" si="167"/>
        <v>128.23540392962153</v>
      </c>
      <c r="Z247" s="72">
        <f t="shared" si="167"/>
        <v>134.90922667662295</v>
      </c>
      <c r="AA247" s="72">
        <f t="shared" si="167"/>
        <v>133.26643953889953</v>
      </c>
      <c r="AB247" s="72">
        <f t="shared" si="170"/>
        <v>124.70714519064732</v>
      </c>
      <c r="AC247" s="72">
        <f t="shared" si="170"/>
        <v>119.83012087553088</v>
      </c>
      <c r="AD247" s="72">
        <f t="shared" si="170"/>
        <v>115.27045316656556</v>
      </c>
      <c r="AE247" s="72">
        <f t="shared" ref="AE247:AG247" si="173">P247*100/$D247</f>
        <v>94.858416950576384</v>
      </c>
      <c r="AF247" s="72">
        <f t="shared" si="173"/>
        <v>111.03191300695386</v>
      </c>
      <c r="AG247" s="73">
        <f t="shared" si="173"/>
        <v>113.94732347038784</v>
      </c>
      <c r="AH247" s="629">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630"/>
      <c r="C248" s="1" t="s">
        <v>196</v>
      </c>
      <c r="D248" s="212">
        <v>926.3</v>
      </c>
      <c r="E248" s="212">
        <v>1043.3</v>
      </c>
      <c r="F248" s="212">
        <v>1129.5999999999999</v>
      </c>
      <c r="G248" s="212">
        <v>1054.8</v>
      </c>
      <c r="H248" s="212">
        <v>1124.2</v>
      </c>
      <c r="I248" s="212">
        <v>1078.5</v>
      </c>
      <c r="J248" s="212">
        <v>1090.7</v>
      </c>
      <c r="K248" s="212">
        <v>1116.9000000000001</v>
      </c>
      <c r="L248" s="212">
        <v>1036.9000000000001</v>
      </c>
      <c r="M248" s="212">
        <v>1038.5999999999999</v>
      </c>
      <c r="N248" s="212">
        <v>1233.5</v>
      </c>
      <c r="O248" s="212">
        <v>1185.5</v>
      </c>
      <c r="P248" s="213">
        <v>1097.309</v>
      </c>
      <c r="Q248" s="213">
        <v>1207.7234000000001</v>
      </c>
      <c r="R248" s="213">
        <v>1237.6824999999999</v>
      </c>
      <c r="S248" s="628">
        <f>100</f>
        <v>100</v>
      </c>
      <c r="T248" s="72">
        <f t="shared" si="167"/>
        <v>112.63089711756452</v>
      </c>
      <c r="U248" s="72">
        <f t="shared" si="167"/>
        <v>121.94753319658857</v>
      </c>
      <c r="V248" s="72">
        <f t="shared" si="167"/>
        <v>113.87239555219692</v>
      </c>
      <c r="W248" s="72">
        <f t="shared" si="167"/>
        <v>121.36456871423945</v>
      </c>
      <c r="X248" s="72">
        <f t="shared" si="167"/>
        <v>116.43096189139588</v>
      </c>
      <c r="Y248" s="72">
        <f t="shared" si="167"/>
        <v>117.74802979596244</v>
      </c>
      <c r="Z248" s="72">
        <f t="shared" si="167"/>
        <v>120.57648709921195</v>
      </c>
      <c r="AA248" s="72">
        <f t="shared" si="167"/>
        <v>111.93997624959519</v>
      </c>
      <c r="AB248" s="72">
        <f t="shared" si="170"/>
        <v>112.12350210514951</v>
      </c>
      <c r="AC248" s="72">
        <f t="shared" si="170"/>
        <v>133.16420166252834</v>
      </c>
      <c r="AD248" s="72">
        <f t="shared" si="170"/>
        <v>127.9822951527583</v>
      </c>
      <c r="AE248" s="72">
        <f t="shared" ref="AE248:AG248" si="174">P248*100/$D248</f>
        <v>118.4615135485264</v>
      </c>
      <c r="AF248" s="72">
        <f t="shared" si="174"/>
        <v>130.38145309295047</v>
      </c>
      <c r="AG248" s="73">
        <f t="shared" si="174"/>
        <v>133.61572924538484</v>
      </c>
      <c r="AH248" s="629">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630"/>
      <c r="C249" s="1" t="s">
        <v>197</v>
      </c>
      <c r="D249" s="212">
        <v>5042.8999999999996</v>
      </c>
      <c r="E249" s="212">
        <v>5218.7</v>
      </c>
      <c r="F249" s="212">
        <v>5325.3</v>
      </c>
      <c r="G249" s="212">
        <v>5475.9</v>
      </c>
      <c r="H249" s="212">
        <v>5585.3</v>
      </c>
      <c r="I249" s="212">
        <v>5766.6</v>
      </c>
      <c r="J249" s="212">
        <v>5759.4</v>
      </c>
      <c r="K249" s="212">
        <v>5712</v>
      </c>
      <c r="L249" s="212">
        <v>5370.8</v>
      </c>
      <c r="M249" s="212">
        <v>6229.3</v>
      </c>
      <c r="N249" s="212">
        <v>7183.6</v>
      </c>
      <c r="O249" s="212">
        <v>7712.1</v>
      </c>
      <c r="P249" s="213">
        <v>7256.0775999999996</v>
      </c>
      <c r="Q249" s="213">
        <v>7830.2772999999997</v>
      </c>
      <c r="R249" s="213">
        <v>8024.3315000000002</v>
      </c>
      <c r="S249" s="628">
        <f>100</f>
        <v>100</v>
      </c>
      <c r="T249" s="72">
        <f t="shared" si="167"/>
        <v>103.48608935334828</v>
      </c>
      <c r="U249" s="72">
        <f t="shared" si="167"/>
        <v>105.59995240833648</v>
      </c>
      <c r="V249" s="72">
        <f t="shared" si="167"/>
        <v>108.58632929465189</v>
      </c>
      <c r="W249" s="72">
        <f t="shared" si="167"/>
        <v>110.75571595708819</v>
      </c>
      <c r="X249" s="72">
        <f t="shared" si="167"/>
        <v>114.35086953935236</v>
      </c>
      <c r="Y249" s="72">
        <f t="shared" si="167"/>
        <v>114.20809454877156</v>
      </c>
      <c r="Z249" s="72">
        <f t="shared" si="167"/>
        <v>113.2681591941145</v>
      </c>
      <c r="AA249" s="72">
        <f t="shared" si="167"/>
        <v>106.50221102936803</v>
      </c>
      <c r="AB249" s="72">
        <f t="shared" si="170"/>
        <v>123.52614567015011</v>
      </c>
      <c r="AC249" s="72">
        <f t="shared" si="170"/>
        <v>142.44978088004919</v>
      </c>
      <c r="AD249" s="72">
        <f t="shared" si="170"/>
        <v>152.92986178587719</v>
      </c>
      <c r="AE249" s="72">
        <f t="shared" ref="AE249:AG249" si="175">P249*100/$D249</f>
        <v>143.88700152689921</v>
      </c>
      <c r="AF249" s="72">
        <f t="shared" si="175"/>
        <v>155.27330107676138</v>
      </c>
      <c r="AG249" s="73">
        <f t="shared" si="175"/>
        <v>159.12136865692361</v>
      </c>
      <c r="AH249" s="629">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5" customHeight="1">
      <c r="B250" s="630"/>
      <c r="C250" s="1" t="s">
        <v>198</v>
      </c>
      <c r="D250" s="212">
        <v>12169.4</v>
      </c>
      <c r="E250" s="212">
        <v>12656.1</v>
      </c>
      <c r="F250" s="212">
        <v>12831.3</v>
      </c>
      <c r="G250" s="212">
        <v>13232.7</v>
      </c>
      <c r="H250" s="212">
        <v>14625.599999999999</v>
      </c>
      <c r="I250" s="212">
        <v>13522.4</v>
      </c>
      <c r="J250" s="212">
        <v>13857.199999999999</v>
      </c>
      <c r="K250" s="212">
        <v>14149.7</v>
      </c>
      <c r="L250" s="212">
        <v>13155.099999999999</v>
      </c>
      <c r="M250" s="212">
        <v>14092.100000000002</v>
      </c>
      <c r="N250" s="212">
        <v>15426</v>
      </c>
      <c r="O250" s="212">
        <v>16426.300000000003</v>
      </c>
      <c r="P250" s="213">
        <v>14952.4084</v>
      </c>
      <c r="Q250" s="213">
        <v>16565.9067</v>
      </c>
      <c r="R250" s="213">
        <v>16974.5399</v>
      </c>
      <c r="S250" s="628">
        <f>100</f>
        <v>100</v>
      </c>
      <c r="T250" s="72">
        <f t="shared" si="167"/>
        <v>103.99937548276826</v>
      </c>
      <c r="U250" s="72">
        <f t="shared" si="167"/>
        <v>105.43905204858088</v>
      </c>
      <c r="V250" s="72">
        <f t="shared" si="167"/>
        <v>108.73748911203511</v>
      </c>
      <c r="W250" s="72">
        <f t="shared" si="167"/>
        <v>120.18341085016516</v>
      </c>
      <c r="X250" s="72">
        <f t="shared" si="167"/>
        <v>111.11805019146384</v>
      </c>
      <c r="Y250" s="72">
        <f t="shared" si="167"/>
        <v>113.86921294394136</v>
      </c>
      <c r="Z250" s="72">
        <f t="shared" si="167"/>
        <v>116.27278255296071</v>
      </c>
      <c r="AA250" s="72">
        <f t="shared" si="167"/>
        <v>108.09982414909526</v>
      </c>
      <c r="AB250" s="72">
        <f t="shared" si="170"/>
        <v>115.79946422995384</v>
      </c>
      <c r="AC250" s="72">
        <f t="shared" si="170"/>
        <v>126.7605633802817</v>
      </c>
      <c r="AD250" s="72">
        <f t="shared" si="170"/>
        <v>134.98036057652803</v>
      </c>
      <c r="AE250" s="72">
        <f t="shared" ref="AE250:AG250" si="176">P250*100/$D250</f>
        <v>122.86890397225829</v>
      </c>
      <c r="AF250" s="72">
        <f t="shared" si="176"/>
        <v>136.12755517938436</v>
      </c>
      <c r="AG250" s="73">
        <f t="shared" si="176"/>
        <v>139.48542984863676</v>
      </c>
      <c r="AH250" s="62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48"/>
      <c r="C251" s="8" t="s">
        <v>199</v>
      </c>
      <c r="D251">
        <v>7126.5</v>
      </c>
      <c r="E251">
        <v>7437.4000000000005</v>
      </c>
      <c r="F251">
        <v>7506</v>
      </c>
      <c r="G251">
        <v>7756.8</v>
      </c>
      <c r="H251">
        <v>9040.2999999999993</v>
      </c>
      <c r="I251">
        <v>7755.7999999999993</v>
      </c>
      <c r="J251">
        <v>8097.7999999999993</v>
      </c>
      <c r="K251">
        <v>8437.7000000000007</v>
      </c>
      <c r="L251">
        <v>7784.2999999999993</v>
      </c>
      <c r="M251">
        <v>7862.8000000000011</v>
      </c>
      <c r="N251">
        <v>8242.4</v>
      </c>
      <c r="O251">
        <v>8714.2000000000007</v>
      </c>
      <c r="P251">
        <v>7696.3308000000006</v>
      </c>
      <c r="Q251">
        <v>8735.6294000000016</v>
      </c>
      <c r="R251">
        <v>8950.2083999999995</v>
      </c>
      <c r="S251" s="628">
        <f>100</f>
        <v>100</v>
      </c>
      <c r="T251" s="72">
        <f t="shared" si="167"/>
        <v>104.36259033185996</v>
      </c>
      <c r="U251" s="72">
        <f t="shared" si="167"/>
        <v>105.32519469585351</v>
      </c>
      <c r="V251" s="72">
        <f t="shared" si="167"/>
        <v>108.84445379920017</v>
      </c>
      <c r="W251" s="72">
        <f t="shared" si="167"/>
        <v>126.85469725671787</v>
      </c>
      <c r="X251" s="72">
        <f t="shared" si="167"/>
        <v>108.83042166561424</v>
      </c>
      <c r="Y251" s="72">
        <f t="shared" si="167"/>
        <v>113.62941135199605</v>
      </c>
      <c r="Z251" s="72">
        <f t="shared" si="167"/>
        <v>118.39893355784749</v>
      </c>
      <c r="AA251" s="72">
        <f t="shared" si="167"/>
        <v>109.23033747281272</v>
      </c>
      <c r="AB251" s="72">
        <f t="shared" si="170"/>
        <v>110.33185995930683</v>
      </c>
      <c r="AC251" s="72">
        <f t="shared" si="170"/>
        <v>115.65845786851891</v>
      </c>
      <c r="AD251" s="72">
        <f t="shared" si="170"/>
        <v>122.27881849435208</v>
      </c>
      <c r="AE251" s="72">
        <f t="shared" ref="AE251:AG251" si="177">P251*100/$D251</f>
        <v>107.99594190696696</v>
      </c>
      <c r="AF251" s="72">
        <f t="shared" si="177"/>
        <v>122.57951869781803</v>
      </c>
      <c r="AG251" s="73">
        <f t="shared" si="177"/>
        <v>125.59051989054936</v>
      </c>
      <c r="AH251" s="237"/>
      <c r="AI251" s="238"/>
      <c r="AJ251" s="238"/>
      <c r="AK251" s="238"/>
      <c r="AL251" s="238"/>
      <c r="AM251" s="238"/>
      <c r="AN251" s="238"/>
      <c r="AO251" s="238"/>
      <c r="AP251" s="238"/>
      <c r="AQ251" s="238"/>
      <c r="AR251" s="238"/>
      <c r="AS251" s="238"/>
      <c r="AT251" s="238"/>
      <c r="AU251" s="238"/>
      <c r="AV251" s="239"/>
    </row>
    <row r="252" spans="2:48" ht="16.5" customHeight="1">
      <c r="B252" s="630" t="s">
        <v>156</v>
      </c>
      <c r="C252" s="7" t="s">
        <v>194</v>
      </c>
      <c r="D252" s="212">
        <v>709.3</v>
      </c>
      <c r="E252" s="212">
        <v>513.4</v>
      </c>
      <c r="F252" s="213">
        <v>830.55114000000003</v>
      </c>
      <c r="G252" s="213">
        <v>1215.921</v>
      </c>
      <c r="H252" s="212">
        <v>814.6</v>
      </c>
      <c r="I252" s="212">
        <v>743.2</v>
      </c>
      <c r="J252" s="212">
        <v>821</v>
      </c>
      <c r="K252" s="212">
        <v>901.3</v>
      </c>
      <c r="L252" s="212">
        <v>923.1</v>
      </c>
      <c r="M252" s="212">
        <v>938.6</v>
      </c>
      <c r="N252" s="212">
        <v>915.7</v>
      </c>
      <c r="O252" s="212">
        <v>1191.5</v>
      </c>
      <c r="P252" s="213">
        <v>1105.5996</v>
      </c>
      <c r="Q252" s="213">
        <v>1222.6691000000001</v>
      </c>
      <c r="R252" s="213">
        <v>1263.3069</v>
      </c>
      <c r="S252" s="628">
        <f>100</f>
        <v>100</v>
      </c>
      <c r="T252" s="72">
        <f t="shared" si="167"/>
        <v>72.381220922035808</v>
      </c>
      <c r="U252" s="72">
        <f t="shared" si="167"/>
        <v>117.09447906386579</v>
      </c>
      <c r="V252" s="72">
        <f t="shared" si="167"/>
        <v>171.42548991963909</v>
      </c>
      <c r="W252" s="72">
        <f t="shared" si="167"/>
        <v>114.84562244466376</v>
      </c>
      <c r="X252" s="72">
        <f t="shared" si="167"/>
        <v>104.77935993232765</v>
      </c>
      <c r="Y252" s="72">
        <f t="shared" si="167"/>
        <v>115.7479204849852</v>
      </c>
      <c r="Z252" s="72">
        <f t="shared" si="167"/>
        <v>127.06894120964331</v>
      </c>
      <c r="AA252" s="72">
        <f t="shared" si="167"/>
        <v>130.14239390948825</v>
      </c>
      <c r="AB252" s="72">
        <f t="shared" si="170"/>
        <v>132.32764697589172</v>
      </c>
      <c r="AC252" s="72">
        <f t="shared" si="170"/>
        <v>129.09911180036656</v>
      </c>
      <c r="AD252" s="72">
        <f t="shared" si="170"/>
        <v>167.9825179754688</v>
      </c>
      <c r="AE252" s="72">
        <f t="shared" ref="AE252:AG252" si="178">P252*100/$D252</f>
        <v>155.87193007190189</v>
      </c>
      <c r="AF252" s="72">
        <f t="shared" si="178"/>
        <v>172.37686451430989</v>
      </c>
      <c r="AG252" s="73">
        <f t="shared" si="178"/>
        <v>178.1061469053997</v>
      </c>
      <c r="AH252" s="629">
        <v>1</v>
      </c>
      <c r="AI252" s="234">
        <v>1</v>
      </c>
      <c r="AJ252" s="234">
        <v>4</v>
      </c>
      <c r="AK252" s="234">
        <v>4</v>
      </c>
      <c r="AL252" s="234">
        <v>1</v>
      </c>
      <c r="AM252" s="234">
        <v>1</v>
      </c>
      <c r="AN252" s="234">
        <v>1</v>
      </c>
      <c r="AO252" s="234">
        <v>1</v>
      </c>
      <c r="AP252" s="234">
        <v>1</v>
      </c>
      <c r="AQ252" s="234">
        <v>1</v>
      </c>
      <c r="AR252" s="234">
        <v>1</v>
      </c>
      <c r="AS252" s="234">
        <v>1</v>
      </c>
      <c r="AT252" s="234">
        <v>4</v>
      </c>
      <c r="AU252" s="234">
        <v>6</v>
      </c>
      <c r="AV252" s="236">
        <v>7</v>
      </c>
    </row>
    <row r="253" spans="2:48" ht="14.45">
      <c r="B253" s="630"/>
      <c r="C253" s="1" t="s">
        <v>195</v>
      </c>
      <c r="D253" s="212">
        <v>1958.7</v>
      </c>
      <c r="E253" s="213">
        <v>1812.1677</v>
      </c>
      <c r="F253" s="213">
        <v>1763.0786000000001</v>
      </c>
      <c r="G253" s="213">
        <v>1708.68</v>
      </c>
      <c r="H253" s="212">
        <v>1915.7</v>
      </c>
      <c r="I253" s="212">
        <v>1925.9</v>
      </c>
      <c r="J253" s="212">
        <v>1857</v>
      </c>
      <c r="K253" s="212">
        <v>1948.2</v>
      </c>
      <c r="L253" s="212">
        <v>1930.1</v>
      </c>
      <c r="M253" s="212">
        <v>1899.2</v>
      </c>
      <c r="N253" s="212">
        <v>1716.2</v>
      </c>
      <c r="O253" s="212">
        <v>1784.1</v>
      </c>
      <c r="P253" s="213">
        <v>1445.5635</v>
      </c>
      <c r="Q253" s="213">
        <v>1919.6072999999999</v>
      </c>
      <c r="R253" s="213">
        <v>1985.9174</v>
      </c>
      <c r="S253" s="628">
        <f>100</f>
        <v>100</v>
      </c>
      <c r="T253" s="72">
        <f t="shared" si="167"/>
        <v>92.518900291009331</v>
      </c>
      <c r="U253" s="72">
        <f t="shared" si="167"/>
        <v>90.012692091693481</v>
      </c>
      <c r="V253" s="72">
        <f t="shared" si="167"/>
        <v>87.235411242150406</v>
      </c>
      <c r="W253" s="72">
        <f t="shared" si="167"/>
        <v>97.804666360341045</v>
      </c>
      <c r="X253" s="72">
        <f t="shared" si="167"/>
        <v>98.325419921376422</v>
      </c>
      <c r="Y253" s="72">
        <f t="shared" si="167"/>
        <v>94.80778067085312</v>
      </c>
      <c r="Z253" s="72">
        <f t="shared" si="167"/>
        <v>99.463930157757687</v>
      </c>
      <c r="AA253" s="72">
        <f t="shared" si="167"/>
        <v>98.539847858273347</v>
      </c>
      <c r="AB253" s="72">
        <f t="shared" si="170"/>
        <v>96.96227089396028</v>
      </c>
      <c r="AC253" s="72">
        <f t="shared" si="170"/>
        <v>87.619339357737275</v>
      </c>
      <c r="AD253" s="72">
        <f t="shared" si="170"/>
        <v>91.08592433757083</v>
      </c>
      <c r="AE253" s="72">
        <f t="shared" ref="AE253:AG253" si="179">P253*100/$D253</f>
        <v>73.802190228212595</v>
      </c>
      <c r="AF253" s="72">
        <f t="shared" si="179"/>
        <v>98.004150712207064</v>
      </c>
      <c r="AG253" s="73">
        <f t="shared" si="179"/>
        <v>101.38956450707101</v>
      </c>
      <c r="AH253" s="629">
        <v>1</v>
      </c>
      <c r="AI253" s="234">
        <v>4</v>
      </c>
      <c r="AJ253" s="234">
        <v>4</v>
      </c>
      <c r="AK253" s="234">
        <v>4</v>
      </c>
      <c r="AL253" s="234">
        <v>1</v>
      </c>
      <c r="AM253" s="234">
        <v>1</v>
      </c>
      <c r="AN253" s="234">
        <v>1</v>
      </c>
      <c r="AO253" s="234">
        <v>1</v>
      </c>
      <c r="AP253" s="234">
        <v>1</v>
      </c>
      <c r="AQ253" s="234">
        <v>1</v>
      </c>
      <c r="AR253" s="234">
        <v>1</v>
      </c>
      <c r="AS253" s="234">
        <v>1</v>
      </c>
      <c r="AT253" s="234">
        <v>4</v>
      </c>
      <c r="AU253" s="234">
        <v>6</v>
      </c>
      <c r="AV253" s="236">
        <v>7</v>
      </c>
    </row>
    <row r="254" spans="2:48" ht="14.45">
      <c r="B254" s="630"/>
      <c r="C254" s="1" t="s">
        <v>196</v>
      </c>
      <c r="D254" s="212">
        <v>1152.8</v>
      </c>
      <c r="E254" s="213">
        <v>1086.7322999999999</v>
      </c>
      <c r="F254" s="212">
        <v>1218.8</v>
      </c>
      <c r="G254" s="213">
        <v>675.45799999999997</v>
      </c>
      <c r="H254" s="212">
        <v>1212.5</v>
      </c>
      <c r="I254" s="212">
        <v>1156.3</v>
      </c>
      <c r="J254" s="212">
        <v>1173.5999999999999</v>
      </c>
      <c r="K254" s="212">
        <v>1250.5</v>
      </c>
      <c r="L254" s="212">
        <v>1287.8</v>
      </c>
      <c r="M254" s="212">
        <v>1456.9</v>
      </c>
      <c r="N254" s="212">
        <v>1222.2</v>
      </c>
      <c r="O254" s="212">
        <v>1438.2</v>
      </c>
      <c r="P254" s="213">
        <v>1368.4698000000001</v>
      </c>
      <c r="Q254" s="213">
        <v>1477.2675999999999</v>
      </c>
      <c r="R254" s="213">
        <v>1527.2974999999999</v>
      </c>
      <c r="S254" s="628">
        <f>100</f>
        <v>100</v>
      </c>
      <c r="T254" s="72">
        <f t="shared" si="167"/>
        <v>94.268936502428872</v>
      </c>
      <c r="U254" s="72">
        <f t="shared" si="167"/>
        <v>105.72519083969466</v>
      </c>
      <c r="V254" s="72">
        <f t="shared" si="167"/>
        <v>58.592817487855662</v>
      </c>
      <c r="W254" s="72">
        <f t="shared" si="167"/>
        <v>105.17869535045108</v>
      </c>
      <c r="X254" s="72">
        <f t="shared" si="167"/>
        <v>100.30360860513532</v>
      </c>
      <c r="Y254" s="72">
        <f t="shared" si="167"/>
        <v>101.80430256766134</v>
      </c>
      <c r="Z254" s="72">
        <f t="shared" si="167"/>
        <v>108.47501734906315</v>
      </c>
      <c r="AA254" s="72">
        <f t="shared" si="167"/>
        <v>111.71061762664816</v>
      </c>
      <c r="AB254" s="72">
        <f t="shared" si="170"/>
        <v>126.3792505204719</v>
      </c>
      <c r="AC254" s="72">
        <f t="shared" si="170"/>
        <v>106.02012491325469</v>
      </c>
      <c r="AD254" s="72">
        <f t="shared" si="170"/>
        <v>124.75711311589174</v>
      </c>
      <c r="AE254" s="72">
        <f t="shared" ref="AE254:AG254" si="180">P254*100/$D254</f>
        <v>118.70834489937545</v>
      </c>
      <c r="AF254" s="72">
        <f t="shared" si="180"/>
        <v>128.14604441360166</v>
      </c>
      <c r="AG254" s="73">
        <f t="shared" si="180"/>
        <v>132.48590388619016</v>
      </c>
      <c r="AH254" s="629">
        <v>1</v>
      </c>
      <c r="AI254" s="234">
        <v>4</v>
      </c>
      <c r="AJ254" s="234">
        <v>1</v>
      </c>
      <c r="AK254" s="234">
        <v>4</v>
      </c>
      <c r="AL254" s="234">
        <v>1</v>
      </c>
      <c r="AM254" s="234">
        <v>1</v>
      </c>
      <c r="AN254" s="234">
        <v>1</v>
      </c>
      <c r="AO254" s="234">
        <v>1</v>
      </c>
      <c r="AP254" s="234">
        <v>1</v>
      </c>
      <c r="AQ254" s="234">
        <v>1</v>
      </c>
      <c r="AR254" s="234">
        <v>1</v>
      </c>
      <c r="AS254" s="234">
        <v>1</v>
      </c>
      <c r="AT254" s="234">
        <v>4</v>
      </c>
      <c r="AU254" s="234">
        <v>6</v>
      </c>
      <c r="AV254" s="236">
        <v>7</v>
      </c>
    </row>
    <row r="255" spans="2:48" ht="14.45">
      <c r="B255" s="630"/>
      <c r="C255" s="1" t="s">
        <v>197</v>
      </c>
      <c r="D255" s="212">
        <v>1139.5999999999999</v>
      </c>
      <c r="E255" s="212">
        <v>1058.5999999999999</v>
      </c>
      <c r="F255" s="212">
        <v>202.1</v>
      </c>
      <c r="G255" s="212">
        <v>309.8</v>
      </c>
      <c r="H255" s="212">
        <v>301.60000000000002</v>
      </c>
      <c r="I255" s="212">
        <v>392.6</v>
      </c>
      <c r="J255" s="212">
        <v>2488.1999999999998</v>
      </c>
      <c r="K255" s="212">
        <v>2699</v>
      </c>
      <c r="L255" s="212">
        <v>2702.5</v>
      </c>
      <c r="M255" s="212">
        <v>2622.4</v>
      </c>
      <c r="N255" s="212">
        <v>3306.3</v>
      </c>
      <c r="O255" s="212">
        <v>3278.3</v>
      </c>
      <c r="P255" s="213">
        <v>3170.7512000000002</v>
      </c>
      <c r="Q255" s="213">
        <v>3356.0070999999998</v>
      </c>
      <c r="R255" s="213">
        <v>3469.4387000000002</v>
      </c>
      <c r="S255" s="628">
        <f>100</f>
        <v>100</v>
      </c>
      <c r="T255" s="72">
        <f t="shared" si="167"/>
        <v>92.892242892242891</v>
      </c>
      <c r="U255" s="72">
        <f t="shared" si="167"/>
        <v>17.734292734292737</v>
      </c>
      <c r="V255" s="72">
        <f t="shared" si="167"/>
        <v>27.184977184977186</v>
      </c>
      <c r="W255" s="72">
        <f t="shared" si="167"/>
        <v>26.465426465426471</v>
      </c>
      <c r="X255" s="72">
        <f t="shared" si="167"/>
        <v>34.450684450684456</v>
      </c>
      <c r="Y255" s="72">
        <f t="shared" si="167"/>
        <v>218.33976833976834</v>
      </c>
      <c r="Z255" s="72">
        <f t="shared" si="167"/>
        <v>236.83748683748686</v>
      </c>
      <c r="AA255" s="72">
        <f t="shared" si="167"/>
        <v>237.14461214461215</v>
      </c>
      <c r="AB255" s="72">
        <f t="shared" si="170"/>
        <v>230.11583011583014</v>
      </c>
      <c r="AC255" s="72">
        <f t="shared" si="170"/>
        <v>290.12811512811516</v>
      </c>
      <c r="AD255" s="72">
        <f t="shared" si="170"/>
        <v>287.67111267111267</v>
      </c>
      <c r="AE255" s="72">
        <f t="shared" ref="AE255:AG255" si="181">P255*100/$D255</f>
        <v>278.23369603369605</v>
      </c>
      <c r="AF255" s="72">
        <f t="shared" si="181"/>
        <v>294.48991751491752</v>
      </c>
      <c r="AG255" s="73">
        <f t="shared" si="181"/>
        <v>304.4435503685504</v>
      </c>
      <c r="AH255" s="62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30"/>
      <c r="C256" s="1" t="s">
        <v>198</v>
      </c>
      <c r="D256" s="212">
        <v>4960.3999999999996</v>
      </c>
      <c r="E256" s="212">
        <v>4470.8999999999996</v>
      </c>
      <c r="F256" s="213">
        <v>4014.5297400000004</v>
      </c>
      <c r="G256" s="213">
        <v>3909.8590000000004</v>
      </c>
      <c r="H256" s="212">
        <v>4244.4000000000005</v>
      </c>
      <c r="I256" s="212">
        <v>4218.0000000000009</v>
      </c>
      <c r="J256" s="212">
        <v>6339.7999999999993</v>
      </c>
      <c r="K256" s="212">
        <v>6799</v>
      </c>
      <c r="L256" s="212">
        <v>6843.5</v>
      </c>
      <c r="M256" s="212">
        <v>6917.1</v>
      </c>
      <c r="N256" s="212">
        <v>7160.4000000000005</v>
      </c>
      <c r="O256" s="212">
        <v>7692.1</v>
      </c>
      <c r="P256" s="213">
        <v>7090.3840999999993</v>
      </c>
      <c r="Q256" s="213">
        <v>7975.5510999999997</v>
      </c>
      <c r="R256" s="213">
        <v>8245.9604999999992</v>
      </c>
      <c r="S256" s="628">
        <f>100</f>
        <v>100</v>
      </c>
      <c r="T256" s="72">
        <f t="shared" si="167"/>
        <v>90.131844206112405</v>
      </c>
      <c r="U256" s="72">
        <f t="shared" si="167"/>
        <v>80.931572857027675</v>
      </c>
      <c r="V256" s="72">
        <f t="shared" si="167"/>
        <v>78.82144585114105</v>
      </c>
      <c r="W256" s="72">
        <f t="shared" si="167"/>
        <v>85.565680187081711</v>
      </c>
      <c r="X256" s="72">
        <f t="shared" si="167"/>
        <v>85.033465043141717</v>
      </c>
      <c r="Y256" s="72">
        <f t="shared" si="167"/>
        <v>127.80824127086524</v>
      </c>
      <c r="Z256" s="72">
        <f t="shared" si="167"/>
        <v>137.06555922909445</v>
      </c>
      <c r="AA256" s="72">
        <f t="shared" si="167"/>
        <v>137.96266430126605</v>
      </c>
      <c r="AB256" s="72">
        <f t="shared" si="170"/>
        <v>139.44641561164423</v>
      </c>
      <c r="AC256" s="72">
        <f t="shared" si="170"/>
        <v>144.35126199500041</v>
      </c>
      <c r="AD256" s="72">
        <f t="shared" si="170"/>
        <v>155.07015563261029</v>
      </c>
      <c r="AE256" s="72">
        <f t="shared" ref="AE256:AG256" si="182">P256*100/$D256</f>
        <v>142.93976493831141</v>
      </c>
      <c r="AF256" s="72">
        <f t="shared" si="182"/>
        <v>160.78443472300623</v>
      </c>
      <c r="AG256" s="73">
        <f t="shared" si="182"/>
        <v>166.23579751632931</v>
      </c>
      <c r="AH256" s="629">
        <v>1</v>
      </c>
      <c r="AI256" s="234">
        <v>1</v>
      </c>
      <c r="AJ256" s="234">
        <v>4</v>
      </c>
      <c r="AK256" s="234">
        <v>4</v>
      </c>
      <c r="AL256" s="234">
        <v>1</v>
      </c>
      <c r="AM256" s="234">
        <v>1</v>
      </c>
      <c r="AN256" s="234">
        <v>1</v>
      </c>
      <c r="AO256" s="234">
        <v>1</v>
      </c>
      <c r="AP256" s="234">
        <v>1</v>
      </c>
      <c r="AQ256" s="234">
        <v>1</v>
      </c>
      <c r="AR256" s="234">
        <v>1</v>
      </c>
      <c r="AS256" s="234">
        <v>1</v>
      </c>
      <c r="AT256" s="234">
        <v>4</v>
      </c>
      <c r="AU256" s="234">
        <v>6</v>
      </c>
      <c r="AV256" s="236">
        <v>7</v>
      </c>
    </row>
    <row r="257" spans="2:48" ht="14.45">
      <c r="B257" s="348"/>
      <c r="C257" s="8" t="s">
        <v>199</v>
      </c>
      <c r="D257">
        <v>3820.8</v>
      </c>
      <c r="E257">
        <v>3412.3</v>
      </c>
      <c r="F257">
        <v>3812.4297400000005</v>
      </c>
      <c r="G257">
        <v>3600.0590000000002</v>
      </c>
      <c r="H257">
        <v>3942.8</v>
      </c>
      <c r="I257">
        <v>3825.4000000000005</v>
      </c>
      <c r="J257">
        <v>3851.6</v>
      </c>
      <c r="K257">
        <v>4100</v>
      </c>
      <c r="L257">
        <v>4141</v>
      </c>
      <c r="M257">
        <v>4294.7000000000007</v>
      </c>
      <c r="N257">
        <v>3854.1000000000004</v>
      </c>
      <c r="O257">
        <v>4413.8</v>
      </c>
      <c r="P257">
        <v>3919.6328999999996</v>
      </c>
      <c r="Q257">
        <v>4619.5439999999999</v>
      </c>
      <c r="R257">
        <v>4776.5217999999995</v>
      </c>
      <c r="S257" s="628">
        <f>100</f>
        <v>100</v>
      </c>
      <c r="T257" s="72">
        <f t="shared" si="167"/>
        <v>89.308521775544378</v>
      </c>
      <c r="U257" s="72">
        <f t="shared" si="167"/>
        <v>99.780929124790632</v>
      </c>
      <c r="V257" s="72">
        <f t="shared" si="167"/>
        <v>94.222649706867671</v>
      </c>
      <c r="W257" s="72">
        <f t="shared" si="167"/>
        <v>103.19304857621439</v>
      </c>
      <c r="X257" s="72">
        <f t="shared" si="167"/>
        <v>100.12039363484088</v>
      </c>
      <c r="Y257" s="72">
        <f t="shared" si="167"/>
        <v>100.80611390284757</v>
      </c>
      <c r="Z257" s="72">
        <f t="shared" si="167"/>
        <v>107.30737018425459</v>
      </c>
      <c r="AA257" s="72">
        <f t="shared" si="167"/>
        <v>108.38044388609714</v>
      </c>
      <c r="AB257" s="72">
        <f t="shared" si="170"/>
        <v>112.40316164154105</v>
      </c>
      <c r="AC257" s="72">
        <f t="shared" si="170"/>
        <v>100.87154522613066</v>
      </c>
      <c r="AD257" s="72">
        <f t="shared" si="170"/>
        <v>115.52030988274706</v>
      </c>
      <c r="AE257" s="72">
        <f t="shared" ref="AE257:AG257" si="183">P257*100/$D257</f>
        <v>102.5867069723618</v>
      </c>
      <c r="AF257" s="72">
        <f t="shared" si="183"/>
        <v>120.90515075376882</v>
      </c>
      <c r="AG257" s="73">
        <f t="shared" si="183"/>
        <v>125.01365682579562</v>
      </c>
      <c r="AH257" s="237"/>
      <c r="AI257" s="238"/>
      <c r="AJ257" s="238"/>
      <c r="AK257" s="238"/>
      <c r="AL257" s="238"/>
      <c r="AM257" s="238"/>
      <c r="AN257" s="238"/>
      <c r="AO257" s="238"/>
      <c r="AP257" s="238"/>
      <c r="AQ257" s="238"/>
      <c r="AR257" s="238"/>
      <c r="AS257" s="238"/>
      <c r="AT257" s="238"/>
      <c r="AU257" s="238"/>
      <c r="AV257" s="239"/>
    </row>
    <row r="258" spans="2:48" ht="16.5" customHeight="1">
      <c r="B258" s="630" t="s">
        <v>135</v>
      </c>
      <c r="C258" s="1" t="s">
        <v>194</v>
      </c>
      <c r="D258" s="213">
        <v>128.51211000000001</v>
      </c>
      <c r="E258" s="213">
        <v>138.37051</v>
      </c>
      <c r="F258" s="213">
        <v>8.5559999999999992</v>
      </c>
      <c r="G258" s="213">
        <v>40.881</v>
      </c>
      <c r="H258" s="212">
        <v>356.1</v>
      </c>
      <c r="I258" s="212">
        <v>311.10000000000002</v>
      </c>
      <c r="J258" s="212">
        <v>362.9</v>
      </c>
      <c r="K258" s="212">
        <v>524.79999999999995</v>
      </c>
      <c r="L258" s="212">
        <v>534.29999999999995</v>
      </c>
      <c r="M258" s="212">
        <v>479.1</v>
      </c>
      <c r="N258" s="212">
        <v>702.1</v>
      </c>
      <c r="O258" s="212">
        <v>649.5</v>
      </c>
      <c r="P258" s="213">
        <v>602.67467999999997</v>
      </c>
      <c r="Q258" s="213">
        <v>666.49059999999997</v>
      </c>
      <c r="R258" s="213">
        <v>688.67052999999999</v>
      </c>
      <c r="S258" s="628">
        <f>100</f>
        <v>100</v>
      </c>
      <c r="T258" s="72">
        <f t="shared" si="167"/>
        <v>107.67118367288498</v>
      </c>
      <c r="U258" s="72">
        <f t="shared" si="167"/>
        <v>6.6577383252053046</v>
      </c>
      <c r="V258" s="72">
        <f t="shared" si="167"/>
        <v>31.811009872921701</v>
      </c>
      <c r="W258" s="72">
        <f t="shared" si="167"/>
        <v>277.09450883656024</v>
      </c>
      <c r="X258" s="72">
        <f t="shared" si="167"/>
        <v>242.07835354971607</v>
      </c>
      <c r="Y258" s="72">
        <f t="shared" si="167"/>
        <v>282.38583896879442</v>
      </c>
      <c r="Z258" s="72">
        <f t="shared" si="167"/>
        <v>408.36618432301822</v>
      </c>
      <c r="AA258" s="72">
        <f t="shared" si="167"/>
        <v>415.75848377246308</v>
      </c>
      <c r="AB258" s="72">
        <f t="shared" si="170"/>
        <v>372.80533328726762</v>
      </c>
      <c r="AC258" s="72">
        <f t="shared" si="170"/>
        <v>546.32983615318426</v>
      </c>
      <c r="AD258" s="72">
        <f t="shared" si="170"/>
        <v>505.3998413067842</v>
      </c>
      <c r="AE258" s="72">
        <f t="shared" ref="AE258:AG258" si="184">P258*100/$D258</f>
        <v>468.96333738509151</v>
      </c>
      <c r="AF258" s="72">
        <f t="shared" si="184"/>
        <v>518.6208521515988</v>
      </c>
      <c r="AG258" s="73">
        <f t="shared" si="184"/>
        <v>535.87987155451731</v>
      </c>
      <c r="AH258" s="629">
        <v>4</v>
      </c>
      <c r="AI258" s="234">
        <v>4</v>
      </c>
      <c r="AJ258" s="234">
        <v>4</v>
      </c>
      <c r="AK258" s="234">
        <v>4</v>
      </c>
      <c r="AL258" s="234">
        <v>1</v>
      </c>
      <c r="AM258" s="234">
        <v>1</v>
      </c>
      <c r="AN258" s="234">
        <v>1</v>
      </c>
      <c r="AO258" s="234">
        <v>1</v>
      </c>
      <c r="AP258" s="234">
        <v>1</v>
      </c>
      <c r="AQ258" s="234">
        <v>1</v>
      </c>
      <c r="AR258" s="234">
        <v>1</v>
      </c>
      <c r="AS258" s="234">
        <v>1</v>
      </c>
      <c r="AT258" s="234">
        <v>4</v>
      </c>
      <c r="AU258" s="234">
        <v>6</v>
      </c>
      <c r="AV258" s="236">
        <v>7</v>
      </c>
    </row>
    <row r="259" spans="2:48" ht="14.45">
      <c r="B259" s="630"/>
      <c r="C259" s="1" t="s">
        <v>195</v>
      </c>
      <c r="D259" s="213">
        <v>514.94119000000001</v>
      </c>
      <c r="E259" s="213">
        <v>209.24549999999999</v>
      </c>
      <c r="F259" s="213">
        <v>407.99099999999999</v>
      </c>
      <c r="G259" s="213">
        <v>285.78199999999998</v>
      </c>
      <c r="H259" s="213">
        <v>383</v>
      </c>
      <c r="I259" s="212">
        <v>148.19999999999999</v>
      </c>
      <c r="J259" s="212">
        <v>162.69999999999999</v>
      </c>
      <c r="K259" s="213">
        <v>393</v>
      </c>
      <c r="L259" s="212">
        <v>344.3</v>
      </c>
      <c r="M259" s="213">
        <v>217.13952</v>
      </c>
      <c r="N259" s="212">
        <v>198.1</v>
      </c>
      <c r="O259" s="212">
        <v>529.4</v>
      </c>
      <c r="P259" s="213">
        <v>236.79657</v>
      </c>
      <c r="Q259" s="213">
        <v>314.44931000000003</v>
      </c>
      <c r="R259" s="213">
        <v>325.49158</v>
      </c>
      <c r="S259" s="628">
        <f>100</f>
        <v>100</v>
      </c>
      <c r="T259" s="72">
        <f t="shared" si="167"/>
        <v>40.634834436142114</v>
      </c>
      <c r="U259" s="72">
        <f t="shared" si="167"/>
        <v>79.230601071163093</v>
      </c>
      <c r="V259" s="72">
        <f t="shared" si="167"/>
        <v>55.497988032380931</v>
      </c>
      <c r="W259" s="72">
        <f t="shared" si="167"/>
        <v>74.377425507561355</v>
      </c>
      <c r="X259" s="72">
        <f t="shared" si="167"/>
        <v>28.779985535824</v>
      </c>
      <c r="Y259" s="72">
        <f t="shared" si="167"/>
        <v>31.595841070705564</v>
      </c>
      <c r="Z259" s="72">
        <f t="shared" si="167"/>
        <v>76.319394841962435</v>
      </c>
      <c r="AA259" s="72">
        <f t="shared" si="167"/>
        <v>66.862004183429178</v>
      </c>
      <c r="AB259" s="72">
        <f t="shared" si="170"/>
        <v>42.167828912657001</v>
      </c>
      <c r="AC259" s="72">
        <f t="shared" si="170"/>
        <v>38.470412514485389</v>
      </c>
      <c r="AD259" s="72">
        <f t="shared" si="170"/>
        <v>102.80785656319317</v>
      </c>
      <c r="AE259" s="72">
        <f t="shared" ref="AE259:AG259" si="185">P259*100/$D259</f>
        <v>45.985167743135868</v>
      </c>
      <c r="AF259" s="72">
        <f t="shared" si="185"/>
        <v>61.065091724357892</v>
      </c>
      <c r="AG259" s="73">
        <f t="shared" si="185"/>
        <v>63.209466696575582</v>
      </c>
      <c r="AH259" s="629">
        <v>4</v>
      </c>
      <c r="AI259" s="234">
        <v>4</v>
      </c>
      <c r="AJ259" s="234">
        <v>4</v>
      </c>
      <c r="AK259" s="234">
        <v>4</v>
      </c>
      <c r="AL259" s="234">
        <v>4</v>
      </c>
      <c r="AM259" s="234">
        <v>1</v>
      </c>
      <c r="AN259" s="234">
        <v>1</v>
      </c>
      <c r="AO259" s="234">
        <v>4</v>
      </c>
      <c r="AP259" s="234">
        <v>1</v>
      </c>
      <c r="AQ259" s="234">
        <v>4</v>
      </c>
      <c r="AR259" s="234">
        <v>1</v>
      </c>
      <c r="AS259" s="234">
        <v>1</v>
      </c>
      <c r="AT259" s="234">
        <v>4</v>
      </c>
      <c r="AU259" s="234">
        <v>6</v>
      </c>
      <c r="AV259" s="236">
        <v>7</v>
      </c>
    </row>
    <row r="260" spans="2:48" ht="14.45">
      <c r="B260" s="630"/>
      <c r="C260" s="1" t="s">
        <v>196</v>
      </c>
      <c r="D260" s="213">
        <v>250.94668999999999</v>
      </c>
      <c r="E260" s="213">
        <v>253.23867999999999</v>
      </c>
      <c r="F260" s="213">
        <v>499.96600000000001</v>
      </c>
      <c r="G260" s="213">
        <v>526.41899999999998</v>
      </c>
      <c r="H260" s="212">
        <v>19.5</v>
      </c>
      <c r="I260" s="213">
        <v>108</v>
      </c>
      <c r="J260" s="212">
        <v>38.9</v>
      </c>
      <c r="K260" s="212">
        <v>45.8</v>
      </c>
      <c r="L260" s="212">
        <v>36.700000000000003</v>
      </c>
      <c r="M260" s="213">
        <v>52.760480999999999</v>
      </c>
      <c r="N260" s="212">
        <v>88.2</v>
      </c>
      <c r="O260" s="212">
        <v>51.2</v>
      </c>
      <c r="P260" s="213">
        <v>48.717606000000004</v>
      </c>
      <c r="Q260" s="213">
        <v>52.590809</v>
      </c>
      <c r="R260" s="213">
        <v>54.336478999999997</v>
      </c>
      <c r="S260" s="628">
        <f>100</f>
        <v>100</v>
      </c>
      <c r="T260" s="72">
        <f t="shared" si="167"/>
        <v>100.91333741042769</v>
      </c>
      <c r="U260" s="72">
        <f t="shared" si="167"/>
        <v>199.23195639679489</v>
      </c>
      <c r="V260" s="72">
        <f t="shared" si="167"/>
        <v>209.77323908914678</v>
      </c>
      <c r="W260" s="72">
        <f t="shared" si="167"/>
        <v>7.7705746985545021</v>
      </c>
      <c r="X260" s="72">
        <f t="shared" si="167"/>
        <v>43.037029099686471</v>
      </c>
      <c r="Y260" s="72">
        <f t="shared" si="167"/>
        <v>15.501300296090776</v>
      </c>
      <c r="Z260" s="72">
        <f t="shared" si="167"/>
        <v>18.250888266348522</v>
      </c>
      <c r="AA260" s="72">
        <f t="shared" si="167"/>
        <v>14.624620073689757</v>
      </c>
      <c r="AB260" s="72">
        <f t="shared" si="170"/>
        <v>21.024577371393104</v>
      </c>
      <c r="AC260" s="72">
        <f t="shared" si="170"/>
        <v>35.146907098077286</v>
      </c>
      <c r="AD260" s="72">
        <f t="shared" si="170"/>
        <v>20.402739721332846</v>
      </c>
      <c r="AE260" s="72">
        <f t="shared" ref="AE260:AG260" si="186">P260*100/$D260</f>
        <v>19.413528028602414</v>
      </c>
      <c r="AF260" s="72">
        <f t="shared" si="186"/>
        <v>20.956964604713455</v>
      </c>
      <c r="AG260" s="73">
        <f t="shared" si="186"/>
        <v>21.65259840645836</v>
      </c>
      <c r="AH260" s="629">
        <v>4</v>
      </c>
      <c r="AI260" s="234">
        <v>4</v>
      </c>
      <c r="AJ260" s="234">
        <v>4</v>
      </c>
      <c r="AK260" s="234">
        <v>4</v>
      </c>
      <c r="AL260" s="234">
        <v>1</v>
      </c>
      <c r="AM260" s="234">
        <v>4</v>
      </c>
      <c r="AN260" s="234">
        <v>1</v>
      </c>
      <c r="AO260" s="234">
        <v>1</v>
      </c>
      <c r="AP260" s="234">
        <v>1</v>
      </c>
      <c r="AQ260" s="234">
        <v>4</v>
      </c>
      <c r="AR260" s="234">
        <v>1</v>
      </c>
      <c r="AS260" s="234">
        <v>1</v>
      </c>
      <c r="AT260" s="234">
        <v>4</v>
      </c>
      <c r="AU260" s="234">
        <v>6</v>
      </c>
      <c r="AV260" s="236">
        <v>7</v>
      </c>
    </row>
    <row r="261" spans="2:48" ht="14.45">
      <c r="B261" s="630"/>
      <c r="C261" s="1" t="s">
        <v>197</v>
      </c>
      <c r="D261" s="212">
        <v>0</v>
      </c>
      <c r="E261" s="212">
        <v>0</v>
      </c>
      <c r="F261" s="212">
        <v>0</v>
      </c>
      <c r="G261" s="212">
        <v>0</v>
      </c>
      <c r="H261" s="213">
        <v>0</v>
      </c>
      <c r="I261" s="213">
        <v>0</v>
      </c>
      <c r="J261" s="212">
        <v>0</v>
      </c>
      <c r="K261" s="213">
        <v>0</v>
      </c>
      <c r="L261" s="212">
        <v>0</v>
      </c>
      <c r="M261" s="212">
        <v>0</v>
      </c>
      <c r="N261" s="212">
        <v>0</v>
      </c>
      <c r="O261" s="212">
        <v>0</v>
      </c>
      <c r="P261" s="213">
        <v>0</v>
      </c>
      <c r="Q261" s="213">
        <v>0</v>
      </c>
      <c r="R261" s="213">
        <v>0</v>
      </c>
      <c r="S261" s="628">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629">
        <v>1</v>
      </c>
      <c r="AI261" s="234">
        <v>1</v>
      </c>
      <c r="AJ261" s="234">
        <v>1</v>
      </c>
      <c r="AK261" s="234">
        <v>1</v>
      </c>
      <c r="AL261" s="234">
        <v>4</v>
      </c>
      <c r="AM261" s="234">
        <v>4</v>
      </c>
      <c r="AN261" s="234">
        <v>1</v>
      </c>
      <c r="AO261" s="234">
        <v>4</v>
      </c>
      <c r="AP261" s="234">
        <v>1</v>
      </c>
      <c r="AQ261" s="234">
        <v>1</v>
      </c>
      <c r="AR261" s="234">
        <v>1</v>
      </c>
      <c r="AS261" s="234">
        <v>1</v>
      </c>
      <c r="AT261" s="234">
        <v>4</v>
      </c>
      <c r="AU261" s="234">
        <v>6</v>
      </c>
      <c r="AV261" s="236">
        <v>7</v>
      </c>
    </row>
    <row r="262" spans="2:48" ht="14.45">
      <c r="B262" s="630"/>
      <c r="C262" s="1" t="s">
        <v>198</v>
      </c>
      <c r="D262" s="212">
        <v>894.39999</v>
      </c>
      <c r="E262" s="213">
        <v>600.85468999999989</v>
      </c>
      <c r="F262" s="213">
        <v>916.51299999999992</v>
      </c>
      <c r="G262" s="213">
        <v>853.08199999999999</v>
      </c>
      <c r="H262" s="212">
        <v>758.6</v>
      </c>
      <c r="I262" s="212">
        <v>567.29999999999995</v>
      </c>
      <c r="J262" s="212">
        <v>564.49999999999989</v>
      </c>
      <c r="K262" s="212">
        <v>963.59999999999991</v>
      </c>
      <c r="L262" s="212">
        <v>915.3</v>
      </c>
      <c r="M262" s="212">
        <v>749.00000100000011</v>
      </c>
      <c r="N262" s="212">
        <v>988.40000000000009</v>
      </c>
      <c r="O262" s="212">
        <v>1230.1000000000001</v>
      </c>
      <c r="P262" s="213">
        <v>888.18885599999999</v>
      </c>
      <c r="Q262" s="213">
        <v>1033.5307190000001</v>
      </c>
      <c r="R262" s="213">
        <v>1068.498589</v>
      </c>
      <c r="S262" s="628">
        <f>100</f>
        <v>100</v>
      </c>
      <c r="T262" s="72">
        <f t="shared" si="167"/>
        <v>67.179639615156958</v>
      </c>
      <c r="U262" s="72">
        <f t="shared" si="167"/>
        <v>102.47238486664114</v>
      </c>
      <c r="V262" s="72">
        <f t="shared" si="167"/>
        <v>95.38036779271431</v>
      </c>
      <c r="W262" s="72">
        <f t="shared" si="167"/>
        <v>84.816637799828243</v>
      </c>
      <c r="X262" s="72">
        <f t="shared" si="167"/>
        <v>63.427997131350587</v>
      </c>
      <c r="Y262" s="72">
        <f t="shared" si="167"/>
        <v>63.114938093861099</v>
      </c>
      <c r="Z262" s="72">
        <f t="shared" si="167"/>
        <v>107.73703161602225</v>
      </c>
      <c r="AA262" s="72">
        <f t="shared" si="167"/>
        <v>102.33676321932874</v>
      </c>
      <c r="AB262" s="72">
        <f t="shared" si="170"/>
        <v>83.743292640242544</v>
      </c>
      <c r="AC262" s="72">
        <f t="shared" si="170"/>
        <v>110.50984023378625</v>
      </c>
      <c r="AD262" s="72">
        <f t="shared" si="170"/>
        <v>137.53354357707451</v>
      </c>
      <c r="AE262" s="72">
        <f t="shared" ref="AE262:AG262" si="188">P262*100/$D262</f>
        <v>99.30555298865778</v>
      </c>
      <c r="AF262" s="72">
        <f t="shared" si="188"/>
        <v>115.55576146641059</v>
      </c>
      <c r="AG262" s="73">
        <f t="shared" si="188"/>
        <v>119.46540708257388</v>
      </c>
      <c r="AH262" s="629">
        <v>1</v>
      </c>
      <c r="AI262" s="234">
        <v>4</v>
      </c>
      <c r="AJ262" s="234">
        <v>4</v>
      </c>
      <c r="AK262" s="234">
        <v>4</v>
      </c>
      <c r="AL262" s="234">
        <v>1</v>
      </c>
      <c r="AM262" s="234">
        <v>1</v>
      </c>
      <c r="AN262" s="234">
        <v>1</v>
      </c>
      <c r="AO262" s="234">
        <v>1</v>
      </c>
      <c r="AP262" s="234">
        <v>1</v>
      </c>
      <c r="AQ262" s="234">
        <v>1</v>
      </c>
      <c r="AR262" s="234">
        <v>1</v>
      </c>
      <c r="AS262" s="234">
        <v>1</v>
      </c>
      <c r="AT262" s="234">
        <v>4</v>
      </c>
      <c r="AU262" s="234">
        <v>6</v>
      </c>
      <c r="AV262" s="236">
        <v>7</v>
      </c>
    </row>
    <row r="263" spans="2:48" ht="14.45">
      <c r="B263" s="348"/>
      <c r="C263" s="8" t="s">
        <v>199</v>
      </c>
      <c r="D263">
        <v>894.39999</v>
      </c>
      <c r="E263">
        <v>600.85468999999989</v>
      </c>
      <c r="F263">
        <v>916.51299999999992</v>
      </c>
      <c r="G263">
        <v>853.08199999999999</v>
      </c>
      <c r="H263">
        <v>758.6</v>
      </c>
      <c r="I263">
        <v>567.29999999999995</v>
      </c>
      <c r="J263">
        <v>564.49999999999989</v>
      </c>
      <c r="K263">
        <v>963.59999999999991</v>
      </c>
      <c r="L263">
        <v>915.3</v>
      </c>
      <c r="M263">
        <v>749.00000100000011</v>
      </c>
      <c r="N263">
        <v>988.40000000000009</v>
      </c>
      <c r="O263">
        <v>1230.1000000000001</v>
      </c>
      <c r="P263">
        <v>888.18885599999999</v>
      </c>
      <c r="Q263">
        <v>1033.5307190000001</v>
      </c>
      <c r="R263">
        <v>1068.498589</v>
      </c>
      <c r="S263" s="628">
        <f>100</f>
        <v>100</v>
      </c>
      <c r="T263" s="72">
        <f t="shared" si="167"/>
        <v>67.179639615156958</v>
      </c>
      <c r="U263" s="72">
        <f t="shared" si="167"/>
        <v>102.47238486664114</v>
      </c>
      <c r="V263" s="72">
        <f t="shared" si="167"/>
        <v>95.38036779271431</v>
      </c>
      <c r="W263" s="72">
        <f t="shared" si="167"/>
        <v>84.816637799828243</v>
      </c>
      <c r="X263" s="72">
        <f t="shared" si="167"/>
        <v>63.427997131350587</v>
      </c>
      <c r="Y263" s="72">
        <f t="shared" si="167"/>
        <v>63.114938093861099</v>
      </c>
      <c r="Z263" s="72">
        <f t="shared" si="167"/>
        <v>107.73703161602225</v>
      </c>
      <c r="AA263" s="72">
        <f t="shared" si="167"/>
        <v>102.33676321932874</v>
      </c>
      <c r="AB263" s="72">
        <f t="shared" si="170"/>
        <v>83.743292640242544</v>
      </c>
      <c r="AC263" s="72">
        <f t="shared" si="170"/>
        <v>110.50984023378625</v>
      </c>
      <c r="AD263" s="72">
        <f t="shared" si="170"/>
        <v>137.53354357707451</v>
      </c>
      <c r="AE263" s="72">
        <f t="shared" ref="AE263:AG263" si="189">P263*100/$D263</f>
        <v>99.30555298865778</v>
      </c>
      <c r="AF263" s="72">
        <f t="shared" si="189"/>
        <v>115.55576146641059</v>
      </c>
      <c r="AG263" s="73">
        <f t="shared" si="189"/>
        <v>119.46540708257388</v>
      </c>
      <c r="AH263" s="237"/>
      <c r="AI263" s="238"/>
      <c r="AJ263" s="238"/>
      <c r="AK263" s="238"/>
      <c r="AL263" s="238"/>
      <c r="AM263" s="238"/>
      <c r="AN263" s="238"/>
      <c r="AO263" s="238"/>
      <c r="AP263" s="238"/>
      <c r="AQ263" s="238"/>
      <c r="AR263" s="238"/>
      <c r="AS263" s="238"/>
      <c r="AT263" s="238"/>
      <c r="AU263" s="238"/>
      <c r="AV263" s="239"/>
    </row>
    <row r="264" spans="2:48" ht="16.5" customHeight="1">
      <c r="B264" s="630" t="s">
        <v>136</v>
      </c>
      <c r="C264" s="7" t="s">
        <v>194</v>
      </c>
      <c r="D264" s="213">
        <v>178.01104000000001</v>
      </c>
      <c r="E264" s="213">
        <v>0</v>
      </c>
      <c r="F264" s="213">
        <v>264.37504000000001</v>
      </c>
      <c r="G264" s="213">
        <v>0</v>
      </c>
      <c r="H264" s="212">
        <v>72.099999999999994</v>
      </c>
      <c r="I264" s="212">
        <v>113.1</v>
      </c>
      <c r="J264" s="212">
        <v>117.3</v>
      </c>
      <c r="K264" s="212">
        <v>92.3</v>
      </c>
      <c r="L264" s="213">
        <v>162.88176000000001</v>
      </c>
      <c r="M264" s="213">
        <v>175.17872</v>
      </c>
      <c r="N264" s="213">
        <v>94.821824000000007</v>
      </c>
      <c r="O264" s="212">
        <v>164.9</v>
      </c>
      <c r="P264" s="213">
        <v>153.01164</v>
      </c>
      <c r="Q264" s="213">
        <v>169.21369999999999</v>
      </c>
      <c r="R264" s="213">
        <v>174.76339999999999</v>
      </c>
      <c r="S264" s="628">
        <f>100</f>
        <v>100</v>
      </c>
      <c r="T264" s="72">
        <f t="shared" si="167"/>
        <v>0</v>
      </c>
      <c r="U264" s="72">
        <f t="shared" si="167"/>
        <v>148.51609203564004</v>
      </c>
      <c r="V264" s="72">
        <f t="shared" si="167"/>
        <v>0</v>
      </c>
      <c r="W264" s="72">
        <f t="shared" si="167"/>
        <v>40.503105874781689</v>
      </c>
      <c r="X264" s="72">
        <f t="shared" si="167"/>
        <v>63.535385221051456</v>
      </c>
      <c r="Y264" s="72">
        <f t="shared" si="167"/>
        <v>65.894789446766893</v>
      </c>
      <c r="Z264" s="72">
        <f t="shared" si="167"/>
        <v>51.850716674651188</v>
      </c>
      <c r="AA264" s="72">
        <f t="shared" si="167"/>
        <v>91.500931627611408</v>
      </c>
      <c r="AB264" s="72">
        <f t="shared" si="170"/>
        <v>98.408907672243245</v>
      </c>
      <c r="AC264" s="72">
        <f t="shared" si="170"/>
        <v>53.26738386562991</v>
      </c>
      <c r="AD264" s="72">
        <f t="shared" si="170"/>
        <v>92.634704004875204</v>
      </c>
      <c r="AE264" s="72">
        <f t="shared" ref="AE264:AG264" si="190">P264*100/$D264</f>
        <v>85.956264285630823</v>
      </c>
      <c r="AF264" s="72">
        <f t="shared" si="190"/>
        <v>95.05798067355822</v>
      </c>
      <c r="AG264" s="73">
        <f t="shared" si="190"/>
        <v>98.175596300094639</v>
      </c>
      <c r="AH264" s="629">
        <v>4</v>
      </c>
      <c r="AI264" s="234">
        <v>4</v>
      </c>
      <c r="AJ264" s="234">
        <v>4</v>
      </c>
      <c r="AK264" s="234">
        <v>4</v>
      </c>
      <c r="AL264" s="234">
        <v>1</v>
      </c>
      <c r="AM264" s="234">
        <v>1</v>
      </c>
      <c r="AN264" s="234">
        <v>1</v>
      </c>
      <c r="AO264" s="234">
        <v>1</v>
      </c>
      <c r="AP264" s="234">
        <v>4</v>
      </c>
      <c r="AQ264" s="234">
        <v>4</v>
      </c>
      <c r="AR264" s="234">
        <v>4</v>
      </c>
      <c r="AS264" s="234">
        <v>1</v>
      </c>
      <c r="AT264" s="234">
        <v>4</v>
      </c>
      <c r="AU264" s="234">
        <v>6</v>
      </c>
      <c r="AV264" s="236">
        <v>7</v>
      </c>
    </row>
    <row r="265" spans="2:48" ht="15" customHeight="1">
      <c r="B265" s="630"/>
      <c r="C265" s="1" t="s">
        <v>195</v>
      </c>
      <c r="D265" s="213">
        <v>160.81487000000001</v>
      </c>
      <c r="E265" s="213">
        <v>0</v>
      </c>
      <c r="F265" s="213">
        <v>190.35006999999999</v>
      </c>
      <c r="G265" s="212">
        <v>337.4</v>
      </c>
      <c r="H265" s="213">
        <v>246.71117000000001</v>
      </c>
      <c r="I265" s="212">
        <v>278</v>
      </c>
      <c r="J265" s="213">
        <v>321.51263</v>
      </c>
      <c r="K265" s="213">
        <v>255.49585999999999</v>
      </c>
      <c r="L265" s="212">
        <v>159.80000000000001</v>
      </c>
      <c r="M265" s="212">
        <v>315.7</v>
      </c>
      <c r="N265" s="212">
        <v>181.6</v>
      </c>
      <c r="O265" s="212">
        <v>601.9</v>
      </c>
      <c r="P265" s="213">
        <v>173.91093000000001</v>
      </c>
      <c r="Q265" s="213">
        <v>230.94158999999999</v>
      </c>
      <c r="R265" s="213">
        <v>239.01034999999999</v>
      </c>
      <c r="S265" s="628">
        <f>100</f>
        <v>100</v>
      </c>
      <c r="T265" s="72">
        <f t="shared" si="167"/>
        <v>0</v>
      </c>
      <c r="U265" s="72">
        <f t="shared" si="167"/>
        <v>118.36596329680206</v>
      </c>
      <c r="V265" s="72">
        <f t="shared" si="167"/>
        <v>209.80646876747156</v>
      </c>
      <c r="W265" s="72">
        <f t="shared" si="167"/>
        <v>153.41315762653042</v>
      </c>
      <c r="X265" s="72">
        <f t="shared" si="167"/>
        <v>172.86958600283666</v>
      </c>
      <c r="Y265" s="72">
        <f t="shared" si="167"/>
        <v>199.92717713231369</v>
      </c>
      <c r="Z265" s="72">
        <f t="shared" si="167"/>
        <v>158.87576814258531</v>
      </c>
      <c r="AA265" s="72">
        <f t="shared" si="167"/>
        <v>99.368920299472308</v>
      </c>
      <c r="AB265" s="72">
        <f t="shared" si="170"/>
        <v>196.31269173055946</v>
      </c>
      <c r="AC265" s="72">
        <f t="shared" si="170"/>
        <v>112.92488064070193</v>
      </c>
      <c r="AD265" s="72">
        <f t="shared" si="170"/>
        <v>374.28130868743665</v>
      </c>
      <c r="AE265" s="72">
        <f t="shared" ref="AE265:AG265" si="191">P265*100/$D265</f>
        <v>108.14356284341117</v>
      </c>
      <c r="AF265" s="72">
        <f t="shared" si="191"/>
        <v>143.60711170552821</v>
      </c>
      <c r="AG265" s="73">
        <f t="shared" si="191"/>
        <v>148.62453329098236</v>
      </c>
      <c r="AH265" s="629">
        <v>4</v>
      </c>
      <c r="AI265" s="234">
        <v>4</v>
      </c>
      <c r="AJ265" s="234">
        <v>4</v>
      </c>
      <c r="AK265" s="234">
        <v>1</v>
      </c>
      <c r="AL265" s="234">
        <v>4</v>
      </c>
      <c r="AM265" s="234">
        <v>1</v>
      </c>
      <c r="AN265" s="234">
        <v>4</v>
      </c>
      <c r="AO265" s="234">
        <v>4</v>
      </c>
      <c r="AP265" s="234">
        <v>1</v>
      </c>
      <c r="AQ265" s="234">
        <v>1</v>
      </c>
      <c r="AR265" s="234">
        <v>1</v>
      </c>
      <c r="AS265" s="234">
        <v>1</v>
      </c>
      <c r="AT265" s="234">
        <v>4</v>
      </c>
      <c r="AU265" s="234">
        <v>6</v>
      </c>
      <c r="AV265" s="236">
        <v>7</v>
      </c>
    </row>
    <row r="266" spans="2:48" ht="14.45">
      <c r="B266" s="630"/>
      <c r="C266" s="1" t="s">
        <v>196</v>
      </c>
      <c r="D266" s="213">
        <v>132.67410000000001</v>
      </c>
      <c r="E266" s="212">
        <v>178.7</v>
      </c>
      <c r="F266" s="213">
        <v>127.01158</v>
      </c>
      <c r="G266" s="212">
        <v>217.8</v>
      </c>
      <c r="H266" s="212">
        <v>200.4</v>
      </c>
      <c r="I266" s="212">
        <v>78.8</v>
      </c>
      <c r="J266" s="212">
        <v>57.7</v>
      </c>
      <c r="K266" s="212">
        <v>51.3</v>
      </c>
      <c r="L266" s="212">
        <v>66.3</v>
      </c>
      <c r="M266" s="212">
        <v>50.8</v>
      </c>
      <c r="N266" s="212">
        <v>54.2</v>
      </c>
      <c r="O266" s="212">
        <v>222.8</v>
      </c>
      <c r="P266" s="213">
        <v>211.99770000000001</v>
      </c>
      <c r="Q266" s="213">
        <v>228.85219000000001</v>
      </c>
      <c r="R266" s="213">
        <v>236.50937999999999</v>
      </c>
      <c r="S266" s="628">
        <f>100</f>
        <v>100</v>
      </c>
      <c r="T266" s="72">
        <f t="shared" si="167"/>
        <v>134.69094570831834</v>
      </c>
      <c r="U266" s="72">
        <f t="shared" si="167"/>
        <v>95.732007980457368</v>
      </c>
      <c r="V266" s="72">
        <f t="shared" si="167"/>
        <v>164.16165626900803</v>
      </c>
      <c r="W266" s="72">
        <f t="shared" si="167"/>
        <v>151.04681320619471</v>
      </c>
      <c r="X266" s="72">
        <f t="shared" si="167"/>
        <v>59.393657089062593</v>
      </c>
      <c r="Y266" s="72">
        <f t="shared" si="167"/>
        <v>43.490025558869434</v>
      </c>
      <c r="Z266" s="72">
        <f t="shared" si="167"/>
        <v>38.666175236915116</v>
      </c>
      <c r="AA266" s="72">
        <f t="shared" si="167"/>
        <v>49.972074428995555</v>
      </c>
      <c r="AB266" s="72">
        <f t="shared" si="170"/>
        <v>38.289311930512433</v>
      </c>
      <c r="AC266" s="72">
        <f t="shared" si="170"/>
        <v>40.851982414050667</v>
      </c>
      <c r="AD266" s="72">
        <f t="shared" si="170"/>
        <v>167.93028933303484</v>
      </c>
      <c r="AE266" s="72">
        <f t="shared" ref="AE266:AG266" si="192">P266*100/$D266</f>
        <v>159.78830834352749</v>
      </c>
      <c r="AF266" s="72">
        <f t="shared" si="192"/>
        <v>172.49198600178934</v>
      </c>
      <c r="AG266" s="73">
        <f t="shared" si="192"/>
        <v>178.26341388409642</v>
      </c>
      <c r="AH266" s="629">
        <v>4</v>
      </c>
      <c r="AI266" s="234">
        <v>1</v>
      </c>
      <c r="AJ266" s="234">
        <v>4</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630"/>
      <c r="C267" s="1" t="s">
        <v>197</v>
      </c>
      <c r="D267" s="212">
        <v>578.9</v>
      </c>
      <c r="E267" s="212">
        <v>562</v>
      </c>
      <c r="F267" s="212">
        <v>307.2</v>
      </c>
      <c r="G267" s="212">
        <v>300.8</v>
      </c>
      <c r="H267" s="213">
        <v>307.68887000000001</v>
      </c>
      <c r="I267" s="212">
        <v>340.3</v>
      </c>
      <c r="J267" s="213">
        <v>376.68732999999997</v>
      </c>
      <c r="K267" s="213">
        <v>459.80419000000001</v>
      </c>
      <c r="L267" s="213">
        <v>307.51826</v>
      </c>
      <c r="M267" s="213">
        <v>340.22127999999998</v>
      </c>
      <c r="N267" s="213">
        <v>361.47816</v>
      </c>
      <c r="O267" s="212">
        <v>514.1</v>
      </c>
      <c r="P267" s="213">
        <v>497.23430999999999</v>
      </c>
      <c r="Q267" s="213">
        <v>526.28594999999996</v>
      </c>
      <c r="R267" s="213">
        <v>544.03479000000004</v>
      </c>
      <c r="S267" s="628">
        <f>100</f>
        <v>100</v>
      </c>
      <c r="T267" s="72">
        <f t="shared" si="167"/>
        <v>97.080670236655735</v>
      </c>
      <c r="U267" s="72">
        <f t="shared" si="167"/>
        <v>53.066159958542066</v>
      </c>
      <c r="V267" s="72">
        <f t="shared" si="167"/>
        <v>51.960614959405774</v>
      </c>
      <c r="W267" s="72">
        <f t="shared" si="167"/>
        <v>53.150608049749529</v>
      </c>
      <c r="X267" s="72">
        <f t="shared" si="167"/>
        <v>58.783900500950082</v>
      </c>
      <c r="Y267" s="72">
        <f t="shared" si="167"/>
        <v>65.069499049922271</v>
      </c>
      <c r="Z267" s="72">
        <f t="shared" si="167"/>
        <v>79.427222318189678</v>
      </c>
      <c r="AA267" s="72">
        <f t="shared" si="167"/>
        <v>53.121136638452242</v>
      </c>
      <c r="AB267" s="72">
        <f t="shared" si="170"/>
        <v>58.770302297460695</v>
      </c>
      <c r="AC267" s="72">
        <f t="shared" si="170"/>
        <v>62.442245638279495</v>
      </c>
      <c r="AD267" s="72">
        <f t="shared" si="170"/>
        <v>88.806356883745039</v>
      </c>
      <c r="AE267" s="72">
        <f t="shared" ref="AE267:AG267" si="193">P267*100/$D267</f>
        <v>85.892953878044565</v>
      </c>
      <c r="AF267" s="72">
        <f t="shared" si="193"/>
        <v>90.911375021592676</v>
      </c>
      <c r="AG267" s="73">
        <f t="shared" si="193"/>
        <v>93.97733460010366</v>
      </c>
      <c r="AH267" s="629">
        <v>1</v>
      </c>
      <c r="AI267" s="234">
        <v>1</v>
      </c>
      <c r="AJ267" s="234">
        <v>1</v>
      </c>
      <c r="AK267" s="234">
        <v>1</v>
      </c>
      <c r="AL267" s="234">
        <v>4</v>
      </c>
      <c r="AM267" s="234">
        <v>1</v>
      </c>
      <c r="AN267" s="234">
        <v>4</v>
      </c>
      <c r="AO267" s="234">
        <v>4</v>
      </c>
      <c r="AP267" s="234">
        <v>4</v>
      </c>
      <c r="AQ267" s="234">
        <v>4</v>
      </c>
      <c r="AR267" s="234">
        <v>4</v>
      </c>
      <c r="AS267" s="234">
        <v>1</v>
      </c>
      <c r="AT267" s="234">
        <v>4</v>
      </c>
      <c r="AU267" s="234">
        <v>6</v>
      </c>
      <c r="AV267" s="236">
        <v>7</v>
      </c>
    </row>
    <row r="268" spans="2:48" ht="14.45">
      <c r="B268" s="630"/>
      <c r="C268" s="1" t="s">
        <v>198</v>
      </c>
      <c r="D268" s="212">
        <v>1050.4000100000001</v>
      </c>
      <c r="E268" s="213">
        <v>740.7</v>
      </c>
      <c r="F268" s="213">
        <v>888.93669</v>
      </c>
      <c r="G268" s="213">
        <v>856</v>
      </c>
      <c r="H268" s="212">
        <v>826.90003999999999</v>
      </c>
      <c r="I268" s="212">
        <v>810.2</v>
      </c>
      <c r="J268" s="212">
        <v>873.19995999999992</v>
      </c>
      <c r="K268" s="212">
        <v>858.90004999999996</v>
      </c>
      <c r="L268" s="212">
        <v>696.50002000000006</v>
      </c>
      <c r="M268" s="212">
        <v>881.9</v>
      </c>
      <c r="N268" s="212">
        <v>692.09998399999995</v>
      </c>
      <c r="O268" s="212">
        <v>1503.6999999999998</v>
      </c>
      <c r="P268" s="213">
        <v>1036.1545800000001</v>
      </c>
      <c r="Q268" s="213">
        <v>1155.2934299999999</v>
      </c>
      <c r="R268" s="213">
        <v>1194.31792</v>
      </c>
      <c r="S268" s="628">
        <f>100</f>
        <v>100</v>
      </c>
      <c r="T268" s="72">
        <f t="shared" si="167"/>
        <v>70.515993235757861</v>
      </c>
      <c r="U268" s="72">
        <f t="shared" si="167"/>
        <v>84.62839694755904</v>
      </c>
      <c r="V268" s="72">
        <f t="shared" si="167"/>
        <v>81.492763885255485</v>
      </c>
      <c r="W268" s="72">
        <f t="shared" si="167"/>
        <v>78.722394528537748</v>
      </c>
      <c r="X268" s="72">
        <f t="shared" si="167"/>
        <v>77.13252021008644</v>
      </c>
      <c r="Y268" s="72">
        <f t="shared" si="167"/>
        <v>83.130231501045003</v>
      </c>
      <c r="Z268" s="72">
        <f t="shared" si="167"/>
        <v>81.768853943556209</v>
      </c>
      <c r="AA268" s="72">
        <f t="shared" si="167"/>
        <v>66.308074387775378</v>
      </c>
      <c r="AB268" s="72">
        <f t="shared" si="170"/>
        <v>83.958491203746277</v>
      </c>
      <c r="AC268" s="72">
        <f t="shared" si="170"/>
        <v>65.889182921847066</v>
      </c>
      <c r="AD268" s="72">
        <f t="shared" si="170"/>
        <v>143.15498721291897</v>
      </c>
      <c r="AE268" s="72">
        <f t="shared" ref="AE268:AG268" si="194">P268*100/$D268</f>
        <v>98.643809038044481</v>
      </c>
      <c r="AF268" s="72">
        <f t="shared" si="194"/>
        <v>109.98604522100108</v>
      </c>
      <c r="AG268" s="73">
        <f t="shared" si="194"/>
        <v>113.70124796552506</v>
      </c>
      <c r="AH268" s="629">
        <v>1</v>
      </c>
      <c r="AI268" s="234">
        <v>4</v>
      </c>
      <c r="AJ268" s="234">
        <v>4</v>
      </c>
      <c r="AK268" s="234">
        <v>4</v>
      </c>
      <c r="AL268" s="234">
        <v>1</v>
      </c>
      <c r="AM268" s="234">
        <v>1</v>
      </c>
      <c r="AN268" s="234">
        <v>1</v>
      </c>
      <c r="AO268" s="234">
        <v>1</v>
      </c>
      <c r="AP268" s="234">
        <v>1</v>
      </c>
      <c r="AQ268" s="234">
        <v>1</v>
      </c>
      <c r="AR268" s="234">
        <v>1</v>
      </c>
      <c r="AS268" s="234">
        <v>1</v>
      </c>
      <c r="AT268" s="234">
        <v>4</v>
      </c>
      <c r="AU268" s="234">
        <v>6</v>
      </c>
      <c r="AV268" s="236">
        <v>7</v>
      </c>
    </row>
    <row r="269" spans="2:48" ht="14.45">
      <c r="B269" s="348"/>
      <c r="C269" s="8" t="s">
        <v>199</v>
      </c>
      <c r="D269">
        <v>471.50001000000003</v>
      </c>
      <c r="E269">
        <v>178.7</v>
      </c>
      <c r="F269">
        <v>581.73668999999995</v>
      </c>
      <c r="G269">
        <v>555.20000000000005</v>
      </c>
      <c r="H269">
        <v>519.21117000000004</v>
      </c>
      <c r="I269">
        <v>469.90000000000003</v>
      </c>
      <c r="J269">
        <v>496.51263</v>
      </c>
      <c r="K269">
        <v>399.09586000000002</v>
      </c>
      <c r="L269">
        <v>388.98176000000007</v>
      </c>
      <c r="M269">
        <v>541.67872</v>
      </c>
      <c r="N269">
        <v>330.621824</v>
      </c>
      <c r="O269">
        <v>989.59999999999991</v>
      </c>
      <c r="P269">
        <v>538.92027000000007</v>
      </c>
      <c r="Q269">
        <v>629.00747999999999</v>
      </c>
      <c r="R269">
        <v>650.28312999999991</v>
      </c>
      <c r="S269" s="628">
        <f>100</f>
        <v>100</v>
      </c>
      <c r="T269" s="72">
        <f t="shared" si="167"/>
        <v>37.900317329791783</v>
      </c>
      <c r="U269" s="72">
        <f t="shared" si="167"/>
        <v>123.37999526235427</v>
      </c>
      <c r="V269" s="72">
        <f t="shared" si="167"/>
        <v>117.75185328203918</v>
      </c>
      <c r="W269" s="72">
        <f t="shared" si="167"/>
        <v>110.11901569206753</v>
      </c>
      <c r="X269" s="72">
        <f t="shared" si="167"/>
        <v>99.66065536244632</v>
      </c>
      <c r="Y269" s="72">
        <f t="shared" si="167"/>
        <v>105.30490338695856</v>
      </c>
      <c r="Z269" s="72">
        <f t="shared" si="167"/>
        <v>84.643870951349498</v>
      </c>
      <c r="AA269" s="72">
        <f t="shared" si="167"/>
        <v>82.498780858986635</v>
      </c>
      <c r="AB269" s="72">
        <f t="shared" si="170"/>
        <v>114.88413754222401</v>
      </c>
      <c r="AC269" s="72">
        <f t="shared" si="170"/>
        <v>70.121276137406653</v>
      </c>
      <c r="AD269" s="72">
        <f t="shared" si="170"/>
        <v>209.88334655602654</v>
      </c>
      <c r="AE269" s="72">
        <f t="shared" ref="AE269:AG269" si="195">P269*100/$D269</f>
        <v>114.29910043904349</v>
      </c>
      <c r="AF269" s="72">
        <f t="shared" si="195"/>
        <v>133.40561328938253</v>
      </c>
      <c r="AG269" s="73">
        <f t="shared" si="195"/>
        <v>137.91794617353241</v>
      </c>
      <c r="AH269" s="237"/>
      <c r="AI269" s="238"/>
      <c r="AJ269" s="238"/>
      <c r="AK269" s="238"/>
      <c r="AL269" s="238"/>
      <c r="AM269" s="238"/>
      <c r="AN269" s="238"/>
      <c r="AO269" s="238"/>
      <c r="AP269" s="238"/>
      <c r="AQ269" s="238"/>
      <c r="AR269" s="238"/>
      <c r="AS269" s="238"/>
      <c r="AT269" s="238"/>
      <c r="AU269" s="238"/>
      <c r="AV269" s="239"/>
    </row>
    <row r="270" spans="2:48" ht="16.5" customHeight="1">
      <c r="B270" s="630" t="s">
        <v>157</v>
      </c>
      <c r="C270" s="1" t="s">
        <v>194</v>
      </c>
      <c r="D270" s="213">
        <v>471.72669999999999</v>
      </c>
      <c r="E270" s="212">
        <v>440.9</v>
      </c>
      <c r="F270" s="212">
        <v>562.20000000000005</v>
      </c>
      <c r="G270" s="212">
        <v>841.9</v>
      </c>
      <c r="H270" s="212">
        <v>708.9</v>
      </c>
      <c r="I270" s="212">
        <v>637.6</v>
      </c>
      <c r="J270" s="212">
        <v>889.9</v>
      </c>
      <c r="K270" s="212">
        <v>621.79999999999995</v>
      </c>
      <c r="L270" s="212">
        <v>765.7</v>
      </c>
      <c r="M270" s="212">
        <v>748.2</v>
      </c>
      <c r="N270" s="212">
        <v>536.9</v>
      </c>
      <c r="O270" s="212">
        <v>646</v>
      </c>
      <c r="P270" s="213">
        <v>599.42700000000002</v>
      </c>
      <c r="Q270" s="213">
        <v>662.89899000000003</v>
      </c>
      <c r="R270" s="213">
        <v>684.92412999999999</v>
      </c>
      <c r="S270" s="628">
        <f>100</f>
        <v>100</v>
      </c>
      <c r="T270" s="72">
        <f t="shared" si="167"/>
        <v>93.465135638919733</v>
      </c>
      <c r="U270" s="72">
        <f t="shared" si="167"/>
        <v>119.17917726514104</v>
      </c>
      <c r="V270" s="72">
        <f t="shared" si="167"/>
        <v>178.4719838838887</v>
      </c>
      <c r="W270" s="72">
        <f t="shared" si="167"/>
        <v>150.27769257071944</v>
      </c>
      <c r="X270" s="72">
        <f t="shared" si="167"/>
        <v>135.16300858102795</v>
      </c>
      <c r="Y270" s="72">
        <f t="shared" si="167"/>
        <v>188.64736721495731</v>
      </c>
      <c r="Z270" s="72">
        <f t="shared" si="167"/>
        <v>131.81361156788452</v>
      </c>
      <c r="AA270" s="72">
        <f t="shared" si="167"/>
        <v>162.3185628458173</v>
      </c>
      <c r="AB270" s="72">
        <f t="shared" si="170"/>
        <v>158.60878767303186</v>
      </c>
      <c r="AC270" s="72">
        <f t="shared" si="170"/>
        <v>113.81590230105695</v>
      </c>
      <c r="AD270" s="72">
        <f t="shared" si="170"/>
        <v>136.94370066396496</v>
      </c>
      <c r="AE270" s="72">
        <f t="shared" ref="AE270:AG270" si="196">P270*100/$D270</f>
        <v>127.07082299984293</v>
      </c>
      <c r="AF270" s="72">
        <f t="shared" si="196"/>
        <v>140.52606943808777</v>
      </c>
      <c r="AG270" s="73">
        <f t="shared" si="196"/>
        <v>145.19511615518053</v>
      </c>
      <c r="AH270" s="629">
        <v>4</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30"/>
      <c r="C271" s="1" t="s">
        <v>195</v>
      </c>
      <c r="D271" s="213">
        <v>1705.5722000000001</v>
      </c>
      <c r="E271" s="212">
        <v>1359.6</v>
      </c>
      <c r="F271" s="212">
        <v>1274.7</v>
      </c>
      <c r="G271" s="212">
        <v>1154.0999999999999</v>
      </c>
      <c r="H271" s="212">
        <v>1215.9000000000001</v>
      </c>
      <c r="I271" s="212">
        <v>1319.2</v>
      </c>
      <c r="J271" s="212">
        <v>1194.2</v>
      </c>
      <c r="K271" s="212">
        <v>1211.9000000000001</v>
      </c>
      <c r="L271" s="212">
        <v>1224.5</v>
      </c>
      <c r="M271" s="212">
        <v>1348.1</v>
      </c>
      <c r="N271" s="212">
        <v>1017.4</v>
      </c>
      <c r="O271" s="212">
        <v>1091.5999999999999</v>
      </c>
      <c r="P271" s="213">
        <v>1004.5319</v>
      </c>
      <c r="Q271" s="213">
        <v>1333.9482</v>
      </c>
      <c r="R271" s="213">
        <v>1380.0642</v>
      </c>
      <c r="S271" s="628">
        <f>100</f>
        <v>100</v>
      </c>
      <c r="T271" s="72">
        <f t="shared" si="167"/>
        <v>79.715182974957017</v>
      </c>
      <c r="U271" s="72">
        <f t="shared" si="167"/>
        <v>74.737381390245446</v>
      </c>
      <c r="V271" s="72">
        <f t="shared" si="167"/>
        <v>67.666440623269992</v>
      </c>
      <c r="W271" s="72">
        <f t="shared" si="167"/>
        <v>71.289858031222607</v>
      </c>
      <c r="X271" s="72">
        <f t="shared" si="167"/>
        <v>77.346476449369888</v>
      </c>
      <c r="Y271" s="72">
        <f t="shared" si="167"/>
        <v>70.017557743964161</v>
      </c>
      <c r="Z271" s="72">
        <f t="shared" si="167"/>
        <v>71.055332632649623</v>
      </c>
      <c r="AA271" s="72">
        <f t="shared" si="167"/>
        <v>71.794087638154508</v>
      </c>
      <c r="AB271" s="72">
        <f t="shared" si="170"/>
        <v>79.040922454059697</v>
      </c>
      <c r="AC271" s="72">
        <f t="shared" si="170"/>
        <v>59.651535127038301</v>
      </c>
      <c r="AD271" s="72">
        <f t="shared" si="170"/>
        <v>64.001981270567128</v>
      </c>
      <c r="AE271" s="72">
        <f t="shared" ref="AE271:AG271" si="197">P271*100/$D271</f>
        <v>58.897061056694049</v>
      </c>
      <c r="AF271" s="72">
        <f t="shared" si="197"/>
        <v>78.211183320178421</v>
      </c>
      <c r="AG271" s="73">
        <f t="shared" si="197"/>
        <v>80.915026640326346</v>
      </c>
      <c r="AH271" s="629">
        <v>4</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30"/>
      <c r="C272" s="1" t="s">
        <v>196</v>
      </c>
      <c r="D272" s="213">
        <v>1835.56</v>
      </c>
      <c r="E272" s="212">
        <v>1818.9</v>
      </c>
      <c r="F272" s="212">
        <v>1801.5</v>
      </c>
      <c r="G272" s="212">
        <v>1402.7</v>
      </c>
      <c r="H272" s="212">
        <v>1416.9</v>
      </c>
      <c r="I272" s="212">
        <v>1415.1</v>
      </c>
      <c r="J272" s="212">
        <v>1500.7</v>
      </c>
      <c r="K272" s="212">
        <v>1465.8</v>
      </c>
      <c r="L272" s="212">
        <v>1474.1</v>
      </c>
      <c r="M272" s="212">
        <v>1633.1</v>
      </c>
      <c r="N272" s="212">
        <v>1583.3</v>
      </c>
      <c r="O272" s="212">
        <v>1593.5</v>
      </c>
      <c r="P272" s="213">
        <v>1516.2402</v>
      </c>
      <c r="Q272" s="213">
        <v>1636.7861</v>
      </c>
      <c r="R272" s="213">
        <v>1692.1596999999999</v>
      </c>
      <c r="S272" s="628">
        <f>100</f>
        <v>100</v>
      </c>
      <c r="T272" s="72">
        <f t="shared" si="167"/>
        <v>99.092375078994962</v>
      </c>
      <c r="U272" s="72">
        <f t="shared" si="167"/>
        <v>98.144435485628364</v>
      </c>
      <c r="V272" s="72">
        <f t="shared" si="167"/>
        <v>76.418095839961651</v>
      </c>
      <c r="W272" s="72">
        <f t="shared" si="167"/>
        <v>77.191701715007952</v>
      </c>
      <c r="X272" s="72">
        <f t="shared" si="167"/>
        <v>77.093638998452789</v>
      </c>
      <c r="Y272" s="72">
        <f t="shared" si="167"/>
        <v>81.757065963520674</v>
      </c>
      <c r="Z272" s="72">
        <f t="shared" si="167"/>
        <v>79.855738848089956</v>
      </c>
      <c r="AA272" s="72">
        <f t="shared" si="167"/>
        <v>80.307916929983222</v>
      </c>
      <c r="AB272" s="72">
        <f t="shared" si="170"/>
        <v>88.970123559022866</v>
      </c>
      <c r="AC272" s="72">
        <f t="shared" si="170"/>
        <v>86.257055067663273</v>
      </c>
      <c r="AD272" s="72">
        <f t="shared" si="170"/>
        <v>86.812743794809222</v>
      </c>
      <c r="AE272" s="72">
        <f t="shared" ref="AE272:AG272" si="198">P272*100/$D272</f>
        <v>82.603684978970989</v>
      </c>
      <c r="AF272" s="72">
        <f t="shared" si="198"/>
        <v>89.170939658741759</v>
      </c>
      <c r="AG272" s="73">
        <f t="shared" si="198"/>
        <v>92.187653903985705</v>
      </c>
      <c r="AH272" s="629">
        <v>4</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30"/>
      <c r="C273" s="1" t="s">
        <v>197</v>
      </c>
      <c r="D273" s="213">
        <v>1503.3416</v>
      </c>
      <c r="E273" s="212">
        <v>1719.5</v>
      </c>
      <c r="F273" s="212">
        <v>4163</v>
      </c>
      <c r="G273" s="212">
        <v>4136.3</v>
      </c>
      <c r="H273" s="212">
        <v>4248.3</v>
      </c>
      <c r="I273" s="212">
        <v>4425.2</v>
      </c>
      <c r="J273" s="212">
        <v>2023.8</v>
      </c>
      <c r="K273" s="212">
        <v>2180.6</v>
      </c>
      <c r="L273" s="212">
        <v>2110.6</v>
      </c>
      <c r="M273" s="212">
        <v>2404.8000000000002</v>
      </c>
      <c r="N273" s="212">
        <v>2506.4</v>
      </c>
      <c r="O273" s="212">
        <v>2597.3000000000002</v>
      </c>
      <c r="P273" s="213">
        <v>2512.0922999999998</v>
      </c>
      <c r="Q273" s="213">
        <v>2658.8649999999998</v>
      </c>
      <c r="R273" s="213">
        <v>2748.7937000000002</v>
      </c>
      <c r="S273" s="628">
        <f>100</f>
        <v>100</v>
      </c>
      <c r="T273" s="72">
        <f t="shared" si="167"/>
        <v>114.37852847283678</v>
      </c>
      <c r="U273" s="72">
        <f t="shared" si="167"/>
        <v>276.91643735528908</v>
      </c>
      <c r="V273" s="72">
        <f t="shared" si="167"/>
        <v>275.14039390648139</v>
      </c>
      <c r="W273" s="72">
        <f t="shared" si="167"/>
        <v>282.59046380410149</v>
      </c>
      <c r="X273" s="72">
        <f t="shared" si="167"/>
        <v>294.35758313346747</v>
      </c>
      <c r="Y273" s="72">
        <f t="shared" si="167"/>
        <v>134.62010231074561</v>
      </c>
      <c r="Z273" s="72">
        <f t="shared" si="167"/>
        <v>145.05020016741372</v>
      </c>
      <c r="AA273" s="72">
        <f t="shared" si="167"/>
        <v>140.39390648140116</v>
      </c>
      <c r="AB273" s="72">
        <f t="shared" si="170"/>
        <v>159.96364365889963</v>
      </c>
      <c r="AC273" s="72">
        <f t="shared" si="170"/>
        <v>166.72192135174069</v>
      </c>
      <c r="AD273" s="72">
        <f t="shared" si="170"/>
        <v>172.76845129543415</v>
      </c>
      <c r="AE273" s="72">
        <f t="shared" ref="AE273:AG273" si="199">P273*100/$D273</f>
        <v>167.10056450243908</v>
      </c>
      <c r="AF273" s="72">
        <f t="shared" si="199"/>
        <v>176.86366159228217</v>
      </c>
      <c r="AG273" s="73">
        <f t="shared" si="199"/>
        <v>182.84558213515811</v>
      </c>
      <c r="AH273" s="629">
        <v>4</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30"/>
      <c r="C274" s="1" t="s">
        <v>198</v>
      </c>
      <c r="D274" s="212">
        <v>5516.2004999999999</v>
      </c>
      <c r="E274" s="212">
        <v>5338.9</v>
      </c>
      <c r="F274" s="212">
        <v>7801.4</v>
      </c>
      <c r="G274" s="212">
        <v>7535</v>
      </c>
      <c r="H274" s="212">
        <v>7590</v>
      </c>
      <c r="I274" s="212">
        <v>7797.1</v>
      </c>
      <c r="J274" s="212">
        <v>5608.6</v>
      </c>
      <c r="K274" s="212">
        <v>5480.1</v>
      </c>
      <c r="L274" s="212">
        <v>5574.9</v>
      </c>
      <c r="M274" s="212">
        <v>6134.2000000000007</v>
      </c>
      <c r="N274" s="212">
        <v>5644</v>
      </c>
      <c r="O274" s="212">
        <v>5928.4</v>
      </c>
      <c r="P274" s="213">
        <v>5632.2914000000001</v>
      </c>
      <c r="Q274" s="213">
        <v>6292.4982899999995</v>
      </c>
      <c r="R274" s="213">
        <v>6505.9417300000005</v>
      </c>
      <c r="S274" s="628">
        <f>100</f>
        <v>100</v>
      </c>
      <c r="T274" s="72">
        <f t="shared" si="167"/>
        <v>96.785822052697327</v>
      </c>
      <c r="U274" s="72">
        <f t="shared" si="167"/>
        <v>141.42705654009495</v>
      </c>
      <c r="V274" s="72">
        <f t="shared" si="167"/>
        <v>136.59764542641261</v>
      </c>
      <c r="W274" s="72">
        <f t="shared" si="167"/>
        <v>137.5947085317149</v>
      </c>
      <c r="X274" s="72">
        <f t="shared" si="167"/>
        <v>141.3491043336804</v>
      </c>
      <c r="Y274" s="72">
        <f t="shared" si="167"/>
        <v>101.67505695269779</v>
      </c>
      <c r="Z274" s="72">
        <f t="shared" si="167"/>
        <v>99.345554970309735</v>
      </c>
      <c r="AA274" s="72">
        <f t="shared" si="167"/>
        <v>101.06412919544893</v>
      </c>
      <c r="AB274" s="72">
        <f t="shared" si="170"/>
        <v>111.20335455536834</v>
      </c>
      <c r="AC274" s="72">
        <f t="shared" si="170"/>
        <v>102.31680302411053</v>
      </c>
      <c r="AD274" s="72">
        <f t="shared" si="170"/>
        <v>107.47252569952815</v>
      </c>
      <c r="AE274" s="72">
        <f t="shared" ref="AE274:AG274" si="200">P274*100/$D274</f>
        <v>102.10454460456977</v>
      </c>
      <c r="AF274" s="72">
        <f t="shared" si="200"/>
        <v>114.07305245703087</v>
      </c>
      <c r="AG274" s="73">
        <f t="shared" si="200"/>
        <v>117.94244480417274</v>
      </c>
      <c r="AH274" s="62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48"/>
      <c r="C275" s="8" t="s">
        <v>199</v>
      </c>
      <c r="D275">
        <v>4012.8589000000002</v>
      </c>
      <c r="E275">
        <v>3619.4</v>
      </c>
      <c r="F275">
        <v>3638.4</v>
      </c>
      <c r="G275">
        <v>3398.7</v>
      </c>
      <c r="H275">
        <v>3341.7000000000003</v>
      </c>
      <c r="I275">
        <v>3371.9</v>
      </c>
      <c r="J275">
        <v>3584.8</v>
      </c>
      <c r="K275">
        <v>3299.5</v>
      </c>
      <c r="L275">
        <v>3464.3</v>
      </c>
      <c r="M275">
        <v>3729.4</v>
      </c>
      <c r="N275">
        <v>3137.6</v>
      </c>
      <c r="O275">
        <v>3331.1</v>
      </c>
      <c r="P275">
        <v>3120.1990999999998</v>
      </c>
      <c r="Q275">
        <v>3633.6332899999998</v>
      </c>
      <c r="R275">
        <v>3757.1480300000003</v>
      </c>
      <c r="S275" s="628">
        <f>100</f>
        <v>100</v>
      </c>
      <c r="T275" s="72">
        <f t="shared" si="167"/>
        <v>90.195047725201604</v>
      </c>
      <c r="U275" s="72">
        <f t="shared" si="167"/>
        <v>90.668525623963504</v>
      </c>
      <c r="V275" s="72">
        <f t="shared" si="167"/>
        <v>84.695228132740965</v>
      </c>
      <c r="W275" s="72">
        <f t="shared" ref="W275:AA325" si="201">H275*100/$D275</f>
        <v>83.274794436455267</v>
      </c>
      <c r="X275" s="72">
        <f t="shared" si="201"/>
        <v>84.027375096592607</v>
      </c>
      <c r="Y275" s="72">
        <f t="shared" si="201"/>
        <v>89.332819551666759</v>
      </c>
      <c r="Z275" s="72">
        <f t="shared" si="201"/>
        <v>82.22317510341567</v>
      </c>
      <c r="AA275" s="72">
        <f t="shared" si="201"/>
        <v>86.329972877939966</v>
      </c>
      <c r="AB275" s="72">
        <f t="shared" si="170"/>
        <v>92.936235560138925</v>
      </c>
      <c r="AC275" s="72">
        <f t="shared" si="170"/>
        <v>78.188645008176081</v>
      </c>
      <c r="AD275" s="72">
        <f t="shared" si="170"/>
        <v>83.010643608724934</v>
      </c>
      <c r="AE275" s="72">
        <f t="shared" ref="AE275:AG275" si="202">P275*100/$D275</f>
        <v>77.755016504567351</v>
      </c>
      <c r="AF275" s="72">
        <f t="shared" si="202"/>
        <v>90.549739737921001</v>
      </c>
      <c r="AG275" s="73">
        <f t="shared" si="202"/>
        <v>93.627713399043259</v>
      </c>
      <c r="AH275" s="237"/>
      <c r="AI275" s="238"/>
      <c r="AJ275" s="238"/>
      <c r="AK275" s="238"/>
      <c r="AL275" s="238"/>
      <c r="AM275" s="238"/>
      <c r="AN275" s="238"/>
      <c r="AO275" s="238"/>
      <c r="AP275" s="238"/>
      <c r="AQ275" s="238"/>
      <c r="AR275" s="238"/>
      <c r="AS275" s="238"/>
      <c r="AT275" s="238"/>
      <c r="AU275" s="238"/>
      <c r="AV275" s="239"/>
    </row>
    <row r="276" spans="2:48" ht="16.5" customHeight="1">
      <c r="B276" s="630" t="s">
        <v>165</v>
      </c>
      <c r="C276" s="7" t="s">
        <v>194</v>
      </c>
      <c r="D276" s="213">
        <v>84.676021000000006</v>
      </c>
      <c r="E276" s="212">
        <v>92.3</v>
      </c>
      <c r="F276" s="212">
        <v>81.599999999999994</v>
      </c>
      <c r="G276" s="212">
        <v>92.9</v>
      </c>
      <c r="H276" s="212">
        <v>94.4</v>
      </c>
      <c r="I276" s="212">
        <v>82.3</v>
      </c>
      <c r="J276" s="212">
        <v>79.099999999999994</v>
      </c>
      <c r="K276" s="212">
        <v>88.7</v>
      </c>
      <c r="L276" s="213">
        <v>102.40061</v>
      </c>
      <c r="M276" s="213">
        <v>112.51188999999999</v>
      </c>
      <c r="N276" s="213">
        <v>140.57032000000001</v>
      </c>
      <c r="O276" s="212">
        <v>172.4</v>
      </c>
      <c r="P276" s="213">
        <v>159.97093000000001</v>
      </c>
      <c r="Q276" s="213">
        <v>176.90989999999999</v>
      </c>
      <c r="R276" s="213">
        <v>182.80595</v>
      </c>
      <c r="S276" s="628">
        <f>100</f>
        <v>100</v>
      </c>
      <c r="T276" s="72">
        <f t="shared" ref="T276:T307" si="203">E276*100/$D276</f>
        <v>109.00370483870516</v>
      </c>
      <c r="U276" s="72">
        <f t="shared" ref="U276:U307" si="204">F276*100/$D276</f>
        <v>96.367305686222537</v>
      </c>
      <c r="V276" s="72">
        <f t="shared" ref="V276:V307" si="205">G276*100/$D276</f>
        <v>109.71228796875091</v>
      </c>
      <c r="W276" s="72">
        <f t="shared" si="201"/>
        <v>111.4837457938653</v>
      </c>
      <c r="X276" s="72">
        <f t="shared" si="201"/>
        <v>97.193986004609258</v>
      </c>
      <c r="Y276" s="72">
        <f t="shared" si="201"/>
        <v>93.414875977698557</v>
      </c>
      <c r="Z276" s="72">
        <f t="shared" si="201"/>
        <v>104.75220605843063</v>
      </c>
      <c r="AA276" s="72">
        <f t="shared" si="201"/>
        <v>120.9322412539909</v>
      </c>
      <c r="AB276" s="72">
        <f t="shared" si="170"/>
        <v>132.8733786392726</v>
      </c>
      <c r="AC276" s="72">
        <f t="shared" si="170"/>
        <v>166.00959556188877</v>
      </c>
      <c r="AD276" s="72">
        <f t="shared" si="170"/>
        <v>203.5995526998133</v>
      </c>
      <c r="AE276" s="72">
        <f t="shared" ref="AE276:AG276" si="206">P276*100/$D276</f>
        <v>188.9211704928837</v>
      </c>
      <c r="AF276" s="72">
        <f t="shared" si="206"/>
        <v>208.92561779680219</v>
      </c>
      <c r="AG276" s="73">
        <f t="shared" si="206"/>
        <v>215.88868706997934</v>
      </c>
      <c r="AH276" s="629">
        <v>4</v>
      </c>
      <c r="AI276" s="234">
        <v>1</v>
      </c>
      <c r="AJ276" s="234">
        <v>1</v>
      </c>
      <c r="AK276" s="234">
        <v>1</v>
      </c>
      <c r="AL276" s="234">
        <v>1</v>
      </c>
      <c r="AM276" s="234">
        <v>1</v>
      </c>
      <c r="AN276" s="234">
        <v>1</v>
      </c>
      <c r="AO276" s="234">
        <v>1</v>
      </c>
      <c r="AP276" s="234">
        <v>4</v>
      </c>
      <c r="AQ276" s="234">
        <v>4</v>
      </c>
      <c r="AR276" s="234">
        <v>4</v>
      </c>
      <c r="AS276" s="234">
        <v>1</v>
      </c>
      <c r="AT276" s="234">
        <v>4</v>
      </c>
      <c r="AU276" s="234">
        <v>6</v>
      </c>
      <c r="AV276" s="236">
        <v>7</v>
      </c>
    </row>
    <row r="277" spans="2:48" ht="14.45">
      <c r="B277" s="630"/>
      <c r="C277" s="1" t="s">
        <v>195</v>
      </c>
      <c r="D277" s="213">
        <v>26.346060000000001</v>
      </c>
      <c r="E277" s="212">
        <v>31</v>
      </c>
      <c r="F277" s="212">
        <v>41</v>
      </c>
      <c r="G277" s="212">
        <v>36.299999999999997</v>
      </c>
      <c r="H277" s="212">
        <v>50.5</v>
      </c>
      <c r="I277" s="212">
        <v>51.4</v>
      </c>
      <c r="J277" s="213">
        <v>47.599299999999999</v>
      </c>
      <c r="K277" s="212">
        <v>47.4</v>
      </c>
      <c r="L277" s="212">
        <v>59.3</v>
      </c>
      <c r="M277" s="213">
        <v>59.350653999999999</v>
      </c>
      <c r="N277" s="212">
        <v>65.5</v>
      </c>
      <c r="O277" s="212">
        <v>91.1</v>
      </c>
      <c r="P277" s="213">
        <v>34.766621000000001</v>
      </c>
      <c r="Q277" s="213">
        <v>46.167645</v>
      </c>
      <c r="R277" s="213">
        <v>47.761634999999998</v>
      </c>
      <c r="S277" s="628">
        <f>100</f>
        <v>100</v>
      </c>
      <c r="T277" s="72">
        <f t="shared" si="203"/>
        <v>117.66465270328845</v>
      </c>
      <c r="U277" s="72">
        <f t="shared" si="204"/>
        <v>155.6209922849944</v>
      </c>
      <c r="V277" s="72">
        <f t="shared" si="205"/>
        <v>137.7815126815926</v>
      </c>
      <c r="W277" s="72">
        <f t="shared" si="201"/>
        <v>191.67951488761506</v>
      </c>
      <c r="X277" s="72">
        <f t="shared" si="201"/>
        <v>195.09558544996861</v>
      </c>
      <c r="Y277" s="72">
        <f t="shared" si="201"/>
        <v>180.66951946514962</v>
      </c>
      <c r="Z277" s="72">
        <f t="shared" si="201"/>
        <v>179.91304961728622</v>
      </c>
      <c r="AA277" s="72">
        <f t="shared" si="201"/>
        <v>225.0810937195163</v>
      </c>
      <c r="AB277" s="72">
        <f t="shared" si="170"/>
        <v>225.27335776203347</v>
      </c>
      <c r="AC277" s="72">
        <f t="shared" si="170"/>
        <v>248.61402426017401</v>
      </c>
      <c r="AD277" s="72">
        <f t="shared" si="170"/>
        <v>345.78225358934122</v>
      </c>
      <c r="AE277" s="72">
        <f t="shared" ref="AE277:AG277" si="207">P277*100/$D277</f>
        <v>131.96136727844694</v>
      </c>
      <c r="AF277" s="72">
        <f t="shared" si="207"/>
        <v>175.2354811307649</v>
      </c>
      <c r="AG277" s="73">
        <f t="shared" si="207"/>
        <v>181.28568370374924</v>
      </c>
      <c r="AH277" s="629">
        <v>4</v>
      </c>
      <c r="AI277" s="234">
        <v>1</v>
      </c>
      <c r="AJ277" s="234">
        <v>1</v>
      </c>
      <c r="AK277" s="234">
        <v>1</v>
      </c>
      <c r="AL277" s="234">
        <v>1</v>
      </c>
      <c r="AM277" s="234">
        <v>1</v>
      </c>
      <c r="AN277" s="234">
        <v>4</v>
      </c>
      <c r="AO277" s="234">
        <v>1</v>
      </c>
      <c r="AP277" s="234">
        <v>1</v>
      </c>
      <c r="AQ277" s="234">
        <v>4</v>
      </c>
      <c r="AR277" s="234">
        <v>1</v>
      </c>
      <c r="AS277" s="234">
        <v>1</v>
      </c>
      <c r="AT277" s="234">
        <v>4</v>
      </c>
      <c r="AU277" s="234">
        <v>6</v>
      </c>
      <c r="AV277" s="236">
        <v>7</v>
      </c>
    </row>
    <row r="278" spans="2:48" ht="14.45">
      <c r="B278" s="630"/>
      <c r="C278" s="1" t="s">
        <v>196</v>
      </c>
      <c r="D278" s="213">
        <v>70.219345000000004</v>
      </c>
      <c r="E278" s="212">
        <v>34.700000000000003</v>
      </c>
      <c r="F278" s="212">
        <v>56.4</v>
      </c>
      <c r="G278" s="212">
        <v>30.9</v>
      </c>
      <c r="H278" s="212">
        <v>39</v>
      </c>
      <c r="I278" s="213">
        <v>8</v>
      </c>
      <c r="J278" s="212">
        <v>53.4</v>
      </c>
      <c r="K278" s="212">
        <v>35.700000000000003</v>
      </c>
      <c r="L278" s="212">
        <v>44.7</v>
      </c>
      <c r="M278" s="213">
        <v>43.995787</v>
      </c>
      <c r="N278" s="212">
        <v>56.2</v>
      </c>
      <c r="O278" s="212">
        <v>58.6</v>
      </c>
      <c r="P278" s="213">
        <v>55.75882</v>
      </c>
      <c r="Q278" s="213">
        <v>60.191825999999999</v>
      </c>
      <c r="R278" s="213">
        <v>62.218266</v>
      </c>
      <c r="S278" s="628">
        <f>100</f>
        <v>100</v>
      </c>
      <c r="T278" s="72">
        <f t="shared" si="203"/>
        <v>49.416581712632045</v>
      </c>
      <c r="U278" s="72">
        <f t="shared" si="204"/>
        <v>80.319746645315476</v>
      </c>
      <c r="V278" s="72">
        <f t="shared" si="205"/>
        <v>44.004967576954755</v>
      </c>
      <c r="W278" s="72">
        <f t="shared" si="201"/>
        <v>55.540250339845805</v>
      </c>
      <c r="X278" s="72">
        <f t="shared" si="201"/>
        <v>11.392871864583755</v>
      </c>
      <c r="Y278" s="72">
        <f t="shared" si="201"/>
        <v>76.047419696096568</v>
      </c>
      <c r="Z278" s="72">
        <f t="shared" si="201"/>
        <v>50.840690695705014</v>
      </c>
      <c r="AA278" s="72">
        <f t="shared" si="201"/>
        <v>63.65767154336173</v>
      </c>
      <c r="AB278" s="72">
        <f t="shared" si="170"/>
        <v>62.654795484064962</v>
      </c>
      <c r="AC278" s="72">
        <f t="shared" si="170"/>
        <v>80.034924848700882</v>
      </c>
      <c r="AD278" s="72">
        <f t="shared" si="170"/>
        <v>83.452786408076008</v>
      </c>
      <c r="AE278" s="72">
        <f t="shared" ref="AE278:AG278" si="208">P278*100/$D278</f>
        <v>79.406636447548735</v>
      </c>
      <c r="AF278" s="72">
        <f t="shared" si="208"/>
        <v>85.719720114165114</v>
      </c>
      <c r="AG278" s="73">
        <f t="shared" si="208"/>
        <v>88.605591521823513</v>
      </c>
      <c r="AH278" s="629">
        <v>4</v>
      </c>
      <c r="AI278" s="234">
        <v>1</v>
      </c>
      <c r="AJ278" s="234">
        <v>1</v>
      </c>
      <c r="AK278" s="234">
        <v>1</v>
      </c>
      <c r="AL278" s="234">
        <v>1</v>
      </c>
      <c r="AM278" s="234">
        <v>4</v>
      </c>
      <c r="AN278" s="234">
        <v>1</v>
      </c>
      <c r="AO278" s="234">
        <v>1</v>
      </c>
      <c r="AP278" s="234">
        <v>1</v>
      </c>
      <c r="AQ278" s="234">
        <v>4</v>
      </c>
      <c r="AR278" s="234">
        <v>1</v>
      </c>
      <c r="AS278" s="234">
        <v>1</v>
      </c>
      <c r="AT278" s="234">
        <v>4</v>
      </c>
      <c r="AU278" s="234">
        <v>6</v>
      </c>
      <c r="AV278" s="236">
        <v>7</v>
      </c>
    </row>
    <row r="279" spans="2:48" ht="14.45">
      <c r="B279" s="630"/>
      <c r="C279" s="1" t="s">
        <v>197</v>
      </c>
      <c r="D279" s="213">
        <v>1825.6586</v>
      </c>
      <c r="E279" s="212">
        <v>1808.4</v>
      </c>
      <c r="F279" s="212">
        <v>1849.9</v>
      </c>
      <c r="G279" s="212">
        <v>1869.4</v>
      </c>
      <c r="H279" s="212">
        <v>1833</v>
      </c>
      <c r="I279" s="213">
        <v>1905</v>
      </c>
      <c r="J279" s="213">
        <v>1847.8008</v>
      </c>
      <c r="K279" s="212">
        <v>1790.5</v>
      </c>
      <c r="L279" s="213">
        <v>1777.9993999999999</v>
      </c>
      <c r="M279" s="213">
        <v>1716.1415999999999</v>
      </c>
      <c r="N279" s="213">
        <v>1852.0298</v>
      </c>
      <c r="O279" s="212">
        <v>1901.7</v>
      </c>
      <c r="P279" s="213">
        <v>1839.3124</v>
      </c>
      <c r="Q279" s="213">
        <v>1946.7766999999999</v>
      </c>
      <c r="R279" s="213">
        <v>2012.5652</v>
      </c>
      <c r="S279" s="628">
        <f>100</f>
        <v>100</v>
      </c>
      <c r="T279" s="72">
        <f t="shared" si="203"/>
        <v>99.054664437261167</v>
      </c>
      <c r="U279" s="72">
        <f t="shared" si="204"/>
        <v>101.32781671228126</v>
      </c>
      <c r="V279" s="72">
        <f t="shared" si="205"/>
        <v>102.39592440777263</v>
      </c>
      <c r="W279" s="72">
        <f t="shared" si="201"/>
        <v>100.40212337618874</v>
      </c>
      <c r="X279" s="72">
        <f t="shared" si="201"/>
        <v>104.34590563646456</v>
      </c>
      <c r="Y279" s="72">
        <f t="shared" si="201"/>
        <v>101.21283354949276</v>
      </c>
      <c r="Z279" s="72">
        <f t="shared" si="201"/>
        <v>98.074196347553695</v>
      </c>
      <c r="AA279" s="72">
        <f t="shared" si="201"/>
        <v>97.389479062514752</v>
      </c>
      <c r="AB279" s="72">
        <f t="shared" si="170"/>
        <v>94.001233308352397</v>
      </c>
      <c r="AC279" s="72">
        <f t="shared" si="170"/>
        <v>101.44447598253036</v>
      </c>
      <c r="AD279" s="72">
        <f t="shared" si="170"/>
        <v>104.16514894953525</v>
      </c>
      <c r="AE279" s="72">
        <f t="shared" ref="AE279:AG279" si="209">P279*100/$D279</f>
        <v>100.74788353090769</v>
      </c>
      <c r="AF279" s="72">
        <f t="shared" si="209"/>
        <v>106.6342140858099</v>
      </c>
      <c r="AG279" s="73">
        <f t="shared" si="209"/>
        <v>110.23776296400652</v>
      </c>
      <c r="AH279" s="629">
        <v>4</v>
      </c>
      <c r="AI279" s="234">
        <v>1</v>
      </c>
      <c r="AJ279" s="234">
        <v>1</v>
      </c>
      <c r="AK279" s="234">
        <v>1</v>
      </c>
      <c r="AL279" s="234">
        <v>1</v>
      </c>
      <c r="AM279" s="234">
        <v>4</v>
      </c>
      <c r="AN279" s="234">
        <v>4</v>
      </c>
      <c r="AO279" s="234">
        <v>1</v>
      </c>
      <c r="AP279" s="234">
        <v>4</v>
      </c>
      <c r="AQ279" s="234">
        <v>4</v>
      </c>
      <c r="AR279" s="234">
        <v>4</v>
      </c>
      <c r="AS279" s="234">
        <v>1</v>
      </c>
      <c r="AT279" s="234">
        <v>4</v>
      </c>
      <c r="AU279" s="234">
        <v>6</v>
      </c>
      <c r="AV279" s="236">
        <v>7</v>
      </c>
    </row>
    <row r="280" spans="2:48" ht="14.45">
      <c r="B280" s="630"/>
      <c r="C280" s="1" t="s">
        <v>198</v>
      </c>
      <c r="D280" s="212">
        <v>2006.900026</v>
      </c>
      <c r="E280" s="212">
        <v>1966.4</v>
      </c>
      <c r="F280" s="212">
        <v>2028.9</v>
      </c>
      <c r="G280" s="212">
        <v>2029.5</v>
      </c>
      <c r="H280" s="212">
        <v>2016.9</v>
      </c>
      <c r="I280" s="212">
        <v>2046.7</v>
      </c>
      <c r="J280" s="212">
        <v>2027.9001000000001</v>
      </c>
      <c r="K280" s="212">
        <v>1962.3</v>
      </c>
      <c r="L280" s="212">
        <v>1984.4000099999998</v>
      </c>
      <c r="M280" s="212">
        <v>1931.9999309999998</v>
      </c>
      <c r="N280" s="212">
        <v>2114.3001199999999</v>
      </c>
      <c r="O280" s="212">
        <v>2223.8000000000002</v>
      </c>
      <c r="P280" s="213">
        <v>2089.808771</v>
      </c>
      <c r="Q280" s="213">
        <v>2230.0460709999998</v>
      </c>
      <c r="R280" s="213">
        <v>2305.3510510000001</v>
      </c>
      <c r="S280" s="628">
        <f>100</f>
        <v>100</v>
      </c>
      <c r="T280" s="72">
        <f t="shared" si="203"/>
        <v>97.981960960919338</v>
      </c>
      <c r="U280" s="72">
        <f t="shared" si="204"/>
        <v>101.09621673800306</v>
      </c>
      <c r="V280" s="72">
        <f t="shared" si="205"/>
        <v>101.12611359346307</v>
      </c>
      <c r="W280" s="72">
        <f t="shared" si="201"/>
        <v>100.49827962880299</v>
      </c>
      <c r="X280" s="72">
        <f t="shared" si="201"/>
        <v>101.98315678331652</v>
      </c>
      <c r="Y280" s="72">
        <f t="shared" si="201"/>
        <v>101.04639362837898</v>
      </c>
      <c r="Z280" s="72">
        <f t="shared" si="201"/>
        <v>97.777665781942645</v>
      </c>
      <c r="AA280" s="72">
        <f t="shared" si="201"/>
        <v>98.878867123000376</v>
      </c>
      <c r="AB280" s="72">
        <f t="shared" si="170"/>
        <v>96.267871143074061</v>
      </c>
      <c r="AC280" s="72">
        <f t="shared" si="170"/>
        <v>105.35154181118138</v>
      </c>
      <c r="AD280" s="72">
        <f t="shared" si="170"/>
        <v>110.80771195326101</v>
      </c>
      <c r="AE280" s="72">
        <f t="shared" ref="AE280:AG280" si="210">P280*100/$D280</f>
        <v>104.13118460939219</v>
      </c>
      <c r="AF280" s="72">
        <f t="shared" si="210"/>
        <v>111.11894175639418</v>
      </c>
      <c r="AG280" s="73">
        <f t="shared" si="210"/>
        <v>114.871245260525</v>
      </c>
      <c r="AH280" s="62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5" customHeight="1">
      <c r="B281" s="348"/>
      <c r="C281" s="8" t="s">
        <v>199</v>
      </c>
      <c r="D281">
        <v>181.24142600000002</v>
      </c>
      <c r="E281">
        <v>158</v>
      </c>
      <c r="F281">
        <v>179</v>
      </c>
      <c r="G281">
        <v>160.1</v>
      </c>
      <c r="H281">
        <v>183.9</v>
      </c>
      <c r="I281">
        <v>141.69999999999999</v>
      </c>
      <c r="J281">
        <v>180.0993</v>
      </c>
      <c r="K281">
        <v>171.8</v>
      </c>
      <c r="L281">
        <v>206.40060999999997</v>
      </c>
      <c r="M281">
        <v>215.85833099999999</v>
      </c>
      <c r="N281">
        <v>262.27032000000003</v>
      </c>
      <c r="O281">
        <v>322.10000000000002</v>
      </c>
      <c r="P281">
        <v>250.49637100000001</v>
      </c>
      <c r="Q281">
        <v>283.26937099999998</v>
      </c>
      <c r="R281">
        <v>292.78585099999998</v>
      </c>
      <c r="S281" s="628">
        <f>100</f>
        <v>100</v>
      </c>
      <c r="T281" s="72">
        <f t="shared" si="203"/>
        <v>87.176537664187208</v>
      </c>
      <c r="U281" s="72">
        <f t="shared" si="204"/>
        <v>98.763292670186772</v>
      </c>
      <c r="V281" s="72">
        <f t="shared" si="205"/>
        <v>88.335213164787163</v>
      </c>
      <c r="W281" s="72">
        <f t="shared" si="201"/>
        <v>101.46686883825333</v>
      </c>
      <c r="X281" s="72">
        <f t="shared" si="201"/>
        <v>78.183008778578014</v>
      </c>
      <c r="Y281" s="72">
        <f t="shared" si="201"/>
        <v>99.36983170723893</v>
      </c>
      <c r="Z281" s="72">
        <f t="shared" si="201"/>
        <v>94.790690953844063</v>
      </c>
      <c r="AA281" s="72">
        <f t="shared" si="201"/>
        <v>113.88158576946969</v>
      </c>
      <c r="AB281" s="72">
        <f t="shared" si="170"/>
        <v>119.09988558576005</v>
      </c>
      <c r="AC281" s="72">
        <f t="shared" si="170"/>
        <v>144.70771158024326</v>
      </c>
      <c r="AD281" s="72">
        <f t="shared" si="170"/>
        <v>177.71875178249812</v>
      </c>
      <c r="AE281" s="72">
        <f t="shared" ref="AE281:AG281" si="211">P281*100/$D281</f>
        <v>138.21143241280831</v>
      </c>
      <c r="AF281" s="72">
        <f t="shared" si="211"/>
        <v>156.29394297526656</v>
      </c>
      <c r="AG281" s="73">
        <f t="shared" si="211"/>
        <v>161.54466308381393</v>
      </c>
      <c r="AH281" s="237"/>
      <c r="AI281" s="238"/>
      <c r="AJ281" s="238"/>
      <c r="AK281" s="238"/>
      <c r="AL281" s="238"/>
      <c r="AM281" s="238"/>
      <c r="AN281" s="238"/>
      <c r="AO281" s="238"/>
      <c r="AP281" s="238"/>
      <c r="AQ281" s="238"/>
      <c r="AR281" s="238"/>
      <c r="AS281" s="238"/>
      <c r="AT281" s="238"/>
      <c r="AU281" s="238"/>
      <c r="AV281" s="239"/>
    </row>
    <row r="282" spans="2:48" ht="16.5" customHeight="1">
      <c r="B282" s="630" t="s">
        <v>158</v>
      </c>
      <c r="C282" s="1" t="s">
        <v>194</v>
      </c>
      <c r="D282" s="212">
        <v>180.3</v>
      </c>
      <c r="E282" s="212">
        <v>254.8</v>
      </c>
      <c r="F282" s="213">
        <v>244.79999000000001</v>
      </c>
      <c r="G282" s="212">
        <v>285.39999999999998</v>
      </c>
      <c r="H282" s="212">
        <v>241.9</v>
      </c>
      <c r="I282" s="212">
        <v>349.3</v>
      </c>
      <c r="J282" s="212">
        <v>348.5</v>
      </c>
      <c r="K282" s="212">
        <v>368.8</v>
      </c>
      <c r="L282" s="212">
        <v>331.8</v>
      </c>
      <c r="M282" s="212">
        <v>364.7</v>
      </c>
      <c r="N282" s="212">
        <v>414.1</v>
      </c>
      <c r="O282" s="212">
        <v>368.9</v>
      </c>
      <c r="P282" s="213">
        <v>347.26010000000002</v>
      </c>
      <c r="Q282" s="213">
        <v>384.92644999999999</v>
      </c>
      <c r="R282" s="213">
        <v>394.81090999999998</v>
      </c>
      <c r="S282" s="628">
        <f>100</f>
        <v>100</v>
      </c>
      <c r="T282" s="72">
        <f t="shared" si="203"/>
        <v>141.32002218524681</v>
      </c>
      <c r="U282" s="72">
        <f t="shared" si="204"/>
        <v>135.7737049362174</v>
      </c>
      <c r="V282" s="72">
        <f t="shared" si="205"/>
        <v>158.29173599556293</v>
      </c>
      <c r="W282" s="72">
        <f t="shared" si="201"/>
        <v>134.16528008874099</v>
      </c>
      <c r="X282" s="72">
        <f t="shared" si="201"/>
        <v>193.732667775929</v>
      </c>
      <c r="Y282" s="72">
        <f t="shared" si="201"/>
        <v>193.28896283971159</v>
      </c>
      <c r="Z282" s="72">
        <f t="shared" si="201"/>
        <v>204.5479755962285</v>
      </c>
      <c r="AA282" s="72">
        <f t="shared" si="201"/>
        <v>184.02662229617303</v>
      </c>
      <c r="AB282" s="72">
        <f t="shared" si="170"/>
        <v>202.27398779811423</v>
      </c>
      <c r="AC282" s="72">
        <f t="shared" si="170"/>
        <v>229.67276760953965</v>
      </c>
      <c r="AD282" s="72">
        <f t="shared" si="170"/>
        <v>204.60343871325568</v>
      </c>
      <c r="AE282" s="72">
        <f t="shared" ref="AE282:AG282" si="212">P282*100/$D282</f>
        <v>192.60127565169162</v>
      </c>
      <c r="AF282" s="72">
        <f t="shared" si="212"/>
        <v>213.49220743205765</v>
      </c>
      <c r="AG282" s="73">
        <f t="shared" si="212"/>
        <v>218.97443704936217</v>
      </c>
      <c r="AH282" s="629">
        <v>1</v>
      </c>
      <c r="AI282" s="234">
        <v>1</v>
      </c>
      <c r="AJ282" s="234">
        <v>4</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30"/>
      <c r="C283" s="1" t="s">
        <v>195</v>
      </c>
      <c r="D283" s="213">
        <v>345.06724000000003</v>
      </c>
      <c r="E283" s="212">
        <v>228.8</v>
      </c>
      <c r="F283" s="212">
        <v>271.89999999999998</v>
      </c>
      <c r="G283" s="212">
        <v>286.5</v>
      </c>
      <c r="H283" s="212">
        <v>307.89999999999998</v>
      </c>
      <c r="I283" s="212">
        <v>299.60000000000002</v>
      </c>
      <c r="J283" s="212">
        <v>317.10000000000002</v>
      </c>
      <c r="K283" s="213">
        <v>291.40120999999999</v>
      </c>
      <c r="L283" s="213">
        <v>351.65296999999998</v>
      </c>
      <c r="M283" s="212">
        <v>403.6</v>
      </c>
      <c r="N283" s="212">
        <v>381.2</v>
      </c>
      <c r="O283" s="212">
        <v>474.7</v>
      </c>
      <c r="P283" s="213">
        <v>368.96163999999999</v>
      </c>
      <c r="Q283" s="213">
        <v>435.42523</v>
      </c>
      <c r="R283" s="213">
        <v>447.57479999999998</v>
      </c>
      <c r="S283" s="628">
        <f>100</f>
        <v>100</v>
      </c>
      <c r="T283" s="72">
        <f t="shared" si="203"/>
        <v>66.305917652455207</v>
      </c>
      <c r="U283" s="72">
        <f t="shared" si="204"/>
        <v>78.796236930518219</v>
      </c>
      <c r="V283" s="72">
        <f t="shared" si="205"/>
        <v>83.027296361138184</v>
      </c>
      <c r="W283" s="72">
        <f t="shared" si="201"/>
        <v>89.228986211498935</v>
      </c>
      <c r="X283" s="72">
        <f t="shared" si="201"/>
        <v>86.823657905050624</v>
      </c>
      <c r="Y283" s="72">
        <f t="shared" si="201"/>
        <v>91.895133249971806</v>
      </c>
      <c r="Z283" s="72">
        <f t="shared" si="201"/>
        <v>84.447660114011398</v>
      </c>
      <c r="AA283" s="72">
        <f t="shared" si="201"/>
        <v>101.90853527561758</v>
      </c>
      <c r="AB283" s="72">
        <f t="shared" si="170"/>
        <v>116.96271138343934</v>
      </c>
      <c r="AC283" s="72">
        <f t="shared" si="170"/>
        <v>110.47122294194024</v>
      </c>
      <c r="AD283" s="72">
        <f t="shared" si="170"/>
        <v>137.56739121337625</v>
      </c>
      <c r="AE283" s="72">
        <f t="shared" ref="AE283:AG283" si="213">P283*100/$D283</f>
        <v>106.92456345609625</v>
      </c>
      <c r="AF283" s="72">
        <f t="shared" si="213"/>
        <v>126.1856182000934</v>
      </c>
      <c r="AG283" s="73">
        <f t="shared" si="213"/>
        <v>129.7065464690302</v>
      </c>
      <c r="AH283" s="629">
        <v>4</v>
      </c>
      <c r="AI283" s="234">
        <v>1</v>
      </c>
      <c r="AJ283" s="234">
        <v>1</v>
      </c>
      <c r="AK283" s="234">
        <v>1</v>
      </c>
      <c r="AL283" s="234">
        <v>1</v>
      </c>
      <c r="AM283" s="234">
        <v>1</v>
      </c>
      <c r="AN283" s="234">
        <v>1</v>
      </c>
      <c r="AO283" s="234">
        <v>4</v>
      </c>
      <c r="AP283" s="234">
        <v>4</v>
      </c>
      <c r="AQ283" s="234">
        <v>1</v>
      </c>
      <c r="AR283" s="234">
        <v>1</v>
      </c>
      <c r="AS283" s="234">
        <v>1</v>
      </c>
      <c r="AT283" s="234">
        <v>4</v>
      </c>
      <c r="AU283" s="234">
        <v>6</v>
      </c>
      <c r="AV283" s="236">
        <v>7</v>
      </c>
    </row>
    <row r="284" spans="2:48" ht="14.45">
      <c r="B284" s="630"/>
      <c r="C284" s="1" t="s">
        <v>196</v>
      </c>
      <c r="D284" s="212">
        <v>286.8</v>
      </c>
      <c r="E284" s="212">
        <v>237.4</v>
      </c>
      <c r="F284" s="212">
        <v>234.7</v>
      </c>
      <c r="G284" s="212">
        <v>260.89999999999998</v>
      </c>
      <c r="H284" s="213">
        <v>222</v>
      </c>
      <c r="I284" s="213">
        <v>328</v>
      </c>
      <c r="J284" s="213">
        <v>311.33226999999999</v>
      </c>
      <c r="K284" s="212">
        <v>330.9</v>
      </c>
      <c r="L284" s="212">
        <v>298.10000000000002</v>
      </c>
      <c r="M284" s="213">
        <v>275.39738999999997</v>
      </c>
      <c r="N284" s="212">
        <v>378.1</v>
      </c>
      <c r="O284" s="212">
        <v>394.5</v>
      </c>
      <c r="P284" s="213">
        <v>380.79397</v>
      </c>
      <c r="Q284" s="213">
        <v>412.02701000000002</v>
      </c>
      <c r="R284" s="213">
        <v>422.97368999999998</v>
      </c>
      <c r="S284" s="628">
        <f>100</f>
        <v>100</v>
      </c>
      <c r="T284" s="72">
        <f t="shared" si="203"/>
        <v>82.775453277545324</v>
      </c>
      <c r="U284" s="72">
        <f t="shared" si="204"/>
        <v>81.834030683403071</v>
      </c>
      <c r="V284" s="72">
        <f t="shared" si="205"/>
        <v>90.969316596931648</v>
      </c>
      <c r="W284" s="72">
        <f t="shared" si="201"/>
        <v>77.405857740585773</v>
      </c>
      <c r="X284" s="72">
        <f t="shared" si="201"/>
        <v>114.36541143654114</v>
      </c>
      <c r="Y284" s="72">
        <f t="shared" si="201"/>
        <v>108.553790097629</v>
      </c>
      <c r="Z284" s="72">
        <f t="shared" si="201"/>
        <v>115.37656903765689</v>
      </c>
      <c r="AA284" s="72">
        <f t="shared" si="201"/>
        <v>103.9400278940028</v>
      </c>
      <c r="AB284" s="72">
        <f t="shared" si="170"/>
        <v>96.024194560669443</v>
      </c>
      <c r="AC284" s="72">
        <f t="shared" si="170"/>
        <v>131.83403068340306</v>
      </c>
      <c r="AD284" s="72">
        <f t="shared" si="170"/>
        <v>137.55230125523013</v>
      </c>
      <c r="AE284" s="72">
        <f t="shared" ref="AE284:AG284" si="214">P284*100/$D284</f>
        <v>132.77335076708505</v>
      </c>
      <c r="AF284" s="72">
        <f t="shared" si="214"/>
        <v>143.6635320781032</v>
      </c>
      <c r="AG284" s="73">
        <f t="shared" si="214"/>
        <v>147.4803661087866</v>
      </c>
      <c r="AH284" s="629">
        <v>1</v>
      </c>
      <c r="AI284" s="234">
        <v>1</v>
      </c>
      <c r="AJ284" s="234">
        <v>1</v>
      </c>
      <c r="AK284" s="234">
        <v>1</v>
      </c>
      <c r="AL284" s="234">
        <v>4</v>
      </c>
      <c r="AM284" s="234">
        <v>4</v>
      </c>
      <c r="AN284" s="234">
        <v>4</v>
      </c>
      <c r="AO284" s="234">
        <v>1</v>
      </c>
      <c r="AP284" s="234">
        <v>1</v>
      </c>
      <c r="AQ284" s="234">
        <v>4</v>
      </c>
      <c r="AR284" s="234">
        <v>1</v>
      </c>
      <c r="AS284" s="234">
        <v>1</v>
      </c>
      <c r="AT284" s="234">
        <v>4</v>
      </c>
      <c r="AU284" s="234">
        <v>6</v>
      </c>
      <c r="AV284" s="236">
        <v>7</v>
      </c>
    </row>
    <row r="285" spans="2:48" ht="14.45">
      <c r="B285" s="630"/>
      <c r="C285" s="1" t="s">
        <v>197</v>
      </c>
      <c r="D285" s="213">
        <v>170.03273999999999</v>
      </c>
      <c r="E285" s="212">
        <v>134.1</v>
      </c>
      <c r="F285" s="212">
        <v>174.6</v>
      </c>
      <c r="G285" s="212">
        <v>151.80000000000001</v>
      </c>
      <c r="H285" s="213">
        <v>178</v>
      </c>
      <c r="I285" s="213">
        <v>116</v>
      </c>
      <c r="J285" s="213">
        <v>120.96778</v>
      </c>
      <c r="K285" s="213">
        <v>136.19881000000001</v>
      </c>
      <c r="L285" s="213">
        <v>138.04698999999999</v>
      </c>
      <c r="M285" s="213">
        <v>130.40259</v>
      </c>
      <c r="N285" s="212">
        <v>194</v>
      </c>
      <c r="O285" s="212">
        <v>240.6</v>
      </c>
      <c r="P285" s="213">
        <v>236.06745000000001</v>
      </c>
      <c r="Q285" s="213">
        <v>250.44281000000001</v>
      </c>
      <c r="R285" s="213">
        <v>257.09921000000003</v>
      </c>
      <c r="S285" s="628">
        <f>100</f>
        <v>100</v>
      </c>
      <c r="T285" s="72">
        <f t="shared" si="203"/>
        <v>78.867164053228819</v>
      </c>
      <c r="U285" s="72">
        <f t="shared" si="204"/>
        <v>102.68610621695564</v>
      </c>
      <c r="V285" s="72">
        <f t="shared" si="205"/>
        <v>89.276923961820543</v>
      </c>
      <c r="W285" s="72">
        <f t="shared" si="201"/>
        <v>104.68572111465122</v>
      </c>
      <c r="X285" s="72">
        <f t="shared" si="201"/>
        <v>68.22215533314349</v>
      </c>
      <c r="Y285" s="72">
        <f t="shared" si="201"/>
        <v>71.143816185047669</v>
      </c>
      <c r="Z285" s="72">
        <f t="shared" si="201"/>
        <v>80.101520448356013</v>
      </c>
      <c r="AA285" s="72">
        <f t="shared" si="201"/>
        <v>81.188475819421598</v>
      </c>
      <c r="AB285" s="72">
        <f t="shared" si="170"/>
        <v>76.692635782967443</v>
      </c>
      <c r="AC285" s="72">
        <f t="shared" si="170"/>
        <v>114.09567357439515</v>
      </c>
      <c r="AD285" s="72">
        <f t="shared" si="170"/>
        <v>141.50216011339936</v>
      </c>
      <c r="AE285" s="72">
        <f t="shared" ref="AE285:AG285" si="215">P285*100/$D285</f>
        <v>138.83646761206109</v>
      </c>
      <c r="AF285" s="72">
        <f t="shared" si="215"/>
        <v>147.29093349904261</v>
      </c>
      <c r="AG285" s="73">
        <f t="shared" si="215"/>
        <v>151.20570897110758</v>
      </c>
      <c r="AH285" s="629">
        <v>4</v>
      </c>
      <c r="AI285" s="234">
        <v>1</v>
      </c>
      <c r="AJ285" s="234">
        <v>1</v>
      </c>
      <c r="AK285" s="234">
        <v>1</v>
      </c>
      <c r="AL285" s="234">
        <v>4</v>
      </c>
      <c r="AM285" s="234">
        <v>4</v>
      </c>
      <c r="AN285" s="234">
        <v>4</v>
      </c>
      <c r="AO285" s="234">
        <v>4</v>
      </c>
      <c r="AP285" s="234">
        <v>4</v>
      </c>
      <c r="AQ285" s="234">
        <v>4</v>
      </c>
      <c r="AR285" s="234">
        <v>1</v>
      </c>
      <c r="AS285" s="234">
        <v>1</v>
      </c>
      <c r="AT285" s="234">
        <v>4</v>
      </c>
      <c r="AU285" s="234">
        <v>6</v>
      </c>
      <c r="AV285" s="236">
        <v>7</v>
      </c>
    </row>
    <row r="286" spans="2:48" ht="14.45">
      <c r="B286" s="630"/>
      <c r="C286" s="1" t="s">
        <v>198</v>
      </c>
      <c r="D286" s="212">
        <v>982.19997999999998</v>
      </c>
      <c r="E286" s="212">
        <v>855.1</v>
      </c>
      <c r="F286" s="212">
        <v>925.99998999999991</v>
      </c>
      <c r="G286" s="212">
        <v>984.59999999999991</v>
      </c>
      <c r="H286" s="212">
        <v>949.8</v>
      </c>
      <c r="I286" s="212">
        <v>1092.9000000000001</v>
      </c>
      <c r="J286" s="212">
        <v>1097.90005</v>
      </c>
      <c r="K286" s="212">
        <v>1127.3000199999999</v>
      </c>
      <c r="L286" s="212">
        <v>1119.59996</v>
      </c>
      <c r="M286" s="212">
        <v>1174.0999799999997</v>
      </c>
      <c r="N286" s="212">
        <v>1367.4</v>
      </c>
      <c r="O286" s="212">
        <v>1478.6999999999998</v>
      </c>
      <c r="P286" s="213">
        <v>1333.0831599999999</v>
      </c>
      <c r="Q286" s="213">
        <v>1482.8215</v>
      </c>
      <c r="R286" s="213">
        <v>1522.4586100000001</v>
      </c>
      <c r="S286" s="628">
        <f>100</f>
        <v>100</v>
      </c>
      <c r="T286" s="72">
        <f t="shared" si="203"/>
        <v>87.059663756050981</v>
      </c>
      <c r="U286" s="72">
        <f t="shared" si="204"/>
        <v>94.278151991002886</v>
      </c>
      <c r="V286" s="72">
        <f t="shared" si="205"/>
        <v>100.24435146089087</v>
      </c>
      <c r="W286" s="72">
        <f t="shared" si="201"/>
        <v>96.701284803528509</v>
      </c>
      <c r="X286" s="72">
        <f t="shared" si="201"/>
        <v>111.27061924802729</v>
      </c>
      <c r="Y286" s="72">
        <f t="shared" si="201"/>
        <v>111.77968563998544</v>
      </c>
      <c r="Z286" s="72">
        <f t="shared" si="201"/>
        <v>114.77296303752725</v>
      </c>
      <c r="AA286" s="72">
        <f t="shared" si="201"/>
        <v>113.98900252472006</v>
      </c>
      <c r="AB286" s="72">
        <f t="shared" si="170"/>
        <v>119.53777274562761</v>
      </c>
      <c r="AC286" s="72">
        <f t="shared" si="170"/>
        <v>139.2180846918771</v>
      </c>
      <c r="AD286" s="72">
        <f t="shared" si="170"/>
        <v>150.54978925982056</v>
      </c>
      <c r="AE286" s="72">
        <f t="shared" ref="AE286:AG286" si="216">P286*100/$D286</f>
        <v>135.7242096461863</v>
      </c>
      <c r="AF286" s="72">
        <f t="shared" si="216"/>
        <v>150.96940849051941</v>
      </c>
      <c r="AG286" s="73">
        <f t="shared" si="216"/>
        <v>155.00495225015175</v>
      </c>
      <c r="AH286" s="62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48"/>
      <c r="C287" s="8" t="s">
        <v>199</v>
      </c>
      <c r="D287">
        <v>812.16723999999999</v>
      </c>
      <c r="E287">
        <v>721</v>
      </c>
      <c r="F287">
        <v>751.39998999999989</v>
      </c>
      <c r="G287">
        <v>832.8</v>
      </c>
      <c r="H287">
        <v>771.8</v>
      </c>
      <c r="I287">
        <v>976.90000000000009</v>
      </c>
      <c r="J287">
        <v>976.93227000000002</v>
      </c>
      <c r="K287">
        <v>991.10120999999992</v>
      </c>
      <c r="L287">
        <v>981.55297000000007</v>
      </c>
      <c r="M287">
        <v>1043.6973899999998</v>
      </c>
      <c r="N287">
        <v>1173.4000000000001</v>
      </c>
      <c r="O287">
        <v>1238.0999999999999</v>
      </c>
      <c r="P287">
        <v>1097.0157099999999</v>
      </c>
      <c r="Q287">
        <v>1232.37869</v>
      </c>
      <c r="R287">
        <v>1265.3594000000001</v>
      </c>
      <c r="S287" s="628">
        <f>100</f>
        <v>100</v>
      </c>
      <c r="T287" s="72">
        <f t="shared" si="203"/>
        <v>88.7748193340081</v>
      </c>
      <c r="U287" s="72">
        <f t="shared" si="204"/>
        <v>92.517889542060303</v>
      </c>
      <c r="V287" s="72">
        <f t="shared" si="205"/>
        <v>102.54045706152836</v>
      </c>
      <c r="W287" s="72">
        <f t="shared" si="201"/>
        <v>95.029688712881352</v>
      </c>
      <c r="X287" s="72">
        <f t="shared" si="201"/>
        <v>120.28310819333223</v>
      </c>
      <c r="Y287" s="72">
        <f t="shared" si="201"/>
        <v>120.28708151291599</v>
      </c>
      <c r="Z287" s="72">
        <f t="shared" si="201"/>
        <v>122.03166554711072</v>
      </c>
      <c r="AA287" s="72">
        <f t="shared" si="201"/>
        <v>120.8560160589585</v>
      </c>
      <c r="AB287" s="72">
        <f t="shared" si="170"/>
        <v>128.5076938094671</v>
      </c>
      <c r="AC287" s="72">
        <f t="shared" si="170"/>
        <v>144.4776324639738</v>
      </c>
      <c r="AD287" s="72">
        <f t="shared" si="170"/>
        <v>152.44397200753872</v>
      </c>
      <c r="AE287" s="72">
        <f t="shared" ref="AE287:AG287" si="217">P287*100/$D287</f>
        <v>135.07263725633652</v>
      </c>
      <c r="AF287" s="72">
        <f t="shared" si="217"/>
        <v>151.73952226883716</v>
      </c>
      <c r="AG287" s="73">
        <f t="shared" si="217"/>
        <v>155.80034969152413</v>
      </c>
      <c r="AH287" s="237"/>
      <c r="AI287" s="238"/>
      <c r="AJ287" s="238"/>
      <c r="AK287" s="238"/>
      <c r="AL287" s="238"/>
      <c r="AM287" s="238"/>
      <c r="AN287" s="238"/>
      <c r="AO287" s="238"/>
      <c r="AP287" s="238"/>
      <c r="AQ287" s="238"/>
      <c r="AR287" s="238"/>
      <c r="AS287" s="238"/>
      <c r="AT287" s="238"/>
      <c r="AU287" s="238"/>
      <c r="AV287" s="239"/>
    </row>
    <row r="288" spans="2:48" ht="16.5" customHeight="1">
      <c r="B288" s="630" t="s">
        <v>159</v>
      </c>
      <c r="C288" s="7" t="s">
        <v>194</v>
      </c>
      <c r="D288" s="212">
        <v>1824.6</v>
      </c>
      <c r="E288" s="212">
        <v>1883</v>
      </c>
      <c r="F288" s="213">
        <v>1707.1001000000001</v>
      </c>
      <c r="G288" s="212">
        <v>1828.4</v>
      </c>
      <c r="H288" s="212">
        <v>2010.2</v>
      </c>
      <c r="I288" s="212">
        <v>1950.1</v>
      </c>
      <c r="J288" s="212">
        <v>2011.8</v>
      </c>
      <c r="K288" s="212">
        <v>2166.6999999999998</v>
      </c>
      <c r="L288" s="212">
        <v>2078.4</v>
      </c>
      <c r="M288" s="212">
        <v>2388.1999999999998</v>
      </c>
      <c r="N288" s="212">
        <v>2517.5</v>
      </c>
      <c r="O288" s="212">
        <v>2452.1</v>
      </c>
      <c r="P288" s="213">
        <v>2308.2583</v>
      </c>
      <c r="Q288" s="213">
        <v>2558.6287000000002</v>
      </c>
      <c r="R288" s="213">
        <v>2624.2294999999999</v>
      </c>
      <c r="S288" s="628">
        <f>100</f>
        <v>100</v>
      </c>
      <c r="T288" s="72">
        <f t="shared" si="203"/>
        <v>103.20070152362162</v>
      </c>
      <c r="U288" s="72">
        <f t="shared" si="204"/>
        <v>93.56023786035297</v>
      </c>
      <c r="V288" s="72">
        <f t="shared" si="205"/>
        <v>100.20826482516716</v>
      </c>
      <c r="W288" s="72">
        <f t="shared" si="201"/>
        <v>110.1720925134276</v>
      </c>
      <c r="X288" s="72">
        <f t="shared" si="201"/>
        <v>106.87821988381016</v>
      </c>
      <c r="Y288" s="72">
        <f t="shared" si="201"/>
        <v>110.25978296612956</v>
      </c>
      <c r="Z288" s="72">
        <f t="shared" si="201"/>
        <v>118.74931491833826</v>
      </c>
      <c r="AA288" s="72">
        <f t="shared" si="201"/>
        <v>113.90989805984874</v>
      </c>
      <c r="AB288" s="72">
        <f t="shared" si="170"/>
        <v>130.88896196426614</v>
      </c>
      <c r="AC288" s="72">
        <f t="shared" si="170"/>
        <v>137.97544667324345</v>
      </c>
      <c r="AD288" s="72">
        <f t="shared" si="170"/>
        <v>134.39109941905076</v>
      </c>
      <c r="AE288" s="72">
        <f t="shared" ref="AE288:AG288" si="218">P288*100/$D288</f>
        <v>126.50763455003836</v>
      </c>
      <c r="AF288" s="72">
        <f t="shared" si="218"/>
        <v>140.22956812452045</v>
      </c>
      <c r="AG288" s="73">
        <f t="shared" si="218"/>
        <v>143.82492053052727</v>
      </c>
      <c r="AH288" s="629">
        <v>1</v>
      </c>
      <c r="AI288" s="234">
        <v>1</v>
      </c>
      <c r="AJ288" s="234">
        <v>4</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30"/>
      <c r="C289" s="1" t="s">
        <v>195</v>
      </c>
      <c r="D289" s="212">
        <v>826</v>
      </c>
      <c r="E289" s="212">
        <v>710.1</v>
      </c>
      <c r="F289" s="212">
        <v>891.3</v>
      </c>
      <c r="G289" s="212">
        <v>943.8</v>
      </c>
      <c r="H289" s="212">
        <v>986</v>
      </c>
      <c r="I289" s="212">
        <v>1054.5</v>
      </c>
      <c r="J289" s="212">
        <v>1254.5999999999999</v>
      </c>
      <c r="K289" s="212">
        <v>1217.2</v>
      </c>
      <c r="L289" s="212">
        <v>1306.4000000000001</v>
      </c>
      <c r="M289" s="212">
        <v>1330.2</v>
      </c>
      <c r="N289" s="212">
        <v>1332.8</v>
      </c>
      <c r="O289" s="212">
        <v>1370.8</v>
      </c>
      <c r="P289" s="213">
        <v>1065.4574</v>
      </c>
      <c r="Q289" s="213">
        <v>1257.3856000000001</v>
      </c>
      <c r="R289" s="213">
        <v>1292.5646999999999</v>
      </c>
      <c r="S289" s="628">
        <f>100</f>
        <v>100</v>
      </c>
      <c r="T289" s="72">
        <f t="shared" si="203"/>
        <v>85.968523002421307</v>
      </c>
      <c r="U289" s="72">
        <f t="shared" si="204"/>
        <v>107.90556900726392</v>
      </c>
      <c r="V289" s="72">
        <f t="shared" si="205"/>
        <v>114.26150121065375</v>
      </c>
      <c r="W289" s="72">
        <f t="shared" si="201"/>
        <v>119.37046004842615</v>
      </c>
      <c r="X289" s="72">
        <f t="shared" si="201"/>
        <v>127.66343825665859</v>
      </c>
      <c r="Y289" s="72">
        <f t="shared" si="201"/>
        <v>151.88861985472153</v>
      </c>
      <c r="Z289" s="72">
        <f t="shared" si="201"/>
        <v>147.36077481840195</v>
      </c>
      <c r="AA289" s="72">
        <f t="shared" si="201"/>
        <v>158.15980629539953</v>
      </c>
      <c r="AB289" s="72">
        <f t="shared" si="170"/>
        <v>161.04116222760291</v>
      </c>
      <c r="AC289" s="72">
        <f t="shared" si="170"/>
        <v>161.35593220338984</v>
      </c>
      <c r="AD289" s="72">
        <f t="shared" si="170"/>
        <v>165.95641646489105</v>
      </c>
      <c r="AE289" s="72">
        <f t="shared" ref="AE289:AG289" si="219">P289*100/$D289</f>
        <v>128.99</v>
      </c>
      <c r="AF289" s="72">
        <f t="shared" si="219"/>
        <v>152.22585956416467</v>
      </c>
      <c r="AG289" s="73">
        <f t="shared" si="219"/>
        <v>156.48483050847457</v>
      </c>
      <c r="AH289" s="62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30"/>
      <c r="C290" s="1" t="s">
        <v>196</v>
      </c>
      <c r="D290" s="212">
        <v>142.4</v>
      </c>
      <c r="E290" s="212">
        <v>166.4</v>
      </c>
      <c r="F290" s="212">
        <v>192.2</v>
      </c>
      <c r="G290" s="212">
        <v>187.1</v>
      </c>
      <c r="H290" s="212">
        <v>228.4</v>
      </c>
      <c r="I290" s="212">
        <v>206.1</v>
      </c>
      <c r="J290" s="212">
        <v>194.1</v>
      </c>
      <c r="K290" s="212">
        <v>199.9</v>
      </c>
      <c r="L290" s="212">
        <v>217.4</v>
      </c>
      <c r="M290" s="212">
        <v>195.3</v>
      </c>
      <c r="N290" s="212">
        <v>289.10000000000002</v>
      </c>
      <c r="O290" s="212">
        <v>339.4</v>
      </c>
      <c r="P290" s="213">
        <v>327.60827</v>
      </c>
      <c r="Q290" s="213">
        <v>354.47897</v>
      </c>
      <c r="R290" s="213">
        <v>363.94733000000002</v>
      </c>
      <c r="S290" s="628">
        <f>100</f>
        <v>100</v>
      </c>
      <c r="T290" s="72">
        <f t="shared" si="203"/>
        <v>116.85393258426966</v>
      </c>
      <c r="U290" s="72">
        <f t="shared" si="204"/>
        <v>134.97191011235955</v>
      </c>
      <c r="V290" s="72">
        <f t="shared" si="205"/>
        <v>131.39044943820224</v>
      </c>
      <c r="W290" s="72">
        <f t="shared" si="201"/>
        <v>160.3932584269663</v>
      </c>
      <c r="X290" s="72">
        <f t="shared" si="201"/>
        <v>144.73314606741573</v>
      </c>
      <c r="Y290" s="72">
        <f t="shared" si="201"/>
        <v>136.3061797752809</v>
      </c>
      <c r="Z290" s="72">
        <f t="shared" si="201"/>
        <v>140.37921348314606</v>
      </c>
      <c r="AA290" s="72">
        <f t="shared" si="201"/>
        <v>152.66853932584269</v>
      </c>
      <c r="AB290" s="72">
        <f t="shared" si="170"/>
        <v>137.14887640449439</v>
      </c>
      <c r="AC290" s="72">
        <f t="shared" si="170"/>
        <v>203.01966292134833</v>
      </c>
      <c r="AD290" s="72">
        <f t="shared" si="170"/>
        <v>238.34269662921346</v>
      </c>
      <c r="AE290" s="72">
        <f t="shared" ref="AE290:AG290" si="220">P290*100/$D290</f>
        <v>230.06198735955056</v>
      </c>
      <c r="AF290" s="72">
        <f t="shared" si="220"/>
        <v>248.93186095505615</v>
      </c>
      <c r="AG290" s="73">
        <f t="shared" si="220"/>
        <v>255.58099016853933</v>
      </c>
      <c r="AH290" s="629">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5" customHeight="1">
      <c r="B291" s="630"/>
      <c r="C291" s="1" t="s">
        <v>197</v>
      </c>
      <c r="D291" s="212">
        <v>411.5</v>
      </c>
      <c r="E291" s="212">
        <v>421.3</v>
      </c>
      <c r="F291" s="212">
        <v>465.2</v>
      </c>
      <c r="G291" s="212">
        <v>503.4</v>
      </c>
      <c r="H291" s="212">
        <v>480</v>
      </c>
      <c r="I291" s="212">
        <v>534.1</v>
      </c>
      <c r="J291" s="212">
        <v>543.9</v>
      </c>
      <c r="K291" s="212">
        <v>565.29999999999995</v>
      </c>
      <c r="L291" s="212">
        <v>513.9</v>
      </c>
      <c r="M291" s="212">
        <v>537.6</v>
      </c>
      <c r="N291" s="212">
        <v>530</v>
      </c>
      <c r="O291" s="212">
        <v>592.29999999999995</v>
      </c>
      <c r="P291" s="213">
        <v>581.14189999999996</v>
      </c>
      <c r="Q291" s="213">
        <v>616.53063999999995</v>
      </c>
      <c r="R291" s="213">
        <v>632.94763</v>
      </c>
      <c r="S291" s="628">
        <f>100</f>
        <v>100</v>
      </c>
      <c r="T291" s="72">
        <f t="shared" si="203"/>
        <v>102.38153098420413</v>
      </c>
      <c r="U291" s="72">
        <f t="shared" si="204"/>
        <v>113.04981773997569</v>
      </c>
      <c r="V291" s="72">
        <f t="shared" si="205"/>
        <v>122.3329283110571</v>
      </c>
      <c r="W291" s="72">
        <f t="shared" si="201"/>
        <v>116.6464155528554</v>
      </c>
      <c r="X291" s="72">
        <f t="shared" si="201"/>
        <v>129.79343863912516</v>
      </c>
      <c r="Y291" s="72">
        <f t="shared" si="201"/>
        <v>132.17496962332928</v>
      </c>
      <c r="Z291" s="72">
        <f t="shared" si="201"/>
        <v>137.37545565006073</v>
      </c>
      <c r="AA291" s="72">
        <f t="shared" si="201"/>
        <v>124.88456865127581</v>
      </c>
      <c r="AB291" s="72">
        <f t="shared" si="170"/>
        <v>130.64398541919806</v>
      </c>
      <c r="AC291" s="72">
        <f t="shared" si="170"/>
        <v>128.79708383961119</v>
      </c>
      <c r="AD291" s="72">
        <f t="shared" si="170"/>
        <v>143.93681652490886</v>
      </c>
      <c r="AE291" s="72">
        <f t="shared" ref="AE291:AG291" si="221">P291*100/$D291</f>
        <v>141.22524908869985</v>
      </c>
      <c r="AF291" s="72">
        <f t="shared" si="221"/>
        <v>149.82518590522477</v>
      </c>
      <c r="AG291" s="73">
        <f t="shared" si="221"/>
        <v>153.81473390036453</v>
      </c>
      <c r="AH291" s="629">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30"/>
      <c r="C292" s="1" t="s">
        <v>198</v>
      </c>
      <c r="D292" s="212">
        <v>3204.5</v>
      </c>
      <c r="E292" s="212">
        <v>3180.8</v>
      </c>
      <c r="F292" s="212">
        <v>3255.8000999999995</v>
      </c>
      <c r="G292" s="212">
        <v>3462.7</v>
      </c>
      <c r="H292" s="212">
        <v>3704.6</v>
      </c>
      <c r="I292" s="212">
        <v>3744.7999999999997</v>
      </c>
      <c r="J292" s="212">
        <v>4004.3999999999996</v>
      </c>
      <c r="K292" s="212">
        <v>4149.0999999999995</v>
      </c>
      <c r="L292" s="212">
        <v>4116.1000000000004</v>
      </c>
      <c r="M292" s="212">
        <v>4451.3</v>
      </c>
      <c r="N292" s="212">
        <v>4669.4000000000005</v>
      </c>
      <c r="O292" s="212">
        <v>4754.5999999999995</v>
      </c>
      <c r="P292" s="213">
        <v>4282.46587</v>
      </c>
      <c r="Q292" s="213">
        <v>4787.0239099999999</v>
      </c>
      <c r="R292" s="213">
        <v>4913.6891599999999</v>
      </c>
      <c r="S292" s="628">
        <f>100</f>
        <v>100</v>
      </c>
      <c r="T292" s="72">
        <f t="shared" si="203"/>
        <v>99.260415041348111</v>
      </c>
      <c r="U292" s="72">
        <f t="shared" si="204"/>
        <v>101.6008768918708</v>
      </c>
      <c r="V292" s="72">
        <f t="shared" si="205"/>
        <v>108.05741925417382</v>
      </c>
      <c r="W292" s="72">
        <f t="shared" si="201"/>
        <v>115.60617881104696</v>
      </c>
      <c r="X292" s="72">
        <f t="shared" si="201"/>
        <v>116.86066469027929</v>
      </c>
      <c r="Y292" s="72">
        <f t="shared" si="201"/>
        <v>124.96177250741144</v>
      </c>
      <c r="Z292" s="72">
        <f t="shared" si="201"/>
        <v>129.47729755031983</v>
      </c>
      <c r="AA292" s="72">
        <f t="shared" si="201"/>
        <v>128.447495709159</v>
      </c>
      <c r="AB292" s="72">
        <f t="shared" si="170"/>
        <v>138.9077859260415</v>
      </c>
      <c r="AC292" s="72">
        <f t="shared" si="170"/>
        <v>145.71383991262289</v>
      </c>
      <c r="AD292" s="72">
        <f t="shared" si="170"/>
        <v>148.37260102980181</v>
      </c>
      <c r="AE292" s="72">
        <f t="shared" ref="AE292:AG292" si="222">P292*100/$D292</f>
        <v>133.63912841316898</v>
      </c>
      <c r="AF292" s="72">
        <f t="shared" si="222"/>
        <v>149.38442533936652</v>
      </c>
      <c r="AG292" s="73">
        <f t="shared" si="222"/>
        <v>153.3371558745514</v>
      </c>
      <c r="AH292" s="62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48"/>
      <c r="C293" s="8" t="s">
        <v>199</v>
      </c>
      <c r="D293">
        <v>2793</v>
      </c>
      <c r="E293">
        <v>2759.5</v>
      </c>
      <c r="F293">
        <v>2790.6000999999997</v>
      </c>
      <c r="G293">
        <v>2959.2999999999997</v>
      </c>
      <c r="H293">
        <v>3224.6</v>
      </c>
      <c r="I293">
        <v>3210.7</v>
      </c>
      <c r="J293">
        <v>3460.4999999999995</v>
      </c>
      <c r="K293">
        <v>3583.7999999999997</v>
      </c>
      <c r="L293">
        <v>3602.2000000000003</v>
      </c>
      <c r="M293">
        <v>3913.7</v>
      </c>
      <c r="N293">
        <v>4139.4000000000005</v>
      </c>
      <c r="O293">
        <v>4162.2999999999993</v>
      </c>
      <c r="P293">
        <v>3701.3239699999999</v>
      </c>
      <c r="Q293">
        <v>4170.4932699999999</v>
      </c>
      <c r="R293">
        <v>4280.7415300000002</v>
      </c>
      <c r="S293" s="628">
        <f>100</f>
        <v>100</v>
      </c>
      <c r="T293" s="72">
        <f t="shared" si="203"/>
        <v>98.800572860723236</v>
      </c>
      <c r="U293" s="72">
        <f t="shared" si="204"/>
        <v>99.914074471893997</v>
      </c>
      <c r="V293" s="72">
        <f t="shared" si="205"/>
        <v>105.95417114214106</v>
      </c>
      <c r="W293" s="72">
        <f t="shared" si="201"/>
        <v>115.45291800930899</v>
      </c>
      <c r="X293" s="72">
        <f t="shared" si="201"/>
        <v>114.95524525599714</v>
      </c>
      <c r="Y293" s="72">
        <f t="shared" si="201"/>
        <v>123.89903329752951</v>
      </c>
      <c r="Z293" s="72">
        <f t="shared" si="201"/>
        <v>128.31364124597206</v>
      </c>
      <c r="AA293" s="72">
        <f t="shared" si="201"/>
        <v>128.97243107769424</v>
      </c>
      <c r="AB293" s="72">
        <f t="shared" si="170"/>
        <v>140.12531328320802</v>
      </c>
      <c r="AC293" s="72">
        <f t="shared" si="170"/>
        <v>148.20622986036523</v>
      </c>
      <c r="AD293" s="72">
        <f t="shared" si="170"/>
        <v>149.02613677049766</v>
      </c>
      <c r="AE293" s="72">
        <f t="shared" ref="AE293:AG308" si="223">P293*100/$D293</f>
        <v>132.52144539921233</v>
      </c>
      <c r="AF293" s="72">
        <f t="shared" si="223"/>
        <v>149.31948693161476</v>
      </c>
      <c r="AG293" s="73">
        <f t="shared" si="223"/>
        <v>153.26679305406375</v>
      </c>
      <c r="AH293" s="237"/>
      <c r="AI293" s="238"/>
      <c r="AJ293" s="238"/>
      <c r="AK293" s="238"/>
      <c r="AL293" s="238"/>
      <c r="AM293" s="238"/>
      <c r="AN293" s="238"/>
      <c r="AO293" s="238"/>
      <c r="AP293" s="238"/>
      <c r="AQ293" s="238"/>
      <c r="AR293" s="238"/>
      <c r="AS293" s="238"/>
      <c r="AT293" s="238"/>
      <c r="AU293" s="238"/>
      <c r="AV293" s="239"/>
    </row>
    <row r="294" spans="2:48" ht="16.5" customHeight="1">
      <c r="B294" s="630" t="s">
        <v>150</v>
      </c>
      <c r="C294" s="1" t="s">
        <v>194</v>
      </c>
      <c r="D294" s="213">
        <v>119.85428</v>
      </c>
      <c r="E294" s="212">
        <v>82.9</v>
      </c>
      <c r="F294" s="212">
        <v>94.4</v>
      </c>
      <c r="G294" s="212">
        <v>118.5</v>
      </c>
      <c r="H294" s="212">
        <v>96.6</v>
      </c>
      <c r="I294" s="212">
        <v>108</v>
      </c>
      <c r="J294" s="212">
        <v>139.5</v>
      </c>
      <c r="K294" s="212">
        <v>118.5</v>
      </c>
      <c r="L294" s="212">
        <v>128.6</v>
      </c>
      <c r="M294" s="212">
        <v>64.8</v>
      </c>
      <c r="N294" s="212">
        <v>119.9</v>
      </c>
      <c r="O294" s="212">
        <v>151.69999999999999</v>
      </c>
      <c r="P294" s="213">
        <v>149.20822000000001</v>
      </c>
      <c r="Q294" s="213">
        <v>162.18584000000001</v>
      </c>
      <c r="R294" s="213">
        <v>170.12814</v>
      </c>
      <c r="S294" s="628">
        <f>100</f>
        <v>100</v>
      </c>
      <c r="T294" s="72">
        <f t="shared" si="203"/>
        <v>69.167325522292572</v>
      </c>
      <c r="U294" s="72">
        <f t="shared" si="204"/>
        <v>78.762310365553901</v>
      </c>
      <c r="V294" s="72">
        <f t="shared" si="205"/>
        <v>98.870061210997221</v>
      </c>
      <c r="W294" s="72">
        <f t="shared" si="201"/>
        <v>80.597872683395195</v>
      </c>
      <c r="X294" s="72">
        <f t="shared" si="201"/>
        <v>90.109422875845567</v>
      </c>
      <c r="Y294" s="72">
        <f t="shared" si="201"/>
        <v>116.39133788130053</v>
      </c>
      <c r="Z294" s="72">
        <f t="shared" si="201"/>
        <v>98.870061210997221</v>
      </c>
      <c r="AA294" s="72">
        <f t="shared" si="201"/>
        <v>107.296960942905</v>
      </c>
      <c r="AB294" s="72">
        <f t="shared" si="170"/>
        <v>54.065653725507339</v>
      </c>
      <c r="AC294" s="72">
        <f t="shared" si="170"/>
        <v>100.03814632235077</v>
      </c>
      <c r="AD294" s="72">
        <f t="shared" si="170"/>
        <v>126.57036528023862</v>
      </c>
      <c r="AE294" s="72">
        <f t="shared" si="223"/>
        <v>124.49135733826111</v>
      </c>
      <c r="AF294" s="72">
        <f t="shared" si="223"/>
        <v>135.31918926883546</v>
      </c>
      <c r="AG294" s="73">
        <f t="shared" si="223"/>
        <v>141.94581954019495</v>
      </c>
      <c r="AH294" s="629">
        <v>4</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30"/>
      <c r="C295" s="1" t="s">
        <v>195</v>
      </c>
      <c r="D295" s="213">
        <v>167.64572000000001</v>
      </c>
      <c r="E295" s="212">
        <v>198.1</v>
      </c>
      <c r="F295" s="212">
        <v>183.9</v>
      </c>
      <c r="G295" s="212">
        <v>163.80000000000001</v>
      </c>
      <c r="H295" s="212">
        <v>153.69999999999999</v>
      </c>
      <c r="I295" s="212">
        <v>158.80000000000001</v>
      </c>
      <c r="J295" s="212">
        <v>181.7</v>
      </c>
      <c r="K295" s="212">
        <v>215.8</v>
      </c>
      <c r="L295" s="212">
        <v>141.1</v>
      </c>
      <c r="M295" s="212">
        <v>224.2</v>
      </c>
      <c r="N295" s="212">
        <v>110.3</v>
      </c>
      <c r="O295" s="212">
        <v>102.9</v>
      </c>
      <c r="P295" s="213">
        <v>107.87174</v>
      </c>
      <c r="Q295" s="213">
        <v>125.47067</v>
      </c>
      <c r="R295" s="213">
        <v>131.59833</v>
      </c>
      <c r="S295" s="628">
        <f>100</f>
        <v>100</v>
      </c>
      <c r="T295" s="72">
        <f t="shared" si="203"/>
        <v>118.16585594908119</v>
      </c>
      <c r="U295" s="72">
        <f t="shared" si="204"/>
        <v>109.69561286742065</v>
      </c>
      <c r="V295" s="72">
        <f t="shared" si="205"/>
        <v>97.706043434929327</v>
      </c>
      <c r="W295" s="72">
        <f t="shared" si="201"/>
        <v>91.681433919100328</v>
      </c>
      <c r="X295" s="72">
        <f t="shared" si="201"/>
        <v>94.723563476598159</v>
      </c>
      <c r="Y295" s="72">
        <f t="shared" si="201"/>
        <v>108.38332168575492</v>
      </c>
      <c r="Z295" s="72">
        <f t="shared" si="201"/>
        <v>128.72383500157355</v>
      </c>
      <c r="AA295" s="72">
        <f t="shared" si="201"/>
        <v>84.165584424105788</v>
      </c>
      <c r="AB295" s="72">
        <f t="shared" si="170"/>
        <v>133.73440133156993</v>
      </c>
      <c r="AC295" s="72">
        <f t="shared" si="170"/>
        <v>65.793507880785739</v>
      </c>
      <c r="AD295" s="72">
        <f t="shared" si="170"/>
        <v>61.379437542455598</v>
      </c>
      <c r="AE295" s="72">
        <f t="shared" si="223"/>
        <v>64.345060524062291</v>
      </c>
      <c r="AF295" s="72">
        <f t="shared" si="223"/>
        <v>74.842751726676937</v>
      </c>
      <c r="AG295" s="73">
        <f t="shared" si="223"/>
        <v>78.497876354970472</v>
      </c>
      <c r="AH295" s="629">
        <v>4</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5" customHeight="1">
      <c r="B296" s="630"/>
      <c r="C296" s="1" t="s">
        <v>196</v>
      </c>
      <c r="D296" s="212">
        <v>264</v>
      </c>
      <c r="E296" s="212">
        <v>276.60000000000002</v>
      </c>
      <c r="F296" s="212">
        <v>225.4</v>
      </c>
      <c r="G296" s="212">
        <v>221.5</v>
      </c>
      <c r="H296" s="212">
        <v>189.8</v>
      </c>
      <c r="I296" s="212">
        <v>187.4</v>
      </c>
      <c r="J296" s="212">
        <v>172.7</v>
      </c>
      <c r="K296" s="212">
        <v>189.6</v>
      </c>
      <c r="L296" s="212">
        <v>259.60000000000002</v>
      </c>
      <c r="M296" s="212">
        <v>256.10000000000002</v>
      </c>
      <c r="N296" s="212">
        <v>159.80000000000001</v>
      </c>
      <c r="O296" s="212">
        <v>166.4</v>
      </c>
      <c r="P296" s="213">
        <v>168.21897999999999</v>
      </c>
      <c r="Q296" s="213">
        <v>179.80278000000001</v>
      </c>
      <c r="R296" s="213">
        <v>188.55293</v>
      </c>
      <c r="S296" s="628">
        <f>100</f>
        <v>100</v>
      </c>
      <c r="T296" s="72">
        <f t="shared" si="203"/>
        <v>104.77272727272728</v>
      </c>
      <c r="U296" s="72">
        <f t="shared" si="204"/>
        <v>85.378787878787875</v>
      </c>
      <c r="V296" s="72">
        <f t="shared" si="205"/>
        <v>83.901515151515156</v>
      </c>
      <c r="W296" s="72">
        <f t="shared" si="201"/>
        <v>71.893939393939391</v>
      </c>
      <c r="X296" s="72">
        <f t="shared" si="201"/>
        <v>70.984848484848484</v>
      </c>
      <c r="Y296" s="72">
        <f t="shared" si="201"/>
        <v>65.416666666666671</v>
      </c>
      <c r="Z296" s="72">
        <f t="shared" si="201"/>
        <v>71.818181818181813</v>
      </c>
      <c r="AA296" s="72">
        <f t="shared" si="201"/>
        <v>98.333333333333343</v>
      </c>
      <c r="AB296" s="72">
        <f t="shared" si="170"/>
        <v>97.007575757575765</v>
      </c>
      <c r="AC296" s="72">
        <f t="shared" si="170"/>
        <v>60.530303030303038</v>
      </c>
      <c r="AD296" s="72">
        <f t="shared" si="170"/>
        <v>63.030303030303031</v>
      </c>
      <c r="AE296" s="72">
        <f t="shared" si="223"/>
        <v>63.719310606060596</v>
      </c>
      <c r="AF296" s="72">
        <f t="shared" si="223"/>
        <v>68.10711363636365</v>
      </c>
      <c r="AG296" s="73">
        <f t="shared" si="223"/>
        <v>71.421564393939406</v>
      </c>
      <c r="AH296" s="629">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630"/>
      <c r="C297" s="1" t="s">
        <v>197</v>
      </c>
      <c r="D297" s="212">
        <v>483.5</v>
      </c>
      <c r="E297" s="212">
        <v>383.2</v>
      </c>
      <c r="F297" s="212">
        <v>441.7</v>
      </c>
      <c r="G297" s="212">
        <v>529</v>
      </c>
      <c r="H297" s="212">
        <v>345.7</v>
      </c>
      <c r="I297" s="212">
        <v>485.5</v>
      </c>
      <c r="J297" s="212">
        <v>546.6</v>
      </c>
      <c r="K297" s="212">
        <v>509.3</v>
      </c>
      <c r="L297" s="212">
        <v>485.9</v>
      </c>
      <c r="M297" s="212">
        <v>669.9</v>
      </c>
      <c r="N297" s="212">
        <v>795.2</v>
      </c>
      <c r="O297" s="212">
        <v>562.9</v>
      </c>
      <c r="P297" s="213">
        <v>584.80817000000002</v>
      </c>
      <c r="Q297" s="213">
        <v>616.61639000000002</v>
      </c>
      <c r="R297" s="213">
        <v>646.66083000000003</v>
      </c>
      <c r="S297" s="628">
        <f>100</f>
        <v>100</v>
      </c>
      <c r="T297" s="72">
        <f t="shared" si="203"/>
        <v>79.255429162357814</v>
      </c>
      <c r="U297" s="72">
        <f t="shared" si="204"/>
        <v>91.35470527404344</v>
      </c>
      <c r="V297" s="72">
        <f t="shared" si="205"/>
        <v>109.4105480868666</v>
      </c>
      <c r="W297" s="72">
        <f t="shared" si="201"/>
        <v>71.499482936918298</v>
      </c>
      <c r="X297" s="72">
        <f t="shared" si="201"/>
        <v>100.41365046535677</v>
      </c>
      <c r="Y297" s="72">
        <f t="shared" si="201"/>
        <v>113.05067218200621</v>
      </c>
      <c r="Z297" s="72">
        <f t="shared" si="201"/>
        <v>105.33609100310238</v>
      </c>
      <c r="AA297" s="72">
        <f t="shared" si="201"/>
        <v>100.49638055842813</v>
      </c>
      <c r="AB297" s="72">
        <f t="shared" si="170"/>
        <v>138.5522233712513</v>
      </c>
      <c r="AC297" s="72">
        <f t="shared" si="170"/>
        <v>164.46742502585315</v>
      </c>
      <c r="AD297" s="72">
        <f t="shared" si="170"/>
        <v>116.42192347466391</v>
      </c>
      <c r="AE297" s="72">
        <f t="shared" si="223"/>
        <v>120.95308583247157</v>
      </c>
      <c r="AF297" s="72">
        <f t="shared" si="223"/>
        <v>127.53182833505689</v>
      </c>
      <c r="AG297" s="73">
        <f t="shared" si="223"/>
        <v>133.74577662874873</v>
      </c>
      <c r="AH297" s="629">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630"/>
      <c r="C298" s="1" t="s">
        <v>198</v>
      </c>
      <c r="D298" s="212">
        <v>1035</v>
      </c>
      <c r="E298" s="212">
        <v>940.8</v>
      </c>
      <c r="F298" s="212">
        <v>945.40000000000009</v>
      </c>
      <c r="G298" s="212">
        <v>1032.8</v>
      </c>
      <c r="H298" s="212">
        <v>785.8</v>
      </c>
      <c r="I298" s="212">
        <v>939.7</v>
      </c>
      <c r="J298" s="212">
        <v>1040.5</v>
      </c>
      <c r="K298" s="212">
        <v>1033.2</v>
      </c>
      <c r="L298" s="212">
        <v>1015.1999999999999</v>
      </c>
      <c r="M298" s="212">
        <v>1215</v>
      </c>
      <c r="N298" s="212">
        <v>1185.2</v>
      </c>
      <c r="O298" s="212">
        <v>983.9</v>
      </c>
      <c r="P298" s="213">
        <v>1010.10711</v>
      </c>
      <c r="Q298" s="213">
        <v>1084.0756799999999</v>
      </c>
      <c r="R298" s="213">
        <v>1136.9402300000002</v>
      </c>
      <c r="S298" s="628">
        <f>100</f>
        <v>100</v>
      </c>
      <c r="T298" s="72">
        <f t="shared" si="203"/>
        <v>90.898550724637687</v>
      </c>
      <c r="U298" s="72">
        <f t="shared" si="204"/>
        <v>91.342995169082144</v>
      </c>
      <c r="V298" s="72">
        <f t="shared" si="205"/>
        <v>99.787439613526573</v>
      </c>
      <c r="W298" s="72">
        <f t="shared" si="201"/>
        <v>75.922705314009661</v>
      </c>
      <c r="X298" s="72">
        <f t="shared" si="201"/>
        <v>90.792270531400973</v>
      </c>
      <c r="Y298" s="72">
        <f t="shared" si="201"/>
        <v>100.53140096618357</v>
      </c>
      <c r="Z298" s="72">
        <f t="shared" si="201"/>
        <v>99.826086956521735</v>
      </c>
      <c r="AA298" s="72">
        <f t="shared" si="201"/>
        <v>98.086956521739125</v>
      </c>
      <c r="AB298" s="72">
        <f t="shared" si="170"/>
        <v>117.39130434782609</v>
      </c>
      <c r="AC298" s="72">
        <f t="shared" si="170"/>
        <v>114.51207729468599</v>
      </c>
      <c r="AD298" s="72">
        <f t="shared" si="170"/>
        <v>95.062801932367151</v>
      </c>
      <c r="AE298" s="72">
        <f t="shared" si="223"/>
        <v>97.594889855072481</v>
      </c>
      <c r="AF298" s="72">
        <f t="shared" si="223"/>
        <v>104.74161159420289</v>
      </c>
      <c r="AG298" s="73">
        <f t="shared" si="223"/>
        <v>109.84929758454108</v>
      </c>
      <c r="AH298" s="62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48"/>
      <c r="C299" s="8" t="s">
        <v>199</v>
      </c>
      <c r="D299">
        <v>551.5</v>
      </c>
      <c r="E299">
        <v>557.6</v>
      </c>
      <c r="F299">
        <v>503.70000000000005</v>
      </c>
      <c r="G299">
        <v>503.8</v>
      </c>
      <c r="H299">
        <v>440.1</v>
      </c>
      <c r="I299">
        <v>454.20000000000005</v>
      </c>
      <c r="J299">
        <v>493.9</v>
      </c>
      <c r="K299">
        <v>523.9</v>
      </c>
      <c r="L299">
        <v>529.29999999999995</v>
      </c>
      <c r="M299">
        <v>545.1</v>
      </c>
      <c r="N299">
        <v>390</v>
      </c>
      <c r="O299">
        <v>421</v>
      </c>
      <c r="P299">
        <v>425.29894000000002</v>
      </c>
      <c r="Q299">
        <v>467.45929000000001</v>
      </c>
      <c r="R299">
        <v>490.27940000000001</v>
      </c>
      <c r="S299" s="628">
        <f>100</f>
        <v>100</v>
      </c>
      <c r="T299" s="72">
        <f t="shared" si="203"/>
        <v>101.10607434270172</v>
      </c>
      <c r="U299" s="72">
        <f t="shared" si="204"/>
        <v>91.332728921124215</v>
      </c>
      <c r="V299" s="72">
        <f t="shared" si="205"/>
        <v>91.350861287398004</v>
      </c>
      <c r="W299" s="72">
        <f t="shared" si="201"/>
        <v>79.800543970988215</v>
      </c>
      <c r="X299" s="72">
        <f t="shared" si="201"/>
        <v>82.35720761559385</v>
      </c>
      <c r="Y299" s="72">
        <f t="shared" si="201"/>
        <v>89.555757026291928</v>
      </c>
      <c r="Z299" s="72">
        <f t="shared" si="201"/>
        <v>94.995466908431553</v>
      </c>
      <c r="AA299" s="72">
        <f t="shared" si="201"/>
        <v>95.974614687216672</v>
      </c>
      <c r="AB299" s="72">
        <f t="shared" si="170"/>
        <v>98.839528558476886</v>
      </c>
      <c r="AC299" s="72">
        <f t="shared" si="170"/>
        <v>70.716228467815043</v>
      </c>
      <c r="AD299" s="72">
        <f t="shared" si="170"/>
        <v>76.337262012692662</v>
      </c>
      <c r="AE299" s="72">
        <f t="shared" si="223"/>
        <v>77.116761559383505</v>
      </c>
      <c r="AF299" s="72">
        <f t="shared" si="223"/>
        <v>84.761430643699015</v>
      </c>
      <c r="AG299" s="73">
        <f t="shared" si="223"/>
        <v>88.899256572982779</v>
      </c>
      <c r="AH299" s="237"/>
      <c r="AI299" s="238"/>
      <c r="AJ299" s="238"/>
      <c r="AK299" s="238"/>
      <c r="AL299" s="238"/>
      <c r="AM299" s="238"/>
      <c r="AN299" s="238"/>
      <c r="AO299" s="238"/>
      <c r="AP299" s="238"/>
      <c r="AQ299" s="238"/>
      <c r="AR299" s="238"/>
      <c r="AS299" s="238"/>
      <c r="AT299" s="238"/>
      <c r="AU299" s="238"/>
      <c r="AV299" s="239"/>
    </row>
    <row r="300" spans="2:48" ht="16.5" customHeight="1">
      <c r="B300" s="630" t="s">
        <v>144</v>
      </c>
      <c r="C300" s="7" t="s">
        <v>194</v>
      </c>
      <c r="D300" s="212">
        <v>174.2</v>
      </c>
      <c r="E300" s="213">
        <v>240.19996</v>
      </c>
      <c r="F300" s="213">
        <v>158.83036999999999</v>
      </c>
      <c r="G300" s="212">
        <v>104.3</v>
      </c>
      <c r="H300" s="212">
        <v>273</v>
      </c>
      <c r="I300" s="212">
        <v>320.89999999999998</v>
      </c>
      <c r="J300" s="213">
        <v>393.70001999999999</v>
      </c>
      <c r="K300" s="212">
        <v>485.2</v>
      </c>
      <c r="L300" s="212">
        <v>423.9</v>
      </c>
      <c r="M300" s="212">
        <v>287.7</v>
      </c>
      <c r="N300" s="212">
        <v>292.7</v>
      </c>
      <c r="O300" s="213">
        <v>361.63837999999998</v>
      </c>
      <c r="P300" s="213">
        <v>368.40805</v>
      </c>
      <c r="Q300" s="213">
        <v>400.45089999999999</v>
      </c>
      <c r="R300" s="213">
        <v>420.01736</v>
      </c>
      <c r="S300" s="628">
        <f>100</f>
        <v>100</v>
      </c>
      <c r="T300" s="72">
        <f t="shared" si="203"/>
        <v>137.88746268656718</v>
      </c>
      <c r="U300" s="72">
        <f t="shared" si="204"/>
        <v>91.177020665901253</v>
      </c>
      <c r="V300" s="72">
        <f t="shared" si="205"/>
        <v>59.87370838117107</v>
      </c>
      <c r="W300" s="72">
        <f t="shared" si="201"/>
        <v>156.71641791044777</v>
      </c>
      <c r="X300" s="72">
        <f t="shared" si="201"/>
        <v>184.21354764638346</v>
      </c>
      <c r="Y300" s="72">
        <f t="shared" si="201"/>
        <v>226.00460390355914</v>
      </c>
      <c r="Z300" s="72">
        <f t="shared" si="201"/>
        <v>278.53042479908152</v>
      </c>
      <c r="AA300" s="72">
        <f t="shared" si="201"/>
        <v>243.34098737083812</v>
      </c>
      <c r="AB300" s="72">
        <f t="shared" si="170"/>
        <v>165.15499425947189</v>
      </c>
      <c r="AC300" s="72">
        <f t="shared" si="170"/>
        <v>168.0252583237658</v>
      </c>
      <c r="AD300" s="72">
        <f t="shared" si="170"/>
        <v>207.59952927669346</v>
      </c>
      <c r="AE300" s="72">
        <f t="shared" si="223"/>
        <v>211.48567738231918</v>
      </c>
      <c r="AF300" s="72">
        <f t="shared" si="223"/>
        <v>229.87996555683122</v>
      </c>
      <c r="AG300" s="73">
        <f t="shared" si="223"/>
        <v>241.11214695752008</v>
      </c>
      <c r="AH300" s="629">
        <v>1</v>
      </c>
      <c r="AI300" s="234">
        <v>4</v>
      </c>
      <c r="AJ300" s="234">
        <v>4</v>
      </c>
      <c r="AK300" s="234">
        <v>1</v>
      </c>
      <c r="AL300" s="234">
        <v>1</v>
      </c>
      <c r="AM300" s="234">
        <v>1</v>
      </c>
      <c r="AN300" s="234">
        <v>4</v>
      </c>
      <c r="AO300" s="234">
        <v>1</v>
      </c>
      <c r="AP300" s="234">
        <v>1</v>
      </c>
      <c r="AQ300" s="234">
        <v>1</v>
      </c>
      <c r="AR300" s="234">
        <v>1</v>
      </c>
      <c r="AS300" s="234">
        <v>4</v>
      </c>
      <c r="AT300" s="234">
        <v>4</v>
      </c>
      <c r="AU300" s="234">
        <v>6</v>
      </c>
      <c r="AV300" s="236">
        <v>7</v>
      </c>
    </row>
    <row r="301" spans="2:48" ht="14.45">
      <c r="B301" s="630"/>
      <c r="C301" s="1" t="s">
        <v>195</v>
      </c>
      <c r="D301" s="213">
        <v>160.8561</v>
      </c>
      <c r="E301" s="212">
        <v>163.30000000000001</v>
      </c>
      <c r="F301" s="213">
        <v>209.96963</v>
      </c>
      <c r="G301" s="213">
        <v>249.75899999999999</v>
      </c>
      <c r="H301" s="212">
        <v>207.8</v>
      </c>
      <c r="I301" s="213">
        <v>244</v>
      </c>
      <c r="J301" s="212">
        <v>243.7</v>
      </c>
      <c r="K301" s="212">
        <v>202.2</v>
      </c>
      <c r="L301" s="212">
        <v>201.5</v>
      </c>
      <c r="M301" s="212">
        <v>188.8</v>
      </c>
      <c r="N301" s="212">
        <v>200.8</v>
      </c>
      <c r="O301" s="212">
        <v>278.10000000000002</v>
      </c>
      <c r="P301" s="213">
        <v>291.53674000000001</v>
      </c>
      <c r="Q301" s="213">
        <v>339.10003999999998</v>
      </c>
      <c r="R301" s="213">
        <v>355.57245</v>
      </c>
      <c r="S301" s="628">
        <f>100</f>
        <v>100</v>
      </c>
      <c r="T301" s="72">
        <f t="shared" si="203"/>
        <v>101.51930825128797</v>
      </c>
      <c r="U301" s="72">
        <f t="shared" si="204"/>
        <v>130.5325878222834</v>
      </c>
      <c r="V301" s="72">
        <f t="shared" si="205"/>
        <v>155.26859099530574</v>
      </c>
      <c r="W301" s="72">
        <f t="shared" si="201"/>
        <v>129.18378600500697</v>
      </c>
      <c r="X301" s="72">
        <f t="shared" si="201"/>
        <v>151.68837240241433</v>
      </c>
      <c r="Y301" s="72">
        <f t="shared" si="201"/>
        <v>151.50187030519825</v>
      </c>
      <c r="Z301" s="72">
        <f t="shared" si="201"/>
        <v>125.70241352364008</v>
      </c>
      <c r="AA301" s="72">
        <f t="shared" si="201"/>
        <v>125.26724196346922</v>
      </c>
      <c r="AB301" s="72">
        <f t="shared" si="170"/>
        <v>117.37198651465502</v>
      </c>
      <c r="AC301" s="72">
        <f t="shared" si="170"/>
        <v>124.83207040329836</v>
      </c>
      <c r="AD301" s="72">
        <f t="shared" si="170"/>
        <v>172.88744411930915</v>
      </c>
      <c r="AE301" s="72">
        <f t="shared" si="223"/>
        <v>181.24071141846656</v>
      </c>
      <c r="AF301" s="72">
        <f t="shared" si="223"/>
        <v>210.80956208685902</v>
      </c>
      <c r="AG301" s="73">
        <f t="shared" si="223"/>
        <v>221.05002545753629</v>
      </c>
      <c r="AH301" s="629">
        <v>4</v>
      </c>
      <c r="AI301" s="234">
        <v>1</v>
      </c>
      <c r="AJ301" s="234">
        <v>4</v>
      </c>
      <c r="AK301" s="234">
        <v>4</v>
      </c>
      <c r="AL301" s="234">
        <v>1</v>
      </c>
      <c r="AM301" s="234">
        <v>4</v>
      </c>
      <c r="AN301" s="234">
        <v>1</v>
      </c>
      <c r="AO301" s="234">
        <v>1</v>
      </c>
      <c r="AP301" s="234">
        <v>1</v>
      </c>
      <c r="AQ301" s="234">
        <v>1</v>
      </c>
      <c r="AR301" s="234">
        <v>1</v>
      </c>
      <c r="AS301" s="234">
        <v>1</v>
      </c>
      <c r="AT301" s="234">
        <v>4</v>
      </c>
      <c r="AU301" s="234">
        <v>6</v>
      </c>
      <c r="AV301" s="236">
        <v>7</v>
      </c>
    </row>
    <row r="302" spans="2:48" ht="14.45">
      <c r="B302" s="630"/>
      <c r="C302" s="1" t="s">
        <v>196</v>
      </c>
      <c r="D302" s="212">
        <v>184</v>
      </c>
      <c r="E302" s="212">
        <v>151.1</v>
      </c>
      <c r="F302" s="212">
        <v>146.5</v>
      </c>
      <c r="G302" s="212">
        <v>152.9</v>
      </c>
      <c r="H302" s="213">
        <v>159</v>
      </c>
      <c r="I302" s="213">
        <v>117</v>
      </c>
      <c r="J302" s="212">
        <v>146.19999999999999</v>
      </c>
      <c r="K302" s="213">
        <v>153.70574999999999</v>
      </c>
      <c r="L302" s="213">
        <v>119.57725000000001</v>
      </c>
      <c r="M302" s="213">
        <v>136.20934</v>
      </c>
      <c r="N302" s="213">
        <v>0</v>
      </c>
      <c r="O302" s="212">
        <v>104.4</v>
      </c>
      <c r="P302" s="213">
        <v>105.54124</v>
      </c>
      <c r="Q302" s="213">
        <v>112.80896</v>
      </c>
      <c r="R302" s="213">
        <v>118.28676</v>
      </c>
      <c r="S302" s="628">
        <f>100</f>
        <v>100</v>
      </c>
      <c r="T302" s="72">
        <f t="shared" si="203"/>
        <v>82.119565217391298</v>
      </c>
      <c r="U302" s="72">
        <f t="shared" si="204"/>
        <v>79.619565217391298</v>
      </c>
      <c r="V302" s="72">
        <f t="shared" si="205"/>
        <v>83.097826086956516</v>
      </c>
      <c r="W302" s="72">
        <f t="shared" si="201"/>
        <v>86.413043478260875</v>
      </c>
      <c r="X302" s="72">
        <f t="shared" si="201"/>
        <v>63.586956521739133</v>
      </c>
      <c r="Y302" s="72">
        <f t="shared" si="201"/>
        <v>79.456521739130423</v>
      </c>
      <c r="Z302" s="72">
        <f t="shared" si="201"/>
        <v>83.535733695652169</v>
      </c>
      <c r="AA302" s="72">
        <f t="shared" si="201"/>
        <v>64.987635869565224</v>
      </c>
      <c r="AB302" s="72">
        <f t="shared" si="170"/>
        <v>74.026815217391302</v>
      </c>
      <c r="AC302" s="72">
        <f t="shared" si="170"/>
        <v>0</v>
      </c>
      <c r="AD302" s="72">
        <f t="shared" si="170"/>
        <v>56.739130434782609</v>
      </c>
      <c r="AE302" s="72">
        <f t="shared" si="223"/>
        <v>57.359369565217392</v>
      </c>
      <c r="AF302" s="72">
        <f t="shared" si="223"/>
        <v>61.309217391304351</v>
      </c>
      <c r="AG302" s="73">
        <f t="shared" si="223"/>
        <v>64.286282608695643</v>
      </c>
      <c r="AH302" s="629">
        <v>1</v>
      </c>
      <c r="AI302" s="234">
        <v>1</v>
      </c>
      <c r="AJ302" s="234">
        <v>1</v>
      </c>
      <c r="AK302" s="234">
        <v>1</v>
      </c>
      <c r="AL302" s="234">
        <v>4</v>
      </c>
      <c r="AM302" s="234">
        <v>4</v>
      </c>
      <c r="AN302" s="234">
        <v>1</v>
      </c>
      <c r="AO302" s="234">
        <v>4</v>
      </c>
      <c r="AP302" s="234">
        <v>4</v>
      </c>
      <c r="AQ302" s="234">
        <v>4</v>
      </c>
      <c r="AR302" s="234">
        <v>4</v>
      </c>
      <c r="AS302" s="234">
        <v>1</v>
      </c>
      <c r="AT302" s="234">
        <v>4</v>
      </c>
      <c r="AU302" s="234">
        <v>6</v>
      </c>
      <c r="AV302" s="236">
        <v>7</v>
      </c>
    </row>
    <row r="303" spans="2:48" ht="14.45">
      <c r="B303" s="630"/>
      <c r="C303" s="1" t="s">
        <v>197</v>
      </c>
      <c r="D303" s="213">
        <v>27.243905999999999</v>
      </c>
      <c r="E303" s="213">
        <v>0</v>
      </c>
      <c r="F303" s="213">
        <v>0</v>
      </c>
      <c r="G303" s="213">
        <v>0</v>
      </c>
      <c r="H303" s="213">
        <v>0</v>
      </c>
      <c r="I303" s="213">
        <v>0</v>
      </c>
      <c r="J303" s="213">
        <v>0</v>
      </c>
      <c r="K303" s="213">
        <v>34.194203999999999</v>
      </c>
      <c r="L303" s="213">
        <v>26.922764000000001</v>
      </c>
      <c r="M303" s="213">
        <v>31.390625</v>
      </c>
      <c r="N303" s="213">
        <v>0</v>
      </c>
      <c r="O303" s="213">
        <v>0</v>
      </c>
      <c r="P303" s="213">
        <v>0</v>
      </c>
      <c r="Q303" s="213">
        <v>0</v>
      </c>
      <c r="R303" s="213">
        <v>0</v>
      </c>
      <c r="S303" s="628">
        <f>100</f>
        <v>100</v>
      </c>
      <c r="T303" s="72">
        <f t="shared" si="203"/>
        <v>0</v>
      </c>
      <c r="U303" s="72">
        <f t="shared" si="204"/>
        <v>0</v>
      </c>
      <c r="V303" s="72">
        <f t="shared" si="205"/>
        <v>0</v>
      </c>
      <c r="W303" s="72">
        <f t="shared" si="201"/>
        <v>0</v>
      </c>
      <c r="X303" s="72">
        <f t="shared" si="201"/>
        <v>0</v>
      </c>
      <c r="Y303" s="72">
        <f t="shared" si="201"/>
        <v>0</v>
      </c>
      <c r="Z303" s="72">
        <f t="shared" si="201"/>
        <v>125.51138592241509</v>
      </c>
      <c r="AA303" s="72">
        <f t="shared" si="201"/>
        <v>98.821233636615844</v>
      </c>
      <c r="AB303" s="72">
        <f t="shared" si="170"/>
        <v>115.22072128717519</v>
      </c>
      <c r="AC303" s="72">
        <f t="shared" si="170"/>
        <v>0</v>
      </c>
      <c r="AD303" s="72">
        <f t="shared" si="170"/>
        <v>0</v>
      </c>
      <c r="AE303" s="72">
        <f t="shared" si="223"/>
        <v>0</v>
      </c>
      <c r="AF303" s="72">
        <f t="shared" si="223"/>
        <v>0</v>
      </c>
      <c r="AG303" s="73">
        <f t="shared" si="223"/>
        <v>0</v>
      </c>
      <c r="AH303" s="629">
        <v>4</v>
      </c>
      <c r="AI303" s="234">
        <v>4</v>
      </c>
      <c r="AJ303" s="234">
        <v>4</v>
      </c>
      <c r="AK303" s="234">
        <v>4</v>
      </c>
      <c r="AL303" s="234">
        <v>4</v>
      </c>
      <c r="AM303" s="234">
        <v>4</v>
      </c>
      <c r="AN303" s="234">
        <v>4</v>
      </c>
      <c r="AO303" s="234">
        <v>4</v>
      </c>
      <c r="AP303" s="234">
        <v>4</v>
      </c>
      <c r="AQ303" s="234">
        <v>4</v>
      </c>
      <c r="AR303" s="234">
        <v>4</v>
      </c>
      <c r="AS303" s="234">
        <v>4</v>
      </c>
      <c r="AT303" s="234">
        <v>4</v>
      </c>
      <c r="AU303" s="234">
        <v>6</v>
      </c>
      <c r="AV303" s="236">
        <v>7</v>
      </c>
    </row>
    <row r="304" spans="2:48" ht="14.45">
      <c r="B304" s="630"/>
      <c r="C304" s="1" t="s">
        <v>198</v>
      </c>
      <c r="D304" s="212">
        <v>546.30000600000005</v>
      </c>
      <c r="E304" s="212">
        <v>554.59996000000001</v>
      </c>
      <c r="F304" s="212">
        <v>515.29999999999995</v>
      </c>
      <c r="G304" s="212">
        <v>506.95899999999995</v>
      </c>
      <c r="H304" s="212">
        <v>639.79999999999995</v>
      </c>
      <c r="I304" s="212">
        <v>681.9</v>
      </c>
      <c r="J304" s="212">
        <v>783.60002000000009</v>
      </c>
      <c r="K304" s="212">
        <v>875.29995399999996</v>
      </c>
      <c r="L304" s="212">
        <v>771.90001400000006</v>
      </c>
      <c r="M304" s="212">
        <v>644.099965</v>
      </c>
      <c r="N304" s="212">
        <v>493.5</v>
      </c>
      <c r="O304" s="212">
        <v>744.13837999999998</v>
      </c>
      <c r="P304" s="213">
        <v>765.48603000000003</v>
      </c>
      <c r="Q304" s="213">
        <v>852.35989999999993</v>
      </c>
      <c r="R304" s="213">
        <v>893.8765699999999</v>
      </c>
      <c r="S304" s="628">
        <f>100</f>
        <v>100</v>
      </c>
      <c r="T304" s="72">
        <f t="shared" si="203"/>
        <v>101.5193032965114</v>
      </c>
      <c r="U304" s="72">
        <f t="shared" si="204"/>
        <v>94.325461164281933</v>
      </c>
      <c r="V304" s="72">
        <f t="shared" si="205"/>
        <v>92.798644413706981</v>
      </c>
      <c r="W304" s="72">
        <f t="shared" si="201"/>
        <v>117.11513691618006</v>
      </c>
      <c r="X304" s="72">
        <f t="shared" si="201"/>
        <v>124.82152526280586</v>
      </c>
      <c r="Y304" s="72">
        <f t="shared" si="201"/>
        <v>143.43767369462557</v>
      </c>
      <c r="Z304" s="72">
        <f t="shared" si="201"/>
        <v>160.22331033985014</v>
      </c>
      <c r="AA304" s="72">
        <f t="shared" si="201"/>
        <v>141.29599222446285</v>
      </c>
      <c r="AB304" s="72">
        <f t="shared" si="170"/>
        <v>117.90224380850546</v>
      </c>
      <c r="AC304" s="72">
        <f t="shared" si="170"/>
        <v>90.334979787644372</v>
      </c>
      <c r="AD304" s="72">
        <f t="shared" si="170"/>
        <v>136.21423610235141</v>
      </c>
      <c r="AE304" s="72">
        <f t="shared" si="223"/>
        <v>140.12191499042376</v>
      </c>
      <c r="AF304" s="72">
        <f t="shared" si="223"/>
        <v>156.02414252948037</v>
      </c>
      <c r="AG304" s="73">
        <f t="shared" si="223"/>
        <v>163.62375255035232</v>
      </c>
      <c r="AH304" s="62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48"/>
      <c r="C305" s="8" t="s">
        <v>199</v>
      </c>
      <c r="D305">
        <v>519.05610000000001</v>
      </c>
      <c r="E305">
        <v>554.59996000000001</v>
      </c>
      <c r="F305">
        <v>515.29999999999995</v>
      </c>
      <c r="G305">
        <v>506.95899999999995</v>
      </c>
      <c r="H305">
        <v>639.79999999999995</v>
      </c>
      <c r="I305">
        <v>681.9</v>
      </c>
      <c r="J305">
        <v>783.60002000000009</v>
      </c>
      <c r="K305">
        <v>841.10574999999994</v>
      </c>
      <c r="L305">
        <v>744.97725000000003</v>
      </c>
      <c r="M305">
        <v>612.70934</v>
      </c>
      <c r="N305">
        <v>493.5</v>
      </c>
      <c r="O305">
        <v>744.13837999999998</v>
      </c>
      <c r="P305">
        <v>765.48603000000003</v>
      </c>
      <c r="Q305">
        <v>852.35989999999993</v>
      </c>
      <c r="R305">
        <v>893.8765699999999</v>
      </c>
      <c r="S305" s="628">
        <f>100</f>
        <v>100</v>
      </c>
      <c r="T305" s="72">
        <f t="shared" si="203"/>
        <v>106.8477877439452</v>
      </c>
      <c r="U305" s="72">
        <f t="shared" si="204"/>
        <v>99.276359530308937</v>
      </c>
      <c r="V305" s="72">
        <f t="shared" si="205"/>
        <v>97.669404135699381</v>
      </c>
      <c r="W305" s="72">
        <f t="shared" si="201"/>
        <v>123.26220614688853</v>
      </c>
      <c r="X305" s="72">
        <f t="shared" si="201"/>
        <v>131.37308279394077</v>
      </c>
      <c r="Y305" s="72">
        <f t="shared" si="201"/>
        <v>150.96634448569242</v>
      </c>
      <c r="Z305" s="72">
        <f t="shared" si="201"/>
        <v>162.04524905882042</v>
      </c>
      <c r="AA305" s="72">
        <f t="shared" si="201"/>
        <v>143.52538193848412</v>
      </c>
      <c r="AB305" s="72">
        <f t="shared" si="170"/>
        <v>118.04298995811821</v>
      </c>
      <c r="AC305" s="72">
        <f t="shared" si="170"/>
        <v>95.076428154875742</v>
      </c>
      <c r="AD305" s="72">
        <f t="shared" si="170"/>
        <v>143.36376742321303</v>
      </c>
      <c r="AE305" s="72">
        <f t="shared" si="223"/>
        <v>147.47655022260599</v>
      </c>
      <c r="AF305" s="72">
        <f t="shared" si="223"/>
        <v>164.21344436564755</v>
      </c>
      <c r="AG305" s="73">
        <f t="shared" si="223"/>
        <v>172.21193817007446</v>
      </c>
      <c r="AH305" s="237"/>
      <c r="AI305" s="238"/>
      <c r="AJ305" s="238"/>
      <c r="AK305" s="238"/>
      <c r="AL305" s="238"/>
      <c r="AM305" s="238"/>
      <c r="AN305" s="238"/>
      <c r="AO305" s="238"/>
      <c r="AP305" s="238"/>
      <c r="AQ305" s="238"/>
      <c r="AR305" s="238"/>
      <c r="AS305" s="238"/>
      <c r="AT305" s="238"/>
      <c r="AU305" s="238"/>
      <c r="AV305" s="239"/>
    </row>
    <row r="306" spans="2:48" ht="15" customHeight="1">
      <c r="B306" s="630" t="s">
        <v>145</v>
      </c>
      <c r="C306" s="1" t="s">
        <v>194</v>
      </c>
      <c r="D306" s="213">
        <v>13.594374</v>
      </c>
      <c r="E306" s="212">
        <v>3.4</v>
      </c>
      <c r="F306" s="212">
        <v>9.6999999999999993</v>
      </c>
      <c r="G306" s="213">
        <v>15.767588999999999</v>
      </c>
      <c r="H306" s="212">
        <v>36.5</v>
      </c>
      <c r="I306" s="212">
        <v>20.7</v>
      </c>
      <c r="J306" s="213">
        <v>25.021242000000001</v>
      </c>
      <c r="K306" s="213">
        <v>23.473085000000001</v>
      </c>
      <c r="L306" s="212">
        <v>16.899999999999999</v>
      </c>
      <c r="M306" s="213">
        <v>15.62243</v>
      </c>
      <c r="N306" s="213">
        <v>5.2239836000000004</v>
      </c>
      <c r="O306" s="213">
        <v>8.4085059999999991</v>
      </c>
      <c r="P306" s="213">
        <v>6.5751891000000002</v>
      </c>
      <c r="Q306" s="213">
        <v>7.1470760999999996</v>
      </c>
      <c r="R306" s="213">
        <v>7.4726505000000003</v>
      </c>
      <c r="S306" s="628">
        <f>100</f>
        <v>100</v>
      </c>
      <c r="T306" s="72">
        <f t="shared" si="203"/>
        <v>25.010346191740791</v>
      </c>
      <c r="U306" s="72">
        <f t="shared" si="204"/>
        <v>71.353046488201656</v>
      </c>
      <c r="V306" s="72">
        <f t="shared" si="205"/>
        <v>115.98613514678938</v>
      </c>
      <c r="W306" s="72">
        <f t="shared" si="201"/>
        <v>268.4934223525114</v>
      </c>
      <c r="X306" s="72">
        <f t="shared" si="201"/>
        <v>152.26887240265717</v>
      </c>
      <c r="Y306" s="72">
        <f t="shared" si="201"/>
        <v>184.05586016686021</v>
      </c>
      <c r="Z306" s="72">
        <f t="shared" si="201"/>
        <v>172.66764177592879</v>
      </c>
      <c r="AA306" s="72">
        <f t="shared" si="201"/>
        <v>124.31613254129979</v>
      </c>
      <c r="AB306" s="72">
        <f t="shared" si="170"/>
        <v>114.91834784006971</v>
      </c>
      <c r="AC306" s="72">
        <f t="shared" si="170"/>
        <v>38.427540687051867</v>
      </c>
      <c r="AD306" s="72">
        <f t="shared" si="170"/>
        <v>61.852837063332217</v>
      </c>
      <c r="AE306" s="72">
        <f t="shared" si="223"/>
        <v>48.366986960929573</v>
      </c>
      <c r="AF306" s="72">
        <f t="shared" si="223"/>
        <v>52.573778682269584</v>
      </c>
      <c r="AG306" s="73">
        <f t="shared" si="223"/>
        <v>54.968698816142613</v>
      </c>
      <c r="AH306" s="629">
        <v>4</v>
      </c>
      <c r="AI306" s="234">
        <v>1</v>
      </c>
      <c r="AJ306" s="234">
        <v>1</v>
      </c>
      <c r="AK306" s="234">
        <v>4</v>
      </c>
      <c r="AL306" s="234">
        <v>1</v>
      </c>
      <c r="AM306" s="234">
        <v>1</v>
      </c>
      <c r="AN306" s="234">
        <v>4</v>
      </c>
      <c r="AO306" s="234">
        <v>4</v>
      </c>
      <c r="AP306" s="234">
        <v>1</v>
      </c>
      <c r="AQ306" s="234">
        <v>4</v>
      </c>
      <c r="AR306" s="234">
        <v>4</v>
      </c>
      <c r="AS306" s="234">
        <v>4</v>
      </c>
      <c r="AT306" s="234">
        <v>4</v>
      </c>
      <c r="AU306" s="234">
        <v>6</v>
      </c>
      <c r="AV306" s="236">
        <v>7</v>
      </c>
    </row>
    <row r="307" spans="2:48" ht="14.45">
      <c r="B307" s="630"/>
      <c r="C307" s="1" t="s">
        <v>195</v>
      </c>
      <c r="D307" s="213">
        <v>32.142955000000001</v>
      </c>
      <c r="E307" s="212">
        <v>37.299999999999997</v>
      </c>
      <c r="F307" s="212">
        <v>13.6</v>
      </c>
      <c r="G307" s="213">
        <v>12.528079</v>
      </c>
      <c r="H307" s="212">
        <v>19.7</v>
      </c>
      <c r="I307" s="213">
        <v>19.428726999999999</v>
      </c>
      <c r="J307" s="212">
        <v>35.4</v>
      </c>
      <c r="K307" s="213">
        <v>35.532546000000004</v>
      </c>
      <c r="L307" s="213">
        <v>41.614002999999997</v>
      </c>
      <c r="M307" s="213">
        <v>41.225453000000002</v>
      </c>
      <c r="N307" s="212">
        <v>34.6</v>
      </c>
      <c r="O307" s="212">
        <v>63.2</v>
      </c>
      <c r="P307" s="213">
        <v>66.253585999999999</v>
      </c>
      <c r="Q307" s="213">
        <v>77.062645000000003</v>
      </c>
      <c r="R307" s="213">
        <v>80.836410999999998</v>
      </c>
      <c r="S307" s="628">
        <f>100</f>
        <v>100</v>
      </c>
      <c r="T307" s="72">
        <f t="shared" si="203"/>
        <v>116.0440911546558</v>
      </c>
      <c r="U307" s="72">
        <f t="shared" si="204"/>
        <v>42.310982297676112</v>
      </c>
      <c r="V307" s="72">
        <f t="shared" si="205"/>
        <v>38.976127117124108</v>
      </c>
      <c r="W307" s="72">
        <f t="shared" si="201"/>
        <v>61.288702298839667</v>
      </c>
      <c r="X307" s="72">
        <f t="shared" si="201"/>
        <v>60.444744423778083</v>
      </c>
      <c r="Y307" s="72">
        <f t="shared" si="201"/>
        <v>110.1329980395393</v>
      </c>
      <c r="Z307" s="72">
        <f t="shared" si="201"/>
        <v>110.54536211745311</v>
      </c>
      <c r="AA307" s="72">
        <f t="shared" si="201"/>
        <v>129.46539296091473</v>
      </c>
      <c r="AB307" s="72">
        <f t="shared" si="170"/>
        <v>128.25657441887341</v>
      </c>
      <c r="AC307" s="72">
        <f t="shared" si="170"/>
        <v>107.6441167279113</v>
      </c>
      <c r="AD307" s="72">
        <f t="shared" si="170"/>
        <v>196.62162361861255</v>
      </c>
      <c r="AE307" s="72">
        <f t="shared" si="223"/>
        <v>206.12164002967367</v>
      </c>
      <c r="AF307" s="72">
        <f t="shared" si="223"/>
        <v>239.74972120640433</v>
      </c>
      <c r="AG307" s="73">
        <f t="shared" si="223"/>
        <v>251.49029079622579</v>
      </c>
      <c r="AH307" s="629">
        <v>4</v>
      </c>
      <c r="AI307" s="234">
        <v>1</v>
      </c>
      <c r="AJ307" s="234">
        <v>1</v>
      </c>
      <c r="AK307" s="234">
        <v>4</v>
      </c>
      <c r="AL307" s="234">
        <v>1</v>
      </c>
      <c r="AM307" s="234">
        <v>4</v>
      </c>
      <c r="AN307" s="234">
        <v>1</v>
      </c>
      <c r="AO307" s="234">
        <v>4</v>
      </c>
      <c r="AP307" s="234">
        <v>4</v>
      </c>
      <c r="AQ307" s="234">
        <v>4</v>
      </c>
      <c r="AR307" s="234">
        <v>1</v>
      </c>
      <c r="AS307" s="234">
        <v>1</v>
      </c>
      <c r="AT307" s="234">
        <v>4</v>
      </c>
      <c r="AU307" s="234">
        <v>6</v>
      </c>
      <c r="AV307" s="236">
        <v>7</v>
      </c>
    </row>
    <row r="308" spans="2:48" ht="14.45">
      <c r="B308" s="630"/>
      <c r="C308" s="1" t="s">
        <v>196</v>
      </c>
      <c r="D308" s="212">
        <v>124.7</v>
      </c>
      <c r="E308" s="212">
        <v>112.4</v>
      </c>
      <c r="F308" s="212">
        <v>66.8</v>
      </c>
      <c r="G308" s="213">
        <v>24.879058000000001</v>
      </c>
      <c r="H308" s="213">
        <v>45.681066999999999</v>
      </c>
      <c r="I308" s="213">
        <v>30.056895999999998</v>
      </c>
      <c r="J308" s="212">
        <v>39.799999999999997</v>
      </c>
      <c r="K308" s="213">
        <v>35.631898999999997</v>
      </c>
      <c r="L308" s="213">
        <v>37.717357</v>
      </c>
      <c r="M308" s="213">
        <v>33.109768000000003</v>
      </c>
      <c r="N308" s="213">
        <v>11.79163</v>
      </c>
      <c r="O308" s="212">
        <v>31.2</v>
      </c>
      <c r="P308" s="213">
        <v>31.541059000000001</v>
      </c>
      <c r="Q308" s="213">
        <v>33.71302</v>
      </c>
      <c r="R308" s="213">
        <v>35.337325999999997</v>
      </c>
      <c r="S308" s="628">
        <f>100</f>
        <v>100</v>
      </c>
      <c r="T308" s="72">
        <f t="shared" ref="T308:T338" si="224">E308*100/$D308</f>
        <v>90.136327185244582</v>
      </c>
      <c r="U308" s="72">
        <f t="shared" ref="U308:U338" si="225">F308*100/$D308</f>
        <v>53.568564554931832</v>
      </c>
      <c r="V308" s="72">
        <f t="shared" ref="V308:V338" si="226">G308*100/$D308</f>
        <v>19.951129109863672</v>
      </c>
      <c r="W308" s="72">
        <f t="shared" si="201"/>
        <v>36.632772253408184</v>
      </c>
      <c r="X308" s="72">
        <f t="shared" si="201"/>
        <v>24.103364875701683</v>
      </c>
      <c r="Y308" s="72">
        <f t="shared" si="201"/>
        <v>31.916599839615071</v>
      </c>
      <c r="Z308" s="72">
        <f t="shared" si="201"/>
        <v>28.574097032878907</v>
      </c>
      <c r="AA308" s="72">
        <f t="shared" si="201"/>
        <v>30.246477145148358</v>
      </c>
      <c r="AB308" s="72">
        <f t="shared" si="170"/>
        <v>26.55153809141941</v>
      </c>
      <c r="AC308" s="72">
        <f t="shared" si="170"/>
        <v>9.4559983961507612</v>
      </c>
      <c r="AD308" s="72">
        <f t="shared" si="170"/>
        <v>25.020048115477145</v>
      </c>
      <c r="AE308" s="72">
        <f t="shared" si="223"/>
        <v>25.293551724137931</v>
      </c>
      <c r="AF308" s="72">
        <f t="shared" si="223"/>
        <v>27.035300721732156</v>
      </c>
      <c r="AG308" s="73">
        <f t="shared" si="223"/>
        <v>28.337871692060943</v>
      </c>
      <c r="AH308" s="629">
        <v>1</v>
      </c>
      <c r="AI308" s="234">
        <v>1</v>
      </c>
      <c r="AJ308" s="234">
        <v>1</v>
      </c>
      <c r="AK308" s="234">
        <v>4</v>
      </c>
      <c r="AL308" s="234">
        <v>4</v>
      </c>
      <c r="AM308" s="234">
        <v>4</v>
      </c>
      <c r="AN308" s="234">
        <v>1</v>
      </c>
      <c r="AO308" s="234">
        <v>4</v>
      </c>
      <c r="AP308" s="234">
        <v>4</v>
      </c>
      <c r="AQ308" s="234">
        <v>4</v>
      </c>
      <c r="AR308" s="234">
        <v>4</v>
      </c>
      <c r="AS308" s="234">
        <v>1</v>
      </c>
      <c r="AT308" s="234">
        <v>4</v>
      </c>
      <c r="AU308" s="234">
        <v>6</v>
      </c>
      <c r="AV308" s="236">
        <v>7</v>
      </c>
    </row>
    <row r="309" spans="2:48" ht="14.45">
      <c r="B309" s="630"/>
      <c r="C309" s="1" t="s">
        <v>197</v>
      </c>
      <c r="D309" s="213">
        <v>502.76267000000001</v>
      </c>
      <c r="E309" s="212">
        <v>592.20000000000005</v>
      </c>
      <c r="F309" s="212">
        <v>209.2</v>
      </c>
      <c r="G309" s="213">
        <v>208.82526999999999</v>
      </c>
      <c r="H309" s="213">
        <v>174.71892</v>
      </c>
      <c r="I309" s="213">
        <v>148.71437</v>
      </c>
      <c r="J309" s="213">
        <v>166.77875</v>
      </c>
      <c r="K309" s="213">
        <v>152.96248</v>
      </c>
      <c r="L309" s="213">
        <v>163.86864</v>
      </c>
      <c r="M309" s="213">
        <v>147.24234999999999</v>
      </c>
      <c r="N309" s="213">
        <v>72.884393000000003</v>
      </c>
      <c r="O309" s="213">
        <v>252.19150999999999</v>
      </c>
      <c r="P309" s="213">
        <v>78.554344</v>
      </c>
      <c r="Q309" s="213">
        <v>82.826981000000004</v>
      </c>
      <c r="R309" s="213">
        <v>86.843224000000006</v>
      </c>
      <c r="S309" s="628">
        <f>100</f>
        <v>100</v>
      </c>
      <c r="T309" s="72">
        <f t="shared" si="224"/>
        <v>117.78917476112538</v>
      </c>
      <c r="U309" s="72">
        <f t="shared" si="225"/>
        <v>41.610090104740671</v>
      </c>
      <c r="V309" s="72">
        <f t="shared" si="226"/>
        <v>41.53555593139005</v>
      </c>
      <c r="W309" s="72">
        <f t="shared" si="201"/>
        <v>34.751768662538133</v>
      </c>
      <c r="X309" s="72">
        <f t="shared" si="201"/>
        <v>29.579437550524585</v>
      </c>
      <c r="Y309" s="72">
        <f t="shared" si="201"/>
        <v>33.172460875028769</v>
      </c>
      <c r="Z309" s="72">
        <f t="shared" si="201"/>
        <v>30.424390896006656</v>
      </c>
      <c r="AA309" s="72">
        <f t="shared" si="201"/>
        <v>32.593637073333234</v>
      </c>
      <c r="AB309" s="72">
        <f t="shared" ref="AB309:AD372" si="227">M309*100/$D309</f>
        <v>29.286651294138441</v>
      </c>
      <c r="AC309" s="72">
        <f t="shared" si="227"/>
        <v>14.496778967300815</v>
      </c>
      <c r="AD309" s="72">
        <f t="shared" si="227"/>
        <v>50.161144621178813</v>
      </c>
      <c r="AE309" s="72">
        <f t="shared" ref="AE309:AG309" si="228">P309*100/$D309</f>
        <v>15.624537915673015</v>
      </c>
      <c r="AF309" s="72">
        <f t="shared" si="228"/>
        <v>16.474369706088162</v>
      </c>
      <c r="AG309" s="73">
        <f t="shared" si="228"/>
        <v>17.273204472400469</v>
      </c>
      <c r="AH309" s="629">
        <v>4</v>
      </c>
      <c r="AI309" s="234">
        <v>1</v>
      </c>
      <c r="AJ309" s="234">
        <v>1</v>
      </c>
      <c r="AK309" s="234">
        <v>4</v>
      </c>
      <c r="AL309" s="234">
        <v>4</v>
      </c>
      <c r="AM309" s="234">
        <v>4</v>
      </c>
      <c r="AN309" s="234">
        <v>4</v>
      </c>
      <c r="AO309" s="234">
        <v>4</v>
      </c>
      <c r="AP309" s="234">
        <v>4</v>
      </c>
      <c r="AQ309" s="234">
        <v>4</v>
      </c>
      <c r="AR309" s="234">
        <v>4</v>
      </c>
      <c r="AS309" s="234">
        <v>4</v>
      </c>
      <c r="AT309" s="234">
        <v>4</v>
      </c>
      <c r="AU309" s="234">
        <v>6</v>
      </c>
      <c r="AV309" s="236">
        <v>7</v>
      </c>
    </row>
    <row r="310" spans="2:48" ht="14.45">
      <c r="B310" s="630"/>
      <c r="C310" s="1" t="s">
        <v>198</v>
      </c>
      <c r="D310" s="212">
        <v>673.19999900000005</v>
      </c>
      <c r="E310" s="212">
        <v>745.30000000000007</v>
      </c>
      <c r="F310" s="212">
        <v>299.29999999999995</v>
      </c>
      <c r="G310" s="212">
        <v>261.99999600000001</v>
      </c>
      <c r="H310" s="212">
        <v>276.599987</v>
      </c>
      <c r="I310" s="212">
        <v>218.89999299999999</v>
      </c>
      <c r="J310" s="212">
        <v>266.99999200000002</v>
      </c>
      <c r="K310" s="212">
        <v>247.60001</v>
      </c>
      <c r="L310" s="212">
        <v>260.10000000000002</v>
      </c>
      <c r="M310" s="212">
        <v>237.20000099999999</v>
      </c>
      <c r="N310" s="212">
        <v>124.50000660000001</v>
      </c>
      <c r="O310" s="212">
        <v>355.00001600000002</v>
      </c>
      <c r="P310" s="213">
        <v>182.92417810000001</v>
      </c>
      <c r="Q310" s="213">
        <v>200.74972209999999</v>
      </c>
      <c r="R310" s="213">
        <v>210.48961150000002</v>
      </c>
      <c r="S310" s="628">
        <f>100</f>
        <v>100</v>
      </c>
      <c r="T310" s="72">
        <f t="shared" si="224"/>
        <v>110.71004175684794</v>
      </c>
      <c r="U310" s="72">
        <f t="shared" si="225"/>
        <v>44.459298937105309</v>
      </c>
      <c r="V310" s="72">
        <f t="shared" si="226"/>
        <v>38.918597205761436</v>
      </c>
      <c r="W310" s="72">
        <f t="shared" si="201"/>
        <v>41.087342158477924</v>
      </c>
      <c r="X310" s="72">
        <f t="shared" si="201"/>
        <v>32.516338877772334</v>
      </c>
      <c r="Y310" s="72">
        <f t="shared" si="201"/>
        <v>39.661317943644264</v>
      </c>
      <c r="Z310" s="72">
        <f t="shared" si="201"/>
        <v>36.779561849048662</v>
      </c>
      <c r="AA310" s="72">
        <f t="shared" si="201"/>
        <v>38.63636369375574</v>
      </c>
      <c r="AB310" s="72">
        <f t="shared" si="227"/>
        <v>35.23470014146568</v>
      </c>
      <c r="AC310" s="72">
        <f t="shared" si="227"/>
        <v>18.493762148683544</v>
      </c>
      <c r="AD310" s="72">
        <f t="shared" si="227"/>
        <v>52.733216952960809</v>
      </c>
      <c r="AE310" s="72">
        <f t="shared" ref="AE310:AG310" si="229">P310*100/$D310</f>
        <v>27.172337844878694</v>
      </c>
      <c r="AF310" s="72">
        <f t="shared" si="229"/>
        <v>29.820220201753148</v>
      </c>
      <c r="AG310" s="73">
        <f t="shared" si="229"/>
        <v>31.267024927609963</v>
      </c>
      <c r="AH310" s="62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48"/>
      <c r="C311" s="8" t="s">
        <v>199</v>
      </c>
      <c r="D311">
        <v>170.43732900000001</v>
      </c>
      <c r="E311">
        <v>153.1</v>
      </c>
      <c r="F311">
        <v>90.1</v>
      </c>
      <c r="G311">
        <v>53.174726</v>
      </c>
      <c r="H311">
        <v>101.881067</v>
      </c>
      <c r="I311">
        <v>70.185622999999993</v>
      </c>
      <c r="J311">
        <v>100.22124199999999</v>
      </c>
      <c r="K311">
        <v>94.637529999999998</v>
      </c>
      <c r="L311">
        <v>96.231359999999995</v>
      </c>
      <c r="M311">
        <v>89.957650999999998</v>
      </c>
      <c r="N311">
        <v>51.615613600000003</v>
      </c>
      <c r="O311">
        <v>102.80850600000001</v>
      </c>
      <c r="P311">
        <v>104.36983410000001</v>
      </c>
      <c r="Q311">
        <v>117.9227411</v>
      </c>
      <c r="R311">
        <v>123.6463875</v>
      </c>
      <c r="S311" s="628">
        <f>100</f>
        <v>100</v>
      </c>
      <c r="T311" s="72">
        <f t="shared" si="224"/>
        <v>89.827739555810567</v>
      </c>
      <c r="U311" s="72">
        <f t="shared" si="225"/>
        <v>52.864006100447632</v>
      </c>
      <c r="V311" s="72">
        <f t="shared" si="226"/>
        <v>31.198990451205674</v>
      </c>
      <c r="W311" s="72">
        <f t="shared" si="201"/>
        <v>59.77626356723767</v>
      </c>
      <c r="X311" s="72">
        <f t="shared" si="201"/>
        <v>41.179724777310959</v>
      </c>
      <c r="Y311" s="72">
        <f t="shared" si="201"/>
        <v>58.802401204022615</v>
      </c>
      <c r="Z311" s="72">
        <f t="shared" si="201"/>
        <v>55.526292599903392</v>
      </c>
      <c r="AA311" s="72">
        <f t="shared" si="201"/>
        <v>56.461433985509117</v>
      </c>
      <c r="AB311" s="72">
        <f t="shared" si="227"/>
        <v>52.780486251342275</v>
      </c>
      <c r="AC311" s="72">
        <f t="shared" si="227"/>
        <v>30.284218781673118</v>
      </c>
      <c r="AD311" s="72">
        <f t="shared" si="227"/>
        <v>60.320416075048918</v>
      </c>
      <c r="AE311" s="72">
        <f t="shared" ref="AE311:AG311" si="230">P311*100/$D311</f>
        <v>61.236487753219841</v>
      </c>
      <c r="AF311" s="72">
        <f t="shared" si="230"/>
        <v>69.188329688034486</v>
      </c>
      <c r="AG311" s="73">
        <f t="shared" si="230"/>
        <v>72.546541432833649</v>
      </c>
      <c r="AH311" s="237"/>
      <c r="AI311" s="238"/>
      <c r="AJ311" s="238"/>
      <c r="AK311" s="238"/>
      <c r="AL311" s="238"/>
      <c r="AM311" s="238"/>
      <c r="AN311" s="238"/>
      <c r="AO311" s="238"/>
      <c r="AP311" s="238"/>
      <c r="AQ311" s="238"/>
      <c r="AR311" s="238"/>
      <c r="AS311" s="238"/>
      <c r="AT311" s="238"/>
      <c r="AU311" s="238"/>
      <c r="AV311" s="239"/>
    </row>
    <row r="312" spans="2:48" ht="16.5" customHeight="1">
      <c r="B312" s="630" t="s">
        <v>146</v>
      </c>
      <c r="C312" s="7" t="s">
        <v>194</v>
      </c>
      <c r="D312" s="213">
        <v>66.818359000000001</v>
      </c>
      <c r="E312" s="212">
        <v>101.4</v>
      </c>
      <c r="F312" s="213">
        <v>96.093002999999996</v>
      </c>
      <c r="G312" s="212">
        <v>56.1</v>
      </c>
      <c r="H312" s="212">
        <v>83.3</v>
      </c>
      <c r="I312" s="212">
        <v>294.60000000000002</v>
      </c>
      <c r="J312" s="212">
        <v>97.8</v>
      </c>
      <c r="K312" s="212">
        <v>169.9</v>
      </c>
      <c r="L312" s="212">
        <v>337.5</v>
      </c>
      <c r="M312" s="212">
        <v>172.3</v>
      </c>
      <c r="N312" s="212">
        <v>126.4</v>
      </c>
      <c r="O312" s="212">
        <v>133.30000000000001</v>
      </c>
      <c r="P312" s="213">
        <v>131.11045999999999</v>
      </c>
      <c r="Q312" s="213">
        <v>142.51398</v>
      </c>
      <c r="R312" s="213">
        <v>149.45831000000001</v>
      </c>
      <c r="S312" s="628">
        <f>100</f>
        <v>100</v>
      </c>
      <c r="T312" s="72">
        <f t="shared" si="224"/>
        <v>151.75469963277607</v>
      </c>
      <c r="U312" s="72">
        <f t="shared" si="225"/>
        <v>143.81227620390976</v>
      </c>
      <c r="V312" s="72">
        <f t="shared" si="226"/>
        <v>83.95896103943528</v>
      </c>
      <c r="W312" s="72">
        <f t="shared" si="201"/>
        <v>124.66633608885846</v>
      </c>
      <c r="X312" s="72">
        <f t="shared" si="201"/>
        <v>440.89679005735542</v>
      </c>
      <c r="Y312" s="72">
        <f t="shared" si="201"/>
        <v>146.36695881741124</v>
      </c>
      <c r="Z312" s="72">
        <f t="shared" si="201"/>
        <v>254.27143459180132</v>
      </c>
      <c r="AA312" s="72">
        <f t="shared" si="201"/>
        <v>505.10070144045289</v>
      </c>
      <c r="AB312" s="72">
        <f t="shared" si="227"/>
        <v>257.86326180204458</v>
      </c>
      <c r="AC312" s="72">
        <f t="shared" si="227"/>
        <v>189.16956640614296</v>
      </c>
      <c r="AD312" s="72">
        <f t="shared" si="227"/>
        <v>199.49606963559225</v>
      </c>
      <c r="AE312" s="72">
        <f t="shared" ref="AE312:AG312" si="231">P312*100/$D312</f>
        <v>196.2192157397939</v>
      </c>
      <c r="AF312" s="72">
        <f t="shared" si="231"/>
        <v>213.28566300169092</v>
      </c>
      <c r="AG312" s="73">
        <f t="shared" si="231"/>
        <v>223.67851027290271</v>
      </c>
      <c r="AH312" s="629">
        <v>4</v>
      </c>
      <c r="AI312" s="234">
        <v>1</v>
      </c>
      <c r="AJ312" s="234">
        <v>4</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630"/>
      <c r="C313" s="1" t="s">
        <v>195</v>
      </c>
      <c r="D313" s="212">
        <v>118</v>
      </c>
      <c r="E313" s="212">
        <v>123.4</v>
      </c>
      <c r="F313" s="213">
        <v>249.44868</v>
      </c>
      <c r="G313" s="212">
        <v>270</v>
      </c>
      <c r="H313" s="212">
        <v>295.60000000000002</v>
      </c>
      <c r="I313" s="212">
        <v>258.8</v>
      </c>
      <c r="J313" s="212">
        <v>319.3</v>
      </c>
      <c r="K313" s="212">
        <v>252.5</v>
      </c>
      <c r="L313" s="212">
        <v>295.5</v>
      </c>
      <c r="M313" s="212">
        <v>228.3</v>
      </c>
      <c r="N313" s="212">
        <v>282.7</v>
      </c>
      <c r="O313" s="212">
        <v>264.60000000000002</v>
      </c>
      <c r="P313" s="213">
        <v>277.38449000000003</v>
      </c>
      <c r="Q313" s="213">
        <v>322.63889</v>
      </c>
      <c r="R313" s="213">
        <v>338.19501000000002</v>
      </c>
      <c r="S313" s="628">
        <f>100</f>
        <v>100</v>
      </c>
      <c r="T313" s="72">
        <f t="shared" si="224"/>
        <v>104.57627118644068</v>
      </c>
      <c r="U313" s="72">
        <f t="shared" si="225"/>
        <v>211.39718644067796</v>
      </c>
      <c r="V313" s="72">
        <f t="shared" si="226"/>
        <v>228.81355932203391</v>
      </c>
      <c r="W313" s="72">
        <f t="shared" si="201"/>
        <v>250.50847457627123</v>
      </c>
      <c r="X313" s="72">
        <f t="shared" si="201"/>
        <v>219.32203389830508</v>
      </c>
      <c r="Y313" s="72">
        <f t="shared" si="201"/>
        <v>270.59322033898303</v>
      </c>
      <c r="Z313" s="72">
        <f t="shared" si="201"/>
        <v>213.98305084745763</v>
      </c>
      <c r="AA313" s="72">
        <f t="shared" si="201"/>
        <v>250.42372881355934</v>
      </c>
      <c r="AB313" s="72">
        <f t="shared" si="227"/>
        <v>193.47457627118644</v>
      </c>
      <c r="AC313" s="72">
        <f t="shared" si="227"/>
        <v>239.57627118644066</v>
      </c>
      <c r="AD313" s="72">
        <f t="shared" si="227"/>
        <v>224.23728813559325</v>
      </c>
      <c r="AE313" s="72">
        <f t="shared" ref="AE313:AG313" si="232">P313*100/$D313</f>
        <v>235.0716016949153</v>
      </c>
      <c r="AF313" s="72">
        <f t="shared" si="232"/>
        <v>273.42278813559324</v>
      </c>
      <c r="AG313" s="73">
        <f t="shared" si="232"/>
        <v>286.60594067796615</v>
      </c>
      <c r="AH313" s="629">
        <v>1</v>
      </c>
      <c r="AI313" s="234">
        <v>1</v>
      </c>
      <c r="AJ313" s="234">
        <v>4</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630"/>
      <c r="C314" s="1" t="s">
        <v>196</v>
      </c>
      <c r="D314" s="212">
        <v>216.1</v>
      </c>
      <c r="E314" s="212">
        <v>52.1</v>
      </c>
      <c r="F314" s="212">
        <v>441.8</v>
      </c>
      <c r="G314" s="212">
        <v>225.8</v>
      </c>
      <c r="H314" s="212">
        <v>351.9</v>
      </c>
      <c r="I314" s="212">
        <v>356.4</v>
      </c>
      <c r="J314" s="212">
        <v>253.3</v>
      </c>
      <c r="K314" s="212">
        <v>238.5</v>
      </c>
      <c r="L314" s="212">
        <v>308.5</v>
      </c>
      <c r="M314" s="212">
        <v>373</v>
      </c>
      <c r="N314" s="212">
        <v>302.3</v>
      </c>
      <c r="O314" s="212">
        <v>253.6</v>
      </c>
      <c r="P314" s="213">
        <v>256.37218999999999</v>
      </c>
      <c r="Q314" s="213">
        <v>274.02634</v>
      </c>
      <c r="R314" s="213">
        <v>287.46613000000002</v>
      </c>
      <c r="S314" s="628">
        <f>100</f>
        <v>100</v>
      </c>
      <c r="T314" s="72">
        <f t="shared" si="224"/>
        <v>24.109208699676078</v>
      </c>
      <c r="U314" s="72">
        <f t="shared" si="225"/>
        <v>204.44238778343359</v>
      </c>
      <c r="V314" s="72">
        <f t="shared" si="226"/>
        <v>104.48866265617769</v>
      </c>
      <c r="W314" s="72">
        <f t="shared" si="201"/>
        <v>162.84127718648773</v>
      </c>
      <c r="X314" s="72">
        <f t="shared" si="201"/>
        <v>164.92364645997225</v>
      </c>
      <c r="Y314" s="72">
        <f t="shared" si="201"/>
        <v>117.21425266080519</v>
      </c>
      <c r="Z314" s="72">
        <f t="shared" si="201"/>
        <v>110.36557149467839</v>
      </c>
      <c r="AA314" s="72">
        <f t="shared" si="201"/>
        <v>142.75798241554835</v>
      </c>
      <c r="AB314" s="72">
        <f t="shared" si="227"/>
        <v>172.60527533549282</v>
      </c>
      <c r="AC314" s="72">
        <f t="shared" si="227"/>
        <v>139.88894030541417</v>
      </c>
      <c r="AD314" s="72">
        <f t="shared" si="227"/>
        <v>117.35307727903749</v>
      </c>
      <c r="AE314" s="72">
        <f t="shared" ref="AE314:AG314" si="233">P314*100/$D314</f>
        <v>118.63590467376214</v>
      </c>
      <c r="AF314" s="72">
        <f t="shared" si="233"/>
        <v>126.80534012031468</v>
      </c>
      <c r="AG314" s="73">
        <f t="shared" si="233"/>
        <v>133.02458583988894</v>
      </c>
      <c r="AH314" s="629">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630"/>
      <c r="C315" s="1" t="s">
        <v>197</v>
      </c>
      <c r="D315" s="212">
        <v>4937.8999999999996</v>
      </c>
      <c r="E315" s="212">
        <v>5133.7</v>
      </c>
      <c r="F315" s="213">
        <v>5203.0581000000002</v>
      </c>
      <c r="G315" s="212">
        <v>5592.3</v>
      </c>
      <c r="H315" s="212">
        <v>5285.1</v>
      </c>
      <c r="I315" s="212">
        <v>4954.8999999999996</v>
      </c>
      <c r="J315" s="212">
        <v>4621.3</v>
      </c>
      <c r="K315" s="212">
        <v>4915.8999999999996</v>
      </c>
      <c r="L315" s="212">
        <v>4488.7</v>
      </c>
      <c r="M315" s="212">
        <v>4558.5</v>
      </c>
      <c r="N315" s="212">
        <v>4746.3</v>
      </c>
      <c r="O315" s="212">
        <v>5010.2</v>
      </c>
      <c r="P315" s="213">
        <v>5205.1981999999998</v>
      </c>
      <c r="Q315" s="213">
        <v>5488.3135000000002</v>
      </c>
      <c r="R315" s="213">
        <v>5755.5879000000004</v>
      </c>
      <c r="S315" s="628">
        <f>100</f>
        <v>100</v>
      </c>
      <c r="T315" s="72">
        <f t="shared" si="224"/>
        <v>103.96524838494098</v>
      </c>
      <c r="U315" s="72">
        <f t="shared" si="225"/>
        <v>105.3698556066344</v>
      </c>
      <c r="V315" s="72">
        <f t="shared" si="226"/>
        <v>113.25259725794366</v>
      </c>
      <c r="W315" s="72">
        <f t="shared" si="201"/>
        <v>107.03132910751535</v>
      </c>
      <c r="X315" s="72">
        <f t="shared" si="201"/>
        <v>100.34427590676198</v>
      </c>
      <c r="Y315" s="72">
        <f t="shared" si="201"/>
        <v>93.588367524656235</v>
      </c>
      <c r="Z315" s="72">
        <f t="shared" si="201"/>
        <v>99.554466473602133</v>
      </c>
      <c r="AA315" s="72">
        <f t="shared" si="201"/>
        <v>90.903015451912765</v>
      </c>
      <c r="AB315" s="72">
        <f t="shared" si="227"/>
        <v>92.316571822029616</v>
      </c>
      <c r="AC315" s="72">
        <f t="shared" si="227"/>
        <v>96.119808015553176</v>
      </c>
      <c r="AD315" s="72">
        <f t="shared" si="227"/>
        <v>101.4641851799348</v>
      </c>
      <c r="AE315" s="72">
        <f t="shared" ref="AE315:AG315" si="234">P315*100/$D315</f>
        <v>105.41319589299096</v>
      </c>
      <c r="AF315" s="72">
        <f t="shared" si="234"/>
        <v>111.14671216509042</v>
      </c>
      <c r="AG315" s="73">
        <f t="shared" si="234"/>
        <v>116.55942607181191</v>
      </c>
      <c r="AH315" s="629">
        <v>1</v>
      </c>
      <c r="AI315" s="234">
        <v>1</v>
      </c>
      <c r="AJ315" s="234">
        <v>4</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630"/>
      <c r="C316" s="1" t="s">
        <v>198</v>
      </c>
      <c r="D316" s="213">
        <v>5338.8183589999999</v>
      </c>
      <c r="E316" s="212">
        <v>5410.5999999999995</v>
      </c>
      <c r="F316" s="212">
        <v>5990.3997829999998</v>
      </c>
      <c r="G316" s="212">
        <v>6144.2000000000007</v>
      </c>
      <c r="H316" s="212">
        <v>6015.9000000000005</v>
      </c>
      <c r="I316" s="212">
        <v>5864.7</v>
      </c>
      <c r="J316" s="212">
        <v>5291.7000000000007</v>
      </c>
      <c r="K316" s="212">
        <v>5576.7999999999993</v>
      </c>
      <c r="L316" s="212">
        <v>5430.2</v>
      </c>
      <c r="M316" s="212">
        <v>5332.1</v>
      </c>
      <c r="N316" s="212">
        <v>5457.7000000000007</v>
      </c>
      <c r="O316" s="212">
        <v>5661.7</v>
      </c>
      <c r="P316" s="213">
        <v>5870.0653400000001</v>
      </c>
      <c r="Q316" s="213">
        <v>6227.4927100000004</v>
      </c>
      <c r="R316" s="213">
        <v>6530.7073500000006</v>
      </c>
      <c r="S316" s="628">
        <f>100</f>
        <v>100</v>
      </c>
      <c r="T316" s="72">
        <f t="shared" si="224"/>
        <v>101.34452300440215</v>
      </c>
      <c r="U316" s="72">
        <f t="shared" si="225"/>
        <v>112.20459997298065</v>
      </c>
      <c r="V316" s="72">
        <f t="shared" si="226"/>
        <v>115.08539131402206</v>
      </c>
      <c r="W316" s="72">
        <f t="shared" si="201"/>
        <v>112.68223781876</v>
      </c>
      <c r="X316" s="72">
        <f t="shared" si="201"/>
        <v>109.85015045723529</v>
      </c>
      <c r="Y316" s="72">
        <f t="shared" si="201"/>
        <v>99.117438432409514</v>
      </c>
      <c r="Z316" s="72">
        <f t="shared" si="201"/>
        <v>104.45757141369714</v>
      </c>
      <c r="AA316" s="72">
        <f t="shared" si="201"/>
        <v>101.71164544015535</v>
      </c>
      <c r="AB316" s="72">
        <f t="shared" si="227"/>
        <v>99.87416018773753</v>
      </c>
      <c r="AC316" s="72">
        <f t="shared" si="227"/>
        <v>102.22674069440093</v>
      </c>
      <c r="AD316" s="72">
        <f t="shared" si="227"/>
        <v>106.04781094407711</v>
      </c>
      <c r="AE316" s="72">
        <f t="shared" ref="AE316:AG316" si="235">P316*100/$D316</f>
        <v>109.95064722710488</v>
      </c>
      <c r="AF316" s="72">
        <f t="shared" si="235"/>
        <v>116.64552511890395</v>
      </c>
      <c r="AG316" s="73">
        <f t="shared" si="235"/>
        <v>122.32495864915042</v>
      </c>
      <c r="AH316" s="629">
        <v>4</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48"/>
      <c r="C317" s="8" t="s">
        <v>199</v>
      </c>
      <c r="D317">
        <v>400.91835900000001</v>
      </c>
      <c r="E317">
        <v>276.90000000000003</v>
      </c>
      <c r="F317">
        <v>787.34168299999999</v>
      </c>
      <c r="G317">
        <v>551.90000000000009</v>
      </c>
      <c r="H317">
        <v>730.8</v>
      </c>
      <c r="I317">
        <v>909.80000000000007</v>
      </c>
      <c r="J317">
        <v>670.40000000000009</v>
      </c>
      <c r="K317">
        <v>660.9</v>
      </c>
      <c r="L317">
        <v>941.5</v>
      </c>
      <c r="M317">
        <v>773.6</v>
      </c>
      <c r="N317">
        <v>711.40000000000009</v>
      </c>
      <c r="O317">
        <v>651.5</v>
      </c>
      <c r="P317">
        <v>664.86714000000006</v>
      </c>
      <c r="Q317">
        <v>739.17921000000001</v>
      </c>
      <c r="R317">
        <v>775.11945000000003</v>
      </c>
      <c r="S317" s="628">
        <f>100</f>
        <v>100</v>
      </c>
      <c r="T317" s="72">
        <f t="shared" si="224"/>
        <v>69.066430554755428</v>
      </c>
      <c r="U317" s="72">
        <f t="shared" si="225"/>
        <v>196.38454197105003</v>
      </c>
      <c r="V317" s="72">
        <f t="shared" si="226"/>
        <v>137.6589491627646</v>
      </c>
      <c r="W317" s="72">
        <f t="shared" si="201"/>
        <v>182.28150035902945</v>
      </c>
      <c r="X317" s="72">
        <f t="shared" si="201"/>
        <v>226.92899428933359</v>
      </c>
      <c r="Y317" s="72">
        <f t="shared" si="201"/>
        <v>167.21608899930675</v>
      </c>
      <c r="Z317" s="72">
        <f t="shared" si="201"/>
        <v>164.8465292655755</v>
      </c>
      <c r="AA317" s="72">
        <f t="shared" si="201"/>
        <v>234.83584097978411</v>
      </c>
      <c r="AB317" s="72">
        <f t="shared" si="227"/>
        <v>192.95699052783959</v>
      </c>
      <c r="AC317" s="72">
        <f t="shared" si="227"/>
        <v>177.44260995540992</v>
      </c>
      <c r="AD317" s="72">
        <f t="shared" si="227"/>
        <v>162.50191226588353</v>
      </c>
      <c r="AE317" s="72">
        <f t="shared" ref="AE317:AG317" si="236">P317*100/$D317</f>
        <v>165.83604244474125</v>
      </c>
      <c r="AF317" s="72">
        <f t="shared" si="236"/>
        <v>184.37150442392189</v>
      </c>
      <c r="AG317" s="73">
        <f t="shared" si="236"/>
        <v>193.33598290019941</v>
      </c>
      <c r="AH317" s="237"/>
      <c r="AI317" s="238"/>
      <c r="AJ317" s="238"/>
      <c r="AK317" s="238"/>
      <c r="AL317" s="238"/>
      <c r="AM317" s="238"/>
      <c r="AN317" s="238"/>
      <c r="AO317" s="238"/>
      <c r="AP317" s="238"/>
      <c r="AQ317" s="238"/>
      <c r="AR317" s="238"/>
      <c r="AS317" s="238"/>
      <c r="AT317" s="238"/>
      <c r="AU317" s="238"/>
      <c r="AV317" s="239"/>
    </row>
    <row r="318" spans="2:48" ht="16.5" customHeight="1">
      <c r="B318" s="630" t="s">
        <v>147</v>
      </c>
      <c r="C318" s="1" t="s">
        <v>194</v>
      </c>
      <c r="D318" s="212">
        <v>906.2</v>
      </c>
      <c r="E318" s="212">
        <v>926.4</v>
      </c>
      <c r="F318" s="212">
        <v>1090.8</v>
      </c>
      <c r="G318" s="212">
        <v>1148.2</v>
      </c>
      <c r="H318" s="212">
        <v>1291.4000000000001</v>
      </c>
      <c r="I318" s="212">
        <v>1365.6</v>
      </c>
      <c r="J318" s="212">
        <v>1380.2</v>
      </c>
      <c r="K318" s="212">
        <v>1680.1</v>
      </c>
      <c r="L318" s="212">
        <v>1671.8</v>
      </c>
      <c r="M318" s="212">
        <v>1732.5</v>
      </c>
      <c r="N318" s="212">
        <v>1677.2</v>
      </c>
      <c r="O318" s="212">
        <v>2204.5</v>
      </c>
      <c r="P318" s="213">
        <v>2168.2896000000001</v>
      </c>
      <c r="Q318" s="213">
        <v>2356.8796000000002</v>
      </c>
      <c r="R318" s="213">
        <v>2472.0518000000002</v>
      </c>
      <c r="S318" s="628">
        <f>100</f>
        <v>100</v>
      </c>
      <c r="T318" s="72">
        <f t="shared" si="224"/>
        <v>102.22908850143456</v>
      </c>
      <c r="U318" s="72">
        <f t="shared" si="225"/>
        <v>120.37077907746634</v>
      </c>
      <c r="V318" s="72">
        <f t="shared" si="226"/>
        <v>126.7049216508497</v>
      </c>
      <c r="W318" s="72">
        <f t="shared" si="201"/>
        <v>142.50717280953432</v>
      </c>
      <c r="X318" s="72">
        <f t="shared" si="201"/>
        <v>150.69521077024939</v>
      </c>
      <c r="Y318" s="72">
        <f t="shared" si="201"/>
        <v>152.30633414257338</v>
      </c>
      <c r="Z318" s="72">
        <f t="shared" si="201"/>
        <v>185.40057382476274</v>
      </c>
      <c r="AA318" s="72">
        <f t="shared" si="201"/>
        <v>184.48466122268815</v>
      </c>
      <c r="AB318" s="72">
        <f t="shared" si="227"/>
        <v>191.1829618185831</v>
      </c>
      <c r="AC318" s="72">
        <f t="shared" si="227"/>
        <v>185.0805561686162</v>
      </c>
      <c r="AD318" s="72">
        <f t="shared" si="227"/>
        <v>243.26859412933126</v>
      </c>
      <c r="AE318" s="72">
        <f t="shared" ref="AE318:AG318" si="237">P318*100/$D318</f>
        <v>239.27274332376959</v>
      </c>
      <c r="AF318" s="72">
        <f t="shared" si="237"/>
        <v>260.08382255572724</v>
      </c>
      <c r="AG318" s="73">
        <f t="shared" si="237"/>
        <v>272.79318031339659</v>
      </c>
      <c r="AH318" s="62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30"/>
      <c r="C319" s="1" t="s">
        <v>195</v>
      </c>
      <c r="D319" s="212">
        <v>1093.9000000000001</v>
      </c>
      <c r="E319" s="212">
        <v>971.8</v>
      </c>
      <c r="F319" s="212">
        <v>1131.5</v>
      </c>
      <c r="G319" s="212">
        <v>1173</v>
      </c>
      <c r="H319" s="212">
        <v>1133.5</v>
      </c>
      <c r="I319" s="212">
        <v>1251.0999999999999</v>
      </c>
      <c r="J319" s="212">
        <v>1354.4</v>
      </c>
      <c r="K319" s="212">
        <v>1450.8</v>
      </c>
      <c r="L319" s="212">
        <v>1567.5</v>
      </c>
      <c r="M319" s="212">
        <v>1700.8</v>
      </c>
      <c r="N319" s="212">
        <v>1566.4</v>
      </c>
      <c r="O319" s="212">
        <v>1586.4</v>
      </c>
      <c r="P319" s="213">
        <v>1663.049</v>
      </c>
      <c r="Q319" s="213">
        <v>1934.3701000000001</v>
      </c>
      <c r="R319" s="213">
        <v>2028.1796999999999</v>
      </c>
      <c r="S319" s="628">
        <f>100</f>
        <v>100</v>
      </c>
      <c r="T319" s="72">
        <f t="shared" si="224"/>
        <v>88.838102203126425</v>
      </c>
      <c r="U319" s="72">
        <f t="shared" si="225"/>
        <v>103.43724289240332</v>
      </c>
      <c r="V319" s="72">
        <f t="shared" si="226"/>
        <v>107.23100831885912</v>
      </c>
      <c r="W319" s="72">
        <f t="shared" si="201"/>
        <v>103.62007496114818</v>
      </c>
      <c r="X319" s="72">
        <f t="shared" si="201"/>
        <v>114.37060060334581</v>
      </c>
      <c r="Y319" s="72">
        <f t="shared" si="201"/>
        <v>123.81387695401773</v>
      </c>
      <c r="Z319" s="72">
        <f t="shared" si="201"/>
        <v>132.62638266751986</v>
      </c>
      <c r="AA319" s="72">
        <f t="shared" si="201"/>
        <v>143.29463387878232</v>
      </c>
      <c r="AB319" s="72">
        <f t="shared" si="227"/>
        <v>155.4803912606271</v>
      </c>
      <c r="AC319" s="72">
        <f t="shared" si="227"/>
        <v>143.19407624097266</v>
      </c>
      <c r="AD319" s="72">
        <f t="shared" si="227"/>
        <v>145.02239692842124</v>
      </c>
      <c r="AE319" s="72">
        <f t="shared" ref="AE319:AG319" si="238">P319*100/$D319</f>
        <v>152.02934454703353</v>
      </c>
      <c r="AF319" s="72">
        <f t="shared" si="238"/>
        <v>176.83244355059878</v>
      </c>
      <c r="AG319" s="73">
        <f t="shared" si="238"/>
        <v>185.40814516866257</v>
      </c>
      <c r="AH319" s="629">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30"/>
      <c r="C320" s="1" t="s">
        <v>196</v>
      </c>
      <c r="D320" s="212">
        <v>1147.0999999999999</v>
      </c>
      <c r="E320" s="212">
        <v>1179.7</v>
      </c>
      <c r="F320" s="212">
        <v>1100.0999999999999</v>
      </c>
      <c r="G320" s="212">
        <v>1136.8</v>
      </c>
      <c r="H320" s="212">
        <v>1365.3</v>
      </c>
      <c r="I320" s="212">
        <v>1275.7</v>
      </c>
      <c r="J320" s="212">
        <v>1334.4</v>
      </c>
      <c r="K320" s="212">
        <v>1499.8</v>
      </c>
      <c r="L320" s="212">
        <v>1435.5</v>
      </c>
      <c r="M320" s="212">
        <v>1459.4</v>
      </c>
      <c r="N320" s="212">
        <v>1786.2</v>
      </c>
      <c r="O320" s="212">
        <v>2003.4</v>
      </c>
      <c r="P320" s="213">
        <v>2025.2999</v>
      </c>
      <c r="Q320" s="213">
        <v>2164.7651000000001</v>
      </c>
      <c r="R320" s="213">
        <v>2269.9749000000002</v>
      </c>
      <c r="S320" s="628">
        <f>100</f>
        <v>100</v>
      </c>
      <c r="T320" s="72">
        <f t="shared" si="224"/>
        <v>102.84194926335978</v>
      </c>
      <c r="U320" s="72">
        <f t="shared" si="225"/>
        <v>95.902711184726698</v>
      </c>
      <c r="V320" s="72">
        <f t="shared" si="226"/>
        <v>99.102083514950749</v>
      </c>
      <c r="W320" s="72">
        <f t="shared" si="201"/>
        <v>119.02188126580073</v>
      </c>
      <c r="X320" s="72">
        <f t="shared" si="201"/>
        <v>111.21087960944993</v>
      </c>
      <c r="Y320" s="72">
        <f t="shared" si="201"/>
        <v>116.32813181065296</v>
      </c>
      <c r="Z320" s="72">
        <f t="shared" si="201"/>
        <v>130.74710138610411</v>
      </c>
      <c r="AA320" s="72">
        <f t="shared" si="201"/>
        <v>125.14166158137914</v>
      </c>
      <c r="AB320" s="72">
        <f t="shared" si="227"/>
        <v>127.22517653212449</v>
      </c>
      <c r="AC320" s="72">
        <f t="shared" si="227"/>
        <v>155.71441025193968</v>
      </c>
      <c r="AD320" s="72">
        <f t="shared" si="227"/>
        <v>174.64911515996863</v>
      </c>
      <c r="AE320" s="72">
        <f t="shared" ref="AE320:AG320" si="239">P320*100/$D320</f>
        <v>176.55826867753467</v>
      </c>
      <c r="AF320" s="72">
        <f t="shared" si="239"/>
        <v>188.71633684944646</v>
      </c>
      <c r="AG320" s="73">
        <f t="shared" si="239"/>
        <v>197.88814401534307</v>
      </c>
      <c r="AH320" s="629">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630"/>
      <c r="C321" s="1" t="s">
        <v>197</v>
      </c>
      <c r="D321" s="212">
        <v>1985.6</v>
      </c>
      <c r="E321" s="212">
        <v>2073.1</v>
      </c>
      <c r="F321" s="212">
        <v>2105.8000000000002</v>
      </c>
      <c r="G321" s="212">
        <v>1741.5</v>
      </c>
      <c r="H321" s="212">
        <v>1879.3</v>
      </c>
      <c r="I321" s="212">
        <v>1557.3</v>
      </c>
      <c r="J321" s="212">
        <v>1552.9</v>
      </c>
      <c r="K321" s="212">
        <v>1516</v>
      </c>
      <c r="L321" s="212">
        <v>1886.1</v>
      </c>
      <c r="M321" s="212">
        <v>2077.6999999999998</v>
      </c>
      <c r="N321" s="212">
        <v>2755.8</v>
      </c>
      <c r="O321" s="212">
        <v>3212.9</v>
      </c>
      <c r="P321" s="213">
        <v>3337.9468000000002</v>
      </c>
      <c r="Q321" s="213">
        <v>3519.5005000000001</v>
      </c>
      <c r="R321" s="213">
        <v>3690.8883999999998</v>
      </c>
      <c r="S321" s="628">
        <f>100</f>
        <v>100</v>
      </c>
      <c r="T321" s="72">
        <f t="shared" si="224"/>
        <v>104.40672844480258</v>
      </c>
      <c r="U321" s="72">
        <f t="shared" si="225"/>
        <v>106.05358581788882</v>
      </c>
      <c r="V321" s="72">
        <f t="shared" si="226"/>
        <v>87.706486704270759</v>
      </c>
      <c r="W321" s="72">
        <f t="shared" si="201"/>
        <v>94.646454472199849</v>
      </c>
      <c r="X321" s="72">
        <f t="shared" si="201"/>
        <v>78.429693795326358</v>
      </c>
      <c r="Y321" s="72">
        <f t="shared" si="201"/>
        <v>78.208098307816286</v>
      </c>
      <c r="Z321" s="72">
        <f t="shared" si="201"/>
        <v>76.34971796937954</v>
      </c>
      <c r="AA321" s="72">
        <f t="shared" si="201"/>
        <v>94.988920225624497</v>
      </c>
      <c r="AB321" s="72">
        <f t="shared" si="227"/>
        <v>104.63839645447219</v>
      </c>
      <c r="AC321" s="72">
        <f t="shared" si="227"/>
        <v>138.78928283642225</v>
      </c>
      <c r="AD321" s="72">
        <f t="shared" si="227"/>
        <v>161.81003223207091</v>
      </c>
      <c r="AE321" s="72">
        <f t="shared" ref="AE321:AG321" si="240">P321*100/$D321</f>
        <v>168.10771555197422</v>
      </c>
      <c r="AF321" s="72">
        <f t="shared" si="240"/>
        <v>177.25123388396455</v>
      </c>
      <c r="AG321" s="73">
        <f t="shared" si="240"/>
        <v>185.88277598710715</v>
      </c>
      <c r="AH321" s="629">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5" customHeight="1">
      <c r="B322" s="630"/>
      <c r="C322" s="1" t="s">
        <v>198</v>
      </c>
      <c r="D322" s="212">
        <v>5132.7999999999993</v>
      </c>
      <c r="E322" s="212">
        <v>5151</v>
      </c>
      <c r="F322" s="212">
        <v>5428.2000000000007</v>
      </c>
      <c r="G322" s="212">
        <v>5199.5</v>
      </c>
      <c r="H322" s="212">
        <v>5669.5</v>
      </c>
      <c r="I322" s="212">
        <v>5449.7</v>
      </c>
      <c r="J322" s="212">
        <v>5621.9000000000005</v>
      </c>
      <c r="K322" s="212">
        <v>6146.7</v>
      </c>
      <c r="L322" s="212">
        <v>6560.9</v>
      </c>
      <c r="M322" s="212">
        <v>6970.4000000000005</v>
      </c>
      <c r="N322" s="212">
        <v>7785.6</v>
      </c>
      <c r="O322" s="212">
        <v>9007.2000000000007</v>
      </c>
      <c r="P322" s="213">
        <v>9194.5853000000006</v>
      </c>
      <c r="Q322" s="213">
        <v>9975.5153000000009</v>
      </c>
      <c r="R322" s="213">
        <v>10461.094799999999</v>
      </c>
      <c r="S322" s="628">
        <f>100</f>
        <v>100</v>
      </c>
      <c r="T322" s="72">
        <f t="shared" si="224"/>
        <v>100.35458229426435</v>
      </c>
      <c r="U322" s="72">
        <f t="shared" si="225"/>
        <v>105.75514339152123</v>
      </c>
      <c r="V322" s="72">
        <f t="shared" si="226"/>
        <v>101.29948566084789</v>
      </c>
      <c r="W322" s="72">
        <f t="shared" si="201"/>
        <v>110.45628117206984</v>
      </c>
      <c r="X322" s="72">
        <f t="shared" si="201"/>
        <v>106.17401807980052</v>
      </c>
      <c r="Y322" s="72">
        <f t="shared" si="201"/>
        <v>109.52891209476311</v>
      </c>
      <c r="Z322" s="72">
        <f t="shared" si="201"/>
        <v>119.75335099750625</v>
      </c>
      <c r="AA322" s="72">
        <f t="shared" si="201"/>
        <v>127.8230205735661</v>
      </c>
      <c r="AB322" s="72">
        <f t="shared" si="227"/>
        <v>135.80112219451374</v>
      </c>
      <c r="AC322" s="72">
        <f t="shared" si="227"/>
        <v>151.68329177057359</v>
      </c>
      <c r="AD322" s="72">
        <f t="shared" si="227"/>
        <v>175.4831670822943</v>
      </c>
      <c r="AE322" s="72">
        <f t="shared" ref="AE322:AG322" si="241">P322*100/$D322</f>
        <v>179.13390936720702</v>
      </c>
      <c r="AF322" s="72">
        <f t="shared" si="241"/>
        <v>194.34841217269332</v>
      </c>
      <c r="AG322" s="73">
        <f t="shared" si="241"/>
        <v>203.80873597256857</v>
      </c>
      <c r="AH322" s="62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48"/>
      <c r="C323" s="8" t="s">
        <v>199</v>
      </c>
      <c r="D323">
        <v>3147.2</v>
      </c>
      <c r="E323">
        <v>3077.8999999999996</v>
      </c>
      <c r="F323">
        <v>3322.4</v>
      </c>
      <c r="G323">
        <v>3458</v>
      </c>
      <c r="H323">
        <v>3790.2</v>
      </c>
      <c r="I323">
        <v>3892.3999999999996</v>
      </c>
      <c r="J323">
        <v>4069.0000000000005</v>
      </c>
      <c r="K323">
        <v>4630.7</v>
      </c>
      <c r="L323">
        <v>4674.8</v>
      </c>
      <c r="M323">
        <v>4892.7000000000007</v>
      </c>
      <c r="N323">
        <v>5029.8</v>
      </c>
      <c r="O323">
        <v>5794.3</v>
      </c>
      <c r="P323">
        <v>5856.6385</v>
      </c>
      <c r="Q323">
        <v>6456.0148000000008</v>
      </c>
      <c r="R323">
        <v>6770.2064</v>
      </c>
      <c r="S323" s="628">
        <f>100</f>
        <v>100</v>
      </c>
      <c r="T323" s="72">
        <f t="shared" si="224"/>
        <v>97.798042704626326</v>
      </c>
      <c r="U323" s="72">
        <f t="shared" si="225"/>
        <v>105.56685307574988</v>
      </c>
      <c r="V323" s="72">
        <f t="shared" si="226"/>
        <v>109.87544483985766</v>
      </c>
      <c r="W323" s="72">
        <f t="shared" si="201"/>
        <v>120.43085917641079</v>
      </c>
      <c r="X323" s="72">
        <f t="shared" si="201"/>
        <v>123.67819013726486</v>
      </c>
      <c r="Y323" s="72">
        <f t="shared" si="201"/>
        <v>129.28952719877989</v>
      </c>
      <c r="Z323" s="72">
        <f t="shared" si="201"/>
        <v>147.13713777325879</v>
      </c>
      <c r="AA323" s="72">
        <f t="shared" si="201"/>
        <v>148.53838332486021</v>
      </c>
      <c r="AB323" s="72">
        <f t="shared" si="227"/>
        <v>155.4619979664464</v>
      </c>
      <c r="AC323" s="72">
        <f t="shared" si="227"/>
        <v>159.81825114387394</v>
      </c>
      <c r="AD323" s="72">
        <f t="shared" si="227"/>
        <v>184.1096847991866</v>
      </c>
      <c r="AE323" s="72">
        <f t="shared" ref="AE323:AG323" si="242">P323*100/$D323</f>
        <v>186.09044547534316</v>
      </c>
      <c r="AF323" s="72">
        <f t="shared" si="242"/>
        <v>205.13519318759538</v>
      </c>
      <c r="AG323" s="73">
        <f t="shared" si="242"/>
        <v>215.11840366039655</v>
      </c>
      <c r="AH323" s="237"/>
      <c r="AI323" s="238"/>
      <c r="AJ323" s="238"/>
      <c r="AK323" s="238"/>
      <c r="AL323" s="238"/>
      <c r="AM323" s="238"/>
      <c r="AN323" s="238"/>
      <c r="AO323" s="238"/>
      <c r="AP323" s="238"/>
      <c r="AQ323" s="238"/>
      <c r="AR323" s="238"/>
      <c r="AS323" s="238"/>
      <c r="AT323" s="238"/>
      <c r="AU323" s="238"/>
      <c r="AV323" s="239"/>
    </row>
    <row r="324" spans="2:48" ht="16.5" customHeight="1">
      <c r="B324" s="630" t="s">
        <v>148</v>
      </c>
      <c r="C324" s="7" t="s">
        <v>194</v>
      </c>
      <c r="D324" s="213">
        <v>124.79734000000001</v>
      </c>
      <c r="E324" s="213">
        <v>83.905122000000006</v>
      </c>
      <c r="F324" s="213">
        <v>62.290795000000003</v>
      </c>
      <c r="G324" s="213">
        <v>71.490346000000002</v>
      </c>
      <c r="H324" s="212">
        <v>98.4</v>
      </c>
      <c r="I324" s="212">
        <v>84.6</v>
      </c>
      <c r="J324" s="212">
        <v>95.8</v>
      </c>
      <c r="K324" s="213">
        <v>121.59526</v>
      </c>
      <c r="L324" s="212">
        <v>175.7</v>
      </c>
      <c r="M324" s="213">
        <v>182.13352</v>
      </c>
      <c r="N324" s="213">
        <v>218.39570000000001</v>
      </c>
      <c r="O324" s="213">
        <v>162.99064999999999</v>
      </c>
      <c r="P324" s="213">
        <v>274.88463999999999</v>
      </c>
      <c r="Q324" s="213">
        <v>298.79315000000003</v>
      </c>
      <c r="R324" s="213">
        <v>313.41735999999997</v>
      </c>
      <c r="S324" s="628">
        <f>100</f>
        <v>100</v>
      </c>
      <c r="T324" s="72">
        <f t="shared" si="224"/>
        <v>67.233101282447208</v>
      </c>
      <c r="U324" s="72">
        <f t="shared" si="225"/>
        <v>49.913559856323857</v>
      </c>
      <c r="V324" s="72">
        <f t="shared" si="226"/>
        <v>57.285152071350232</v>
      </c>
      <c r="W324" s="72">
        <f t="shared" si="201"/>
        <v>78.847834416983559</v>
      </c>
      <c r="X324" s="72">
        <f t="shared" si="201"/>
        <v>67.789906419479777</v>
      </c>
      <c r="Y324" s="72">
        <f t="shared" si="201"/>
        <v>76.764456678323427</v>
      </c>
      <c r="Z324" s="72">
        <f t="shared" si="201"/>
        <v>97.434176080996593</v>
      </c>
      <c r="AA324" s="72">
        <f t="shared" si="201"/>
        <v>140.78825718560989</v>
      </c>
      <c r="AB324" s="72">
        <f t="shared" si="227"/>
        <v>145.94343116608093</v>
      </c>
      <c r="AC324" s="72">
        <f t="shared" si="227"/>
        <v>175.00028446119123</v>
      </c>
      <c r="AD324" s="72">
        <f t="shared" si="227"/>
        <v>130.60426608451749</v>
      </c>
      <c r="AE324" s="72">
        <f t="shared" ref="AE324:AG324" si="243">P324*100/$D324</f>
        <v>220.26482295215587</v>
      </c>
      <c r="AF324" s="72">
        <f t="shared" si="243"/>
        <v>239.42269122082251</v>
      </c>
      <c r="AG324" s="73">
        <f t="shared" si="243"/>
        <v>251.14105797447283</v>
      </c>
      <c r="AH324" s="629">
        <v>4</v>
      </c>
      <c r="AI324" s="234">
        <v>4</v>
      </c>
      <c r="AJ324" s="234">
        <v>4</v>
      </c>
      <c r="AK324" s="234">
        <v>4</v>
      </c>
      <c r="AL324" s="234">
        <v>1</v>
      </c>
      <c r="AM324" s="234">
        <v>1</v>
      </c>
      <c r="AN324" s="234">
        <v>1</v>
      </c>
      <c r="AO324" s="234">
        <v>4</v>
      </c>
      <c r="AP324" s="234">
        <v>1</v>
      </c>
      <c r="AQ324" s="234">
        <v>4</v>
      </c>
      <c r="AR324" s="234">
        <v>4</v>
      </c>
      <c r="AS324" s="234">
        <v>4</v>
      </c>
      <c r="AT324" s="234">
        <v>4</v>
      </c>
      <c r="AU324" s="234">
        <v>6</v>
      </c>
      <c r="AV324" s="236">
        <v>7</v>
      </c>
    </row>
    <row r="325" spans="2:48" ht="14.45">
      <c r="B325" s="630"/>
      <c r="C325" s="1" t="s">
        <v>195</v>
      </c>
      <c r="D325" s="213">
        <v>75.768215999999995</v>
      </c>
      <c r="E325" s="212">
        <v>83.7</v>
      </c>
      <c r="F325" s="212">
        <v>42.2</v>
      </c>
      <c r="G325" s="213">
        <v>75.799947000000003</v>
      </c>
      <c r="H325" s="212">
        <v>135.4</v>
      </c>
      <c r="I325" s="212">
        <v>177.4</v>
      </c>
      <c r="J325" s="212">
        <v>141</v>
      </c>
      <c r="K325" s="213">
        <v>150.48909</v>
      </c>
      <c r="L325" s="213">
        <v>135.29476</v>
      </c>
      <c r="M325" s="213">
        <v>189.14855</v>
      </c>
      <c r="N325" s="212">
        <v>209.8</v>
      </c>
      <c r="O325" s="212">
        <v>298.3</v>
      </c>
      <c r="P325" s="213">
        <v>312.71274</v>
      </c>
      <c r="Q325" s="213">
        <v>363.73079999999999</v>
      </c>
      <c r="R325" s="213">
        <v>381.35656999999998</v>
      </c>
      <c r="S325" s="628">
        <f>100</f>
        <v>100</v>
      </c>
      <c r="T325" s="72">
        <f t="shared" si="224"/>
        <v>110.46848456878014</v>
      </c>
      <c r="U325" s="72">
        <f t="shared" si="225"/>
        <v>55.696177405048054</v>
      </c>
      <c r="V325" s="72">
        <f t="shared" si="226"/>
        <v>100.04187903803886</v>
      </c>
      <c r="W325" s="72">
        <f t="shared" si="201"/>
        <v>178.70290096311626</v>
      </c>
      <c r="X325" s="72">
        <f t="shared" si="201"/>
        <v>234.13511544207404</v>
      </c>
      <c r="Y325" s="72">
        <f t="shared" si="201"/>
        <v>186.09386289364397</v>
      </c>
      <c r="Z325" s="72">
        <f t="shared" si="201"/>
        <v>198.6177027053138</v>
      </c>
      <c r="AA325" s="72">
        <f t="shared" si="201"/>
        <v>178.56400367140753</v>
      </c>
      <c r="AB325" s="72">
        <f t="shared" si="227"/>
        <v>249.64102361866355</v>
      </c>
      <c r="AC325" s="72">
        <f t="shared" si="227"/>
        <v>276.8971094686986</v>
      </c>
      <c r="AD325" s="72">
        <f t="shared" si="227"/>
        <v>393.70070426364538</v>
      </c>
      <c r="AE325" s="72">
        <f t="shared" ref="AE325:AG325" si="244">P325*100/$D325</f>
        <v>412.72284938053713</v>
      </c>
      <c r="AF325" s="72">
        <f t="shared" si="244"/>
        <v>480.05723138578327</v>
      </c>
      <c r="AG325" s="73">
        <f t="shared" si="244"/>
        <v>503.31998050475414</v>
      </c>
      <c r="AH325" s="629">
        <v>4</v>
      </c>
      <c r="AI325" s="234">
        <v>1</v>
      </c>
      <c r="AJ325" s="234">
        <v>1</v>
      </c>
      <c r="AK325" s="234">
        <v>4</v>
      </c>
      <c r="AL325" s="234">
        <v>1</v>
      </c>
      <c r="AM325" s="234">
        <v>1</v>
      </c>
      <c r="AN325" s="234">
        <v>1</v>
      </c>
      <c r="AO325" s="234">
        <v>4</v>
      </c>
      <c r="AP325" s="234">
        <v>4</v>
      </c>
      <c r="AQ325" s="234">
        <v>4</v>
      </c>
      <c r="AR325" s="234">
        <v>1</v>
      </c>
      <c r="AS325" s="234">
        <v>1</v>
      </c>
      <c r="AT325" s="234">
        <v>4</v>
      </c>
      <c r="AU325" s="234">
        <v>6</v>
      </c>
      <c r="AV325" s="236">
        <v>7</v>
      </c>
    </row>
    <row r="326" spans="2:48" ht="14.45">
      <c r="B326" s="630"/>
      <c r="C326" s="1" t="s">
        <v>196</v>
      </c>
      <c r="D326" s="212">
        <v>85.1</v>
      </c>
      <c r="E326" s="212">
        <v>81.400000000000006</v>
      </c>
      <c r="F326" s="212">
        <v>83.6</v>
      </c>
      <c r="G326" s="213">
        <v>147.85803000000001</v>
      </c>
      <c r="H326" s="212">
        <v>239.3</v>
      </c>
      <c r="I326" s="212">
        <v>266.60000000000002</v>
      </c>
      <c r="J326" s="212">
        <v>429.4</v>
      </c>
      <c r="K326" s="212">
        <v>350.8</v>
      </c>
      <c r="L326" s="212">
        <v>379.4</v>
      </c>
      <c r="M326" s="212">
        <v>404.1</v>
      </c>
      <c r="N326" s="213">
        <v>446.35601000000003</v>
      </c>
      <c r="O326" s="212">
        <v>564.70000000000005</v>
      </c>
      <c r="P326" s="213">
        <v>570.87298999999996</v>
      </c>
      <c r="Q326" s="213">
        <v>610.18413999999996</v>
      </c>
      <c r="R326" s="213">
        <v>640.00396999999998</v>
      </c>
      <c r="S326" s="628">
        <f>100</f>
        <v>100</v>
      </c>
      <c r="T326" s="72">
        <f t="shared" si="224"/>
        <v>95.652173913043498</v>
      </c>
      <c r="U326" s="72">
        <f t="shared" si="225"/>
        <v>98.237367802585197</v>
      </c>
      <c r="V326" s="72">
        <f t="shared" si="226"/>
        <v>173.74621621621625</v>
      </c>
      <c r="W326" s="72">
        <f t="shared" ref="W326:W338" si="245">H326*100/$D326</f>
        <v>281.1985898942421</v>
      </c>
      <c r="X326" s="72">
        <f t="shared" ref="X326:X338" si="246">I326*100/$D326</f>
        <v>313.27849588719158</v>
      </c>
      <c r="Y326" s="72">
        <f t="shared" ref="Y326:Y338" si="247">J326*100/$D326</f>
        <v>504.58284371327852</v>
      </c>
      <c r="Z326" s="72">
        <f t="shared" ref="Z326:Z338" si="248">K326*100/$D326</f>
        <v>412.22091656874267</v>
      </c>
      <c r="AA326" s="72">
        <f t="shared" ref="AA326:AA338" si="249">L326*100/$D326</f>
        <v>445.82843713278498</v>
      </c>
      <c r="AB326" s="72">
        <f t="shared" si="227"/>
        <v>474.85311398354878</v>
      </c>
      <c r="AC326" s="72">
        <f t="shared" si="227"/>
        <v>524.50764982373687</v>
      </c>
      <c r="AD326" s="72">
        <f t="shared" si="227"/>
        <v>663.57226792009419</v>
      </c>
      <c r="AE326" s="72">
        <f t="shared" ref="AE326:AG326" si="250">P326*100/$D326</f>
        <v>670.82607520564045</v>
      </c>
      <c r="AF326" s="72">
        <f t="shared" si="250"/>
        <v>717.0201410105758</v>
      </c>
      <c r="AG326" s="73">
        <f t="shared" si="250"/>
        <v>752.06106933019976</v>
      </c>
      <c r="AH326" s="629">
        <v>1</v>
      </c>
      <c r="AI326" s="234">
        <v>1</v>
      </c>
      <c r="AJ326" s="234">
        <v>1</v>
      </c>
      <c r="AK326" s="234">
        <v>4</v>
      </c>
      <c r="AL326" s="234">
        <v>1</v>
      </c>
      <c r="AM326" s="234">
        <v>1</v>
      </c>
      <c r="AN326" s="234">
        <v>1</v>
      </c>
      <c r="AO326" s="234">
        <v>1</v>
      </c>
      <c r="AP326" s="234">
        <v>1</v>
      </c>
      <c r="AQ326" s="234">
        <v>1</v>
      </c>
      <c r="AR326" s="234">
        <v>4</v>
      </c>
      <c r="AS326" s="234">
        <v>1</v>
      </c>
      <c r="AT326" s="234">
        <v>4</v>
      </c>
      <c r="AU326" s="234">
        <v>6</v>
      </c>
      <c r="AV326" s="236">
        <v>7</v>
      </c>
    </row>
    <row r="327" spans="2:48" ht="15" customHeight="1">
      <c r="B327" s="630"/>
      <c r="C327" s="1" t="s">
        <v>197</v>
      </c>
      <c r="D327" s="213">
        <v>75.415221000000003</v>
      </c>
      <c r="E327" s="213">
        <v>116.89487</v>
      </c>
      <c r="F327" s="213">
        <v>77.309201999999999</v>
      </c>
      <c r="G327" s="213">
        <v>63.351664999999997</v>
      </c>
      <c r="H327" s="212">
        <v>68.3</v>
      </c>
      <c r="I327" s="212">
        <v>210.7</v>
      </c>
      <c r="J327" s="212">
        <v>61.7</v>
      </c>
      <c r="K327" s="213">
        <v>55.915650999999997</v>
      </c>
      <c r="L327" s="213">
        <v>43.805247999999999</v>
      </c>
      <c r="M327" s="213">
        <v>63.617911999999997</v>
      </c>
      <c r="N327" s="213">
        <v>85.648313999999999</v>
      </c>
      <c r="O327" s="213">
        <v>137.40935999999999</v>
      </c>
      <c r="P327" s="213">
        <v>92.311226000000005</v>
      </c>
      <c r="Q327" s="213">
        <v>97.332115000000002</v>
      </c>
      <c r="R327" s="213">
        <v>102.0766</v>
      </c>
      <c r="S327" s="628">
        <f>100</f>
        <v>100</v>
      </c>
      <c r="T327" s="72">
        <f t="shared" si="224"/>
        <v>155.00169388882384</v>
      </c>
      <c r="U327" s="72">
        <f t="shared" si="225"/>
        <v>102.51140416335848</v>
      </c>
      <c r="V327" s="72">
        <f t="shared" si="226"/>
        <v>84.003818009099234</v>
      </c>
      <c r="W327" s="72">
        <f t="shared" si="245"/>
        <v>90.565271962804431</v>
      </c>
      <c r="X327" s="72">
        <f t="shared" si="246"/>
        <v>279.38657104777297</v>
      </c>
      <c r="Y327" s="72">
        <f t="shared" si="247"/>
        <v>81.813722988360666</v>
      </c>
      <c r="Z327" s="72">
        <f t="shared" si="248"/>
        <v>74.143720934000839</v>
      </c>
      <c r="AA327" s="72">
        <f t="shared" si="249"/>
        <v>58.085420183281038</v>
      </c>
      <c r="AB327" s="72">
        <f t="shared" si="227"/>
        <v>84.356859472705111</v>
      </c>
      <c r="AC327" s="72">
        <f t="shared" si="227"/>
        <v>113.5690022044754</v>
      </c>
      <c r="AD327" s="72">
        <f t="shared" si="227"/>
        <v>182.20374902832944</v>
      </c>
      <c r="AE327" s="72">
        <f t="shared" ref="AE327:AG327" si="251">P327*100/$D327</f>
        <v>122.40397200453739</v>
      </c>
      <c r="AF327" s="72">
        <f t="shared" si="251"/>
        <v>129.06163200131707</v>
      </c>
      <c r="AG327" s="73">
        <f t="shared" si="251"/>
        <v>135.35278243101615</v>
      </c>
      <c r="AH327" s="629">
        <v>4</v>
      </c>
      <c r="AI327" s="234">
        <v>4</v>
      </c>
      <c r="AJ327" s="234">
        <v>4</v>
      </c>
      <c r="AK327" s="234">
        <v>4</v>
      </c>
      <c r="AL327" s="234">
        <v>1</v>
      </c>
      <c r="AM327" s="234">
        <v>1</v>
      </c>
      <c r="AN327" s="234">
        <v>1</v>
      </c>
      <c r="AO327" s="234">
        <v>4</v>
      </c>
      <c r="AP327" s="234">
        <v>4</v>
      </c>
      <c r="AQ327" s="234">
        <v>4</v>
      </c>
      <c r="AR327" s="234">
        <v>4</v>
      </c>
      <c r="AS327" s="234">
        <v>4</v>
      </c>
      <c r="AT327" s="234">
        <v>4</v>
      </c>
      <c r="AU327" s="234">
        <v>6</v>
      </c>
      <c r="AV327" s="236">
        <v>7</v>
      </c>
    </row>
    <row r="328" spans="2:48" ht="14.45">
      <c r="B328" s="630"/>
      <c r="C328" s="1" t="s">
        <v>198</v>
      </c>
      <c r="D328" s="213">
        <v>361.08077700000001</v>
      </c>
      <c r="E328" s="212">
        <v>365.899992</v>
      </c>
      <c r="F328" s="212">
        <v>265.39999699999998</v>
      </c>
      <c r="G328" s="212">
        <v>358.49998800000003</v>
      </c>
      <c r="H328" s="212">
        <v>541.4</v>
      </c>
      <c r="I328" s="212">
        <v>739.3</v>
      </c>
      <c r="J328" s="212">
        <v>727.90000000000009</v>
      </c>
      <c r="K328" s="212">
        <v>678.80000100000007</v>
      </c>
      <c r="L328" s="212">
        <v>734.20000799999991</v>
      </c>
      <c r="M328" s="212">
        <v>838.99998200000005</v>
      </c>
      <c r="N328" s="212">
        <v>960.20002399999998</v>
      </c>
      <c r="O328" s="212">
        <v>1163.4000100000003</v>
      </c>
      <c r="P328" s="213">
        <v>1250.781596</v>
      </c>
      <c r="Q328" s="213">
        <v>1370.040205</v>
      </c>
      <c r="R328" s="213">
        <v>1436.8545000000001</v>
      </c>
      <c r="S328" s="628">
        <f>100</f>
        <v>100</v>
      </c>
      <c r="T328" s="72">
        <f t="shared" si="224"/>
        <v>101.33466396080121</v>
      </c>
      <c r="U328" s="72">
        <f t="shared" si="225"/>
        <v>73.501558073804631</v>
      </c>
      <c r="V328" s="72">
        <f t="shared" si="226"/>
        <v>99.285259929525409</v>
      </c>
      <c r="W328" s="72">
        <f t="shared" si="245"/>
        <v>149.93874902401686</v>
      </c>
      <c r="X328" s="72">
        <f t="shared" si="246"/>
        <v>204.74642991033554</v>
      </c>
      <c r="Y328" s="72">
        <f t="shared" si="247"/>
        <v>201.58924162279627</v>
      </c>
      <c r="Z328" s="72">
        <f t="shared" si="248"/>
        <v>187.99117655604249</v>
      </c>
      <c r="AA328" s="72">
        <f t="shared" si="249"/>
        <v>203.33400578674392</v>
      </c>
      <c r="AB328" s="72">
        <f t="shared" si="227"/>
        <v>232.35797512421991</v>
      </c>
      <c r="AC328" s="72">
        <f t="shared" si="227"/>
        <v>265.92388328664748</v>
      </c>
      <c r="AD328" s="72">
        <f t="shared" si="227"/>
        <v>322.19937590308228</v>
      </c>
      <c r="AE328" s="72">
        <f t="shared" ref="AE328:AG328" si="252">P328*100/$D328</f>
        <v>346.399386417627</v>
      </c>
      <c r="AF328" s="72">
        <f t="shared" si="252"/>
        <v>379.42762181438422</v>
      </c>
      <c r="AG328" s="73">
        <f t="shared" si="252"/>
        <v>397.93159634194541</v>
      </c>
      <c r="AH328" s="629">
        <v>4</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4.45">
      <c r="B329" s="348"/>
      <c r="C329" s="8" t="s">
        <v>199</v>
      </c>
      <c r="D329">
        <v>285.66555600000004</v>
      </c>
      <c r="E329">
        <v>249.005122</v>
      </c>
      <c r="F329">
        <v>188.09079500000001</v>
      </c>
      <c r="G329">
        <v>295.148323</v>
      </c>
      <c r="H329">
        <v>473.1</v>
      </c>
      <c r="I329">
        <v>528.6</v>
      </c>
      <c r="J329">
        <v>666.2</v>
      </c>
      <c r="K329">
        <v>622.88435000000004</v>
      </c>
      <c r="L329">
        <v>690.39475999999991</v>
      </c>
      <c r="M329">
        <v>775.38207</v>
      </c>
      <c r="N329">
        <v>874.55170999999996</v>
      </c>
      <c r="O329">
        <v>1025.9906500000002</v>
      </c>
      <c r="P329">
        <v>1158.47037</v>
      </c>
      <c r="Q329">
        <v>1272.7080900000001</v>
      </c>
      <c r="R329">
        <v>1334.7779</v>
      </c>
      <c r="S329" s="628">
        <f>100</f>
        <v>100</v>
      </c>
      <c r="T329" s="72">
        <f t="shared" si="224"/>
        <v>87.166659322414063</v>
      </c>
      <c r="U329" s="72">
        <f t="shared" si="225"/>
        <v>65.843008038392966</v>
      </c>
      <c r="V329" s="72">
        <f t="shared" si="226"/>
        <v>103.31953460990584</v>
      </c>
      <c r="W329" s="72">
        <f t="shared" si="245"/>
        <v>165.61324600155854</v>
      </c>
      <c r="X329" s="72">
        <f t="shared" si="246"/>
        <v>185.04155957815226</v>
      </c>
      <c r="Y329" s="72">
        <f t="shared" si="247"/>
        <v>233.20977485994143</v>
      </c>
      <c r="Z329" s="72">
        <f t="shared" si="248"/>
        <v>218.04671123878862</v>
      </c>
      <c r="AA329" s="72">
        <f t="shared" si="249"/>
        <v>241.67938538589505</v>
      </c>
      <c r="AB329" s="72">
        <f t="shared" si="227"/>
        <v>271.43001797528569</v>
      </c>
      <c r="AC329" s="72">
        <f t="shared" si="227"/>
        <v>306.14531280768057</v>
      </c>
      <c r="AD329" s="72">
        <f t="shared" si="227"/>
        <v>359.15798333068898</v>
      </c>
      <c r="AE329" s="72">
        <f t="shared" ref="AE329:AG329" si="253">P329*100/$D329</f>
        <v>405.53379491085718</v>
      </c>
      <c r="AF329" s="72">
        <f t="shared" si="253"/>
        <v>445.52381736914754</v>
      </c>
      <c r="AG329" s="73">
        <f t="shared" si="253"/>
        <v>467.25195669022133</v>
      </c>
      <c r="AH329" s="237"/>
      <c r="AI329" s="238"/>
      <c r="AJ329" s="238"/>
      <c r="AK329" s="238"/>
      <c r="AL329" s="238"/>
      <c r="AM329" s="238"/>
      <c r="AN329" s="238"/>
      <c r="AO329" s="238"/>
      <c r="AP329" s="238"/>
      <c r="AQ329" s="238"/>
      <c r="AR329" s="238"/>
      <c r="AS329" s="238"/>
      <c r="AT329" s="238"/>
      <c r="AU329" s="238"/>
      <c r="AV329" s="239"/>
    </row>
    <row r="330" spans="2:48" ht="16.5" customHeight="1">
      <c r="B330" s="630" t="s">
        <v>160</v>
      </c>
      <c r="C330" s="1" t="s">
        <v>194</v>
      </c>
      <c r="D330" s="212">
        <v>1764.2</v>
      </c>
      <c r="E330" s="212">
        <v>2301</v>
      </c>
      <c r="F330" s="213">
        <v>2771.2058999999999</v>
      </c>
      <c r="G330" s="212">
        <v>3986.6</v>
      </c>
      <c r="H330" s="212">
        <v>4722</v>
      </c>
      <c r="I330" s="212">
        <v>3682.5</v>
      </c>
      <c r="J330" s="212">
        <v>4289.2</v>
      </c>
      <c r="K330" s="212">
        <v>4958.8999999999996</v>
      </c>
      <c r="L330" s="212">
        <v>5595.1</v>
      </c>
      <c r="M330" s="212">
        <v>5185.7</v>
      </c>
      <c r="N330" s="212">
        <v>5148</v>
      </c>
      <c r="O330" s="212">
        <v>6538.9</v>
      </c>
      <c r="P330" s="213">
        <v>6329.0780999999997</v>
      </c>
      <c r="Q330" s="213">
        <v>6476.9687999999996</v>
      </c>
      <c r="R330" s="213">
        <v>7230.9081999999999</v>
      </c>
      <c r="S330" s="628">
        <f>100</f>
        <v>100</v>
      </c>
      <c r="T330" s="72">
        <f t="shared" si="224"/>
        <v>130.42738918489968</v>
      </c>
      <c r="U330" s="72">
        <f t="shared" si="225"/>
        <v>157.08003060877448</v>
      </c>
      <c r="V330" s="72">
        <f t="shared" si="226"/>
        <v>225.97211200544155</v>
      </c>
      <c r="W330" s="72">
        <f t="shared" si="245"/>
        <v>267.65672826210181</v>
      </c>
      <c r="X330" s="72">
        <f t="shared" si="246"/>
        <v>208.73483732003174</v>
      </c>
      <c r="Y330" s="72">
        <f t="shared" si="247"/>
        <v>243.12436231719758</v>
      </c>
      <c r="Z330" s="72">
        <f t="shared" si="248"/>
        <v>281.0849110078222</v>
      </c>
      <c r="AA330" s="72">
        <f t="shared" si="249"/>
        <v>317.1465820201791</v>
      </c>
      <c r="AB330" s="72">
        <f t="shared" si="227"/>
        <v>293.94059630427387</v>
      </c>
      <c r="AC330" s="72">
        <f t="shared" si="227"/>
        <v>291.80365037977555</v>
      </c>
      <c r="AD330" s="72">
        <f t="shared" si="227"/>
        <v>370.64391792313796</v>
      </c>
      <c r="AE330" s="72">
        <f t="shared" ref="AE330:AG330" si="254">P330*100/$D330</f>
        <v>358.75060083890713</v>
      </c>
      <c r="AF330" s="72">
        <f t="shared" si="254"/>
        <v>367.13347693005329</v>
      </c>
      <c r="AG330" s="73">
        <f t="shared" si="254"/>
        <v>409.86896043532477</v>
      </c>
      <c r="AH330" s="629">
        <v>1</v>
      </c>
      <c r="AI330" s="234">
        <v>1</v>
      </c>
      <c r="AJ330" s="234">
        <v>4</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30"/>
      <c r="C331" s="1" t="s">
        <v>195</v>
      </c>
      <c r="D331" s="213">
        <v>494.96325999999999</v>
      </c>
      <c r="E331" s="213">
        <v>736.62468999999999</v>
      </c>
      <c r="F331" s="213">
        <v>979.35585000000003</v>
      </c>
      <c r="G331" s="213">
        <v>716.53698999999995</v>
      </c>
      <c r="H331" s="212">
        <v>822.7</v>
      </c>
      <c r="I331" s="212">
        <v>1031.2</v>
      </c>
      <c r="J331" s="212">
        <v>993.6</v>
      </c>
      <c r="K331" s="213">
        <v>1116.9493</v>
      </c>
      <c r="L331" s="213">
        <v>1034.5137</v>
      </c>
      <c r="M331" s="212">
        <v>1088.4000000000001</v>
      </c>
      <c r="N331" s="213">
        <v>807.89622999999995</v>
      </c>
      <c r="O331" s="213">
        <v>948.43845999999996</v>
      </c>
      <c r="P331" s="213">
        <v>1262.5775000000001</v>
      </c>
      <c r="Q331" s="213">
        <v>1369.3462</v>
      </c>
      <c r="R331" s="213">
        <v>1517.1423</v>
      </c>
      <c r="S331" s="628">
        <f>100</f>
        <v>100</v>
      </c>
      <c r="T331" s="72">
        <f t="shared" si="224"/>
        <v>148.82411474338519</v>
      </c>
      <c r="U331" s="72">
        <f t="shared" si="225"/>
        <v>197.86435259861511</v>
      </c>
      <c r="V331" s="72">
        <f t="shared" si="226"/>
        <v>144.76569230613197</v>
      </c>
      <c r="W331" s="72">
        <f t="shared" si="245"/>
        <v>166.21435700096205</v>
      </c>
      <c r="X331" s="72">
        <f t="shared" si="246"/>
        <v>208.3386956842009</v>
      </c>
      <c r="Y331" s="72">
        <f t="shared" si="247"/>
        <v>200.74217225739139</v>
      </c>
      <c r="Z331" s="72">
        <f t="shared" si="248"/>
        <v>225.66307244703373</v>
      </c>
      <c r="AA331" s="72">
        <f t="shared" si="249"/>
        <v>209.00817971822798</v>
      </c>
      <c r="AB331" s="72">
        <f t="shared" si="227"/>
        <v>219.89510898243239</v>
      </c>
      <c r="AC331" s="72">
        <f t="shared" si="227"/>
        <v>163.22347440494875</v>
      </c>
      <c r="AD331" s="72">
        <f t="shared" si="227"/>
        <v>191.61795160311493</v>
      </c>
      <c r="AE331" s="72">
        <f t="shared" ref="AE331:AG331" si="255">P331*100/$D331</f>
        <v>255.08509459873852</v>
      </c>
      <c r="AF331" s="72">
        <f t="shared" si="255"/>
        <v>276.65612999235537</v>
      </c>
      <c r="AG331" s="73">
        <f t="shared" si="255"/>
        <v>306.51614424876709</v>
      </c>
      <c r="AH331" s="629">
        <v>4</v>
      </c>
      <c r="AI331" s="234">
        <v>4</v>
      </c>
      <c r="AJ331" s="234">
        <v>4</v>
      </c>
      <c r="AK331" s="234">
        <v>4</v>
      </c>
      <c r="AL331" s="234">
        <v>1</v>
      </c>
      <c r="AM331" s="234">
        <v>1</v>
      </c>
      <c r="AN331" s="234">
        <v>1</v>
      </c>
      <c r="AO331" s="234">
        <v>4</v>
      </c>
      <c r="AP331" s="234">
        <v>4</v>
      </c>
      <c r="AQ331" s="234">
        <v>1</v>
      </c>
      <c r="AR331" s="234">
        <v>4</v>
      </c>
      <c r="AS331" s="234">
        <v>4</v>
      </c>
      <c r="AT331" s="234">
        <v>4</v>
      </c>
      <c r="AU331" s="234">
        <v>6</v>
      </c>
      <c r="AV331" s="236">
        <v>7</v>
      </c>
    </row>
    <row r="332" spans="2:48" ht="15" customHeight="1">
      <c r="B332" s="630"/>
      <c r="C332" s="1" t="s">
        <v>196</v>
      </c>
      <c r="D332" s="212">
        <v>500.3</v>
      </c>
      <c r="E332" s="213">
        <v>541.93358999999998</v>
      </c>
      <c r="F332" s="212">
        <v>531.70000000000005</v>
      </c>
      <c r="G332" s="212">
        <v>537.29999999999995</v>
      </c>
      <c r="H332" s="213">
        <v>211.09618</v>
      </c>
      <c r="I332" s="213">
        <v>239.60070999999999</v>
      </c>
      <c r="J332" s="213">
        <v>211.61609999999999</v>
      </c>
      <c r="K332" s="212">
        <v>394.2</v>
      </c>
      <c r="L332" s="212">
        <v>410.1</v>
      </c>
      <c r="M332" s="213">
        <v>364.78154999999998</v>
      </c>
      <c r="N332" s="212">
        <v>542.9</v>
      </c>
      <c r="O332" s="212">
        <v>616.4</v>
      </c>
      <c r="P332" s="213">
        <v>594.85204999999996</v>
      </c>
      <c r="Q332" s="213">
        <v>604.42620999999997</v>
      </c>
      <c r="R332" s="213">
        <v>672.67236000000003</v>
      </c>
      <c r="S332" s="628">
        <f>100</f>
        <v>100</v>
      </c>
      <c r="T332" s="72">
        <f t="shared" si="224"/>
        <v>108.32172496502098</v>
      </c>
      <c r="U332" s="72">
        <f t="shared" si="225"/>
        <v>106.27623425944435</v>
      </c>
      <c r="V332" s="72">
        <f t="shared" si="226"/>
        <v>107.39556266240254</v>
      </c>
      <c r="W332" s="72">
        <f t="shared" si="245"/>
        <v>42.193919648211079</v>
      </c>
      <c r="X332" s="72">
        <f t="shared" si="246"/>
        <v>47.891407155706574</v>
      </c>
      <c r="Y332" s="72">
        <f t="shared" si="247"/>
        <v>42.297841295222867</v>
      </c>
      <c r="Z332" s="72">
        <f t="shared" si="248"/>
        <v>78.792724365380764</v>
      </c>
      <c r="AA332" s="72">
        <f t="shared" si="249"/>
        <v>81.970817509494296</v>
      </c>
      <c r="AB332" s="72">
        <f t="shared" si="227"/>
        <v>72.912562462522487</v>
      </c>
      <c r="AC332" s="72">
        <f t="shared" si="227"/>
        <v>108.51489106536079</v>
      </c>
      <c r="AD332" s="72">
        <f t="shared" si="227"/>
        <v>123.20607635418749</v>
      </c>
      <c r="AE332" s="72">
        <f t="shared" ref="AE332:AG332" si="256">P332*100/$D332</f>
        <v>118.89907055766538</v>
      </c>
      <c r="AF332" s="72">
        <f t="shared" si="256"/>
        <v>120.81275434739156</v>
      </c>
      <c r="AG332" s="73">
        <f t="shared" si="256"/>
        <v>134.45379972016789</v>
      </c>
      <c r="AH332" s="629">
        <v>1</v>
      </c>
      <c r="AI332" s="234">
        <v>4</v>
      </c>
      <c r="AJ332" s="234">
        <v>1</v>
      </c>
      <c r="AK332" s="234">
        <v>1</v>
      </c>
      <c r="AL332" s="234">
        <v>4</v>
      </c>
      <c r="AM332" s="234">
        <v>4</v>
      </c>
      <c r="AN332" s="234">
        <v>4</v>
      </c>
      <c r="AO332" s="234">
        <v>1</v>
      </c>
      <c r="AP332" s="234">
        <v>1</v>
      </c>
      <c r="AQ332" s="234">
        <v>4</v>
      </c>
      <c r="AR332" s="234">
        <v>1</v>
      </c>
      <c r="AS332" s="234">
        <v>1</v>
      </c>
      <c r="AT332" s="234">
        <v>4</v>
      </c>
      <c r="AU332" s="234">
        <v>6</v>
      </c>
      <c r="AV332" s="236">
        <v>7</v>
      </c>
    </row>
    <row r="333" spans="2:48" ht="14.45">
      <c r="B333" s="630"/>
      <c r="C333" s="1" t="s">
        <v>197</v>
      </c>
      <c r="D333" s="213">
        <v>170.43679</v>
      </c>
      <c r="E333" s="213">
        <v>197.44172</v>
      </c>
      <c r="F333" s="213">
        <v>293.13821999999999</v>
      </c>
      <c r="G333" s="213">
        <v>202.56290999999999</v>
      </c>
      <c r="H333" s="213">
        <v>132.70383000000001</v>
      </c>
      <c r="I333" s="213">
        <v>165.59947</v>
      </c>
      <c r="J333" s="213">
        <v>175.78397000000001</v>
      </c>
      <c r="K333" s="213">
        <v>159.45098999999999</v>
      </c>
      <c r="L333" s="213">
        <v>0</v>
      </c>
      <c r="M333" s="213">
        <v>0</v>
      </c>
      <c r="N333" s="213">
        <v>97.003632999999994</v>
      </c>
      <c r="O333" s="213">
        <v>84.061186000000006</v>
      </c>
      <c r="P333" s="213">
        <v>108.33601</v>
      </c>
      <c r="Q333" s="213">
        <v>109.45035</v>
      </c>
      <c r="R333" s="213">
        <v>121.77247</v>
      </c>
      <c r="S333" s="628">
        <f>100</f>
        <v>100</v>
      </c>
      <c r="T333" s="72">
        <f t="shared" si="224"/>
        <v>115.84454271874047</v>
      </c>
      <c r="U333" s="72">
        <f t="shared" si="225"/>
        <v>171.99233803922263</v>
      </c>
      <c r="V333" s="72">
        <f t="shared" si="226"/>
        <v>118.84928717561506</v>
      </c>
      <c r="W333" s="72">
        <f t="shared" si="245"/>
        <v>77.86102401952067</v>
      </c>
      <c r="X333" s="72">
        <f t="shared" si="246"/>
        <v>97.161809958988314</v>
      </c>
      <c r="Y333" s="72">
        <f t="shared" si="247"/>
        <v>103.13733906863654</v>
      </c>
      <c r="Z333" s="72">
        <f t="shared" si="248"/>
        <v>93.554325917543963</v>
      </c>
      <c r="AA333" s="72">
        <f t="shared" si="249"/>
        <v>0</v>
      </c>
      <c r="AB333" s="72">
        <f t="shared" si="227"/>
        <v>0</v>
      </c>
      <c r="AC333" s="72">
        <f t="shared" si="227"/>
        <v>56.914726568131208</v>
      </c>
      <c r="AD333" s="72">
        <f t="shared" si="227"/>
        <v>49.321033328543677</v>
      </c>
      <c r="AE333" s="72">
        <f t="shared" ref="AE333:AG333" si="257">P333*100/$D333</f>
        <v>63.563747005561417</v>
      </c>
      <c r="AF333" s="72">
        <f t="shared" si="257"/>
        <v>64.217561243672804</v>
      </c>
      <c r="AG333" s="73">
        <f t="shared" si="257"/>
        <v>71.44729139759086</v>
      </c>
      <c r="AH333" s="629">
        <v>4</v>
      </c>
      <c r="AI333" s="234">
        <v>4</v>
      </c>
      <c r="AJ333" s="234">
        <v>4</v>
      </c>
      <c r="AK333" s="234">
        <v>4</v>
      </c>
      <c r="AL333" s="234">
        <v>4</v>
      </c>
      <c r="AM333" s="234">
        <v>4</v>
      </c>
      <c r="AN333" s="234">
        <v>4</v>
      </c>
      <c r="AO333" s="234">
        <v>4</v>
      </c>
      <c r="AP333" s="234">
        <v>4</v>
      </c>
      <c r="AQ333" s="234">
        <v>4</v>
      </c>
      <c r="AR333" s="234">
        <v>4</v>
      </c>
      <c r="AS333" s="234">
        <v>4</v>
      </c>
      <c r="AT333" s="234">
        <v>4</v>
      </c>
      <c r="AU333" s="234">
        <v>6</v>
      </c>
      <c r="AV333" s="236">
        <v>7</v>
      </c>
    </row>
    <row r="334" spans="2:48" ht="14.45">
      <c r="B334" s="630"/>
      <c r="C334" s="1" t="s">
        <v>198</v>
      </c>
      <c r="D334" s="212">
        <v>2929.9000500000006</v>
      </c>
      <c r="E334" s="212">
        <v>3777</v>
      </c>
      <c r="F334" s="212">
        <v>4575.3999699999995</v>
      </c>
      <c r="G334" s="212">
        <v>5442.9998999999998</v>
      </c>
      <c r="H334" s="212">
        <v>5888.5000099999997</v>
      </c>
      <c r="I334" s="212">
        <v>5118.9001799999996</v>
      </c>
      <c r="J334" s="212">
        <v>5670.2000700000008</v>
      </c>
      <c r="K334" s="212">
        <v>6629.5002899999999</v>
      </c>
      <c r="L334" s="212">
        <v>7039.7137000000002</v>
      </c>
      <c r="M334" s="212">
        <v>6638.8815500000001</v>
      </c>
      <c r="N334" s="212">
        <v>6595.7998630000002</v>
      </c>
      <c r="O334" s="212">
        <v>8187.7996459999995</v>
      </c>
      <c r="P334" s="213">
        <v>8294.8436600000005</v>
      </c>
      <c r="Q334" s="213">
        <v>8560.1915599999993</v>
      </c>
      <c r="R334" s="213">
        <v>9542.4953299999997</v>
      </c>
      <c r="S334" s="628">
        <f>100</f>
        <v>100</v>
      </c>
      <c r="T334" s="72">
        <f t="shared" si="224"/>
        <v>128.91224736488874</v>
      </c>
      <c r="U334" s="72">
        <f t="shared" si="225"/>
        <v>156.16232267035863</v>
      </c>
      <c r="V334" s="72">
        <f t="shared" si="226"/>
        <v>185.77425192371319</v>
      </c>
      <c r="W334" s="72">
        <f t="shared" si="245"/>
        <v>200.97955252773889</v>
      </c>
      <c r="X334" s="72">
        <f t="shared" si="246"/>
        <v>174.71245068581771</v>
      </c>
      <c r="Y334" s="72">
        <f t="shared" si="247"/>
        <v>193.52878846498535</v>
      </c>
      <c r="Z334" s="72">
        <f t="shared" si="248"/>
        <v>226.27052721474232</v>
      </c>
      <c r="AA334" s="72">
        <f t="shared" si="249"/>
        <v>240.27146250262012</v>
      </c>
      <c r="AB334" s="72">
        <f t="shared" si="227"/>
        <v>226.59071765946413</v>
      </c>
      <c r="AC334" s="72">
        <f t="shared" si="227"/>
        <v>225.12030275572022</v>
      </c>
      <c r="AD334" s="72">
        <f t="shared" si="227"/>
        <v>279.45661989391061</v>
      </c>
      <c r="AE334" s="72">
        <f t="shared" ref="AE334:AG334" si="258">P334*100/$D334</f>
        <v>283.11012384193782</v>
      </c>
      <c r="AF334" s="72">
        <f t="shared" si="258"/>
        <v>292.16667510552099</v>
      </c>
      <c r="AG334" s="73">
        <f t="shared" si="258"/>
        <v>325.69354473371874</v>
      </c>
      <c r="AH334" s="62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48"/>
      <c r="C335" s="8" t="s">
        <v>199</v>
      </c>
      <c r="D335">
        <v>2759.4632600000004</v>
      </c>
      <c r="E335">
        <v>3579.5582800000002</v>
      </c>
      <c r="F335">
        <v>4282.2617499999997</v>
      </c>
      <c r="G335">
        <v>5240.4369900000002</v>
      </c>
      <c r="H335">
        <v>5755.7961799999994</v>
      </c>
      <c r="I335">
        <v>4953.3007099999995</v>
      </c>
      <c r="J335">
        <v>5494.4161000000004</v>
      </c>
      <c r="K335">
        <v>6470.0492999999997</v>
      </c>
      <c r="L335">
        <v>7039.7137000000002</v>
      </c>
      <c r="M335">
        <v>6638.8815500000001</v>
      </c>
      <c r="N335">
        <v>6498.7962299999999</v>
      </c>
      <c r="O335">
        <v>8103.7384599999996</v>
      </c>
      <c r="P335">
        <v>8186.5076499999996</v>
      </c>
      <c r="Q335">
        <v>8450.7412100000001</v>
      </c>
      <c r="R335">
        <v>9420.7228599999999</v>
      </c>
      <c r="S335" s="628">
        <f>100</f>
        <v>100</v>
      </c>
      <c r="T335" s="72">
        <f t="shared" si="224"/>
        <v>129.71936723665601</v>
      </c>
      <c r="U335" s="72">
        <f t="shared" si="225"/>
        <v>155.18459013656152</v>
      </c>
      <c r="V335" s="72">
        <f t="shared" si="226"/>
        <v>189.90783700450498</v>
      </c>
      <c r="W335" s="72">
        <f t="shared" si="245"/>
        <v>208.58390337836926</v>
      </c>
      <c r="X335" s="72">
        <f t="shared" si="246"/>
        <v>179.50232502823749</v>
      </c>
      <c r="Y335" s="72">
        <f t="shared" si="247"/>
        <v>199.11176856908031</v>
      </c>
      <c r="Z335" s="72">
        <f t="shared" si="248"/>
        <v>234.46767325323978</v>
      </c>
      <c r="AA335" s="72">
        <f t="shared" si="249"/>
        <v>255.11170241128701</v>
      </c>
      <c r="AB335" s="72">
        <f t="shared" si="227"/>
        <v>240.58597359256015</v>
      </c>
      <c r="AC335" s="72">
        <f t="shared" si="227"/>
        <v>235.50943127976268</v>
      </c>
      <c r="AD335" s="72">
        <f t="shared" si="227"/>
        <v>293.67082278167379</v>
      </c>
      <c r="AE335" s="72">
        <f t="shared" ref="AE335:AG335" si="259">P335*100/$D335</f>
        <v>296.67028978671738</v>
      </c>
      <c r="AF335" s="72">
        <f t="shared" si="259"/>
        <v>306.24583166220515</v>
      </c>
      <c r="AG335" s="73">
        <f t="shared" si="259"/>
        <v>341.39693021316032</v>
      </c>
      <c r="AH335" s="237"/>
      <c r="AI335" s="238"/>
      <c r="AJ335" s="238"/>
      <c r="AK335" s="238"/>
      <c r="AL335" s="238"/>
      <c r="AM335" s="238"/>
      <c r="AN335" s="238"/>
      <c r="AO335" s="238"/>
      <c r="AP335" s="238"/>
      <c r="AQ335" s="238"/>
      <c r="AR335" s="238"/>
      <c r="AS335" s="238"/>
      <c r="AT335" s="238"/>
      <c r="AU335" s="238"/>
      <c r="AV335" s="239"/>
    </row>
    <row r="336" spans="2:48" ht="16.5" customHeight="1">
      <c r="B336" s="630" t="s">
        <v>137</v>
      </c>
      <c r="C336" s="7" t="s">
        <v>194</v>
      </c>
      <c r="D336" s="212">
        <v>1889.4</v>
      </c>
      <c r="E336" s="213">
        <v>2082.2485000000001</v>
      </c>
      <c r="F336" s="213">
        <v>2150.2865999999999</v>
      </c>
      <c r="G336" s="213">
        <v>2286.7204000000002</v>
      </c>
      <c r="H336" s="212">
        <v>2451.4</v>
      </c>
      <c r="I336" s="212">
        <v>2729.9</v>
      </c>
      <c r="J336" s="212">
        <v>3134.6</v>
      </c>
      <c r="K336" s="212">
        <v>3004.4</v>
      </c>
      <c r="L336" s="212">
        <v>3351</v>
      </c>
      <c r="M336" s="212">
        <v>3228.2</v>
      </c>
      <c r="N336" s="212">
        <v>3512.2</v>
      </c>
      <c r="O336" s="212">
        <v>3642</v>
      </c>
      <c r="P336" s="213">
        <v>3487.6487000000002</v>
      </c>
      <c r="Q336" s="213">
        <v>3905.0432000000001</v>
      </c>
      <c r="R336" s="213">
        <v>4217.5600999999997</v>
      </c>
      <c r="S336" s="628">
        <f>100</f>
        <v>100</v>
      </c>
      <c r="T336" s="72">
        <f t="shared" si="224"/>
        <v>110.20686461310468</v>
      </c>
      <c r="U336" s="72">
        <f t="shared" si="225"/>
        <v>113.80790727214989</v>
      </c>
      <c r="V336" s="72">
        <f t="shared" si="226"/>
        <v>121.02891923361913</v>
      </c>
      <c r="W336" s="72">
        <f t="shared" si="245"/>
        <v>129.74489255848417</v>
      </c>
      <c r="X336" s="72">
        <f t="shared" si="246"/>
        <v>144.48502170001058</v>
      </c>
      <c r="Y336" s="72">
        <f t="shared" si="247"/>
        <v>165.90451995342437</v>
      </c>
      <c r="Z336" s="72">
        <f t="shared" si="248"/>
        <v>159.01344342119191</v>
      </c>
      <c r="AA336" s="72">
        <f t="shared" si="249"/>
        <v>177.35789139409334</v>
      </c>
      <c r="AB336" s="72">
        <f t="shared" si="227"/>
        <v>170.85847358949931</v>
      </c>
      <c r="AC336" s="72">
        <f t="shared" si="227"/>
        <v>185.88970043400019</v>
      </c>
      <c r="AD336" s="72">
        <f t="shared" si="227"/>
        <v>192.75960622419814</v>
      </c>
      <c r="AE336" s="72">
        <f t="shared" ref="AE336:AG336" si="260">P336*100/$D336</f>
        <v>184.59027733672065</v>
      </c>
      <c r="AF336" s="72">
        <f t="shared" si="260"/>
        <v>206.68165555202708</v>
      </c>
      <c r="AG336" s="73">
        <f t="shared" si="260"/>
        <v>223.22219223033764</v>
      </c>
      <c r="AH336" s="629">
        <v>1</v>
      </c>
      <c r="AI336" s="234">
        <v>4</v>
      </c>
      <c r="AJ336" s="234">
        <v>4</v>
      </c>
      <c r="AK336" s="234">
        <v>4</v>
      </c>
      <c r="AL336" s="234">
        <v>1</v>
      </c>
      <c r="AM336" s="234">
        <v>1</v>
      </c>
      <c r="AN336" s="234">
        <v>1</v>
      </c>
      <c r="AO336" s="234">
        <v>1</v>
      </c>
      <c r="AP336" s="234">
        <v>1</v>
      </c>
      <c r="AQ336" s="234">
        <v>1</v>
      </c>
      <c r="AR336" s="234">
        <v>1</v>
      </c>
      <c r="AS336" s="234">
        <v>1</v>
      </c>
      <c r="AT336" s="234">
        <v>4</v>
      </c>
      <c r="AU336" s="234">
        <v>6</v>
      </c>
      <c r="AV336" s="236">
        <v>7</v>
      </c>
    </row>
    <row r="337" spans="2:48" ht="15" customHeight="1">
      <c r="B337" s="630"/>
      <c r="C337" s="1" t="s">
        <v>195</v>
      </c>
      <c r="D337" s="212">
        <v>815.2</v>
      </c>
      <c r="E337" s="212">
        <v>728</v>
      </c>
      <c r="F337" s="213">
        <v>776.21339999999998</v>
      </c>
      <c r="G337" s="212">
        <v>840.8</v>
      </c>
      <c r="H337" s="212">
        <v>799.5</v>
      </c>
      <c r="I337" s="212">
        <v>897.7</v>
      </c>
      <c r="J337" s="212">
        <v>1135.8</v>
      </c>
      <c r="K337" s="212">
        <v>1001.5</v>
      </c>
      <c r="L337" s="212">
        <v>1031.9000000000001</v>
      </c>
      <c r="M337" s="212">
        <v>1184.5</v>
      </c>
      <c r="N337" s="212">
        <v>1263.8</v>
      </c>
      <c r="O337" s="212">
        <v>1436.4</v>
      </c>
      <c r="P337" s="213">
        <v>1231.0332000000001</v>
      </c>
      <c r="Q337" s="213">
        <v>1448.0491999999999</v>
      </c>
      <c r="R337" s="213">
        <v>1558.0030999999999</v>
      </c>
      <c r="S337" s="628">
        <f>100</f>
        <v>100</v>
      </c>
      <c r="T337" s="72">
        <f t="shared" si="224"/>
        <v>89.303238469087333</v>
      </c>
      <c r="U337" s="72">
        <f t="shared" si="225"/>
        <v>95.217541707556421</v>
      </c>
      <c r="V337" s="72">
        <f t="shared" si="226"/>
        <v>103.14033366045142</v>
      </c>
      <c r="W337" s="72">
        <f t="shared" si="245"/>
        <v>98.074092247301266</v>
      </c>
      <c r="X337" s="72">
        <f t="shared" si="246"/>
        <v>110.12021589793915</v>
      </c>
      <c r="Y337" s="72">
        <f t="shared" si="247"/>
        <v>139.3277723258096</v>
      </c>
      <c r="Z337" s="72">
        <f t="shared" si="248"/>
        <v>122.85328753680078</v>
      </c>
      <c r="AA337" s="72">
        <f t="shared" si="249"/>
        <v>126.58243375858686</v>
      </c>
      <c r="AB337" s="72">
        <f t="shared" si="227"/>
        <v>145.30176643768399</v>
      </c>
      <c r="AC337" s="72">
        <f t="shared" si="227"/>
        <v>155.02944062806674</v>
      </c>
      <c r="AD337" s="72">
        <f t="shared" si="227"/>
        <v>176.20215897939156</v>
      </c>
      <c r="AE337" s="72">
        <f t="shared" ref="AE337:AG337" si="261">P337*100/$D337</f>
        <v>151.00996074582923</v>
      </c>
      <c r="AF337" s="72">
        <f t="shared" si="261"/>
        <v>177.63115799803725</v>
      </c>
      <c r="AG337" s="73">
        <f t="shared" si="261"/>
        <v>191.11912414131501</v>
      </c>
      <c r="AH337" s="629">
        <v>1</v>
      </c>
      <c r="AI337" s="234">
        <v>1</v>
      </c>
      <c r="AJ337" s="234">
        <v>4</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630"/>
      <c r="C338" s="1" t="s">
        <v>196</v>
      </c>
      <c r="D338" s="212">
        <v>312.8</v>
      </c>
      <c r="E338" s="212">
        <v>315.10000000000002</v>
      </c>
      <c r="F338" s="212">
        <v>358.8</v>
      </c>
      <c r="G338" s="212">
        <v>417</v>
      </c>
      <c r="H338" s="212">
        <v>432.4</v>
      </c>
      <c r="I338" s="212">
        <v>485.3</v>
      </c>
      <c r="J338" s="212">
        <v>415.2</v>
      </c>
      <c r="K338" s="212">
        <v>429.6</v>
      </c>
      <c r="L338" s="212">
        <v>483.9</v>
      </c>
      <c r="M338" s="212">
        <v>418.6</v>
      </c>
      <c r="N338" s="212">
        <v>501.2</v>
      </c>
      <c r="O338" s="212">
        <v>487.2</v>
      </c>
      <c r="P338" s="213">
        <v>475.41437000000002</v>
      </c>
      <c r="Q338" s="213">
        <v>519.84869000000003</v>
      </c>
      <c r="R338" s="213">
        <v>560.55187999999998</v>
      </c>
      <c r="S338" s="628">
        <f>100</f>
        <v>100</v>
      </c>
      <c r="T338" s="72">
        <f t="shared" si="224"/>
        <v>100.73529411764707</v>
      </c>
      <c r="U338" s="72">
        <f t="shared" si="225"/>
        <v>114.70588235294117</v>
      </c>
      <c r="V338" s="72">
        <f t="shared" si="226"/>
        <v>133.31202046035804</v>
      </c>
      <c r="W338" s="72">
        <f t="shared" si="245"/>
        <v>138.23529411764704</v>
      </c>
      <c r="X338" s="72">
        <f t="shared" si="246"/>
        <v>155.14705882352942</v>
      </c>
      <c r="Y338" s="72">
        <f t="shared" si="247"/>
        <v>132.73657289002557</v>
      </c>
      <c r="Z338" s="72">
        <f t="shared" si="248"/>
        <v>137.34015345268543</v>
      </c>
      <c r="AA338" s="72">
        <f t="shared" si="249"/>
        <v>154.69948849104858</v>
      </c>
      <c r="AB338" s="72">
        <f t="shared" si="227"/>
        <v>133.8235294117647</v>
      </c>
      <c r="AC338" s="72">
        <f t="shared" si="227"/>
        <v>160.23017902813299</v>
      </c>
      <c r="AD338" s="72">
        <f t="shared" si="227"/>
        <v>155.7544757033248</v>
      </c>
      <c r="AE338" s="72">
        <f t="shared" ref="AE338:AG338" si="262">P338*100/$D338</f>
        <v>151.9866911764706</v>
      </c>
      <c r="AF338" s="72">
        <f t="shared" si="262"/>
        <v>166.1920364450128</v>
      </c>
      <c r="AG338" s="73">
        <f t="shared" si="262"/>
        <v>179.20456521739129</v>
      </c>
      <c r="AH338" s="629">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630"/>
      <c r="C339" s="1" t="s">
        <v>197</v>
      </c>
      <c r="D339" s="212">
        <v>165</v>
      </c>
      <c r="E339" s="213">
        <v>179.55125000000001</v>
      </c>
      <c r="F339" s="212">
        <v>187.5</v>
      </c>
      <c r="G339" s="213">
        <v>176.27961999999999</v>
      </c>
      <c r="H339" s="212">
        <v>202.2</v>
      </c>
      <c r="I339" s="212">
        <v>211.3</v>
      </c>
      <c r="J339" s="212">
        <v>253</v>
      </c>
      <c r="K339" s="212">
        <v>236.2</v>
      </c>
      <c r="L339" s="212">
        <v>274.2</v>
      </c>
      <c r="M339" s="212">
        <v>318</v>
      </c>
      <c r="N339" s="212">
        <v>275.60000000000002</v>
      </c>
      <c r="O339" s="212">
        <v>322.3</v>
      </c>
      <c r="P339" s="213">
        <v>375.21825999999999</v>
      </c>
      <c r="Q339" s="213">
        <v>402.43076000000002</v>
      </c>
      <c r="R339" s="213">
        <v>433.93991</v>
      </c>
      <c r="S339" s="628">
        <f>100</f>
        <v>100</v>
      </c>
      <c r="T339" s="72">
        <f>E339*100/$D339</f>
        <v>108.81893939393939</v>
      </c>
      <c r="U339" s="72">
        <f t="shared" ref="U339:AA375" si="263">F339*100/$D339</f>
        <v>113.63636363636364</v>
      </c>
      <c r="V339" s="72">
        <f t="shared" si="263"/>
        <v>106.83613333333334</v>
      </c>
      <c r="W339" s="72">
        <f t="shared" si="263"/>
        <v>122.54545454545455</v>
      </c>
      <c r="X339" s="72">
        <f t="shared" si="263"/>
        <v>128.06060606060606</v>
      </c>
      <c r="Y339" s="72">
        <f t="shared" si="263"/>
        <v>153.33333333333334</v>
      </c>
      <c r="Z339" s="72">
        <f t="shared" si="263"/>
        <v>143.15151515151516</v>
      </c>
      <c r="AA339" s="72">
        <f t="shared" si="263"/>
        <v>166.18181818181819</v>
      </c>
      <c r="AB339" s="72">
        <f t="shared" si="227"/>
        <v>192.72727272727272</v>
      </c>
      <c r="AC339" s="72">
        <f t="shared" si="227"/>
        <v>167.03030303030306</v>
      </c>
      <c r="AD339" s="72">
        <f t="shared" si="227"/>
        <v>195.33333333333334</v>
      </c>
      <c r="AE339" s="72">
        <f t="shared" ref="AE339:AG339" si="264">P339*100/$D339</f>
        <v>227.40500606060607</v>
      </c>
      <c r="AF339" s="72">
        <f t="shared" si="264"/>
        <v>243.89743030303032</v>
      </c>
      <c r="AG339" s="73">
        <f t="shared" si="264"/>
        <v>262.99388484848487</v>
      </c>
      <c r="AH339" s="629">
        <v>1</v>
      </c>
      <c r="AI339" s="234">
        <v>4</v>
      </c>
      <c r="AJ339" s="234">
        <v>1</v>
      </c>
      <c r="AK339" s="234">
        <v>4</v>
      </c>
      <c r="AL339" s="234">
        <v>1</v>
      </c>
      <c r="AM339" s="234">
        <v>1</v>
      </c>
      <c r="AN339" s="234">
        <v>1</v>
      </c>
      <c r="AO339" s="234">
        <v>1</v>
      </c>
      <c r="AP339" s="234">
        <v>1</v>
      </c>
      <c r="AQ339" s="234">
        <v>1</v>
      </c>
      <c r="AR339" s="234">
        <v>1</v>
      </c>
      <c r="AS339" s="234">
        <v>1</v>
      </c>
      <c r="AT339" s="234">
        <v>4</v>
      </c>
      <c r="AU339" s="234">
        <v>6</v>
      </c>
      <c r="AV339" s="236">
        <v>7</v>
      </c>
    </row>
    <row r="340" spans="2:48" ht="14.45">
      <c r="B340" s="630"/>
      <c r="C340" s="1" t="s">
        <v>198</v>
      </c>
      <c r="D340" s="212">
        <v>3182.4000000000005</v>
      </c>
      <c r="E340" s="212">
        <v>3304.89975</v>
      </c>
      <c r="F340" s="212">
        <v>3472.8</v>
      </c>
      <c r="G340" s="212">
        <v>3720.8000200000001</v>
      </c>
      <c r="H340" s="212">
        <v>3885.5</v>
      </c>
      <c r="I340" s="212">
        <v>4324.2000000000007</v>
      </c>
      <c r="J340" s="212">
        <v>4938.5999999999995</v>
      </c>
      <c r="K340" s="212">
        <v>4671.7</v>
      </c>
      <c r="L340" s="212">
        <v>5140.9999999999991</v>
      </c>
      <c r="M340" s="212">
        <v>5149.3</v>
      </c>
      <c r="N340" s="212">
        <v>5552.8</v>
      </c>
      <c r="O340" s="212">
        <v>5887.9</v>
      </c>
      <c r="P340" s="213">
        <v>5569.3145300000006</v>
      </c>
      <c r="Q340" s="213">
        <v>6275.3718499999995</v>
      </c>
      <c r="R340" s="213">
        <v>6770.0549899999996</v>
      </c>
      <c r="S340" s="628">
        <f>100</f>
        <v>100</v>
      </c>
      <c r="T340" s="72">
        <f t="shared" ref="T340:W403" si="265">E340*100/$D340</f>
        <v>103.84928827300148</v>
      </c>
      <c r="U340" s="72">
        <f t="shared" si="263"/>
        <v>109.12518853695322</v>
      </c>
      <c r="V340" s="72">
        <f t="shared" si="263"/>
        <v>116.91804989944696</v>
      </c>
      <c r="W340" s="72">
        <f t="shared" si="263"/>
        <v>122.09338863750627</v>
      </c>
      <c r="X340" s="72">
        <f t="shared" si="263"/>
        <v>135.8785822021116</v>
      </c>
      <c r="Y340" s="72">
        <f t="shared" si="263"/>
        <v>155.18476621417793</v>
      </c>
      <c r="Z340" s="72">
        <f t="shared" si="263"/>
        <v>146.79801407742582</v>
      </c>
      <c r="AA340" s="72">
        <f t="shared" si="263"/>
        <v>161.54474610356957</v>
      </c>
      <c r="AB340" s="72">
        <f t="shared" si="227"/>
        <v>161.80555555555551</v>
      </c>
      <c r="AC340" s="72">
        <f t="shared" si="227"/>
        <v>174.48466566113623</v>
      </c>
      <c r="AD340" s="72">
        <f t="shared" si="227"/>
        <v>185.01445449974858</v>
      </c>
      <c r="AE340" s="72">
        <f t="shared" ref="AE340:AG340" si="266">P340*100/$D340</f>
        <v>175.00359885620915</v>
      </c>
      <c r="AF340" s="72">
        <f t="shared" si="266"/>
        <v>197.18991484414272</v>
      </c>
      <c r="AG340" s="73">
        <f t="shared" si="266"/>
        <v>212.73425685017591</v>
      </c>
      <c r="AH340" s="62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48"/>
      <c r="C341" s="8" t="s">
        <v>199</v>
      </c>
      <c r="D341">
        <v>3017.4000000000005</v>
      </c>
      <c r="E341">
        <v>3125.3485000000001</v>
      </c>
      <c r="F341">
        <v>3285.3</v>
      </c>
      <c r="G341">
        <v>3544.5204000000003</v>
      </c>
      <c r="H341">
        <v>3683.3</v>
      </c>
      <c r="I341">
        <v>4112.9000000000005</v>
      </c>
      <c r="J341">
        <v>4685.5999999999995</v>
      </c>
      <c r="K341">
        <v>4435.5</v>
      </c>
      <c r="L341">
        <v>4866.7999999999993</v>
      </c>
      <c r="M341">
        <v>4831.3</v>
      </c>
      <c r="N341">
        <v>5277.2</v>
      </c>
      <c r="O341">
        <v>5565.5999999999995</v>
      </c>
      <c r="P341">
        <v>5194.0962700000009</v>
      </c>
      <c r="Q341">
        <v>5872.9410899999993</v>
      </c>
      <c r="R341">
        <v>6336.1150799999996</v>
      </c>
      <c r="S341" s="628">
        <f>100</f>
        <v>100</v>
      </c>
      <c r="T341" s="72">
        <f t="shared" si="265"/>
        <v>103.57753363823156</v>
      </c>
      <c r="U341" s="72">
        <f t="shared" si="263"/>
        <v>108.87850467289718</v>
      </c>
      <c r="V341" s="72">
        <f t="shared" si="263"/>
        <v>117.46935772519387</v>
      </c>
      <c r="W341" s="72">
        <f t="shared" si="263"/>
        <v>122.06866839000462</v>
      </c>
      <c r="X341" s="72">
        <f t="shared" si="263"/>
        <v>136.30609133691257</v>
      </c>
      <c r="Y341" s="72">
        <f t="shared" si="263"/>
        <v>155.28600782130306</v>
      </c>
      <c r="Z341" s="72">
        <f t="shared" si="263"/>
        <v>146.99741499304034</v>
      </c>
      <c r="AA341" s="72">
        <f t="shared" si="263"/>
        <v>161.29117783522233</v>
      </c>
      <c r="AB341" s="72">
        <f t="shared" si="227"/>
        <v>160.11466825744014</v>
      </c>
      <c r="AC341" s="72">
        <f t="shared" si="227"/>
        <v>174.89229137668187</v>
      </c>
      <c r="AD341" s="72">
        <f t="shared" si="227"/>
        <v>184.45018890435472</v>
      </c>
      <c r="AE341" s="72">
        <f t="shared" ref="AE341:AG341" si="267">P341*100/$D341</f>
        <v>172.1381411148671</v>
      </c>
      <c r="AF341" s="72">
        <f t="shared" si="267"/>
        <v>194.63581527142568</v>
      </c>
      <c r="AG341" s="73">
        <f t="shared" si="267"/>
        <v>209.98591767747061</v>
      </c>
      <c r="AH341" s="237"/>
      <c r="AI341" s="238"/>
      <c r="AJ341" s="238"/>
      <c r="AK341" s="238"/>
      <c r="AL341" s="238"/>
      <c r="AM341" s="238"/>
      <c r="AN341" s="238"/>
      <c r="AO341" s="238"/>
      <c r="AP341" s="238"/>
      <c r="AQ341" s="238"/>
      <c r="AR341" s="238"/>
      <c r="AS341" s="238"/>
      <c r="AT341" s="238"/>
      <c r="AU341" s="238"/>
      <c r="AV341" s="239"/>
    </row>
    <row r="342" spans="2:48" ht="15" customHeight="1">
      <c r="B342" s="630" t="s">
        <v>138</v>
      </c>
      <c r="C342" s="1" t="s">
        <v>194</v>
      </c>
      <c r="D342" s="212">
        <v>1959.3</v>
      </c>
      <c r="E342" s="212">
        <v>2283.4</v>
      </c>
      <c r="F342" s="212">
        <v>2593.1</v>
      </c>
      <c r="G342" s="212">
        <v>2915.3</v>
      </c>
      <c r="H342" s="212">
        <v>3974.2</v>
      </c>
      <c r="I342" s="212">
        <v>4519.8</v>
      </c>
      <c r="J342" s="212">
        <v>4645.7</v>
      </c>
      <c r="K342" s="212">
        <v>5701.4</v>
      </c>
      <c r="L342" s="212">
        <v>6118.9</v>
      </c>
      <c r="M342" s="212">
        <v>5813.8</v>
      </c>
      <c r="N342" s="212">
        <v>5788</v>
      </c>
      <c r="O342" s="212">
        <v>6591.1</v>
      </c>
      <c r="P342" s="213">
        <v>6311.7632000000003</v>
      </c>
      <c r="Q342" s="213">
        <v>7067.1421</v>
      </c>
      <c r="R342" s="213">
        <v>7632.6826000000001</v>
      </c>
      <c r="S342" s="628">
        <f>100</f>
        <v>100</v>
      </c>
      <c r="T342" s="72">
        <f t="shared" si="265"/>
        <v>116.54162200785996</v>
      </c>
      <c r="U342" s="72">
        <f t="shared" si="263"/>
        <v>132.34828765375389</v>
      </c>
      <c r="V342" s="72">
        <f t="shared" si="263"/>
        <v>148.79293625274332</v>
      </c>
      <c r="W342" s="72">
        <f t="shared" si="263"/>
        <v>202.83774817536874</v>
      </c>
      <c r="X342" s="72">
        <f t="shared" si="263"/>
        <v>230.68442811208084</v>
      </c>
      <c r="Y342" s="72">
        <f t="shared" si="263"/>
        <v>237.11019241565864</v>
      </c>
      <c r="Z342" s="72">
        <f t="shared" si="263"/>
        <v>290.99168070229166</v>
      </c>
      <c r="AA342" s="72">
        <f t="shared" si="263"/>
        <v>312.3003113356811</v>
      </c>
      <c r="AB342" s="72">
        <f t="shared" si="227"/>
        <v>296.72842341652631</v>
      </c>
      <c r="AC342" s="72">
        <f t="shared" si="227"/>
        <v>295.41162660133722</v>
      </c>
      <c r="AD342" s="72">
        <f t="shared" si="227"/>
        <v>336.40075537181644</v>
      </c>
      <c r="AE342" s="72">
        <f t="shared" ref="AE342:AG342" si="268">P342*100/$D342</f>
        <v>322.14378604603689</v>
      </c>
      <c r="AF342" s="72">
        <f t="shared" si="268"/>
        <v>360.69729495227887</v>
      </c>
      <c r="AG342" s="73">
        <f t="shared" si="268"/>
        <v>389.56171081508705</v>
      </c>
      <c r="AH342" s="62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30"/>
      <c r="C343" s="1" t="s">
        <v>195</v>
      </c>
      <c r="D343" s="212">
        <v>765.7</v>
      </c>
      <c r="E343" s="212">
        <v>695.8</v>
      </c>
      <c r="F343" s="212">
        <v>667.1</v>
      </c>
      <c r="G343" s="212">
        <v>1024.2</v>
      </c>
      <c r="H343" s="212">
        <v>1464.5</v>
      </c>
      <c r="I343" s="212">
        <v>1506.2</v>
      </c>
      <c r="J343" s="212">
        <v>1235.2</v>
      </c>
      <c r="K343" s="212">
        <v>1200</v>
      </c>
      <c r="L343" s="212">
        <v>1509</v>
      </c>
      <c r="M343" s="212">
        <v>1730.5</v>
      </c>
      <c r="N343" s="212">
        <v>1111.4000000000001</v>
      </c>
      <c r="O343" s="212">
        <v>1123.2</v>
      </c>
      <c r="P343" s="213">
        <v>962.61237000000006</v>
      </c>
      <c r="Q343" s="213">
        <v>1132.3090999999999</v>
      </c>
      <c r="R343" s="213">
        <v>1218.3348000000001</v>
      </c>
      <c r="S343" s="628">
        <f>100</f>
        <v>100</v>
      </c>
      <c r="T343" s="72">
        <f t="shared" si="265"/>
        <v>90.871098341386954</v>
      </c>
      <c r="U343" s="72">
        <f t="shared" si="263"/>
        <v>87.122894083844841</v>
      </c>
      <c r="V343" s="72">
        <f t="shared" si="263"/>
        <v>133.7599582081755</v>
      </c>
      <c r="W343" s="72">
        <f t="shared" si="263"/>
        <v>191.26289669583386</v>
      </c>
      <c r="X343" s="72">
        <f t="shared" si="263"/>
        <v>196.70889382264593</v>
      </c>
      <c r="Y343" s="72">
        <f t="shared" si="263"/>
        <v>161.31644247094161</v>
      </c>
      <c r="Z343" s="72">
        <f t="shared" si="263"/>
        <v>156.71934177876452</v>
      </c>
      <c r="AA343" s="72">
        <f t="shared" si="263"/>
        <v>197.07457228679638</v>
      </c>
      <c r="AB343" s="72">
        <f t="shared" si="227"/>
        <v>226.00235079012666</v>
      </c>
      <c r="AC343" s="72">
        <f t="shared" si="227"/>
        <v>145.14823037743241</v>
      </c>
      <c r="AD343" s="72">
        <f t="shared" si="227"/>
        <v>146.68930390492358</v>
      </c>
      <c r="AE343" s="72">
        <f t="shared" ref="AE343:AG343" si="269">P343*100/$D343</f>
        <v>125.71664751208046</v>
      </c>
      <c r="AF343" s="72">
        <f t="shared" si="269"/>
        <v>147.87894736842102</v>
      </c>
      <c r="AG343" s="73">
        <f t="shared" si="269"/>
        <v>159.11385660180227</v>
      </c>
      <c r="AH343" s="62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30"/>
      <c r="C344" s="1" t="s">
        <v>196</v>
      </c>
      <c r="D344" s="212">
        <v>976.2</v>
      </c>
      <c r="E344" s="212">
        <v>982.3</v>
      </c>
      <c r="F344" s="212">
        <v>1178.7</v>
      </c>
      <c r="G344" s="212">
        <v>1705.3</v>
      </c>
      <c r="H344" s="212">
        <v>1534.2</v>
      </c>
      <c r="I344" s="212">
        <v>1974.2</v>
      </c>
      <c r="J344" s="212">
        <v>1803.4</v>
      </c>
      <c r="K344" s="212">
        <v>2146</v>
      </c>
      <c r="L344" s="212">
        <v>2202</v>
      </c>
      <c r="M344" s="212">
        <v>2991.9</v>
      </c>
      <c r="N344" s="212">
        <v>1414.4</v>
      </c>
      <c r="O344" s="212">
        <v>950.5</v>
      </c>
      <c r="P344" s="213">
        <v>927.50689999999997</v>
      </c>
      <c r="Q344" s="213">
        <v>1014.1958</v>
      </c>
      <c r="R344" s="213">
        <v>1093.5704000000001</v>
      </c>
      <c r="S344" s="628">
        <f>100</f>
        <v>100</v>
      </c>
      <c r="T344" s="72">
        <f t="shared" si="265"/>
        <v>100.62487195246875</v>
      </c>
      <c r="U344" s="72">
        <f t="shared" si="263"/>
        <v>120.7437000614628</v>
      </c>
      <c r="V344" s="72">
        <f t="shared" si="263"/>
        <v>174.68756402376562</v>
      </c>
      <c r="W344" s="72">
        <f t="shared" si="263"/>
        <v>157.16041794714198</v>
      </c>
      <c r="X344" s="72">
        <f t="shared" si="263"/>
        <v>202.23314894488834</v>
      </c>
      <c r="Y344" s="72">
        <f t="shared" si="263"/>
        <v>184.73673427576315</v>
      </c>
      <c r="Z344" s="72">
        <f t="shared" si="263"/>
        <v>219.83200163900838</v>
      </c>
      <c r="AA344" s="72">
        <f t="shared" si="263"/>
        <v>225.56853103872157</v>
      </c>
      <c r="AB344" s="72">
        <f t="shared" si="227"/>
        <v>306.48432698217579</v>
      </c>
      <c r="AC344" s="72">
        <f t="shared" si="227"/>
        <v>144.88834255275557</v>
      </c>
      <c r="AD344" s="72">
        <f t="shared" si="227"/>
        <v>97.367342757631633</v>
      </c>
      <c r="AE344" s="72">
        <f t="shared" ref="AE344:AG344" si="270">P344*100/$D344</f>
        <v>95.011975005121897</v>
      </c>
      <c r="AF344" s="72">
        <f t="shared" si="270"/>
        <v>103.89221471010039</v>
      </c>
      <c r="AG344" s="73">
        <f t="shared" si="270"/>
        <v>112.02319196885884</v>
      </c>
      <c r="AH344" s="62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30"/>
      <c r="C345" s="1" t="s">
        <v>197</v>
      </c>
      <c r="D345" s="212">
        <v>1087</v>
      </c>
      <c r="E345" s="212">
        <v>844.7</v>
      </c>
      <c r="F345" s="212">
        <v>846.6</v>
      </c>
      <c r="G345" s="212">
        <v>2104.9</v>
      </c>
      <c r="H345" s="212">
        <v>2066.9</v>
      </c>
      <c r="I345" s="212">
        <v>1934.6</v>
      </c>
      <c r="J345" s="212">
        <v>2034.7</v>
      </c>
      <c r="K345" s="212">
        <v>2249.6999999999998</v>
      </c>
      <c r="L345" s="212">
        <v>2376.1999999999998</v>
      </c>
      <c r="M345" s="212">
        <v>2898</v>
      </c>
      <c r="N345" s="212">
        <v>2884.9</v>
      </c>
      <c r="O345" s="212">
        <v>2737.8</v>
      </c>
      <c r="P345" s="213">
        <v>3187.3179</v>
      </c>
      <c r="Q345" s="213">
        <v>3418.4762999999998</v>
      </c>
      <c r="R345" s="213">
        <v>3686.1365000000001</v>
      </c>
      <c r="S345" s="628">
        <f>100</f>
        <v>100</v>
      </c>
      <c r="T345" s="72">
        <f t="shared" si="265"/>
        <v>77.709291628334867</v>
      </c>
      <c r="U345" s="72">
        <f t="shared" si="263"/>
        <v>77.884084636614531</v>
      </c>
      <c r="V345" s="72">
        <f t="shared" si="263"/>
        <v>193.6430542778289</v>
      </c>
      <c r="W345" s="72">
        <f t="shared" si="263"/>
        <v>190.14719411223552</v>
      </c>
      <c r="X345" s="72">
        <f t="shared" si="263"/>
        <v>177.97608095676173</v>
      </c>
      <c r="Y345" s="72">
        <f t="shared" si="263"/>
        <v>187.18491260349586</v>
      </c>
      <c r="Z345" s="72">
        <f t="shared" si="263"/>
        <v>206.96412143514257</v>
      </c>
      <c r="AA345" s="72">
        <f t="shared" si="263"/>
        <v>218.60165593376263</v>
      </c>
      <c r="AB345" s="72">
        <f t="shared" si="227"/>
        <v>266.60533578656856</v>
      </c>
      <c r="AC345" s="72">
        <f t="shared" si="227"/>
        <v>265.40018399264028</v>
      </c>
      <c r="AD345" s="72">
        <f t="shared" si="227"/>
        <v>251.86752529898803</v>
      </c>
      <c r="AE345" s="72">
        <f t="shared" ref="AE345:AG345" si="271">P345*100/$D345</f>
        <v>293.22151793928242</v>
      </c>
      <c r="AF345" s="72">
        <f t="shared" si="271"/>
        <v>314.48724011039559</v>
      </c>
      <c r="AG345" s="73">
        <f t="shared" si="271"/>
        <v>339.11099356025761</v>
      </c>
      <c r="AH345" s="62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30"/>
      <c r="C346" s="1" t="s">
        <v>198</v>
      </c>
      <c r="D346" s="212">
        <v>4788.2</v>
      </c>
      <c r="E346" s="212">
        <v>4806.2</v>
      </c>
      <c r="F346" s="212">
        <v>5285.5</v>
      </c>
      <c r="G346" s="212">
        <v>7749.7000000000007</v>
      </c>
      <c r="H346" s="212">
        <v>9039.7999999999993</v>
      </c>
      <c r="I346" s="212">
        <v>9934.7999999999993</v>
      </c>
      <c r="J346" s="212">
        <v>9719</v>
      </c>
      <c r="K346" s="212">
        <v>11297.099999999999</v>
      </c>
      <c r="L346" s="212">
        <v>12206.099999999999</v>
      </c>
      <c r="M346" s="212">
        <v>13434.2</v>
      </c>
      <c r="N346" s="212">
        <v>11198.699999999999</v>
      </c>
      <c r="O346" s="212">
        <v>11402.599999999999</v>
      </c>
      <c r="P346" s="213">
        <v>11389.20037</v>
      </c>
      <c r="Q346" s="213">
        <v>12632.123299999999</v>
      </c>
      <c r="R346" s="213">
        <v>13630.724300000002</v>
      </c>
      <c r="S346" s="628">
        <f>100</f>
        <v>100</v>
      </c>
      <c r="T346" s="72">
        <f t="shared" si="265"/>
        <v>100.37592414686104</v>
      </c>
      <c r="U346" s="72">
        <f t="shared" si="263"/>
        <v>110.38594879077733</v>
      </c>
      <c r="V346" s="72">
        <f t="shared" si="263"/>
        <v>161.84996449605282</v>
      </c>
      <c r="W346" s="72">
        <f t="shared" si="263"/>
        <v>188.79328348857607</v>
      </c>
      <c r="X346" s="72">
        <f t="shared" si="263"/>
        <v>207.48506745749967</v>
      </c>
      <c r="Y346" s="72">
        <f t="shared" si="263"/>
        <v>202.97815463013242</v>
      </c>
      <c r="Z346" s="72">
        <f t="shared" si="263"/>
        <v>235.9362599724322</v>
      </c>
      <c r="AA346" s="72">
        <f t="shared" si="263"/>
        <v>254.92042938891439</v>
      </c>
      <c r="AB346" s="72">
        <f t="shared" si="227"/>
        <v>280.56889854224971</v>
      </c>
      <c r="AC346" s="72">
        <f t="shared" si="227"/>
        <v>233.88120796959191</v>
      </c>
      <c r="AD346" s="72">
        <f t="shared" si="227"/>
        <v>238.13959316653435</v>
      </c>
      <c r="AE346" s="72">
        <f t="shared" ref="AE346:AG346" si="272">P346*100/$D346</f>
        <v>237.85974625120087</v>
      </c>
      <c r="AF346" s="72">
        <f t="shared" si="272"/>
        <v>263.81778747754896</v>
      </c>
      <c r="AG346" s="73">
        <f t="shared" si="272"/>
        <v>284.67324464308098</v>
      </c>
      <c r="AH346" s="62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48"/>
      <c r="C347" s="8" t="s">
        <v>199</v>
      </c>
      <c r="D347">
        <v>3701.2</v>
      </c>
      <c r="E347">
        <v>3961.5</v>
      </c>
      <c r="F347">
        <v>4438.8999999999996</v>
      </c>
      <c r="G347">
        <v>5644.8</v>
      </c>
      <c r="H347">
        <v>6972.9</v>
      </c>
      <c r="I347">
        <v>8000.2</v>
      </c>
      <c r="J347">
        <v>7684.2999999999993</v>
      </c>
      <c r="K347">
        <v>9047.4</v>
      </c>
      <c r="L347">
        <v>9829.9</v>
      </c>
      <c r="M347">
        <v>10536.2</v>
      </c>
      <c r="N347">
        <v>8313.7999999999993</v>
      </c>
      <c r="O347">
        <v>8664.7999999999993</v>
      </c>
      <c r="P347">
        <v>8201.8824700000005</v>
      </c>
      <c r="Q347">
        <v>9213.646999999999</v>
      </c>
      <c r="R347">
        <v>9944.5878000000012</v>
      </c>
      <c r="S347" s="628">
        <f>100</f>
        <v>100</v>
      </c>
      <c r="T347" s="72">
        <f t="shared" si="265"/>
        <v>107.03285420944559</v>
      </c>
      <c r="U347" s="72">
        <f t="shared" si="263"/>
        <v>119.93137360855938</v>
      </c>
      <c r="V347" s="72">
        <f t="shared" si="263"/>
        <v>152.51269858424297</v>
      </c>
      <c r="W347" s="72">
        <f t="shared" si="263"/>
        <v>188.39565546309305</v>
      </c>
      <c r="X347" s="72">
        <f t="shared" si="263"/>
        <v>216.15151842645631</v>
      </c>
      <c r="Y347" s="72">
        <f t="shared" si="263"/>
        <v>207.61644871933424</v>
      </c>
      <c r="Z347" s="72">
        <f t="shared" si="263"/>
        <v>244.44504485031882</v>
      </c>
      <c r="AA347" s="72">
        <f t="shared" si="263"/>
        <v>265.58683670161031</v>
      </c>
      <c r="AB347" s="72">
        <f t="shared" si="227"/>
        <v>284.66983680968337</v>
      </c>
      <c r="AC347" s="72">
        <f t="shared" si="227"/>
        <v>224.62444612558087</v>
      </c>
      <c r="AD347" s="72">
        <f t="shared" si="227"/>
        <v>234.10785691127199</v>
      </c>
      <c r="AE347" s="72">
        <f t="shared" ref="AE347:AG347" si="273">P347*100/$D347</f>
        <v>221.6006287150114</v>
      </c>
      <c r="AF347" s="72">
        <f t="shared" si="273"/>
        <v>248.93675024316437</v>
      </c>
      <c r="AG347" s="73">
        <f t="shared" si="273"/>
        <v>268.68550199935163</v>
      </c>
      <c r="AH347" s="237"/>
      <c r="AI347" s="238"/>
      <c r="AJ347" s="238"/>
      <c r="AK347" s="238"/>
      <c r="AL347" s="238"/>
      <c r="AM347" s="238"/>
      <c r="AN347" s="238"/>
      <c r="AO347" s="238"/>
      <c r="AP347" s="238"/>
      <c r="AQ347" s="238"/>
      <c r="AR347" s="238"/>
      <c r="AS347" s="238"/>
      <c r="AT347" s="238"/>
      <c r="AU347" s="238"/>
      <c r="AV347" s="239"/>
    </row>
    <row r="348" spans="2:48" ht="16.5" customHeight="1">
      <c r="B348" s="630" t="s">
        <v>139</v>
      </c>
      <c r="C348" s="7" t="s">
        <v>194</v>
      </c>
      <c r="D348" s="212">
        <v>943.2</v>
      </c>
      <c r="E348" s="212">
        <v>980.8</v>
      </c>
      <c r="F348" s="213">
        <v>1184.3507</v>
      </c>
      <c r="G348" s="212">
        <v>1135.7</v>
      </c>
      <c r="H348" s="212">
        <v>1244.5999999999999</v>
      </c>
      <c r="I348" s="212">
        <v>1233.2</v>
      </c>
      <c r="J348" s="212">
        <v>1294.4000000000001</v>
      </c>
      <c r="K348" s="212">
        <v>1235.4000000000001</v>
      </c>
      <c r="L348" s="212">
        <v>1448.1</v>
      </c>
      <c r="M348" s="212">
        <v>1220</v>
      </c>
      <c r="N348" s="212">
        <v>1368.4</v>
      </c>
      <c r="O348" s="212">
        <v>1571.7</v>
      </c>
      <c r="P348" s="213">
        <v>1505.09</v>
      </c>
      <c r="Q348" s="213">
        <v>1685.2161000000001</v>
      </c>
      <c r="R348" s="213">
        <v>1820.0491</v>
      </c>
      <c r="S348" s="628">
        <f>100</f>
        <v>100</v>
      </c>
      <c r="T348" s="72">
        <f t="shared" si="265"/>
        <v>103.98642917726886</v>
      </c>
      <c r="U348" s="72">
        <f t="shared" si="263"/>
        <v>125.56729219677692</v>
      </c>
      <c r="V348" s="72">
        <f t="shared" si="263"/>
        <v>120.40924512298558</v>
      </c>
      <c r="W348" s="72">
        <f t="shared" si="263"/>
        <v>131.95504664970312</v>
      </c>
      <c r="X348" s="72">
        <f t="shared" si="263"/>
        <v>130.74639525021203</v>
      </c>
      <c r="Y348" s="72">
        <f t="shared" si="263"/>
        <v>137.23494486853266</v>
      </c>
      <c r="Z348" s="72">
        <f t="shared" si="263"/>
        <v>130.97964376590332</v>
      </c>
      <c r="AA348" s="72">
        <f t="shared" si="263"/>
        <v>153.53053435114504</v>
      </c>
      <c r="AB348" s="72">
        <f t="shared" si="227"/>
        <v>129.34690415606445</v>
      </c>
      <c r="AC348" s="72">
        <f t="shared" si="227"/>
        <v>145.08057675996608</v>
      </c>
      <c r="AD348" s="72">
        <f t="shared" si="227"/>
        <v>166.63486005089058</v>
      </c>
      <c r="AE348" s="72">
        <f t="shared" ref="AE348:AG348" si="274">P348*100/$D348</f>
        <v>159.57273112807462</v>
      </c>
      <c r="AF348" s="72">
        <f t="shared" si="274"/>
        <v>178.67006997455471</v>
      </c>
      <c r="AG348" s="73">
        <f t="shared" si="274"/>
        <v>192.96534139100933</v>
      </c>
      <c r="AH348" s="629">
        <v>1</v>
      </c>
      <c r="AI348" s="234">
        <v>1</v>
      </c>
      <c r="AJ348" s="234">
        <v>4</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30"/>
      <c r="C349" s="1" t="s">
        <v>195</v>
      </c>
      <c r="D349" s="212">
        <v>623.20000000000005</v>
      </c>
      <c r="E349" s="212">
        <v>466.7</v>
      </c>
      <c r="F349" s="212">
        <v>587.1</v>
      </c>
      <c r="G349" s="212">
        <v>615.6</v>
      </c>
      <c r="H349" s="212">
        <v>679.4</v>
      </c>
      <c r="I349" s="212">
        <v>653.29999999999995</v>
      </c>
      <c r="J349" s="212">
        <v>699.3</v>
      </c>
      <c r="K349" s="212">
        <v>735.2</v>
      </c>
      <c r="L349" s="212">
        <v>806</v>
      </c>
      <c r="M349" s="212">
        <v>807</v>
      </c>
      <c r="N349" s="212">
        <v>856.2</v>
      </c>
      <c r="O349" s="212">
        <v>782.3</v>
      </c>
      <c r="P349" s="213">
        <v>670.45203000000004</v>
      </c>
      <c r="Q349" s="213">
        <v>788.64440999999999</v>
      </c>
      <c r="R349" s="213">
        <v>848.50738999999999</v>
      </c>
      <c r="S349" s="628">
        <f>100</f>
        <v>100</v>
      </c>
      <c r="T349" s="72">
        <f t="shared" si="265"/>
        <v>74.887676508344029</v>
      </c>
      <c r="U349" s="72">
        <f t="shared" si="263"/>
        <v>94.207317073170728</v>
      </c>
      <c r="V349" s="72">
        <f t="shared" si="263"/>
        <v>98.780487804878035</v>
      </c>
      <c r="W349" s="72">
        <f t="shared" si="263"/>
        <v>109.01797175866494</v>
      </c>
      <c r="X349" s="72">
        <f t="shared" si="263"/>
        <v>104.82991014120665</v>
      </c>
      <c r="Y349" s="72">
        <f t="shared" si="263"/>
        <v>112.21116816431321</v>
      </c>
      <c r="Z349" s="72">
        <f t="shared" si="263"/>
        <v>117.97175866495506</v>
      </c>
      <c r="AA349" s="72">
        <f t="shared" si="263"/>
        <v>129.33247753530165</v>
      </c>
      <c r="AB349" s="72">
        <f t="shared" si="227"/>
        <v>129.49293966623875</v>
      </c>
      <c r="AC349" s="72">
        <f t="shared" si="227"/>
        <v>137.38767650834401</v>
      </c>
      <c r="AD349" s="72">
        <f t="shared" si="227"/>
        <v>125.52952503209242</v>
      </c>
      <c r="AE349" s="72">
        <f t="shared" ref="AE349:AG349" si="275">P349*100/$D349</f>
        <v>107.58216142490373</v>
      </c>
      <c r="AF349" s="72">
        <f t="shared" si="275"/>
        <v>126.54756258023107</v>
      </c>
      <c r="AG349" s="73">
        <f t="shared" si="275"/>
        <v>136.15330391527598</v>
      </c>
      <c r="AH349" s="629">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30"/>
      <c r="C350" s="1" t="s">
        <v>196</v>
      </c>
      <c r="D350" s="212">
        <v>635.70000000000005</v>
      </c>
      <c r="E350" s="212">
        <v>661.9</v>
      </c>
      <c r="F350" s="212">
        <v>662</v>
      </c>
      <c r="G350" s="212">
        <v>794.4</v>
      </c>
      <c r="H350" s="212">
        <v>642.9</v>
      </c>
      <c r="I350" s="212">
        <v>902.7</v>
      </c>
      <c r="J350" s="212">
        <v>825.5</v>
      </c>
      <c r="K350" s="212">
        <v>916</v>
      </c>
      <c r="L350" s="212">
        <v>913.1</v>
      </c>
      <c r="M350" s="212">
        <v>962.1</v>
      </c>
      <c r="N350" s="212">
        <v>995</v>
      </c>
      <c r="O350" s="212">
        <v>1196.3</v>
      </c>
      <c r="P350" s="213">
        <v>1167.3607999999999</v>
      </c>
      <c r="Q350" s="213">
        <v>1276.4675</v>
      </c>
      <c r="R350" s="213">
        <v>1376.4282000000001</v>
      </c>
      <c r="S350" s="628">
        <f>100</f>
        <v>100</v>
      </c>
      <c r="T350" s="72">
        <f t="shared" si="265"/>
        <v>104.12144093125687</v>
      </c>
      <c r="U350" s="72">
        <f t="shared" si="263"/>
        <v>104.13717162183418</v>
      </c>
      <c r="V350" s="72">
        <f t="shared" si="263"/>
        <v>124.96460594620103</v>
      </c>
      <c r="W350" s="72">
        <f t="shared" si="263"/>
        <v>101.13260972156677</v>
      </c>
      <c r="X350" s="72">
        <f t="shared" si="263"/>
        <v>142.00094384143463</v>
      </c>
      <c r="Y350" s="72">
        <f t="shared" si="263"/>
        <v>129.85685071574642</v>
      </c>
      <c r="Z350" s="72">
        <f t="shared" si="263"/>
        <v>144.0931256882177</v>
      </c>
      <c r="AA350" s="72">
        <f t="shared" si="263"/>
        <v>143.63693566147552</v>
      </c>
      <c r="AB350" s="72">
        <f t="shared" si="227"/>
        <v>151.34497404436053</v>
      </c>
      <c r="AC350" s="72">
        <f t="shared" si="227"/>
        <v>156.52037124429762</v>
      </c>
      <c r="AD350" s="72">
        <f t="shared" si="227"/>
        <v>188.18625137643542</v>
      </c>
      <c r="AE350" s="72">
        <f t="shared" ref="AE350:AG350" si="276">P350*100/$D350</f>
        <v>183.63391536888466</v>
      </c>
      <c r="AF350" s="72">
        <f t="shared" si="276"/>
        <v>200.79715274500549</v>
      </c>
      <c r="AG350" s="73">
        <f t="shared" si="276"/>
        <v>216.52166116092496</v>
      </c>
      <c r="AH350" s="629">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630"/>
      <c r="C351" s="1" t="s">
        <v>197</v>
      </c>
      <c r="D351" s="212">
        <v>423.1</v>
      </c>
      <c r="E351" s="212">
        <v>476.6</v>
      </c>
      <c r="F351" s="213">
        <v>635.84929999999997</v>
      </c>
      <c r="G351" s="212">
        <v>677.5</v>
      </c>
      <c r="H351" s="212">
        <v>760.2</v>
      </c>
      <c r="I351" s="212">
        <v>657.8</v>
      </c>
      <c r="J351" s="212">
        <v>707.6</v>
      </c>
      <c r="K351" s="212">
        <v>718.3</v>
      </c>
      <c r="L351" s="212">
        <v>724.4</v>
      </c>
      <c r="M351" s="212">
        <v>770.2</v>
      </c>
      <c r="N351" s="212">
        <v>733.8</v>
      </c>
      <c r="O351" s="212">
        <v>983.6</v>
      </c>
      <c r="P351" s="213">
        <v>1145.0967000000001</v>
      </c>
      <c r="Q351" s="213">
        <v>1228.1442</v>
      </c>
      <c r="R351" s="213">
        <v>1324.3118999999999</v>
      </c>
      <c r="S351" s="628">
        <f>100</f>
        <v>100</v>
      </c>
      <c r="T351" s="72">
        <f t="shared" si="265"/>
        <v>112.64476483100921</v>
      </c>
      <c r="U351" s="72">
        <f t="shared" si="263"/>
        <v>150.28345544788465</v>
      </c>
      <c r="V351" s="72">
        <f t="shared" si="263"/>
        <v>160.1276294020326</v>
      </c>
      <c r="W351" s="72">
        <f t="shared" si="263"/>
        <v>179.6738359725833</v>
      </c>
      <c r="X351" s="72">
        <f t="shared" si="263"/>
        <v>155.47151973528716</v>
      </c>
      <c r="Y351" s="72">
        <f t="shared" si="263"/>
        <v>167.24178681162846</v>
      </c>
      <c r="Z351" s="72">
        <f t="shared" si="263"/>
        <v>169.7707397778303</v>
      </c>
      <c r="AA351" s="72">
        <f t="shared" si="263"/>
        <v>171.21247931930984</v>
      </c>
      <c r="AB351" s="72">
        <f t="shared" si="227"/>
        <v>182.03734341763175</v>
      </c>
      <c r="AC351" s="72">
        <f t="shared" si="227"/>
        <v>173.43417631765539</v>
      </c>
      <c r="AD351" s="72">
        <f t="shared" si="227"/>
        <v>232.4745922949657</v>
      </c>
      <c r="AE351" s="72">
        <f t="shared" ref="AE351:AG351" si="277">P351*100/$D351</f>
        <v>270.64445757504137</v>
      </c>
      <c r="AF351" s="72">
        <f t="shared" si="277"/>
        <v>290.27279602930747</v>
      </c>
      <c r="AG351" s="73">
        <f t="shared" si="277"/>
        <v>313.00210352162605</v>
      </c>
      <c r="AH351" s="629">
        <v>1</v>
      </c>
      <c r="AI351" s="234">
        <v>1</v>
      </c>
      <c r="AJ351" s="234">
        <v>4</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630"/>
      <c r="C352" s="1" t="s">
        <v>198</v>
      </c>
      <c r="D352" s="212">
        <v>2625.2000000000003</v>
      </c>
      <c r="E352" s="212">
        <v>2586</v>
      </c>
      <c r="F352" s="212">
        <v>3069.2999999999997</v>
      </c>
      <c r="G352" s="212">
        <v>3223.2000000000003</v>
      </c>
      <c r="H352" s="212">
        <v>3327.1000000000004</v>
      </c>
      <c r="I352" s="212">
        <v>3447</v>
      </c>
      <c r="J352" s="212">
        <v>3526.7999999999997</v>
      </c>
      <c r="K352" s="212">
        <v>3604.9000000000005</v>
      </c>
      <c r="L352" s="212">
        <v>3891.6</v>
      </c>
      <c r="M352" s="212">
        <v>3759.3</v>
      </c>
      <c r="N352" s="212">
        <v>3953.4000000000005</v>
      </c>
      <c r="O352" s="212">
        <v>4533.9000000000005</v>
      </c>
      <c r="P352" s="213">
        <v>4487.99953</v>
      </c>
      <c r="Q352" s="213">
        <v>4978.4722099999999</v>
      </c>
      <c r="R352" s="213">
        <v>5369.2965899999999</v>
      </c>
      <c r="S352" s="628">
        <f>100</f>
        <v>100</v>
      </c>
      <c r="T352" s="72">
        <f t="shared" si="265"/>
        <v>98.506780435776307</v>
      </c>
      <c r="U352" s="72">
        <f t="shared" si="263"/>
        <v>116.91680633856467</v>
      </c>
      <c r="V352" s="72">
        <f t="shared" si="263"/>
        <v>122.77921682157549</v>
      </c>
      <c r="W352" s="72">
        <f t="shared" si="263"/>
        <v>126.73701051348469</v>
      </c>
      <c r="X352" s="72">
        <f t="shared" si="263"/>
        <v>131.30428157854638</v>
      </c>
      <c r="Y352" s="72">
        <f t="shared" si="263"/>
        <v>134.34404997714458</v>
      </c>
      <c r="Z352" s="72">
        <f t="shared" si="263"/>
        <v>137.31906140484534</v>
      </c>
      <c r="AA352" s="72">
        <f t="shared" si="263"/>
        <v>148.24013408502208</v>
      </c>
      <c r="AB352" s="72">
        <f t="shared" si="227"/>
        <v>143.20051805576716</v>
      </c>
      <c r="AC352" s="72">
        <f t="shared" si="227"/>
        <v>150.5942404388237</v>
      </c>
      <c r="AD352" s="72">
        <f t="shared" si="227"/>
        <v>172.70684138351365</v>
      </c>
      <c r="AE352" s="72">
        <f t="shared" ref="AE352:AG352" si="278">P352*100/$D352</f>
        <v>170.95838526588449</v>
      </c>
      <c r="AF352" s="72">
        <f t="shared" si="278"/>
        <v>189.64163530397684</v>
      </c>
      <c r="AG352" s="73">
        <f t="shared" si="278"/>
        <v>204.52904883437449</v>
      </c>
      <c r="AH352" s="62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48"/>
      <c r="C353" s="8" t="s">
        <v>199</v>
      </c>
      <c r="D353">
        <v>2202.1000000000004</v>
      </c>
      <c r="E353">
        <v>2109.4</v>
      </c>
      <c r="F353">
        <v>2433.4506999999999</v>
      </c>
      <c r="G353">
        <v>2545.7000000000003</v>
      </c>
      <c r="H353">
        <v>2566.9</v>
      </c>
      <c r="I353">
        <v>2789.2</v>
      </c>
      <c r="J353">
        <v>2819.2</v>
      </c>
      <c r="K353">
        <v>2886.6000000000004</v>
      </c>
      <c r="L353">
        <v>3167.2</v>
      </c>
      <c r="M353">
        <v>2989.1</v>
      </c>
      <c r="N353">
        <v>3219.6000000000004</v>
      </c>
      <c r="O353">
        <v>3550.3</v>
      </c>
      <c r="P353">
        <v>3342.90283</v>
      </c>
      <c r="Q353">
        <v>3750.3280100000002</v>
      </c>
      <c r="R353">
        <v>4044.9846900000002</v>
      </c>
      <c r="S353" s="628">
        <f>100</f>
        <v>100</v>
      </c>
      <c r="T353" s="72">
        <f t="shared" si="265"/>
        <v>95.790381908178546</v>
      </c>
      <c r="U353" s="72">
        <f t="shared" si="263"/>
        <v>110.50591253803185</v>
      </c>
      <c r="V353" s="72">
        <f t="shared" si="263"/>
        <v>115.60328777076427</v>
      </c>
      <c r="W353" s="72">
        <f t="shared" si="263"/>
        <v>116.5660051768766</v>
      </c>
      <c r="X353" s="72">
        <f t="shared" si="263"/>
        <v>126.66091458153579</v>
      </c>
      <c r="Y353" s="72">
        <f t="shared" si="263"/>
        <v>128.02325053358155</v>
      </c>
      <c r="Z353" s="72">
        <f t="shared" si="263"/>
        <v>131.08396530584443</v>
      </c>
      <c r="AA353" s="72">
        <f t="shared" si="263"/>
        <v>143.82634757731253</v>
      </c>
      <c r="AB353" s="72">
        <f t="shared" si="227"/>
        <v>135.73861314200079</v>
      </c>
      <c r="AC353" s="72">
        <f t="shared" si="227"/>
        <v>146.20589437355252</v>
      </c>
      <c r="AD353" s="72">
        <f t="shared" si="227"/>
        <v>161.22337768493708</v>
      </c>
      <c r="AE353" s="72">
        <f t="shared" ref="AE353:AG353" si="279">P353*100/$D353</f>
        <v>151.8052236501521</v>
      </c>
      <c r="AF353" s="72">
        <f t="shared" si="279"/>
        <v>170.30688933290949</v>
      </c>
      <c r="AG353" s="73">
        <f t="shared" si="279"/>
        <v>183.68760228872438</v>
      </c>
      <c r="AH353" s="237"/>
      <c r="AI353" s="238"/>
      <c r="AJ353" s="238"/>
      <c r="AK353" s="238"/>
      <c r="AL353" s="238"/>
      <c r="AM353" s="238"/>
      <c r="AN353" s="238"/>
      <c r="AO353" s="238"/>
      <c r="AP353" s="238"/>
      <c r="AQ353" s="238"/>
      <c r="AR353" s="238"/>
      <c r="AS353" s="238"/>
      <c r="AT353" s="238"/>
      <c r="AU353" s="238"/>
      <c r="AV353" s="239"/>
    </row>
    <row r="354" spans="2:48" ht="16.5" customHeight="1">
      <c r="B354" s="630" t="s">
        <v>149</v>
      </c>
      <c r="C354" s="1" t="s">
        <v>194</v>
      </c>
      <c r="D354" s="213">
        <v>53.573811999999997</v>
      </c>
      <c r="E354" s="212">
        <v>50.5</v>
      </c>
      <c r="F354" s="212">
        <v>13.3</v>
      </c>
      <c r="G354" s="212">
        <v>52.7</v>
      </c>
      <c r="H354" s="213">
        <v>70.221874</v>
      </c>
      <c r="I354" s="212">
        <v>50.6</v>
      </c>
      <c r="J354" s="213">
        <v>38.129761999999999</v>
      </c>
      <c r="K354" s="213">
        <v>43.064529</v>
      </c>
      <c r="L354" s="213">
        <v>38.363244999999999</v>
      </c>
      <c r="M354" s="213">
        <v>34.189684999999997</v>
      </c>
      <c r="N354" s="213">
        <v>38.168098999999998</v>
      </c>
      <c r="O354" s="213">
        <v>35.045020999999998</v>
      </c>
      <c r="P354" s="213">
        <v>40.256068999999997</v>
      </c>
      <c r="Q354" s="213">
        <v>45.073833</v>
      </c>
      <c r="R354" s="213">
        <v>48.690350000000002</v>
      </c>
      <c r="S354" s="628">
        <f>100</f>
        <v>100</v>
      </c>
      <c r="T354" s="72">
        <f t="shared" si="265"/>
        <v>94.262472866407194</v>
      </c>
      <c r="U354" s="72">
        <f t="shared" si="263"/>
        <v>24.825562160855757</v>
      </c>
      <c r="V354" s="72">
        <f t="shared" si="263"/>
        <v>98.368956832864541</v>
      </c>
      <c r="W354" s="72">
        <f t="shared" si="263"/>
        <v>131.07499985253989</v>
      </c>
      <c r="X354" s="72">
        <f t="shared" si="263"/>
        <v>94.449131228518894</v>
      </c>
      <c r="Y354" s="72">
        <f t="shared" si="263"/>
        <v>71.172389226288402</v>
      </c>
      <c r="Z354" s="72">
        <f t="shared" si="263"/>
        <v>80.383544482516953</v>
      </c>
      <c r="AA354" s="72">
        <f t="shared" si="263"/>
        <v>71.608204769897654</v>
      </c>
      <c r="AB354" s="72">
        <f t="shared" si="227"/>
        <v>63.817906032148699</v>
      </c>
      <c r="AC354" s="72">
        <f t="shared" si="227"/>
        <v>71.243948442571153</v>
      </c>
      <c r="AD354" s="72">
        <f t="shared" si="227"/>
        <v>65.414462200300406</v>
      </c>
      <c r="AE354" s="72">
        <f t="shared" ref="AE354:AG354" si="280">P354*100/$D354</f>
        <v>75.141319045954774</v>
      </c>
      <c r="AF354" s="72">
        <f t="shared" si="280"/>
        <v>84.134078418761774</v>
      </c>
      <c r="AG354" s="73">
        <f t="shared" si="280"/>
        <v>90.884609816452866</v>
      </c>
      <c r="AH354" s="629">
        <v>4</v>
      </c>
      <c r="AI354" s="234">
        <v>1</v>
      </c>
      <c r="AJ354" s="234">
        <v>1</v>
      </c>
      <c r="AK354" s="234">
        <v>1</v>
      </c>
      <c r="AL354" s="234">
        <v>4</v>
      </c>
      <c r="AM354" s="234">
        <v>1</v>
      </c>
      <c r="AN354" s="234">
        <v>4</v>
      </c>
      <c r="AO354" s="234">
        <v>4</v>
      </c>
      <c r="AP354" s="234">
        <v>4</v>
      </c>
      <c r="AQ354" s="234">
        <v>4</v>
      </c>
      <c r="AR354" s="234">
        <v>4</v>
      </c>
      <c r="AS354" s="234">
        <v>4</v>
      </c>
      <c r="AT354" s="234">
        <v>4</v>
      </c>
      <c r="AU354" s="234">
        <v>6</v>
      </c>
      <c r="AV354" s="236">
        <v>7</v>
      </c>
    </row>
    <row r="355" spans="2:48" ht="14.45">
      <c r="B355" s="630"/>
      <c r="C355" s="1" t="s">
        <v>195</v>
      </c>
      <c r="D355" s="213">
        <v>26.649550999999999</v>
      </c>
      <c r="E355" s="212">
        <v>31.4</v>
      </c>
      <c r="F355" s="212">
        <v>55</v>
      </c>
      <c r="G355" s="212">
        <v>176.6</v>
      </c>
      <c r="H355" s="213">
        <v>105.71749</v>
      </c>
      <c r="I355" s="212">
        <v>185.1</v>
      </c>
      <c r="J355" s="212">
        <v>250.2</v>
      </c>
      <c r="K355" s="212">
        <v>362.1</v>
      </c>
      <c r="L355" s="213">
        <v>235.03674000000001</v>
      </c>
      <c r="M355" s="213">
        <v>332.27847000000003</v>
      </c>
      <c r="N355" s="212">
        <v>641.1</v>
      </c>
      <c r="O355" s="212">
        <v>225</v>
      </c>
      <c r="P355" s="213">
        <v>192.83099000000001</v>
      </c>
      <c r="Q355" s="213">
        <v>226.82472000000001</v>
      </c>
      <c r="R355" s="213">
        <v>244.07795999999999</v>
      </c>
      <c r="S355" s="628">
        <f>100</f>
        <v>100</v>
      </c>
      <c r="T355" s="72">
        <f t="shared" si="265"/>
        <v>117.82562490452466</v>
      </c>
      <c r="U355" s="72">
        <f t="shared" si="263"/>
        <v>206.38246400474065</v>
      </c>
      <c r="V355" s="72">
        <f t="shared" si="263"/>
        <v>662.67532987703999</v>
      </c>
      <c r="W355" s="72">
        <f t="shared" si="263"/>
        <v>396.69520135630052</v>
      </c>
      <c r="X355" s="72">
        <f t="shared" si="263"/>
        <v>694.57080158686358</v>
      </c>
      <c r="Y355" s="72">
        <f t="shared" si="263"/>
        <v>938.85259079974742</v>
      </c>
      <c r="Z355" s="72">
        <f t="shared" si="263"/>
        <v>1358.7470948384835</v>
      </c>
      <c r="AA355" s="72">
        <f t="shared" si="263"/>
        <v>881.95384605166521</v>
      </c>
      <c r="AB355" s="72">
        <f t="shared" si="227"/>
        <v>1246.8445340786418</v>
      </c>
      <c r="AC355" s="72">
        <f t="shared" si="227"/>
        <v>2405.669048607986</v>
      </c>
      <c r="AD355" s="72">
        <f t="shared" si="227"/>
        <v>844.29189820121178</v>
      </c>
      <c r="AE355" s="72">
        <f t="shared" ref="AE355:AG355" si="281">P355*100/$D355</f>
        <v>723.5806336849729</v>
      </c>
      <c r="AF355" s="72">
        <f t="shared" si="281"/>
        <v>851.13899292337055</v>
      </c>
      <c r="AG355" s="73">
        <f t="shared" si="281"/>
        <v>915.88019625546406</v>
      </c>
      <c r="AH355" s="629">
        <v>4</v>
      </c>
      <c r="AI355" s="234">
        <v>1</v>
      </c>
      <c r="AJ355" s="234">
        <v>1</v>
      </c>
      <c r="AK355" s="234">
        <v>1</v>
      </c>
      <c r="AL355" s="234">
        <v>4</v>
      </c>
      <c r="AM355" s="234">
        <v>1</v>
      </c>
      <c r="AN355" s="234">
        <v>1</v>
      </c>
      <c r="AO355" s="234">
        <v>1</v>
      </c>
      <c r="AP355" s="234">
        <v>4</v>
      </c>
      <c r="AQ355" s="234">
        <v>4</v>
      </c>
      <c r="AR355" s="234">
        <v>1</v>
      </c>
      <c r="AS355" s="234">
        <v>1</v>
      </c>
      <c r="AT355" s="234">
        <v>4</v>
      </c>
      <c r="AU355" s="234">
        <v>6</v>
      </c>
      <c r="AV355" s="236">
        <v>7</v>
      </c>
    </row>
    <row r="356" spans="2:48" ht="14.45">
      <c r="B356" s="630"/>
      <c r="C356" s="1" t="s">
        <v>196</v>
      </c>
      <c r="D356" s="213">
        <v>256.54548</v>
      </c>
      <c r="E356" s="212">
        <v>314.8</v>
      </c>
      <c r="F356" s="212">
        <v>331.1</v>
      </c>
      <c r="G356" s="212">
        <v>275.89999999999998</v>
      </c>
      <c r="H356" s="212">
        <v>425.9</v>
      </c>
      <c r="I356" s="212">
        <v>500.2</v>
      </c>
      <c r="J356" s="212">
        <v>446.9</v>
      </c>
      <c r="K356" s="212">
        <v>509.3</v>
      </c>
      <c r="L356" s="212">
        <v>653.29999999999995</v>
      </c>
      <c r="M356" s="213">
        <v>744.23185000000001</v>
      </c>
      <c r="N356" s="212">
        <v>529.79999999999995</v>
      </c>
      <c r="O356" s="212">
        <v>402.9</v>
      </c>
      <c r="P356" s="213">
        <v>393.15363000000002</v>
      </c>
      <c r="Q356" s="213">
        <v>429.89951000000002</v>
      </c>
      <c r="R356" s="213">
        <v>463.57407000000001</v>
      </c>
      <c r="S356" s="628">
        <f>100</f>
        <v>100</v>
      </c>
      <c r="T356" s="72">
        <f t="shared" si="265"/>
        <v>122.70728761231732</v>
      </c>
      <c r="U356" s="72">
        <f t="shared" si="263"/>
        <v>129.06093687559803</v>
      </c>
      <c r="V356" s="72">
        <f t="shared" si="263"/>
        <v>107.54428415577618</v>
      </c>
      <c r="W356" s="72">
        <f t="shared" si="263"/>
        <v>166.01344915529208</v>
      </c>
      <c r="X356" s="72">
        <f t="shared" si="263"/>
        <v>194.97517555171893</v>
      </c>
      <c r="Y356" s="72">
        <f t="shared" si="263"/>
        <v>174.1991322552243</v>
      </c>
      <c r="Z356" s="72">
        <f t="shared" si="263"/>
        <v>198.5223048950229</v>
      </c>
      <c r="AA356" s="72">
        <f t="shared" si="263"/>
        <v>254.65270329455811</v>
      </c>
      <c r="AB356" s="72">
        <f t="shared" si="227"/>
        <v>290.09743223696631</v>
      </c>
      <c r="AC356" s="72">
        <f t="shared" si="227"/>
        <v>206.51309077829004</v>
      </c>
      <c r="AD356" s="72">
        <f t="shared" si="227"/>
        <v>157.04817718869964</v>
      </c>
      <c r="AE356" s="72">
        <f t="shared" ref="AE356:AG356" si="282">P356*100/$D356</f>
        <v>153.24909641752413</v>
      </c>
      <c r="AF356" s="72">
        <f t="shared" si="282"/>
        <v>167.57243588934017</v>
      </c>
      <c r="AG356" s="73">
        <f t="shared" si="282"/>
        <v>180.69859192218081</v>
      </c>
      <c r="AH356" s="629">
        <v>4</v>
      </c>
      <c r="AI356" s="234">
        <v>1</v>
      </c>
      <c r="AJ356" s="234">
        <v>1</v>
      </c>
      <c r="AK356" s="234">
        <v>1</v>
      </c>
      <c r="AL356" s="234">
        <v>1</v>
      </c>
      <c r="AM356" s="234">
        <v>1</v>
      </c>
      <c r="AN356" s="234">
        <v>1</v>
      </c>
      <c r="AO356" s="234">
        <v>1</v>
      </c>
      <c r="AP356" s="234">
        <v>1</v>
      </c>
      <c r="AQ356" s="234">
        <v>4</v>
      </c>
      <c r="AR356" s="234">
        <v>1</v>
      </c>
      <c r="AS356" s="234">
        <v>1</v>
      </c>
      <c r="AT356" s="234">
        <v>4</v>
      </c>
      <c r="AU356" s="234">
        <v>6</v>
      </c>
      <c r="AV356" s="236">
        <v>7</v>
      </c>
    </row>
    <row r="357" spans="2:48" ht="14.45">
      <c r="B357" s="630"/>
      <c r="C357" s="1" t="s">
        <v>197</v>
      </c>
      <c r="D357" s="213">
        <v>229.83116000000001</v>
      </c>
      <c r="E357" s="212">
        <v>270.8</v>
      </c>
      <c r="F357" s="212">
        <v>449</v>
      </c>
      <c r="G357" s="212">
        <v>398.6</v>
      </c>
      <c r="H357" s="213">
        <v>414.16061000000002</v>
      </c>
      <c r="I357" s="212">
        <v>508.9</v>
      </c>
      <c r="J357" s="213">
        <v>1281.7702999999999</v>
      </c>
      <c r="K357" s="213">
        <v>365.03552999999999</v>
      </c>
      <c r="L357" s="212">
        <v>412.2</v>
      </c>
      <c r="M357" s="212">
        <v>538.29999999999995</v>
      </c>
      <c r="N357" s="213">
        <v>369.13193999999999</v>
      </c>
      <c r="O357" s="213">
        <v>1209.9549999999999</v>
      </c>
      <c r="P357" s="213">
        <v>493.96233999999998</v>
      </c>
      <c r="Q357" s="213">
        <v>529.78668000000005</v>
      </c>
      <c r="R357" s="213">
        <v>571.31170999999995</v>
      </c>
      <c r="S357" s="628">
        <f>100</f>
        <v>100</v>
      </c>
      <c r="T357" s="72">
        <f t="shared" si="265"/>
        <v>117.82562468901084</v>
      </c>
      <c r="U357" s="72">
        <f t="shared" si="263"/>
        <v>195.3608031217351</v>
      </c>
      <c r="V357" s="72">
        <f t="shared" si="263"/>
        <v>173.43166174682318</v>
      </c>
      <c r="W357" s="72">
        <f t="shared" si="263"/>
        <v>180.2021144565428</v>
      </c>
      <c r="X357" s="72">
        <f t="shared" si="263"/>
        <v>221.42341360501334</v>
      </c>
      <c r="Y357" s="72">
        <f t="shared" si="263"/>
        <v>557.70083569173119</v>
      </c>
      <c r="Z357" s="72">
        <f t="shared" si="263"/>
        <v>158.82769333801386</v>
      </c>
      <c r="AA357" s="72">
        <f t="shared" si="263"/>
        <v>179.34904910195814</v>
      </c>
      <c r="AB357" s="72">
        <f t="shared" si="227"/>
        <v>234.21541274037858</v>
      </c>
      <c r="AC357" s="72">
        <f t="shared" si="227"/>
        <v>160.61004956856152</v>
      </c>
      <c r="AD357" s="72">
        <f t="shared" si="227"/>
        <v>526.45385421193544</v>
      </c>
      <c r="AE357" s="72">
        <f t="shared" ref="AE357:AG357" si="283">P357*100/$D357</f>
        <v>214.9240076932997</v>
      </c>
      <c r="AF357" s="72">
        <f t="shared" si="283"/>
        <v>230.51125008462736</v>
      </c>
      <c r="AG357" s="73">
        <f t="shared" si="283"/>
        <v>248.57887416136259</v>
      </c>
      <c r="AH357" s="629">
        <v>4</v>
      </c>
      <c r="AI357" s="234">
        <v>1</v>
      </c>
      <c r="AJ357" s="234">
        <v>1</v>
      </c>
      <c r="AK357" s="234">
        <v>1</v>
      </c>
      <c r="AL357" s="234">
        <v>4</v>
      </c>
      <c r="AM357" s="234">
        <v>1</v>
      </c>
      <c r="AN357" s="234">
        <v>4</v>
      </c>
      <c r="AO357" s="234">
        <v>4</v>
      </c>
      <c r="AP357" s="234">
        <v>1</v>
      </c>
      <c r="AQ357" s="234">
        <v>1</v>
      </c>
      <c r="AR357" s="234">
        <v>4</v>
      </c>
      <c r="AS357" s="234">
        <v>4</v>
      </c>
      <c r="AT357" s="234">
        <v>4</v>
      </c>
      <c r="AU357" s="234">
        <v>6</v>
      </c>
      <c r="AV357" s="236">
        <v>7</v>
      </c>
    </row>
    <row r="358" spans="2:48" ht="14.45">
      <c r="B358" s="630"/>
      <c r="C358" s="1" t="s">
        <v>198</v>
      </c>
      <c r="D358" s="212">
        <v>566.60000300000002</v>
      </c>
      <c r="E358" s="212">
        <v>667.5</v>
      </c>
      <c r="F358" s="212">
        <v>848.40000000000009</v>
      </c>
      <c r="G358" s="212">
        <v>903.8</v>
      </c>
      <c r="H358" s="212">
        <v>1015.999974</v>
      </c>
      <c r="I358" s="212">
        <v>1244.8</v>
      </c>
      <c r="J358" s="212">
        <v>2017.0000619999998</v>
      </c>
      <c r="K358" s="212">
        <v>1279.500059</v>
      </c>
      <c r="L358" s="212">
        <v>1338.899985</v>
      </c>
      <c r="M358" s="212">
        <v>1649.0000050000001</v>
      </c>
      <c r="N358" s="212">
        <v>1578.2000390000001</v>
      </c>
      <c r="O358" s="212">
        <v>1872.9000209999999</v>
      </c>
      <c r="P358" s="213">
        <v>1120.203029</v>
      </c>
      <c r="Q358" s="213">
        <v>1231.5847429999999</v>
      </c>
      <c r="R358" s="213">
        <v>1327.65409</v>
      </c>
      <c r="S358" s="628">
        <f>100</f>
        <v>100</v>
      </c>
      <c r="T358" s="72">
        <f t="shared" si="265"/>
        <v>117.80797678534428</v>
      </c>
      <c r="U358" s="72">
        <f t="shared" si="263"/>
        <v>149.73526217930501</v>
      </c>
      <c r="V358" s="72">
        <f t="shared" si="263"/>
        <v>159.51288302411109</v>
      </c>
      <c r="W358" s="72">
        <f t="shared" si="263"/>
        <v>179.31520801633314</v>
      </c>
      <c r="X358" s="72">
        <f t="shared" si="263"/>
        <v>219.69643371145551</v>
      </c>
      <c r="Y358" s="72">
        <f t="shared" si="263"/>
        <v>355.98306588784112</v>
      </c>
      <c r="Z358" s="72">
        <f t="shared" si="263"/>
        <v>225.82069400377321</v>
      </c>
      <c r="AA358" s="72">
        <f t="shared" si="263"/>
        <v>236.30426719217647</v>
      </c>
      <c r="AB358" s="72">
        <f t="shared" si="227"/>
        <v>291.03423866377921</v>
      </c>
      <c r="AC358" s="72">
        <f t="shared" si="227"/>
        <v>278.53865701444414</v>
      </c>
      <c r="AD358" s="72">
        <f t="shared" si="227"/>
        <v>330.55065497414051</v>
      </c>
      <c r="AE358" s="72">
        <f t="shared" ref="AE358:AG358" si="284">P358*100/$D358</f>
        <v>197.7061459704934</v>
      </c>
      <c r="AF358" s="72">
        <f t="shared" si="284"/>
        <v>217.36405514985495</v>
      </c>
      <c r="AG358" s="73">
        <f t="shared" si="284"/>
        <v>234.31946399054286</v>
      </c>
      <c r="AH358" s="62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48"/>
      <c r="C359" s="8" t="s">
        <v>199</v>
      </c>
      <c r="D359">
        <v>336.768843</v>
      </c>
      <c r="E359">
        <v>396.70000000000005</v>
      </c>
      <c r="F359">
        <v>399.40000000000003</v>
      </c>
      <c r="G359">
        <v>505.2</v>
      </c>
      <c r="H359">
        <v>601.83936399999993</v>
      </c>
      <c r="I359">
        <v>735.9</v>
      </c>
      <c r="J359">
        <v>735.22976199999994</v>
      </c>
      <c r="K359">
        <v>914.46452900000008</v>
      </c>
      <c r="L359">
        <v>926.69998499999997</v>
      </c>
      <c r="M359">
        <v>1110.7000050000001</v>
      </c>
      <c r="N359">
        <v>1209.0680990000001</v>
      </c>
      <c r="O359">
        <v>662.945021</v>
      </c>
      <c r="P359">
        <v>626.24068899999997</v>
      </c>
      <c r="Q359">
        <v>701.79806299999996</v>
      </c>
      <c r="R359">
        <v>756.34238000000005</v>
      </c>
      <c r="S359" s="628">
        <f>100</f>
        <v>100</v>
      </c>
      <c r="T359" s="72">
        <f t="shared" si="265"/>
        <v>117.79593280248912</v>
      </c>
      <c r="U359" s="72">
        <f t="shared" si="263"/>
        <v>118.59766967812993</v>
      </c>
      <c r="V359" s="72">
        <f t="shared" si="263"/>
        <v>150.01387761990796</v>
      </c>
      <c r="W359" s="72">
        <f t="shared" si="263"/>
        <v>178.7099301226034</v>
      </c>
      <c r="X359" s="72">
        <f t="shared" si="263"/>
        <v>218.51783954966405</v>
      </c>
      <c r="Y359" s="72">
        <f t="shared" si="263"/>
        <v>218.31881935705076</v>
      </c>
      <c r="Z359" s="72">
        <f t="shared" si="263"/>
        <v>271.54071643141879</v>
      </c>
      <c r="AA359" s="72">
        <f t="shared" si="263"/>
        <v>275.17390764085621</v>
      </c>
      <c r="AB359" s="72">
        <f t="shared" si="227"/>
        <v>329.81079695665318</v>
      </c>
      <c r="AC359" s="72">
        <f t="shared" si="227"/>
        <v>359.02017782565474</v>
      </c>
      <c r="AD359" s="72">
        <f t="shared" si="227"/>
        <v>196.85461846599625</v>
      </c>
      <c r="AE359" s="72">
        <f t="shared" ref="AE359:AG359" si="285">P359*100/$D359</f>
        <v>185.95564940667626</v>
      </c>
      <c r="AF359" s="72">
        <f t="shared" si="285"/>
        <v>208.39162457793043</v>
      </c>
      <c r="AG359" s="73">
        <f t="shared" si="285"/>
        <v>224.58799135405769</v>
      </c>
      <c r="AH359" s="237"/>
      <c r="AI359" s="238"/>
      <c r="AJ359" s="238"/>
      <c r="AK359" s="238"/>
      <c r="AL359" s="238"/>
      <c r="AM359" s="238"/>
      <c r="AN359" s="238"/>
      <c r="AO359" s="238"/>
      <c r="AP359" s="238"/>
      <c r="AQ359" s="238"/>
      <c r="AR359" s="238"/>
      <c r="AS359" s="238"/>
      <c r="AT359" s="238"/>
      <c r="AU359" s="238"/>
      <c r="AV359" s="239"/>
    </row>
    <row r="360" spans="2:48" ht="16.5" customHeight="1">
      <c r="B360" s="630" t="s">
        <v>140</v>
      </c>
      <c r="C360" s="7" t="s">
        <v>194</v>
      </c>
      <c r="D360" s="213">
        <v>519.19994999999994</v>
      </c>
      <c r="E360" s="213">
        <v>541.70006999999998</v>
      </c>
      <c r="F360" s="213">
        <v>643.40002000000004</v>
      </c>
      <c r="G360" s="213">
        <v>406.23809</v>
      </c>
      <c r="H360" s="212">
        <v>522.79999999999995</v>
      </c>
      <c r="I360" s="212">
        <v>466.5</v>
      </c>
      <c r="J360" s="213">
        <v>601.80005000000006</v>
      </c>
      <c r="K360" s="212">
        <v>632.20000000000005</v>
      </c>
      <c r="L360" s="212">
        <v>398</v>
      </c>
      <c r="M360" s="212">
        <v>347</v>
      </c>
      <c r="N360" s="213">
        <v>456.79993000000002</v>
      </c>
      <c r="O360" s="213">
        <v>481.60003999999998</v>
      </c>
      <c r="P360" s="213">
        <v>481.78903000000003</v>
      </c>
      <c r="Q360" s="213">
        <v>539.44854999999995</v>
      </c>
      <c r="R360" s="213">
        <v>582.60004000000004</v>
      </c>
      <c r="S360" s="628">
        <f>100</f>
        <v>100</v>
      </c>
      <c r="T360" s="72">
        <f t="shared" si="265"/>
        <v>104.33361366849131</v>
      </c>
      <c r="U360" s="72">
        <f t="shared" si="263"/>
        <v>123.92143335144777</v>
      </c>
      <c r="V360" s="72">
        <f t="shared" si="263"/>
        <v>78.243091125105082</v>
      </c>
      <c r="W360" s="72">
        <f t="shared" si="263"/>
        <v>100.69338411916257</v>
      </c>
      <c r="X360" s="72">
        <f t="shared" si="263"/>
        <v>89.84977752790617</v>
      </c>
      <c r="Y360" s="72">
        <f t="shared" si="263"/>
        <v>115.90911170157086</v>
      </c>
      <c r="Z360" s="72">
        <f t="shared" si="263"/>
        <v>121.76426442259869</v>
      </c>
      <c r="AA360" s="72">
        <f t="shared" si="263"/>
        <v>76.656401835169675</v>
      </c>
      <c r="AB360" s="72">
        <f t="shared" si="227"/>
        <v>66.833596574884112</v>
      </c>
      <c r="AC360" s="72">
        <f t="shared" si="227"/>
        <v>87.981505005923069</v>
      </c>
      <c r="AD360" s="72">
        <f t="shared" si="227"/>
        <v>92.758106005210522</v>
      </c>
      <c r="AE360" s="72">
        <f t="shared" ref="AE360:AG360" si="286">P360*100/$D360</f>
        <v>92.794506239840757</v>
      </c>
      <c r="AF360" s="72">
        <f t="shared" si="286"/>
        <v>103.89996185477291</v>
      </c>
      <c r="AG360" s="73">
        <f t="shared" si="286"/>
        <v>112.21111250107018</v>
      </c>
      <c r="AH360" s="629">
        <v>4</v>
      </c>
      <c r="AI360" s="234">
        <v>4</v>
      </c>
      <c r="AJ360" s="234">
        <v>4</v>
      </c>
      <c r="AK360" s="234">
        <v>4</v>
      </c>
      <c r="AL360" s="234">
        <v>1</v>
      </c>
      <c r="AM360" s="234">
        <v>1</v>
      </c>
      <c r="AN360" s="234">
        <v>4</v>
      </c>
      <c r="AO360" s="234">
        <v>1</v>
      </c>
      <c r="AP360" s="234">
        <v>1</v>
      </c>
      <c r="AQ360" s="234">
        <v>1</v>
      </c>
      <c r="AR360" s="234">
        <v>4</v>
      </c>
      <c r="AS360" s="234">
        <v>4</v>
      </c>
      <c r="AT360" s="234">
        <v>4</v>
      </c>
      <c r="AU360" s="234">
        <v>6</v>
      </c>
      <c r="AV360" s="236">
        <v>7</v>
      </c>
    </row>
    <row r="361" spans="2:48" ht="14.45">
      <c r="B361" s="630"/>
      <c r="C361" s="1" t="s">
        <v>195</v>
      </c>
      <c r="D361" s="212">
        <v>442.1</v>
      </c>
      <c r="E361" s="212">
        <v>388.3</v>
      </c>
      <c r="F361" s="212">
        <v>403.4</v>
      </c>
      <c r="G361" s="213">
        <v>363.91800000000001</v>
      </c>
      <c r="H361" s="213">
        <v>393.79199999999997</v>
      </c>
      <c r="I361" s="212">
        <v>406.6</v>
      </c>
      <c r="J361" s="212">
        <v>328.3</v>
      </c>
      <c r="K361" s="213">
        <v>396.20006999999998</v>
      </c>
      <c r="L361" s="212">
        <v>413.6</v>
      </c>
      <c r="M361" s="212">
        <v>341.8</v>
      </c>
      <c r="N361" s="212">
        <v>359.6</v>
      </c>
      <c r="O361" s="212">
        <v>324</v>
      </c>
      <c r="P361" s="213">
        <v>277.67667</v>
      </c>
      <c r="Q361" s="213">
        <v>326.62761999999998</v>
      </c>
      <c r="R361" s="213">
        <v>351.39947999999998</v>
      </c>
      <c r="S361" s="628">
        <f>100</f>
        <v>100</v>
      </c>
      <c r="T361" s="72">
        <f t="shared" si="265"/>
        <v>87.830807509613209</v>
      </c>
      <c r="U361" s="72">
        <f t="shared" si="263"/>
        <v>91.246324361004298</v>
      </c>
      <c r="V361" s="72">
        <f t="shared" si="263"/>
        <v>82.315765663876959</v>
      </c>
      <c r="W361" s="72">
        <f t="shared" si="263"/>
        <v>89.0730603935761</v>
      </c>
      <c r="X361" s="72">
        <f t="shared" si="263"/>
        <v>91.970142501696444</v>
      </c>
      <c r="Y361" s="72">
        <f t="shared" si="263"/>
        <v>74.259217371635373</v>
      </c>
      <c r="Z361" s="72">
        <f t="shared" si="263"/>
        <v>89.617749377968778</v>
      </c>
      <c r="AA361" s="72">
        <f t="shared" si="263"/>
        <v>93.553494684460532</v>
      </c>
      <c r="AB361" s="72">
        <f t="shared" si="227"/>
        <v>77.312825152680389</v>
      </c>
      <c r="AC361" s="72">
        <f t="shared" si="227"/>
        <v>81.339063560280479</v>
      </c>
      <c r="AD361" s="72">
        <f t="shared" si="227"/>
        <v>73.286586745080299</v>
      </c>
      <c r="AE361" s="72">
        <f t="shared" ref="AE361:AG361" si="287">P361*100/$D361</f>
        <v>62.808565935308756</v>
      </c>
      <c r="AF361" s="72">
        <f t="shared" si="287"/>
        <v>73.88093643971952</v>
      </c>
      <c r="AG361" s="73">
        <f t="shared" si="287"/>
        <v>79.484161954308973</v>
      </c>
      <c r="AH361" s="629">
        <v>1</v>
      </c>
      <c r="AI361" s="234">
        <v>1</v>
      </c>
      <c r="AJ361" s="234">
        <v>1</v>
      </c>
      <c r="AK361" s="234">
        <v>4</v>
      </c>
      <c r="AL361" s="234">
        <v>4</v>
      </c>
      <c r="AM361" s="234">
        <v>1</v>
      </c>
      <c r="AN361" s="234">
        <v>1</v>
      </c>
      <c r="AO361" s="234">
        <v>4</v>
      </c>
      <c r="AP361" s="234">
        <v>1</v>
      </c>
      <c r="AQ361" s="234">
        <v>1</v>
      </c>
      <c r="AR361" s="234">
        <v>1</v>
      </c>
      <c r="AS361" s="234">
        <v>1</v>
      </c>
      <c r="AT361" s="234">
        <v>4</v>
      </c>
      <c r="AU361" s="234">
        <v>6</v>
      </c>
      <c r="AV361" s="236">
        <v>7</v>
      </c>
    </row>
    <row r="362" spans="2:48" ht="14.45">
      <c r="B362" s="630"/>
      <c r="C362" s="1" t="s">
        <v>196</v>
      </c>
      <c r="D362" s="212">
        <v>295.89999999999998</v>
      </c>
      <c r="E362" s="212">
        <v>217.8</v>
      </c>
      <c r="F362" s="212">
        <v>257.2</v>
      </c>
      <c r="G362" s="212">
        <v>311.60000000000002</v>
      </c>
      <c r="H362" s="212">
        <v>322.39999999999998</v>
      </c>
      <c r="I362" s="212">
        <v>417.6</v>
      </c>
      <c r="J362" s="212">
        <v>336.4</v>
      </c>
      <c r="K362" s="212">
        <v>368.4</v>
      </c>
      <c r="L362" s="212">
        <v>336.6</v>
      </c>
      <c r="M362" s="212">
        <v>368.4</v>
      </c>
      <c r="N362" s="212">
        <v>413.7</v>
      </c>
      <c r="O362" s="212">
        <v>398.9</v>
      </c>
      <c r="P362" s="213">
        <v>389.25040000000001</v>
      </c>
      <c r="Q362" s="213">
        <v>425.63144</v>
      </c>
      <c r="R362" s="213">
        <v>458.95666999999997</v>
      </c>
      <c r="S362" s="628">
        <f>100</f>
        <v>100</v>
      </c>
      <c r="T362" s="72">
        <f t="shared" si="265"/>
        <v>73.605947955390334</v>
      </c>
      <c r="U362" s="72">
        <f t="shared" si="263"/>
        <v>86.921257181480243</v>
      </c>
      <c r="V362" s="72">
        <f t="shared" si="263"/>
        <v>105.30584656978711</v>
      </c>
      <c r="W362" s="72">
        <f t="shared" si="263"/>
        <v>108.95572828658329</v>
      </c>
      <c r="X362" s="72">
        <f t="shared" si="263"/>
        <v>141.12875971612033</v>
      </c>
      <c r="Y362" s="72">
        <f t="shared" si="263"/>
        <v>113.68705643798582</v>
      </c>
      <c r="Z362" s="72">
        <f t="shared" si="263"/>
        <v>124.50152078404868</v>
      </c>
      <c r="AA362" s="72">
        <f t="shared" si="263"/>
        <v>113.75464684014871</v>
      </c>
      <c r="AB362" s="72">
        <f t="shared" si="227"/>
        <v>124.50152078404868</v>
      </c>
      <c r="AC362" s="72">
        <f t="shared" si="227"/>
        <v>139.81074687394391</v>
      </c>
      <c r="AD362" s="72">
        <f t="shared" si="227"/>
        <v>134.80905711388985</v>
      </c>
      <c r="AE362" s="72">
        <f t="shared" ref="AE362:AG362" si="288">P362*100/$D362</f>
        <v>131.54795539033458</v>
      </c>
      <c r="AF362" s="72">
        <f t="shared" si="288"/>
        <v>143.84300101385605</v>
      </c>
      <c r="AG362" s="73">
        <f t="shared" si="288"/>
        <v>155.10532950321053</v>
      </c>
      <c r="AH362" s="629">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630"/>
      <c r="C363" s="1" t="s">
        <v>197</v>
      </c>
      <c r="D363" s="213">
        <v>0</v>
      </c>
      <c r="E363" s="213">
        <v>0</v>
      </c>
      <c r="F363" s="213">
        <v>0</v>
      </c>
      <c r="G363" s="213">
        <v>0</v>
      </c>
      <c r="H363" s="213">
        <v>72.009</v>
      </c>
      <c r="I363" s="212">
        <v>0</v>
      </c>
      <c r="J363" s="213">
        <v>0</v>
      </c>
      <c r="K363" s="213">
        <v>0</v>
      </c>
      <c r="L363" s="212">
        <v>0</v>
      </c>
      <c r="M363" s="212">
        <v>0</v>
      </c>
      <c r="N363" s="213">
        <v>0</v>
      </c>
      <c r="O363" s="213">
        <v>0</v>
      </c>
      <c r="P363" s="213">
        <v>0</v>
      </c>
      <c r="Q363" s="213">
        <v>0</v>
      </c>
      <c r="R363" s="213">
        <v>0</v>
      </c>
      <c r="S363" s="628">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9">
        <v>4</v>
      </c>
      <c r="AI363" s="234">
        <v>4</v>
      </c>
      <c r="AJ363" s="234">
        <v>4</v>
      </c>
      <c r="AK363" s="234">
        <v>4</v>
      </c>
      <c r="AL363" s="234">
        <v>4</v>
      </c>
      <c r="AM363" s="234">
        <v>1</v>
      </c>
      <c r="AN363" s="234">
        <v>4</v>
      </c>
      <c r="AO363" s="234">
        <v>4</v>
      </c>
      <c r="AP363" s="234">
        <v>1</v>
      </c>
      <c r="AQ363" s="234">
        <v>1</v>
      </c>
      <c r="AR363" s="234">
        <v>4</v>
      </c>
      <c r="AS363" s="234">
        <v>4</v>
      </c>
      <c r="AT363" s="234">
        <v>4</v>
      </c>
      <c r="AU363" s="234">
        <v>6</v>
      </c>
      <c r="AV363" s="236">
        <v>7</v>
      </c>
    </row>
    <row r="364" spans="2:48" ht="14.45">
      <c r="B364" s="630"/>
      <c r="C364" s="1" t="s">
        <v>198</v>
      </c>
      <c r="D364" s="212">
        <v>1257.1999499999999</v>
      </c>
      <c r="E364" s="212">
        <v>1147.80007</v>
      </c>
      <c r="F364" s="212">
        <v>1304.0000200000002</v>
      </c>
      <c r="G364" s="212">
        <v>1081.7560899999999</v>
      </c>
      <c r="H364" s="212">
        <v>1311.0009999999997</v>
      </c>
      <c r="I364" s="212">
        <v>1290.7</v>
      </c>
      <c r="J364" s="212">
        <v>1266.5000500000001</v>
      </c>
      <c r="K364" s="212">
        <v>1396.8000700000002</v>
      </c>
      <c r="L364" s="212">
        <v>1148.2</v>
      </c>
      <c r="M364" s="212">
        <v>1057.1999999999998</v>
      </c>
      <c r="N364" s="212">
        <v>1230.0999300000001</v>
      </c>
      <c r="O364" s="212">
        <v>1204.5000399999999</v>
      </c>
      <c r="P364" s="213">
        <v>1148.7161000000001</v>
      </c>
      <c r="Q364" s="213">
        <v>1291.7076099999999</v>
      </c>
      <c r="R364" s="213">
        <v>1392.9561900000001</v>
      </c>
      <c r="S364" s="628">
        <f>100</f>
        <v>100</v>
      </c>
      <c r="T364" s="72">
        <f t="shared" si="265"/>
        <v>91.298132011538826</v>
      </c>
      <c r="U364" s="72">
        <f t="shared" si="263"/>
        <v>103.72256378152102</v>
      </c>
      <c r="V364" s="72">
        <f t="shared" si="263"/>
        <v>86.044872178049317</v>
      </c>
      <c r="W364" s="72">
        <f t="shared" si="263"/>
        <v>104.2794346277217</v>
      </c>
      <c r="X364" s="72">
        <f t="shared" si="263"/>
        <v>102.6646556898129</v>
      </c>
      <c r="Y364" s="72">
        <f t="shared" si="263"/>
        <v>100.73974708637239</v>
      </c>
      <c r="Z364" s="72">
        <f t="shared" si="263"/>
        <v>111.10405071206057</v>
      </c>
      <c r="AA364" s="72">
        <f t="shared" si="263"/>
        <v>91.329943180478182</v>
      </c>
      <c r="AB364" s="72">
        <f t="shared" si="227"/>
        <v>84.091635542938093</v>
      </c>
      <c r="AC364" s="72">
        <f t="shared" si="227"/>
        <v>97.844414486335296</v>
      </c>
      <c r="AD364" s="72">
        <f t="shared" si="227"/>
        <v>95.808152076366213</v>
      </c>
      <c r="AE364" s="72">
        <f t="shared" ref="AE364:AG364" si="290">P364*100/$D364</f>
        <v>91.370994725222531</v>
      </c>
      <c r="AF364" s="72">
        <f t="shared" si="290"/>
        <v>102.7448028454026</v>
      </c>
      <c r="AG364" s="73">
        <f t="shared" si="290"/>
        <v>110.79830141577719</v>
      </c>
      <c r="AH364" s="62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48"/>
      <c r="C365" s="8" t="s">
        <v>199</v>
      </c>
      <c r="D365">
        <v>1257.1999499999999</v>
      </c>
      <c r="E365">
        <v>1147.80007</v>
      </c>
      <c r="F365">
        <v>1304.0000200000002</v>
      </c>
      <c r="G365">
        <v>1081.7560899999999</v>
      </c>
      <c r="H365">
        <v>1238.9919999999997</v>
      </c>
      <c r="I365">
        <v>1290.7</v>
      </c>
      <c r="J365">
        <v>1266.5000500000001</v>
      </c>
      <c r="K365">
        <v>1396.8000700000002</v>
      </c>
      <c r="L365">
        <v>1148.2</v>
      </c>
      <c r="M365">
        <v>1057.1999999999998</v>
      </c>
      <c r="N365">
        <v>1230.0999300000001</v>
      </c>
      <c r="O365">
        <v>1204.5000399999999</v>
      </c>
      <c r="P365">
        <v>1148.7161000000001</v>
      </c>
      <c r="Q365">
        <v>1291.7076099999999</v>
      </c>
      <c r="R365">
        <v>1392.9561900000001</v>
      </c>
      <c r="S365" s="628">
        <f>100</f>
        <v>100</v>
      </c>
      <c r="T365" s="72">
        <f t="shared" si="265"/>
        <v>91.298132011538826</v>
      </c>
      <c r="U365" s="72">
        <f t="shared" si="263"/>
        <v>103.72256378152102</v>
      </c>
      <c r="V365" s="72">
        <f t="shared" si="263"/>
        <v>86.044872178049317</v>
      </c>
      <c r="W365" s="72">
        <f t="shared" si="263"/>
        <v>98.551706114846709</v>
      </c>
      <c r="X365" s="72">
        <f t="shared" si="263"/>
        <v>102.6646556898129</v>
      </c>
      <c r="Y365" s="72">
        <f t="shared" si="263"/>
        <v>100.73974708637239</v>
      </c>
      <c r="Z365" s="72">
        <f t="shared" si="263"/>
        <v>111.10405071206057</v>
      </c>
      <c r="AA365" s="72">
        <f t="shared" si="263"/>
        <v>91.329943180478182</v>
      </c>
      <c r="AB365" s="72">
        <f t="shared" si="227"/>
        <v>84.091635542938093</v>
      </c>
      <c r="AC365" s="72">
        <f t="shared" si="227"/>
        <v>97.844414486335296</v>
      </c>
      <c r="AD365" s="72">
        <f t="shared" si="227"/>
        <v>95.808152076366213</v>
      </c>
      <c r="AE365" s="72">
        <f t="shared" ref="AE365:AG365" si="291">P365*100/$D365</f>
        <v>91.370994725222531</v>
      </c>
      <c r="AF365" s="72">
        <f t="shared" si="291"/>
        <v>102.7448028454026</v>
      </c>
      <c r="AG365" s="73">
        <f t="shared" si="291"/>
        <v>110.79830141577719</v>
      </c>
      <c r="AH365" s="237"/>
      <c r="AI365" s="238"/>
      <c r="AJ365" s="238"/>
      <c r="AK365" s="238"/>
      <c r="AL365" s="238"/>
      <c r="AM365" s="238"/>
      <c r="AN365" s="238"/>
      <c r="AO365" s="238"/>
      <c r="AP365" s="238"/>
      <c r="AQ365" s="238"/>
      <c r="AR365" s="238"/>
      <c r="AS365" s="238"/>
      <c r="AT365" s="238"/>
      <c r="AU365" s="238"/>
      <c r="AV365" s="239"/>
    </row>
    <row r="366" spans="2:48" ht="16.5" customHeight="1">
      <c r="B366" s="630" t="s">
        <v>141</v>
      </c>
      <c r="C366" s="1" t="s">
        <v>194</v>
      </c>
      <c r="D366" s="213">
        <v>346.39236</v>
      </c>
      <c r="E366" s="213">
        <v>409.09573</v>
      </c>
      <c r="F366" s="213">
        <v>376.26618000000002</v>
      </c>
      <c r="G366" s="212">
        <v>260.7</v>
      </c>
      <c r="H366" s="212">
        <v>351.3</v>
      </c>
      <c r="I366" s="213">
        <v>350.73966000000001</v>
      </c>
      <c r="J366" s="212">
        <v>286.89999999999998</v>
      </c>
      <c r="K366" s="212">
        <v>295.60000000000002</v>
      </c>
      <c r="L366" s="212">
        <v>354</v>
      </c>
      <c r="M366" s="212">
        <v>335.1</v>
      </c>
      <c r="N366" s="212">
        <v>475.2</v>
      </c>
      <c r="O366" s="212">
        <v>574</v>
      </c>
      <c r="P366" s="213">
        <v>549.67340000000002</v>
      </c>
      <c r="Q366" s="213">
        <v>615.45714999999996</v>
      </c>
      <c r="R366" s="213">
        <v>664.70294000000001</v>
      </c>
      <c r="S366" s="628">
        <f>100</f>
        <v>100</v>
      </c>
      <c r="T366" s="72">
        <f t="shared" si="265"/>
        <v>118.10183400118872</v>
      </c>
      <c r="U366" s="72">
        <f t="shared" si="263"/>
        <v>108.62427219815126</v>
      </c>
      <c r="V366" s="72">
        <f t="shared" si="263"/>
        <v>75.261475166484615</v>
      </c>
      <c r="W366" s="72">
        <f t="shared" si="263"/>
        <v>101.4167864441352</v>
      </c>
      <c r="X366" s="72">
        <f t="shared" si="263"/>
        <v>101.25502190637231</v>
      </c>
      <c r="Y366" s="72">
        <f t="shared" si="263"/>
        <v>82.825152379226836</v>
      </c>
      <c r="Z366" s="72">
        <f t="shared" si="263"/>
        <v>85.33675511780919</v>
      </c>
      <c r="AA366" s="72">
        <f t="shared" si="263"/>
        <v>102.19624936300558</v>
      </c>
      <c r="AB366" s="72">
        <f t="shared" si="227"/>
        <v>96.740008930912907</v>
      </c>
      <c r="AC366" s="72">
        <f t="shared" si="227"/>
        <v>137.18547372118715</v>
      </c>
      <c r="AD366" s="72">
        <f t="shared" si="227"/>
        <v>165.70804275244407</v>
      </c>
      <c r="AE366" s="72">
        <f t="shared" ref="AE366:AG366" si="292">P366*100/$D366</f>
        <v>158.68519732940993</v>
      </c>
      <c r="AF366" s="72">
        <f t="shared" si="292"/>
        <v>177.67630614023935</v>
      </c>
      <c r="AG366" s="73">
        <f t="shared" si="292"/>
        <v>191.8930717756015</v>
      </c>
      <c r="AH366" s="629">
        <v>4</v>
      </c>
      <c r="AI366" s="234">
        <v>4</v>
      </c>
      <c r="AJ366" s="234">
        <v>4</v>
      </c>
      <c r="AK366" s="234">
        <v>1</v>
      </c>
      <c r="AL366" s="234">
        <v>1</v>
      </c>
      <c r="AM366" s="234">
        <v>4</v>
      </c>
      <c r="AN366" s="234">
        <v>1</v>
      </c>
      <c r="AO366" s="234">
        <v>1</v>
      </c>
      <c r="AP366" s="234">
        <v>1</v>
      </c>
      <c r="AQ366" s="234">
        <v>1</v>
      </c>
      <c r="AR366" s="234">
        <v>1</v>
      </c>
      <c r="AS366" s="234">
        <v>1</v>
      </c>
      <c r="AT366" s="234">
        <v>4</v>
      </c>
      <c r="AU366" s="234">
        <v>6</v>
      </c>
      <c r="AV366" s="236">
        <v>7</v>
      </c>
    </row>
    <row r="367" spans="2:48" ht="14.45">
      <c r="B367" s="630"/>
      <c r="C367" s="1" t="s">
        <v>195</v>
      </c>
      <c r="D367" s="213">
        <v>95.143566000000007</v>
      </c>
      <c r="E367" s="213">
        <v>65.304280000000006</v>
      </c>
      <c r="F367" s="213">
        <v>84.360510000000005</v>
      </c>
      <c r="G367" s="212">
        <v>128.9</v>
      </c>
      <c r="H367" s="212">
        <v>109.6</v>
      </c>
      <c r="I367" s="213">
        <v>66.214240000000004</v>
      </c>
      <c r="J367" s="213">
        <v>77.089999000000006</v>
      </c>
      <c r="K367" s="213">
        <v>97.100005999999993</v>
      </c>
      <c r="L367" s="213">
        <v>109.10001</v>
      </c>
      <c r="M367" s="213">
        <v>115.18536</v>
      </c>
      <c r="N367" s="213">
        <v>128.82328999999999</v>
      </c>
      <c r="O367" s="213">
        <v>109.84096</v>
      </c>
      <c r="P367" s="213">
        <v>99.627419000000003</v>
      </c>
      <c r="Q367" s="213">
        <v>117.19051</v>
      </c>
      <c r="R367" s="213">
        <v>126.12188999999999</v>
      </c>
      <c r="S367" s="628">
        <f>100</f>
        <v>100</v>
      </c>
      <c r="T367" s="72">
        <f t="shared" si="265"/>
        <v>68.637620750939689</v>
      </c>
      <c r="U367" s="72">
        <f t="shared" si="263"/>
        <v>88.666542097024205</v>
      </c>
      <c r="V367" s="72">
        <f t="shared" si="263"/>
        <v>135.479471097394</v>
      </c>
      <c r="W367" s="72">
        <f t="shared" si="263"/>
        <v>115.19433694549561</v>
      </c>
      <c r="X367" s="72">
        <f t="shared" si="263"/>
        <v>69.594028039688979</v>
      </c>
      <c r="Y367" s="72">
        <f t="shared" si="263"/>
        <v>81.024920802316785</v>
      </c>
      <c r="Z367" s="72">
        <f t="shared" si="263"/>
        <v>102.05630299793471</v>
      </c>
      <c r="AA367" s="72">
        <f t="shared" si="263"/>
        <v>114.668825845775</v>
      </c>
      <c r="AB367" s="72">
        <f t="shared" si="227"/>
        <v>121.06479170646178</v>
      </c>
      <c r="AC367" s="72">
        <f t="shared" si="227"/>
        <v>135.39884557196433</v>
      </c>
      <c r="AD367" s="72">
        <f t="shared" si="227"/>
        <v>115.44759631986044</v>
      </c>
      <c r="AE367" s="72">
        <f t="shared" ref="AE367:AG367" si="293">P367*100/$D367</f>
        <v>104.712723296497</v>
      </c>
      <c r="AF367" s="72">
        <f t="shared" si="293"/>
        <v>123.17229101965758</v>
      </c>
      <c r="AG367" s="73">
        <f t="shared" si="293"/>
        <v>132.55955741663075</v>
      </c>
      <c r="AH367" s="629">
        <v>4</v>
      </c>
      <c r="AI367" s="234">
        <v>4</v>
      </c>
      <c r="AJ367" s="234">
        <v>4</v>
      </c>
      <c r="AK367" s="234">
        <v>1</v>
      </c>
      <c r="AL367" s="234">
        <v>1</v>
      </c>
      <c r="AM367" s="234">
        <v>4</v>
      </c>
      <c r="AN367" s="234">
        <v>4</v>
      </c>
      <c r="AO367" s="234">
        <v>4</v>
      </c>
      <c r="AP367" s="234">
        <v>4</v>
      </c>
      <c r="AQ367" s="234">
        <v>4</v>
      </c>
      <c r="AR367" s="234">
        <v>4</v>
      </c>
      <c r="AS367" s="234">
        <v>4</v>
      </c>
      <c r="AT367" s="234">
        <v>4</v>
      </c>
      <c r="AU367" s="234">
        <v>6</v>
      </c>
      <c r="AV367" s="236">
        <v>7</v>
      </c>
    </row>
    <row r="368" spans="2:48" ht="15" customHeight="1">
      <c r="B368" s="630"/>
      <c r="C368" s="1" t="s">
        <v>196</v>
      </c>
      <c r="D368" s="213">
        <v>119.76406</v>
      </c>
      <c r="E368" s="212">
        <v>61.8</v>
      </c>
      <c r="F368" s="213">
        <v>69.973275999999998</v>
      </c>
      <c r="G368" s="212">
        <v>52.9</v>
      </c>
      <c r="H368" s="212">
        <v>21.5</v>
      </c>
      <c r="I368" s="213">
        <v>20.346094000000001</v>
      </c>
      <c r="J368" s="213">
        <v>23.210017000000001</v>
      </c>
      <c r="K368" s="212">
        <v>19.399999999999999</v>
      </c>
      <c r="L368" s="212">
        <v>22.3</v>
      </c>
      <c r="M368" s="213">
        <v>19.714621999999999</v>
      </c>
      <c r="N368" s="213">
        <v>46.276671</v>
      </c>
      <c r="O368" s="213">
        <v>47.759016000000003</v>
      </c>
      <c r="P368" s="213">
        <v>42.219627000000003</v>
      </c>
      <c r="Q368" s="213">
        <v>46.165661</v>
      </c>
      <c r="R368" s="213">
        <v>49.794781</v>
      </c>
      <c r="S368" s="628">
        <f>100</f>
        <v>100</v>
      </c>
      <c r="T368" s="72">
        <f t="shared" si="265"/>
        <v>51.601457064832303</v>
      </c>
      <c r="U368" s="72">
        <f t="shared" si="263"/>
        <v>58.425938466013925</v>
      </c>
      <c r="V368" s="72">
        <f t="shared" si="263"/>
        <v>44.17017926746972</v>
      </c>
      <c r="W368" s="72">
        <f t="shared" si="263"/>
        <v>17.951963218347807</v>
      </c>
      <c r="X368" s="72">
        <f t="shared" si="263"/>
        <v>16.988480517444049</v>
      </c>
      <c r="Y368" s="72">
        <f t="shared" si="263"/>
        <v>19.379784720057089</v>
      </c>
      <c r="Z368" s="72">
        <f t="shared" si="263"/>
        <v>16.198515648183601</v>
      </c>
      <c r="AA368" s="72">
        <f t="shared" si="263"/>
        <v>18.619943245077028</v>
      </c>
      <c r="AB368" s="72">
        <f t="shared" si="227"/>
        <v>16.461217163145605</v>
      </c>
      <c r="AC368" s="72">
        <f t="shared" si="227"/>
        <v>38.63986491439919</v>
      </c>
      <c r="AD368" s="72">
        <f t="shared" si="227"/>
        <v>39.877585980301603</v>
      </c>
      <c r="AE368" s="72">
        <f t="shared" ref="AE368:AG368" si="294">P368*100/$D368</f>
        <v>35.252334464947161</v>
      </c>
      <c r="AF368" s="72">
        <f t="shared" si="294"/>
        <v>38.547174335940184</v>
      </c>
      <c r="AG368" s="73">
        <f t="shared" si="294"/>
        <v>41.577398929194622</v>
      </c>
      <c r="AH368" s="629">
        <v>4</v>
      </c>
      <c r="AI368" s="234">
        <v>1</v>
      </c>
      <c r="AJ368" s="234">
        <v>4</v>
      </c>
      <c r="AK368" s="234">
        <v>1</v>
      </c>
      <c r="AL368" s="234">
        <v>1</v>
      </c>
      <c r="AM368" s="234">
        <v>4</v>
      </c>
      <c r="AN368" s="234">
        <v>4</v>
      </c>
      <c r="AO368" s="234">
        <v>1</v>
      </c>
      <c r="AP368" s="234">
        <v>1</v>
      </c>
      <c r="AQ368" s="234">
        <v>4</v>
      </c>
      <c r="AR368" s="234">
        <v>4</v>
      </c>
      <c r="AS368" s="234">
        <v>4</v>
      </c>
      <c r="AT368" s="234">
        <v>4</v>
      </c>
      <c r="AU368" s="234">
        <v>6</v>
      </c>
      <c r="AV368" s="236">
        <v>7</v>
      </c>
    </row>
    <row r="369" spans="2:48" ht="14.45">
      <c r="B369" s="630"/>
      <c r="C369" s="1" t="s">
        <v>197</v>
      </c>
      <c r="D369" s="213">
        <v>0</v>
      </c>
      <c r="E369" s="213">
        <v>0</v>
      </c>
      <c r="F369" s="213">
        <v>0</v>
      </c>
      <c r="G369" s="212">
        <v>0</v>
      </c>
      <c r="H369" s="212">
        <v>0</v>
      </c>
      <c r="I369" s="212">
        <v>0</v>
      </c>
      <c r="J369" s="212">
        <v>0</v>
      </c>
      <c r="K369" s="212">
        <v>0</v>
      </c>
      <c r="L369" s="212">
        <v>0</v>
      </c>
      <c r="M369" s="212">
        <v>0</v>
      </c>
      <c r="N369" s="212">
        <v>0</v>
      </c>
      <c r="O369" s="212">
        <v>0</v>
      </c>
      <c r="P369" s="213">
        <v>0</v>
      </c>
      <c r="Q369" s="213">
        <v>0</v>
      </c>
      <c r="R369" s="213">
        <v>0</v>
      </c>
      <c r="S369" s="628">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29">
        <v>4</v>
      </c>
      <c r="AI369" s="234">
        <v>4</v>
      </c>
      <c r="AJ369" s="234">
        <v>4</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30"/>
      <c r="C370" s="1" t="s">
        <v>198</v>
      </c>
      <c r="D370" s="212">
        <v>561.29998599999999</v>
      </c>
      <c r="E370" s="212">
        <v>536.20001000000002</v>
      </c>
      <c r="F370" s="212">
        <v>530.59996599999999</v>
      </c>
      <c r="G370" s="212">
        <v>442.5</v>
      </c>
      <c r="H370" s="212">
        <v>482.4</v>
      </c>
      <c r="I370" s="212">
        <v>437.29999400000003</v>
      </c>
      <c r="J370" s="212">
        <v>387.20001600000001</v>
      </c>
      <c r="K370" s="212">
        <v>412.10000600000001</v>
      </c>
      <c r="L370" s="212">
        <v>485.40001000000001</v>
      </c>
      <c r="M370" s="212">
        <v>469.99998200000005</v>
      </c>
      <c r="N370" s="212">
        <v>650.29996099999994</v>
      </c>
      <c r="O370" s="212">
        <v>731.59997599999997</v>
      </c>
      <c r="P370" s="213">
        <v>691.52044599999999</v>
      </c>
      <c r="Q370" s="213">
        <v>778.81332099999997</v>
      </c>
      <c r="R370" s="213">
        <v>840.61961100000008</v>
      </c>
      <c r="S370" s="628">
        <f>100</f>
        <v>100</v>
      </c>
      <c r="T370" s="72">
        <f t="shared" si="265"/>
        <v>95.528242183138062</v>
      </c>
      <c r="U370" s="72">
        <f t="shared" si="263"/>
        <v>94.530550371330307</v>
      </c>
      <c r="V370" s="72">
        <f t="shared" si="263"/>
        <v>78.834849641346693</v>
      </c>
      <c r="W370" s="72">
        <f t="shared" si="263"/>
        <v>85.943347947990148</v>
      </c>
      <c r="X370" s="72">
        <f t="shared" si="263"/>
        <v>77.908427740456062</v>
      </c>
      <c r="Y370" s="72">
        <f t="shared" si="263"/>
        <v>68.982723259857707</v>
      </c>
      <c r="Z370" s="72">
        <f t="shared" si="263"/>
        <v>73.41885200047021</v>
      </c>
      <c r="AA370" s="72">
        <f t="shared" si="263"/>
        <v>86.47782328645917</v>
      </c>
      <c r="AB370" s="72">
        <f t="shared" si="227"/>
        <v>83.734187372668131</v>
      </c>
      <c r="AC370" s="72">
        <f t="shared" si="227"/>
        <v>115.85604440047145</v>
      </c>
      <c r="AD370" s="72">
        <f t="shared" si="227"/>
        <v>130.34028046457141</v>
      </c>
      <c r="AE370" s="72">
        <f t="shared" ref="AE370:AG370" si="296">P370*100/$D370</f>
        <v>123.19979747870508</v>
      </c>
      <c r="AF370" s="72">
        <f t="shared" si="296"/>
        <v>138.75170860952062</v>
      </c>
      <c r="AG370" s="73">
        <f t="shared" si="296"/>
        <v>149.76298449435561</v>
      </c>
      <c r="AH370" s="62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48"/>
      <c r="C371" s="8" t="s">
        <v>199</v>
      </c>
      <c r="D371">
        <v>561.29998599999999</v>
      </c>
      <c r="E371">
        <v>536.20001000000002</v>
      </c>
      <c r="F371">
        <v>530.59996599999999</v>
      </c>
      <c r="G371">
        <v>442.5</v>
      </c>
      <c r="H371">
        <v>482.4</v>
      </c>
      <c r="I371">
        <v>437.29999400000003</v>
      </c>
      <c r="J371">
        <v>387.20001600000001</v>
      </c>
      <c r="K371">
        <v>412.10000600000001</v>
      </c>
      <c r="L371">
        <v>485.40001000000001</v>
      </c>
      <c r="M371">
        <v>469.99998200000005</v>
      </c>
      <c r="N371">
        <v>650.29996099999994</v>
      </c>
      <c r="O371">
        <v>731.59997599999997</v>
      </c>
      <c r="P371">
        <v>691.52044599999999</v>
      </c>
      <c r="Q371">
        <v>778.81332099999997</v>
      </c>
      <c r="R371">
        <v>840.61961100000008</v>
      </c>
      <c r="S371" s="628">
        <f>100</f>
        <v>100</v>
      </c>
      <c r="T371" s="72">
        <f t="shared" si="265"/>
        <v>95.528242183138062</v>
      </c>
      <c r="U371" s="72">
        <f t="shared" si="263"/>
        <v>94.530550371330307</v>
      </c>
      <c r="V371" s="72">
        <f t="shared" si="263"/>
        <v>78.834849641346693</v>
      </c>
      <c r="W371" s="72">
        <f t="shared" si="263"/>
        <v>85.943347947990148</v>
      </c>
      <c r="X371" s="72">
        <f t="shared" si="263"/>
        <v>77.908427740456062</v>
      </c>
      <c r="Y371" s="72">
        <f t="shared" si="263"/>
        <v>68.982723259857707</v>
      </c>
      <c r="Z371" s="72">
        <f t="shared" si="263"/>
        <v>73.41885200047021</v>
      </c>
      <c r="AA371" s="72">
        <f t="shared" si="263"/>
        <v>86.47782328645917</v>
      </c>
      <c r="AB371" s="72">
        <f t="shared" si="227"/>
        <v>83.734187372668131</v>
      </c>
      <c r="AC371" s="72">
        <f t="shared" si="227"/>
        <v>115.85604440047145</v>
      </c>
      <c r="AD371" s="72">
        <f t="shared" si="227"/>
        <v>130.34028046457141</v>
      </c>
      <c r="AE371" s="72">
        <f t="shared" ref="AE371:AG413" si="297">P371*100/$D371</f>
        <v>123.19979747870508</v>
      </c>
      <c r="AF371" s="72">
        <f t="shared" si="297"/>
        <v>138.75170860952062</v>
      </c>
      <c r="AG371" s="73">
        <f t="shared" si="297"/>
        <v>149.76298449435561</v>
      </c>
      <c r="AH371" s="237"/>
      <c r="AI371" s="238"/>
      <c r="AJ371" s="238"/>
      <c r="AK371" s="238"/>
      <c r="AL371" s="238"/>
      <c r="AM371" s="238"/>
      <c r="AN371" s="238"/>
      <c r="AO371" s="238"/>
      <c r="AP371" s="238"/>
      <c r="AQ371" s="238"/>
      <c r="AR371" s="238"/>
      <c r="AS371" s="238"/>
      <c r="AT371" s="238"/>
      <c r="AU371" s="238"/>
      <c r="AV371" s="239"/>
    </row>
    <row r="372" spans="2:48" ht="16.5" customHeight="1">
      <c r="B372" s="630" t="s">
        <v>151</v>
      </c>
      <c r="C372" s="7" t="s">
        <v>194</v>
      </c>
      <c r="D372" s="213">
        <v>218.54526000000001</v>
      </c>
      <c r="E372" s="213">
        <v>206.68126000000001</v>
      </c>
      <c r="F372" s="213">
        <v>172.55582000000001</v>
      </c>
      <c r="G372" s="213">
        <v>181.94628</v>
      </c>
      <c r="H372" s="213">
        <v>184.94095999999999</v>
      </c>
      <c r="I372" s="213">
        <v>185.34598</v>
      </c>
      <c r="J372" s="212">
        <v>247.9</v>
      </c>
      <c r="K372" s="213">
        <v>204.9564</v>
      </c>
      <c r="L372" s="213">
        <v>198.75814</v>
      </c>
      <c r="M372" s="213">
        <v>241.74706</v>
      </c>
      <c r="N372" s="212">
        <v>294.5</v>
      </c>
      <c r="O372" s="212">
        <v>295.8</v>
      </c>
      <c r="P372" s="213">
        <v>283.26373000000001</v>
      </c>
      <c r="Q372" s="213">
        <v>317.16415000000001</v>
      </c>
      <c r="R372" s="213">
        <v>342.55615</v>
      </c>
      <c r="S372" s="628">
        <f>100</f>
        <v>100</v>
      </c>
      <c r="T372" s="72">
        <f t="shared" si="265"/>
        <v>94.571376199145192</v>
      </c>
      <c r="U372" s="72">
        <f t="shared" si="263"/>
        <v>78.956560302428898</v>
      </c>
      <c r="V372" s="72">
        <f t="shared" si="263"/>
        <v>83.253363628202223</v>
      </c>
      <c r="W372" s="72">
        <f t="shared" si="263"/>
        <v>84.62364271821771</v>
      </c>
      <c r="X372" s="72">
        <f t="shared" si="263"/>
        <v>84.808968174372652</v>
      </c>
      <c r="Y372" s="72">
        <f t="shared" si="263"/>
        <v>113.4318813411922</v>
      </c>
      <c r="Z372" s="72">
        <f t="shared" si="263"/>
        <v>93.782130072278846</v>
      </c>
      <c r="AA372" s="72">
        <f t="shared" si="263"/>
        <v>90.945985284695709</v>
      </c>
      <c r="AB372" s="72">
        <f t="shared" si="227"/>
        <v>110.6164736768942</v>
      </c>
      <c r="AC372" s="72">
        <f t="shared" si="227"/>
        <v>134.75469566349778</v>
      </c>
      <c r="AD372" s="72">
        <f t="shared" si="227"/>
        <v>135.34953812313293</v>
      </c>
      <c r="AE372" s="72">
        <f t="shared" si="297"/>
        <v>129.61330298355588</v>
      </c>
      <c r="AF372" s="72">
        <f t="shared" ref="AF372:AG413" si="298">Q372*100/$D372</f>
        <v>145.12515622622058</v>
      </c>
      <c r="AG372" s="73">
        <f t="shared" si="298"/>
        <v>156.74380217626316</v>
      </c>
      <c r="AH372" s="629">
        <v>4</v>
      </c>
      <c r="AI372" s="234">
        <v>4</v>
      </c>
      <c r="AJ372" s="234">
        <v>4</v>
      </c>
      <c r="AK372" s="234">
        <v>4</v>
      </c>
      <c r="AL372" s="234">
        <v>4</v>
      </c>
      <c r="AM372" s="234">
        <v>4</v>
      </c>
      <c r="AN372" s="234">
        <v>1</v>
      </c>
      <c r="AO372" s="234">
        <v>4</v>
      </c>
      <c r="AP372" s="234">
        <v>4</v>
      </c>
      <c r="AQ372" s="234">
        <v>4</v>
      </c>
      <c r="AR372" s="234">
        <v>1</v>
      </c>
      <c r="AS372" s="234">
        <v>1</v>
      </c>
      <c r="AT372" s="234">
        <v>4</v>
      </c>
      <c r="AU372" s="234">
        <v>6</v>
      </c>
      <c r="AV372" s="236">
        <v>7</v>
      </c>
    </row>
    <row r="373" spans="2:48" ht="15" customHeight="1">
      <c r="B373" s="630"/>
      <c r="C373" s="1" t="s">
        <v>195</v>
      </c>
      <c r="D373" s="213">
        <v>45.054737000000003</v>
      </c>
      <c r="E373" s="213">
        <v>53.118744999999997</v>
      </c>
      <c r="F373" s="213">
        <v>41.344178999999997</v>
      </c>
      <c r="G373" s="213">
        <v>38.453718000000002</v>
      </c>
      <c r="H373" s="213">
        <v>39.059029000000002</v>
      </c>
      <c r="I373" s="213">
        <v>38.754027999999998</v>
      </c>
      <c r="J373" s="213">
        <v>6.3000030999999996</v>
      </c>
      <c r="K373" s="213">
        <v>41.743580000000001</v>
      </c>
      <c r="L373" s="213">
        <v>40.341853999999998</v>
      </c>
      <c r="M373" s="213">
        <v>8.6529316999999999</v>
      </c>
      <c r="N373" s="213">
        <v>31.799997000000001</v>
      </c>
      <c r="O373" s="213">
        <v>0</v>
      </c>
      <c r="P373" s="213">
        <v>24.593005999999999</v>
      </c>
      <c r="Q373" s="213">
        <v>28.928450000000002</v>
      </c>
      <c r="R373" s="213">
        <v>31.108311</v>
      </c>
      <c r="S373" s="628">
        <f>100</f>
        <v>100</v>
      </c>
      <c r="T373" s="72">
        <f t="shared" si="265"/>
        <v>117.89824674817211</v>
      </c>
      <c r="U373" s="72">
        <f t="shared" si="263"/>
        <v>91.76433323759052</v>
      </c>
      <c r="V373" s="72">
        <f t="shared" si="263"/>
        <v>85.348890173301868</v>
      </c>
      <c r="W373" s="72">
        <f t="shared" si="263"/>
        <v>86.692391523670409</v>
      </c>
      <c r="X373" s="72">
        <f t="shared" si="263"/>
        <v>86.015434958592692</v>
      </c>
      <c r="Y373" s="72">
        <f t="shared" si="263"/>
        <v>13.982998280513767</v>
      </c>
      <c r="Z373" s="72">
        <f t="shared" si="263"/>
        <v>92.650812721423719</v>
      </c>
      <c r="AA373" s="72">
        <f t="shared" si="263"/>
        <v>89.539650403463668</v>
      </c>
      <c r="AB373" s="72">
        <f t="shared" ref="AB373:AD374" si="299">M373*100/$D373</f>
        <v>19.205376118386841</v>
      </c>
      <c r="AC373" s="72">
        <f t="shared" si="299"/>
        <v>70.580807074736668</v>
      </c>
      <c r="AD373" s="72">
        <f t="shared" si="299"/>
        <v>0</v>
      </c>
      <c r="AE373" s="72">
        <f t="shared" si="297"/>
        <v>54.5847287933342</v>
      </c>
      <c r="AF373" s="72">
        <f t="shared" si="298"/>
        <v>64.207344057962203</v>
      </c>
      <c r="AG373" s="73">
        <f t="shared" si="298"/>
        <v>69.045594473229301</v>
      </c>
      <c r="AH373" s="629">
        <v>4</v>
      </c>
      <c r="AI373" s="234">
        <v>4</v>
      </c>
      <c r="AJ373" s="234">
        <v>4</v>
      </c>
      <c r="AK373" s="234">
        <v>4</v>
      </c>
      <c r="AL373" s="234">
        <v>4</v>
      </c>
      <c r="AM373" s="234">
        <v>4</v>
      </c>
      <c r="AN373" s="234">
        <v>4</v>
      </c>
      <c r="AO373" s="234">
        <v>4</v>
      </c>
      <c r="AP373" s="234">
        <v>4</v>
      </c>
      <c r="AQ373" s="234">
        <v>4</v>
      </c>
      <c r="AR373" s="234">
        <v>4</v>
      </c>
      <c r="AS373" s="234">
        <v>4</v>
      </c>
      <c r="AT373" s="234">
        <v>4</v>
      </c>
      <c r="AU373" s="234">
        <v>6</v>
      </c>
      <c r="AV373" s="236">
        <v>7</v>
      </c>
    </row>
    <row r="374" spans="2:48" ht="14.45">
      <c r="B374" s="630"/>
      <c r="C374" s="1" t="s">
        <v>196</v>
      </c>
      <c r="D374" s="213">
        <v>0</v>
      </c>
      <c r="E374" s="212">
        <v>0</v>
      </c>
      <c r="F374" s="213">
        <v>0</v>
      </c>
      <c r="G374" s="212">
        <v>0</v>
      </c>
      <c r="H374" s="212">
        <v>0</v>
      </c>
      <c r="I374" s="213">
        <v>0</v>
      </c>
      <c r="J374" s="213">
        <v>0</v>
      </c>
      <c r="K374" s="212">
        <v>0</v>
      </c>
      <c r="L374" s="212">
        <v>0</v>
      </c>
      <c r="M374" s="212">
        <v>0</v>
      </c>
      <c r="N374" s="213">
        <v>0</v>
      </c>
      <c r="O374" s="213">
        <v>0</v>
      </c>
      <c r="P374" s="213">
        <v>0</v>
      </c>
      <c r="Q374" s="213">
        <v>0</v>
      </c>
      <c r="R374" s="213">
        <v>0</v>
      </c>
      <c r="S374" s="628">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9">
        <v>4</v>
      </c>
      <c r="AI374" s="234">
        <v>1</v>
      </c>
      <c r="AJ374" s="234">
        <v>4</v>
      </c>
      <c r="AK374" s="234">
        <v>1</v>
      </c>
      <c r="AL374" s="234">
        <v>1</v>
      </c>
      <c r="AM374" s="234">
        <v>4</v>
      </c>
      <c r="AN374" s="234">
        <v>4</v>
      </c>
      <c r="AO374" s="234">
        <v>1</v>
      </c>
      <c r="AP374" s="234">
        <v>1</v>
      </c>
      <c r="AQ374" s="234">
        <v>1</v>
      </c>
      <c r="AR374" s="234">
        <v>4</v>
      </c>
      <c r="AS374" s="234">
        <v>4</v>
      </c>
      <c r="AT374" s="234">
        <v>4</v>
      </c>
      <c r="AU374" s="234">
        <v>6</v>
      </c>
      <c r="AV374" s="236">
        <v>7</v>
      </c>
    </row>
    <row r="375" spans="2:48" ht="14.45">
      <c r="B375" s="630"/>
      <c r="C375" s="1" t="s">
        <v>197</v>
      </c>
      <c r="D375" s="212">
        <v>0</v>
      </c>
      <c r="E375" s="212">
        <v>0</v>
      </c>
      <c r="F375" s="212">
        <v>0</v>
      </c>
      <c r="G375" s="212">
        <v>0</v>
      </c>
      <c r="H375" s="212">
        <v>0</v>
      </c>
      <c r="I375" s="212">
        <v>0</v>
      </c>
      <c r="J375" s="212">
        <v>0</v>
      </c>
      <c r="K375" s="212">
        <v>0</v>
      </c>
      <c r="L375" s="212">
        <v>0</v>
      </c>
      <c r="M375" s="212">
        <v>0</v>
      </c>
      <c r="N375" s="212">
        <v>0</v>
      </c>
      <c r="O375" s="212">
        <v>0</v>
      </c>
      <c r="P375" s="213">
        <v>0</v>
      </c>
      <c r="Q375" s="213">
        <v>0</v>
      </c>
      <c r="R375" s="213">
        <v>0</v>
      </c>
      <c r="S375" s="62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9">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30"/>
      <c r="C376" s="1" t="s">
        <v>198</v>
      </c>
      <c r="D376" s="212">
        <v>263.59999700000003</v>
      </c>
      <c r="E376" s="212">
        <v>259.800005</v>
      </c>
      <c r="F376" s="212">
        <v>213.89999900000001</v>
      </c>
      <c r="G376" s="212">
        <v>220.39999800000001</v>
      </c>
      <c r="H376" s="212">
        <v>223.999989</v>
      </c>
      <c r="I376" s="212">
        <v>224.100008</v>
      </c>
      <c r="J376" s="212">
        <v>254.2000031</v>
      </c>
      <c r="K376" s="212">
        <v>246.69998000000001</v>
      </c>
      <c r="L376" s="212">
        <v>239.09999399999998</v>
      </c>
      <c r="M376" s="212">
        <v>250.39999170000002</v>
      </c>
      <c r="N376" s="212">
        <v>326.29999700000002</v>
      </c>
      <c r="O376" s="212">
        <v>295.8</v>
      </c>
      <c r="P376" s="213">
        <v>307.85673600000001</v>
      </c>
      <c r="Q376" s="213">
        <v>346.0926</v>
      </c>
      <c r="R376" s="213">
        <v>373.66446100000002</v>
      </c>
      <c r="S376" s="628">
        <f>100</f>
        <v>100</v>
      </c>
      <c r="T376" s="72">
        <f t="shared" si="265"/>
        <v>98.558424869784787</v>
      </c>
      <c r="U376" s="72">
        <f t="shared" si="265"/>
        <v>81.145675809700407</v>
      </c>
      <c r="V376" s="72">
        <f t="shared" si="265"/>
        <v>83.611532818037162</v>
      </c>
      <c r="W376" s="72">
        <f t="shared" si="265"/>
        <v>84.977235033883545</v>
      </c>
      <c r="X376" s="72">
        <f t="shared" si="300"/>
        <v>85.015178509277447</v>
      </c>
      <c r="Y376" s="72">
        <f t="shared" si="300"/>
        <v>96.433993168823889</v>
      </c>
      <c r="Z376" s="72">
        <f t="shared" si="300"/>
        <v>93.588764342815963</v>
      </c>
      <c r="AA376" s="72">
        <f t="shared" si="300"/>
        <v>90.705613323660216</v>
      </c>
      <c r="AB376" s="72">
        <f t="shared" si="300"/>
        <v>94.992410678972803</v>
      </c>
      <c r="AC376" s="72">
        <f t="shared" si="300"/>
        <v>123.7860397244238</v>
      </c>
      <c r="AD376" s="72">
        <f t="shared" si="300"/>
        <v>112.215479274076</v>
      </c>
      <c r="AE376" s="72">
        <f t="shared" si="297"/>
        <v>116.78935489517474</v>
      </c>
      <c r="AF376" s="72">
        <f t="shared" si="298"/>
        <v>131.29461454432413</v>
      </c>
      <c r="AG376" s="73">
        <f t="shared" si="298"/>
        <v>141.75434948885828</v>
      </c>
      <c r="AH376" s="62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48"/>
      <c r="C377" s="8" t="s">
        <v>199</v>
      </c>
      <c r="D377">
        <v>263.59999700000003</v>
      </c>
      <c r="E377">
        <v>259.800005</v>
      </c>
      <c r="F377">
        <v>213.89999900000001</v>
      </c>
      <c r="G377">
        <v>220.39999800000001</v>
      </c>
      <c r="H377">
        <v>223.999989</v>
      </c>
      <c r="I377">
        <v>224.100008</v>
      </c>
      <c r="J377">
        <v>254.2000031</v>
      </c>
      <c r="K377">
        <v>246.69998000000001</v>
      </c>
      <c r="L377">
        <v>239.09999399999998</v>
      </c>
      <c r="M377">
        <v>250.39999170000002</v>
      </c>
      <c r="N377">
        <v>326.29999700000002</v>
      </c>
      <c r="O377">
        <v>295.8</v>
      </c>
      <c r="P377">
        <v>307.85673600000001</v>
      </c>
      <c r="Q377">
        <v>346.0926</v>
      </c>
      <c r="R377">
        <v>373.66446100000002</v>
      </c>
      <c r="S377" s="628">
        <f>100</f>
        <v>100</v>
      </c>
      <c r="T377" s="72">
        <f t="shared" si="265"/>
        <v>98.558424869784787</v>
      </c>
      <c r="U377" s="72">
        <f t="shared" si="265"/>
        <v>81.145675809700407</v>
      </c>
      <c r="V377" s="72">
        <f t="shared" si="265"/>
        <v>83.611532818037162</v>
      </c>
      <c r="W377" s="72">
        <f t="shared" si="265"/>
        <v>84.977235033883545</v>
      </c>
      <c r="X377" s="72">
        <f t="shared" si="300"/>
        <v>85.015178509277447</v>
      </c>
      <c r="Y377" s="72">
        <f t="shared" si="300"/>
        <v>96.433993168823889</v>
      </c>
      <c r="Z377" s="72">
        <f t="shared" si="300"/>
        <v>93.588764342815963</v>
      </c>
      <c r="AA377" s="72">
        <f t="shared" si="300"/>
        <v>90.705613323660216</v>
      </c>
      <c r="AB377" s="72">
        <f t="shared" si="300"/>
        <v>94.992410678972803</v>
      </c>
      <c r="AC377" s="72">
        <f t="shared" si="300"/>
        <v>123.7860397244238</v>
      </c>
      <c r="AD377" s="72">
        <f t="shared" si="300"/>
        <v>112.215479274076</v>
      </c>
      <c r="AE377" s="72">
        <f t="shared" si="297"/>
        <v>116.78935489517474</v>
      </c>
      <c r="AF377" s="72">
        <f t="shared" si="298"/>
        <v>131.29461454432413</v>
      </c>
      <c r="AG377" s="73">
        <f t="shared" si="298"/>
        <v>141.75434948885828</v>
      </c>
      <c r="AH377" s="237"/>
      <c r="AI377" s="238"/>
      <c r="AJ377" s="238"/>
      <c r="AK377" s="238"/>
      <c r="AL377" s="238"/>
      <c r="AM377" s="238"/>
      <c r="AN377" s="238"/>
      <c r="AO377" s="238"/>
      <c r="AP377" s="238"/>
      <c r="AQ377" s="238"/>
      <c r="AR377" s="238"/>
      <c r="AS377" s="238"/>
      <c r="AT377" s="238"/>
      <c r="AU377" s="238"/>
      <c r="AV377" s="239"/>
    </row>
    <row r="378" spans="2:48" ht="15" customHeight="1">
      <c r="B378" s="630" t="s">
        <v>161</v>
      </c>
      <c r="C378" s="1" t="s">
        <v>194</v>
      </c>
      <c r="D378" s="213">
        <v>1071.0999999999999</v>
      </c>
      <c r="E378" s="212">
        <v>883.3</v>
      </c>
      <c r="F378" s="213">
        <v>877.59984999999995</v>
      </c>
      <c r="G378" s="212">
        <v>870</v>
      </c>
      <c r="H378" s="212">
        <v>760.9</v>
      </c>
      <c r="I378" s="212">
        <v>916.9</v>
      </c>
      <c r="J378" s="213">
        <v>791.3999</v>
      </c>
      <c r="K378" s="212">
        <v>804.7</v>
      </c>
      <c r="L378" s="212">
        <v>1100.8</v>
      </c>
      <c r="M378" s="212">
        <v>1412.5</v>
      </c>
      <c r="N378" s="212">
        <v>951.4</v>
      </c>
      <c r="O378" s="212">
        <v>1262.5999999999999</v>
      </c>
      <c r="P378" s="213">
        <v>1201.6759</v>
      </c>
      <c r="Q378" s="213">
        <v>1354.7219</v>
      </c>
      <c r="R378" s="213">
        <v>1457.0374999999999</v>
      </c>
      <c r="S378" s="628">
        <f>100</f>
        <v>100</v>
      </c>
      <c r="T378" s="72">
        <f t="shared" si="265"/>
        <v>82.466623097749988</v>
      </c>
      <c r="U378" s="72">
        <f t="shared" si="265"/>
        <v>81.934445896741678</v>
      </c>
      <c r="V378" s="72">
        <f t="shared" si="265"/>
        <v>81.224908972084776</v>
      </c>
      <c r="W378" s="72">
        <f t="shared" si="265"/>
        <v>71.039118663056684</v>
      </c>
      <c r="X378" s="72">
        <f t="shared" si="300"/>
        <v>85.603585099430504</v>
      </c>
      <c r="Y378" s="72">
        <f t="shared" si="300"/>
        <v>73.886649239099995</v>
      </c>
      <c r="Z378" s="72">
        <f t="shared" si="300"/>
        <v>75.128372700961634</v>
      </c>
      <c r="AA378" s="72">
        <f t="shared" si="300"/>
        <v>102.77285034077119</v>
      </c>
      <c r="AB378" s="72">
        <f t="shared" si="300"/>
        <v>131.8737746242181</v>
      </c>
      <c r="AC378" s="72">
        <f t="shared" si="300"/>
        <v>88.824572869013167</v>
      </c>
      <c r="AD378" s="72">
        <f t="shared" si="300"/>
        <v>117.87881617029223</v>
      </c>
      <c r="AE378" s="72">
        <f t="shared" si="297"/>
        <v>112.1908225189058</v>
      </c>
      <c r="AF378" s="72">
        <f t="shared" si="298"/>
        <v>126.47949771263188</v>
      </c>
      <c r="AG378" s="73">
        <f t="shared" si="298"/>
        <v>136.03188311082067</v>
      </c>
      <c r="AH378" s="629">
        <v>4</v>
      </c>
      <c r="AI378" s="234">
        <v>1</v>
      </c>
      <c r="AJ378" s="234">
        <v>4</v>
      </c>
      <c r="AK378" s="234">
        <v>1</v>
      </c>
      <c r="AL378" s="234">
        <v>1</v>
      </c>
      <c r="AM378" s="234">
        <v>1</v>
      </c>
      <c r="AN378" s="234">
        <v>4</v>
      </c>
      <c r="AO378" s="234">
        <v>1</v>
      </c>
      <c r="AP378" s="234">
        <v>1</v>
      </c>
      <c r="AQ378" s="234">
        <v>1</v>
      </c>
      <c r="AR378" s="234">
        <v>1</v>
      </c>
      <c r="AS378" s="234">
        <v>1</v>
      </c>
      <c r="AT378" s="234">
        <v>4</v>
      </c>
      <c r="AU378" s="234">
        <v>6</v>
      </c>
      <c r="AV378" s="236">
        <v>7</v>
      </c>
    </row>
    <row r="379" spans="2:48" ht="14.45">
      <c r="B379" s="630"/>
      <c r="C379" s="1" t="s">
        <v>195</v>
      </c>
      <c r="D379" s="212">
        <v>581.4</v>
      </c>
      <c r="E379" s="212">
        <v>467.3</v>
      </c>
      <c r="F379" s="212">
        <v>555.29999999999995</v>
      </c>
      <c r="G379" s="212">
        <v>751.2</v>
      </c>
      <c r="H379" s="212">
        <v>835.2</v>
      </c>
      <c r="I379" s="212">
        <v>864</v>
      </c>
      <c r="J379" s="212">
        <v>852.8</v>
      </c>
      <c r="K379" s="212">
        <v>1221</v>
      </c>
      <c r="L379" s="212">
        <v>1158.2</v>
      </c>
      <c r="M379" s="212">
        <v>1073.5999999999999</v>
      </c>
      <c r="N379" s="212">
        <v>754.2</v>
      </c>
      <c r="O379" s="212">
        <v>813.5</v>
      </c>
      <c r="P379" s="213">
        <v>691.39269999999999</v>
      </c>
      <c r="Q379" s="213">
        <v>901.77410999999995</v>
      </c>
      <c r="R379" s="213">
        <v>966.72662000000003</v>
      </c>
      <c r="S379" s="628">
        <f>100</f>
        <v>100</v>
      </c>
      <c r="T379" s="72">
        <f t="shared" si="265"/>
        <v>80.374957000343997</v>
      </c>
      <c r="U379" s="72">
        <f t="shared" si="265"/>
        <v>95.51083591331269</v>
      </c>
      <c r="V379" s="72">
        <f t="shared" si="265"/>
        <v>129.20536635706915</v>
      </c>
      <c r="W379" s="72">
        <f t="shared" si="265"/>
        <v>143.65325077399382</v>
      </c>
      <c r="X379" s="72">
        <f t="shared" si="300"/>
        <v>148.60681114551085</v>
      </c>
      <c r="Y379" s="72">
        <f t="shared" si="300"/>
        <v>146.68042655658755</v>
      </c>
      <c r="Z379" s="72">
        <f t="shared" si="300"/>
        <v>210.01031991744068</v>
      </c>
      <c r="AA379" s="72">
        <f t="shared" si="300"/>
        <v>199.20880632954936</v>
      </c>
      <c r="AB379" s="72">
        <f t="shared" si="300"/>
        <v>184.65772273821807</v>
      </c>
      <c r="AC379" s="72">
        <f t="shared" si="300"/>
        <v>129.72136222910217</v>
      </c>
      <c r="AD379" s="72">
        <f t="shared" si="300"/>
        <v>139.92088063295495</v>
      </c>
      <c r="AE379" s="72">
        <f t="shared" si="297"/>
        <v>118.9185930512556</v>
      </c>
      <c r="AF379" s="72">
        <f t="shared" si="298"/>
        <v>155.10390608875127</v>
      </c>
      <c r="AG379" s="73">
        <f t="shared" si="298"/>
        <v>166.27564843481252</v>
      </c>
      <c r="AH379" s="629">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630"/>
      <c r="C380" s="1" t="s">
        <v>196</v>
      </c>
      <c r="D380" s="212">
        <v>1083.7</v>
      </c>
      <c r="E380" s="212">
        <v>1398.7</v>
      </c>
      <c r="F380" s="212">
        <v>1400.5</v>
      </c>
      <c r="G380" s="212">
        <v>1455.9</v>
      </c>
      <c r="H380" s="212">
        <v>1378.8</v>
      </c>
      <c r="I380" s="212">
        <v>1489.9</v>
      </c>
      <c r="J380" s="212">
        <v>1563.2</v>
      </c>
      <c r="K380" s="212">
        <v>1384.4</v>
      </c>
      <c r="L380" s="212">
        <v>1375</v>
      </c>
      <c r="M380" s="212">
        <v>1163.8</v>
      </c>
      <c r="N380" s="212">
        <v>1219.4000000000001</v>
      </c>
      <c r="O380" s="212">
        <v>1398.4</v>
      </c>
      <c r="P380" s="213">
        <v>1346.3965000000001</v>
      </c>
      <c r="Q380" s="213">
        <v>1482.3384000000001</v>
      </c>
      <c r="R380" s="213">
        <v>1592.1891000000001</v>
      </c>
      <c r="S380" s="628">
        <f>100</f>
        <v>100</v>
      </c>
      <c r="T380" s="72">
        <f t="shared" si="265"/>
        <v>129.0670849866199</v>
      </c>
      <c r="U380" s="72">
        <f t="shared" si="265"/>
        <v>129.23318261511488</v>
      </c>
      <c r="V380" s="72">
        <f t="shared" si="265"/>
        <v>134.345298514349</v>
      </c>
      <c r="W380" s="72">
        <f t="shared" si="265"/>
        <v>127.23078342714773</v>
      </c>
      <c r="X380" s="72">
        <f t="shared" si="300"/>
        <v>137.48269816369844</v>
      </c>
      <c r="Y380" s="72">
        <f t="shared" si="300"/>
        <v>144.24656270185474</v>
      </c>
      <c r="Z380" s="72">
        <f t="shared" si="300"/>
        <v>127.74753160468764</v>
      </c>
      <c r="AA380" s="72">
        <f t="shared" si="300"/>
        <v>126.88013287810278</v>
      </c>
      <c r="AB380" s="72">
        <f t="shared" si="300"/>
        <v>107.3913444680262</v>
      </c>
      <c r="AC380" s="72">
        <f t="shared" si="300"/>
        <v>112.52191565931531</v>
      </c>
      <c r="AD380" s="72">
        <f t="shared" si="300"/>
        <v>129.03940204853743</v>
      </c>
      <c r="AE380" s="72">
        <f t="shared" si="297"/>
        <v>124.24070314662728</v>
      </c>
      <c r="AF380" s="72">
        <f t="shared" si="298"/>
        <v>136.78494048168312</v>
      </c>
      <c r="AG380" s="73">
        <f t="shared" si="298"/>
        <v>146.92157423641228</v>
      </c>
      <c r="AH380" s="629">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630"/>
      <c r="C381" s="1" t="s">
        <v>197</v>
      </c>
      <c r="D381" s="213">
        <v>0</v>
      </c>
      <c r="E381" s="212">
        <v>0</v>
      </c>
      <c r="F381" s="213">
        <v>0</v>
      </c>
      <c r="G381" s="212">
        <v>0</v>
      </c>
      <c r="H381" s="212">
        <v>0</v>
      </c>
      <c r="I381" s="212">
        <v>0</v>
      </c>
      <c r="J381" s="213">
        <v>0</v>
      </c>
      <c r="K381" s="212">
        <v>1362.4</v>
      </c>
      <c r="L381" s="212">
        <v>1595.7</v>
      </c>
      <c r="M381" s="212">
        <v>1876</v>
      </c>
      <c r="N381" s="212">
        <v>389.9</v>
      </c>
      <c r="O381" s="212">
        <v>983.6</v>
      </c>
      <c r="P381" s="213">
        <v>943.12079000000006</v>
      </c>
      <c r="Q381" s="213">
        <v>1018.4607</v>
      </c>
      <c r="R381" s="213">
        <v>1093.9816000000001</v>
      </c>
      <c r="S381" s="628">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9">
        <v>4</v>
      </c>
      <c r="AI381" s="234">
        <v>1</v>
      </c>
      <c r="AJ381" s="234">
        <v>4</v>
      </c>
      <c r="AK381" s="234">
        <v>1</v>
      </c>
      <c r="AL381" s="234">
        <v>1</v>
      </c>
      <c r="AM381" s="234">
        <v>1</v>
      </c>
      <c r="AN381" s="234">
        <v>4</v>
      </c>
      <c r="AO381" s="234">
        <v>1</v>
      </c>
      <c r="AP381" s="234">
        <v>1</v>
      </c>
      <c r="AQ381" s="234">
        <v>1</v>
      </c>
      <c r="AR381" s="234">
        <v>1</v>
      </c>
      <c r="AS381" s="234">
        <v>1</v>
      </c>
      <c r="AT381" s="234">
        <v>4</v>
      </c>
      <c r="AU381" s="234">
        <v>6</v>
      </c>
      <c r="AV381" s="236">
        <v>7</v>
      </c>
    </row>
    <row r="382" spans="2:48" ht="14.45">
      <c r="B382" s="630"/>
      <c r="C382" s="1" t="s">
        <v>198</v>
      </c>
      <c r="D382" s="212">
        <v>2736.2</v>
      </c>
      <c r="E382" s="212">
        <v>2749.3</v>
      </c>
      <c r="F382" s="212">
        <v>2833.3998499999998</v>
      </c>
      <c r="G382" s="212">
        <v>3077.1000000000004</v>
      </c>
      <c r="H382" s="212">
        <v>2974.8999999999996</v>
      </c>
      <c r="I382" s="212">
        <v>3270.8</v>
      </c>
      <c r="J382" s="212">
        <v>3207.3999000000003</v>
      </c>
      <c r="K382" s="212">
        <v>4772.5</v>
      </c>
      <c r="L382" s="212">
        <v>5229.7</v>
      </c>
      <c r="M382" s="212">
        <v>5525.9</v>
      </c>
      <c r="N382" s="212">
        <v>3314.9</v>
      </c>
      <c r="O382" s="212">
        <v>4458.1000000000004</v>
      </c>
      <c r="P382" s="213">
        <v>4182.5858900000003</v>
      </c>
      <c r="Q382" s="213">
        <v>4757.29511</v>
      </c>
      <c r="R382" s="213">
        <v>5109.9348200000004</v>
      </c>
      <c r="S382" s="628">
        <f>100</f>
        <v>100</v>
      </c>
      <c r="T382" s="72">
        <f t="shared" si="265"/>
        <v>100.47876617206346</v>
      </c>
      <c r="U382" s="72">
        <f t="shared" si="265"/>
        <v>103.5523664205833</v>
      </c>
      <c r="V382" s="72">
        <f t="shared" si="265"/>
        <v>112.45888458446024</v>
      </c>
      <c r="W382" s="72">
        <f t="shared" si="265"/>
        <v>108.72377750164461</v>
      </c>
      <c r="X382" s="72">
        <f t="shared" si="300"/>
        <v>119.53804546451283</v>
      </c>
      <c r="Y382" s="72">
        <f t="shared" si="300"/>
        <v>117.22095972516631</v>
      </c>
      <c r="Z382" s="72">
        <f t="shared" si="300"/>
        <v>174.42072947883929</v>
      </c>
      <c r="AA382" s="72">
        <f t="shared" si="300"/>
        <v>191.13003435421388</v>
      </c>
      <c r="AB382" s="72">
        <f t="shared" si="300"/>
        <v>201.95526642789272</v>
      </c>
      <c r="AC382" s="72">
        <f t="shared" si="300"/>
        <v>121.14976975367298</v>
      </c>
      <c r="AD382" s="72">
        <f t="shared" si="300"/>
        <v>162.93034134931659</v>
      </c>
      <c r="AE382" s="72">
        <f t="shared" si="297"/>
        <v>152.86111724289162</v>
      </c>
      <c r="AF382" s="72">
        <f t="shared" si="298"/>
        <v>173.86503581609531</v>
      </c>
      <c r="AG382" s="73">
        <f t="shared" si="298"/>
        <v>186.75297200497042</v>
      </c>
      <c r="AH382" s="62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48"/>
      <c r="C383" s="8" t="s">
        <v>199</v>
      </c>
      <c r="D383">
        <v>2736.2</v>
      </c>
      <c r="E383">
        <v>2749.3</v>
      </c>
      <c r="F383">
        <v>2833.3998499999998</v>
      </c>
      <c r="G383">
        <v>3077.1000000000004</v>
      </c>
      <c r="H383">
        <v>2974.8999999999996</v>
      </c>
      <c r="I383">
        <v>3270.8</v>
      </c>
      <c r="J383">
        <v>3207.3999000000003</v>
      </c>
      <c r="K383">
        <v>3410.1000000000004</v>
      </c>
      <c r="L383">
        <v>3634</v>
      </c>
      <c r="M383">
        <v>3649.8999999999996</v>
      </c>
      <c r="N383">
        <v>2925</v>
      </c>
      <c r="O383">
        <v>3474.5</v>
      </c>
      <c r="P383">
        <v>3239.4651000000003</v>
      </c>
      <c r="Q383">
        <v>3738.8344099999999</v>
      </c>
      <c r="R383">
        <v>4015.9532199999999</v>
      </c>
      <c r="S383" s="628">
        <f>100</f>
        <v>100</v>
      </c>
      <c r="T383" s="72">
        <f t="shared" si="265"/>
        <v>100.47876617206346</v>
      </c>
      <c r="U383" s="72">
        <f t="shared" si="265"/>
        <v>103.5523664205833</v>
      </c>
      <c r="V383" s="72">
        <f t="shared" si="265"/>
        <v>112.45888458446024</v>
      </c>
      <c r="W383" s="72">
        <f t="shared" si="265"/>
        <v>108.72377750164461</v>
      </c>
      <c r="X383" s="72">
        <f t="shared" si="300"/>
        <v>119.53804546451283</v>
      </c>
      <c r="Y383" s="72">
        <f t="shared" si="300"/>
        <v>117.22095972516631</v>
      </c>
      <c r="Z383" s="72">
        <f t="shared" si="300"/>
        <v>124.62904758424095</v>
      </c>
      <c r="AA383" s="72">
        <f t="shared" si="300"/>
        <v>132.81192895256194</v>
      </c>
      <c r="AB383" s="72">
        <f t="shared" si="300"/>
        <v>133.39302682552443</v>
      </c>
      <c r="AC383" s="72">
        <f t="shared" si="300"/>
        <v>106.90008040347928</v>
      </c>
      <c r="AD383" s="72">
        <f t="shared" si="300"/>
        <v>126.98267670491924</v>
      </c>
      <c r="AE383" s="72">
        <f t="shared" si="297"/>
        <v>118.39284774504789</v>
      </c>
      <c r="AF383" s="72">
        <f t="shared" si="298"/>
        <v>136.64331591257951</v>
      </c>
      <c r="AG383" s="73">
        <f t="shared" si="298"/>
        <v>146.77118704773042</v>
      </c>
      <c r="AH383" s="237"/>
      <c r="AI383" s="238"/>
      <c r="AJ383" s="238"/>
      <c r="AK383" s="238"/>
      <c r="AL383" s="238"/>
      <c r="AM383" s="238"/>
      <c r="AN383" s="238"/>
      <c r="AO383" s="238"/>
      <c r="AP383" s="238"/>
      <c r="AQ383" s="238"/>
      <c r="AR383" s="238"/>
      <c r="AS383" s="238"/>
      <c r="AT383" s="238"/>
      <c r="AU383" s="238"/>
      <c r="AV383" s="239"/>
    </row>
    <row r="384" spans="2:48" ht="16.5" customHeight="1">
      <c r="B384" s="630" t="s">
        <v>142</v>
      </c>
      <c r="C384" s="7" t="s">
        <v>194</v>
      </c>
      <c r="D384" s="213">
        <v>176.99244999999999</v>
      </c>
      <c r="E384" s="212">
        <v>80.3</v>
      </c>
      <c r="F384" s="212">
        <v>108.8</v>
      </c>
      <c r="G384" s="212">
        <v>81.3</v>
      </c>
      <c r="H384" s="212">
        <v>105.5</v>
      </c>
      <c r="I384" s="212">
        <v>91.1</v>
      </c>
      <c r="J384" s="212">
        <v>71.599999999999994</v>
      </c>
      <c r="K384" s="212">
        <v>99.8</v>
      </c>
      <c r="L384" s="212">
        <v>104.2</v>
      </c>
      <c r="M384" s="212">
        <v>130.80000000000001</v>
      </c>
      <c r="N384" s="212">
        <v>275.8</v>
      </c>
      <c r="O384" s="212">
        <v>163.19999999999999</v>
      </c>
      <c r="P384" s="213">
        <v>155.32513</v>
      </c>
      <c r="Q384" s="213">
        <v>175.10740999999999</v>
      </c>
      <c r="R384" s="213">
        <v>188.31441000000001</v>
      </c>
      <c r="S384" s="628">
        <f>100</f>
        <v>100</v>
      </c>
      <c r="T384" s="72">
        <f t="shared" si="265"/>
        <v>45.369166876892209</v>
      </c>
      <c r="U384" s="72">
        <f t="shared" si="265"/>
        <v>61.471548645154073</v>
      </c>
      <c r="V384" s="72">
        <f t="shared" si="265"/>
        <v>45.934162728410172</v>
      </c>
      <c r="W384" s="72">
        <f t="shared" si="265"/>
        <v>59.607062335144811</v>
      </c>
      <c r="X384" s="72">
        <f t="shared" si="300"/>
        <v>51.471122073286182</v>
      </c>
      <c r="Y384" s="72">
        <f t="shared" si="300"/>
        <v>40.453702968685953</v>
      </c>
      <c r="Z384" s="72">
        <f t="shared" si="300"/>
        <v>56.386585981492431</v>
      </c>
      <c r="AA384" s="72">
        <f t="shared" si="300"/>
        <v>58.872567728171461</v>
      </c>
      <c r="AB384" s="72">
        <f t="shared" si="300"/>
        <v>73.90145737854921</v>
      </c>
      <c r="AC384" s="72">
        <f t="shared" si="300"/>
        <v>155.82585584865345</v>
      </c>
      <c r="AD384" s="72">
        <f t="shared" si="300"/>
        <v>92.207322967731102</v>
      </c>
      <c r="AE384" s="72">
        <f t="shared" si="297"/>
        <v>87.758054086487874</v>
      </c>
      <c r="AF384" s="72">
        <f t="shared" si="298"/>
        <v>98.934960220054577</v>
      </c>
      <c r="AG384" s="73">
        <f t="shared" si="298"/>
        <v>106.3968604310523</v>
      </c>
      <c r="AH384" s="629">
        <v>4</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630"/>
      <c r="C385" s="1" t="s">
        <v>195</v>
      </c>
      <c r="D385" s="213">
        <v>69.807507999999999</v>
      </c>
      <c r="E385" s="212">
        <v>173.9</v>
      </c>
      <c r="F385" s="212">
        <v>226.9</v>
      </c>
      <c r="G385" s="212">
        <v>321.8</v>
      </c>
      <c r="H385" s="212">
        <v>294.10000000000002</v>
      </c>
      <c r="I385" s="212">
        <v>372.7</v>
      </c>
      <c r="J385" s="212">
        <v>356.2</v>
      </c>
      <c r="K385" s="212">
        <v>310.2</v>
      </c>
      <c r="L385" s="212">
        <v>392</v>
      </c>
      <c r="M385" s="212">
        <v>336.5</v>
      </c>
      <c r="N385" s="212">
        <v>247.5</v>
      </c>
      <c r="O385" s="212">
        <v>386.8</v>
      </c>
      <c r="P385" s="213">
        <v>328.74083999999999</v>
      </c>
      <c r="Q385" s="213">
        <v>428.77222</v>
      </c>
      <c r="R385" s="213">
        <v>459.65127999999999</v>
      </c>
      <c r="S385" s="628">
        <f>100</f>
        <v>100</v>
      </c>
      <c r="T385" s="72">
        <f t="shared" si="265"/>
        <v>249.11360537322147</v>
      </c>
      <c r="U385" s="72">
        <f t="shared" si="265"/>
        <v>325.03667084062079</v>
      </c>
      <c r="V385" s="72">
        <f t="shared" si="265"/>
        <v>460.9819333473414</v>
      </c>
      <c r="W385" s="72">
        <f t="shared" si="265"/>
        <v>421.30138781060634</v>
      </c>
      <c r="X385" s="72">
        <f t="shared" si="300"/>
        <v>533.89672640942865</v>
      </c>
      <c r="Y385" s="72">
        <f t="shared" si="300"/>
        <v>510.26030036769112</v>
      </c>
      <c r="Z385" s="72">
        <f t="shared" si="300"/>
        <v>444.3648095846653</v>
      </c>
      <c r="AA385" s="72">
        <f t="shared" si="300"/>
        <v>561.5441823249156</v>
      </c>
      <c r="AB385" s="72">
        <f t="shared" si="300"/>
        <v>482.0398401845257</v>
      </c>
      <c r="AC385" s="72">
        <f t="shared" si="300"/>
        <v>354.54639062606276</v>
      </c>
      <c r="AD385" s="72">
        <f t="shared" si="300"/>
        <v>554.09512684509525</v>
      </c>
      <c r="AE385" s="72">
        <f t="shared" si="297"/>
        <v>470.92476070052527</v>
      </c>
      <c r="AF385" s="72">
        <f t="shared" si="298"/>
        <v>614.22077980494589</v>
      </c>
      <c r="AG385" s="73">
        <f t="shared" si="298"/>
        <v>658.45536270969592</v>
      </c>
      <c r="AH385" s="629">
        <v>4</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630"/>
      <c r="C386" s="1" t="s">
        <v>196</v>
      </c>
      <c r="D386" s="212">
        <v>279.8</v>
      </c>
      <c r="E386" s="212">
        <v>381.1</v>
      </c>
      <c r="F386" s="212">
        <v>624.9</v>
      </c>
      <c r="G386" s="212">
        <v>457.4</v>
      </c>
      <c r="H386" s="212">
        <v>515</v>
      </c>
      <c r="I386" s="212">
        <v>467.1</v>
      </c>
      <c r="J386" s="212">
        <v>432.6</v>
      </c>
      <c r="K386" s="212">
        <v>484</v>
      </c>
      <c r="L386" s="212">
        <v>557.20000000000005</v>
      </c>
      <c r="M386" s="212">
        <v>585.6</v>
      </c>
      <c r="N386" s="212">
        <v>483.2</v>
      </c>
      <c r="O386" s="212">
        <v>556.20000000000005</v>
      </c>
      <c r="P386" s="213">
        <v>535.51611000000003</v>
      </c>
      <c r="Q386" s="213">
        <v>589.58569</v>
      </c>
      <c r="R386" s="213">
        <v>633.23290999999995</v>
      </c>
      <c r="S386" s="628">
        <f>100</f>
        <v>100</v>
      </c>
      <c r="T386" s="72">
        <f t="shared" si="265"/>
        <v>136.20443173695497</v>
      </c>
      <c r="U386" s="72">
        <f t="shared" si="265"/>
        <v>223.33809864188706</v>
      </c>
      <c r="V386" s="72">
        <f t="shared" si="265"/>
        <v>163.47390993566833</v>
      </c>
      <c r="W386" s="72">
        <f t="shared" si="265"/>
        <v>184.06004288777697</v>
      </c>
      <c r="X386" s="72">
        <f t="shared" si="300"/>
        <v>166.94067190850606</v>
      </c>
      <c r="Y386" s="72">
        <f t="shared" si="300"/>
        <v>154.61043602573267</v>
      </c>
      <c r="Z386" s="72">
        <f t="shared" si="300"/>
        <v>172.98070050035739</v>
      </c>
      <c r="AA386" s="72">
        <f t="shared" si="300"/>
        <v>199.14224446032881</v>
      </c>
      <c r="AB386" s="72">
        <f t="shared" si="300"/>
        <v>209.29235167977126</v>
      </c>
      <c r="AC386" s="72">
        <f t="shared" si="300"/>
        <v>172.69478198713367</v>
      </c>
      <c r="AD386" s="72">
        <f t="shared" si="300"/>
        <v>198.78484631879917</v>
      </c>
      <c r="AE386" s="72">
        <f t="shared" si="297"/>
        <v>191.39246247319514</v>
      </c>
      <c r="AF386" s="72">
        <f t="shared" si="298"/>
        <v>210.71682987848465</v>
      </c>
      <c r="AG386" s="73">
        <f t="shared" si="298"/>
        <v>226.31626518942099</v>
      </c>
      <c r="AH386" s="629">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630"/>
      <c r="C387" s="1" t="s">
        <v>197</v>
      </c>
      <c r="D387" s="212">
        <v>4749.1000000000004</v>
      </c>
      <c r="E387" s="212">
        <v>5052.5</v>
      </c>
      <c r="F387" s="212">
        <v>4719.1000000000004</v>
      </c>
      <c r="G387" s="212">
        <v>4999.8</v>
      </c>
      <c r="H387" s="212">
        <v>4834</v>
      </c>
      <c r="I387" s="212">
        <v>4809.3</v>
      </c>
      <c r="J387" s="212">
        <v>5462.2</v>
      </c>
      <c r="K387" s="212">
        <v>5986.7</v>
      </c>
      <c r="L387" s="212">
        <v>6337.6</v>
      </c>
      <c r="M387" s="212">
        <v>7020.9</v>
      </c>
      <c r="N387" s="212">
        <v>7553.8</v>
      </c>
      <c r="O387" s="212">
        <v>7554</v>
      </c>
      <c r="P387" s="213">
        <v>7243.1216000000004</v>
      </c>
      <c r="Q387" s="213">
        <v>7821.7280000000001</v>
      </c>
      <c r="R387" s="213">
        <v>8400.9940999999999</v>
      </c>
      <c r="S387" s="628">
        <f>100</f>
        <v>100</v>
      </c>
      <c r="T387" s="72">
        <f t="shared" si="265"/>
        <v>106.38857888863153</v>
      </c>
      <c r="U387" s="72">
        <f t="shared" si="265"/>
        <v>99.368301362363397</v>
      </c>
      <c r="V387" s="72">
        <f t="shared" si="265"/>
        <v>105.27889494851655</v>
      </c>
      <c r="W387" s="72">
        <f t="shared" si="265"/>
        <v>101.78770714451159</v>
      </c>
      <c r="X387" s="72">
        <f t="shared" si="300"/>
        <v>101.26760859952411</v>
      </c>
      <c r="Y387" s="72">
        <f t="shared" si="300"/>
        <v>115.01547661662208</v>
      </c>
      <c r="Z387" s="72">
        <f t="shared" si="300"/>
        <v>126.05967446463539</v>
      </c>
      <c r="AA387" s="72">
        <f t="shared" si="300"/>
        <v>133.44844286285823</v>
      </c>
      <c r="AB387" s="72">
        <f t="shared" si="300"/>
        <v>147.83643216609462</v>
      </c>
      <c r="AC387" s="72">
        <f t="shared" si="300"/>
        <v>159.05750563264618</v>
      </c>
      <c r="AD387" s="72">
        <f t="shared" si="300"/>
        <v>159.06171695689707</v>
      </c>
      <c r="AE387" s="72">
        <f t="shared" si="297"/>
        <v>152.51566823187551</v>
      </c>
      <c r="AF387" s="72">
        <f t="shared" si="298"/>
        <v>164.69916405213618</v>
      </c>
      <c r="AG387" s="73">
        <f t="shared" si="298"/>
        <v>176.8965509254385</v>
      </c>
      <c r="AH387" s="629">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630"/>
      <c r="C388" s="1" t="s">
        <v>198</v>
      </c>
      <c r="D388" s="212">
        <v>5275.6999580000002</v>
      </c>
      <c r="E388" s="212">
        <v>5687.8</v>
      </c>
      <c r="F388" s="212">
        <v>5679.7000000000007</v>
      </c>
      <c r="G388" s="212">
        <v>5860.3</v>
      </c>
      <c r="H388" s="212">
        <v>5748.6</v>
      </c>
      <c r="I388" s="212">
        <v>5740.2</v>
      </c>
      <c r="J388" s="212">
        <v>6322.5999999999995</v>
      </c>
      <c r="K388" s="212">
        <v>6880.7</v>
      </c>
      <c r="L388" s="212">
        <v>7391</v>
      </c>
      <c r="M388" s="212">
        <v>8073.7999999999993</v>
      </c>
      <c r="N388" s="212">
        <v>8560.2999999999993</v>
      </c>
      <c r="O388" s="212">
        <v>8660.2000000000007</v>
      </c>
      <c r="P388" s="213">
        <v>8262.7036800000005</v>
      </c>
      <c r="Q388" s="213">
        <v>9015.1933200000003</v>
      </c>
      <c r="R388" s="213">
        <v>9682.1926999999996</v>
      </c>
      <c r="S388" s="628">
        <f>100</f>
        <v>100</v>
      </c>
      <c r="T388" s="72">
        <f t="shared" si="265"/>
        <v>107.81128656445098</v>
      </c>
      <c r="U388" s="72">
        <f t="shared" si="265"/>
        <v>107.65775243505614</v>
      </c>
      <c r="V388" s="72">
        <f t="shared" si="265"/>
        <v>111.08099487563769</v>
      </c>
      <c r="W388" s="72">
        <f t="shared" si="265"/>
        <v>108.96374027645186</v>
      </c>
      <c r="X388" s="72">
        <f t="shared" si="300"/>
        <v>108.80451969782015</v>
      </c>
      <c r="Y388" s="72">
        <f t="shared" si="300"/>
        <v>119.84381314961809</v>
      </c>
      <c r="Z388" s="72">
        <f t="shared" si="300"/>
        <v>130.42250421323146</v>
      </c>
      <c r="AA388" s="72">
        <f t="shared" si="300"/>
        <v>140.09515436510728</v>
      </c>
      <c r="AB388" s="72">
        <f t="shared" si="300"/>
        <v>153.03751282816981</v>
      </c>
      <c r="AC388" s="72">
        <f t="shared" si="300"/>
        <v>162.25903800725581</v>
      </c>
      <c r="AD388" s="72">
        <f t="shared" si="300"/>
        <v>164.15262560312573</v>
      </c>
      <c r="AE388" s="72">
        <f t="shared" si="297"/>
        <v>156.61815011808145</v>
      </c>
      <c r="AF388" s="72">
        <f t="shared" si="298"/>
        <v>170.88146391512436</v>
      </c>
      <c r="AG388" s="73">
        <f t="shared" si="298"/>
        <v>183.52432429971788</v>
      </c>
      <c r="AH388" s="62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48"/>
      <c r="C389" s="8" t="s">
        <v>199</v>
      </c>
      <c r="D389">
        <v>526.59995800000002</v>
      </c>
      <c r="E389">
        <v>635.29999999999995</v>
      </c>
      <c r="F389">
        <v>960.59999999999991</v>
      </c>
      <c r="G389">
        <v>860.5</v>
      </c>
      <c r="H389">
        <v>914.6</v>
      </c>
      <c r="I389">
        <v>930.9</v>
      </c>
      <c r="J389">
        <v>860.4</v>
      </c>
      <c r="K389">
        <v>894</v>
      </c>
      <c r="L389">
        <v>1053.4000000000001</v>
      </c>
      <c r="M389">
        <v>1052.9000000000001</v>
      </c>
      <c r="N389">
        <v>1006.5</v>
      </c>
      <c r="O389">
        <v>1106.2</v>
      </c>
      <c r="P389">
        <v>1019.58208</v>
      </c>
      <c r="Q389">
        <v>1193.46532</v>
      </c>
      <c r="R389">
        <v>1281.1985999999999</v>
      </c>
      <c r="S389" s="628">
        <f>100</f>
        <v>100</v>
      </c>
      <c r="T389" s="72">
        <f t="shared" si="265"/>
        <v>120.64186302118921</v>
      </c>
      <c r="U389" s="72">
        <f t="shared" si="265"/>
        <v>182.4155101812598</v>
      </c>
      <c r="V389" s="72">
        <f t="shared" si="265"/>
        <v>163.40677338223409</v>
      </c>
      <c r="W389" s="72">
        <f t="shared" si="265"/>
        <v>173.6802265373519</v>
      </c>
      <c r="X389" s="72">
        <f t="shared" si="300"/>
        <v>176.77555530682363</v>
      </c>
      <c r="Y389" s="72">
        <f t="shared" si="300"/>
        <v>163.38778363518213</v>
      </c>
      <c r="Z389" s="72">
        <f t="shared" si="300"/>
        <v>169.7683386446453</v>
      </c>
      <c r="AA389" s="72">
        <f t="shared" si="300"/>
        <v>200.0379954454915</v>
      </c>
      <c r="AB389" s="72">
        <f t="shared" si="300"/>
        <v>199.94304671023161</v>
      </c>
      <c r="AC389" s="72">
        <f t="shared" si="300"/>
        <v>191.13180407811578</v>
      </c>
      <c r="AD389" s="72">
        <f t="shared" si="300"/>
        <v>210.06458188893362</v>
      </c>
      <c r="AE389" s="72">
        <f t="shared" si="297"/>
        <v>193.61605797925262</v>
      </c>
      <c r="AF389" s="72">
        <f t="shared" si="298"/>
        <v>226.63604542102908</v>
      </c>
      <c r="AG389" s="73">
        <f t="shared" si="298"/>
        <v>243.29637337342893</v>
      </c>
      <c r="AH389" s="237"/>
      <c r="AI389" s="238"/>
      <c r="AJ389" s="238"/>
      <c r="AK389" s="238"/>
      <c r="AL389" s="238"/>
      <c r="AM389" s="238"/>
      <c r="AN389" s="238"/>
      <c r="AO389" s="238"/>
      <c r="AP389" s="238"/>
      <c r="AQ389" s="238"/>
      <c r="AR389" s="238"/>
      <c r="AS389" s="238"/>
      <c r="AT389" s="238"/>
      <c r="AU389" s="238"/>
      <c r="AV389" s="239"/>
    </row>
    <row r="390" spans="2:48" ht="16.5" customHeight="1">
      <c r="B390" s="630" t="s">
        <v>162</v>
      </c>
      <c r="C390" s="1" t="s">
        <v>194</v>
      </c>
      <c r="D390" s="212">
        <v>172.4</v>
      </c>
      <c r="E390" s="212">
        <v>167.1</v>
      </c>
      <c r="F390" s="213">
        <v>162.50054</v>
      </c>
      <c r="G390" s="212">
        <v>141.4</v>
      </c>
      <c r="H390" s="212">
        <v>158.9</v>
      </c>
      <c r="I390" s="212">
        <v>149.6</v>
      </c>
      <c r="J390" s="212">
        <v>133</v>
      </c>
      <c r="K390" s="212">
        <v>156.5</v>
      </c>
      <c r="L390" s="212">
        <v>143.1</v>
      </c>
      <c r="M390" s="212">
        <v>129.30000000000001</v>
      </c>
      <c r="N390" s="212">
        <v>118.7</v>
      </c>
      <c r="O390" s="212">
        <v>94</v>
      </c>
      <c r="P390" s="213">
        <v>89.464232999999993</v>
      </c>
      <c r="Q390" s="213">
        <v>100.85844</v>
      </c>
      <c r="R390" s="213">
        <v>108.47566999999999</v>
      </c>
      <c r="S390" s="628">
        <f>100</f>
        <v>100</v>
      </c>
      <c r="T390" s="72">
        <f t="shared" si="265"/>
        <v>96.92575406032482</v>
      </c>
      <c r="U390" s="72">
        <f t="shared" si="265"/>
        <v>94.257853828306267</v>
      </c>
      <c r="V390" s="72">
        <f t="shared" si="265"/>
        <v>82.018561484918791</v>
      </c>
      <c r="W390" s="72">
        <f t="shared" si="265"/>
        <v>92.169373549883986</v>
      </c>
      <c r="X390" s="72">
        <f t="shared" si="300"/>
        <v>86.774941995359626</v>
      </c>
      <c r="Y390" s="72">
        <f t="shared" si="300"/>
        <v>77.146171693735496</v>
      </c>
      <c r="Z390" s="72">
        <f t="shared" si="300"/>
        <v>90.777262180974475</v>
      </c>
      <c r="AA390" s="72">
        <f t="shared" si="300"/>
        <v>83.004640371229698</v>
      </c>
      <c r="AB390" s="72">
        <f t="shared" si="300"/>
        <v>75.000000000000014</v>
      </c>
      <c r="AC390" s="72">
        <f t="shared" si="300"/>
        <v>68.851508120649655</v>
      </c>
      <c r="AD390" s="72">
        <f t="shared" si="300"/>
        <v>54.524361948955914</v>
      </c>
      <c r="AE390" s="72">
        <f t="shared" si="297"/>
        <v>51.893406612528992</v>
      </c>
      <c r="AF390" s="72">
        <f t="shared" si="298"/>
        <v>58.502575406032484</v>
      </c>
      <c r="AG390" s="73">
        <f t="shared" si="298"/>
        <v>62.920922273781898</v>
      </c>
      <c r="AH390" s="629">
        <v>1</v>
      </c>
      <c r="AI390" s="234">
        <v>1</v>
      </c>
      <c r="AJ390" s="234">
        <v>4</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630"/>
      <c r="C391" s="1" t="s">
        <v>195</v>
      </c>
      <c r="D391" s="212">
        <v>175.9</v>
      </c>
      <c r="E391" s="212">
        <v>125.1</v>
      </c>
      <c r="F391" s="212">
        <v>178.3</v>
      </c>
      <c r="G391" s="212">
        <v>95.4</v>
      </c>
      <c r="H391" s="212">
        <v>111.9</v>
      </c>
      <c r="I391" s="212">
        <v>140.6</v>
      </c>
      <c r="J391" s="212">
        <v>99.9</v>
      </c>
      <c r="K391" s="212">
        <v>122.4</v>
      </c>
      <c r="L391" s="212">
        <v>70.099999999999994</v>
      </c>
      <c r="M391" s="212">
        <v>140.4</v>
      </c>
      <c r="N391" s="212">
        <v>124.4</v>
      </c>
      <c r="O391" s="213">
        <v>102.16013</v>
      </c>
      <c r="P391" s="213">
        <v>120.29039</v>
      </c>
      <c r="Q391" s="213">
        <v>156.89313000000001</v>
      </c>
      <c r="R391" s="213">
        <v>168.22067000000001</v>
      </c>
      <c r="S391" s="628">
        <f>100</f>
        <v>100</v>
      </c>
      <c r="T391" s="72">
        <f t="shared" si="265"/>
        <v>71.119954519613415</v>
      </c>
      <c r="U391" s="72">
        <f t="shared" si="265"/>
        <v>101.36441159749857</v>
      </c>
      <c r="V391" s="72">
        <f t="shared" si="265"/>
        <v>54.235361000568503</v>
      </c>
      <c r="W391" s="72">
        <f t="shared" si="265"/>
        <v>63.615690733371231</v>
      </c>
      <c r="X391" s="72">
        <f t="shared" si="300"/>
        <v>79.931779420125068</v>
      </c>
      <c r="Y391" s="72">
        <f t="shared" si="300"/>
        <v>56.793632745878341</v>
      </c>
      <c r="Z391" s="72">
        <f t="shared" si="300"/>
        <v>69.584991472427518</v>
      </c>
      <c r="AA391" s="72">
        <f t="shared" si="300"/>
        <v>39.852188743604316</v>
      </c>
      <c r="AB391" s="72">
        <f t="shared" si="300"/>
        <v>79.818078453666857</v>
      </c>
      <c r="AC391" s="72">
        <f t="shared" si="300"/>
        <v>70.722001137009656</v>
      </c>
      <c r="AD391" s="72">
        <f t="shared" si="300"/>
        <v>58.078527572484361</v>
      </c>
      <c r="AE391" s="72">
        <f t="shared" si="297"/>
        <v>68.385667993177947</v>
      </c>
      <c r="AF391" s="72">
        <f t="shared" si="298"/>
        <v>89.194502558271751</v>
      </c>
      <c r="AG391" s="73">
        <f t="shared" si="298"/>
        <v>95.634263786242201</v>
      </c>
      <c r="AH391" s="629">
        <v>1</v>
      </c>
      <c r="AI391" s="234">
        <v>1</v>
      </c>
      <c r="AJ391" s="234">
        <v>1</v>
      </c>
      <c r="AK391" s="234">
        <v>1</v>
      </c>
      <c r="AL391" s="234">
        <v>1</v>
      </c>
      <c r="AM391" s="234">
        <v>1</v>
      </c>
      <c r="AN391" s="234">
        <v>1</v>
      </c>
      <c r="AO391" s="234">
        <v>1</v>
      </c>
      <c r="AP391" s="234">
        <v>1</v>
      </c>
      <c r="AQ391" s="234">
        <v>1</v>
      </c>
      <c r="AR391" s="234">
        <v>1</v>
      </c>
      <c r="AS391" s="234">
        <v>4</v>
      </c>
      <c r="AT391" s="234">
        <v>4</v>
      </c>
      <c r="AU391" s="234">
        <v>6</v>
      </c>
      <c r="AV391" s="236">
        <v>7</v>
      </c>
    </row>
    <row r="392" spans="2:48" ht="14.45">
      <c r="B392" s="630"/>
      <c r="C392" s="1" t="s">
        <v>196</v>
      </c>
      <c r="D392" s="212">
        <v>37</v>
      </c>
      <c r="E392" s="212">
        <v>69.8</v>
      </c>
      <c r="F392" s="212">
        <v>52.7</v>
      </c>
      <c r="G392" s="212">
        <v>47.1</v>
      </c>
      <c r="H392" s="212">
        <v>40.200000000000003</v>
      </c>
      <c r="I392" s="212">
        <v>45.6</v>
      </c>
      <c r="J392" s="212">
        <v>61.1</v>
      </c>
      <c r="K392" s="212">
        <v>53.6</v>
      </c>
      <c r="L392" s="212">
        <v>58.3</v>
      </c>
      <c r="M392" s="212">
        <v>77.400000000000006</v>
      </c>
      <c r="N392" s="212">
        <v>103.4</v>
      </c>
      <c r="O392" s="212">
        <v>131.5</v>
      </c>
      <c r="P392" s="213">
        <v>126.60979</v>
      </c>
      <c r="Q392" s="213">
        <v>139.39322999999999</v>
      </c>
      <c r="R392" s="213">
        <v>149.70501999999999</v>
      </c>
      <c r="S392" s="628">
        <f>100</f>
        <v>100</v>
      </c>
      <c r="T392" s="72">
        <f t="shared" si="265"/>
        <v>188.64864864864865</v>
      </c>
      <c r="U392" s="72">
        <f t="shared" si="265"/>
        <v>142.43243243243242</v>
      </c>
      <c r="V392" s="72">
        <f t="shared" si="265"/>
        <v>127.29729729729729</v>
      </c>
      <c r="W392" s="72">
        <f t="shared" si="265"/>
        <v>108.64864864864866</v>
      </c>
      <c r="X392" s="72">
        <f t="shared" si="300"/>
        <v>123.24324324324324</v>
      </c>
      <c r="Y392" s="72">
        <f t="shared" si="300"/>
        <v>165.13513513513513</v>
      </c>
      <c r="Z392" s="72">
        <f t="shared" si="300"/>
        <v>144.86486486486487</v>
      </c>
      <c r="AA392" s="72">
        <f t="shared" si="300"/>
        <v>157.56756756756758</v>
      </c>
      <c r="AB392" s="72">
        <f t="shared" si="300"/>
        <v>209.18918918918922</v>
      </c>
      <c r="AC392" s="72">
        <f t="shared" si="300"/>
        <v>279.45945945945948</v>
      </c>
      <c r="AD392" s="72">
        <f t="shared" si="300"/>
        <v>355.40540540540542</v>
      </c>
      <c r="AE392" s="72">
        <f t="shared" si="297"/>
        <v>342.18862162162168</v>
      </c>
      <c r="AF392" s="72">
        <f t="shared" si="298"/>
        <v>376.73845945945942</v>
      </c>
      <c r="AG392" s="73">
        <f t="shared" si="298"/>
        <v>404.6081621621621</v>
      </c>
      <c r="AH392" s="629">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630"/>
      <c r="C393" s="1" t="s">
        <v>197</v>
      </c>
      <c r="D393" s="212">
        <v>181.6</v>
      </c>
      <c r="E393" s="212">
        <v>166.3</v>
      </c>
      <c r="F393" s="213">
        <v>172.99943999999999</v>
      </c>
      <c r="G393" s="212">
        <v>212.8</v>
      </c>
      <c r="H393" s="212">
        <v>258.5</v>
      </c>
      <c r="I393" s="212">
        <v>243.2</v>
      </c>
      <c r="J393" s="212">
        <v>216.9</v>
      </c>
      <c r="K393" s="212">
        <v>204.9</v>
      </c>
      <c r="L393" s="212">
        <v>162.4</v>
      </c>
      <c r="M393" s="212">
        <v>113.2</v>
      </c>
      <c r="N393" s="212">
        <v>324.8</v>
      </c>
      <c r="O393" s="213">
        <v>203.83985999999999</v>
      </c>
      <c r="P393" s="213">
        <v>322.16890999999998</v>
      </c>
      <c r="Q393" s="213">
        <v>347.90494000000001</v>
      </c>
      <c r="R393" s="213">
        <v>373.63549999999998</v>
      </c>
      <c r="S393" s="628">
        <f>100</f>
        <v>100</v>
      </c>
      <c r="T393" s="72">
        <f t="shared" si="265"/>
        <v>91.574889867841406</v>
      </c>
      <c r="U393" s="72">
        <f t="shared" si="265"/>
        <v>95.26400881057269</v>
      </c>
      <c r="V393" s="72">
        <f t="shared" si="265"/>
        <v>117.18061674008811</v>
      </c>
      <c r="W393" s="72">
        <f t="shared" si="265"/>
        <v>142.34581497797356</v>
      </c>
      <c r="X393" s="72">
        <f t="shared" si="300"/>
        <v>133.92070484581498</v>
      </c>
      <c r="Y393" s="72">
        <f t="shared" si="300"/>
        <v>119.43832599118943</v>
      </c>
      <c r="Z393" s="72">
        <f t="shared" si="300"/>
        <v>112.83039647577093</v>
      </c>
      <c r="AA393" s="72">
        <f t="shared" si="300"/>
        <v>89.427312775330392</v>
      </c>
      <c r="AB393" s="72">
        <f t="shared" si="300"/>
        <v>62.334801762114537</v>
      </c>
      <c r="AC393" s="72">
        <f t="shared" si="300"/>
        <v>178.85462555066078</v>
      </c>
      <c r="AD393" s="72">
        <f t="shared" si="300"/>
        <v>112.24661894273126</v>
      </c>
      <c r="AE393" s="72">
        <f t="shared" si="297"/>
        <v>177.40578744493394</v>
      </c>
      <c r="AF393" s="72">
        <f t="shared" si="298"/>
        <v>191.57761013215858</v>
      </c>
      <c r="AG393" s="73">
        <f t="shared" si="298"/>
        <v>205.7464207048458</v>
      </c>
      <c r="AH393" s="629">
        <v>1</v>
      </c>
      <c r="AI393" s="234">
        <v>1</v>
      </c>
      <c r="AJ393" s="234">
        <v>4</v>
      </c>
      <c r="AK393" s="234">
        <v>1</v>
      </c>
      <c r="AL393" s="234">
        <v>1</v>
      </c>
      <c r="AM393" s="234">
        <v>1</v>
      </c>
      <c r="AN393" s="234">
        <v>1</v>
      </c>
      <c r="AO393" s="234">
        <v>1</v>
      </c>
      <c r="AP393" s="234">
        <v>1</v>
      </c>
      <c r="AQ393" s="234">
        <v>1</v>
      </c>
      <c r="AR393" s="234">
        <v>1</v>
      </c>
      <c r="AS393" s="234">
        <v>4</v>
      </c>
      <c r="AT393" s="234">
        <v>4</v>
      </c>
      <c r="AU393" s="234">
        <v>6</v>
      </c>
      <c r="AV393" s="236">
        <v>7</v>
      </c>
    </row>
    <row r="394" spans="2:48" ht="14.45">
      <c r="B394" s="630"/>
      <c r="C394" s="1" t="s">
        <v>198</v>
      </c>
      <c r="D394" s="212">
        <v>566.9</v>
      </c>
      <c r="E394" s="212">
        <v>528.29999999999995</v>
      </c>
      <c r="F394" s="212">
        <v>566.49998000000005</v>
      </c>
      <c r="G394" s="212">
        <v>496.70000000000005</v>
      </c>
      <c r="H394" s="212">
        <v>569.5</v>
      </c>
      <c r="I394" s="212">
        <v>579</v>
      </c>
      <c r="J394" s="212">
        <v>510.9</v>
      </c>
      <c r="K394" s="212">
        <v>537.4</v>
      </c>
      <c r="L394" s="212">
        <v>433.9</v>
      </c>
      <c r="M394" s="212">
        <v>460.3</v>
      </c>
      <c r="N394" s="212">
        <v>671.3</v>
      </c>
      <c r="O394" s="212">
        <v>531.49999000000003</v>
      </c>
      <c r="P394" s="213">
        <v>658.533323</v>
      </c>
      <c r="Q394" s="213">
        <v>745.04974000000004</v>
      </c>
      <c r="R394" s="213">
        <v>800.03685999999993</v>
      </c>
      <c r="S394" s="628">
        <f>100</f>
        <v>100</v>
      </c>
      <c r="T394" s="72">
        <f t="shared" si="265"/>
        <v>93.191038983947777</v>
      </c>
      <c r="U394" s="72">
        <f t="shared" si="265"/>
        <v>99.929437290527446</v>
      </c>
      <c r="V394" s="72">
        <f t="shared" si="265"/>
        <v>87.616863644381738</v>
      </c>
      <c r="W394" s="72">
        <f t="shared" si="265"/>
        <v>100.45863467983771</v>
      </c>
      <c r="X394" s="72">
        <f t="shared" si="300"/>
        <v>102.13441524078321</v>
      </c>
      <c r="Y394" s="72">
        <f t="shared" si="300"/>
        <v>90.121714588110777</v>
      </c>
      <c r="Z394" s="72">
        <f t="shared" si="300"/>
        <v>94.796260363379787</v>
      </c>
      <c r="AA394" s="72">
        <f t="shared" si="300"/>
        <v>76.539072146763104</v>
      </c>
      <c r="AB394" s="72">
        <f t="shared" si="300"/>
        <v>81.195978126653728</v>
      </c>
      <c r="AC394" s="72">
        <f t="shared" si="300"/>
        <v>118.41594637502206</v>
      </c>
      <c r="AD394" s="72">
        <f t="shared" si="300"/>
        <v>93.755510672076213</v>
      </c>
      <c r="AE394" s="72">
        <f t="shared" si="297"/>
        <v>116.16393067560416</v>
      </c>
      <c r="AF394" s="72">
        <f t="shared" si="298"/>
        <v>131.42524960310462</v>
      </c>
      <c r="AG394" s="73">
        <f t="shared" si="298"/>
        <v>141.12486505556535</v>
      </c>
      <c r="AH394" s="62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48"/>
      <c r="C395" s="8" t="s">
        <v>199</v>
      </c>
      <c r="D395">
        <v>385.3</v>
      </c>
      <c r="E395">
        <v>362</v>
      </c>
      <c r="F395">
        <v>393.50054</v>
      </c>
      <c r="G395">
        <v>283.90000000000003</v>
      </c>
      <c r="H395">
        <v>311</v>
      </c>
      <c r="I395">
        <v>335.8</v>
      </c>
      <c r="J395">
        <v>294</v>
      </c>
      <c r="K395">
        <v>332.5</v>
      </c>
      <c r="L395">
        <v>271.5</v>
      </c>
      <c r="M395">
        <v>347.1</v>
      </c>
      <c r="N395">
        <v>346.5</v>
      </c>
      <c r="O395">
        <v>327.66012999999998</v>
      </c>
      <c r="P395">
        <v>336.36441300000001</v>
      </c>
      <c r="Q395">
        <v>397.14480000000003</v>
      </c>
      <c r="R395">
        <v>426.40136000000001</v>
      </c>
      <c r="S395" s="628">
        <f>100</f>
        <v>100</v>
      </c>
      <c r="T395" s="72">
        <f t="shared" si="265"/>
        <v>93.952764079937708</v>
      </c>
      <c r="U395" s="72">
        <f t="shared" si="265"/>
        <v>102.12835193355828</v>
      </c>
      <c r="V395" s="72">
        <f t="shared" si="265"/>
        <v>73.682844536724645</v>
      </c>
      <c r="W395" s="72">
        <f t="shared" si="265"/>
        <v>80.716324941603943</v>
      </c>
      <c r="X395" s="72">
        <f t="shared" si="300"/>
        <v>87.152867895146642</v>
      </c>
      <c r="Y395" s="72">
        <f t="shared" si="300"/>
        <v>76.30417856215935</v>
      </c>
      <c r="Z395" s="72">
        <f t="shared" si="300"/>
        <v>86.296392421489742</v>
      </c>
      <c r="AA395" s="72">
        <f t="shared" si="300"/>
        <v>70.464573059953281</v>
      </c>
      <c r="AB395" s="72">
        <f t="shared" si="300"/>
        <v>90.085647547365681</v>
      </c>
      <c r="AC395" s="72">
        <f t="shared" si="300"/>
        <v>89.929924733973522</v>
      </c>
      <c r="AD395" s="72">
        <f t="shared" si="300"/>
        <v>85.040262133402535</v>
      </c>
      <c r="AE395" s="72">
        <f t="shared" si="297"/>
        <v>87.29935452893848</v>
      </c>
      <c r="AF395" s="72">
        <f t="shared" si="298"/>
        <v>103.07417596677914</v>
      </c>
      <c r="AG395" s="73">
        <f t="shared" si="298"/>
        <v>110.66736568907345</v>
      </c>
      <c r="AH395" s="237"/>
      <c r="AI395" s="238"/>
      <c r="AJ395" s="238"/>
      <c r="AK395" s="238"/>
      <c r="AL395" s="238"/>
      <c r="AM395" s="238"/>
      <c r="AN395" s="238"/>
      <c r="AO395" s="238"/>
      <c r="AP395" s="238"/>
      <c r="AQ395" s="238"/>
      <c r="AR395" s="238"/>
      <c r="AS395" s="238"/>
      <c r="AT395" s="238"/>
      <c r="AU395" s="238"/>
      <c r="AV395" s="239"/>
    </row>
    <row r="396" spans="2:48" ht="16.5" customHeight="1">
      <c r="B396" s="630" t="s">
        <v>143</v>
      </c>
      <c r="C396" s="7" t="s">
        <v>194</v>
      </c>
      <c r="D396" s="213">
        <v>29.462114</v>
      </c>
      <c r="E396" s="212">
        <v>35.4</v>
      </c>
      <c r="F396" s="212">
        <v>26.7</v>
      </c>
      <c r="G396" s="212">
        <v>24.2</v>
      </c>
      <c r="H396" s="212">
        <v>24.5</v>
      </c>
      <c r="I396" s="212">
        <v>32.799999999999997</v>
      </c>
      <c r="J396" s="213">
        <v>1.6596477999999999</v>
      </c>
      <c r="K396" s="212">
        <v>21.2</v>
      </c>
      <c r="L396" s="212">
        <v>22</v>
      </c>
      <c r="M396" s="212">
        <v>31.5</v>
      </c>
      <c r="N396" s="212">
        <v>39</v>
      </c>
      <c r="O396" s="212">
        <v>29.6</v>
      </c>
      <c r="P396" s="213">
        <v>28.171717000000001</v>
      </c>
      <c r="Q396" s="213">
        <v>31.759682000000002</v>
      </c>
      <c r="R396" s="213">
        <v>34.173167999999997</v>
      </c>
      <c r="S396" s="628">
        <f>100</f>
        <v>100</v>
      </c>
      <c r="T396" s="72">
        <f t="shared" si="265"/>
        <v>120.15431071918329</v>
      </c>
      <c r="U396" s="72">
        <f t="shared" si="265"/>
        <v>90.624861474638237</v>
      </c>
      <c r="V396" s="72">
        <f t="shared" si="265"/>
        <v>82.139387553791963</v>
      </c>
      <c r="W396" s="72">
        <f t="shared" si="265"/>
        <v>83.157644424293522</v>
      </c>
      <c r="X396" s="72">
        <f t="shared" si="300"/>
        <v>111.32941784150314</v>
      </c>
      <c r="Y396" s="72">
        <f t="shared" si="300"/>
        <v>5.6331592498759591</v>
      </c>
      <c r="Z396" s="72">
        <f t="shared" si="300"/>
        <v>71.956818848776436</v>
      </c>
      <c r="AA396" s="72">
        <f t="shared" si="300"/>
        <v>74.672170503447248</v>
      </c>
      <c r="AB396" s="72">
        <f t="shared" si="300"/>
        <v>106.91697140266309</v>
      </c>
      <c r="AC396" s="72">
        <f t="shared" si="300"/>
        <v>132.37339316520192</v>
      </c>
      <c r="AD396" s="72">
        <f t="shared" ref="AD396:AD413" si="301">O396*100/$D396</f>
        <v>100.46801122281992</v>
      </c>
      <c r="AE396" s="72">
        <f t="shared" si="297"/>
        <v>95.620147963584685</v>
      </c>
      <c r="AF396" s="72">
        <f t="shared" si="298"/>
        <v>107.79838133814839</v>
      </c>
      <c r="AG396" s="73">
        <f t="shared" si="298"/>
        <v>115.9902103426794</v>
      </c>
      <c r="AH396" s="629">
        <v>4</v>
      </c>
      <c r="AI396" s="234">
        <v>1</v>
      </c>
      <c r="AJ396" s="234">
        <v>1</v>
      </c>
      <c r="AK396" s="234">
        <v>1</v>
      </c>
      <c r="AL396" s="234">
        <v>1</v>
      </c>
      <c r="AM396" s="234">
        <v>1</v>
      </c>
      <c r="AN396" s="234">
        <v>4</v>
      </c>
      <c r="AO396" s="234">
        <v>1</v>
      </c>
      <c r="AP396" s="234">
        <v>1</v>
      </c>
      <c r="AQ396" s="234">
        <v>1</v>
      </c>
      <c r="AR396" s="234">
        <v>1</v>
      </c>
      <c r="AS396" s="234">
        <v>1</v>
      </c>
      <c r="AT396" s="234">
        <v>4</v>
      </c>
      <c r="AU396" s="234">
        <v>6</v>
      </c>
      <c r="AV396" s="236">
        <v>7</v>
      </c>
    </row>
    <row r="397" spans="2:48" ht="14.45">
      <c r="B397" s="630"/>
      <c r="C397" s="1" t="s">
        <v>195</v>
      </c>
      <c r="D397" s="213">
        <v>67.092449000000002</v>
      </c>
      <c r="E397" s="212">
        <v>66.3</v>
      </c>
      <c r="F397" s="212">
        <v>44.4</v>
      </c>
      <c r="G397" s="212">
        <v>52.2</v>
      </c>
      <c r="H397" s="212">
        <v>54.2</v>
      </c>
      <c r="I397" s="212">
        <v>54.5</v>
      </c>
      <c r="J397" s="212">
        <v>92.3</v>
      </c>
      <c r="K397" s="212">
        <v>85.6</v>
      </c>
      <c r="L397" s="212">
        <v>74.3</v>
      </c>
      <c r="M397" s="212">
        <v>45.6</v>
      </c>
      <c r="N397" s="212">
        <v>60.2</v>
      </c>
      <c r="O397" s="213">
        <v>83.044887000000003</v>
      </c>
      <c r="P397" s="213">
        <v>58.211266000000002</v>
      </c>
      <c r="Q397" s="213">
        <v>75.924164000000005</v>
      </c>
      <c r="R397" s="213">
        <v>81.392089999999996</v>
      </c>
      <c r="S397" s="628">
        <f>100</f>
        <v>100</v>
      </c>
      <c r="T397" s="72">
        <f t="shared" si="265"/>
        <v>98.818870063902423</v>
      </c>
      <c r="U397" s="72">
        <f t="shared" si="265"/>
        <v>66.177342848224242</v>
      </c>
      <c r="V397" s="72">
        <f t="shared" si="265"/>
        <v>77.803092267506884</v>
      </c>
      <c r="W397" s="72">
        <f t="shared" si="265"/>
        <v>80.784053657066536</v>
      </c>
      <c r="X397" s="72">
        <f t="shared" si="300"/>
        <v>81.231197865500476</v>
      </c>
      <c r="Y397" s="72">
        <f t="shared" si="300"/>
        <v>137.57136812817788</v>
      </c>
      <c r="Z397" s="72">
        <f t="shared" si="300"/>
        <v>127.58514747315304</v>
      </c>
      <c r="AA397" s="72">
        <f t="shared" si="300"/>
        <v>110.74271562214102</v>
      </c>
      <c r="AB397" s="72">
        <f t="shared" si="300"/>
        <v>67.965919681960031</v>
      </c>
      <c r="AC397" s="72">
        <f t="shared" si="300"/>
        <v>89.72693782574548</v>
      </c>
      <c r="AD397" s="72">
        <f t="shared" si="301"/>
        <v>123.77680087367209</v>
      </c>
      <c r="AE397" s="72">
        <f t="shared" si="297"/>
        <v>86.762768191693226</v>
      </c>
      <c r="AF397" s="72">
        <f t="shared" si="298"/>
        <v>113.16350070929741</v>
      </c>
      <c r="AG397" s="73">
        <f t="shared" si="298"/>
        <v>121.31333885278207</v>
      </c>
      <c r="AH397" s="629">
        <v>4</v>
      </c>
      <c r="AI397" s="234">
        <v>1</v>
      </c>
      <c r="AJ397" s="234">
        <v>1</v>
      </c>
      <c r="AK397" s="234">
        <v>1</v>
      </c>
      <c r="AL397" s="234">
        <v>1</v>
      </c>
      <c r="AM397" s="234">
        <v>1</v>
      </c>
      <c r="AN397" s="234">
        <v>1</v>
      </c>
      <c r="AO397" s="234">
        <v>1</v>
      </c>
      <c r="AP397" s="234">
        <v>1</v>
      </c>
      <c r="AQ397" s="234">
        <v>1</v>
      </c>
      <c r="AR397" s="234">
        <v>1</v>
      </c>
      <c r="AS397" s="234">
        <v>4</v>
      </c>
      <c r="AT397" s="234">
        <v>4</v>
      </c>
      <c r="AU397" s="234">
        <v>6</v>
      </c>
      <c r="AV397" s="236">
        <v>7</v>
      </c>
    </row>
    <row r="398" spans="2:48" ht="14.45">
      <c r="B398" s="630"/>
      <c r="C398" s="1" t="s">
        <v>196</v>
      </c>
      <c r="D398" s="212">
        <v>62</v>
      </c>
      <c r="E398" s="212">
        <v>65.5</v>
      </c>
      <c r="F398" s="212">
        <v>88.5</v>
      </c>
      <c r="G398" s="212">
        <v>99.6</v>
      </c>
      <c r="H398" s="212">
        <v>116.6</v>
      </c>
      <c r="I398" s="212">
        <v>141.1</v>
      </c>
      <c r="J398" s="212">
        <v>108.1</v>
      </c>
      <c r="K398" s="212">
        <v>108.3</v>
      </c>
      <c r="L398" s="212">
        <v>166.3</v>
      </c>
      <c r="M398" s="212">
        <v>168.5</v>
      </c>
      <c r="N398" s="212">
        <v>122.5</v>
      </c>
      <c r="O398" s="212">
        <v>114.8</v>
      </c>
      <c r="P398" s="213">
        <v>110.53082999999999</v>
      </c>
      <c r="Q398" s="213">
        <v>121.69082</v>
      </c>
      <c r="R398" s="213">
        <v>130.68135000000001</v>
      </c>
      <c r="S398" s="628">
        <f>100</f>
        <v>100</v>
      </c>
      <c r="T398" s="72">
        <f t="shared" si="265"/>
        <v>105.64516129032258</v>
      </c>
      <c r="U398" s="72">
        <f t="shared" si="265"/>
        <v>142.74193548387098</v>
      </c>
      <c r="V398" s="72">
        <f t="shared" si="265"/>
        <v>160.64516129032259</v>
      </c>
      <c r="W398" s="72">
        <f t="shared" si="265"/>
        <v>188.06451612903226</v>
      </c>
      <c r="X398" s="72">
        <f t="shared" si="300"/>
        <v>227.58064516129033</v>
      </c>
      <c r="Y398" s="72">
        <f t="shared" si="300"/>
        <v>174.35483870967741</v>
      </c>
      <c r="Z398" s="72">
        <f t="shared" si="300"/>
        <v>174.67741935483872</v>
      </c>
      <c r="AA398" s="72">
        <f t="shared" si="300"/>
        <v>268.22580645161293</v>
      </c>
      <c r="AB398" s="72">
        <f t="shared" si="300"/>
        <v>271.77419354838707</v>
      </c>
      <c r="AC398" s="72">
        <f t="shared" si="300"/>
        <v>197.58064516129033</v>
      </c>
      <c r="AD398" s="72">
        <f t="shared" si="301"/>
        <v>185.16129032258064</v>
      </c>
      <c r="AE398" s="72">
        <f t="shared" si="297"/>
        <v>178.27553225806449</v>
      </c>
      <c r="AF398" s="72">
        <f t="shared" si="298"/>
        <v>196.27551612903227</v>
      </c>
      <c r="AG398" s="73">
        <f t="shared" si="298"/>
        <v>210.77637096774194</v>
      </c>
      <c r="AH398" s="62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30"/>
      <c r="C399" s="1" t="s">
        <v>197</v>
      </c>
      <c r="D399" s="213">
        <v>507.54538000000002</v>
      </c>
      <c r="E399" s="212">
        <v>534.9</v>
      </c>
      <c r="F399" s="212">
        <v>541.70000000000005</v>
      </c>
      <c r="G399" s="212">
        <v>556.6</v>
      </c>
      <c r="H399" s="212">
        <v>577.20000000000005</v>
      </c>
      <c r="I399" s="212">
        <v>559.1</v>
      </c>
      <c r="J399" s="213">
        <v>575.34041999999999</v>
      </c>
      <c r="K399" s="212">
        <v>585.29999999999995</v>
      </c>
      <c r="L399" s="212">
        <v>652.79999999999995</v>
      </c>
      <c r="M399" s="212">
        <v>683</v>
      </c>
      <c r="N399" s="212">
        <v>737</v>
      </c>
      <c r="O399" s="213">
        <v>776.95516999999995</v>
      </c>
      <c r="P399" s="213">
        <v>731.02997000000005</v>
      </c>
      <c r="Q399" s="213">
        <v>789.42731000000003</v>
      </c>
      <c r="R399" s="213">
        <v>847.87842000000001</v>
      </c>
      <c r="S399" s="628">
        <f>100</f>
        <v>100</v>
      </c>
      <c r="T399" s="72">
        <f t="shared" si="265"/>
        <v>105.38959097608178</v>
      </c>
      <c r="U399" s="72">
        <f t="shared" si="265"/>
        <v>106.72937265235279</v>
      </c>
      <c r="V399" s="72">
        <f t="shared" si="265"/>
        <v>109.66507073712305</v>
      </c>
      <c r="W399" s="72">
        <f t="shared" si="265"/>
        <v>113.72382110935578</v>
      </c>
      <c r="X399" s="72">
        <f t="shared" si="300"/>
        <v>110.15763752986973</v>
      </c>
      <c r="Y399" s="72">
        <f t="shared" si="300"/>
        <v>113.35743416677342</v>
      </c>
      <c r="Z399" s="72">
        <f t="shared" si="300"/>
        <v>115.31973751785503</v>
      </c>
      <c r="AA399" s="72">
        <f t="shared" si="300"/>
        <v>128.61904092201567</v>
      </c>
      <c r="AB399" s="72">
        <f t="shared" si="300"/>
        <v>134.56924777839569</v>
      </c>
      <c r="AC399" s="72">
        <f t="shared" si="300"/>
        <v>145.20869050172419</v>
      </c>
      <c r="AD399" s="72">
        <f t="shared" si="301"/>
        <v>153.08092647794368</v>
      </c>
      <c r="AE399" s="72">
        <f t="shared" si="297"/>
        <v>144.0324350898436</v>
      </c>
      <c r="AF399" s="72">
        <f t="shared" si="298"/>
        <v>155.53827127733879</v>
      </c>
      <c r="AG399" s="73">
        <f t="shared" si="298"/>
        <v>167.05470159141237</v>
      </c>
      <c r="AH399" s="629">
        <v>4</v>
      </c>
      <c r="AI399" s="234">
        <v>1</v>
      </c>
      <c r="AJ399" s="234">
        <v>1</v>
      </c>
      <c r="AK399" s="234">
        <v>1</v>
      </c>
      <c r="AL399" s="234">
        <v>1</v>
      </c>
      <c r="AM399" s="234">
        <v>1</v>
      </c>
      <c r="AN399" s="234">
        <v>4</v>
      </c>
      <c r="AO399" s="234">
        <v>1</v>
      </c>
      <c r="AP399" s="234">
        <v>1</v>
      </c>
      <c r="AQ399" s="234">
        <v>1</v>
      </c>
      <c r="AR399" s="234">
        <v>1</v>
      </c>
      <c r="AS399" s="234">
        <v>4</v>
      </c>
      <c r="AT399" s="234">
        <v>4</v>
      </c>
      <c r="AU399" s="234">
        <v>6</v>
      </c>
      <c r="AV399" s="236">
        <v>7</v>
      </c>
    </row>
    <row r="400" spans="2:48" ht="14.45">
      <c r="B400" s="630"/>
      <c r="C400" s="1" t="s">
        <v>198</v>
      </c>
      <c r="D400" s="212">
        <v>666.09994300000005</v>
      </c>
      <c r="E400" s="212">
        <v>702.09999999999991</v>
      </c>
      <c r="F400" s="212">
        <v>701.30000000000007</v>
      </c>
      <c r="G400" s="212">
        <v>732.6</v>
      </c>
      <c r="H400" s="212">
        <v>772.5</v>
      </c>
      <c r="I400" s="212">
        <v>787.5</v>
      </c>
      <c r="J400" s="212">
        <v>777.40006779999999</v>
      </c>
      <c r="K400" s="212">
        <v>800.4</v>
      </c>
      <c r="L400" s="212">
        <v>915.4</v>
      </c>
      <c r="M400" s="212">
        <v>928.6</v>
      </c>
      <c r="N400" s="212">
        <v>958.7</v>
      </c>
      <c r="O400" s="212">
        <v>1004.4000569999999</v>
      </c>
      <c r="P400" s="213">
        <v>927.94378300000005</v>
      </c>
      <c r="Q400" s="213">
        <v>1018.801976</v>
      </c>
      <c r="R400" s="213">
        <v>1094.1250279999999</v>
      </c>
      <c r="S400" s="628">
        <f>100</f>
        <v>100</v>
      </c>
      <c r="T400" s="72">
        <f t="shared" si="265"/>
        <v>105.40460292457941</v>
      </c>
      <c r="U400" s="72">
        <f t="shared" si="265"/>
        <v>105.28450082752821</v>
      </c>
      <c r="V400" s="72">
        <f t="shared" si="265"/>
        <v>109.98349537465731</v>
      </c>
      <c r="W400" s="72">
        <f t="shared" si="265"/>
        <v>115.97358746508705</v>
      </c>
      <c r="X400" s="72">
        <f t="shared" si="300"/>
        <v>118.22550178479747</v>
      </c>
      <c r="Y400" s="72">
        <f t="shared" si="300"/>
        <v>116.7092229881785</v>
      </c>
      <c r="Z400" s="72">
        <f t="shared" si="300"/>
        <v>120.16214809974844</v>
      </c>
      <c r="AA400" s="72">
        <f t="shared" si="300"/>
        <v>137.42682455086171</v>
      </c>
      <c r="AB400" s="72">
        <f t="shared" si="300"/>
        <v>139.4085091522069</v>
      </c>
      <c r="AC400" s="72">
        <f t="shared" si="300"/>
        <v>143.92735055375917</v>
      </c>
      <c r="AD400" s="72">
        <f t="shared" si="301"/>
        <v>150.78819140508466</v>
      </c>
      <c r="AE400" s="72">
        <f t="shared" si="297"/>
        <v>139.3099928549311</v>
      </c>
      <c r="AF400" s="72">
        <f t="shared" si="298"/>
        <v>152.95031724691199</v>
      </c>
      <c r="AG400" s="73">
        <f t="shared" si="298"/>
        <v>164.25838787378484</v>
      </c>
      <c r="AH400" s="62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48"/>
      <c r="C401" s="8" t="s">
        <v>199</v>
      </c>
      <c r="D401">
        <v>158.554563</v>
      </c>
      <c r="E401">
        <v>167.2</v>
      </c>
      <c r="F401">
        <v>159.6</v>
      </c>
      <c r="G401">
        <v>176</v>
      </c>
      <c r="H401">
        <v>195.3</v>
      </c>
      <c r="I401">
        <v>228.39999999999998</v>
      </c>
      <c r="J401">
        <v>202.05964779999999</v>
      </c>
      <c r="K401">
        <v>215.1</v>
      </c>
      <c r="L401">
        <v>262.60000000000002</v>
      </c>
      <c r="M401">
        <v>245.6</v>
      </c>
      <c r="N401">
        <v>221.7</v>
      </c>
      <c r="O401">
        <v>227.44488699999999</v>
      </c>
      <c r="P401">
        <v>196.913813</v>
      </c>
      <c r="Q401">
        <v>229.37466599999999</v>
      </c>
      <c r="R401">
        <v>246.24660800000001</v>
      </c>
      <c r="S401" s="628">
        <f>100</f>
        <v>100</v>
      </c>
      <c r="T401" s="72">
        <f t="shared" si="265"/>
        <v>105.45265732907352</v>
      </c>
      <c r="U401" s="72">
        <f t="shared" si="265"/>
        <v>100.65935472320655</v>
      </c>
      <c r="V401" s="72">
        <f t="shared" si="265"/>
        <v>111.00279718849845</v>
      </c>
      <c r="W401" s="72">
        <f t="shared" si="265"/>
        <v>123.17526301655538</v>
      </c>
      <c r="X401" s="72">
        <f t="shared" si="300"/>
        <v>144.05135726052865</v>
      </c>
      <c r="Y401" s="72">
        <f t="shared" si="300"/>
        <v>127.43855741319787</v>
      </c>
      <c r="Z401" s="72">
        <f t="shared" si="300"/>
        <v>135.66307770026145</v>
      </c>
      <c r="AA401" s="72">
        <f t="shared" si="300"/>
        <v>165.6212189869301</v>
      </c>
      <c r="AB401" s="72">
        <f t="shared" si="300"/>
        <v>154.89935789485921</v>
      </c>
      <c r="AC401" s="72">
        <f t="shared" si="300"/>
        <v>139.82568259483014</v>
      </c>
      <c r="AD401" s="72">
        <f t="shared" si="301"/>
        <v>143.4489696773974</v>
      </c>
      <c r="AE401" s="72">
        <f t="shared" si="297"/>
        <v>124.19309118211881</v>
      </c>
      <c r="AF401" s="72">
        <f t="shared" si="298"/>
        <v>144.66607687600893</v>
      </c>
      <c r="AG401" s="73">
        <f t="shared" si="298"/>
        <v>155.30717208056637</v>
      </c>
      <c r="AH401" s="237"/>
      <c r="AI401" s="238"/>
      <c r="AJ401" s="238"/>
      <c r="AK401" s="238"/>
      <c r="AL401" s="238"/>
      <c r="AM401" s="238"/>
      <c r="AN401" s="238"/>
      <c r="AO401" s="238"/>
      <c r="AP401" s="238"/>
      <c r="AQ401" s="238"/>
      <c r="AR401" s="238"/>
      <c r="AS401" s="238"/>
      <c r="AT401" s="238"/>
      <c r="AU401" s="238"/>
      <c r="AV401" s="239"/>
    </row>
    <row r="402" spans="2:48" ht="16.5" customHeight="1">
      <c r="B402" s="630" t="s">
        <v>163</v>
      </c>
      <c r="C402" s="7" t="s">
        <v>194</v>
      </c>
      <c r="D402" s="212">
        <v>237.4</v>
      </c>
      <c r="E402" s="212">
        <v>738.8</v>
      </c>
      <c r="F402" s="212">
        <v>725.3</v>
      </c>
      <c r="G402" s="212">
        <v>682.4</v>
      </c>
      <c r="H402" s="212">
        <v>776.6</v>
      </c>
      <c r="I402" s="212">
        <v>949.4</v>
      </c>
      <c r="J402" s="212">
        <v>839.9</v>
      </c>
      <c r="K402" s="212">
        <v>867</v>
      </c>
      <c r="L402" s="212">
        <v>944.5</v>
      </c>
      <c r="M402" s="212">
        <v>886.3</v>
      </c>
      <c r="N402" s="212">
        <v>1069.9000000000001</v>
      </c>
      <c r="O402" s="212">
        <v>1261.4000000000001</v>
      </c>
      <c r="P402" s="213">
        <v>1200.5337999999999</v>
      </c>
      <c r="Q402" s="213">
        <v>1353.4342999999999</v>
      </c>
      <c r="R402" s="213">
        <v>1455.6718000000001</v>
      </c>
      <c r="S402" s="628">
        <f>100</f>
        <v>100</v>
      </c>
      <c r="T402" s="72">
        <f t="shared" si="265"/>
        <v>311.20471777590564</v>
      </c>
      <c r="U402" s="72">
        <f t="shared" si="265"/>
        <v>305.51811288963773</v>
      </c>
      <c r="V402" s="72">
        <f t="shared" si="265"/>
        <v>287.44734625105309</v>
      </c>
      <c r="W402" s="72">
        <f t="shared" si="265"/>
        <v>327.12721145745576</v>
      </c>
      <c r="X402" s="72">
        <f t="shared" si="300"/>
        <v>399.91575400168489</v>
      </c>
      <c r="Y402" s="72">
        <f t="shared" si="300"/>
        <v>353.7910699241786</v>
      </c>
      <c r="Z402" s="72">
        <f t="shared" si="300"/>
        <v>365.20640269587193</v>
      </c>
      <c r="AA402" s="72">
        <f t="shared" si="300"/>
        <v>397.85172704296542</v>
      </c>
      <c r="AB402" s="72">
        <f t="shared" si="300"/>
        <v>373.33614153327716</v>
      </c>
      <c r="AC402" s="72">
        <f t="shared" si="300"/>
        <v>450.67396798652067</v>
      </c>
      <c r="AD402" s="72">
        <f t="shared" si="301"/>
        <v>531.3395113732098</v>
      </c>
      <c r="AE402" s="72">
        <f t="shared" si="297"/>
        <v>505.70084245998311</v>
      </c>
      <c r="AF402" s="72">
        <f t="shared" si="298"/>
        <v>570.10711878685754</v>
      </c>
      <c r="AG402" s="73">
        <f t="shared" si="298"/>
        <v>613.17262005054761</v>
      </c>
      <c r="AH402" s="62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30"/>
      <c r="C403" s="1" t="s">
        <v>195</v>
      </c>
      <c r="D403" s="212">
        <v>262.2</v>
      </c>
      <c r="E403" s="212">
        <v>356.8</v>
      </c>
      <c r="F403" s="212">
        <v>447.9</v>
      </c>
      <c r="G403" s="212">
        <v>597</v>
      </c>
      <c r="H403" s="212">
        <v>596.29999999999995</v>
      </c>
      <c r="I403" s="212">
        <v>646.6</v>
      </c>
      <c r="J403" s="212">
        <v>686.3</v>
      </c>
      <c r="K403" s="212">
        <v>650</v>
      </c>
      <c r="L403" s="212">
        <v>624.20000000000005</v>
      </c>
      <c r="M403" s="212">
        <v>606.20000000000005</v>
      </c>
      <c r="N403" s="212">
        <v>618.5</v>
      </c>
      <c r="O403" s="212">
        <v>677.7</v>
      </c>
      <c r="P403" s="213">
        <v>575.97644000000003</v>
      </c>
      <c r="Q403" s="213">
        <v>751.23828000000003</v>
      </c>
      <c r="R403" s="213">
        <v>805.35193000000004</v>
      </c>
      <c r="S403" s="628">
        <f>100</f>
        <v>100</v>
      </c>
      <c r="T403" s="72">
        <f t="shared" si="265"/>
        <v>136.0793287566743</v>
      </c>
      <c r="U403" s="72">
        <f t="shared" si="265"/>
        <v>170.8237986270023</v>
      </c>
      <c r="V403" s="72">
        <f t="shared" si="265"/>
        <v>227.6887871853547</v>
      </c>
      <c r="W403" s="72">
        <f t="shared" si="265"/>
        <v>227.42181540808542</v>
      </c>
      <c r="X403" s="72">
        <f t="shared" si="300"/>
        <v>246.605644546148</v>
      </c>
      <c r="Y403" s="72">
        <f t="shared" si="300"/>
        <v>261.74675819984748</v>
      </c>
      <c r="Z403" s="72">
        <f t="shared" si="300"/>
        <v>247.90236460717011</v>
      </c>
      <c r="AA403" s="72">
        <f t="shared" si="300"/>
        <v>238.0625476735317</v>
      </c>
      <c r="AB403" s="72">
        <f t="shared" si="300"/>
        <v>231.1975591151793</v>
      </c>
      <c r="AC403" s="72">
        <f t="shared" si="300"/>
        <v>235.88863463005342</v>
      </c>
      <c r="AD403" s="72">
        <f t="shared" si="301"/>
        <v>258.46681922196797</v>
      </c>
      <c r="AE403" s="72">
        <f t="shared" si="297"/>
        <v>219.67064836003053</v>
      </c>
      <c r="AF403" s="72">
        <f t="shared" si="298"/>
        <v>286.51345537757442</v>
      </c>
      <c r="AG403" s="73">
        <f t="shared" si="298"/>
        <v>307.15176582761251</v>
      </c>
      <c r="AH403" s="62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30"/>
      <c r="C404" s="1" t="s">
        <v>196</v>
      </c>
      <c r="D404" s="212">
        <v>315.89999999999998</v>
      </c>
      <c r="E404" s="212">
        <v>369.8</v>
      </c>
      <c r="F404" s="212">
        <v>335.6</v>
      </c>
      <c r="G404" s="212">
        <v>541.9</v>
      </c>
      <c r="H404" s="212">
        <v>588.20000000000005</v>
      </c>
      <c r="I404" s="212">
        <v>616.5</v>
      </c>
      <c r="J404" s="212">
        <v>654.29999999999995</v>
      </c>
      <c r="K404" s="212">
        <v>676.2</v>
      </c>
      <c r="L404" s="212">
        <v>736.7</v>
      </c>
      <c r="M404" s="212">
        <v>773.6</v>
      </c>
      <c r="N404" s="212">
        <v>709.6</v>
      </c>
      <c r="O404" s="212">
        <v>791</v>
      </c>
      <c r="P404" s="213">
        <v>761.58434999999997</v>
      </c>
      <c r="Q404" s="213">
        <v>838.47937000000002</v>
      </c>
      <c r="R404" s="213">
        <v>900.52428999999995</v>
      </c>
      <c r="S404" s="628">
        <f>100</f>
        <v>100</v>
      </c>
      <c r="T404" s="72">
        <f t="shared" ref="T404:W413" si="302">E404*100/$D404</f>
        <v>117.06236150680596</v>
      </c>
      <c r="U404" s="72">
        <f t="shared" si="302"/>
        <v>106.23615068059513</v>
      </c>
      <c r="V404" s="72">
        <f t="shared" si="302"/>
        <v>171.54162709718267</v>
      </c>
      <c r="W404" s="72">
        <f t="shared" si="302"/>
        <v>186.19816397594178</v>
      </c>
      <c r="X404" s="72">
        <f t="shared" si="300"/>
        <v>195.15669515669518</v>
      </c>
      <c r="Y404" s="72">
        <f t="shared" si="300"/>
        <v>207.1225071225071</v>
      </c>
      <c r="Z404" s="72">
        <f t="shared" si="300"/>
        <v>214.0550807217474</v>
      </c>
      <c r="AA404" s="72">
        <f t="shared" si="300"/>
        <v>233.20671098448878</v>
      </c>
      <c r="AB404" s="72">
        <f t="shared" si="300"/>
        <v>244.88762266540047</v>
      </c>
      <c r="AC404" s="72">
        <f t="shared" si="300"/>
        <v>224.6280468502691</v>
      </c>
      <c r="AD404" s="72">
        <f t="shared" si="301"/>
        <v>250.3956948401393</v>
      </c>
      <c r="AE404" s="72">
        <f t="shared" si="297"/>
        <v>241.08399810066479</v>
      </c>
      <c r="AF404" s="72">
        <f t="shared" si="298"/>
        <v>265.4255682177905</v>
      </c>
      <c r="AG404" s="73">
        <f t="shared" si="298"/>
        <v>285.06625197847421</v>
      </c>
      <c r="AH404" s="62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30"/>
      <c r="C405" s="1" t="s">
        <v>197</v>
      </c>
      <c r="D405" s="212">
        <v>734.5</v>
      </c>
      <c r="E405" s="212">
        <v>727</v>
      </c>
      <c r="F405" s="212">
        <v>757</v>
      </c>
      <c r="G405" s="212">
        <v>868.5</v>
      </c>
      <c r="H405" s="212">
        <v>953.9</v>
      </c>
      <c r="I405" s="212">
        <v>1200.8</v>
      </c>
      <c r="J405" s="212">
        <v>1339.7</v>
      </c>
      <c r="K405" s="212">
        <v>1461.4</v>
      </c>
      <c r="L405" s="212">
        <v>1522.7</v>
      </c>
      <c r="M405" s="212">
        <v>1629.5</v>
      </c>
      <c r="N405" s="212">
        <v>2048.3000000000002</v>
      </c>
      <c r="O405" s="212">
        <v>2048.1</v>
      </c>
      <c r="P405" s="213">
        <v>1963.8123000000001</v>
      </c>
      <c r="Q405" s="213">
        <v>2120.6887000000002</v>
      </c>
      <c r="R405" s="213">
        <v>2277.7345999999998</v>
      </c>
      <c r="S405" s="628">
        <f>100</f>
        <v>100</v>
      </c>
      <c r="T405" s="72">
        <f t="shared" si="302"/>
        <v>98.9788972089857</v>
      </c>
      <c r="U405" s="72">
        <f t="shared" si="302"/>
        <v>103.06330837304289</v>
      </c>
      <c r="V405" s="72">
        <f t="shared" si="302"/>
        <v>118.24370319945541</v>
      </c>
      <c r="W405" s="72">
        <f t="shared" si="302"/>
        <v>129.87066031313819</v>
      </c>
      <c r="X405" s="72">
        <f t="shared" si="300"/>
        <v>163.48536419332879</v>
      </c>
      <c r="Y405" s="72">
        <f t="shared" si="300"/>
        <v>182.39618788291355</v>
      </c>
      <c r="Z405" s="72">
        <f t="shared" si="300"/>
        <v>198.96528250510551</v>
      </c>
      <c r="AA405" s="72">
        <f t="shared" si="300"/>
        <v>207.31109598366237</v>
      </c>
      <c r="AB405" s="72">
        <f t="shared" si="300"/>
        <v>221.85159972770592</v>
      </c>
      <c r="AC405" s="72">
        <f t="shared" si="300"/>
        <v>278.86997957794421</v>
      </c>
      <c r="AD405" s="72">
        <f t="shared" si="301"/>
        <v>278.84275017018382</v>
      </c>
      <c r="AE405" s="72">
        <f t="shared" si="297"/>
        <v>267.36722940776042</v>
      </c>
      <c r="AF405" s="72">
        <f t="shared" si="298"/>
        <v>288.72548672566376</v>
      </c>
      <c r="AG405" s="73">
        <f t="shared" si="298"/>
        <v>310.10682096664391</v>
      </c>
      <c r="AH405" s="62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30"/>
      <c r="C406" s="1" t="s">
        <v>198</v>
      </c>
      <c r="D406" s="212">
        <v>1550</v>
      </c>
      <c r="E406" s="212">
        <v>2192.3999999999996</v>
      </c>
      <c r="F406" s="212">
        <v>2265.7999999999997</v>
      </c>
      <c r="G406" s="212">
        <v>2689.8</v>
      </c>
      <c r="H406" s="212">
        <v>2915</v>
      </c>
      <c r="I406" s="212">
        <v>3413.3</v>
      </c>
      <c r="J406" s="212">
        <v>3520.2</v>
      </c>
      <c r="K406" s="212">
        <v>3654.6</v>
      </c>
      <c r="L406" s="212">
        <v>3828.1000000000004</v>
      </c>
      <c r="M406" s="212">
        <v>3895.6</v>
      </c>
      <c r="N406" s="212">
        <v>4446.3</v>
      </c>
      <c r="O406" s="212">
        <v>4778.2000000000007</v>
      </c>
      <c r="P406" s="213">
        <v>4501.9068900000002</v>
      </c>
      <c r="Q406" s="213">
        <v>5063.8406500000001</v>
      </c>
      <c r="R406" s="213">
        <v>5439.28262</v>
      </c>
      <c r="S406" s="628">
        <f>100</f>
        <v>100</v>
      </c>
      <c r="T406" s="72">
        <f t="shared" si="302"/>
        <v>141.44516129032257</v>
      </c>
      <c r="U406" s="72">
        <f t="shared" si="302"/>
        <v>146.1806451612903</v>
      </c>
      <c r="V406" s="72">
        <f t="shared" si="302"/>
        <v>173.53548387096774</v>
      </c>
      <c r="W406" s="72">
        <f t="shared" si="302"/>
        <v>188.06451612903226</v>
      </c>
      <c r="X406" s="72">
        <f t="shared" si="300"/>
        <v>220.21290322580646</v>
      </c>
      <c r="Y406" s="72">
        <f t="shared" si="300"/>
        <v>227.10967741935485</v>
      </c>
      <c r="Z406" s="72">
        <f t="shared" si="300"/>
        <v>235.78064516129032</v>
      </c>
      <c r="AA406" s="72">
        <f t="shared" si="300"/>
        <v>246.97419354838712</v>
      </c>
      <c r="AB406" s="72">
        <f t="shared" si="300"/>
        <v>251.32903225806453</v>
      </c>
      <c r="AC406" s="72">
        <f t="shared" si="300"/>
        <v>286.85806451612905</v>
      </c>
      <c r="AD406" s="72">
        <f t="shared" si="301"/>
        <v>308.27096774193552</v>
      </c>
      <c r="AE406" s="72">
        <f t="shared" si="297"/>
        <v>290.44560580645162</v>
      </c>
      <c r="AF406" s="72">
        <f t="shared" si="298"/>
        <v>326.69939677419353</v>
      </c>
      <c r="AG406" s="73">
        <f t="shared" si="298"/>
        <v>350.9214593548387</v>
      </c>
      <c r="AH406" s="62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48"/>
      <c r="C407" s="8" t="s">
        <v>199</v>
      </c>
      <c r="D407">
        <v>815.5</v>
      </c>
      <c r="E407">
        <v>1465.3999999999999</v>
      </c>
      <c r="F407">
        <v>1508.7999999999997</v>
      </c>
      <c r="G407">
        <v>1821.3000000000002</v>
      </c>
      <c r="H407">
        <v>1961.1000000000001</v>
      </c>
      <c r="I407">
        <v>2212.5</v>
      </c>
      <c r="J407">
        <v>2180.5</v>
      </c>
      <c r="K407">
        <v>2193.1999999999998</v>
      </c>
      <c r="L407">
        <v>2305.4</v>
      </c>
      <c r="M407">
        <v>2266.1</v>
      </c>
      <c r="N407">
        <v>2398</v>
      </c>
      <c r="O407">
        <v>2730.1000000000004</v>
      </c>
      <c r="P407">
        <v>2538.0945900000002</v>
      </c>
      <c r="Q407">
        <v>2943.1519499999999</v>
      </c>
      <c r="R407">
        <v>3161.5480199999997</v>
      </c>
      <c r="S407" s="628">
        <f>100</f>
        <v>100</v>
      </c>
      <c r="T407" s="72">
        <f t="shared" si="302"/>
        <v>179.6934396076027</v>
      </c>
      <c r="U407" s="72">
        <f t="shared" si="302"/>
        <v>185.01532801961983</v>
      </c>
      <c r="V407" s="72">
        <f t="shared" si="302"/>
        <v>223.33537706928269</v>
      </c>
      <c r="W407" s="72">
        <f t="shared" si="302"/>
        <v>240.4782342121398</v>
      </c>
      <c r="X407" s="72">
        <f t="shared" si="300"/>
        <v>271.30594727161252</v>
      </c>
      <c r="Y407" s="72">
        <f t="shared" si="300"/>
        <v>267.38197424892707</v>
      </c>
      <c r="Z407" s="72">
        <f t="shared" si="300"/>
        <v>268.93930104230532</v>
      </c>
      <c r="AA407" s="72">
        <f t="shared" si="300"/>
        <v>282.69773145309625</v>
      </c>
      <c r="AB407" s="72">
        <f t="shared" si="300"/>
        <v>277.87860208461069</v>
      </c>
      <c r="AC407" s="72">
        <f t="shared" si="300"/>
        <v>294.05272838749232</v>
      </c>
      <c r="AD407" s="72">
        <f t="shared" si="301"/>
        <v>334.77621091355002</v>
      </c>
      <c r="AE407" s="72">
        <f t="shared" si="297"/>
        <v>311.23170938074799</v>
      </c>
      <c r="AF407" s="72">
        <f t="shared" si="298"/>
        <v>360.90152667075415</v>
      </c>
      <c r="AG407" s="73">
        <f t="shared" si="298"/>
        <v>387.68216063764555</v>
      </c>
      <c r="AH407" s="237"/>
      <c r="AI407" s="238"/>
      <c r="AJ407" s="238"/>
      <c r="AK407" s="238"/>
      <c r="AL407" s="238"/>
      <c r="AM407" s="238"/>
      <c r="AN407" s="238"/>
      <c r="AO407" s="238"/>
      <c r="AP407" s="238"/>
      <c r="AQ407" s="238"/>
      <c r="AR407" s="238"/>
      <c r="AS407" s="238"/>
      <c r="AT407" s="238"/>
      <c r="AU407" s="238"/>
      <c r="AV407" s="239"/>
    </row>
    <row r="408" spans="2:48" ht="16.5" customHeight="1">
      <c r="B408" s="630" t="s">
        <v>164</v>
      </c>
      <c r="C408" s="7" t="s">
        <v>194</v>
      </c>
      <c r="D408" s="213">
        <v>325.25081999999998</v>
      </c>
      <c r="E408" s="212">
        <v>364.9</v>
      </c>
      <c r="F408" s="213">
        <v>448.46946000000003</v>
      </c>
      <c r="G408" s="212">
        <v>547.6</v>
      </c>
      <c r="H408" s="212">
        <v>590.70000000000005</v>
      </c>
      <c r="I408" s="212">
        <v>742.7</v>
      </c>
      <c r="J408" s="212">
        <v>642.29999999999995</v>
      </c>
      <c r="K408" s="212">
        <v>549.1</v>
      </c>
      <c r="L408" s="212">
        <v>811.5</v>
      </c>
      <c r="M408" s="212">
        <v>918.8</v>
      </c>
      <c r="N408" s="212">
        <v>1166.5999999999999</v>
      </c>
      <c r="O408" s="212">
        <v>1179.8</v>
      </c>
      <c r="P408" s="213">
        <v>1122.8712</v>
      </c>
      <c r="Q408" s="213">
        <v>1265.8806</v>
      </c>
      <c r="R408" s="213">
        <v>1361.4725000000001</v>
      </c>
      <c r="S408" s="628">
        <f>100</f>
        <v>100</v>
      </c>
      <c r="T408" s="72">
        <f t="shared" si="302"/>
        <v>112.19033975071916</v>
      </c>
      <c r="U408" s="72">
        <f t="shared" si="302"/>
        <v>137.88419042264061</v>
      </c>
      <c r="V408" s="72">
        <f t="shared" si="302"/>
        <v>168.3623733831017</v>
      </c>
      <c r="W408" s="72">
        <f t="shared" si="302"/>
        <v>181.61368509386082</v>
      </c>
      <c r="X408" s="72">
        <f t="shared" si="300"/>
        <v>228.34684936382331</v>
      </c>
      <c r="Y408" s="72">
        <f t="shared" si="300"/>
        <v>197.47836454340069</v>
      </c>
      <c r="Z408" s="72">
        <f t="shared" si="300"/>
        <v>168.8235559252395</v>
      </c>
      <c r="AA408" s="72">
        <f t="shared" si="300"/>
        <v>249.49975529654316</v>
      </c>
      <c r="AB408" s="72">
        <f t="shared" si="300"/>
        <v>282.4896798107996</v>
      </c>
      <c r="AC408" s="72">
        <f t="shared" si="300"/>
        <v>358.67703577196204</v>
      </c>
      <c r="AD408" s="72">
        <f t="shared" si="301"/>
        <v>362.73544214277462</v>
      </c>
      <c r="AE408" s="72">
        <f t="shared" si="297"/>
        <v>345.23239633953887</v>
      </c>
      <c r="AF408" s="72">
        <f t="shared" si="298"/>
        <v>389.20135543393866</v>
      </c>
      <c r="AG408" s="73">
        <f t="shared" si="298"/>
        <v>418.59156573379278</v>
      </c>
      <c r="AH408" s="629">
        <v>4</v>
      </c>
      <c r="AI408" s="234">
        <v>1</v>
      </c>
      <c r="AJ408" s="234">
        <v>4</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630"/>
      <c r="C409" s="1" t="s">
        <v>195</v>
      </c>
      <c r="D409" s="212">
        <v>315.60000000000002</v>
      </c>
      <c r="E409" s="212">
        <v>308</v>
      </c>
      <c r="F409" s="212">
        <v>325</v>
      </c>
      <c r="G409" s="212">
        <v>389.8</v>
      </c>
      <c r="H409" s="212">
        <v>358.3</v>
      </c>
      <c r="I409" s="212">
        <v>342.5</v>
      </c>
      <c r="J409" s="212">
        <v>456</v>
      </c>
      <c r="K409" s="212">
        <v>517.29999999999995</v>
      </c>
      <c r="L409" s="212">
        <v>490.1</v>
      </c>
      <c r="M409" s="212">
        <v>431.1</v>
      </c>
      <c r="N409" s="212">
        <v>357.5</v>
      </c>
      <c r="O409" s="212">
        <v>456.8</v>
      </c>
      <c r="P409" s="213">
        <v>388.23376000000002</v>
      </c>
      <c r="Q409" s="213">
        <v>506.36801000000003</v>
      </c>
      <c r="R409" s="213">
        <v>542.85631999999998</v>
      </c>
      <c r="S409" s="628">
        <f>100</f>
        <v>100</v>
      </c>
      <c r="T409" s="72">
        <f t="shared" si="302"/>
        <v>97.591888466413181</v>
      </c>
      <c r="U409" s="72">
        <f t="shared" si="302"/>
        <v>102.97845373891001</v>
      </c>
      <c r="V409" s="72">
        <f t="shared" si="302"/>
        <v>123.51077313054499</v>
      </c>
      <c r="W409" s="72">
        <f t="shared" si="302"/>
        <v>113.52978453738909</v>
      </c>
      <c r="X409" s="72">
        <f t="shared" si="300"/>
        <v>108.52344740177439</v>
      </c>
      <c r="Y409" s="72">
        <f t="shared" si="300"/>
        <v>144.48669201520912</v>
      </c>
      <c r="Z409" s="72">
        <f t="shared" si="300"/>
        <v>163.9100126742712</v>
      </c>
      <c r="AA409" s="72">
        <f t="shared" si="300"/>
        <v>155.29150823827629</v>
      </c>
      <c r="AB409" s="72">
        <f t="shared" si="300"/>
        <v>136.59695817490493</v>
      </c>
      <c r="AC409" s="72">
        <f t="shared" si="300"/>
        <v>113.27629911280101</v>
      </c>
      <c r="AD409" s="72">
        <f t="shared" si="301"/>
        <v>144.74017743979721</v>
      </c>
      <c r="AE409" s="72">
        <f t="shared" si="297"/>
        <v>123.01449936628644</v>
      </c>
      <c r="AF409" s="72">
        <f t="shared" si="298"/>
        <v>160.44613751584282</v>
      </c>
      <c r="AG409" s="73">
        <f t="shared" si="298"/>
        <v>172.00770595690747</v>
      </c>
      <c r="AH409" s="62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30"/>
      <c r="C410" s="1" t="s">
        <v>196</v>
      </c>
      <c r="D410" s="212">
        <v>268.89999999999998</v>
      </c>
      <c r="E410" s="212">
        <v>274.8</v>
      </c>
      <c r="F410" s="212">
        <v>346.4</v>
      </c>
      <c r="G410" s="212">
        <v>368.7</v>
      </c>
      <c r="H410" s="212">
        <v>425</v>
      </c>
      <c r="I410" s="212">
        <v>408.5</v>
      </c>
      <c r="J410" s="212">
        <v>446.9</v>
      </c>
      <c r="K410" s="212">
        <v>415.2</v>
      </c>
      <c r="L410" s="212">
        <v>483.9</v>
      </c>
      <c r="M410" s="212">
        <v>555.6</v>
      </c>
      <c r="N410" s="212">
        <v>374.9</v>
      </c>
      <c r="O410" s="212">
        <v>465</v>
      </c>
      <c r="P410" s="213">
        <v>447.70764000000003</v>
      </c>
      <c r="Q410" s="213">
        <v>492.91144000000003</v>
      </c>
      <c r="R410" s="213">
        <v>529.38549999999998</v>
      </c>
      <c r="S410" s="628">
        <f>100</f>
        <v>100</v>
      </c>
      <c r="T410" s="72">
        <f t="shared" si="302"/>
        <v>102.19412420974341</v>
      </c>
      <c r="U410" s="72">
        <f t="shared" si="302"/>
        <v>128.82112309408703</v>
      </c>
      <c r="V410" s="72">
        <f t="shared" si="302"/>
        <v>137.11416883599853</v>
      </c>
      <c r="W410" s="72">
        <f t="shared" si="302"/>
        <v>158.05132019338046</v>
      </c>
      <c r="X410" s="72">
        <f t="shared" si="300"/>
        <v>151.91521011528451</v>
      </c>
      <c r="Y410" s="72">
        <f t="shared" si="300"/>
        <v>166.19561175158051</v>
      </c>
      <c r="Z410" s="72">
        <f t="shared" si="300"/>
        <v>154.40684269245074</v>
      </c>
      <c r="AA410" s="72">
        <f t="shared" si="300"/>
        <v>179.9553737448866</v>
      </c>
      <c r="AB410" s="72">
        <f t="shared" si="300"/>
        <v>206.61956117515808</v>
      </c>
      <c r="AC410" s="72">
        <f t="shared" si="300"/>
        <v>139.41985868352549</v>
      </c>
      <c r="AD410" s="72">
        <f t="shared" si="301"/>
        <v>172.92673856452214</v>
      </c>
      <c r="AE410" s="72">
        <f t="shared" si="297"/>
        <v>166.49596132391227</v>
      </c>
      <c r="AF410" s="72">
        <f t="shared" si="298"/>
        <v>183.30659724804761</v>
      </c>
      <c r="AG410" s="73">
        <f t="shared" si="298"/>
        <v>196.8707698029007</v>
      </c>
      <c r="AH410" s="629">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630"/>
      <c r="C411" s="1" t="s">
        <v>197</v>
      </c>
      <c r="D411" s="213">
        <v>117.04925</v>
      </c>
      <c r="E411" s="212">
        <v>111.6</v>
      </c>
      <c r="F411" s="213">
        <v>105.63055</v>
      </c>
      <c r="G411" s="212">
        <v>109.2</v>
      </c>
      <c r="H411" s="212">
        <v>125.8</v>
      </c>
      <c r="I411" s="212">
        <v>124.6</v>
      </c>
      <c r="J411" s="212">
        <v>142.80000000000001</v>
      </c>
      <c r="K411" s="212">
        <v>170.6</v>
      </c>
      <c r="L411" s="212">
        <v>148.5</v>
      </c>
      <c r="M411" s="212">
        <v>158.69999999999999</v>
      </c>
      <c r="N411" s="212">
        <v>857.5</v>
      </c>
      <c r="O411" s="212">
        <v>1072.5</v>
      </c>
      <c r="P411" s="213">
        <v>1028.3622</v>
      </c>
      <c r="Q411" s="213">
        <v>1110.5115000000001</v>
      </c>
      <c r="R411" s="213">
        <v>1192.7672</v>
      </c>
      <c r="S411" s="628">
        <f>100</f>
        <v>100</v>
      </c>
      <c r="T411" s="72">
        <f t="shared" si="302"/>
        <v>95.344481062458755</v>
      </c>
      <c r="U411" s="72">
        <f t="shared" si="302"/>
        <v>90.244533818029595</v>
      </c>
      <c r="V411" s="72">
        <f t="shared" si="302"/>
        <v>93.294062114878997</v>
      </c>
      <c r="W411" s="72">
        <f t="shared" si="302"/>
        <v>107.47612650230565</v>
      </c>
      <c r="X411" s="72">
        <f t="shared" si="300"/>
        <v>106.45091702851578</v>
      </c>
      <c r="Y411" s="72">
        <f t="shared" si="300"/>
        <v>121.99992738099562</v>
      </c>
      <c r="Z411" s="72">
        <f t="shared" si="300"/>
        <v>145.75061352379447</v>
      </c>
      <c r="AA411" s="72">
        <f t="shared" si="300"/>
        <v>126.86967238149754</v>
      </c>
      <c r="AB411" s="72">
        <f t="shared" si="300"/>
        <v>135.5839529087115</v>
      </c>
      <c r="AC411" s="72">
        <f t="shared" si="300"/>
        <v>732.59760314568439</v>
      </c>
      <c r="AD411" s="72">
        <f t="shared" si="301"/>
        <v>916.28096719970438</v>
      </c>
      <c r="AE411" s="72">
        <f t="shared" si="297"/>
        <v>878.57222493950201</v>
      </c>
      <c r="AF411" s="72">
        <f t="shared" si="298"/>
        <v>948.7557587938411</v>
      </c>
      <c r="AG411" s="73">
        <f t="shared" si="298"/>
        <v>1019.0301945548562</v>
      </c>
      <c r="AH411" s="629">
        <v>4</v>
      </c>
      <c r="AI411" s="234">
        <v>1</v>
      </c>
      <c r="AJ411" s="234">
        <v>4</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630"/>
      <c r="C412" s="1" t="s">
        <v>198</v>
      </c>
      <c r="D412" s="212">
        <v>1026.80007</v>
      </c>
      <c r="E412" s="212">
        <v>1059.3</v>
      </c>
      <c r="F412" s="212">
        <v>1225.50001</v>
      </c>
      <c r="G412" s="212">
        <v>1415.3000000000002</v>
      </c>
      <c r="H412" s="212">
        <v>1499.8</v>
      </c>
      <c r="I412" s="212">
        <v>1618.3</v>
      </c>
      <c r="J412" s="212">
        <v>1687.9999999999998</v>
      </c>
      <c r="K412" s="212">
        <v>1652.2</v>
      </c>
      <c r="L412" s="212">
        <v>1934</v>
      </c>
      <c r="M412" s="212">
        <v>2064.1999999999998</v>
      </c>
      <c r="N412" s="212">
        <v>2756.5</v>
      </c>
      <c r="O412" s="212">
        <v>3174.1</v>
      </c>
      <c r="P412" s="213">
        <v>2987.1748000000002</v>
      </c>
      <c r="Q412" s="213">
        <v>3375.67155</v>
      </c>
      <c r="R412" s="213">
        <v>3626.4815200000003</v>
      </c>
      <c r="S412" s="628">
        <f>100</f>
        <v>100</v>
      </c>
      <c r="T412" s="72">
        <f t="shared" si="302"/>
        <v>103.16516632103463</v>
      </c>
      <c r="U412" s="72">
        <f t="shared" si="302"/>
        <v>119.35137577464326</v>
      </c>
      <c r="V412" s="72">
        <f t="shared" si="302"/>
        <v>137.83598592859468</v>
      </c>
      <c r="W412" s="72">
        <f t="shared" si="302"/>
        <v>146.06543608825424</v>
      </c>
      <c r="X412" s="72">
        <f t="shared" si="300"/>
        <v>157.60614430032129</v>
      </c>
      <c r="Y412" s="72">
        <f t="shared" si="300"/>
        <v>164.39422330775648</v>
      </c>
      <c r="Z412" s="72">
        <f t="shared" si="300"/>
        <v>160.90766335845692</v>
      </c>
      <c r="AA412" s="72">
        <f t="shared" si="300"/>
        <v>188.35214921635134</v>
      </c>
      <c r="AB412" s="72">
        <f t="shared" si="300"/>
        <v>201.03231975821737</v>
      </c>
      <c r="AC412" s="72">
        <f t="shared" si="300"/>
        <v>268.45537710179548</v>
      </c>
      <c r="AD412" s="72">
        <f t="shared" si="301"/>
        <v>309.12541718077603</v>
      </c>
      <c r="AE412" s="72">
        <f t="shared" si="297"/>
        <v>290.92078266025055</v>
      </c>
      <c r="AF412" s="72">
        <f t="shared" si="298"/>
        <v>328.75645888882735</v>
      </c>
      <c r="AG412" s="73">
        <f t="shared" si="298"/>
        <v>353.18282750019682</v>
      </c>
      <c r="AH412" s="62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50"/>
      <c r="C413" s="9" t="s">
        <v>199</v>
      </c>
      <c r="D413">
        <v>909.75081999999998</v>
      </c>
      <c r="E413">
        <v>947.7</v>
      </c>
      <c r="F413">
        <v>1119.8694599999999</v>
      </c>
      <c r="G413">
        <v>1306.1000000000001</v>
      </c>
      <c r="H413">
        <v>1374</v>
      </c>
      <c r="I413">
        <v>1493.7</v>
      </c>
      <c r="J413">
        <v>1545.1999999999998</v>
      </c>
      <c r="K413">
        <v>1481.6000000000001</v>
      </c>
      <c r="L413">
        <v>1785.5</v>
      </c>
      <c r="M413">
        <v>1905.5</v>
      </c>
      <c r="N413">
        <v>1899</v>
      </c>
      <c r="O413">
        <v>2101.6</v>
      </c>
      <c r="P413">
        <v>1958.8126000000002</v>
      </c>
      <c r="Q413">
        <v>2265.16005</v>
      </c>
      <c r="R413">
        <v>2433.71432</v>
      </c>
      <c r="S413" s="59">
        <f>100</f>
        <v>100</v>
      </c>
      <c r="T413" s="74">
        <f t="shared" si="302"/>
        <v>104.17138178561906</v>
      </c>
      <c r="U413" s="74">
        <f t="shared" si="302"/>
        <v>123.09628476069963</v>
      </c>
      <c r="V413" s="74">
        <f t="shared" si="302"/>
        <v>143.56678458393696</v>
      </c>
      <c r="W413" s="74">
        <f t="shared" si="302"/>
        <v>151.03036675471202</v>
      </c>
      <c r="X413" s="74">
        <f t="shared" si="300"/>
        <v>164.18781573618148</v>
      </c>
      <c r="Y413" s="74">
        <f t="shared" si="300"/>
        <v>169.84870648426562</v>
      </c>
      <c r="Z413" s="74">
        <f t="shared" si="300"/>
        <v>162.85778121090345</v>
      </c>
      <c r="AA413" s="74">
        <f t="shared" si="300"/>
        <v>196.26253263503517</v>
      </c>
      <c r="AB413" s="74">
        <f t="shared" si="300"/>
        <v>209.45295767911483</v>
      </c>
      <c r="AC413" s="74">
        <f t="shared" si="300"/>
        <v>208.7384763225605</v>
      </c>
      <c r="AD413" s="74">
        <f t="shared" si="301"/>
        <v>231.00831060531499</v>
      </c>
      <c r="AE413" s="74">
        <f t="shared" si="297"/>
        <v>215.31308979748985</v>
      </c>
      <c r="AF413" s="74">
        <f t="shared" si="298"/>
        <v>248.98686543640599</v>
      </c>
      <c r="AG413" s="75">
        <f t="shared" si="298"/>
        <v>267.51438597219402</v>
      </c>
      <c r="AH413" s="240"/>
      <c r="AI413" s="241"/>
      <c r="AJ413" s="241"/>
      <c r="AK413" s="241"/>
      <c r="AL413" s="241"/>
      <c r="AM413" s="241"/>
      <c r="AN413" s="241"/>
      <c r="AO413" s="241"/>
      <c r="AP413" s="241"/>
      <c r="AQ413" s="241"/>
      <c r="AR413" s="241"/>
      <c r="AS413" s="241"/>
      <c r="AT413" s="241"/>
      <c r="AU413" s="241"/>
      <c r="AV413" s="24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S35" sqref="S35"/>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637" t="s">
        <v>234</v>
      </c>
      <c r="C4" s="638"/>
      <c r="D4" s="638"/>
      <c r="E4" s="638"/>
      <c r="F4" s="638"/>
      <c r="G4" s="639"/>
      <c r="H4" s="640"/>
      <c r="I4" s="193"/>
      <c r="J4" s="193"/>
      <c r="K4" s="193"/>
      <c r="L4" s="101"/>
      <c r="M4" s="101"/>
      <c r="N4" s="101"/>
      <c r="O4" s="101"/>
      <c r="P4" s="101"/>
      <c r="Q4" s="101"/>
      <c r="R4" s="101"/>
      <c r="S4" s="101"/>
      <c r="T4" s="101"/>
      <c r="U4" s="101"/>
      <c r="AD4" s="101"/>
      <c r="AM4" s="101"/>
      <c r="AV4" s="101"/>
    </row>
    <row r="5" spans="1:16383">
      <c r="B5" s="641" t="s">
        <v>235</v>
      </c>
      <c r="C5" s="642"/>
      <c r="D5" s="642"/>
      <c r="E5" s="642"/>
      <c r="F5" s="642"/>
      <c r="G5" s="643"/>
      <c r="H5" s="644"/>
      <c r="I5" s="207"/>
      <c r="J5" s="207"/>
      <c r="K5" s="159"/>
      <c r="L5" s="136"/>
      <c r="U5" s="136"/>
      <c r="AD5" s="136"/>
      <c r="AG5" s="78"/>
      <c r="AH5" s="78"/>
      <c r="AM5" s="136"/>
      <c r="AN5" s="78"/>
      <c r="AO5" s="78"/>
      <c r="AP5" s="78"/>
      <c r="AQ5" s="78"/>
      <c r="AV5" s="136"/>
      <c r="AW5" s="78"/>
      <c r="AX5" s="78"/>
      <c r="AY5" s="78"/>
      <c r="AZ5" s="78"/>
      <c r="BC5" s="78"/>
      <c r="BD5" s="78"/>
      <c r="BE5" s="78"/>
      <c r="BJ5" s="78"/>
    </row>
    <row r="6" spans="1:16383">
      <c r="B6" s="641" t="s">
        <v>236</v>
      </c>
      <c r="C6" s="642"/>
      <c r="D6" s="642"/>
      <c r="E6" s="642"/>
      <c r="F6" s="642"/>
      <c r="G6" s="643"/>
      <c r="H6" s="644"/>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45" t="s">
        <v>237</v>
      </c>
      <c r="C7" s="646"/>
      <c r="D7" s="646"/>
      <c r="E7" s="646"/>
      <c r="F7" s="646"/>
      <c r="G7" s="647"/>
      <c r="H7" s="648"/>
      <c r="I7" s="194"/>
      <c r="J7" s="194"/>
      <c r="K7" s="194"/>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649" t="s">
        <v>239</v>
      </c>
      <c r="E9" s="138"/>
      <c r="F9" s="138"/>
      <c r="G9" s="138"/>
      <c r="H9" s="138"/>
      <c r="I9" s="138"/>
      <c r="J9" s="138"/>
      <c r="K9" s="139"/>
      <c r="L9" s="205"/>
      <c r="M9" s="649" t="s">
        <v>240</v>
      </c>
      <c r="N9" s="138"/>
      <c r="O9" s="138"/>
      <c r="P9" s="138"/>
      <c r="Q9" s="138"/>
      <c r="R9" s="138"/>
      <c r="S9" s="138"/>
      <c r="T9" s="138"/>
      <c r="U9" s="184"/>
      <c r="V9" s="649" t="s">
        <v>241</v>
      </c>
      <c r="W9" s="138"/>
      <c r="X9" s="138"/>
      <c r="Y9" s="138"/>
      <c r="Z9" s="138"/>
      <c r="AA9" s="138"/>
      <c r="AB9" s="138"/>
      <c r="AC9" s="138"/>
      <c r="AD9" s="184"/>
      <c r="AE9" s="649" t="s">
        <v>242</v>
      </c>
      <c r="AF9" s="138"/>
      <c r="AG9" s="138"/>
      <c r="AH9" s="138"/>
      <c r="AI9" s="138"/>
      <c r="AJ9" s="138"/>
      <c r="AK9" s="138"/>
      <c r="AL9" s="139"/>
      <c r="AM9" s="186"/>
      <c r="AN9" s="178" t="s">
        <v>243</v>
      </c>
      <c r="AO9" s="137"/>
      <c r="AP9" s="137"/>
      <c r="AQ9" s="137"/>
      <c r="AR9" s="137"/>
      <c r="AS9" s="137"/>
      <c r="AT9" s="137"/>
      <c r="AU9" s="137"/>
      <c r="AV9" s="184"/>
      <c r="AW9" s="649" t="s">
        <v>244</v>
      </c>
      <c r="AX9" s="190"/>
      <c r="AY9" s="190"/>
      <c r="AZ9" s="190"/>
      <c r="BA9" s="190"/>
      <c r="BB9" s="190"/>
      <c r="BC9" s="190"/>
      <c r="BD9" s="191"/>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50"/>
      <c r="E11" s="84"/>
      <c r="F11" s="84"/>
      <c r="G11" s="84"/>
      <c r="H11" s="84"/>
      <c r="I11" s="84"/>
      <c r="J11" s="84"/>
      <c r="K11" s="181"/>
      <c r="L11" s="79"/>
      <c r="M11" s="650"/>
      <c r="N11" s="84"/>
      <c r="O11" s="84"/>
      <c r="P11" s="84"/>
      <c r="Q11" s="84"/>
      <c r="R11" s="84"/>
      <c r="S11" s="84"/>
      <c r="T11" s="84"/>
      <c r="U11" s="185"/>
      <c r="V11" s="650"/>
      <c r="W11" s="84"/>
      <c r="X11" s="84"/>
      <c r="Y11" s="84"/>
      <c r="Z11" s="84"/>
      <c r="AA11" s="84"/>
      <c r="AB11" s="84"/>
      <c r="AC11" s="84"/>
      <c r="AD11" s="185"/>
      <c r="AE11" s="650"/>
      <c r="AF11" s="84"/>
      <c r="AG11" s="84"/>
      <c r="AH11" s="84"/>
      <c r="AI11" s="84"/>
      <c r="AJ11" s="84"/>
      <c r="AK11" s="84"/>
      <c r="AL11" s="181"/>
      <c r="AM11" s="187"/>
      <c r="AN11" s="84"/>
      <c r="AO11" s="84"/>
      <c r="AP11" s="84"/>
      <c r="AQ11" s="84"/>
      <c r="AR11" s="84"/>
      <c r="AS11" s="84"/>
      <c r="AT11" s="84"/>
      <c r="AU11" s="84"/>
      <c r="AV11" s="185"/>
      <c r="AW11" s="650"/>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thickBot="1">
      <c r="B12" s="128" t="s">
        <v>245</v>
      </c>
      <c r="C12" s="651"/>
      <c r="D12" s="228">
        <v>2615</v>
      </c>
      <c r="E12" s="228">
        <v>2503</v>
      </c>
      <c r="F12" s="228">
        <v>2398</v>
      </c>
      <c r="G12" s="228">
        <v>2467</v>
      </c>
      <c r="H12" s="228">
        <v>2641</v>
      </c>
      <c r="I12" s="228">
        <v>2993</v>
      </c>
      <c r="J12" s="228">
        <v>2022</v>
      </c>
      <c r="K12" s="228">
        <v>2447</v>
      </c>
      <c r="M12" s="228">
        <v>176118</v>
      </c>
      <c r="N12" s="228">
        <v>158255</v>
      </c>
      <c r="O12" s="228">
        <v>165985</v>
      </c>
      <c r="P12" s="228">
        <v>194435</v>
      </c>
      <c r="Q12" s="227">
        <v>-1E+18</v>
      </c>
      <c r="R12" s="227">
        <v>-1E+18</v>
      </c>
      <c r="S12" s="228">
        <v>123930</v>
      </c>
      <c r="T12" s="228">
        <v>145638</v>
      </c>
      <c r="V12" s="227">
        <v>8.5500000000000007</v>
      </c>
      <c r="W12" s="227">
        <v>8.18</v>
      </c>
      <c r="X12" s="227">
        <v>7.85</v>
      </c>
      <c r="Y12" s="227">
        <v>8.0500000000000007</v>
      </c>
      <c r="Z12" s="227">
        <v>8.5500000000000007</v>
      </c>
      <c r="AA12" s="227">
        <v>9.57</v>
      </c>
      <c r="AB12" s="227">
        <v>7.37</v>
      </c>
      <c r="AC12" s="227">
        <v>8.15</v>
      </c>
      <c r="AE12" s="227">
        <v>9.51</v>
      </c>
      <c r="AF12" s="227">
        <v>8.59</v>
      </c>
      <c r="AG12" s="227">
        <v>8.9700000000000006</v>
      </c>
      <c r="AH12" s="227">
        <v>10.4</v>
      </c>
      <c r="AI12" s="227">
        <v>-1E+18</v>
      </c>
      <c r="AJ12" s="227">
        <v>-1E+18</v>
      </c>
      <c r="AK12" s="227">
        <v>6.02</v>
      </c>
      <c r="AL12" s="227">
        <v>7.18</v>
      </c>
      <c r="AN12" s="290">
        <v>-1E+18</v>
      </c>
      <c r="AO12" s="290">
        <v>-1E+18</v>
      </c>
      <c r="AP12" s="290">
        <v>-1E+18</v>
      </c>
      <c r="AQ12" s="290">
        <v>-1E+18</v>
      </c>
      <c r="AR12" s="290">
        <v>-1E+18</v>
      </c>
      <c r="AS12" s="290">
        <v>-1E+18</v>
      </c>
      <c r="AT12" s="290">
        <v>-1E+18</v>
      </c>
      <c r="AU12" s="290">
        <v>-1E+18</v>
      </c>
      <c r="AV12" s="187"/>
      <c r="AW12" s="290">
        <v>-1E+18</v>
      </c>
      <c r="AX12" s="290">
        <v>-1E+18</v>
      </c>
      <c r="AY12" s="290">
        <v>-1E+18</v>
      </c>
      <c r="AZ12" s="290">
        <v>-1E+18</v>
      </c>
      <c r="BA12" s="290">
        <v>-1E+18</v>
      </c>
      <c r="BB12" s="290">
        <v>-1E+18</v>
      </c>
      <c r="BC12" s="290">
        <v>-1E+18</v>
      </c>
      <c r="BD12" s="290">
        <v>-1E+18</v>
      </c>
      <c r="BE12" s="78"/>
      <c r="BJ12" s="78"/>
    </row>
    <row r="13" spans="1:16383" s="86" customFormat="1" ht="14.45">
      <c r="B13" s="87" t="s">
        <v>200</v>
      </c>
      <c r="C13" s="652"/>
      <c r="D13" s="227">
        <v>2</v>
      </c>
      <c r="E13" s="227">
        <v>2</v>
      </c>
      <c r="F13" s="227">
        <v>1</v>
      </c>
      <c r="G13" s="227">
        <v>1</v>
      </c>
      <c r="H13" s="227">
        <v>0</v>
      </c>
      <c r="I13" s="227">
        <v>0</v>
      </c>
      <c r="J13" s="227">
        <v>0</v>
      </c>
      <c r="K13" s="227">
        <v>1</v>
      </c>
      <c r="L13" s="88"/>
      <c r="M13" s="227">
        <v>-1E+18</v>
      </c>
      <c r="N13" s="227">
        <v>-1E+18</v>
      </c>
      <c r="O13" s="227">
        <v>-1E+18</v>
      </c>
      <c r="P13" s="227">
        <v>-1E+18</v>
      </c>
      <c r="Q13" s="227">
        <v>0</v>
      </c>
      <c r="R13" s="227">
        <v>0</v>
      </c>
      <c r="S13" s="227">
        <v>0</v>
      </c>
      <c r="T13" s="227" t="s">
        <v>246</v>
      </c>
      <c r="U13" s="88"/>
      <c r="V13" s="227">
        <v>4.26</v>
      </c>
      <c r="W13" s="227">
        <v>4.4400000000000004</v>
      </c>
      <c r="X13" s="227">
        <v>2.13</v>
      </c>
      <c r="Y13" s="227">
        <v>2.2200000000000002</v>
      </c>
      <c r="Z13" s="227">
        <v>0</v>
      </c>
      <c r="AA13" s="227">
        <v>0</v>
      </c>
      <c r="AB13" s="227">
        <v>0</v>
      </c>
      <c r="AC13" s="227">
        <v>2.86</v>
      </c>
      <c r="AD13" s="88"/>
      <c r="AE13" s="227">
        <v>-1E+18</v>
      </c>
      <c r="AF13" s="227">
        <v>-1E+18</v>
      </c>
      <c r="AG13" s="227">
        <v>-1E+18</v>
      </c>
      <c r="AH13" s="227">
        <v>-1E+18</v>
      </c>
      <c r="AI13" s="227">
        <v>0</v>
      </c>
      <c r="AJ13" s="227">
        <v>0</v>
      </c>
      <c r="AK13" s="227">
        <v>0</v>
      </c>
      <c r="AL13" s="227">
        <v>-1E+18</v>
      </c>
      <c r="AM13" s="88"/>
      <c r="AN13" s="290">
        <v>-1E+18</v>
      </c>
      <c r="AO13" s="290">
        <v>-1E+18</v>
      </c>
      <c r="AP13" s="290">
        <v>-1E+18</v>
      </c>
      <c r="AQ13" s="290">
        <v>-1E+18</v>
      </c>
      <c r="AR13" s="290">
        <v>-1E+18</v>
      </c>
      <c r="AS13" s="290">
        <v>-1E+18</v>
      </c>
      <c r="AT13" s="290">
        <v>-1E+18</v>
      </c>
      <c r="AU13" s="290">
        <v>-1E+18</v>
      </c>
      <c r="AV13" s="188"/>
      <c r="AW13" s="291">
        <v>-1E+18</v>
      </c>
      <c r="AX13" s="292">
        <v>-1E+18</v>
      </c>
      <c r="AY13" s="292">
        <v>-1E+18</v>
      </c>
      <c r="AZ13" s="292">
        <v>-1E+18</v>
      </c>
      <c r="BA13" s="292">
        <v>-1E+18</v>
      </c>
      <c r="BB13" s="292">
        <v>-1E+18</v>
      </c>
      <c r="BC13" s="292">
        <v>-1E+18</v>
      </c>
      <c r="BD13" s="293">
        <v>-1E+18</v>
      </c>
    </row>
    <row r="14" spans="1:16383" s="86" customFormat="1" ht="14.45">
      <c r="B14" s="90" t="s">
        <v>201</v>
      </c>
      <c r="C14" s="88"/>
      <c r="D14" s="227">
        <v>397</v>
      </c>
      <c r="E14" s="227">
        <v>354</v>
      </c>
      <c r="F14" s="227">
        <v>325</v>
      </c>
      <c r="G14" s="227">
        <v>340</v>
      </c>
      <c r="H14" s="227">
        <v>367</v>
      </c>
      <c r="I14" s="227">
        <v>433</v>
      </c>
      <c r="J14" s="227">
        <v>267</v>
      </c>
      <c r="K14" s="227">
        <v>321</v>
      </c>
      <c r="L14" s="88"/>
      <c r="M14" s="228">
        <v>24958</v>
      </c>
      <c r="N14" s="228">
        <v>22926</v>
      </c>
      <c r="O14" s="228">
        <v>21794</v>
      </c>
      <c r="P14" s="228">
        <v>22950</v>
      </c>
      <c r="Q14" s="228">
        <v>25660</v>
      </c>
      <c r="R14" s="228">
        <v>30324</v>
      </c>
      <c r="S14" s="228">
        <v>14775</v>
      </c>
      <c r="T14" s="228">
        <v>18007</v>
      </c>
      <c r="U14" s="88"/>
      <c r="V14" s="227">
        <v>6.73</v>
      </c>
      <c r="W14" s="227">
        <v>6.12</v>
      </c>
      <c r="X14" s="227">
        <v>5.77</v>
      </c>
      <c r="Y14" s="227">
        <v>6.09</v>
      </c>
      <c r="Z14" s="227">
        <v>6.64</v>
      </c>
      <c r="AA14" s="227">
        <v>7.93</v>
      </c>
      <c r="AB14" s="227">
        <v>5.73</v>
      </c>
      <c r="AC14" s="227">
        <v>6.31</v>
      </c>
      <c r="AD14" s="88"/>
      <c r="AE14" s="227">
        <v>5.45</v>
      </c>
      <c r="AF14" s="227">
        <v>5.05</v>
      </c>
      <c r="AG14" s="227">
        <v>4.93</v>
      </c>
      <c r="AH14" s="227">
        <v>5.3</v>
      </c>
      <c r="AI14" s="227">
        <v>5.95</v>
      </c>
      <c r="AJ14" s="227">
        <v>6.98</v>
      </c>
      <c r="AK14" s="227">
        <v>3.31</v>
      </c>
      <c r="AL14" s="227">
        <v>4</v>
      </c>
      <c r="AM14" s="88"/>
      <c r="AN14" s="290">
        <v>-1E+18</v>
      </c>
      <c r="AO14" s="290">
        <v>-1E+18</v>
      </c>
      <c r="AP14" s="290">
        <v>-1E+18</v>
      </c>
      <c r="AQ14" s="290">
        <v>-1E+18</v>
      </c>
      <c r="AR14" s="290">
        <v>-1E+18</v>
      </c>
      <c r="AS14" s="290">
        <v>-1E+18</v>
      </c>
      <c r="AT14" s="290">
        <v>-1E+18</v>
      </c>
      <c r="AU14" s="290">
        <v>-1E+18</v>
      </c>
      <c r="AV14" s="188"/>
      <c r="AW14" s="294">
        <v>-1E+18</v>
      </c>
      <c r="AX14" s="290">
        <v>-1E+18</v>
      </c>
      <c r="AY14" s="290">
        <v>-1E+18</v>
      </c>
      <c r="AZ14" s="290">
        <v>-1E+18</v>
      </c>
      <c r="BA14" s="290">
        <v>-1E+18</v>
      </c>
      <c r="BB14" s="290">
        <v>-1E+18</v>
      </c>
      <c r="BC14" s="290">
        <v>-1E+18</v>
      </c>
      <c r="BD14" s="295">
        <v>-1E+18</v>
      </c>
    </row>
    <row r="15" spans="1:16383" s="86" customFormat="1" ht="14.45">
      <c r="A15" s="94"/>
      <c r="B15" s="90" t="s">
        <v>202</v>
      </c>
      <c r="C15" s="88"/>
      <c r="D15" s="227">
        <v>6</v>
      </c>
      <c r="E15" s="227">
        <v>5</v>
      </c>
      <c r="F15" s="227">
        <v>5</v>
      </c>
      <c r="G15" s="227">
        <v>5</v>
      </c>
      <c r="H15" s="227">
        <v>4</v>
      </c>
      <c r="I15" s="227">
        <v>5</v>
      </c>
      <c r="J15" s="227">
        <v>2</v>
      </c>
      <c r="K15" s="227">
        <v>6</v>
      </c>
      <c r="L15" s="88"/>
      <c r="M15" s="227">
        <v>-1E+18</v>
      </c>
      <c r="N15" s="227">
        <v>559</v>
      </c>
      <c r="O15" s="227">
        <v>567</v>
      </c>
      <c r="P15" s="227">
        <v>-1E+18</v>
      </c>
      <c r="Q15" s="227">
        <v>-1E+18</v>
      </c>
      <c r="R15" s="227">
        <v>-1E+18</v>
      </c>
      <c r="S15" s="227">
        <v>-1E+18</v>
      </c>
      <c r="T15" s="227">
        <v>-1E+18</v>
      </c>
      <c r="U15" s="88"/>
      <c r="V15" s="227">
        <v>16.670000000000002</v>
      </c>
      <c r="W15" s="227">
        <v>14.71</v>
      </c>
      <c r="X15" s="227">
        <v>13.16</v>
      </c>
      <c r="Y15" s="227">
        <v>11.63</v>
      </c>
      <c r="Z15" s="227">
        <v>8.16</v>
      </c>
      <c r="AA15" s="227">
        <v>10</v>
      </c>
      <c r="AB15" s="227">
        <v>5</v>
      </c>
      <c r="AC15" s="227">
        <v>12.24</v>
      </c>
      <c r="AD15" s="88"/>
      <c r="AE15" s="227">
        <v>-1E+18</v>
      </c>
      <c r="AF15" s="227">
        <v>2.89</v>
      </c>
      <c r="AG15" s="227">
        <v>2.99</v>
      </c>
      <c r="AH15" s="227">
        <v>-1E+18</v>
      </c>
      <c r="AI15" s="227">
        <v>-1E+18</v>
      </c>
      <c r="AJ15" s="227">
        <v>-1E+18</v>
      </c>
      <c r="AK15" s="227">
        <v>-1E+18</v>
      </c>
      <c r="AL15" s="227">
        <v>-1E+18</v>
      </c>
      <c r="AM15" s="88"/>
      <c r="AN15" s="290">
        <v>-1E+18</v>
      </c>
      <c r="AO15" s="290">
        <v>-1E+18</v>
      </c>
      <c r="AP15" s="290">
        <v>-1E+18</v>
      </c>
      <c r="AQ15" s="290">
        <v>-1E+18</v>
      </c>
      <c r="AR15" s="290">
        <v>-1E+18</v>
      </c>
      <c r="AS15" s="290">
        <v>-1E+18</v>
      </c>
      <c r="AT15" s="290">
        <v>-1E+18</v>
      </c>
      <c r="AU15" s="290">
        <v>-1E+18</v>
      </c>
      <c r="AV15" s="188"/>
      <c r="AW15" s="294">
        <v>-1E+18</v>
      </c>
      <c r="AX15" s="290">
        <v>-1E+18</v>
      </c>
      <c r="AY15" s="290">
        <v>-1E+18</v>
      </c>
      <c r="AZ15" s="290">
        <v>-1E+18</v>
      </c>
      <c r="BA15" s="290">
        <v>-1E+18</v>
      </c>
      <c r="BB15" s="290">
        <v>-1E+18</v>
      </c>
      <c r="BC15" s="290">
        <v>-1E+18</v>
      </c>
      <c r="BD15" s="295">
        <v>-1E+18</v>
      </c>
    </row>
    <row r="16" spans="1:16383" s="86" customFormat="1" ht="14.45">
      <c r="B16" s="90" t="s">
        <v>203</v>
      </c>
      <c r="C16" s="88"/>
      <c r="D16" s="227">
        <v>32</v>
      </c>
      <c r="E16" s="227">
        <v>32</v>
      </c>
      <c r="F16" s="227">
        <v>22</v>
      </c>
      <c r="G16" s="227">
        <v>21</v>
      </c>
      <c r="H16" s="227">
        <v>30</v>
      </c>
      <c r="I16" s="227">
        <v>35</v>
      </c>
      <c r="J16" s="227">
        <v>24</v>
      </c>
      <c r="K16" s="227">
        <v>27</v>
      </c>
      <c r="L16" s="88"/>
      <c r="M16" s="228">
        <v>2741</v>
      </c>
      <c r="N16" s="228">
        <v>1421</v>
      </c>
      <c r="O16" s="228">
        <v>2174</v>
      </c>
      <c r="P16" s="228">
        <v>1116</v>
      </c>
      <c r="Q16" s="228">
        <v>1603</v>
      </c>
      <c r="R16" s="228">
        <v>2295</v>
      </c>
      <c r="S16" s="227">
        <v>982</v>
      </c>
      <c r="T16" s="228">
        <v>1028</v>
      </c>
      <c r="U16" s="88"/>
      <c r="V16" s="227">
        <v>11.94</v>
      </c>
      <c r="W16" s="227">
        <v>12.8</v>
      </c>
      <c r="X16" s="227">
        <v>8.5299999999999994</v>
      </c>
      <c r="Y16" s="227">
        <v>8.61</v>
      </c>
      <c r="Z16" s="227">
        <v>11.86</v>
      </c>
      <c r="AA16" s="227">
        <v>14.23</v>
      </c>
      <c r="AB16" s="227">
        <v>10.67</v>
      </c>
      <c r="AC16" s="227">
        <v>10.93</v>
      </c>
      <c r="AD16" s="88"/>
      <c r="AE16" s="227">
        <v>11.08</v>
      </c>
      <c r="AF16" s="227">
        <v>7.09</v>
      </c>
      <c r="AG16" s="227">
        <v>10.36</v>
      </c>
      <c r="AH16" s="227">
        <v>5.45</v>
      </c>
      <c r="AI16" s="227">
        <v>7.7</v>
      </c>
      <c r="AJ16" s="227">
        <v>10.64</v>
      </c>
      <c r="AK16" s="227">
        <v>3.37</v>
      </c>
      <c r="AL16" s="227">
        <v>4.51</v>
      </c>
      <c r="AM16" s="88"/>
      <c r="AN16" s="290">
        <v>-1E+18</v>
      </c>
      <c r="AO16" s="290">
        <v>-1E+18</v>
      </c>
      <c r="AP16" s="290">
        <v>-1E+18</v>
      </c>
      <c r="AQ16" s="290">
        <v>-1E+18</v>
      </c>
      <c r="AR16" s="290">
        <v>-1E+18</v>
      </c>
      <c r="AS16" s="290">
        <v>-1E+18</v>
      </c>
      <c r="AT16" s="290">
        <v>-1E+18</v>
      </c>
      <c r="AU16" s="290">
        <v>-1E+18</v>
      </c>
      <c r="AV16" s="188"/>
      <c r="AW16" s="294">
        <v>-1E+18</v>
      </c>
      <c r="AX16" s="290">
        <v>-1E+18</v>
      </c>
      <c r="AY16" s="290">
        <v>-1E+18</v>
      </c>
      <c r="AZ16" s="290">
        <v>-1E+18</v>
      </c>
      <c r="BA16" s="290">
        <v>-1E+18</v>
      </c>
      <c r="BB16" s="290">
        <v>-1E+18</v>
      </c>
      <c r="BC16" s="290">
        <v>-1E+18</v>
      </c>
      <c r="BD16" s="295">
        <v>-1E+18</v>
      </c>
    </row>
    <row r="17" spans="2:56" s="86" customFormat="1" ht="14.45">
      <c r="B17" s="90" t="s">
        <v>204</v>
      </c>
      <c r="C17" s="88"/>
      <c r="D17" s="227">
        <v>339</v>
      </c>
      <c r="E17" s="227">
        <v>314</v>
      </c>
      <c r="F17" s="227">
        <v>274</v>
      </c>
      <c r="G17" s="227">
        <v>267</v>
      </c>
      <c r="H17" s="227">
        <v>261</v>
      </c>
      <c r="I17" s="227">
        <v>327</v>
      </c>
      <c r="J17" s="227">
        <v>228</v>
      </c>
      <c r="K17" s="227">
        <v>264</v>
      </c>
      <c r="L17" s="88"/>
      <c r="M17" s="228">
        <v>14420</v>
      </c>
      <c r="N17" s="228">
        <v>12593</v>
      </c>
      <c r="O17" s="228">
        <v>9686</v>
      </c>
      <c r="P17" s="228">
        <v>9706</v>
      </c>
      <c r="Q17" s="228">
        <v>10691</v>
      </c>
      <c r="R17" s="228">
        <v>13277</v>
      </c>
      <c r="S17" s="228">
        <v>7611</v>
      </c>
      <c r="T17" s="228">
        <v>9093</v>
      </c>
      <c r="U17" s="88"/>
      <c r="V17" s="227">
        <v>7.85</v>
      </c>
      <c r="W17" s="227">
        <v>7.26</v>
      </c>
      <c r="X17" s="227">
        <v>6.45</v>
      </c>
      <c r="Y17" s="227">
        <v>6.39</v>
      </c>
      <c r="Z17" s="227">
        <v>6.36</v>
      </c>
      <c r="AA17" s="227">
        <v>7.96</v>
      </c>
      <c r="AB17" s="227">
        <v>6.22</v>
      </c>
      <c r="AC17" s="227">
        <v>6.71</v>
      </c>
      <c r="AD17" s="88"/>
      <c r="AE17" s="227">
        <v>9.7799999999999994</v>
      </c>
      <c r="AF17" s="227">
        <v>8.6999999999999993</v>
      </c>
      <c r="AG17" s="227">
        <v>6.87</v>
      </c>
      <c r="AH17" s="227">
        <v>7.06</v>
      </c>
      <c r="AI17" s="227">
        <v>7.75</v>
      </c>
      <c r="AJ17" s="227">
        <v>9.6199999999999992</v>
      </c>
      <c r="AK17" s="227">
        <v>5.13</v>
      </c>
      <c r="AL17" s="227">
        <v>6.02</v>
      </c>
      <c r="AM17" s="88"/>
      <c r="AN17" s="290">
        <v>-1E+18</v>
      </c>
      <c r="AO17" s="290">
        <v>-1E+18</v>
      </c>
      <c r="AP17" s="290">
        <v>-1E+18</v>
      </c>
      <c r="AQ17" s="290">
        <v>-1E+18</v>
      </c>
      <c r="AR17" s="290">
        <v>-1E+18</v>
      </c>
      <c r="AS17" s="290">
        <v>-1E+18</v>
      </c>
      <c r="AT17" s="290">
        <v>-1E+18</v>
      </c>
      <c r="AU17" s="290">
        <v>-1E+18</v>
      </c>
      <c r="AV17" s="188"/>
      <c r="AW17" s="294">
        <v>-1E+18</v>
      </c>
      <c r="AX17" s="290">
        <v>-1E+18</v>
      </c>
      <c r="AY17" s="290">
        <v>-1E+18</v>
      </c>
      <c r="AZ17" s="290">
        <v>-1E+18</v>
      </c>
      <c r="BA17" s="290">
        <v>-1E+18</v>
      </c>
      <c r="BB17" s="290">
        <v>-1E+18</v>
      </c>
      <c r="BC17" s="290">
        <v>-1E+18</v>
      </c>
      <c r="BD17" s="295">
        <v>-1E+18</v>
      </c>
    </row>
    <row r="18" spans="2:56" s="91" customFormat="1" ht="14.45">
      <c r="B18" s="90" t="s">
        <v>205</v>
      </c>
      <c r="C18" s="88"/>
      <c r="D18" s="227">
        <v>640</v>
      </c>
      <c r="E18" s="227">
        <v>611</v>
      </c>
      <c r="F18" s="227">
        <v>565</v>
      </c>
      <c r="G18" s="227">
        <v>567</v>
      </c>
      <c r="H18" s="227">
        <v>578</v>
      </c>
      <c r="I18" s="227">
        <v>632</v>
      </c>
      <c r="J18" s="227">
        <v>393</v>
      </c>
      <c r="K18" s="227">
        <v>497</v>
      </c>
      <c r="L18" s="88"/>
      <c r="M18" s="228">
        <v>31679</v>
      </c>
      <c r="N18" s="228">
        <v>30437</v>
      </c>
      <c r="O18" s="228">
        <v>28286</v>
      </c>
      <c r="P18" s="228">
        <v>31136</v>
      </c>
      <c r="Q18" s="228">
        <v>38651</v>
      </c>
      <c r="R18" s="228">
        <v>34202</v>
      </c>
      <c r="S18" s="228">
        <v>19101</v>
      </c>
      <c r="T18" s="228">
        <v>22231</v>
      </c>
      <c r="U18" s="88"/>
      <c r="V18" s="227">
        <v>7.56</v>
      </c>
      <c r="W18" s="227">
        <v>7.27</v>
      </c>
      <c r="X18" s="227">
        <v>6.81</v>
      </c>
      <c r="Y18" s="227">
        <v>6.81</v>
      </c>
      <c r="Z18" s="227">
        <v>6.87</v>
      </c>
      <c r="AA18" s="227">
        <v>7.48</v>
      </c>
      <c r="AB18" s="227">
        <v>5.33</v>
      </c>
      <c r="AC18" s="227">
        <v>6.19</v>
      </c>
      <c r="AD18" s="88"/>
      <c r="AE18" s="227">
        <v>8.51</v>
      </c>
      <c r="AF18" s="227">
        <v>8.23</v>
      </c>
      <c r="AG18" s="227">
        <v>7.63</v>
      </c>
      <c r="AH18" s="227">
        <v>8.3000000000000007</v>
      </c>
      <c r="AI18" s="227">
        <v>10.199999999999999</v>
      </c>
      <c r="AJ18" s="227">
        <v>8.9700000000000006</v>
      </c>
      <c r="AK18" s="227">
        <v>4.83</v>
      </c>
      <c r="AL18" s="227">
        <v>5.44</v>
      </c>
      <c r="AM18" s="88"/>
      <c r="AN18" s="290">
        <v>-1E+18</v>
      </c>
      <c r="AO18" s="290">
        <v>-1E+18</v>
      </c>
      <c r="AP18" s="290">
        <v>-1E+18</v>
      </c>
      <c r="AQ18" s="290">
        <v>-1E+18</v>
      </c>
      <c r="AR18" s="290">
        <v>-1E+18</v>
      </c>
      <c r="AS18" s="290">
        <v>-1E+18</v>
      </c>
      <c r="AT18" s="290">
        <v>-1E+18</v>
      </c>
      <c r="AU18" s="290">
        <v>-1E+18</v>
      </c>
      <c r="AV18" s="188"/>
      <c r="AW18" s="294">
        <v>-1E+18</v>
      </c>
      <c r="AX18" s="290">
        <v>-1E+18</v>
      </c>
      <c r="AY18" s="290">
        <v>-1E+18</v>
      </c>
      <c r="AZ18" s="290">
        <v>-1E+18</v>
      </c>
      <c r="BA18" s="290">
        <v>-1E+18</v>
      </c>
      <c r="BB18" s="290">
        <v>-1E+18</v>
      </c>
      <c r="BC18" s="290">
        <v>-1E+18</v>
      </c>
      <c r="BD18" s="295">
        <v>-1E+18</v>
      </c>
    </row>
    <row r="19" spans="2:56" s="91" customFormat="1" ht="14.45">
      <c r="B19" s="90" t="s">
        <v>206</v>
      </c>
      <c r="C19" s="88"/>
      <c r="D19" s="227">
        <v>229</v>
      </c>
      <c r="E19" s="227">
        <v>195</v>
      </c>
      <c r="F19" s="227">
        <v>196</v>
      </c>
      <c r="G19" s="227">
        <v>212</v>
      </c>
      <c r="H19" s="227">
        <v>237</v>
      </c>
      <c r="I19" s="227">
        <v>252</v>
      </c>
      <c r="J19" s="227">
        <v>185</v>
      </c>
      <c r="K19" s="227">
        <v>241</v>
      </c>
      <c r="L19" s="88"/>
      <c r="M19" s="228">
        <v>13449</v>
      </c>
      <c r="N19" s="228">
        <v>11953</v>
      </c>
      <c r="O19" s="228">
        <v>12464</v>
      </c>
      <c r="P19" s="228">
        <v>16554</v>
      </c>
      <c r="Q19" s="228">
        <v>17835</v>
      </c>
      <c r="R19" s="228">
        <v>20790</v>
      </c>
      <c r="S19" s="228">
        <v>8561</v>
      </c>
      <c r="T19" s="228">
        <v>13743</v>
      </c>
      <c r="U19" s="88"/>
      <c r="V19" s="227">
        <v>9.3800000000000008</v>
      </c>
      <c r="W19" s="227">
        <v>8.1999999999999993</v>
      </c>
      <c r="X19" s="227">
        <v>8.1999999999999993</v>
      </c>
      <c r="Y19" s="227">
        <v>8.7899999999999991</v>
      </c>
      <c r="Z19" s="227">
        <v>9.81</v>
      </c>
      <c r="AA19" s="227">
        <v>10.29</v>
      </c>
      <c r="AB19" s="227">
        <v>9.32</v>
      </c>
      <c r="AC19" s="227">
        <v>10.86</v>
      </c>
      <c r="AD19" s="88"/>
      <c r="AE19" s="227">
        <v>7.41</v>
      </c>
      <c r="AF19" s="227">
        <v>6.72</v>
      </c>
      <c r="AG19" s="227">
        <v>7.07</v>
      </c>
      <c r="AH19" s="227">
        <v>9.33</v>
      </c>
      <c r="AI19" s="227">
        <v>10.02</v>
      </c>
      <c r="AJ19" s="227">
        <v>11.48</v>
      </c>
      <c r="AK19" s="227">
        <v>5.01</v>
      </c>
      <c r="AL19" s="227">
        <v>7.59</v>
      </c>
      <c r="AM19" s="88"/>
      <c r="AN19" s="290">
        <v>-1E+18</v>
      </c>
      <c r="AO19" s="290">
        <v>-1E+18</v>
      </c>
      <c r="AP19" s="290">
        <v>-1E+18</v>
      </c>
      <c r="AQ19" s="290">
        <v>-1E+18</v>
      </c>
      <c r="AR19" s="290">
        <v>-1E+18</v>
      </c>
      <c r="AS19" s="290">
        <v>-1E+18</v>
      </c>
      <c r="AT19" s="290">
        <v>-1E+18</v>
      </c>
      <c r="AU19" s="290">
        <v>-1E+18</v>
      </c>
      <c r="AV19" s="188"/>
      <c r="AW19" s="294">
        <v>-1E+18</v>
      </c>
      <c r="AX19" s="290">
        <v>-1E+18</v>
      </c>
      <c r="AY19" s="290">
        <v>-1E+18</v>
      </c>
      <c r="AZ19" s="290">
        <v>-1E+18</v>
      </c>
      <c r="BA19" s="290">
        <v>-1E+18</v>
      </c>
      <c r="BB19" s="290">
        <v>-1E+18</v>
      </c>
      <c r="BC19" s="290">
        <v>-1E+18</v>
      </c>
      <c r="BD19" s="295">
        <v>-1E+18</v>
      </c>
    </row>
    <row r="20" spans="2:56" s="91" customFormat="1" ht="14.45">
      <c r="B20" s="90" t="s">
        <v>247</v>
      </c>
      <c r="C20" s="88"/>
      <c r="D20" s="227">
        <v>161</v>
      </c>
      <c r="E20" s="227">
        <v>153</v>
      </c>
      <c r="F20" s="227">
        <v>141</v>
      </c>
      <c r="G20" s="227">
        <v>135</v>
      </c>
      <c r="H20" s="227">
        <v>162</v>
      </c>
      <c r="I20" s="227">
        <v>202</v>
      </c>
      <c r="J20" s="227">
        <v>178</v>
      </c>
      <c r="K20" s="227">
        <v>209</v>
      </c>
      <c r="L20" s="88"/>
      <c r="M20" s="228">
        <v>7372</v>
      </c>
      <c r="N20" s="228">
        <v>7456</v>
      </c>
      <c r="O20" s="228">
        <v>6398</v>
      </c>
      <c r="P20" s="228">
        <v>5695</v>
      </c>
      <c r="Q20" s="228">
        <v>5709</v>
      </c>
      <c r="R20" s="228">
        <v>8313</v>
      </c>
      <c r="S20" s="228">
        <v>6461</v>
      </c>
      <c r="T20" s="228">
        <v>7272</v>
      </c>
      <c r="U20" s="88"/>
      <c r="V20" s="227">
        <v>6.95</v>
      </c>
      <c r="W20" s="227">
        <v>6.5</v>
      </c>
      <c r="X20" s="227">
        <v>5.76</v>
      </c>
      <c r="Y20" s="227">
        <v>5.4</v>
      </c>
      <c r="Z20" s="227">
        <v>6.25</v>
      </c>
      <c r="AA20" s="227">
        <v>7.47</v>
      </c>
      <c r="AB20" s="227">
        <v>6.85</v>
      </c>
      <c r="AC20" s="227">
        <v>7.16</v>
      </c>
      <c r="AD20" s="88"/>
      <c r="AE20" s="227">
        <v>11.49</v>
      </c>
      <c r="AF20" s="227">
        <v>11.63</v>
      </c>
      <c r="AG20" s="227">
        <v>9.77</v>
      </c>
      <c r="AH20" s="227">
        <v>8.56</v>
      </c>
      <c r="AI20" s="227">
        <v>8.44</v>
      </c>
      <c r="AJ20" s="227">
        <v>11.55</v>
      </c>
      <c r="AK20" s="227">
        <v>9.16</v>
      </c>
      <c r="AL20" s="227">
        <v>9.49</v>
      </c>
      <c r="AM20" s="88"/>
      <c r="AN20" s="290">
        <v>-1E+18</v>
      </c>
      <c r="AO20" s="290">
        <v>-1E+18</v>
      </c>
      <c r="AP20" s="290">
        <v>-1E+18</v>
      </c>
      <c r="AQ20" s="290">
        <v>-1E+18</v>
      </c>
      <c r="AR20" s="290">
        <v>-1E+18</v>
      </c>
      <c r="AS20" s="290">
        <v>-1E+18</v>
      </c>
      <c r="AT20" s="290">
        <v>-1E+18</v>
      </c>
      <c r="AU20" s="290">
        <v>-1E+18</v>
      </c>
      <c r="AV20" s="188"/>
      <c r="AW20" s="294">
        <v>-1E+18</v>
      </c>
      <c r="AX20" s="290">
        <v>-1E+18</v>
      </c>
      <c r="AY20" s="290">
        <v>-1E+18</v>
      </c>
      <c r="AZ20" s="290">
        <v>-1E+18</v>
      </c>
      <c r="BA20" s="290">
        <v>-1E+18</v>
      </c>
      <c r="BB20" s="290">
        <v>-1E+18</v>
      </c>
      <c r="BC20" s="290">
        <v>-1E+18</v>
      </c>
      <c r="BD20" s="295">
        <v>-1E+18</v>
      </c>
    </row>
    <row r="21" spans="2:56" s="91" customFormat="1" ht="14.45">
      <c r="B21" s="90" t="s">
        <v>208</v>
      </c>
      <c r="C21" s="88"/>
      <c r="D21" s="227">
        <v>150</v>
      </c>
      <c r="E21" s="227">
        <v>165</v>
      </c>
      <c r="F21" s="227">
        <v>161</v>
      </c>
      <c r="G21" s="227">
        <v>168</v>
      </c>
      <c r="H21" s="227">
        <v>215</v>
      </c>
      <c r="I21" s="227">
        <v>232</v>
      </c>
      <c r="J21" s="227">
        <v>142</v>
      </c>
      <c r="K21" s="227">
        <v>214</v>
      </c>
      <c r="L21" s="88"/>
      <c r="M21" s="228">
        <v>7989</v>
      </c>
      <c r="N21" s="228">
        <v>10399</v>
      </c>
      <c r="O21" s="228">
        <v>10024</v>
      </c>
      <c r="P21" s="228">
        <v>10093</v>
      </c>
      <c r="Q21" s="228">
        <v>13772</v>
      </c>
      <c r="R21" s="228">
        <v>18980</v>
      </c>
      <c r="S21" s="228">
        <v>9317</v>
      </c>
      <c r="T21" s="228">
        <v>13523</v>
      </c>
      <c r="U21" s="88"/>
      <c r="V21" s="227">
        <v>12.85</v>
      </c>
      <c r="W21" s="227">
        <v>13.88</v>
      </c>
      <c r="X21" s="227">
        <v>13.07</v>
      </c>
      <c r="Y21" s="227">
        <v>13.28</v>
      </c>
      <c r="Z21" s="227">
        <v>16.399999999999999</v>
      </c>
      <c r="AA21" s="227">
        <v>16.93</v>
      </c>
      <c r="AB21" s="227">
        <v>12.2</v>
      </c>
      <c r="AC21" s="227">
        <v>15.88</v>
      </c>
      <c r="AD21" s="88"/>
      <c r="AE21" s="227">
        <v>9.34</v>
      </c>
      <c r="AF21" s="227">
        <v>12.76</v>
      </c>
      <c r="AG21" s="227">
        <v>12.2</v>
      </c>
      <c r="AH21" s="227">
        <v>12.1</v>
      </c>
      <c r="AI21" s="227">
        <v>16.3</v>
      </c>
      <c r="AJ21" s="227">
        <v>21.61</v>
      </c>
      <c r="AK21" s="227">
        <v>9.4600000000000009</v>
      </c>
      <c r="AL21" s="227">
        <v>14.16</v>
      </c>
      <c r="AM21" s="88"/>
      <c r="AN21" s="290">
        <v>-1E+18</v>
      </c>
      <c r="AO21" s="290">
        <v>-1E+18</v>
      </c>
      <c r="AP21" s="290">
        <v>-1E+18</v>
      </c>
      <c r="AQ21" s="290">
        <v>-1E+18</v>
      </c>
      <c r="AR21" s="290">
        <v>-1E+18</v>
      </c>
      <c r="AS21" s="290">
        <v>-1E+18</v>
      </c>
      <c r="AT21" s="290">
        <v>-1E+18</v>
      </c>
      <c r="AU21" s="290">
        <v>-1E+18</v>
      </c>
      <c r="AV21" s="188"/>
      <c r="AW21" s="294">
        <v>-1E+18</v>
      </c>
      <c r="AX21" s="290">
        <v>-1E+18</v>
      </c>
      <c r="AY21" s="290">
        <v>-1E+18</v>
      </c>
      <c r="AZ21" s="290">
        <v>-1E+18</v>
      </c>
      <c r="BA21" s="290">
        <v>-1E+18</v>
      </c>
      <c r="BB21" s="290">
        <v>-1E+18</v>
      </c>
      <c r="BC21" s="290">
        <v>-1E+18</v>
      </c>
      <c r="BD21" s="295">
        <v>-1E+18</v>
      </c>
    </row>
    <row r="22" spans="2:56" s="91" customFormat="1" ht="14.45">
      <c r="B22" s="90" t="s">
        <v>209</v>
      </c>
      <c r="C22" s="88"/>
      <c r="D22" s="227">
        <v>10</v>
      </c>
      <c r="E22" s="227">
        <v>11</v>
      </c>
      <c r="F22" s="227">
        <v>17</v>
      </c>
      <c r="G22" s="227">
        <v>16</v>
      </c>
      <c r="H22" s="227">
        <v>17</v>
      </c>
      <c r="I22" s="227">
        <v>30</v>
      </c>
      <c r="J22" s="227">
        <v>15</v>
      </c>
      <c r="K22" s="227">
        <v>28</v>
      </c>
      <c r="L22" s="88"/>
      <c r="M22" s="227">
        <v>404</v>
      </c>
      <c r="N22" s="227">
        <v>-1E+18</v>
      </c>
      <c r="O22" s="227">
        <v>-1E+18</v>
      </c>
      <c r="P22" s="227">
        <v>557</v>
      </c>
      <c r="Q22" s="227">
        <v>671</v>
      </c>
      <c r="R22" s="228">
        <v>1111</v>
      </c>
      <c r="S22" s="227">
        <v>-1E+18</v>
      </c>
      <c r="T22" s="227">
        <v>804</v>
      </c>
      <c r="U22" s="88"/>
      <c r="V22" s="227">
        <v>3.21</v>
      </c>
      <c r="W22" s="227">
        <v>3.49</v>
      </c>
      <c r="X22" s="227">
        <v>5.28</v>
      </c>
      <c r="Y22" s="227">
        <v>4.6500000000000004</v>
      </c>
      <c r="Z22" s="227">
        <v>4.8</v>
      </c>
      <c r="AA22" s="227">
        <v>7.69</v>
      </c>
      <c r="AB22" s="227">
        <v>3.93</v>
      </c>
      <c r="AC22" s="227">
        <v>6.48</v>
      </c>
      <c r="AD22" s="88"/>
      <c r="AE22" s="227">
        <v>-1E+18</v>
      </c>
      <c r="AF22" s="227">
        <v>-1E+18</v>
      </c>
      <c r="AG22" s="227">
        <v>-1E+18</v>
      </c>
      <c r="AH22" s="227">
        <v>5.97</v>
      </c>
      <c r="AI22" s="227">
        <v>6.98</v>
      </c>
      <c r="AJ22" s="227">
        <v>10.74</v>
      </c>
      <c r="AK22" s="227">
        <v>-1E+18</v>
      </c>
      <c r="AL22" s="227">
        <v>6.76</v>
      </c>
      <c r="AM22" s="88"/>
      <c r="AN22" s="290">
        <v>-1E+18</v>
      </c>
      <c r="AO22" s="290">
        <v>-1E+18</v>
      </c>
      <c r="AP22" s="290">
        <v>-1E+18</v>
      </c>
      <c r="AQ22" s="290">
        <v>-1E+18</v>
      </c>
      <c r="AR22" s="290">
        <v>-1E+18</v>
      </c>
      <c r="AS22" s="290">
        <v>-1E+18</v>
      </c>
      <c r="AT22" s="290">
        <v>-1E+18</v>
      </c>
      <c r="AU22" s="290">
        <v>-1E+18</v>
      </c>
      <c r="AV22" s="188"/>
      <c r="AW22" s="294">
        <v>-1E+18</v>
      </c>
      <c r="AX22" s="290">
        <v>-1E+18</v>
      </c>
      <c r="AY22" s="290">
        <v>-1E+18</v>
      </c>
      <c r="AZ22" s="290">
        <v>-1E+18</v>
      </c>
      <c r="BA22" s="290">
        <v>-1E+18</v>
      </c>
      <c r="BB22" s="290">
        <v>-1E+18</v>
      </c>
      <c r="BC22" s="290">
        <v>-1E+18</v>
      </c>
      <c r="BD22" s="295">
        <v>-1E+18</v>
      </c>
    </row>
    <row r="23" spans="2:56" s="91" customFormat="1" ht="14.45">
      <c r="B23" s="90" t="s">
        <v>210</v>
      </c>
      <c r="C23" s="88"/>
      <c r="D23" s="227">
        <v>213</v>
      </c>
      <c r="E23" s="227">
        <v>233</v>
      </c>
      <c r="F23" s="227">
        <v>245</v>
      </c>
      <c r="G23" s="227">
        <v>259</v>
      </c>
      <c r="H23" s="227">
        <v>278</v>
      </c>
      <c r="I23" s="227">
        <v>339</v>
      </c>
      <c r="J23" s="227">
        <v>192</v>
      </c>
      <c r="K23" s="227">
        <v>253</v>
      </c>
      <c r="L23" s="88"/>
      <c r="M23" s="228">
        <v>11173</v>
      </c>
      <c r="N23" s="228">
        <v>11453</v>
      </c>
      <c r="O23" s="228">
        <v>13258</v>
      </c>
      <c r="P23" s="228">
        <v>14786</v>
      </c>
      <c r="Q23" s="228">
        <v>16916</v>
      </c>
      <c r="R23" s="228">
        <v>22853</v>
      </c>
      <c r="S23" s="228">
        <v>11850</v>
      </c>
      <c r="T23" s="228">
        <v>13090</v>
      </c>
      <c r="U23" s="88"/>
      <c r="V23" s="227">
        <v>10</v>
      </c>
      <c r="W23" s="227">
        <v>9.85</v>
      </c>
      <c r="X23" s="227">
        <v>9.94</v>
      </c>
      <c r="Y23" s="227">
        <v>10.199999999999999</v>
      </c>
      <c r="Z23" s="227">
        <v>10.39</v>
      </c>
      <c r="AA23" s="227">
        <v>12.09</v>
      </c>
      <c r="AB23" s="227">
        <v>8.09</v>
      </c>
      <c r="AC23" s="227">
        <v>9.69</v>
      </c>
      <c r="AD23" s="88"/>
      <c r="AE23" s="227">
        <v>12.65</v>
      </c>
      <c r="AF23" s="227">
        <v>11.28</v>
      </c>
      <c r="AG23" s="227">
        <v>12.66</v>
      </c>
      <c r="AH23" s="227">
        <v>13.52</v>
      </c>
      <c r="AI23" s="227">
        <v>14.84</v>
      </c>
      <c r="AJ23" s="227">
        <v>19.2</v>
      </c>
      <c r="AK23" s="227">
        <v>9.52</v>
      </c>
      <c r="AL23" s="227">
        <v>10.74</v>
      </c>
      <c r="AM23" s="88"/>
      <c r="AN23" s="290">
        <v>-1E+18</v>
      </c>
      <c r="AO23" s="290">
        <v>-1E+18</v>
      </c>
      <c r="AP23" s="290">
        <v>-1E+18</v>
      </c>
      <c r="AQ23" s="290">
        <v>-1E+18</v>
      </c>
      <c r="AR23" s="290">
        <v>-1E+18</v>
      </c>
      <c r="AS23" s="290">
        <v>-1E+18</v>
      </c>
      <c r="AT23" s="290">
        <v>-1E+18</v>
      </c>
      <c r="AU23" s="290">
        <v>-1E+18</v>
      </c>
      <c r="AV23" s="188"/>
      <c r="AW23" s="294">
        <v>-1E+18</v>
      </c>
      <c r="AX23" s="290">
        <v>-1E+18</v>
      </c>
      <c r="AY23" s="290">
        <v>-1E+18</v>
      </c>
      <c r="AZ23" s="290">
        <v>-1E+18</v>
      </c>
      <c r="BA23" s="290">
        <v>-1E+18</v>
      </c>
      <c r="BB23" s="290">
        <v>-1E+18</v>
      </c>
      <c r="BC23" s="290">
        <v>-1E+18</v>
      </c>
      <c r="BD23" s="295">
        <v>-1E+18</v>
      </c>
    </row>
    <row r="24" spans="2:56" s="91" customFormat="1" ht="15" thickBot="1">
      <c r="B24" s="92" t="s">
        <v>211</v>
      </c>
      <c r="C24" s="93"/>
      <c r="D24" s="227">
        <v>394</v>
      </c>
      <c r="E24" s="227">
        <v>383</v>
      </c>
      <c r="F24" s="227">
        <v>412</v>
      </c>
      <c r="G24" s="227">
        <v>437</v>
      </c>
      <c r="H24" s="227">
        <v>456</v>
      </c>
      <c r="I24" s="227">
        <v>458</v>
      </c>
      <c r="J24" s="227">
        <v>349</v>
      </c>
      <c r="K24" s="227">
        <v>375</v>
      </c>
      <c r="L24" s="93"/>
      <c r="M24" s="228">
        <v>59116</v>
      </c>
      <c r="N24" s="228">
        <v>44466</v>
      </c>
      <c r="O24" s="228">
        <v>56881</v>
      </c>
      <c r="P24" s="228">
        <v>76812</v>
      </c>
      <c r="Q24" s="228">
        <v>112185</v>
      </c>
      <c r="R24" s="228">
        <v>97684</v>
      </c>
      <c r="S24" s="228">
        <v>41498</v>
      </c>
      <c r="T24" s="228">
        <v>46192</v>
      </c>
      <c r="U24" s="229"/>
      <c r="V24" s="227">
        <v>15.26</v>
      </c>
      <c r="W24" s="227">
        <v>14.92</v>
      </c>
      <c r="X24" s="227">
        <v>16.059999999999999</v>
      </c>
      <c r="Y24" s="227">
        <v>16.920000000000002</v>
      </c>
      <c r="Z24" s="227">
        <v>17.72</v>
      </c>
      <c r="AA24" s="227">
        <v>17.72</v>
      </c>
      <c r="AB24" s="227">
        <v>14.9</v>
      </c>
      <c r="AC24" s="227">
        <v>15.04</v>
      </c>
      <c r="AD24" s="229"/>
      <c r="AE24" s="227">
        <v>-1E+18</v>
      </c>
      <c r="AF24" s="227">
        <v>-1E+18</v>
      </c>
      <c r="AG24" s="227">
        <v>17.940000000000001</v>
      </c>
      <c r="AH24" s="227">
        <v>22.7</v>
      </c>
      <c r="AI24" s="227">
        <v>31.73</v>
      </c>
      <c r="AJ24" s="227">
        <v>26.34</v>
      </c>
      <c r="AK24" s="227">
        <v>9.58</v>
      </c>
      <c r="AL24" s="227">
        <v>11.78</v>
      </c>
      <c r="AM24" s="229"/>
      <c r="AN24" s="290">
        <v>-1E+18</v>
      </c>
      <c r="AO24" s="290">
        <v>-1E+18</v>
      </c>
      <c r="AP24" s="290">
        <v>-1E+18</v>
      </c>
      <c r="AQ24" s="290">
        <v>-1E+18</v>
      </c>
      <c r="AR24" s="290">
        <v>-1E+18</v>
      </c>
      <c r="AS24" s="290">
        <v>-1E+18</v>
      </c>
      <c r="AT24" s="290">
        <v>-1E+18</v>
      </c>
      <c r="AU24" s="290">
        <v>-1E+18</v>
      </c>
      <c r="AV24" s="189"/>
      <c r="AW24" s="296">
        <v>-1E+18</v>
      </c>
      <c r="AX24" s="297">
        <v>-1E+18</v>
      </c>
      <c r="AY24" s="297">
        <v>-1E+18</v>
      </c>
      <c r="AZ24" s="297">
        <v>-1E+18</v>
      </c>
      <c r="BA24" s="297">
        <v>-1E+18</v>
      </c>
      <c r="BB24" s="297">
        <v>-1E+18</v>
      </c>
      <c r="BC24" s="297">
        <v>-1E+18</v>
      </c>
      <c r="BD24" s="298">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53" t="s">
        <v>80</v>
      </c>
      <c r="C26" s="184"/>
      <c r="D26" s="95">
        <f t="shared" ref="D26:H26" si="0">D14</f>
        <v>397</v>
      </c>
      <c r="E26" s="95">
        <f t="shared" si="0"/>
        <v>354</v>
      </c>
      <c r="F26" s="95">
        <f t="shared" si="0"/>
        <v>325</v>
      </c>
      <c r="G26" s="95">
        <f t="shared" si="0"/>
        <v>340</v>
      </c>
      <c r="H26" s="95">
        <f t="shared" si="0"/>
        <v>367</v>
      </c>
      <c r="I26" s="95">
        <f t="shared" ref="I26:J26" si="1">I14</f>
        <v>433</v>
      </c>
      <c r="J26" s="95">
        <f t="shared" si="1"/>
        <v>267</v>
      </c>
      <c r="K26" s="95">
        <f t="shared" ref="K26" si="2">K14</f>
        <v>321</v>
      </c>
      <c r="L26" s="184"/>
      <c r="M26" s="95">
        <f>M14</f>
        <v>24958</v>
      </c>
      <c r="N26" s="95">
        <f>N14</f>
        <v>22926</v>
      </c>
      <c r="O26" s="95">
        <f>O14</f>
        <v>21794</v>
      </c>
      <c r="P26" s="95">
        <f>P14</f>
        <v>22950</v>
      </c>
      <c r="Q26" s="95">
        <f t="shared" ref="Q26" si="3">Q14</f>
        <v>25660</v>
      </c>
      <c r="R26" s="95">
        <f t="shared" ref="R26:S26" si="4">R14</f>
        <v>30324</v>
      </c>
      <c r="S26" s="95">
        <f t="shared" si="4"/>
        <v>14775</v>
      </c>
      <c r="T26" s="198">
        <f t="shared" ref="T26" si="5">T14</f>
        <v>18007</v>
      </c>
      <c r="X26" s="78"/>
      <c r="AG26" s="78"/>
      <c r="AH26" s="78"/>
      <c r="AI26" s="78"/>
      <c r="AJ26" s="78"/>
      <c r="AK26" s="78"/>
      <c r="AL26" s="78"/>
    </row>
    <row r="27" spans="2:56">
      <c r="B27" s="654" t="s">
        <v>48</v>
      </c>
      <c r="C27" s="185"/>
      <c r="D27" s="82">
        <f t="shared" ref="D27:G28" si="6">D17</f>
        <v>339</v>
      </c>
      <c r="E27" s="82">
        <f t="shared" si="6"/>
        <v>314</v>
      </c>
      <c r="F27" s="82">
        <f t="shared" si="6"/>
        <v>274</v>
      </c>
      <c r="G27" s="82">
        <f t="shared" si="6"/>
        <v>267</v>
      </c>
      <c r="H27" s="82">
        <f t="shared" ref="H27" si="7">H17</f>
        <v>261</v>
      </c>
      <c r="I27" s="82">
        <f t="shared" ref="I27:J27" si="8">I17</f>
        <v>327</v>
      </c>
      <c r="J27" s="82">
        <f t="shared" si="8"/>
        <v>228</v>
      </c>
      <c r="K27" s="82">
        <f t="shared" ref="K27" si="9">K17</f>
        <v>264</v>
      </c>
      <c r="L27" s="185"/>
      <c r="M27" s="82">
        <f t="shared" ref="M27:P28" si="10">M17</f>
        <v>14420</v>
      </c>
      <c r="N27" s="82">
        <f t="shared" si="10"/>
        <v>12593</v>
      </c>
      <c r="O27" s="82">
        <f t="shared" si="10"/>
        <v>9686</v>
      </c>
      <c r="P27" s="82">
        <f t="shared" si="10"/>
        <v>9706</v>
      </c>
      <c r="Q27" s="82">
        <f t="shared" ref="Q27" si="11">Q17</f>
        <v>10691</v>
      </c>
      <c r="R27" s="82">
        <f t="shared" ref="R27:S27" si="12">R17</f>
        <v>13277</v>
      </c>
      <c r="S27" s="82">
        <f t="shared" si="12"/>
        <v>7611</v>
      </c>
      <c r="T27" s="192">
        <f t="shared" ref="T27" si="13">T17</f>
        <v>9093</v>
      </c>
      <c r="X27" s="78"/>
      <c r="AG27" s="78"/>
      <c r="AH27" s="78"/>
      <c r="AI27" s="78"/>
      <c r="AJ27" s="78"/>
      <c r="AK27" s="78"/>
      <c r="AL27" s="78"/>
    </row>
    <row r="28" spans="2:56">
      <c r="B28" s="654" t="s">
        <v>81</v>
      </c>
      <c r="C28" s="185"/>
      <c r="D28" s="82">
        <f t="shared" si="6"/>
        <v>640</v>
      </c>
      <c r="E28" s="82">
        <f t="shared" si="6"/>
        <v>611</v>
      </c>
      <c r="F28" s="82">
        <f>F18</f>
        <v>565</v>
      </c>
      <c r="G28" s="82">
        <f t="shared" si="6"/>
        <v>567</v>
      </c>
      <c r="H28" s="82">
        <f t="shared" ref="H28" si="14">H18</f>
        <v>578</v>
      </c>
      <c r="I28" s="82">
        <f t="shared" ref="I28:J28" si="15">I18</f>
        <v>632</v>
      </c>
      <c r="J28" s="82">
        <f t="shared" si="15"/>
        <v>393</v>
      </c>
      <c r="K28" s="82">
        <f t="shared" ref="K28" si="16">K18</f>
        <v>497</v>
      </c>
      <c r="L28" s="185"/>
      <c r="M28" s="82">
        <f t="shared" si="10"/>
        <v>31679</v>
      </c>
      <c r="N28" s="82">
        <f t="shared" si="10"/>
        <v>30437</v>
      </c>
      <c r="O28" s="82">
        <f t="shared" si="10"/>
        <v>28286</v>
      </c>
      <c r="P28" s="82">
        <f t="shared" si="10"/>
        <v>31136</v>
      </c>
      <c r="Q28" s="82">
        <f t="shared" ref="Q28" si="17">Q18</f>
        <v>38651</v>
      </c>
      <c r="R28" s="82">
        <f t="shared" ref="R28:S28" si="18">R18</f>
        <v>34202</v>
      </c>
      <c r="S28" s="82">
        <f t="shared" si="18"/>
        <v>19101</v>
      </c>
      <c r="T28" s="192">
        <f t="shared" ref="T28" si="19">T18</f>
        <v>22231</v>
      </c>
      <c r="X28" s="78"/>
      <c r="AG28" s="78"/>
      <c r="AH28" s="78"/>
      <c r="AI28" s="78"/>
      <c r="AJ28" s="78"/>
      <c r="AK28" s="78"/>
      <c r="AL28" s="78"/>
    </row>
    <row r="29" spans="2:56" ht="12.75" customHeight="1">
      <c r="B29" s="140" t="s">
        <v>82</v>
      </c>
      <c r="C29" s="201"/>
      <c r="D29" s="141">
        <f t="shared" ref="D29:H29" si="20">SUM(D19:D24)</f>
        <v>1157</v>
      </c>
      <c r="E29" s="141">
        <f t="shared" si="20"/>
        <v>1140</v>
      </c>
      <c r="F29" s="141">
        <f t="shared" si="20"/>
        <v>1172</v>
      </c>
      <c r="G29" s="141">
        <f t="shared" si="20"/>
        <v>1227</v>
      </c>
      <c r="H29" s="141">
        <f t="shared" si="20"/>
        <v>1365</v>
      </c>
      <c r="I29" s="141">
        <f t="shared" ref="I29:J29" si="21">SUM(I19:I24)</f>
        <v>1513</v>
      </c>
      <c r="J29" s="141">
        <f t="shared" si="21"/>
        <v>1061</v>
      </c>
      <c r="K29" s="141">
        <f t="shared" ref="K29" si="22">SUM(K19:K24)</f>
        <v>1320</v>
      </c>
      <c r="L29" s="201"/>
      <c r="M29" s="141">
        <f>SUM(M19:M24)</f>
        <v>99503</v>
      </c>
      <c r="N29" s="141">
        <f>SUM(N19:N24)</f>
        <v>-9.9999999999991437E+17</v>
      </c>
      <c r="O29" s="141">
        <f>SUM(O19:O24)</f>
        <v>-9.9999999999990093E+17</v>
      </c>
      <c r="P29" s="141">
        <f>SUM(P19:P24)</f>
        <v>124497</v>
      </c>
      <c r="Q29" s="141">
        <f t="shared" ref="Q29" si="23">SUM(Q19:Q24)</f>
        <v>167088</v>
      </c>
      <c r="R29" s="141">
        <f t="shared" ref="R29:S29" si="24">SUM(R19:R24)</f>
        <v>169731</v>
      </c>
      <c r="S29" s="141">
        <f t="shared" si="24"/>
        <v>-9.999999999999223E+17</v>
      </c>
      <c r="T29" s="199">
        <f t="shared" ref="T29" si="25">SUM(T19:T24)</f>
        <v>94624</v>
      </c>
      <c r="X29" s="78"/>
      <c r="AG29" s="78"/>
      <c r="AH29" s="78"/>
      <c r="AI29" s="78"/>
      <c r="AJ29" s="78"/>
      <c r="AK29" s="78"/>
      <c r="AL29" s="78"/>
    </row>
    <row r="30" spans="2:56">
      <c r="B30" s="144" t="s">
        <v>198</v>
      </c>
      <c r="C30" s="202"/>
      <c r="D30" s="142">
        <f>SUM(D26:D29)</f>
        <v>2533</v>
      </c>
      <c r="E30" s="142">
        <f>SUM(E26:E29)</f>
        <v>2419</v>
      </c>
      <c r="F30" s="142">
        <f>SUM(F26:F29)</f>
        <v>2336</v>
      </c>
      <c r="G30" s="142">
        <f t="shared" ref="G30:P30" si="26">SUM(G26:G29)</f>
        <v>2401</v>
      </c>
      <c r="H30" s="142">
        <f t="shared" ref="H30" si="27">SUM(H26:H29)</f>
        <v>2571</v>
      </c>
      <c r="I30" s="142">
        <f t="shared" ref="I30:J30" si="28">SUM(I26:I29)</f>
        <v>2905</v>
      </c>
      <c r="J30" s="142">
        <f t="shared" si="28"/>
        <v>1949</v>
      </c>
      <c r="K30" s="142">
        <f t="shared" ref="K30" si="29">SUM(K26:K29)</f>
        <v>2402</v>
      </c>
      <c r="L30" s="202"/>
      <c r="M30" s="142">
        <f t="shared" si="26"/>
        <v>170560</v>
      </c>
      <c r="N30" s="142">
        <f t="shared" si="26"/>
        <v>-9.9999999999984845E+17</v>
      </c>
      <c r="O30" s="142">
        <f t="shared" si="26"/>
        <v>-9.9999999999984115E+17</v>
      </c>
      <c r="P30" s="142">
        <f t="shared" si="26"/>
        <v>188289</v>
      </c>
      <c r="Q30" s="142">
        <f t="shared" ref="Q30" si="30">SUM(Q26:Q29)</f>
        <v>242090</v>
      </c>
      <c r="R30" s="142">
        <f t="shared" ref="R30:S30" si="31">SUM(R26:R29)</f>
        <v>247534</v>
      </c>
      <c r="S30" s="142">
        <f t="shared" si="31"/>
        <v>-9.9999999999988083E+17</v>
      </c>
      <c r="T30" s="200">
        <f t="shared" ref="T30" si="32">SUM(T26:T29)</f>
        <v>143955</v>
      </c>
      <c r="X30" s="78"/>
      <c r="AG30" s="78"/>
      <c r="AH30" s="78"/>
      <c r="AI30" s="78"/>
      <c r="AJ30" s="78"/>
      <c r="AK30" s="78"/>
      <c r="AL30" s="78"/>
    </row>
    <row r="31" spans="2:56" ht="3" customHeight="1">
      <c r="B31" s="655"/>
      <c r="C31" s="185"/>
      <c r="L31" s="185"/>
      <c r="T31" s="187"/>
    </row>
    <row r="32" spans="2:56">
      <c r="B32" s="145" t="s">
        <v>80</v>
      </c>
      <c r="C32" s="203"/>
      <c r="D32" s="143">
        <f>D26/D30</f>
        <v>0.15673114883537306</v>
      </c>
      <c r="E32" s="143">
        <f>E26/E30</f>
        <v>0.14634146341463414</v>
      </c>
      <c r="F32" s="143">
        <f>F26/F30</f>
        <v>0.13912671232876711</v>
      </c>
      <c r="G32" s="143">
        <f t="shared" ref="G32:H35" si="33">G26/G$30</f>
        <v>0.14160766347355269</v>
      </c>
      <c r="H32" s="143">
        <f t="shared" si="33"/>
        <v>0.14274601322442629</v>
      </c>
      <c r="I32" s="143">
        <f t="shared" ref="I32:J32" si="34">I26/I$30</f>
        <v>0.14905335628227195</v>
      </c>
      <c r="J32" s="143">
        <f t="shared" si="34"/>
        <v>0.13699332991277577</v>
      </c>
      <c r="K32" s="143">
        <f t="shared" ref="K32" si="35">K26/K$30</f>
        <v>0.13363863447127394</v>
      </c>
      <c r="L32" s="203"/>
      <c r="M32" s="143">
        <f t="shared" ref="M32:P35" si="36">M26/M$30</f>
        <v>0.1463297373358349</v>
      </c>
      <c r="N32" s="143">
        <f t="shared" si="36"/>
        <v>-2.2926000000003475E-14</v>
      </c>
      <c r="O32" s="143">
        <f t="shared" si="36"/>
        <v>-2.1794000000003462E-14</v>
      </c>
      <c r="P32" s="143">
        <f t="shared" si="36"/>
        <v>0.12188709908704173</v>
      </c>
      <c r="Q32" s="143">
        <f t="shared" ref="Q32" si="37">Q26/Q$30</f>
        <v>0.10599363872939815</v>
      </c>
      <c r="R32" s="143">
        <f t="shared" ref="R32:S32" si="38">R26/R$30</f>
        <v>0.1225043832362423</v>
      </c>
      <c r="S32" s="143">
        <f t="shared" si="38"/>
        <v>-1.477500000000176E-14</v>
      </c>
      <c r="T32" s="209">
        <f t="shared" ref="T32" si="39">T26/T$30</f>
        <v>0.12508770101767913</v>
      </c>
      <c r="X32" s="78"/>
      <c r="AG32" s="78"/>
      <c r="AH32" s="78"/>
      <c r="AI32" s="78"/>
      <c r="AJ32" s="78"/>
      <c r="AK32" s="78"/>
      <c r="AL32" s="78"/>
    </row>
    <row r="33" spans="1:16383">
      <c r="B33" s="654" t="s">
        <v>48</v>
      </c>
      <c r="C33" s="185"/>
      <c r="D33" s="130">
        <f t="shared" ref="D33:F35" si="40">D27/D$30</f>
        <v>0.13383339913146466</v>
      </c>
      <c r="E33" s="130">
        <f t="shared" si="40"/>
        <v>0.12980570483670939</v>
      </c>
      <c r="F33" s="130">
        <f t="shared" si="40"/>
        <v>0.1172945205479452</v>
      </c>
      <c r="G33" s="130">
        <f t="shared" si="33"/>
        <v>0.1112036651395252</v>
      </c>
      <c r="H33" s="130">
        <f t="shared" si="33"/>
        <v>0.10151691948658109</v>
      </c>
      <c r="I33" s="130">
        <f t="shared" ref="I33:J33" si="41">I27/I$30</f>
        <v>0.11256454388984509</v>
      </c>
      <c r="J33" s="130">
        <f t="shared" si="41"/>
        <v>0.11698306824012314</v>
      </c>
      <c r="K33" s="130">
        <f t="shared" ref="K33" si="42">K27/K$30</f>
        <v>0.10990840965861781</v>
      </c>
      <c r="L33" s="185"/>
      <c r="M33" s="130">
        <f t="shared" si="36"/>
        <v>8.4545028142589115E-2</v>
      </c>
      <c r="N33" s="130">
        <f t="shared" si="36"/>
        <v>-1.2593000000001908E-14</v>
      </c>
      <c r="O33" s="130">
        <f t="shared" si="36"/>
        <v>-9.6860000000015383E-15</v>
      </c>
      <c r="P33" s="130">
        <f t="shared" si="36"/>
        <v>5.1548417592105752E-2</v>
      </c>
      <c r="Q33" s="130">
        <f t="shared" ref="Q33" si="43">Q27/Q$30</f>
        <v>4.4161262340451896E-2</v>
      </c>
      <c r="R33" s="130">
        <f t="shared" ref="R33:S33" si="44">R27/R$30</f>
        <v>5.3637076118836204E-2</v>
      </c>
      <c r="S33" s="130">
        <f t="shared" si="44"/>
        <v>-7.6110000000009072E-15</v>
      </c>
      <c r="T33" s="210">
        <f t="shared" ref="T33" si="45">T27/T$30</f>
        <v>6.3165572574762949E-2</v>
      </c>
      <c r="X33" s="78"/>
      <c r="AG33" s="78"/>
      <c r="AH33" s="78"/>
      <c r="AI33" s="78"/>
      <c r="AJ33" s="78"/>
      <c r="AK33" s="78"/>
      <c r="AL33" s="78"/>
      <c r="BE33" s="97"/>
      <c r="BF33" s="97"/>
    </row>
    <row r="34" spans="1:16383">
      <c r="B34" s="654" t="s">
        <v>81</v>
      </c>
      <c r="C34" s="185"/>
      <c r="D34" s="130">
        <f t="shared" si="40"/>
        <v>0.25266482431898935</v>
      </c>
      <c r="E34" s="130">
        <f t="shared" si="40"/>
        <v>0.25258371227780074</v>
      </c>
      <c r="F34" s="130">
        <f t="shared" si="40"/>
        <v>0.24186643835616439</v>
      </c>
      <c r="G34" s="130">
        <f t="shared" si="33"/>
        <v>0.23615160349854228</v>
      </c>
      <c r="H34" s="130">
        <f t="shared" si="33"/>
        <v>0.2248152469856087</v>
      </c>
      <c r="I34" s="130">
        <f t="shared" ref="I34:J34" si="46">I28/I$30</f>
        <v>0.21755593803786574</v>
      </c>
      <c r="J34" s="130">
        <f t="shared" si="46"/>
        <v>0.20164186762442279</v>
      </c>
      <c r="K34" s="130">
        <f t="shared" ref="K34" si="47">K28/K$30</f>
        <v>0.20691090757701916</v>
      </c>
      <c r="L34" s="185"/>
      <c r="M34" s="130">
        <f t="shared" si="36"/>
        <v>0.18573522514071295</v>
      </c>
      <c r="N34" s="130">
        <f t="shared" si="36"/>
        <v>-3.0437000000004611E-14</v>
      </c>
      <c r="O34" s="130">
        <f t="shared" si="36"/>
        <v>-2.8286000000004493E-14</v>
      </c>
      <c r="P34" s="130">
        <f t="shared" si="36"/>
        <v>0.16536281992044144</v>
      </c>
      <c r="Q34" s="130">
        <f t="shared" ref="Q34" si="48">Q28/Q$30</f>
        <v>0.15965550002065348</v>
      </c>
      <c r="R34" s="130">
        <f t="shared" ref="R34:S34" si="49">R28/R$30</f>
        <v>0.13817091793450598</v>
      </c>
      <c r="S34" s="130">
        <f t="shared" si="49"/>
        <v>-1.9101000000002277E-14</v>
      </c>
      <c r="T34" s="210">
        <f t="shared" ref="T34" si="50">T28/T$30</f>
        <v>0.15443020388315792</v>
      </c>
      <c r="X34" s="78"/>
      <c r="AG34" s="78"/>
      <c r="AH34" s="78"/>
      <c r="AI34" s="78"/>
      <c r="AJ34" s="78"/>
      <c r="AK34" s="78"/>
      <c r="AL34" s="78"/>
      <c r="BE34" s="97"/>
      <c r="BF34" s="97"/>
    </row>
    <row r="35" spans="1:16383" ht="13.9" thickBot="1">
      <c r="B35" s="129" t="s">
        <v>82</v>
      </c>
      <c r="C35" s="204"/>
      <c r="D35" s="131">
        <f t="shared" si="40"/>
        <v>0.45677062771417293</v>
      </c>
      <c r="E35" s="131">
        <f t="shared" si="40"/>
        <v>0.4712691194708557</v>
      </c>
      <c r="F35" s="131">
        <f t="shared" si="40"/>
        <v>0.50171232876712324</v>
      </c>
      <c r="G35" s="131">
        <f t="shared" si="33"/>
        <v>0.51103706788837988</v>
      </c>
      <c r="H35" s="131">
        <f t="shared" si="33"/>
        <v>0.53092182030338386</v>
      </c>
      <c r="I35" s="131">
        <f t="shared" ref="I35:J35" si="51">I29/I$30</f>
        <v>0.52082616179001717</v>
      </c>
      <c r="J35" s="131">
        <f t="shared" si="51"/>
        <v>0.54438173422267833</v>
      </c>
      <c r="K35" s="131">
        <f t="shared" ref="K35" si="52">K29/K$30</f>
        <v>0.54954204829308906</v>
      </c>
      <c r="L35" s="204"/>
      <c r="M35" s="131">
        <f t="shared" si="36"/>
        <v>0.58339000938086305</v>
      </c>
      <c r="N35" s="131">
        <f t="shared" si="36"/>
        <v>1.0000000000000659</v>
      </c>
      <c r="O35" s="131">
        <f t="shared" si="36"/>
        <v>1.0000000000000597</v>
      </c>
      <c r="P35" s="131">
        <f t="shared" si="36"/>
        <v>0.66120166340041109</v>
      </c>
      <c r="Q35" s="131">
        <f t="shared" ref="Q35" si="53">Q29/Q$30</f>
        <v>0.69018959890949649</v>
      </c>
      <c r="R35" s="131">
        <f t="shared" ref="R35:S35" si="54">R29/R$30</f>
        <v>0.6856876227104155</v>
      </c>
      <c r="S35" s="131">
        <f t="shared" si="54"/>
        <v>1.0000000000000415</v>
      </c>
      <c r="T35" s="211">
        <f t="shared" ref="T35" si="55">T29/T$30</f>
        <v>0.65731652252439998</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248</v>
      </c>
      <c r="C37" s="80"/>
      <c r="D37" s="195" t="s">
        <v>249</v>
      </c>
      <c r="E37" s="196"/>
      <c r="F37" s="196"/>
      <c r="G37" s="196"/>
      <c r="H37" s="196"/>
      <c r="I37" s="196"/>
      <c r="J37" s="196"/>
      <c r="K37" s="197"/>
      <c r="L37" s="80"/>
      <c r="M37" s="146" t="s">
        <v>250</v>
      </c>
      <c r="N37" s="147"/>
      <c r="O37" s="148"/>
      <c r="P37" s="148"/>
      <c r="Q37" s="148"/>
      <c r="R37" s="148"/>
      <c r="S37" s="148"/>
      <c r="T37" s="182"/>
      <c r="U37" s="80"/>
      <c r="V37" s="146" t="s">
        <v>251</v>
      </c>
      <c r="W37" s="147"/>
      <c r="X37" s="138"/>
      <c r="Y37" s="138"/>
      <c r="Z37" s="138"/>
      <c r="AA37" s="138"/>
      <c r="AB37" s="138"/>
      <c r="AC37" s="139"/>
      <c r="AD37" s="80"/>
      <c r="AE37" s="146" t="s">
        <v>252</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50"/>
      <c r="E39" s="84"/>
      <c r="F39" s="84"/>
      <c r="G39" s="84"/>
      <c r="H39" s="84"/>
      <c r="I39" s="84"/>
      <c r="J39" s="84"/>
      <c r="K39" s="181"/>
      <c r="L39" s="79"/>
      <c r="M39" s="650"/>
      <c r="N39" s="84"/>
      <c r="O39" s="84"/>
      <c r="P39" s="84"/>
      <c r="Q39" s="84"/>
      <c r="R39" s="84"/>
      <c r="S39" s="84"/>
      <c r="T39" s="181"/>
      <c r="U39" s="79"/>
      <c r="V39" s="650"/>
      <c r="W39" s="84"/>
      <c r="X39" s="84"/>
      <c r="Y39" s="84"/>
      <c r="Z39" s="84"/>
      <c r="AA39" s="84"/>
      <c r="AB39" s="84"/>
      <c r="AC39" s="181"/>
      <c r="AD39" s="79"/>
      <c r="AE39" s="650"/>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651"/>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652"/>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247</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8" sqref="D38"/>
    </sheetView>
  </sheetViews>
  <sheetFormatPr defaultColWidth="11.5703125" defaultRowHeight="14.45"/>
  <cols>
    <col min="4" max="4" width="12.42578125" bestFit="1" customWidth="1"/>
  </cols>
  <sheetData>
    <row r="1" spans="1:4">
      <c r="A1" s="162" t="s">
        <v>253</v>
      </c>
    </row>
    <row r="2" spans="1:4">
      <c r="A2" s="162"/>
    </row>
    <row r="3" spans="1:4">
      <c r="B3" s="353" t="s">
        <v>254</v>
      </c>
      <c r="C3" s="353"/>
      <c r="D3" s="353"/>
    </row>
    <row r="4" spans="1:4">
      <c r="D4" s="175"/>
    </row>
    <row r="5" spans="1:4">
      <c r="D5" s="175"/>
    </row>
    <row r="6" spans="1:4">
      <c r="D6" s="175"/>
    </row>
    <row r="7" spans="1:4">
      <c r="D7" s="176"/>
    </row>
    <row r="8" spans="1:4">
      <c r="D8" s="176"/>
    </row>
    <row r="10" spans="1:4">
      <c r="D10" s="175"/>
    </row>
    <row r="11" spans="1:4">
      <c r="D11" s="175"/>
    </row>
    <row r="12" spans="1:4" ht="20.25" customHeight="1">
      <c r="B12" s="353" t="s">
        <v>255</v>
      </c>
      <c r="C12" s="353"/>
      <c r="D12" s="353"/>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53" t="s">
        <v>256</v>
      </c>
      <c r="C27" s="353"/>
      <c r="D27" s="353"/>
    </row>
    <row r="28" spans="2:4">
      <c r="D28" s="177"/>
    </row>
    <row r="29" spans="2:4">
      <c r="D29" s="175"/>
    </row>
    <row r="30" spans="2:4">
      <c r="D30" s="175"/>
    </row>
    <row r="31" spans="2:4">
      <c r="D31" s="175"/>
    </row>
    <row r="32" spans="2:4">
      <c r="D32" s="175"/>
    </row>
    <row r="35" spans="2:4">
      <c r="B35" s="353" t="s">
        <v>257</v>
      </c>
      <c r="C35" s="353"/>
      <c r="D35" s="353"/>
    </row>
    <row r="36" spans="2:4">
      <c r="B36">
        <f>'VA 1DGT'!N16</f>
        <v>127265.51188599999</v>
      </c>
      <c r="C36">
        <f>'VA 1DGT'!P16</f>
        <v>135306.21356200002</v>
      </c>
      <c r="D36" s="175">
        <f>C36/B36-1</f>
        <v>6.3180523590732118E-2</v>
      </c>
    </row>
    <row r="37" spans="2:4">
      <c r="B37">
        <f>'EMP 1DGT'!$N$16</f>
        <v>1921190</v>
      </c>
      <c r="C37">
        <f>'EMP 1DGT'!$P$16</f>
        <v>1924275</v>
      </c>
      <c r="D37" s="175">
        <f>C37/B37-1</f>
        <v>1.6057755870060308E-3</v>
      </c>
    </row>
    <row r="38" spans="2:4">
      <c r="B38">
        <f>'EMP 1DGT'!$N$16</f>
        <v>1921190</v>
      </c>
      <c r="C38">
        <f>'EMP 1DGT'!$P$16</f>
        <v>1924275</v>
      </c>
      <c r="D38">
        <f>C38-B38</f>
        <v>3085</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opLeftCell="O1" zoomScale="70" zoomScaleNormal="70" workbookViewId="0">
      <selection activeCell="AD9" sqref="AD9"/>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56"/>
      <c r="B1" s="656"/>
      <c r="C1" s="656"/>
      <c r="D1" s="656"/>
      <c r="E1" s="657"/>
      <c r="F1" s="657"/>
      <c r="G1" s="656"/>
      <c r="H1" s="656"/>
      <c r="I1" s="657"/>
      <c r="J1" s="657"/>
      <c r="K1" s="657"/>
      <c r="L1" s="656"/>
      <c r="M1" s="656"/>
      <c r="N1" s="656"/>
      <c r="O1" s="656"/>
      <c r="P1" s="656"/>
      <c r="Q1" s="656"/>
      <c r="R1" s="656"/>
      <c r="S1" s="656"/>
      <c r="T1" s="656"/>
      <c r="U1" s="656"/>
      <c r="V1" s="656"/>
      <c r="W1" s="656"/>
      <c r="X1" s="656"/>
      <c r="Y1" s="656"/>
      <c r="Z1" s="656"/>
      <c r="AA1" s="656"/>
      <c r="AB1" s="656"/>
      <c r="AC1" s="656"/>
      <c r="AD1" s="656"/>
      <c r="AE1" s="656"/>
      <c r="AF1" s="656"/>
      <c r="AG1" s="656"/>
      <c r="AH1" s="656"/>
      <c r="AI1" s="656"/>
      <c r="AJ1" s="656"/>
      <c r="AK1" s="656"/>
      <c r="AL1" s="656"/>
      <c r="AM1" s="656"/>
      <c r="AN1" s="656"/>
      <c r="AO1" s="656"/>
      <c r="AP1" s="656"/>
      <c r="AQ1" s="656"/>
      <c r="AR1" s="656"/>
      <c r="AS1" s="656"/>
      <c r="AT1" s="656"/>
      <c r="AU1" s="656"/>
      <c r="AV1" s="656"/>
      <c r="AW1" s="656"/>
      <c r="AX1" s="656"/>
    </row>
    <row r="2" spans="1:50" s="44" customFormat="1" ht="15.6">
      <c r="A2" s="658" t="s">
        <v>258</v>
      </c>
      <c r="B2" s="659"/>
      <c r="C2" s="656"/>
      <c r="D2" s="656"/>
      <c r="E2" s="657"/>
      <c r="F2" s="657"/>
      <c r="G2" s="656"/>
      <c r="H2" s="656"/>
      <c r="I2" s="657"/>
      <c r="J2" s="657"/>
      <c r="K2" s="657"/>
      <c r="L2" s="656"/>
      <c r="M2" s="656"/>
      <c r="N2" s="656"/>
      <c r="O2" s="656"/>
      <c r="P2" s="656"/>
      <c r="Q2" s="656"/>
      <c r="R2" s="656"/>
      <c r="S2" s="656"/>
      <c r="T2" s="656"/>
      <c r="U2" s="656"/>
      <c r="V2" s="656"/>
      <c r="W2" s="656"/>
      <c r="X2" s="656"/>
      <c r="Y2" s="656"/>
      <c r="Z2" s="656"/>
      <c r="AA2" s="656"/>
      <c r="AB2" s="656"/>
      <c r="AC2" s="656"/>
      <c r="AD2" s="656"/>
      <c r="AE2" s="656"/>
      <c r="AF2" s="656"/>
      <c r="AG2" s="656"/>
      <c r="AH2" s="656"/>
      <c r="AI2" s="656"/>
      <c r="AJ2" s="656"/>
      <c r="AK2" s="656"/>
      <c r="AL2" s="656"/>
      <c r="AM2" s="656"/>
      <c r="AN2" s="656"/>
      <c r="AO2" s="656"/>
      <c r="AP2" s="656"/>
      <c r="AQ2" s="656"/>
      <c r="AR2" s="656"/>
      <c r="AS2" s="656"/>
      <c r="AT2" s="656"/>
      <c r="AU2" s="656"/>
      <c r="AV2" s="656"/>
      <c r="AW2" s="656"/>
      <c r="AX2" s="656"/>
    </row>
    <row r="3" spans="1:50" s="44" customFormat="1" ht="15.75" customHeight="1" thickBot="1">
      <c r="A3" s="656"/>
      <c r="B3" s="656"/>
      <c r="C3" s="660"/>
      <c r="D3" s="656"/>
      <c r="E3" s="656"/>
      <c r="F3" s="657"/>
      <c r="G3" s="660"/>
      <c r="H3" s="656"/>
      <c r="I3" s="656"/>
      <c r="J3" s="657"/>
      <c r="K3" s="657"/>
      <c r="L3" s="656"/>
      <c r="M3" s="656"/>
      <c r="N3" s="656"/>
      <c r="O3" s="656"/>
      <c r="P3" s="656"/>
      <c r="Q3" s="656"/>
      <c r="R3" s="656"/>
      <c r="S3" s="656"/>
      <c r="T3" s="656"/>
      <c r="U3" s="656"/>
      <c r="V3" s="656"/>
      <c r="W3" s="656"/>
      <c r="X3" s="656"/>
      <c r="Y3" s="656"/>
      <c r="Z3" s="656"/>
      <c r="AA3" s="656"/>
      <c r="AB3" s="656"/>
      <c r="AC3" s="656"/>
      <c r="AD3" s="656"/>
      <c r="AE3" s="656"/>
      <c r="AF3" s="656"/>
      <c r="AG3" s="656"/>
      <c r="AH3" s="656"/>
      <c r="AI3" s="656"/>
      <c r="AJ3" s="656"/>
      <c r="AK3" s="656"/>
      <c r="AL3" s="656"/>
      <c r="AM3" s="656"/>
      <c r="AN3" s="656"/>
      <c r="AO3" s="656"/>
      <c r="AP3" s="656"/>
      <c r="AQ3" s="656"/>
      <c r="AR3" s="656"/>
      <c r="AS3" s="656"/>
      <c r="AT3" s="656"/>
      <c r="AU3" s="656"/>
      <c r="AV3" s="656"/>
      <c r="AW3" s="656"/>
      <c r="AX3" s="656"/>
    </row>
    <row r="4" spans="1:50" ht="15" customHeight="1" thickBot="1">
      <c r="A4" s="661" t="s">
        <v>259</v>
      </c>
      <c r="B4" s="662"/>
      <c r="C4" s="663" t="str">
        <f>Translate.!A8</f>
        <v>SMEs in BE</v>
      </c>
      <c r="D4" s="664"/>
      <c r="E4" s="354" t="s">
        <v>260</v>
      </c>
      <c r="F4" s="355"/>
      <c r="G4" s="665"/>
      <c r="H4" s="665"/>
      <c r="I4" s="666"/>
      <c r="J4" s="666"/>
      <c r="K4" s="667"/>
      <c r="L4" s="661" t="s">
        <v>261</v>
      </c>
      <c r="M4" s="668"/>
      <c r="N4" s="354" t="str">
        <f>Translate.!A8</f>
        <v>SMEs in BE</v>
      </c>
      <c r="O4" s="355"/>
      <c r="P4" s="354" t="s">
        <v>260</v>
      </c>
      <c r="Q4" s="355"/>
      <c r="R4" s="665"/>
      <c r="S4" s="665"/>
      <c r="T4" s="666"/>
      <c r="U4" s="666"/>
      <c r="V4" s="667"/>
      <c r="W4" s="669" t="s">
        <v>262</v>
      </c>
      <c r="X4" s="662"/>
      <c r="Y4" s="663" t="str">
        <f>Translate.!A8</f>
        <v>SMEs in BE</v>
      </c>
      <c r="Z4" s="664"/>
      <c r="AA4" s="354" t="s">
        <v>260</v>
      </c>
      <c r="AB4" s="355"/>
      <c r="AC4" s="665"/>
      <c r="AD4" s="665"/>
      <c r="AE4" s="666"/>
      <c r="AF4" s="666"/>
      <c r="AG4" s="656"/>
      <c r="AH4" s="656"/>
      <c r="AI4" s="656"/>
      <c r="AJ4" s="656"/>
      <c r="AK4" s="656"/>
      <c r="AL4" s="656"/>
      <c r="AM4" s="656"/>
      <c r="AN4" s="656"/>
      <c r="AO4" s="656"/>
      <c r="AP4" s="656"/>
      <c r="AQ4" s="656"/>
      <c r="AR4" s="656"/>
      <c r="AS4" s="656"/>
      <c r="AT4" s="656"/>
      <c r="AU4" s="656"/>
      <c r="AV4" s="656"/>
      <c r="AW4" s="656"/>
      <c r="AX4" s="656"/>
    </row>
    <row r="5" spans="1:50" ht="14.45" customHeight="1">
      <c r="A5" s="670"/>
      <c r="B5" s="671">
        <v>2008</v>
      </c>
      <c r="C5" s="672">
        <f>'NoE 1DGT'!S16</f>
        <v>100</v>
      </c>
      <c r="D5" s="673"/>
      <c r="E5" s="246">
        <v>100</v>
      </c>
      <c r="F5" s="247"/>
      <c r="G5" s="657"/>
      <c r="H5" s="674"/>
      <c r="I5" s="657"/>
      <c r="J5" s="657"/>
      <c r="K5" s="657"/>
      <c r="L5" s="670"/>
      <c r="M5" s="671">
        <v>2008</v>
      </c>
      <c r="N5" s="246">
        <f>'EMP 1DGT'!S16</f>
        <v>100</v>
      </c>
      <c r="O5" s="247"/>
      <c r="P5" s="246">
        <v>100</v>
      </c>
      <c r="Q5" s="247"/>
      <c r="R5" s="657"/>
      <c r="S5" s="656"/>
      <c r="T5" s="657"/>
      <c r="U5" s="657"/>
      <c r="V5" s="657"/>
      <c r="W5" s="675"/>
      <c r="X5" s="671">
        <v>2008</v>
      </c>
      <c r="Y5" s="672">
        <f>'VA 1DGT'!S16</f>
        <v>100</v>
      </c>
      <c r="Z5" s="673"/>
      <c r="AA5" s="246">
        <v>100</v>
      </c>
      <c r="AB5" s="247"/>
      <c r="AC5" s="657"/>
      <c r="AD5" s="656"/>
      <c r="AE5" s="657"/>
      <c r="AF5" s="657"/>
      <c r="AG5" s="656"/>
      <c r="AH5" s="656"/>
      <c r="AI5" s="656"/>
      <c r="AJ5" s="656"/>
      <c r="AK5" s="656"/>
      <c r="AL5" s="656"/>
      <c r="AM5" s="656"/>
      <c r="AN5" s="656"/>
      <c r="AO5" s="656"/>
      <c r="AP5" s="656"/>
      <c r="AQ5" s="656"/>
      <c r="AR5" s="656"/>
      <c r="AS5" s="656"/>
      <c r="AT5" s="656"/>
      <c r="AU5" s="656"/>
      <c r="AV5" s="656"/>
      <c r="AW5" s="656"/>
      <c r="AX5" s="656"/>
    </row>
    <row r="6" spans="1:50" ht="14.45" customHeight="1">
      <c r="A6" s="670"/>
      <c r="B6" s="676">
        <v>2009</v>
      </c>
      <c r="C6" s="677">
        <f>'NoE 1DGT'!T16</f>
        <v>106.49855814151499</v>
      </c>
      <c r="D6" s="678"/>
      <c r="E6" s="248">
        <v>98.854589519565877</v>
      </c>
      <c r="F6" s="249"/>
      <c r="G6" s="657"/>
      <c r="H6" s="656"/>
      <c r="I6" s="657"/>
      <c r="J6" s="657"/>
      <c r="K6" s="657"/>
      <c r="L6" s="670"/>
      <c r="M6" s="676">
        <v>2009</v>
      </c>
      <c r="N6" s="248">
        <f>'EMP 1DGT'!T16</f>
        <v>98.95298739057057</v>
      </c>
      <c r="O6" s="249"/>
      <c r="P6" s="248">
        <v>97.530068105190708</v>
      </c>
      <c r="Q6" s="249"/>
      <c r="R6" s="657"/>
      <c r="S6" s="656"/>
      <c r="T6" s="657"/>
      <c r="U6" s="657"/>
      <c r="V6" s="657"/>
      <c r="W6" s="675"/>
      <c r="X6" s="676">
        <v>2009</v>
      </c>
      <c r="Y6" s="677">
        <f>'VA 1DGT'!T16</f>
        <v>103.80900756241431</v>
      </c>
      <c r="Z6" s="678"/>
      <c r="AA6" s="248">
        <v>91.67800084582494</v>
      </c>
      <c r="AB6" s="249"/>
      <c r="AC6" s="657"/>
      <c r="AD6" s="656"/>
      <c r="AE6" s="657"/>
      <c r="AF6" s="657"/>
      <c r="AG6" s="656"/>
      <c r="AH6" s="656"/>
      <c r="AI6" s="656"/>
      <c r="AJ6" s="656"/>
      <c r="AK6" s="656"/>
      <c r="AL6" s="656"/>
      <c r="AM6" s="656"/>
      <c r="AN6" s="656"/>
      <c r="AO6" s="656"/>
      <c r="AP6" s="656"/>
      <c r="AQ6" s="656"/>
      <c r="AR6" s="656"/>
      <c r="AS6" s="656"/>
      <c r="AT6" s="656"/>
      <c r="AU6" s="656"/>
      <c r="AV6" s="656"/>
      <c r="AW6" s="656"/>
      <c r="AX6" s="656"/>
    </row>
    <row r="7" spans="1:50" ht="14.45" customHeight="1">
      <c r="A7" s="670"/>
      <c r="B7" s="676">
        <v>2010</v>
      </c>
      <c r="C7" s="677">
        <f>'NoE 1DGT'!U16</f>
        <v>119.89585457283121</v>
      </c>
      <c r="D7" s="678"/>
      <c r="E7" s="248">
        <v>103.04311043312738</v>
      </c>
      <c r="F7" s="249"/>
      <c r="G7" s="657"/>
      <c r="H7" s="656"/>
      <c r="I7" s="657"/>
      <c r="J7" s="657"/>
      <c r="K7" s="657"/>
      <c r="L7" s="670"/>
      <c r="M7" s="676">
        <v>2010</v>
      </c>
      <c r="N7" s="248">
        <f>'EMP 1DGT'!U16</f>
        <v>105.88826132611068</v>
      </c>
      <c r="O7" s="249"/>
      <c r="P7" s="248">
        <v>97.168248483451336</v>
      </c>
      <c r="Q7" s="249"/>
      <c r="R7" s="657"/>
      <c r="S7" s="656"/>
      <c r="T7" s="657"/>
      <c r="U7" s="657"/>
      <c r="V7" s="52"/>
      <c r="W7" s="675"/>
      <c r="X7" s="676">
        <v>2010</v>
      </c>
      <c r="Y7" s="677">
        <f>'VA 1DGT'!U16</f>
        <v>107.63338636272606</v>
      </c>
      <c r="Z7" s="678"/>
      <c r="AA7" s="248">
        <v>95.391290108073548</v>
      </c>
      <c r="AB7" s="249"/>
      <c r="AC7" s="657"/>
      <c r="AD7" s="656"/>
      <c r="AE7" s="657"/>
      <c r="AF7" s="657"/>
      <c r="AG7" s="656"/>
      <c r="AH7" s="656"/>
      <c r="AI7" s="656"/>
      <c r="AJ7" s="656"/>
      <c r="AK7" s="656"/>
      <c r="AL7" s="656"/>
      <c r="AM7" s="656"/>
      <c r="AN7" s="656"/>
      <c r="AO7" s="656"/>
      <c r="AP7" s="656"/>
      <c r="AQ7" s="656"/>
      <c r="AR7" s="656"/>
      <c r="AS7" s="656"/>
      <c r="AT7" s="656"/>
      <c r="AU7" s="656"/>
      <c r="AV7" s="656"/>
      <c r="AW7" s="656"/>
      <c r="AX7" s="656"/>
    </row>
    <row r="8" spans="1:50" ht="14.45" customHeight="1">
      <c r="A8" s="670"/>
      <c r="B8" s="676">
        <v>2011</v>
      </c>
      <c r="C8" s="677">
        <f>'NoE 1DGT'!V16</f>
        <v>122.55438618504635</v>
      </c>
      <c r="D8" s="678"/>
      <c r="E8" s="248">
        <v>103.38286065765557</v>
      </c>
      <c r="F8" s="249"/>
      <c r="G8" s="657"/>
      <c r="H8" s="656"/>
      <c r="I8" s="657"/>
      <c r="J8" s="657"/>
      <c r="K8" s="657"/>
      <c r="L8" s="670"/>
      <c r="M8" s="676">
        <v>2011</v>
      </c>
      <c r="N8" s="248">
        <f>'EMP 1DGT'!V16</f>
        <v>109.40293137791141</v>
      </c>
      <c r="O8" s="249"/>
      <c r="P8" s="248">
        <v>97.098563616619785</v>
      </c>
      <c r="Q8" s="249"/>
      <c r="R8" s="657"/>
      <c r="S8" s="656"/>
      <c r="T8" s="657"/>
      <c r="U8" s="657"/>
      <c r="V8" s="657"/>
      <c r="W8" s="675"/>
      <c r="X8" s="676">
        <v>2011</v>
      </c>
      <c r="Y8" s="677">
        <f>'VA 1DGT'!V16</f>
        <v>113.44095285022476</v>
      </c>
      <c r="Z8" s="678"/>
      <c r="AA8" s="248">
        <v>99.170235286693071</v>
      </c>
      <c r="AB8" s="249"/>
      <c r="AC8" s="657"/>
      <c r="AD8" s="656"/>
      <c r="AE8" s="657"/>
      <c r="AF8" s="657"/>
      <c r="AG8" s="656"/>
      <c r="AH8" s="656"/>
      <c r="AI8" s="656"/>
      <c r="AJ8" s="656"/>
      <c r="AK8" s="656"/>
      <c r="AL8" s="656"/>
      <c r="AM8" s="656"/>
      <c r="AN8" s="656"/>
      <c r="AO8" s="656"/>
      <c r="AP8" s="656"/>
      <c r="AQ8" s="656"/>
      <c r="AR8" s="656"/>
      <c r="AS8" s="656"/>
      <c r="AT8" s="656"/>
      <c r="AU8" s="656"/>
      <c r="AV8" s="656"/>
      <c r="AW8" s="656"/>
      <c r="AX8" s="656"/>
    </row>
    <row r="9" spans="1:50" ht="14.45" customHeight="1">
      <c r="A9" s="670"/>
      <c r="B9" s="676">
        <v>2012</v>
      </c>
      <c r="C9" s="677">
        <f>'NoE 1DGT'!W16</f>
        <v>125.91872265006195</v>
      </c>
      <c r="D9" s="678"/>
      <c r="E9" s="248">
        <v>104.80813696270329</v>
      </c>
      <c r="F9" s="249"/>
      <c r="G9" s="657"/>
      <c r="H9" s="656"/>
      <c r="I9" s="657"/>
      <c r="J9" s="657"/>
      <c r="K9" s="657"/>
      <c r="L9" s="670"/>
      <c r="M9" s="676">
        <v>2012</v>
      </c>
      <c r="N9" s="248">
        <f>'EMP 1DGT'!W16</f>
        <v>111.06500100910534</v>
      </c>
      <c r="O9" s="249"/>
      <c r="P9" s="248">
        <v>96.320687181141935</v>
      </c>
      <c r="Q9" s="249"/>
      <c r="R9" s="657"/>
      <c r="S9" s="656"/>
      <c r="T9" s="657"/>
      <c r="U9" s="657"/>
      <c r="V9" s="657"/>
      <c r="W9" s="675"/>
      <c r="X9" s="676">
        <v>2012</v>
      </c>
      <c r="Y9" s="677">
        <f>'VA 1DGT'!W16</f>
        <v>118.24026394925617</v>
      </c>
      <c r="Z9" s="678"/>
      <c r="AA9" s="248">
        <v>97.058555420856308</v>
      </c>
      <c r="AB9" s="249"/>
      <c r="AC9" s="657"/>
      <c r="AD9" s="656"/>
      <c r="AE9" s="657"/>
      <c r="AF9" s="657"/>
      <c r="AG9" s="656"/>
      <c r="AH9" s="656"/>
      <c r="AI9" s="656"/>
      <c r="AJ9" s="656"/>
      <c r="AK9" s="656"/>
      <c r="AL9" s="656"/>
      <c r="AM9" s="656"/>
      <c r="AN9" s="656"/>
      <c r="AO9" s="656"/>
      <c r="AP9" s="656"/>
      <c r="AQ9" s="656"/>
      <c r="AR9" s="656"/>
      <c r="AS9" s="656"/>
      <c r="AT9" s="656"/>
      <c r="AU9" s="656"/>
      <c r="AV9" s="656"/>
      <c r="AW9" s="656"/>
      <c r="AX9" s="656"/>
    </row>
    <row r="10" spans="1:50" ht="14.45" customHeight="1">
      <c r="A10" s="670"/>
      <c r="B10" s="676">
        <v>2013</v>
      </c>
      <c r="C10" s="677">
        <f>'NoE 1DGT'!X16</f>
        <v>125.84321273406394</v>
      </c>
      <c r="D10" s="679"/>
      <c r="E10" s="248">
        <v>105.55795892385864</v>
      </c>
      <c r="F10" s="250"/>
      <c r="G10" s="657"/>
      <c r="H10" s="656"/>
      <c r="I10" s="657"/>
      <c r="J10" s="657"/>
      <c r="K10" s="657"/>
      <c r="L10" s="670"/>
      <c r="M10" s="676">
        <v>2013</v>
      </c>
      <c r="N10" s="248">
        <f>'EMP 1DGT'!X16</f>
        <v>110.54196269527651</v>
      </c>
      <c r="O10" s="250"/>
      <c r="P10" s="248">
        <v>94.940232256326766</v>
      </c>
      <c r="Q10" s="250"/>
      <c r="R10" s="657"/>
      <c r="S10" s="656"/>
      <c r="T10" s="657"/>
      <c r="U10" s="657"/>
      <c r="V10" s="657"/>
      <c r="W10" s="675"/>
      <c r="X10" s="676">
        <v>2013</v>
      </c>
      <c r="Y10" s="677">
        <f>'VA 1DGT'!X16</f>
        <v>118.43125007685673</v>
      </c>
      <c r="Z10" s="679"/>
      <c r="AA10" s="248">
        <v>97.933702077545234</v>
      </c>
      <c r="AB10" s="250"/>
      <c r="AC10" s="657"/>
      <c r="AD10" s="656"/>
      <c r="AE10" s="657"/>
      <c r="AF10" s="657"/>
      <c r="AG10" s="656"/>
      <c r="AH10" s="656"/>
      <c r="AI10" s="656"/>
      <c r="AJ10" s="656"/>
      <c r="AK10" s="656"/>
      <c r="AL10" s="656"/>
      <c r="AM10" s="656"/>
      <c r="AN10" s="656"/>
      <c r="AO10" s="656"/>
      <c r="AP10" s="656"/>
      <c r="AQ10" s="656"/>
      <c r="AR10" s="656"/>
      <c r="AS10" s="656"/>
      <c r="AT10" s="656"/>
      <c r="AU10" s="656"/>
      <c r="AV10" s="656"/>
      <c r="AW10" s="656"/>
      <c r="AX10" s="656"/>
    </row>
    <row r="11" spans="1:50" ht="14.45" customHeight="1">
      <c r="A11" s="670"/>
      <c r="B11" s="676">
        <v>2014</v>
      </c>
      <c r="C11" s="248">
        <f>'NoE 1DGT'!Y16</f>
        <v>132.09081803902765</v>
      </c>
      <c r="D11" s="680"/>
      <c r="E11" s="251">
        <v>109.6737827711529</v>
      </c>
      <c r="F11" s="252"/>
      <c r="G11" s="657"/>
      <c r="H11" s="657"/>
      <c r="I11" s="657"/>
      <c r="J11" s="657"/>
      <c r="K11" s="657"/>
      <c r="L11" s="670"/>
      <c r="M11" s="676">
        <v>2014</v>
      </c>
      <c r="N11" s="248">
        <f>'EMP 1DGT'!Y16</f>
        <v>111.62740905620863</v>
      </c>
      <c r="O11" s="250"/>
      <c r="P11" s="251">
        <v>96.978102328080041</v>
      </c>
      <c r="Q11" s="252"/>
      <c r="R11" s="657"/>
      <c r="S11" s="657"/>
      <c r="T11" s="657"/>
      <c r="U11" s="657"/>
      <c r="V11" s="657"/>
      <c r="W11" s="675"/>
      <c r="X11" s="676">
        <v>2014</v>
      </c>
      <c r="Y11" s="680">
        <f>'VA 1DGT'!Y16</f>
        <v>121.74429482909305</v>
      </c>
      <c r="Z11" s="680"/>
      <c r="AA11" s="251">
        <v>100.26661327497568</v>
      </c>
      <c r="AB11" s="252"/>
      <c r="AC11" s="657"/>
      <c r="AD11" s="657"/>
      <c r="AE11" s="657"/>
      <c r="AF11" s="657"/>
      <c r="AG11" s="656"/>
      <c r="AH11" s="656"/>
      <c r="AI11" s="656"/>
      <c r="AJ11" s="656"/>
      <c r="AK11" s="656"/>
      <c r="AL11" s="656"/>
      <c r="AM11" s="656"/>
      <c r="AN11" s="656"/>
      <c r="AO11" s="656"/>
      <c r="AP11" s="656"/>
      <c r="AQ11" s="656"/>
      <c r="AR11" s="656"/>
      <c r="AS11" s="656"/>
      <c r="AT11" s="656"/>
      <c r="AU11" s="656"/>
      <c r="AV11" s="656"/>
      <c r="AW11" s="656"/>
      <c r="AX11" s="656"/>
    </row>
    <row r="12" spans="1:50" ht="14.45" customHeight="1">
      <c r="A12" s="670"/>
      <c r="B12" s="676">
        <v>2015</v>
      </c>
      <c r="C12" s="677">
        <f>'NoE 1DGT'!Z16</f>
        <v>134.34401600720594</v>
      </c>
      <c r="D12" s="680"/>
      <c r="E12" s="248">
        <v>108.98320662008196</v>
      </c>
      <c r="F12" s="252"/>
      <c r="G12" s="657"/>
      <c r="H12" s="657"/>
      <c r="I12" s="657"/>
      <c r="J12" s="657"/>
      <c r="K12" s="657"/>
      <c r="L12" s="670"/>
      <c r="M12" s="676">
        <v>2015</v>
      </c>
      <c r="N12" s="248">
        <f>'EMP 1DGT'!Z16</f>
        <v>111.99916931617757</v>
      </c>
      <c r="O12" s="252"/>
      <c r="P12" s="248">
        <v>97.058557112056889</v>
      </c>
      <c r="Q12" s="252"/>
      <c r="R12" s="656"/>
      <c r="S12" s="657"/>
      <c r="T12" s="657"/>
      <c r="U12" s="657"/>
      <c r="V12" s="657"/>
      <c r="W12" s="675"/>
      <c r="X12" s="676">
        <v>2015</v>
      </c>
      <c r="Y12" s="677">
        <f>'VA 1DGT'!Z16</f>
        <v>125.83447829316715</v>
      </c>
      <c r="Z12" s="680"/>
      <c r="AA12" s="248">
        <v>104.10249567216277</v>
      </c>
      <c r="AB12" s="252"/>
      <c r="AC12" s="656"/>
      <c r="AD12" s="657"/>
      <c r="AE12" s="657"/>
      <c r="AF12" s="657"/>
      <c r="AG12" s="656"/>
      <c r="AH12" s="656"/>
      <c r="AI12" s="656"/>
      <c r="AJ12" s="656"/>
      <c r="AK12" s="656"/>
      <c r="AL12" s="656"/>
      <c r="AM12" s="656"/>
      <c r="AN12" s="656"/>
      <c r="AO12" s="656"/>
      <c r="AP12" s="656"/>
      <c r="AQ12" s="656"/>
      <c r="AR12" s="656"/>
      <c r="AS12" s="656"/>
      <c r="AT12" s="656"/>
      <c r="AU12" s="656"/>
      <c r="AV12" s="656"/>
      <c r="AW12" s="656"/>
      <c r="AX12" s="656"/>
    </row>
    <row r="13" spans="1:50" ht="14.45" customHeight="1">
      <c r="A13" s="670"/>
      <c r="B13" s="676">
        <v>2016</v>
      </c>
      <c r="C13" s="677">
        <f>'NoE 1DGT'!AA16</f>
        <v>136.42670048554893</v>
      </c>
      <c r="D13" s="677"/>
      <c r="E13" s="248">
        <v>112.7700698566187</v>
      </c>
      <c r="F13" s="250"/>
      <c r="G13" s="657"/>
      <c r="H13" s="657"/>
      <c r="I13" s="657"/>
      <c r="J13" s="657"/>
      <c r="K13" s="657"/>
      <c r="L13" s="670"/>
      <c r="M13" s="676">
        <v>2016</v>
      </c>
      <c r="N13" s="248">
        <f>'EMP 1DGT'!AA16</f>
        <v>113.08403068850234</v>
      </c>
      <c r="O13" s="252"/>
      <c r="P13" s="248">
        <v>100.89659710702956</v>
      </c>
      <c r="Q13" s="250"/>
      <c r="R13" s="656"/>
      <c r="S13" s="657"/>
      <c r="T13" s="657"/>
      <c r="U13" s="657"/>
      <c r="V13" s="657"/>
      <c r="W13" s="675"/>
      <c r="X13" s="676">
        <v>2016</v>
      </c>
      <c r="Y13" s="677">
        <f>'VA 1DGT'!AA16</f>
        <v>132.51139472460682</v>
      </c>
      <c r="Z13" s="680"/>
      <c r="AA13" s="251">
        <v>109.42689441595718</v>
      </c>
      <c r="AB13" s="252"/>
      <c r="AC13" s="656"/>
      <c r="AD13" s="657"/>
      <c r="AE13" s="657"/>
      <c r="AF13" s="657"/>
      <c r="AG13" s="656"/>
      <c r="AH13" s="656"/>
      <c r="AI13" s="656"/>
      <c r="AJ13" s="656"/>
      <c r="AK13" s="656"/>
      <c r="AL13" s="656"/>
      <c r="AM13" s="656"/>
      <c r="AN13" s="656"/>
      <c r="AO13" s="656"/>
      <c r="AP13" s="656"/>
      <c r="AQ13" s="656"/>
      <c r="AR13" s="656"/>
      <c r="AS13" s="656"/>
      <c r="AT13" s="656"/>
      <c r="AU13" s="656"/>
      <c r="AV13" s="656"/>
      <c r="AW13" s="656"/>
      <c r="AX13" s="656"/>
    </row>
    <row r="14" spans="1:50" ht="14.45" customHeight="1">
      <c r="A14" s="670"/>
      <c r="B14" s="681">
        <v>2017</v>
      </c>
      <c r="C14" s="677">
        <f>'NoE 1DGT'!AB16</f>
        <v>140.67609382947307</v>
      </c>
      <c r="D14" s="680"/>
      <c r="E14" s="248">
        <v>112.39160065350728</v>
      </c>
      <c r="F14" s="250"/>
      <c r="G14" s="657"/>
      <c r="H14" s="657"/>
      <c r="I14" s="657"/>
      <c r="J14" s="657"/>
      <c r="K14" s="657"/>
      <c r="L14" s="670"/>
      <c r="M14" s="681">
        <v>2017</v>
      </c>
      <c r="N14" s="248">
        <f>'EMP 1DGT'!AB16</f>
        <v>114.8291102030788</v>
      </c>
      <c r="O14" s="252"/>
      <c r="P14" s="248">
        <v>100.63998971711857</v>
      </c>
      <c r="Q14" s="250"/>
      <c r="R14" s="656"/>
      <c r="S14" s="657"/>
      <c r="T14" s="657"/>
      <c r="U14" s="657"/>
      <c r="V14" s="657"/>
      <c r="W14" s="682"/>
      <c r="X14" s="681">
        <v>2017</v>
      </c>
      <c r="Y14" s="248">
        <f>'VA 1DGT'!AB16</f>
        <v>138.0476773351898</v>
      </c>
      <c r="Z14" s="680"/>
      <c r="AA14" s="251">
        <v>110.81545740914105</v>
      </c>
      <c r="AB14" s="252"/>
      <c r="AC14" s="656"/>
      <c r="AD14" s="657"/>
      <c r="AE14" s="657"/>
      <c r="AF14" s="657"/>
      <c r="AG14" s="656"/>
      <c r="AH14" s="656"/>
      <c r="AI14" s="656"/>
      <c r="AJ14" s="656"/>
      <c r="AK14" s="656"/>
      <c r="AL14" s="656"/>
      <c r="AM14" s="656"/>
      <c r="AN14" s="656"/>
      <c r="AO14" s="656"/>
      <c r="AP14" s="656"/>
      <c r="AQ14" s="656"/>
      <c r="AR14" s="656"/>
      <c r="AS14" s="656"/>
      <c r="AT14" s="656"/>
      <c r="AU14" s="656"/>
      <c r="AV14" s="656"/>
      <c r="AW14" s="656"/>
      <c r="AX14" s="656"/>
    </row>
    <row r="15" spans="1:50" ht="14.45" customHeight="1">
      <c r="A15" s="670"/>
      <c r="B15" s="681">
        <v>2018</v>
      </c>
      <c r="C15" s="683">
        <f>'NoE 1DGT'!AC16</f>
        <v>141.10585056206713</v>
      </c>
      <c r="D15" s="680"/>
      <c r="E15" s="253">
        <v>114.84278940124796</v>
      </c>
      <c r="F15" s="250"/>
      <c r="G15" s="656"/>
      <c r="H15" s="656"/>
      <c r="I15" s="657"/>
      <c r="J15" s="657"/>
      <c r="K15" s="657"/>
      <c r="L15" s="670"/>
      <c r="M15" s="681">
        <v>2018</v>
      </c>
      <c r="N15" s="684">
        <f>'EMP 1DGT'!AC16</f>
        <v>112.38742625487369</v>
      </c>
      <c r="O15" s="252"/>
      <c r="P15" s="253">
        <v>100.74215045235999</v>
      </c>
      <c r="Q15" s="250"/>
      <c r="R15" s="656"/>
      <c r="S15" s="656"/>
      <c r="T15" s="657"/>
      <c r="U15" s="657"/>
      <c r="V15" s="657"/>
      <c r="W15" s="682"/>
      <c r="X15" s="681">
        <v>2018</v>
      </c>
      <c r="Y15" s="685">
        <f>'VA 1DGT'!AC16</f>
        <v>128.40149288910499</v>
      </c>
      <c r="Z15" s="686"/>
      <c r="AA15" s="260">
        <v>110.64080341024936</v>
      </c>
      <c r="AB15" s="250"/>
      <c r="AC15" s="656"/>
      <c r="AD15" s="656"/>
      <c r="AE15" s="657"/>
      <c r="AF15" s="657"/>
      <c r="AG15" s="43"/>
      <c r="AH15" s="43"/>
      <c r="AI15" s="43"/>
      <c r="AJ15" s="43"/>
      <c r="AK15" s="43"/>
      <c r="AL15" s="43"/>
      <c r="AM15" s="43"/>
      <c r="AN15" s="43"/>
      <c r="AO15" s="43"/>
      <c r="AP15" s="43"/>
      <c r="AQ15" s="43"/>
      <c r="AR15" s="43"/>
      <c r="AS15" s="43"/>
      <c r="AT15" s="43"/>
      <c r="AU15" s="43"/>
      <c r="AV15" s="43"/>
      <c r="AW15" s="43"/>
      <c r="AX15" s="43"/>
    </row>
    <row r="16" spans="1:50" ht="14.45" customHeight="1">
      <c r="A16" s="670"/>
      <c r="B16" s="681">
        <v>2019</v>
      </c>
      <c r="C16" s="687">
        <f>'NoE 1DGT'!AD16</f>
        <v>149.98420341519923</v>
      </c>
      <c r="D16" s="686">
        <f>'NoE 1DGT'!AD16</f>
        <v>149.98420341519923</v>
      </c>
      <c r="E16" s="254">
        <v>117.18933115633803</v>
      </c>
      <c r="F16" s="252">
        <v>117.18933115633803</v>
      </c>
      <c r="G16" s="656"/>
      <c r="H16" s="656"/>
      <c r="I16" s="657"/>
      <c r="J16" s="657"/>
      <c r="K16" s="657"/>
      <c r="L16" s="670"/>
      <c r="M16" s="681">
        <v>2019</v>
      </c>
      <c r="N16" s="261">
        <f>'EMP 1DGT'!AD16</f>
        <v>112.59094379136967</v>
      </c>
      <c r="O16" s="252">
        <f>'EMP 1DGT'!AD16</f>
        <v>112.59094379136967</v>
      </c>
      <c r="P16" s="248">
        <v>101.6424286152329</v>
      </c>
      <c r="Q16" s="252">
        <v>101.6424286152329</v>
      </c>
      <c r="R16" s="656"/>
      <c r="S16" s="656"/>
      <c r="T16" s="657"/>
      <c r="U16" s="657"/>
      <c r="V16" s="657"/>
      <c r="W16" s="688"/>
      <c r="X16" s="681">
        <v>2019</v>
      </c>
      <c r="Y16" s="261">
        <f>'VA 1DGT'!AD16</f>
        <v>147.01679658899278</v>
      </c>
      <c r="Z16" s="689">
        <f>'VA 1DGT'!AD16</f>
        <v>147.01679658899278</v>
      </c>
      <c r="AA16" s="261">
        <v>114.58267281984179</v>
      </c>
      <c r="AB16" s="250">
        <v>114.58267281984179</v>
      </c>
      <c r="AC16" s="656"/>
      <c r="AD16" s="656"/>
      <c r="AE16" s="657"/>
      <c r="AF16" s="657"/>
      <c r="AG16" s="43"/>
      <c r="AH16" s="43"/>
      <c r="AI16" s="43"/>
      <c r="AJ16" s="43"/>
      <c r="AK16" s="43"/>
      <c r="AL16" s="43"/>
      <c r="AM16" s="43"/>
      <c r="AN16" s="43"/>
      <c r="AO16" s="43"/>
      <c r="AP16" s="43"/>
      <c r="AQ16" s="43"/>
      <c r="AR16" s="43"/>
      <c r="AS16" s="43"/>
      <c r="AT16" s="43"/>
      <c r="AU16" s="43"/>
      <c r="AV16" s="43"/>
      <c r="AW16" s="43"/>
      <c r="AX16" s="43"/>
    </row>
    <row r="17" spans="1:50" ht="14.45" customHeight="1">
      <c r="A17" s="670"/>
      <c r="B17" s="676" t="s">
        <v>263</v>
      </c>
      <c r="C17" s="253"/>
      <c r="D17" s="252">
        <f>'NoE 1DGT'!AE15</f>
        <v>149.53151066008917</v>
      </c>
      <c r="E17" s="253"/>
      <c r="F17" s="250">
        <v>115.08291743875461</v>
      </c>
      <c r="G17" s="656"/>
      <c r="H17" s="656"/>
      <c r="I17" s="657"/>
      <c r="J17" s="657"/>
      <c r="K17" s="657"/>
      <c r="L17" s="670"/>
      <c r="M17" s="676" t="s">
        <v>263</v>
      </c>
      <c r="N17" s="255"/>
      <c r="O17" s="690">
        <f>'EMP 1DGT'!AE16</f>
        <v>112.56789524024019</v>
      </c>
      <c r="P17" s="253"/>
      <c r="Q17" s="252">
        <v>99.656864926592974</v>
      </c>
      <c r="R17" s="656"/>
      <c r="S17" s="656"/>
      <c r="T17" s="657"/>
      <c r="U17" s="657"/>
      <c r="V17" s="657"/>
      <c r="W17" s="691"/>
      <c r="X17" s="676" t="s">
        <v>263</v>
      </c>
      <c r="Y17" s="260"/>
      <c r="Z17" s="689">
        <f>'VA 1DGT'!AE16</f>
        <v>136.5139664396703</v>
      </c>
      <c r="AA17" s="260"/>
      <c r="AB17" s="250">
        <v>108.27530149956092</v>
      </c>
      <c r="AC17" s="656"/>
      <c r="AD17" s="656"/>
      <c r="AE17" s="657"/>
      <c r="AF17" s="657"/>
      <c r="AG17" s="43"/>
      <c r="AH17" s="43"/>
      <c r="AI17" s="43"/>
      <c r="AJ17" s="43"/>
      <c r="AK17" s="43"/>
      <c r="AL17" s="43"/>
      <c r="AM17" s="43"/>
      <c r="AN17" s="43"/>
      <c r="AO17" s="43"/>
      <c r="AP17" s="43"/>
      <c r="AQ17" s="43"/>
      <c r="AR17" s="43"/>
      <c r="AS17" s="43"/>
      <c r="AT17" s="43"/>
      <c r="AU17" s="43"/>
      <c r="AV17" s="43"/>
      <c r="AW17" s="43"/>
      <c r="AX17" s="43"/>
    </row>
    <row r="18" spans="1:50" ht="15" customHeight="1">
      <c r="A18" s="670"/>
      <c r="B18" s="681" t="s">
        <v>264</v>
      </c>
      <c r="C18" s="692"/>
      <c r="D18" s="686">
        <f>'NoE 1DGT'!AF16</f>
        <v>152.95642607310344</v>
      </c>
      <c r="E18" s="255"/>
      <c r="F18" s="252">
        <v>116.52372131326764</v>
      </c>
      <c r="G18" s="656"/>
      <c r="H18" s="656"/>
      <c r="I18" s="657"/>
      <c r="J18" s="657"/>
      <c r="K18" s="657"/>
      <c r="L18" s="670"/>
      <c r="M18" s="676" t="s">
        <v>264</v>
      </c>
      <c r="N18" s="255"/>
      <c r="O18" s="690">
        <f>'EMP 1DGT'!AF16</f>
        <v>114.85291923939781</v>
      </c>
      <c r="P18" s="253"/>
      <c r="Q18" s="252">
        <v>100.16527435163191</v>
      </c>
      <c r="R18" s="656"/>
      <c r="S18" s="656"/>
      <c r="T18" s="657"/>
      <c r="U18" s="657"/>
      <c r="V18" s="657"/>
      <c r="W18" s="691"/>
      <c r="X18" s="676" t="s">
        <v>264</v>
      </c>
      <c r="Y18" s="260"/>
      <c r="Z18" s="689">
        <f>'VA 1DGT'!AF16</f>
        <v>157.47454135133356</v>
      </c>
      <c r="AA18" s="260"/>
      <c r="AB18" s="250">
        <v>116.94944270336593</v>
      </c>
      <c r="AC18" s="656"/>
      <c r="AD18" s="656"/>
      <c r="AE18" s="657"/>
      <c r="AF18" s="657"/>
      <c r="AG18" s="43"/>
      <c r="AH18" s="43"/>
      <c r="AI18" s="43"/>
      <c r="AJ18" s="43"/>
      <c r="AK18" s="43"/>
      <c r="AL18" s="43"/>
      <c r="AM18" s="43"/>
      <c r="AN18" s="43"/>
      <c r="AO18" s="43"/>
      <c r="AP18" s="43"/>
      <c r="AQ18" s="43"/>
      <c r="AR18" s="43"/>
      <c r="AS18" s="43"/>
      <c r="AT18" s="43"/>
      <c r="AU18" s="43"/>
      <c r="AV18" s="43"/>
      <c r="AW18" s="43"/>
      <c r="AX18" s="43"/>
    </row>
    <row r="19" spans="1:50" ht="14.45" customHeight="1" thickBot="1">
      <c r="A19" s="693"/>
      <c r="B19" s="694" t="s">
        <v>265</v>
      </c>
      <c r="C19" s="256"/>
      <c r="D19" s="695">
        <f>'NoE 1DGT'!AG16</f>
        <v>154.12402895816481</v>
      </c>
      <c r="E19" s="256"/>
      <c r="F19" s="257">
        <v>118.42004702064638</v>
      </c>
      <c r="G19" s="656"/>
      <c r="H19" s="656"/>
      <c r="I19" s="657"/>
      <c r="J19" s="657"/>
      <c r="K19" s="657"/>
      <c r="L19" s="693"/>
      <c r="M19" s="694" t="s">
        <v>265</v>
      </c>
      <c r="N19" s="696"/>
      <c r="O19" s="259">
        <f>'EMP 1DGT'!AG16</f>
        <v>115.22350952215206</v>
      </c>
      <c r="P19" s="258"/>
      <c r="Q19" s="259">
        <v>101.76167773136119</v>
      </c>
      <c r="R19" s="656"/>
      <c r="S19" s="656"/>
      <c r="T19" s="657"/>
      <c r="U19" s="657"/>
      <c r="V19" s="657"/>
      <c r="W19" s="697"/>
      <c r="X19" s="694" t="s">
        <v>265</v>
      </c>
      <c r="Y19" s="256"/>
      <c r="Z19" s="698">
        <f>'VA 1DGT'!AG16</f>
        <v>165.50440367501349</v>
      </c>
      <c r="AA19" s="256"/>
      <c r="AB19" s="257">
        <v>124.98830820005132</v>
      </c>
      <c r="AC19" s="656"/>
      <c r="AD19" s="656"/>
      <c r="AE19" s="657"/>
      <c r="AF19" s="657"/>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99"/>
      <c r="B20" s="699"/>
      <c r="C20" s="656"/>
      <c r="D20" s="656"/>
      <c r="E20" s="657"/>
      <c r="F20" s="657"/>
      <c r="G20" s="656"/>
      <c r="H20" s="656"/>
      <c r="I20" s="657"/>
      <c r="J20" s="657"/>
      <c r="K20" s="657"/>
      <c r="L20" s="700"/>
      <c r="M20" s="699"/>
      <c r="N20" s="656"/>
      <c r="O20" s="656"/>
      <c r="P20" s="657"/>
      <c r="Q20" s="657"/>
      <c r="R20" s="656"/>
      <c r="S20" s="656"/>
      <c r="T20" s="657"/>
      <c r="U20" s="657"/>
      <c r="V20" s="657"/>
      <c r="W20" s="700"/>
      <c r="X20" s="699"/>
      <c r="Y20" s="656"/>
      <c r="Z20" s="656"/>
      <c r="AA20" s="657"/>
      <c r="AB20" s="657"/>
      <c r="AC20" s="656"/>
      <c r="AD20" s="656"/>
      <c r="AE20" s="657"/>
      <c r="AF20" s="657"/>
      <c r="AG20" s="656"/>
      <c r="AH20" s="656"/>
      <c r="AI20" s="656"/>
      <c r="AJ20" s="656"/>
      <c r="AK20" s="656"/>
      <c r="AL20" s="656"/>
      <c r="AM20" s="656"/>
      <c r="AN20" s="656"/>
      <c r="AO20" s="656"/>
      <c r="AP20" s="656"/>
      <c r="AQ20" s="656"/>
      <c r="AR20" s="656"/>
      <c r="AS20" s="656"/>
      <c r="AT20" s="656"/>
      <c r="AU20" s="656"/>
      <c r="AV20" s="656"/>
      <c r="AW20" s="656"/>
      <c r="AX20" s="656"/>
    </row>
    <row r="21" spans="1:50" s="44" customFormat="1" ht="51" customHeight="1" thickBot="1">
      <c r="A21" s="701" t="s">
        <v>266</v>
      </c>
      <c r="B21" s="702"/>
      <c r="C21" s="703" t="s">
        <v>267</v>
      </c>
      <c r="D21" s="704"/>
      <c r="E21" s="705" t="s">
        <v>268</v>
      </c>
      <c r="F21" s="706"/>
      <c r="G21" s="703" t="s">
        <v>269</v>
      </c>
      <c r="H21" s="706"/>
      <c r="I21" s="705" t="s">
        <v>270</v>
      </c>
      <c r="J21" s="706"/>
      <c r="K21" s="667"/>
      <c r="L21" s="701" t="s">
        <v>271</v>
      </c>
      <c r="M21" s="702"/>
      <c r="N21" s="705" t="s">
        <v>267</v>
      </c>
      <c r="O21" s="706"/>
      <c r="P21" s="703" t="s">
        <v>268</v>
      </c>
      <c r="Q21" s="704"/>
      <c r="R21" s="705" t="s">
        <v>269</v>
      </c>
      <c r="S21" s="706"/>
      <c r="T21" s="705" t="s">
        <v>270</v>
      </c>
      <c r="U21" s="706"/>
      <c r="V21" s="667"/>
      <c r="W21" s="707" t="s">
        <v>272</v>
      </c>
      <c r="X21" s="702"/>
      <c r="Y21" s="703" t="s">
        <v>267</v>
      </c>
      <c r="Z21" s="704"/>
      <c r="AA21" s="705" t="s">
        <v>268</v>
      </c>
      <c r="AB21" s="706"/>
      <c r="AC21" s="703" t="s">
        <v>269</v>
      </c>
      <c r="AD21" s="704"/>
      <c r="AE21" s="705" t="s">
        <v>270</v>
      </c>
      <c r="AF21" s="706"/>
      <c r="AG21" s="656"/>
      <c r="AH21" s="656"/>
      <c r="AI21" s="656"/>
      <c r="AJ21" s="656"/>
      <c r="AK21" s="656"/>
      <c r="AL21" s="656"/>
      <c r="AM21" s="656"/>
      <c r="AN21" s="656"/>
      <c r="AO21" s="656"/>
      <c r="AP21" s="656"/>
      <c r="AQ21" s="656"/>
      <c r="AR21" s="656"/>
      <c r="AS21" s="656"/>
      <c r="AT21" s="656"/>
      <c r="AU21" s="656"/>
      <c r="AV21" s="656"/>
      <c r="AW21" s="656"/>
      <c r="AX21" s="656"/>
    </row>
    <row r="22" spans="1:50" s="44" customFormat="1" ht="15" customHeight="1">
      <c r="A22" s="708"/>
      <c r="B22" s="709">
        <v>2008</v>
      </c>
      <c r="C22" s="710">
        <f>'NoE 1DGT'!S11</f>
        <v>100</v>
      </c>
      <c r="D22" s="711"/>
      <c r="E22" s="712">
        <f>'NoE 1DGT'!S12</f>
        <v>100</v>
      </c>
      <c r="F22" s="713"/>
      <c r="G22" s="710">
        <f>'NoE 1DGT'!S13</f>
        <v>100</v>
      </c>
      <c r="H22" s="711"/>
      <c r="I22" s="714">
        <f>'NoE 1DGT'!S14</f>
        <v>100</v>
      </c>
      <c r="J22" s="715"/>
      <c r="K22" s="657"/>
      <c r="L22" s="708"/>
      <c r="M22" s="709">
        <v>2008</v>
      </c>
      <c r="N22" s="712">
        <f>'EMP 1DGT'!S11</f>
        <v>100</v>
      </c>
      <c r="O22" s="713"/>
      <c r="P22" s="710">
        <f>'EMP 1DGT'!S12</f>
        <v>100</v>
      </c>
      <c r="Q22" s="711"/>
      <c r="R22" s="712">
        <f>'EMP 1DGT'!S13</f>
        <v>100</v>
      </c>
      <c r="S22" s="713"/>
      <c r="T22" s="712">
        <f>'EMP 1DGT'!S14</f>
        <v>100</v>
      </c>
      <c r="U22" s="713"/>
      <c r="V22" s="656"/>
      <c r="W22" s="716"/>
      <c r="X22" s="709">
        <v>2008</v>
      </c>
      <c r="Y22" s="710">
        <f>'VA 1DGT'!S11</f>
        <v>100</v>
      </c>
      <c r="Z22" s="711"/>
      <c r="AA22" s="712">
        <f>'VA 1DGT'!S12</f>
        <v>100</v>
      </c>
      <c r="AB22" s="713"/>
      <c r="AC22" s="710">
        <f>'VA 1DGT'!S13</f>
        <v>100</v>
      </c>
      <c r="AD22" s="711"/>
      <c r="AE22" s="712">
        <f>'VA 1DGT'!S14</f>
        <v>100</v>
      </c>
      <c r="AF22" s="713"/>
      <c r="AG22" s="656"/>
      <c r="AH22" s="656"/>
      <c r="AI22" s="656"/>
      <c r="AJ22" s="656"/>
      <c r="AK22" s="656"/>
      <c r="AL22" s="656"/>
      <c r="AM22" s="656"/>
      <c r="AN22" s="656"/>
      <c r="AO22" s="656"/>
      <c r="AP22" s="656"/>
      <c r="AQ22" s="656"/>
      <c r="AR22" s="656"/>
      <c r="AS22" s="656"/>
      <c r="AT22" s="656"/>
      <c r="AU22" s="656"/>
      <c r="AV22" s="656"/>
      <c r="AW22" s="656"/>
      <c r="AX22" s="656"/>
    </row>
    <row r="23" spans="1:50" s="44" customFormat="1" ht="14.45" customHeight="1">
      <c r="A23" s="708"/>
      <c r="B23" s="717">
        <v>2009</v>
      </c>
      <c r="C23" s="718">
        <f>'NoE 1DGT'!T11</f>
        <v>107.55685367459607</v>
      </c>
      <c r="D23" s="719"/>
      <c r="E23" s="720">
        <f>'NoE 1DGT'!T12</f>
        <v>91.51319605568446</v>
      </c>
      <c r="F23" s="721"/>
      <c r="G23" s="718">
        <f>'NoE 1DGT'!T13</f>
        <v>100.29282576866764</v>
      </c>
      <c r="H23" s="719"/>
      <c r="I23" s="720">
        <f>'NoE 1DGT'!T14</f>
        <v>95.809739524348814</v>
      </c>
      <c r="J23" s="721"/>
      <c r="K23" s="657"/>
      <c r="L23" s="708"/>
      <c r="M23" s="717">
        <v>2009</v>
      </c>
      <c r="N23" s="720">
        <f>'EMP 1DGT'!T11</f>
        <v>103.41705887687469</v>
      </c>
      <c r="O23" s="721"/>
      <c r="P23" s="718">
        <f>'EMP 1DGT'!T12</f>
        <v>91.485311810891162</v>
      </c>
      <c r="Q23" s="719"/>
      <c r="R23" s="720">
        <f>'EMP 1DGT'!T13</f>
        <v>100.66471815452331</v>
      </c>
      <c r="S23" s="721"/>
      <c r="T23" s="720">
        <f>'EMP 1DGT'!T14</f>
        <v>93.699145941183204</v>
      </c>
      <c r="U23" s="721"/>
      <c r="V23" s="656"/>
      <c r="W23" s="716"/>
      <c r="X23" s="717">
        <v>2009</v>
      </c>
      <c r="Y23" s="718">
        <f>'VA 1DGT'!T11</f>
        <v>107.50916500757182</v>
      </c>
      <c r="Z23" s="719"/>
      <c r="AA23" s="720">
        <f>'VA 1DGT'!T12</f>
        <v>102.45067482739849</v>
      </c>
      <c r="AB23" s="721"/>
      <c r="AC23" s="718">
        <f>'VA 1DGT'!T13</f>
        <v>101.25244708399319</v>
      </c>
      <c r="AD23" s="719"/>
      <c r="AE23" s="720">
        <f>'VA 1DGT'!T14</f>
        <v>93.323540323510429</v>
      </c>
      <c r="AF23" s="721"/>
      <c r="AG23" s="656"/>
      <c r="AH23" s="656"/>
      <c r="AI23" s="656"/>
      <c r="AJ23" s="656"/>
      <c r="AK23" s="656"/>
      <c r="AL23" s="656"/>
      <c r="AM23" s="656"/>
      <c r="AN23" s="656"/>
      <c r="AO23" s="656"/>
      <c r="AP23" s="656"/>
      <c r="AQ23" s="656"/>
      <c r="AR23" s="656"/>
      <c r="AS23" s="656"/>
      <c r="AT23" s="656"/>
      <c r="AU23" s="656"/>
      <c r="AV23" s="656"/>
      <c r="AW23" s="656"/>
      <c r="AX23" s="656"/>
    </row>
    <row r="24" spans="1:50" s="44" customFormat="1" ht="14.45" customHeight="1">
      <c r="A24" s="708"/>
      <c r="B24" s="717">
        <v>2010</v>
      </c>
      <c r="C24" s="718">
        <f>'NoE 1DGT'!U11</f>
        <v>121.45281066622931</v>
      </c>
      <c r="D24" s="719"/>
      <c r="E24" s="720">
        <f>'NoE 1DGT'!U12</f>
        <v>99.017546403712302</v>
      </c>
      <c r="F24" s="721"/>
      <c r="G24" s="718">
        <f>'NoE 1DGT'!U13</f>
        <v>102.90385553928746</v>
      </c>
      <c r="H24" s="719"/>
      <c r="I24" s="720">
        <f>'NoE 1DGT'!U14</f>
        <v>98.301245753114387</v>
      </c>
      <c r="J24" s="721"/>
      <c r="K24" s="657"/>
      <c r="L24" s="708"/>
      <c r="M24" s="717">
        <v>2010</v>
      </c>
      <c r="N24" s="720">
        <f>'EMP 1DGT'!U11</f>
        <v>113.03868390858227</v>
      </c>
      <c r="O24" s="721"/>
      <c r="P24" s="718">
        <f>'EMP 1DGT'!U12</f>
        <v>97.704707607578683</v>
      </c>
      <c r="Q24" s="719"/>
      <c r="R24" s="720">
        <f>'EMP 1DGT'!U13</f>
        <v>103.48616041864796</v>
      </c>
      <c r="S24" s="721"/>
      <c r="T24" s="720">
        <f>'EMP 1DGT'!U14</f>
        <v>98.491725751568211</v>
      </c>
      <c r="U24" s="721"/>
      <c r="V24" s="656"/>
      <c r="W24" s="716"/>
      <c r="X24" s="717">
        <v>2010</v>
      </c>
      <c r="Y24" s="718">
        <f>'VA 1DGT'!U11</f>
        <v>113.60831764348809</v>
      </c>
      <c r="Z24" s="719"/>
      <c r="AA24" s="720">
        <f>'VA 1DGT'!U12</f>
        <v>99.483839453604574</v>
      </c>
      <c r="AB24" s="721"/>
      <c r="AC24" s="718">
        <f>'VA 1DGT'!U13</f>
        <v>109.95522432729651</v>
      </c>
      <c r="AD24" s="719"/>
      <c r="AE24" s="720">
        <f>'VA 1DGT'!U14</f>
        <v>103.14812282365304</v>
      </c>
      <c r="AF24" s="721"/>
      <c r="AG24" s="656"/>
      <c r="AH24" s="656"/>
      <c r="AI24" s="656"/>
      <c r="AJ24" s="656"/>
      <c r="AK24" s="656"/>
      <c r="AL24" s="656"/>
      <c r="AM24" s="656"/>
      <c r="AN24" s="656"/>
      <c r="AO24" s="656"/>
      <c r="AP24" s="656"/>
      <c r="AQ24" s="656"/>
      <c r="AR24" s="656"/>
      <c r="AS24" s="656"/>
      <c r="AT24" s="656"/>
      <c r="AU24" s="656"/>
      <c r="AV24" s="656"/>
      <c r="AW24" s="656"/>
      <c r="AX24" s="656"/>
    </row>
    <row r="25" spans="1:50" s="44" customFormat="1" ht="14.45" customHeight="1">
      <c r="A25" s="708"/>
      <c r="B25" s="717">
        <v>2011</v>
      </c>
      <c r="C25" s="718">
        <f>'NoE 1DGT'!V11</f>
        <v>124.17604680946512</v>
      </c>
      <c r="D25" s="719"/>
      <c r="E25" s="720">
        <f>'NoE 1DGT'!V12</f>
        <v>101.06220997679814</v>
      </c>
      <c r="F25" s="721"/>
      <c r="G25" s="718">
        <f>'NoE 1DGT'!V13</f>
        <v>103.14787701317717</v>
      </c>
      <c r="H25" s="719"/>
      <c r="I25" s="720">
        <f>'NoE 1DGT'!V14</f>
        <v>100.79275198187996</v>
      </c>
      <c r="J25" s="721"/>
      <c r="K25" s="657"/>
      <c r="L25" s="708"/>
      <c r="M25" s="717">
        <v>2011</v>
      </c>
      <c r="N25" s="720">
        <f>'EMP 1DGT'!V11</f>
        <v>118.4043298429801</v>
      </c>
      <c r="O25" s="721"/>
      <c r="P25" s="718">
        <f>'EMP 1DGT'!V12</f>
        <v>100.64819656903796</v>
      </c>
      <c r="Q25" s="719"/>
      <c r="R25" s="720">
        <f>'EMP 1DGT'!V13</f>
        <v>104.27237013100176</v>
      </c>
      <c r="S25" s="721"/>
      <c r="T25" s="720">
        <f>'EMP 1DGT'!V14</f>
        <v>99.134130108437475</v>
      </c>
      <c r="U25" s="721"/>
      <c r="V25" s="656"/>
      <c r="W25" s="716"/>
      <c r="X25" s="717">
        <v>2011</v>
      </c>
      <c r="Y25" s="718">
        <f>'VA 1DGT'!V11</f>
        <v>123.25585771015795</v>
      </c>
      <c r="Z25" s="719"/>
      <c r="AA25" s="720">
        <f>'VA 1DGT'!V12</f>
        <v>106.04196164598774</v>
      </c>
      <c r="AB25" s="721"/>
      <c r="AC25" s="718">
        <f>'VA 1DGT'!V13</f>
        <v>110.77025411589659</v>
      </c>
      <c r="AD25" s="719"/>
      <c r="AE25" s="720">
        <f>'VA 1DGT'!V14</f>
        <v>105.35953454035774</v>
      </c>
      <c r="AF25" s="721"/>
      <c r="AG25" s="656"/>
      <c r="AH25" s="656"/>
      <c r="AI25" s="656"/>
      <c r="AJ25" s="656"/>
      <c r="AK25" s="656"/>
      <c r="AL25" s="656"/>
      <c r="AM25" s="656"/>
      <c r="AN25" s="656"/>
      <c r="AO25" s="656"/>
      <c r="AP25" s="656"/>
      <c r="AQ25" s="656"/>
      <c r="AR25" s="656"/>
      <c r="AS25" s="656"/>
      <c r="AT25" s="656"/>
      <c r="AU25" s="656"/>
      <c r="AV25" s="656"/>
      <c r="AW25" s="656"/>
      <c r="AX25" s="656"/>
    </row>
    <row r="26" spans="1:50" s="44" customFormat="1" ht="14.45" customHeight="1">
      <c r="A26" s="708"/>
      <c r="B26" s="717">
        <v>2012</v>
      </c>
      <c r="C26" s="718">
        <f>'NoE 1DGT'!W11</f>
        <v>127.88284127278911</v>
      </c>
      <c r="D26" s="719"/>
      <c r="E26" s="720">
        <f>'NoE 1DGT'!W12</f>
        <v>99.94924593967518</v>
      </c>
      <c r="F26" s="721"/>
      <c r="G26" s="718">
        <f>'NoE 1DGT'!W13</f>
        <v>102.00097608589556</v>
      </c>
      <c r="H26" s="719"/>
      <c r="I26" s="720">
        <f>'NoE 1DGT'!W14</f>
        <v>99.433748584371457</v>
      </c>
      <c r="J26" s="721"/>
      <c r="K26" s="657"/>
      <c r="L26" s="708"/>
      <c r="M26" s="717">
        <v>2012</v>
      </c>
      <c r="N26" s="720">
        <f>'EMP 1DGT'!W11</f>
        <v>121.38556552528129</v>
      </c>
      <c r="O26" s="721"/>
      <c r="P26" s="718">
        <f>'EMP 1DGT'!W12</f>
        <v>100.85847190173011</v>
      </c>
      <c r="Q26" s="719"/>
      <c r="R26" s="720">
        <f>'EMP 1DGT'!W13</f>
        <v>105.41234931810374</v>
      </c>
      <c r="S26" s="721"/>
      <c r="T26" s="720">
        <f>'EMP 1DGT'!W14</f>
        <v>96.208172555077994</v>
      </c>
      <c r="U26" s="721"/>
      <c r="V26" s="656"/>
      <c r="W26" s="716"/>
      <c r="X26" s="717">
        <v>2012</v>
      </c>
      <c r="Y26" s="718">
        <f>'VA 1DGT'!W11</f>
        <v>132.67500620785736</v>
      </c>
      <c r="Z26" s="719"/>
      <c r="AA26" s="720">
        <f>'VA 1DGT'!W12</f>
        <v>109.51094808107405</v>
      </c>
      <c r="AB26" s="721"/>
      <c r="AC26" s="718">
        <f>'VA 1DGT'!W13</f>
        <v>111.9816207741254</v>
      </c>
      <c r="AD26" s="719"/>
      <c r="AE26" s="720">
        <f>'VA 1DGT'!W14</f>
        <v>105.59630412957328</v>
      </c>
      <c r="AF26" s="721"/>
      <c r="AG26" s="656"/>
      <c r="AH26" s="656"/>
      <c r="AI26" s="656"/>
      <c r="AJ26" s="656"/>
      <c r="AK26" s="656"/>
      <c r="AL26" s="656"/>
      <c r="AM26" s="656"/>
      <c r="AN26" s="656"/>
      <c r="AO26" s="656"/>
      <c r="AP26" s="656"/>
      <c r="AQ26" s="656"/>
      <c r="AR26" s="656"/>
      <c r="AS26" s="656"/>
      <c r="AT26" s="656"/>
      <c r="AU26" s="656"/>
      <c r="AV26" s="656"/>
      <c r="AW26" s="656"/>
      <c r="AX26" s="656"/>
    </row>
    <row r="27" spans="1:50" s="44" customFormat="1" ht="14.45" customHeight="1">
      <c r="A27" s="708"/>
      <c r="B27" s="717">
        <v>2013</v>
      </c>
      <c r="C27" s="718">
        <f>'NoE 1DGT'!X11</f>
        <v>127.88260008634475</v>
      </c>
      <c r="D27" s="722"/>
      <c r="E27" s="720">
        <f>'NoE 1DGT'!X12</f>
        <v>98.702146171693741</v>
      </c>
      <c r="F27" s="723"/>
      <c r="G27" s="718">
        <f>'NoE 1DGT'!X13</f>
        <v>102.19619326500732</v>
      </c>
      <c r="H27" s="722"/>
      <c r="I27" s="720">
        <f>'NoE 1DGT'!X14</f>
        <v>100.56625141562854</v>
      </c>
      <c r="J27" s="723"/>
      <c r="K27" s="657"/>
      <c r="L27" s="708"/>
      <c r="M27" s="717">
        <v>2013</v>
      </c>
      <c r="N27" s="720">
        <f>'EMP 1DGT'!X11</f>
        <v>121.01493180733881</v>
      </c>
      <c r="O27" s="723"/>
      <c r="P27" s="718">
        <f>'EMP 1DGT'!X12</f>
        <v>99.90656461303854</v>
      </c>
      <c r="Q27" s="722"/>
      <c r="R27" s="720">
        <f>'EMP 1DGT'!X13</f>
        <v>105.18455264717159</v>
      </c>
      <c r="S27" s="723"/>
      <c r="T27" s="720">
        <f>'EMP 1DGT'!X14</f>
        <v>96.253290860708447</v>
      </c>
      <c r="U27" s="723"/>
      <c r="V27" s="656"/>
      <c r="W27" s="716"/>
      <c r="X27" s="717">
        <v>2013</v>
      </c>
      <c r="Y27" s="718">
        <f>'VA 1DGT'!X11</f>
        <v>125.09400562714551</v>
      </c>
      <c r="Z27" s="722"/>
      <c r="AA27" s="720">
        <f>'VA 1DGT'!X12</f>
        <v>116.87414016334625</v>
      </c>
      <c r="AB27" s="723"/>
      <c r="AC27" s="718">
        <f>'VA 1DGT'!X13</f>
        <v>112.86522421246931</v>
      </c>
      <c r="AD27" s="722"/>
      <c r="AE27" s="720">
        <f>'VA 1DGT'!X14</f>
        <v>108.37118603717094</v>
      </c>
      <c r="AF27" s="723"/>
      <c r="AG27" s="656"/>
      <c r="AH27" s="656"/>
      <c r="AI27" s="656"/>
      <c r="AJ27" s="656"/>
      <c r="AK27" s="656"/>
      <c r="AL27" s="656"/>
      <c r="AM27" s="656"/>
      <c r="AN27" s="656"/>
      <c r="AO27" s="656"/>
      <c r="AP27" s="656"/>
      <c r="AQ27" s="656"/>
      <c r="AR27" s="656"/>
      <c r="AS27" s="656"/>
      <c r="AT27" s="656"/>
      <c r="AU27" s="656"/>
      <c r="AV27" s="656"/>
      <c r="AW27" s="656"/>
      <c r="AX27" s="656"/>
    </row>
    <row r="28" spans="1:50" s="44" customFormat="1" ht="14.45" customHeight="1">
      <c r="A28" s="708"/>
      <c r="B28" s="717">
        <v>2014</v>
      </c>
      <c r="C28" s="724">
        <f>'NoE 1DGT'!Y11</f>
        <v>134.6505329014488</v>
      </c>
      <c r="D28" s="724"/>
      <c r="E28" s="725">
        <f>'NoE 1DGT'!Y12</f>
        <v>98.546258700696058</v>
      </c>
      <c r="F28" s="721"/>
      <c r="G28" s="718">
        <f>'NoE 1DGT'!Y13</f>
        <v>98.901903367496345</v>
      </c>
      <c r="H28" s="656"/>
      <c r="I28" s="725">
        <f>'NoE 1DGT'!Y14</f>
        <v>100.33975084937713</v>
      </c>
      <c r="J28" s="721"/>
      <c r="K28" s="657"/>
      <c r="L28" s="708"/>
      <c r="M28" s="717">
        <v>2014</v>
      </c>
      <c r="N28" s="725">
        <f>'EMP 1DGT'!Y11</f>
        <v>124.37889280405436</v>
      </c>
      <c r="O28" s="721"/>
      <c r="P28" s="722">
        <f>'EMP 1DGT'!Y12</f>
        <v>100.47979345476887</v>
      </c>
      <c r="Q28" s="719"/>
      <c r="R28" s="725">
        <f>'EMP 1DGT'!Y13</f>
        <v>102.65140387478402</v>
      </c>
      <c r="S28" s="721"/>
      <c r="T28" s="725">
        <f>'EMP 1DGT'!Y14</f>
        <v>98.201645755158779</v>
      </c>
      <c r="U28" s="721"/>
      <c r="V28" s="656"/>
      <c r="W28" s="716"/>
      <c r="X28" s="717">
        <v>2014</v>
      </c>
      <c r="Y28" s="724">
        <f>'VA 1DGT'!Y11</f>
        <v>136.53032524372676</v>
      </c>
      <c r="Z28" s="719"/>
      <c r="AA28" s="720">
        <f>'VA 1DGT'!Y12</f>
        <v>113.23548161044749</v>
      </c>
      <c r="AB28" s="726"/>
      <c r="AC28" s="722">
        <f>'VA 1DGT'!Y13</f>
        <v>114.86449155100873</v>
      </c>
      <c r="AD28" s="719"/>
      <c r="AE28" s="720">
        <f>'VA 1DGT'!Y14</f>
        <v>109.09109189923402</v>
      </c>
      <c r="AF28" s="726"/>
      <c r="AG28" s="656"/>
      <c r="AH28" s="656"/>
      <c r="AI28" s="656"/>
      <c r="AJ28" s="656"/>
      <c r="AK28" s="656"/>
      <c r="AL28" s="656"/>
      <c r="AM28" s="656"/>
      <c r="AN28" s="656"/>
      <c r="AO28" s="656"/>
      <c r="AP28" s="656"/>
      <c r="AQ28" s="656"/>
      <c r="AR28" s="656"/>
      <c r="AS28" s="656"/>
      <c r="AT28" s="656"/>
      <c r="AU28" s="656"/>
      <c r="AV28" s="656"/>
      <c r="AW28" s="656"/>
      <c r="AX28" s="656"/>
    </row>
    <row r="29" spans="1:50" s="44" customFormat="1" ht="14.45" customHeight="1">
      <c r="A29" s="708"/>
      <c r="B29" s="717">
        <v>2015</v>
      </c>
      <c r="C29" s="718">
        <f>'NoE 1DGT'!Z11</f>
        <v>136.75657293357483</v>
      </c>
      <c r="D29" s="724"/>
      <c r="E29" s="720">
        <f>'NoE 1DGT'!Z12</f>
        <v>103.32076566125291</v>
      </c>
      <c r="F29" s="727"/>
      <c r="G29" s="718">
        <f>'NoE 1DGT'!Z13</f>
        <v>99.072718399219127</v>
      </c>
      <c r="H29" s="724"/>
      <c r="I29" s="720">
        <f>'NoE 1DGT'!Z14</f>
        <v>105.32276330690827</v>
      </c>
      <c r="J29" s="727"/>
      <c r="K29" s="657"/>
      <c r="L29" s="708"/>
      <c r="M29" s="717">
        <v>2015</v>
      </c>
      <c r="N29" s="720">
        <f>'EMP 1DGT'!Z11</f>
        <v>125.55966348561297</v>
      </c>
      <c r="O29" s="727"/>
      <c r="P29" s="718">
        <f>'EMP 1DGT'!Z12</f>
        <v>99.767417197230955</v>
      </c>
      <c r="Q29" s="724"/>
      <c r="R29" s="720">
        <f>'EMP 1DGT'!Z13</f>
        <v>102.96683380054472</v>
      </c>
      <c r="S29" s="727"/>
      <c r="T29" s="720">
        <f>'EMP 1DGT'!Z14</f>
        <v>100.3771276174818</v>
      </c>
      <c r="U29" s="727"/>
      <c r="V29" s="656"/>
      <c r="W29" s="716"/>
      <c r="X29" s="717">
        <v>2015</v>
      </c>
      <c r="Y29" s="718">
        <f>'VA 1DGT'!Z11</f>
        <v>143.28029365406863</v>
      </c>
      <c r="Z29" s="724"/>
      <c r="AA29" s="720">
        <f>'VA 1DGT'!Z12</f>
        <v>115.97640862878875</v>
      </c>
      <c r="AB29" s="727"/>
      <c r="AC29" s="718">
        <f>'VA 1DGT'!Z13</f>
        <v>117.52070994203407</v>
      </c>
      <c r="AD29" s="724"/>
      <c r="AE29" s="720">
        <f>'VA 1DGT'!Z14</f>
        <v>112.96997538912304</v>
      </c>
      <c r="AF29" s="727"/>
      <c r="AG29" s="656"/>
      <c r="AH29" s="656"/>
      <c r="AI29" s="656"/>
      <c r="AJ29" s="656"/>
      <c r="AK29" s="656"/>
      <c r="AL29" s="656"/>
      <c r="AM29" s="656"/>
      <c r="AN29" s="656"/>
      <c r="AO29" s="656"/>
      <c r="AP29" s="656"/>
      <c r="AQ29" s="656"/>
      <c r="AR29" s="656"/>
      <c r="AS29" s="656"/>
      <c r="AT29" s="656"/>
      <c r="AU29" s="656"/>
      <c r="AV29" s="656"/>
      <c r="AW29" s="656"/>
      <c r="AX29" s="656"/>
    </row>
    <row r="30" spans="1:50" s="44" customFormat="1" ht="14.45" customHeight="1">
      <c r="A30" s="708"/>
      <c r="B30" s="717">
        <v>2016</v>
      </c>
      <c r="C30" s="718">
        <f>'NoE 1DGT'!AA11</f>
        <v>138.90289110190849</v>
      </c>
      <c r="D30" s="724"/>
      <c r="E30" s="720">
        <f>'NoE 1DGT'!AA12</f>
        <v>104.37572505800465</v>
      </c>
      <c r="F30" s="727"/>
      <c r="G30" s="718">
        <f>'NoE 1DGT'!AA13</f>
        <v>101.63494387506101</v>
      </c>
      <c r="H30" s="724"/>
      <c r="I30" s="720">
        <f>'NoE 1DGT'!AA14</f>
        <v>106.90826727066818</v>
      </c>
      <c r="J30" s="727"/>
      <c r="K30" s="657"/>
      <c r="L30" s="708"/>
      <c r="M30" s="717">
        <v>2016</v>
      </c>
      <c r="N30" s="720">
        <f>'EMP 1DGT'!AA11</f>
        <v>126.83519548300013</v>
      </c>
      <c r="O30" s="727"/>
      <c r="P30" s="718">
        <f>'EMP 1DGT'!AA12</f>
        <v>99.73944143557712</v>
      </c>
      <c r="Q30" s="724"/>
      <c r="R30" s="720">
        <f>'EMP 1DGT'!AA13</f>
        <v>105.2057140865478</v>
      </c>
      <c r="S30" s="727"/>
      <c r="T30" s="720">
        <f>'EMP 1DGT'!AA14</f>
        <v>101.94374857528911</v>
      </c>
      <c r="U30" s="727"/>
      <c r="V30" s="656"/>
      <c r="W30" s="716"/>
      <c r="X30" s="717">
        <v>2016</v>
      </c>
      <c r="Y30" s="718">
        <f>'VA 1DGT'!AA11</f>
        <v>151.80491406742561</v>
      </c>
      <c r="Z30" s="724"/>
      <c r="AA30" s="720">
        <f>'VA 1DGT'!AA12</f>
        <v>121.79902803566331</v>
      </c>
      <c r="AB30" s="727"/>
      <c r="AC30" s="718">
        <f>'VA 1DGT'!AA13</f>
        <v>123.11158611637644</v>
      </c>
      <c r="AD30" s="724"/>
      <c r="AE30" s="720">
        <f>'VA 1DGT'!AA14</f>
        <v>117.96355507757252</v>
      </c>
      <c r="AF30" s="727"/>
      <c r="AG30" s="656"/>
      <c r="AH30" s="656"/>
      <c r="AI30" s="656"/>
      <c r="AJ30" s="656"/>
      <c r="AK30" s="656"/>
      <c r="AL30" s="656"/>
      <c r="AM30" s="656"/>
      <c r="AN30" s="656"/>
      <c r="AO30" s="656"/>
      <c r="AP30" s="656"/>
      <c r="AQ30" s="656"/>
      <c r="AR30" s="656"/>
      <c r="AS30" s="656"/>
      <c r="AT30" s="656"/>
      <c r="AU30" s="656"/>
      <c r="AV30" s="656"/>
      <c r="AW30" s="656"/>
      <c r="AX30" s="656"/>
    </row>
    <row r="31" spans="1:50" s="44" customFormat="1" ht="14.45" customHeight="1">
      <c r="A31" s="708"/>
      <c r="B31" s="717">
        <v>2017</v>
      </c>
      <c r="C31" s="728">
        <f>'NoE 1DGT'!AB11</f>
        <v>143.69213032750707</v>
      </c>
      <c r="D31" s="724"/>
      <c r="E31" s="729">
        <f>'NoE 1DGT'!AB12</f>
        <v>100.69968097447796</v>
      </c>
      <c r="F31" s="730"/>
      <c r="G31" s="728">
        <f>'NoE 1DGT'!AB13</f>
        <v>104.61200585651537</v>
      </c>
      <c r="H31" s="731"/>
      <c r="I31" s="729">
        <f>'NoE 1DGT'!AB14</f>
        <v>108.49377123442808</v>
      </c>
      <c r="J31" s="727"/>
      <c r="K31" s="657"/>
      <c r="L31" s="708"/>
      <c r="M31" s="717">
        <v>2017</v>
      </c>
      <c r="N31" s="729">
        <f>'EMP 1DGT'!AB11</f>
        <v>129.78975079482532</v>
      </c>
      <c r="O31" s="730"/>
      <c r="P31" s="718">
        <f>'EMP 1DGT'!AB12</f>
        <v>99.756994854654039</v>
      </c>
      <c r="Q31" s="724"/>
      <c r="R31" s="729">
        <f>'EMP 1DGT'!AB13</f>
        <v>107.01190517683494</v>
      </c>
      <c r="S31" s="730"/>
      <c r="T31" s="729">
        <f>'EMP 1DGT'!AB14</f>
        <v>106.70727314173408</v>
      </c>
      <c r="U31" s="727"/>
      <c r="V31" s="656"/>
      <c r="W31" s="732"/>
      <c r="X31" s="717">
        <v>2017</v>
      </c>
      <c r="Y31" s="728">
        <f>'VA 1DGT'!AB11</f>
        <v>161.3689861095157</v>
      </c>
      <c r="Z31" s="724"/>
      <c r="AA31" s="729">
        <f>'VA 1DGT'!AB12</f>
        <v>121.30586300356084</v>
      </c>
      <c r="AB31" s="727"/>
      <c r="AC31" s="718">
        <f>'VA 1DGT'!AB13</f>
        <v>130.7932014574296</v>
      </c>
      <c r="AD31" s="724"/>
      <c r="AE31" s="720">
        <f>'VA 1DGT'!AB14</f>
        <v>125.07195905146213</v>
      </c>
      <c r="AF31" s="727"/>
      <c r="AG31" s="656"/>
      <c r="AH31" s="656"/>
      <c r="AI31" s="656"/>
      <c r="AJ31" s="656"/>
      <c r="AK31" s="656"/>
      <c r="AL31" s="656"/>
      <c r="AM31" s="656"/>
      <c r="AN31" s="656"/>
      <c r="AO31" s="656"/>
      <c r="AP31" s="656"/>
      <c r="AQ31" s="656"/>
      <c r="AR31" s="656"/>
      <c r="AS31" s="656"/>
      <c r="AT31" s="656"/>
      <c r="AU31" s="656"/>
      <c r="AV31" s="656"/>
      <c r="AW31" s="656"/>
      <c r="AX31" s="656"/>
    </row>
    <row r="32" spans="1:50" s="44" customFormat="1" ht="14.45" customHeight="1">
      <c r="A32" s="708"/>
      <c r="B32" s="733">
        <v>2018</v>
      </c>
      <c r="C32" s="734">
        <f>'NoE 1DGT'!AC11</f>
        <v>144.48732203455236</v>
      </c>
      <c r="D32" s="724"/>
      <c r="E32" s="734">
        <f>'NoE 1DGT'!AC12</f>
        <v>96.313080046403712</v>
      </c>
      <c r="F32" s="727"/>
      <c r="G32" s="735">
        <f>'NoE 1DGT'!AC13</f>
        <v>100.48804294777941</v>
      </c>
      <c r="H32" s="727"/>
      <c r="I32" s="736">
        <f>'NoE 1DGT'!AC14</f>
        <v>112.34428086070216</v>
      </c>
      <c r="J32" s="727"/>
      <c r="K32" s="657"/>
      <c r="L32" s="708"/>
      <c r="M32" s="733">
        <v>2018</v>
      </c>
      <c r="N32" s="736">
        <f>'EMP 1DGT'!AC11</f>
        <v>130.055240195621</v>
      </c>
      <c r="O32" s="727"/>
      <c r="P32" s="735">
        <f>'EMP 1DGT'!AC12</f>
        <v>94.39716804838892</v>
      </c>
      <c r="Q32" s="724"/>
      <c r="R32" s="734">
        <f>'EMP 1DGT'!AC13</f>
        <v>103.41545631532038</v>
      </c>
      <c r="S32" s="727"/>
      <c r="T32" s="734">
        <f>'EMP 1DGT'!AC14</f>
        <v>122.26033262348774</v>
      </c>
      <c r="U32" s="737"/>
      <c r="V32" s="656"/>
      <c r="W32" s="732"/>
      <c r="X32" s="733">
        <v>2018</v>
      </c>
      <c r="Y32" s="734">
        <f>'VA 1DGT'!AC11</f>
        <v>150.49354706635711</v>
      </c>
      <c r="Z32" s="724"/>
      <c r="AA32" s="734">
        <f>'VA 1DGT'!AC12</f>
        <v>112.39151088821085</v>
      </c>
      <c r="AB32" s="730"/>
      <c r="AC32" s="735">
        <f>'VA 1DGT'!AC13</f>
        <v>121.69250892109181</v>
      </c>
      <c r="AD32" s="724"/>
      <c r="AE32" s="734">
        <f>'VA 1DGT'!AC14</f>
        <v>144.38636331195065</v>
      </c>
      <c r="AF32" s="727"/>
      <c r="AG32" s="656"/>
      <c r="AH32" s="656"/>
      <c r="AI32" s="656"/>
      <c r="AJ32" s="656"/>
      <c r="AK32" s="656"/>
      <c r="AL32" s="656"/>
      <c r="AM32" s="656"/>
      <c r="AN32" s="656"/>
      <c r="AO32" s="656"/>
      <c r="AP32" s="656"/>
      <c r="AQ32" s="656"/>
      <c r="AR32" s="656"/>
      <c r="AS32" s="656"/>
      <c r="AT32" s="656"/>
      <c r="AU32" s="656"/>
      <c r="AV32" s="656"/>
      <c r="AW32" s="656"/>
      <c r="AX32" s="656"/>
    </row>
    <row r="33" spans="1:80" s="44" customFormat="1" ht="14.45" customHeight="1">
      <c r="A33" s="708"/>
      <c r="B33" s="717">
        <v>2019</v>
      </c>
      <c r="C33" s="720">
        <f>'NoE 1DGT'!AD11</f>
        <v>154.05880607886314</v>
      </c>
      <c r="D33" s="727">
        <f>'NoE 1DGT'!$AD$11</f>
        <v>154.05880607886314</v>
      </c>
      <c r="E33" s="720">
        <f>'NoE 1DGT'!AD12</f>
        <v>95.051479118329468</v>
      </c>
      <c r="F33" s="727">
        <f>'NoE 1DGT'!$AD$12</f>
        <v>95.051479118329468</v>
      </c>
      <c r="G33" s="718">
        <f>'NoE 1DGT'!AD13</f>
        <v>107.49145924841386</v>
      </c>
      <c r="H33" s="724">
        <f>'NoE 1DGT'!$AD$13</f>
        <v>107.49145924841386</v>
      </c>
      <c r="I33" s="720">
        <f>'NoE 1DGT'!AD14</f>
        <v>115.06228765571915</v>
      </c>
      <c r="J33" s="727">
        <f>'NoE 1DGT'!$AD$14</f>
        <v>115.06228765571915</v>
      </c>
      <c r="K33" s="657"/>
      <c r="L33" s="708"/>
      <c r="M33" s="717">
        <v>2019</v>
      </c>
      <c r="N33" s="720">
        <f>'EMP 1DGT'!AD11</f>
        <v>127.29375613615663</v>
      </c>
      <c r="O33" s="727">
        <f>'EMP 1DGT'!$AD$11</f>
        <v>127.29375613615663</v>
      </c>
      <c r="P33" s="720">
        <f>'EMP 1DGT'!AD12</f>
        <v>94.273928418619789</v>
      </c>
      <c r="Q33" s="738">
        <f>'EMP 1DGT'!$AD$12</f>
        <v>94.273928418619789</v>
      </c>
      <c r="R33" s="712">
        <f>'EMP 1DGT'!AD13</f>
        <v>109.68023820311994</v>
      </c>
      <c r="S33" s="739">
        <f>'EMP 1DGT'!$AD$13</f>
        <v>109.68023820311994</v>
      </c>
      <c r="T33" s="712">
        <f>'EMP 1DGT'!AD14</f>
        <v>122.3159627856656</v>
      </c>
      <c r="U33" s="727">
        <f>'EMP 1DGT'!$AD$14</f>
        <v>122.3159627856656</v>
      </c>
      <c r="V33" s="656"/>
      <c r="W33" s="740"/>
      <c r="X33" s="717">
        <v>2019</v>
      </c>
      <c r="Y33" s="720">
        <f>'VA 1DGT'!AD11</f>
        <v>189.64759690727138</v>
      </c>
      <c r="Z33" s="724">
        <f>'VA 1DGT'!$AD$11</f>
        <v>189.64759690727138</v>
      </c>
      <c r="AA33" s="720">
        <f>'VA 1DGT'!AD12</f>
        <v>119.33031014604529</v>
      </c>
      <c r="AB33" s="727">
        <f>'VA 1DGT'!$AD$12</f>
        <v>119.33031014604529</v>
      </c>
      <c r="AC33" s="718">
        <f>'VA 1DGT'!AD13</f>
        <v>130.596698366499</v>
      </c>
      <c r="AD33" s="724">
        <f>'VA 1DGT'!$AD$13</f>
        <v>130.596698366499</v>
      </c>
      <c r="AE33" s="720">
        <f>'VA 1DGT'!AD14</f>
        <v>151.40000415932428</v>
      </c>
      <c r="AF33" s="727">
        <f>'VA 1DGT'!$AD$14</f>
        <v>151.40000415932428</v>
      </c>
      <c r="AG33" s="656"/>
      <c r="AH33" s="656"/>
      <c r="AI33" s="656"/>
      <c r="AJ33" s="656"/>
      <c r="AK33" s="656"/>
      <c r="AL33" s="656"/>
      <c r="AM33" s="656"/>
      <c r="AN33" s="656"/>
      <c r="AO33" s="656"/>
      <c r="AP33" s="656"/>
      <c r="AQ33" s="656"/>
      <c r="AR33" s="656"/>
      <c r="AS33" s="656"/>
      <c r="AT33" s="656"/>
      <c r="AU33" s="656"/>
      <c r="AV33" s="656"/>
      <c r="AW33" s="656"/>
      <c r="AX33" s="656"/>
      <c r="AY33" s="656"/>
      <c r="AZ33" s="656"/>
      <c r="BA33" s="656"/>
      <c r="BB33" s="656"/>
      <c r="BC33" s="656"/>
      <c r="BD33" s="656"/>
      <c r="BE33" s="656"/>
      <c r="BF33" s="656"/>
      <c r="BG33" s="656"/>
      <c r="BH33" s="656"/>
      <c r="BI33" s="656"/>
      <c r="BJ33" s="656"/>
      <c r="BK33" s="656"/>
      <c r="BL33" s="656"/>
      <c r="BM33" s="656"/>
      <c r="BN33" s="656"/>
      <c r="BO33" s="656"/>
      <c r="BP33" s="656"/>
      <c r="BQ33" s="656"/>
      <c r="BR33" s="656"/>
      <c r="BS33" s="656"/>
      <c r="BT33" s="656"/>
      <c r="BU33" s="656"/>
      <c r="BV33" s="656"/>
      <c r="BW33" s="656"/>
      <c r="BX33" s="656"/>
      <c r="BY33" s="656"/>
      <c r="BZ33" s="656"/>
      <c r="CA33" s="656"/>
      <c r="CB33" s="656"/>
    </row>
    <row r="34" spans="1:80" s="44" customFormat="1" ht="14.45" customHeight="1">
      <c r="A34" s="708"/>
      <c r="B34" s="717" t="s">
        <v>263</v>
      </c>
      <c r="C34" s="741"/>
      <c r="D34" s="727">
        <f>'NoE 1DGT'!$AE$11</f>
        <v>153.67700793744589</v>
      </c>
      <c r="E34" s="741"/>
      <c r="F34" s="727">
        <f>'NoE 1DGT'!$AE$12</f>
        <v>94.855713457076561</v>
      </c>
      <c r="G34" s="742"/>
      <c r="H34" s="724">
        <f>'NoE 1DGT'!$AF$13</f>
        <v>106.75939482674475</v>
      </c>
      <c r="I34" s="741"/>
      <c r="J34" s="727">
        <f>'NoE 1DGT'!$AE$14</f>
        <v>112.57078142695357</v>
      </c>
      <c r="K34" s="657"/>
      <c r="L34" s="708"/>
      <c r="M34" s="717" t="s">
        <v>263</v>
      </c>
      <c r="N34" s="741"/>
      <c r="O34" s="727">
        <f>'EMP 1DGT'!$AE$11</f>
        <v>127.24670405423343</v>
      </c>
      <c r="P34" s="741"/>
      <c r="Q34" s="738">
        <f>'EMP 1DGT'!$AE$12</f>
        <v>94.674365791311786</v>
      </c>
      <c r="R34" s="743"/>
      <c r="S34" s="739">
        <f>'EMP 1DGT'!$AE$13</f>
        <v>109.12605744957354</v>
      </c>
      <c r="T34" s="743"/>
      <c r="U34" s="727">
        <f>'EMP 1DGT'!$AE$14</f>
        <v>120.60040417497871</v>
      </c>
      <c r="V34" s="656"/>
      <c r="W34" s="740"/>
      <c r="X34" s="717" t="s">
        <v>263</v>
      </c>
      <c r="Y34" s="741"/>
      <c r="Z34" s="724">
        <f>'VA 1DGT'!$AE$11</f>
        <v>180.64942317968868</v>
      </c>
      <c r="AA34" s="741"/>
      <c r="AB34" s="727">
        <f>'VA 1DGT'!$AE$12</f>
        <v>101.7469601338147</v>
      </c>
      <c r="AC34" s="742"/>
      <c r="AD34" s="724">
        <f>'VA 1DGT'!$AE$13</f>
        <v>126.1238231669053</v>
      </c>
      <c r="AE34" s="741"/>
      <c r="AF34" s="727">
        <f>'VA 1DGT'!$AE$14</f>
        <v>147.84692478822217</v>
      </c>
      <c r="AG34" s="656"/>
      <c r="AH34" s="656"/>
      <c r="AI34" s="656"/>
      <c r="AJ34" s="656"/>
      <c r="AK34" s="656"/>
      <c r="AL34" s="656"/>
      <c r="AM34" s="656"/>
      <c r="AN34" s="656"/>
      <c r="AO34" s="656"/>
      <c r="AP34" s="656"/>
      <c r="AQ34" s="656"/>
      <c r="AR34" s="656"/>
      <c r="AS34" s="656"/>
      <c r="AT34" s="656"/>
      <c r="AU34" s="656"/>
      <c r="AV34" s="656"/>
      <c r="AW34" s="656"/>
      <c r="AX34" s="656"/>
      <c r="AY34" s="656"/>
      <c r="AZ34" s="656"/>
      <c r="BA34" s="656"/>
      <c r="BB34" s="656"/>
      <c r="BC34" s="656"/>
      <c r="BD34" s="656"/>
      <c r="BE34" s="656"/>
      <c r="BF34" s="656"/>
      <c r="BG34" s="656"/>
      <c r="BH34" s="656"/>
      <c r="BI34" s="656"/>
      <c r="BJ34" s="656"/>
      <c r="BK34" s="656"/>
      <c r="BL34" s="656"/>
      <c r="BM34" s="656"/>
      <c r="BN34" s="656"/>
      <c r="BO34" s="656"/>
      <c r="BP34" s="656"/>
      <c r="BQ34" s="656"/>
      <c r="BR34" s="656"/>
      <c r="BS34" s="656"/>
      <c r="BT34" s="656"/>
      <c r="BU34" s="656"/>
      <c r="BV34" s="656"/>
      <c r="BW34" s="656"/>
      <c r="BX34" s="656"/>
      <c r="BY34" s="656"/>
      <c r="BZ34" s="656"/>
      <c r="CA34" s="656"/>
      <c r="CB34" s="656"/>
    </row>
    <row r="35" spans="1:80" s="44" customFormat="1" ht="14.45" customHeight="1">
      <c r="A35" s="708"/>
      <c r="B35" s="717" t="s">
        <v>264</v>
      </c>
      <c r="C35" s="741"/>
      <c r="D35" s="727">
        <f>'NoE 1DGT'!$AF$11</f>
        <v>157.22871951704826</v>
      </c>
      <c r="E35" s="741"/>
      <c r="F35" s="727">
        <f>'NoE 1DGT'!$AF$12</f>
        <v>95.602523201856144</v>
      </c>
      <c r="G35" s="742"/>
      <c r="H35" s="724">
        <f>'NoE 1DGT'!$AF$13</f>
        <v>106.75939482674475</v>
      </c>
      <c r="I35" s="741"/>
      <c r="J35" s="727">
        <f>'NoE 1DGT'!$AF$14</f>
        <v>112.00453001132503</v>
      </c>
      <c r="K35" s="657"/>
      <c r="L35" s="708"/>
      <c r="M35" s="717" t="s">
        <v>264</v>
      </c>
      <c r="N35" s="741"/>
      <c r="O35" s="727">
        <f>'EMP 1DGT'!$AF$11</f>
        <v>130.4780517809476</v>
      </c>
      <c r="P35" s="741"/>
      <c r="Q35" s="738">
        <f>'EMP 1DGT'!$AF$12</f>
        <v>96.144464639002962</v>
      </c>
      <c r="R35" s="743"/>
      <c r="S35" s="739">
        <f>'EMP 1DGT'!$AF$13</f>
        <v>110.72810288940782</v>
      </c>
      <c r="T35" s="743"/>
      <c r="U35" s="727">
        <f>'EMP 1DGT'!$AF$14</f>
        <v>121.72907048022648</v>
      </c>
      <c r="V35" s="656"/>
      <c r="W35" s="740"/>
      <c r="X35" s="717" t="s">
        <v>264</v>
      </c>
      <c r="Y35" s="741"/>
      <c r="Z35" s="724">
        <f>'VA 1DGT'!$AF$11</f>
        <v>202.20264359487919</v>
      </c>
      <c r="AA35" s="741"/>
      <c r="AB35" s="727">
        <f>'VA 1DGT'!$AF$12</f>
        <v>126.9466157916486</v>
      </c>
      <c r="AC35" s="742"/>
      <c r="AD35" s="724">
        <f>'VA 1DGT'!$AF$13</f>
        <v>141.84866635403242</v>
      </c>
      <c r="AE35" s="741"/>
      <c r="AF35" s="727">
        <f>'VA 1DGT'!$AF$14</f>
        <v>164.3465846808617</v>
      </c>
      <c r="AG35" s="656"/>
      <c r="AH35" s="656"/>
      <c r="AI35" s="656"/>
      <c r="AJ35" s="656"/>
      <c r="AK35" s="656"/>
      <c r="AL35" s="656"/>
      <c r="AM35" s="656"/>
      <c r="AN35" s="656"/>
      <c r="AO35" s="656"/>
      <c r="AP35" s="656"/>
      <c r="AQ35" s="656"/>
      <c r="AR35" s="656"/>
      <c r="AS35" s="656"/>
      <c r="AT35" s="656"/>
      <c r="AU35" s="656"/>
      <c r="AV35" s="656"/>
      <c r="AW35" s="656"/>
      <c r="AX35" s="656"/>
      <c r="AY35" s="656"/>
      <c r="AZ35" s="656"/>
      <c r="BA35" s="656"/>
      <c r="BB35" s="656"/>
      <c r="BC35" s="656"/>
      <c r="BD35" s="656"/>
      <c r="BE35" s="656"/>
      <c r="BF35" s="656"/>
      <c r="BG35" s="656"/>
      <c r="BH35" s="656"/>
      <c r="BI35" s="656"/>
      <c r="BJ35" s="656"/>
      <c r="BK35" s="656"/>
      <c r="BL35" s="656"/>
      <c r="BM35" s="656"/>
      <c r="BN35" s="656"/>
      <c r="BO35" s="656"/>
      <c r="BP35" s="656"/>
      <c r="BQ35" s="656"/>
      <c r="BR35" s="656"/>
      <c r="BS35" s="656"/>
      <c r="BT35" s="656"/>
      <c r="BU35" s="656"/>
      <c r="BV35" s="656"/>
      <c r="BW35" s="656"/>
      <c r="BX35" s="656"/>
      <c r="BY35" s="656"/>
      <c r="BZ35" s="656"/>
      <c r="CA35" s="656"/>
      <c r="CB35" s="656"/>
    </row>
    <row r="36" spans="1:80" s="44" customFormat="1" ht="15" customHeight="1" thickBot="1">
      <c r="A36" s="744"/>
      <c r="B36" s="745" t="s">
        <v>265</v>
      </c>
      <c r="C36" s="746"/>
      <c r="D36" s="747">
        <f>'NoE 1DGT'!$AG$11</f>
        <v>158.55403902879041</v>
      </c>
      <c r="E36" s="746"/>
      <c r="F36" s="748">
        <f>'NoE 1DGT'!$AG$12</f>
        <v>94.768706496519727</v>
      </c>
      <c r="G36" s="749"/>
      <c r="H36" s="747">
        <f>'NoE 1DGT'!$AG$13</f>
        <v>105.44167886774036</v>
      </c>
      <c r="I36" s="746"/>
      <c r="J36" s="748">
        <f>'NoE 1DGT'!$AG$14</f>
        <v>109.51302378255946</v>
      </c>
      <c r="K36" s="657"/>
      <c r="L36" s="744"/>
      <c r="M36" s="745" t="s">
        <v>265</v>
      </c>
      <c r="N36" s="746"/>
      <c r="O36" s="748">
        <f>'EMP 1DGT'!$AG$11</f>
        <v>131.77408692017838</v>
      </c>
      <c r="P36" s="746"/>
      <c r="Q36" s="747">
        <f>'EMP 1DGT'!$AG$12</f>
        <v>95.928338166618516</v>
      </c>
      <c r="R36" s="746"/>
      <c r="S36" s="748">
        <f>'EMP 1DGT'!$AG$13</f>
        <v>110.14454507884503</v>
      </c>
      <c r="T36" s="746"/>
      <c r="U36" s="748">
        <f>'EMP 1DGT'!$AG$14</f>
        <v>120.6790659329627</v>
      </c>
      <c r="V36" s="656"/>
      <c r="W36" s="750"/>
      <c r="X36" s="745" t="s">
        <v>265</v>
      </c>
      <c r="Y36" s="746"/>
      <c r="Z36" s="747">
        <f>'VA 1DGT'!$AG$11</f>
        <v>213.93774833490801</v>
      </c>
      <c r="AA36" s="746"/>
      <c r="AB36" s="748">
        <f>'VA 1DGT'!$AG$12</f>
        <v>133.23429407972418</v>
      </c>
      <c r="AC36" s="749"/>
      <c r="AD36" s="747">
        <f>'VA 1DGT'!$AG$13</f>
        <v>147.73211933403684</v>
      </c>
      <c r="AE36" s="746"/>
      <c r="AF36" s="748">
        <f>'VA 1DGT'!$AG$14</f>
        <v>168.73157432004365</v>
      </c>
      <c r="AG36" s="656"/>
      <c r="AH36" s="656"/>
      <c r="AI36" s="656"/>
      <c r="AJ36" s="656"/>
      <c r="AK36" s="656"/>
      <c r="AL36" s="656"/>
      <c r="AM36" s="656"/>
      <c r="AN36" s="656"/>
      <c r="AO36" s="656"/>
      <c r="AP36" s="656"/>
      <c r="AQ36" s="656"/>
      <c r="AR36" s="656"/>
      <c r="AS36" s="656"/>
      <c r="AT36" s="656"/>
      <c r="AU36" s="656"/>
      <c r="AV36" s="656"/>
      <c r="AW36" s="656"/>
      <c r="AX36" s="656"/>
      <c r="AY36" s="656"/>
      <c r="AZ36" s="656"/>
      <c r="BA36" s="656"/>
      <c r="BB36" s="656"/>
      <c r="BC36" s="656"/>
      <c r="BD36" s="656"/>
      <c r="BE36" s="656"/>
      <c r="BF36" s="656"/>
      <c r="BG36" s="656"/>
      <c r="BH36" s="656"/>
      <c r="BI36" s="656"/>
      <c r="BJ36" s="656"/>
      <c r="BK36" s="656"/>
      <c r="BL36" s="656"/>
      <c r="BM36" s="656"/>
      <c r="BN36" s="656"/>
      <c r="BO36" s="656"/>
      <c r="BP36" s="656"/>
      <c r="BQ36" s="656"/>
      <c r="BR36" s="656"/>
      <c r="BS36" s="656"/>
      <c r="BT36" s="656"/>
      <c r="BU36" s="656"/>
      <c r="BV36" s="656"/>
      <c r="BW36" s="656"/>
      <c r="BX36" s="656"/>
      <c r="BY36" s="656"/>
      <c r="BZ36" s="656"/>
      <c r="CA36" s="656"/>
      <c r="CB36" s="656"/>
    </row>
    <row r="37" spans="1:80" s="44" customFormat="1" ht="14.45" thickBot="1">
      <c r="A37" s="656"/>
      <c r="B37" s="699"/>
      <c r="C37" s="656"/>
      <c r="D37" s="656"/>
      <c r="E37" s="657"/>
      <c r="F37" s="657"/>
      <c r="G37" s="656"/>
      <c r="H37" s="656"/>
      <c r="I37" s="657"/>
      <c r="J37" s="657"/>
      <c r="K37" s="657"/>
      <c r="L37" s="656"/>
      <c r="M37" s="699"/>
      <c r="N37" s="656"/>
      <c r="O37" s="656"/>
      <c r="P37" s="656"/>
      <c r="Q37" s="656"/>
      <c r="R37" s="656"/>
      <c r="S37" s="656"/>
      <c r="T37" s="656"/>
      <c r="U37" s="656"/>
      <c r="V37" s="656"/>
      <c r="W37" s="656"/>
      <c r="X37" s="699"/>
      <c r="Y37" s="656"/>
      <c r="Z37" s="656"/>
      <c r="AA37" s="656"/>
      <c r="AB37" s="656"/>
      <c r="AC37" s="656"/>
      <c r="AD37" s="656"/>
      <c r="AE37" s="656"/>
      <c r="AF37" s="656"/>
      <c r="AG37" s="656"/>
      <c r="AH37" s="656"/>
      <c r="AI37" s="656"/>
      <c r="AJ37" s="656"/>
      <c r="AK37" s="656"/>
      <c r="AL37" s="656"/>
      <c r="AM37" s="656"/>
      <c r="AN37" s="656"/>
      <c r="AO37" s="656"/>
      <c r="AP37" s="656"/>
      <c r="AQ37" s="656"/>
      <c r="AR37" s="656"/>
      <c r="AS37" s="656"/>
      <c r="AT37" s="656"/>
      <c r="AU37" s="656"/>
      <c r="AV37" s="656"/>
      <c r="AW37" s="656"/>
      <c r="AX37" s="656"/>
      <c r="AY37" s="656"/>
      <c r="AZ37" s="656"/>
      <c r="BA37" s="656"/>
      <c r="BB37" s="656"/>
      <c r="BC37" s="656"/>
      <c r="BD37" s="656"/>
      <c r="BE37" s="656"/>
      <c r="BF37" s="656"/>
      <c r="BG37" s="656"/>
      <c r="BH37" s="656"/>
      <c r="BI37" s="656"/>
      <c r="BJ37" s="656"/>
      <c r="BK37" s="656"/>
      <c r="BL37" s="656"/>
      <c r="BM37" s="656"/>
      <c r="BN37" s="656"/>
      <c r="BO37" s="656"/>
      <c r="BP37" s="656"/>
      <c r="BQ37" s="656"/>
      <c r="BR37" s="656"/>
      <c r="BS37" s="656"/>
      <c r="BT37" s="656"/>
      <c r="BU37" s="656"/>
      <c r="BV37" s="656"/>
      <c r="BW37" s="656"/>
      <c r="BX37" s="656"/>
      <c r="BY37" s="656"/>
      <c r="BZ37" s="656"/>
      <c r="CA37" s="656"/>
      <c r="CB37" s="656"/>
    </row>
    <row r="38" spans="1:80" s="44" customFormat="1" ht="14.45" customHeight="1" thickBot="1">
      <c r="A38" s="751" t="s">
        <v>273</v>
      </c>
      <c r="B38" s="752"/>
      <c r="C38" s="663" t="s">
        <v>274</v>
      </c>
      <c r="D38" s="664"/>
      <c r="E38" s="753" t="s">
        <v>275</v>
      </c>
      <c r="F38" s="754"/>
      <c r="G38" s="663" t="s">
        <v>276</v>
      </c>
      <c r="H38" s="664"/>
      <c r="I38" s="753" t="s">
        <v>277</v>
      </c>
      <c r="J38" s="754"/>
      <c r="K38" s="663" t="s">
        <v>278</v>
      </c>
      <c r="L38" s="664"/>
      <c r="M38" s="755" t="s">
        <v>279</v>
      </c>
      <c r="N38" s="756"/>
      <c r="O38" s="757" t="s">
        <v>280</v>
      </c>
      <c r="P38" s="757"/>
      <c r="Q38" s="755" t="s">
        <v>281</v>
      </c>
      <c r="R38" s="756"/>
      <c r="S38" s="757" t="s">
        <v>282</v>
      </c>
      <c r="T38" s="756"/>
      <c r="U38" s="755" t="s">
        <v>283</v>
      </c>
      <c r="V38" s="756"/>
      <c r="W38" s="755" t="s">
        <v>284</v>
      </c>
      <c r="X38" s="757"/>
      <c r="Y38" s="755" t="s">
        <v>285</v>
      </c>
      <c r="Z38" s="756"/>
      <c r="AA38" s="656"/>
      <c r="AB38" s="656"/>
      <c r="AC38" s="656"/>
      <c r="AD38" s="656"/>
      <c r="AE38" s="656"/>
      <c r="AF38" s="656"/>
      <c r="AG38" s="656"/>
      <c r="AH38" s="656"/>
      <c r="AI38" s="656"/>
      <c r="AJ38" s="656"/>
      <c r="AK38" s="656"/>
      <c r="AL38" s="656"/>
      <c r="AM38" s="656"/>
      <c r="AN38" s="656"/>
      <c r="AO38" s="656"/>
      <c r="AP38" s="656"/>
      <c r="AQ38" s="656"/>
      <c r="AR38" s="656"/>
      <c r="AS38" s="656"/>
      <c r="AT38" s="656"/>
      <c r="AU38" s="656"/>
      <c r="AV38" s="656"/>
      <c r="AW38" s="656"/>
      <c r="AX38" s="656"/>
      <c r="AY38" s="656"/>
      <c r="AZ38" s="656"/>
      <c r="BA38" s="656"/>
      <c r="BB38" s="656"/>
      <c r="BC38" s="656"/>
      <c r="BD38" s="656"/>
      <c r="BE38" s="656"/>
      <c r="BF38" s="656"/>
      <c r="BG38" s="656"/>
      <c r="BH38" s="656"/>
      <c r="BI38" s="656"/>
      <c r="BJ38" s="656"/>
      <c r="BK38" s="656"/>
      <c r="BL38" s="656"/>
      <c r="BM38" s="656"/>
      <c r="BN38" s="656"/>
      <c r="BO38" s="656"/>
      <c r="BP38" s="656"/>
      <c r="BQ38" s="656"/>
      <c r="BR38" s="656"/>
      <c r="BS38" s="656"/>
      <c r="BT38" s="656"/>
      <c r="BU38" s="656"/>
      <c r="BV38" s="656"/>
      <c r="BW38" s="656"/>
      <c r="BX38" s="656"/>
      <c r="BY38" s="656"/>
      <c r="BZ38" s="656"/>
      <c r="CA38" s="656"/>
      <c r="CB38" s="656"/>
    </row>
    <row r="39" spans="1:80" s="44" customFormat="1" ht="14.45" customHeight="1">
      <c r="A39" s="758"/>
      <c r="B39" s="671">
        <v>2008</v>
      </c>
      <c r="C39" s="672">
        <f>'NoE 1DGT'!S22</f>
        <v>100</v>
      </c>
      <c r="D39" s="673"/>
      <c r="E39" s="246">
        <f>'NoE 1DGT'!S28</f>
        <v>100</v>
      </c>
      <c r="F39" s="759"/>
      <c r="G39" s="672">
        <f>'NoE 1DGT'!S34</f>
        <v>100</v>
      </c>
      <c r="H39" s="673"/>
      <c r="I39" s="246">
        <f>'NoE 1DGT'!S40</f>
        <v>100</v>
      </c>
      <c r="J39" s="759"/>
      <c r="K39" s="672">
        <f>'NoE 1DGT'!S46</f>
        <v>100</v>
      </c>
      <c r="L39" s="673"/>
      <c r="M39" s="246">
        <f>'NoE 1DGT'!S52</f>
        <v>100</v>
      </c>
      <c r="N39" s="759"/>
      <c r="O39" s="672">
        <f>'NoE 1DGT'!S58</f>
        <v>100</v>
      </c>
      <c r="P39" s="760"/>
      <c r="Q39" s="246">
        <f>'NoE 1DGT'!S64</f>
        <v>100</v>
      </c>
      <c r="R39" s="759"/>
      <c r="S39" s="672">
        <f>'NoE 1DGT'!S70</f>
        <v>100</v>
      </c>
      <c r="T39" s="760"/>
      <c r="U39" s="761">
        <f>'NoE 1DGT'!S76</f>
        <v>100</v>
      </c>
      <c r="V39" s="762"/>
      <c r="W39" s="672">
        <f>'NoE 1DGT'!S82</f>
        <v>100</v>
      </c>
      <c r="X39" s="760"/>
      <c r="Y39" s="246">
        <f>'NoE 1DGT'!S88</f>
        <v>100</v>
      </c>
      <c r="Z39" s="759"/>
      <c r="AA39" s="666"/>
      <c r="AB39" s="666"/>
      <c r="AC39" s="665"/>
      <c r="AD39" s="665"/>
      <c r="AE39" s="666"/>
      <c r="AF39" s="666"/>
      <c r="AG39" s="656"/>
      <c r="AH39" s="656"/>
      <c r="AI39" s="656"/>
      <c r="AJ39" s="656"/>
      <c r="AK39" s="656"/>
      <c r="AL39" s="656"/>
      <c r="AM39" s="656"/>
      <c r="AN39" s="656"/>
      <c r="AO39" s="656"/>
      <c r="AP39" s="656"/>
      <c r="AQ39" s="656"/>
      <c r="AR39" s="656"/>
      <c r="AS39" s="656"/>
      <c r="AT39" s="656"/>
      <c r="AU39" s="656"/>
      <c r="AV39" s="656"/>
      <c r="AW39" s="656"/>
      <c r="AX39" s="656"/>
      <c r="AY39" s="656"/>
      <c r="AZ39" s="656"/>
      <c r="BA39" s="656"/>
      <c r="BB39" s="656"/>
      <c r="BC39" s="656"/>
      <c r="BD39" s="656"/>
      <c r="BE39" s="656"/>
      <c r="BF39" s="656"/>
      <c r="BG39" s="656"/>
      <c r="BH39" s="656"/>
      <c r="BI39" s="656"/>
      <c r="BJ39" s="656"/>
      <c r="BK39" s="656"/>
      <c r="BL39" s="656"/>
      <c r="BM39" s="656"/>
      <c r="BN39" s="656"/>
      <c r="BO39" s="656"/>
      <c r="BP39" s="656"/>
      <c r="BQ39" s="656"/>
      <c r="BR39" s="656"/>
      <c r="BS39" s="656"/>
      <c r="BT39" s="656"/>
      <c r="BU39" s="656"/>
      <c r="BV39" s="656"/>
      <c r="BW39" s="656"/>
      <c r="BX39" s="656"/>
      <c r="BY39" s="656"/>
      <c r="BZ39" s="656"/>
      <c r="CA39" s="656"/>
      <c r="CB39" s="656"/>
    </row>
    <row r="40" spans="1:80" s="44" customFormat="1" ht="14.45" customHeight="1">
      <c r="A40" s="758"/>
      <c r="B40" s="676">
        <v>2009</v>
      </c>
      <c r="C40" s="677">
        <f>'NoE 1DGT'!T22</f>
        <v>125.7510729613734</v>
      </c>
      <c r="D40" s="678"/>
      <c r="E40" s="248">
        <f>'NoE 1DGT'!T28</f>
        <v>102.15669252889154</v>
      </c>
      <c r="F40" s="252"/>
      <c r="G40" s="677">
        <f>'NoE 1DGT'!T34</f>
        <v>75.746268656716424</v>
      </c>
      <c r="H40" s="678"/>
      <c r="I40" s="248">
        <f>'NoE 1DGT'!T40</f>
        <v>120.88724584103512</v>
      </c>
      <c r="J40" s="252"/>
      <c r="K40" s="677">
        <f>'NoE 1DGT'!T46</f>
        <v>109.03246458772374</v>
      </c>
      <c r="L40" s="678"/>
      <c r="M40" s="248">
        <f>'NoE 1DGT'!T52</f>
        <v>98.018690781948067</v>
      </c>
      <c r="N40" s="252"/>
      <c r="O40" s="677">
        <f>'NoE 1DGT'!T58</f>
        <v>103.97851477109488</v>
      </c>
      <c r="P40" s="680"/>
      <c r="Q40" s="248">
        <f>'NoE 1DGT'!T64</f>
        <v>98.954996354638453</v>
      </c>
      <c r="R40" s="252"/>
      <c r="S40" s="677">
        <f>'NoE 1DGT'!T70</f>
        <v>106.57461841324631</v>
      </c>
      <c r="T40" s="680"/>
      <c r="U40" s="248">
        <f>'NoE 1DGT'!T76</f>
        <v>137.07938939650927</v>
      </c>
      <c r="V40" s="252"/>
      <c r="W40" s="677">
        <f>'NoE 1DGT'!T82</f>
        <v>108.06905468096433</v>
      </c>
      <c r="X40" s="680"/>
      <c r="Y40" s="248">
        <f>'NoE 1DGT'!T88</f>
        <v>155.89227582124889</v>
      </c>
      <c r="Z40" s="252"/>
      <c r="AA40" s="656"/>
      <c r="AB40" s="656"/>
      <c r="AC40" s="656"/>
      <c r="AD40" s="656"/>
      <c r="AE40" s="656"/>
      <c r="AF40" s="656"/>
      <c r="AG40" s="656"/>
      <c r="AH40" s="656"/>
      <c r="AI40" s="656"/>
      <c r="AJ40" s="656"/>
      <c r="AK40" s="656"/>
      <c r="AL40" s="656"/>
      <c r="AM40" s="656"/>
      <c r="AN40" s="656"/>
      <c r="AO40" s="656"/>
      <c r="AP40" s="656"/>
      <c r="AQ40" s="656"/>
      <c r="AR40" s="656"/>
      <c r="AS40" s="656"/>
      <c r="AT40" s="656"/>
      <c r="AU40" s="656"/>
      <c r="AV40" s="656"/>
      <c r="AW40" s="656"/>
      <c r="AX40" s="656"/>
      <c r="AY40" s="656"/>
      <c r="AZ40" s="656"/>
      <c r="BA40" s="656"/>
      <c r="BB40" s="656"/>
      <c r="BC40" s="656"/>
      <c r="BD40" s="656"/>
      <c r="BE40" s="656"/>
      <c r="BF40" s="656"/>
      <c r="BG40" s="656"/>
      <c r="BH40" s="656"/>
      <c r="BI40" s="656"/>
      <c r="BJ40" s="656"/>
      <c r="BK40" s="656"/>
      <c r="BL40" s="656"/>
      <c r="BM40" s="656"/>
      <c r="BN40" s="656"/>
      <c r="BO40" s="656"/>
      <c r="BP40" s="656"/>
      <c r="BQ40" s="656"/>
      <c r="BR40" s="656"/>
      <c r="BS40" s="656"/>
      <c r="BT40" s="656"/>
      <c r="BU40" s="656"/>
      <c r="BV40" s="656"/>
      <c r="BW40" s="656"/>
      <c r="BX40" s="656"/>
      <c r="BY40" s="656"/>
      <c r="BZ40" s="656"/>
      <c r="CA40" s="656"/>
      <c r="CB40" s="656"/>
    </row>
    <row r="41" spans="1:80" s="44" customFormat="1" ht="14.45" customHeight="1">
      <c r="A41" s="758"/>
      <c r="B41" s="676">
        <v>2010</v>
      </c>
      <c r="C41" s="677">
        <f>'NoE 1DGT'!U22</f>
        <v>125.32188841201717</v>
      </c>
      <c r="D41" s="678"/>
      <c r="E41" s="248">
        <f>'NoE 1DGT'!U28</f>
        <v>100.34181541967338</v>
      </c>
      <c r="F41" s="252"/>
      <c r="G41" s="677">
        <f>'NoE 1DGT'!U34</f>
        <v>109.32835820895522</v>
      </c>
      <c r="H41" s="678"/>
      <c r="I41" s="248">
        <f>'NoE 1DGT'!U40</f>
        <v>128.7430683918669</v>
      </c>
      <c r="J41" s="252"/>
      <c r="K41" s="677">
        <f>'NoE 1DGT'!U46</f>
        <v>122.91060901112385</v>
      </c>
      <c r="L41" s="678"/>
      <c r="M41" s="248">
        <f>'NoE 1DGT'!U52</f>
        <v>102.93527291563248</v>
      </c>
      <c r="N41" s="252"/>
      <c r="O41" s="677">
        <f>'NoE 1DGT'!U58</f>
        <v>114.27143838610955</v>
      </c>
      <c r="P41" s="680"/>
      <c r="Q41" s="248">
        <f>'NoE 1DGT'!U64</f>
        <v>107.60444513178534</v>
      </c>
      <c r="R41" s="252"/>
      <c r="S41" s="677">
        <f>'NoE 1DGT'!U70</f>
        <v>132.60881290113801</v>
      </c>
      <c r="T41" s="680"/>
      <c r="U41" s="248">
        <f>'NoE 1DGT'!U76</f>
        <v>185.16714996990754</v>
      </c>
      <c r="V41" s="252"/>
      <c r="W41" s="677">
        <f>'NoE 1DGT'!U82</f>
        <v>130.29507947372423</v>
      </c>
      <c r="X41" s="680"/>
      <c r="Y41" s="248">
        <f>'NoE 1DGT'!U88</f>
        <v>193.38265759100327</v>
      </c>
      <c r="Z41" s="252"/>
      <c r="AA41" s="656"/>
      <c r="AB41" s="656"/>
      <c r="AC41" s="656"/>
      <c r="AD41" s="656"/>
      <c r="AE41" s="656"/>
      <c r="AF41" s="656"/>
      <c r="AG41" s="656"/>
      <c r="AH41" s="656"/>
      <c r="AI41" s="656"/>
      <c r="AJ41" s="656"/>
      <c r="AK41" s="656"/>
      <c r="AL41" s="656"/>
      <c r="AM41" s="656"/>
      <c r="AN41" s="656"/>
      <c r="AO41" s="656"/>
      <c r="AP41" s="656"/>
      <c r="AQ41" s="656"/>
      <c r="AR41" s="656"/>
      <c r="AS41" s="656"/>
      <c r="AT41" s="656"/>
      <c r="AU41" s="656"/>
      <c r="AV41" s="656"/>
      <c r="AW41" s="656"/>
      <c r="AX41" s="656"/>
      <c r="AY41" s="656"/>
      <c r="AZ41" s="656"/>
      <c r="BA41" s="656"/>
      <c r="BB41" s="656"/>
      <c r="BC41" s="656"/>
      <c r="BD41" s="656"/>
      <c r="BE41" s="656"/>
      <c r="BF41" s="656"/>
      <c r="BG41" s="656"/>
      <c r="BH41" s="656"/>
      <c r="BI41" s="656"/>
      <c r="BJ41" s="656"/>
      <c r="BK41" s="656"/>
      <c r="BL41" s="656"/>
      <c r="BM41" s="656"/>
      <c r="BN41" s="656"/>
      <c r="BO41" s="656"/>
      <c r="BP41" s="656"/>
      <c r="BQ41" s="656"/>
      <c r="BR41" s="656"/>
      <c r="BS41" s="656"/>
      <c r="BT41" s="656"/>
      <c r="BU41" s="656"/>
      <c r="BV41" s="656"/>
      <c r="BW41" s="656"/>
      <c r="BX41" s="656"/>
      <c r="BY41" s="656"/>
      <c r="BZ41" s="656"/>
      <c r="CA41" s="656"/>
      <c r="CB41" s="656"/>
    </row>
    <row r="42" spans="1:80" s="44" customFormat="1" ht="14.45" customHeight="1">
      <c r="A42" s="758"/>
      <c r="B42" s="676">
        <v>2011</v>
      </c>
      <c r="C42" s="677">
        <f>'NoE 1DGT'!V22</f>
        <v>117.16738197424893</v>
      </c>
      <c r="D42" s="678"/>
      <c r="E42" s="248">
        <f>'NoE 1DGT'!V28</f>
        <v>100.77315392545168</v>
      </c>
      <c r="F42" s="252"/>
      <c r="G42" s="677">
        <f>'NoE 1DGT'!V34</f>
        <v>157.08955223880596</v>
      </c>
      <c r="H42" s="678"/>
      <c r="I42" s="248">
        <f>'NoE 1DGT'!V40</f>
        <v>138.17005545286506</v>
      </c>
      <c r="J42" s="252"/>
      <c r="K42" s="677">
        <f>'NoE 1DGT'!V46</f>
        <v>126.79595593138954</v>
      </c>
      <c r="L42" s="678"/>
      <c r="M42" s="248">
        <f>'NoE 1DGT'!V52</f>
        <v>102.73239375822848</v>
      </c>
      <c r="N42" s="252"/>
      <c r="O42" s="677">
        <f>'NoE 1DGT'!V58</f>
        <v>106.68915120854413</v>
      </c>
      <c r="P42" s="680"/>
      <c r="Q42" s="248">
        <f>'NoE 1DGT'!V64</f>
        <v>108.70468152795881</v>
      </c>
      <c r="R42" s="252"/>
      <c r="S42" s="677">
        <f>'NoE 1DGT'!V70</f>
        <v>138.2773313197778</v>
      </c>
      <c r="T42" s="680"/>
      <c r="U42" s="248">
        <f>'NoE 1DGT'!V76</f>
        <v>206.07867812004159</v>
      </c>
      <c r="V42" s="252"/>
      <c r="W42" s="677">
        <f>'NoE 1DGT'!V82</f>
        <v>135.13701929170787</v>
      </c>
      <c r="X42" s="680"/>
      <c r="Y42" s="248">
        <f>'NoE 1DGT'!V88</f>
        <v>198.63273157738976</v>
      </c>
      <c r="Z42" s="252"/>
      <c r="AA42" s="656"/>
      <c r="AB42" s="656"/>
      <c r="AC42" s="656"/>
      <c r="AD42" s="656"/>
      <c r="AE42" s="656"/>
      <c r="AF42" s="656"/>
      <c r="AG42" s="656"/>
      <c r="AH42" s="656"/>
      <c r="AI42" s="656"/>
      <c r="AJ42" s="656"/>
      <c r="AK42" s="656"/>
      <c r="AL42" s="656"/>
      <c r="AM42" s="656"/>
      <c r="AN42" s="656"/>
      <c r="AO42" s="656"/>
      <c r="AP42" s="656"/>
      <c r="AQ42" s="656"/>
      <c r="AR42" s="656"/>
      <c r="AS42" s="656"/>
      <c r="AT42" s="656"/>
      <c r="AU42" s="656"/>
      <c r="AV42" s="656"/>
      <c r="AW42" s="656"/>
      <c r="AX42" s="656"/>
      <c r="AY42" s="656"/>
      <c r="AZ42" s="656"/>
      <c r="BA42" s="656"/>
      <c r="BB42" s="656"/>
      <c r="BC42" s="656"/>
      <c r="BD42" s="656"/>
      <c r="BE42" s="656"/>
      <c r="BF42" s="656"/>
      <c r="BG42" s="656"/>
      <c r="BH42" s="656"/>
      <c r="BI42" s="656"/>
      <c r="BJ42" s="656"/>
      <c r="BK42" s="656"/>
      <c r="BL42" s="656"/>
      <c r="BM42" s="656"/>
      <c r="BN42" s="656"/>
      <c r="BO42" s="656"/>
      <c r="BP42" s="656"/>
      <c r="BQ42" s="656"/>
      <c r="BR42" s="656"/>
      <c r="BS42" s="656"/>
      <c r="BT42" s="656"/>
      <c r="BU42" s="656"/>
      <c r="BV42" s="656"/>
      <c r="BW42" s="656"/>
      <c r="BX42" s="656"/>
      <c r="BY42" s="656"/>
      <c r="BZ42" s="656"/>
      <c r="CA42" s="656"/>
      <c r="CB42" s="656"/>
    </row>
    <row r="43" spans="1:80" s="44" customFormat="1" ht="14.45" customHeight="1">
      <c r="A43" s="758"/>
      <c r="B43" s="676">
        <v>2012</v>
      </c>
      <c r="C43" s="677">
        <f>'NoE 1DGT'!W22</f>
        <v>86.695278969957087</v>
      </c>
      <c r="D43" s="678"/>
      <c r="E43" s="248">
        <f>'NoE 1DGT'!W28</f>
        <v>91.308122185448426</v>
      </c>
      <c r="F43" s="252"/>
      <c r="G43" s="677">
        <f>'NoE 1DGT'!W34</f>
        <v>195.8955223880597</v>
      </c>
      <c r="H43" s="678"/>
      <c r="I43" s="248">
        <f>'NoE 1DGT'!W40</f>
        <v>120.42513863216266</v>
      </c>
      <c r="J43" s="252"/>
      <c r="K43" s="677">
        <f>'NoE 1DGT'!W46</f>
        <v>127.36948808920425</v>
      </c>
      <c r="L43" s="678"/>
      <c r="M43" s="248">
        <f>'NoE 1DGT'!W52</f>
        <v>106.57342858581717</v>
      </c>
      <c r="N43" s="252"/>
      <c r="O43" s="677">
        <f>'NoE 1DGT'!W58</f>
        <v>106.22072325276372</v>
      </c>
      <c r="P43" s="680"/>
      <c r="Q43" s="248">
        <f>'NoE 1DGT'!W64</f>
        <v>110.41026887303096</v>
      </c>
      <c r="R43" s="252"/>
      <c r="S43" s="677">
        <f>'NoE 1DGT'!W70</f>
        <v>148.4224151879618</v>
      </c>
      <c r="T43" s="680"/>
      <c r="U43" s="248">
        <f>'NoE 1DGT'!W76</f>
        <v>213.20238551184548</v>
      </c>
      <c r="V43" s="252"/>
      <c r="W43" s="677">
        <f>'NoE 1DGT'!W82</f>
        <v>144.87540243871524</v>
      </c>
      <c r="X43" s="680"/>
      <c r="Y43" s="248">
        <f>'NoE 1DGT'!W88</f>
        <v>206.51080201242971</v>
      </c>
      <c r="Z43" s="252"/>
      <c r="AA43" s="656"/>
      <c r="AB43" s="656"/>
      <c r="AC43" s="656"/>
      <c r="AD43" s="656"/>
      <c r="AE43" s="656"/>
      <c r="AF43" s="656"/>
      <c r="AG43" s="656"/>
      <c r="AH43" s="656"/>
      <c r="AI43" s="656"/>
      <c r="AJ43" s="656"/>
      <c r="AK43" s="656"/>
      <c r="AL43" s="656"/>
      <c r="AM43" s="656"/>
      <c r="AN43" s="656"/>
      <c r="AO43" s="656"/>
      <c r="AP43" s="656"/>
      <c r="AQ43" s="656"/>
      <c r="AR43" s="656"/>
      <c r="AS43" s="656"/>
      <c r="AT43" s="656"/>
      <c r="AU43" s="656"/>
      <c r="AV43" s="656"/>
      <c r="AW43" s="656"/>
      <c r="AX43" s="656"/>
      <c r="AY43" s="656"/>
      <c r="AZ43" s="656"/>
      <c r="BA43" s="656"/>
      <c r="BB43" s="656"/>
      <c r="BC43" s="656"/>
      <c r="BD43" s="656"/>
      <c r="BE43" s="656"/>
      <c r="BF43" s="656"/>
      <c r="BG43" s="656"/>
      <c r="BH43" s="656"/>
      <c r="BI43" s="656"/>
      <c r="BJ43" s="656"/>
      <c r="BK43" s="656"/>
      <c r="BL43" s="656"/>
      <c r="BM43" s="656"/>
      <c r="BN43" s="656"/>
      <c r="BO43" s="656"/>
      <c r="BP43" s="656"/>
      <c r="BQ43" s="656"/>
      <c r="BR43" s="656"/>
      <c r="BS43" s="656"/>
      <c r="BT43" s="656"/>
      <c r="BU43" s="656"/>
      <c r="BV43" s="656"/>
      <c r="BW43" s="656"/>
      <c r="BX43" s="656"/>
      <c r="BY43" s="656"/>
      <c r="BZ43" s="656"/>
      <c r="CA43" s="656"/>
      <c r="CB43" s="656"/>
    </row>
    <row r="44" spans="1:80" s="44" customFormat="1" ht="14.45" customHeight="1">
      <c r="A44" s="758"/>
      <c r="B44" s="676">
        <v>2013</v>
      </c>
      <c r="C44" s="677">
        <f>'NoE 1DGT'!X22</f>
        <v>91.41630901287553</v>
      </c>
      <c r="D44" s="679"/>
      <c r="E44" s="248">
        <f>'NoE 1DGT'!X28</f>
        <v>89.924583582008566</v>
      </c>
      <c r="F44" s="252"/>
      <c r="G44" s="677">
        <f>'NoE 1DGT'!X34</f>
        <v>226.49253731343285</v>
      </c>
      <c r="H44" s="679"/>
      <c r="I44" s="248">
        <f>'NoE 1DGT'!X40</f>
        <v>112.2920517560074</v>
      </c>
      <c r="J44" s="252"/>
      <c r="K44" s="677">
        <f>'NoE 1DGT'!X46</f>
        <v>129.02606236828768</v>
      </c>
      <c r="L44" s="679"/>
      <c r="M44" s="248">
        <f>'NoE 1DGT'!X52</f>
        <v>95.540975114928884</v>
      </c>
      <c r="N44" s="252"/>
      <c r="O44" s="677">
        <f>'NoE 1DGT'!X58</f>
        <v>114.66491786896509</v>
      </c>
      <c r="P44" s="680"/>
      <c r="Q44" s="248">
        <f>'NoE 1DGT'!X64</f>
        <v>106.08885844950622</v>
      </c>
      <c r="R44" s="252"/>
      <c r="S44" s="677">
        <f>'NoE 1DGT'!X70</f>
        <v>161.77660320371069</v>
      </c>
      <c r="T44" s="680"/>
      <c r="U44" s="248">
        <f>'NoE 1DGT'!X76</f>
        <v>211.03025660666412</v>
      </c>
      <c r="V44" s="252"/>
      <c r="W44" s="677">
        <f>'NoE 1DGT'!X82</f>
        <v>154.73927041346616</v>
      </c>
      <c r="X44" s="680"/>
      <c r="Y44" s="248">
        <f>'NoE 1DGT'!X88</f>
        <v>236.12903225806451</v>
      </c>
      <c r="Z44" s="252"/>
      <c r="AA44" s="656"/>
      <c r="AB44" s="656"/>
      <c r="AC44" s="656"/>
      <c r="AD44" s="656"/>
      <c r="AE44" s="656"/>
      <c r="AF44" s="656"/>
      <c r="AG44" s="656"/>
      <c r="AH44" s="656"/>
      <c r="AI44" s="656"/>
      <c r="AJ44" s="656"/>
      <c r="AK44" s="656"/>
      <c r="AL44" s="656"/>
      <c r="AM44" s="656"/>
      <c r="AN44" s="656"/>
      <c r="AO44" s="656"/>
      <c r="AP44" s="656"/>
      <c r="AQ44" s="656"/>
      <c r="AR44" s="656"/>
      <c r="AS44" s="656"/>
      <c r="AT44" s="656"/>
      <c r="AU44" s="656"/>
      <c r="AV44" s="656"/>
      <c r="AW44" s="656"/>
      <c r="AX44" s="656"/>
      <c r="AY44" s="656"/>
      <c r="AZ44" s="656"/>
      <c r="BA44" s="656"/>
      <c r="BB44" s="656"/>
      <c r="BC44" s="656"/>
      <c r="BD44" s="656"/>
      <c r="BE44" s="656"/>
      <c r="BF44" s="656"/>
      <c r="BG44" s="656"/>
      <c r="BH44" s="656"/>
      <c r="BI44" s="656"/>
      <c r="BJ44" s="656"/>
      <c r="BK44" s="656"/>
      <c r="BL44" s="656"/>
      <c r="BM44" s="656"/>
      <c r="BN44" s="656"/>
      <c r="BO44" s="656"/>
      <c r="BP44" s="656"/>
      <c r="BQ44" s="656"/>
      <c r="BR44" s="656"/>
      <c r="BS44" s="656"/>
      <c r="BT44" s="656"/>
      <c r="BU44" s="656"/>
      <c r="BV44" s="656"/>
      <c r="BW44" s="656"/>
      <c r="BX44" s="656"/>
      <c r="BY44" s="656"/>
      <c r="BZ44" s="656"/>
      <c r="CA44" s="656"/>
      <c r="CB44" s="656"/>
    </row>
    <row r="45" spans="1:80" s="44" customFormat="1" ht="14.45" customHeight="1">
      <c r="A45" s="758"/>
      <c r="B45" s="676">
        <v>2014</v>
      </c>
      <c r="C45" s="680">
        <f>'NoE 1DGT'!Y22</f>
        <v>76.824034334763951</v>
      </c>
      <c r="D45" s="680"/>
      <c r="E45" s="251">
        <f>'NoE 1DGT'!Y28</f>
        <v>96.131517551950523</v>
      </c>
      <c r="F45" s="252"/>
      <c r="G45" s="679">
        <f>'NoE 1DGT'!Y34</f>
        <v>254.1044776119403</v>
      </c>
      <c r="H45" s="680"/>
      <c r="I45" s="251">
        <f>'NoE 1DGT'!Y40</f>
        <v>114.97227356746765</v>
      </c>
      <c r="J45" s="252"/>
      <c r="K45" s="679">
        <f>'NoE 1DGT'!Y46</f>
        <v>141.31165470696507</v>
      </c>
      <c r="L45" s="680"/>
      <c r="M45" s="251">
        <f>'NoE 1DGT'!Y52</f>
        <v>97.492787717897258</v>
      </c>
      <c r="N45" s="252"/>
      <c r="O45" s="679">
        <f>'NoE 1DGT'!Y58</f>
        <v>107.13884204609332</v>
      </c>
      <c r="P45" s="680"/>
      <c r="Q45" s="251">
        <f>'NoE 1DGT'!Y64</f>
        <v>108.51909948523077</v>
      </c>
      <c r="R45" s="252"/>
      <c r="S45" s="679">
        <f>'NoE 1DGT'!Y70</f>
        <v>157.56431691926002</v>
      </c>
      <c r="T45" s="680"/>
      <c r="U45" s="251">
        <f>'NoE 1DGT'!Y76</f>
        <v>224.70865021611863</v>
      </c>
      <c r="V45" s="252"/>
      <c r="W45" s="679">
        <f>'NoE 1DGT'!Y82</f>
        <v>173.47453545263264</v>
      </c>
      <c r="X45" s="680"/>
      <c r="Y45" s="251">
        <f>'NoE 1DGT'!Y88</f>
        <v>219.59751405741343</v>
      </c>
      <c r="Z45" s="252"/>
      <c r="AA45" s="656"/>
      <c r="AB45" s="656"/>
      <c r="AC45" s="656"/>
      <c r="AD45" s="656"/>
      <c r="AE45" s="656"/>
      <c r="AF45" s="656"/>
      <c r="AG45" s="656"/>
      <c r="AH45" s="656"/>
      <c r="AI45" s="656"/>
      <c r="AJ45" s="656"/>
      <c r="AK45" s="656"/>
      <c r="AL45" s="656"/>
      <c r="AM45" s="656"/>
      <c r="AN45" s="656"/>
      <c r="AO45" s="656"/>
      <c r="AP45" s="656"/>
      <c r="AQ45" s="656"/>
      <c r="AR45" s="656"/>
      <c r="AS45" s="656"/>
      <c r="AT45" s="656"/>
      <c r="AU45" s="656"/>
      <c r="AV45" s="656"/>
      <c r="AW45" s="656"/>
      <c r="AX45" s="656"/>
      <c r="AY45" s="656"/>
      <c r="AZ45" s="656"/>
      <c r="BA45" s="656"/>
      <c r="BB45" s="656"/>
      <c r="BC45" s="656"/>
      <c r="BD45" s="656"/>
      <c r="BE45" s="656"/>
      <c r="BF45" s="656"/>
      <c r="BG45" s="656"/>
      <c r="BH45" s="656"/>
      <c r="BI45" s="656"/>
      <c r="BJ45" s="656"/>
      <c r="BK45" s="656"/>
      <c r="BL45" s="656"/>
      <c r="BM45" s="656"/>
      <c r="BN45" s="656"/>
      <c r="BO45" s="656"/>
      <c r="BP45" s="656"/>
      <c r="BQ45" s="656"/>
      <c r="BR45" s="656"/>
      <c r="BS45" s="656"/>
      <c r="BT45" s="656"/>
      <c r="BU45" s="656"/>
      <c r="BV45" s="656"/>
      <c r="BW45" s="656"/>
      <c r="BX45" s="656"/>
      <c r="BY45" s="656"/>
      <c r="BZ45" s="656"/>
      <c r="CA45" s="656"/>
      <c r="CB45" s="656"/>
    </row>
    <row r="46" spans="1:80" s="44" customFormat="1" ht="14.45" customHeight="1">
      <c r="A46" s="758"/>
      <c r="B46" s="676">
        <v>2015</v>
      </c>
      <c r="C46" s="677">
        <f>'NoE 1DGT'!Z22</f>
        <v>90.557939914163086</v>
      </c>
      <c r="D46" s="680"/>
      <c r="E46" s="248">
        <f>'NoE 1DGT'!Z28</f>
        <v>90.822527263848954</v>
      </c>
      <c r="F46" s="252"/>
      <c r="G46" s="677">
        <f>'NoE 1DGT'!Z34</f>
        <v>313.80597014925371</v>
      </c>
      <c r="H46" s="680"/>
      <c r="I46" s="248">
        <f>'NoE 1DGT'!Z40</f>
        <v>117.65249537892791</v>
      </c>
      <c r="J46" s="252"/>
      <c r="K46" s="677">
        <f>'NoE 1DGT'!Z46</f>
        <v>136.90612745751861</v>
      </c>
      <c r="L46" s="680"/>
      <c r="M46" s="248">
        <f>'NoE 1DGT'!Z52</f>
        <v>98.052503974848733</v>
      </c>
      <c r="N46" s="252"/>
      <c r="O46" s="677">
        <f>'NoE 1DGT'!Z58</f>
        <v>107.07638498532259</v>
      </c>
      <c r="P46" s="680"/>
      <c r="Q46" s="248">
        <f>'NoE 1DGT'!Z64</f>
        <v>113.4414422375892</v>
      </c>
      <c r="R46" s="252"/>
      <c r="S46" s="677">
        <f>'NoE 1DGT'!Z70</f>
        <v>162.87147403052694</v>
      </c>
      <c r="T46" s="680"/>
      <c r="U46" s="248">
        <f>'NoE 1DGT'!Z76</f>
        <v>246.13995732341195</v>
      </c>
      <c r="V46" s="252"/>
      <c r="W46" s="677">
        <f>'NoE 1DGT'!Z82</f>
        <v>180.80589144928638</v>
      </c>
      <c r="X46" s="680"/>
      <c r="Y46" s="248">
        <f>'NoE 1DGT'!Z88</f>
        <v>227.9668540988458</v>
      </c>
      <c r="Z46" s="252"/>
      <c r="AA46" s="656"/>
      <c r="AB46" s="656"/>
      <c r="AC46" s="656"/>
      <c r="AD46" s="656"/>
      <c r="AE46" s="656"/>
      <c r="AF46" s="656"/>
      <c r="AG46" s="656"/>
      <c r="AH46" s="656"/>
      <c r="AI46" s="656"/>
      <c r="AJ46" s="656"/>
      <c r="AK46" s="656"/>
      <c r="AL46" s="656"/>
      <c r="AM46" s="656"/>
      <c r="AN46" s="656"/>
      <c r="AO46" s="656"/>
      <c r="AP46" s="656"/>
      <c r="AQ46" s="656"/>
      <c r="AR46" s="656"/>
      <c r="AS46" s="656"/>
      <c r="AT46" s="656"/>
      <c r="AU46" s="656"/>
      <c r="AV46" s="656"/>
      <c r="AW46" s="656"/>
      <c r="AX46" s="656"/>
      <c r="AY46" s="656"/>
      <c r="AZ46" s="656"/>
      <c r="BA46" s="656"/>
      <c r="BB46" s="656"/>
      <c r="BC46" s="656"/>
      <c r="BD46" s="656"/>
      <c r="BE46" s="656"/>
      <c r="BF46" s="656"/>
      <c r="BG46" s="656"/>
      <c r="BH46" s="656"/>
      <c r="BI46" s="656"/>
      <c r="BJ46" s="656"/>
      <c r="BK46" s="656"/>
      <c r="BL46" s="656"/>
      <c r="BM46" s="656"/>
      <c r="BN46" s="656"/>
      <c r="BO46" s="656"/>
      <c r="BP46" s="656"/>
      <c r="BQ46" s="656"/>
      <c r="BR46" s="656"/>
      <c r="BS46" s="656"/>
      <c r="BT46" s="656"/>
      <c r="BU46" s="656"/>
      <c r="BV46" s="656"/>
      <c r="BW46" s="656"/>
      <c r="BX46" s="656"/>
      <c r="BY46" s="656"/>
      <c r="BZ46" s="656"/>
      <c r="CA46" s="656"/>
      <c r="CB46" s="656"/>
    </row>
    <row r="47" spans="1:80" s="44" customFormat="1" ht="14.45" customHeight="1">
      <c r="A47" s="758"/>
      <c r="B47" s="676">
        <v>2016</v>
      </c>
      <c r="C47" s="677">
        <f>'NoE 1DGT'!AA22</f>
        <v>81.545064377682408</v>
      </c>
      <c r="D47" s="680"/>
      <c r="E47" s="248">
        <f>'NoE 1DGT'!AA28</f>
        <v>91.761163257555211</v>
      </c>
      <c r="F47" s="252"/>
      <c r="G47" s="677">
        <f>'NoE 1DGT'!AA34</f>
        <v>267.91044776119401</v>
      </c>
      <c r="H47" s="680"/>
      <c r="I47" s="248">
        <f>'NoE 1DGT'!AA40</f>
        <v>115.43438077634011</v>
      </c>
      <c r="J47" s="252"/>
      <c r="K47" s="677">
        <f>'NoE 1DGT'!AA46</f>
        <v>141.90252620908581</v>
      </c>
      <c r="L47" s="680"/>
      <c r="M47" s="248">
        <f>'NoE 1DGT'!AA52</f>
        <v>91.813610169857341</v>
      </c>
      <c r="N47" s="252"/>
      <c r="O47" s="677">
        <f>'NoE 1DGT'!AA58</f>
        <v>112.59134345137718</v>
      </c>
      <c r="P47" s="680"/>
      <c r="Q47" s="248">
        <f>'NoE 1DGT'!AA64</f>
        <v>111.55248215982149</v>
      </c>
      <c r="R47" s="252"/>
      <c r="S47" s="677">
        <f>'NoE 1DGT'!AA70</f>
        <v>172.74688528126853</v>
      </c>
      <c r="T47" s="680"/>
      <c r="U47" s="248">
        <f>'NoE 1DGT'!AA76</f>
        <v>259.21650161405046</v>
      </c>
      <c r="V47" s="252"/>
      <c r="W47" s="677">
        <f>'NoE 1DGT'!AA82</f>
        <v>190.17415773062589</v>
      </c>
      <c r="X47" s="680"/>
      <c r="Y47" s="248">
        <f>'NoE 1DGT'!AA88</f>
        <v>242.18999704054454</v>
      </c>
      <c r="Z47" s="252"/>
      <c r="AA47" s="656"/>
      <c r="AB47" s="656"/>
      <c r="AC47" s="656"/>
      <c r="AD47" s="656"/>
      <c r="AE47" s="656"/>
      <c r="AF47" s="656"/>
      <c r="AG47" s="656"/>
      <c r="AH47" s="656"/>
      <c r="AI47" s="656"/>
      <c r="AJ47" s="656"/>
      <c r="AK47" s="656"/>
      <c r="AL47" s="656"/>
      <c r="AM47" s="656"/>
      <c r="AN47" s="656"/>
      <c r="AO47" s="656"/>
      <c r="AP47" s="656"/>
      <c r="AQ47" s="656"/>
      <c r="AR47" s="656"/>
      <c r="AS47" s="656"/>
      <c r="AT47" s="656"/>
      <c r="AU47" s="656"/>
      <c r="AV47" s="656"/>
      <c r="AW47" s="656"/>
      <c r="AX47" s="656"/>
      <c r="AY47" s="656"/>
      <c r="AZ47" s="656"/>
      <c r="BA47" s="656"/>
      <c r="BB47" s="656"/>
      <c r="BC47" s="656"/>
      <c r="BD47" s="656"/>
      <c r="BE47" s="656"/>
      <c r="BF47" s="656"/>
      <c r="BG47" s="656"/>
      <c r="BH47" s="656"/>
      <c r="BI47" s="656"/>
      <c r="BJ47" s="656"/>
      <c r="BK47" s="656"/>
      <c r="BL47" s="656"/>
      <c r="BM47" s="656"/>
      <c r="BN47" s="656"/>
      <c r="BO47" s="656"/>
      <c r="BP47" s="656"/>
      <c r="BQ47" s="656"/>
      <c r="BR47" s="656"/>
      <c r="BS47" s="656"/>
      <c r="BT47" s="656"/>
      <c r="BU47" s="656"/>
      <c r="BV47" s="656"/>
      <c r="BW47" s="656"/>
      <c r="BX47" s="656"/>
      <c r="BY47" s="656"/>
      <c r="BZ47" s="656"/>
      <c r="CA47" s="656"/>
      <c r="CB47" s="656"/>
    </row>
    <row r="48" spans="1:80" s="44" customFormat="1" ht="14.45" customHeight="1">
      <c r="A48" s="758"/>
      <c r="B48" s="681">
        <v>2017</v>
      </c>
      <c r="C48" s="763">
        <f>'NoE 1DGT'!AB22</f>
        <v>92.70386266094421</v>
      </c>
      <c r="D48" s="689"/>
      <c r="E48" s="261">
        <f>'NoE 1DGT'!AB28</f>
        <v>98.977266561770932</v>
      </c>
      <c r="F48" s="690"/>
      <c r="G48" s="763">
        <f>'NoE 1DGT'!AB34</f>
        <v>258.58208955223881</v>
      </c>
      <c r="H48" s="689"/>
      <c r="I48" s="261">
        <f>'NoE 1DGT'!AB40</f>
        <v>130.86876155268021</v>
      </c>
      <c r="J48" s="690"/>
      <c r="K48" s="763">
        <f>'NoE 1DGT'!AB46</f>
        <v>152.83298210046149</v>
      </c>
      <c r="L48" s="689"/>
      <c r="M48" s="261">
        <f>'NoE 1DGT'!AB52</f>
        <v>92.874049453593187</v>
      </c>
      <c r="N48" s="690"/>
      <c r="O48" s="763">
        <f>'NoE 1DGT'!AB58</f>
        <v>112.922365873462</v>
      </c>
      <c r="P48" s="689"/>
      <c r="Q48" s="261">
        <f>'NoE 1DGT'!AB64</f>
        <v>110.12747718887391</v>
      </c>
      <c r="R48" s="690"/>
      <c r="S48" s="763">
        <f>'NoE 1DGT'!AB70</f>
        <v>185.49161318159753</v>
      </c>
      <c r="T48" s="689"/>
      <c r="U48" s="261">
        <f>'NoE 1DGT'!AB76</f>
        <v>264.11336652623515</v>
      </c>
      <c r="V48" s="690"/>
      <c r="W48" s="763">
        <f>'NoE 1DGT'!AB82</f>
        <v>195.16313027606662</v>
      </c>
      <c r="X48" s="689"/>
      <c r="Y48" s="261">
        <f>'NoE 1DGT'!AB88</f>
        <v>241.39686297721218</v>
      </c>
      <c r="Z48" s="690"/>
      <c r="AA48" s="656"/>
      <c r="AB48" s="656"/>
      <c r="AC48" s="656"/>
      <c r="AD48" s="656"/>
      <c r="AE48" s="656"/>
      <c r="AF48" s="656"/>
      <c r="AG48" s="656"/>
      <c r="AH48" s="656"/>
      <c r="AI48" s="656"/>
      <c r="AJ48" s="656"/>
      <c r="AK48" s="656"/>
      <c r="AL48" s="656"/>
      <c r="AM48" s="656"/>
      <c r="AN48" s="656"/>
      <c r="AO48" s="656"/>
      <c r="AP48" s="656"/>
      <c r="AQ48" s="656"/>
      <c r="AR48" s="656"/>
      <c r="AS48" s="656"/>
      <c r="AT48" s="656"/>
      <c r="AU48" s="656"/>
      <c r="AV48" s="656"/>
      <c r="AW48" s="656"/>
      <c r="AX48" s="656"/>
      <c r="AY48" s="656"/>
      <c r="AZ48" s="656"/>
      <c r="BA48" s="656"/>
      <c r="BB48" s="656"/>
      <c r="BC48" s="656"/>
      <c r="BD48" s="656"/>
      <c r="BE48" s="656"/>
      <c r="BF48" s="656"/>
      <c r="BG48" s="656"/>
      <c r="BH48" s="656"/>
      <c r="BI48" s="656"/>
      <c r="BJ48" s="656"/>
      <c r="BK48" s="656"/>
      <c r="BL48" s="656"/>
      <c r="BM48" s="656"/>
      <c r="BN48" s="656"/>
      <c r="BO48" s="656"/>
      <c r="BP48" s="656"/>
      <c r="BQ48" s="656"/>
      <c r="BR48" s="656"/>
      <c r="BS48" s="656"/>
      <c r="BT48" s="656"/>
      <c r="BU48" s="656"/>
      <c r="BV48" s="656"/>
      <c r="BW48" s="656"/>
      <c r="BX48" s="656"/>
      <c r="BY48" s="656"/>
      <c r="BZ48" s="656"/>
      <c r="CA48" s="656"/>
      <c r="CB48" s="656"/>
    </row>
    <row r="49" spans="1:41" s="44" customFormat="1" ht="14.45" customHeight="1">
      <c r="A49" s="758"/>
      <c r="B49" s="676">
        <v>2018</v>
      </c>
      <c r="C49" s="764">
        <f>'NoE 1DGT'!AC22</f>
        <v>62.660944206008587</v>
      </c>
      <c r="D49" s="680"/>
      <c r="E49" s="687">
        <f>'NoE 1DGT'!AC28</f>
        <v>86.536270413976453</v>
      </c>
      <c r="F49" s="252"/>
      <c r="G49" s="765">
        <f>'NoE 1DGT'!AC34</f>
        <v>212.31343283582089</v>
      </c>
      <c r="H49" s="680"/>
      <c r="I49" s="687">
        <f>'NoE 1DGT'!AC40</f>
        <v>111.18299445471349</v>
      </c>
      <c r="J49" s="252"/>
      <c r="K49" s="765">
        <f>'NoE 1DGT'!AC46</f>
        <v>140.29530237148879</v>
      </c>
      <c r="L49" s="680"/>
      <c r="M49" s="687">
        <f>'NoE 1DGT'!AC52</f>
        <v>101.40576550910438</v>
      </c>
      <c r="N49" s="252"/>
      <c r="O49" s="766">
        <f>'NoE 1DGT'!AC58</f>
        <v>118.31241021797514</v>
      </c>
      <c r="P49" s="680"/>
      <c r="Q49" s="687">
        <f>'NoE 1DGT'!AC64</f>
        <v>113.17632503369198</v>
      </c>
      <c r="R49" s="252"/>
      <c r="S49" s="766">
        <f>'NoE 1DGT'!AC70</f>
        <v>195.5288280028046</v>
      </c>
      <c r="T49" s="680"/>
      <c r="U49" s="687">
        <f>'NoE 1DGT'!AC76</f>
        <v>247.81419270120918</v>
      </c>
      <c r="V49" s="252"/>
      <c r="W49" s="766">
        <f>'NoE 1DGT'!AC82</f>
        <v>193.97799579182194</v>
      </c>
      <c r="X49" s="680"/>
      <c r="Y49" s="687">
        <f>'NoE 1DGT'!AC88</f>
        <v>266.62326131991716</v>
      </c>
      <c r="Z49" s="252"/>
      <c r="AA49" s="656"/>
      <c r="AB49" s="656"/>
      <c r="AC49" s="656"/>
      <c r="AD49" s="656"/>
      <c r="AE49" s="656"/>
      <c r="AF49" s="656"/>
      <c r="AG49" s="656"/>
      <c r="AH49" s="656"/>
      <c r="AI49" s="656"/>
      <c r="AJ49" s="656"/>
      <c r="AK49" s="656"/>
      <c r="AL49" s="656"/>
      <c r="AM49" s="656"/>
      <c r="AN49" s="656"/>
      <c r="AO49" s="656"/>
    </row>
    <row r="50" spans="1:41" s="44" customFormat="1" ht="14.45" customHeight="1">
      <c r="A50" s="758"/>
      <c r="B50" s="676">
        <v>2019</v>
      </c>
      <c r="C50" s="248">
        <f>'NoE 1DGT'!AD22</f>
        <v>74.248927038626604</v>
      </c>
      <c r="D50" s="680">
        <f>'NoE 1DGT'!AD$22</f>
        <v>74.248927038626604</v>
      </c>
      <c r="E50" s="248">
        <f>'NoE 1DGT'!AD28</f>
        <v>104.52769790027671</v>
      </c>
      <c r="F50" s="252">
        <f>'NoE 1DGT'!$AD$28</f>
        <v>104.52769790027671</v>
      </c>
      <c r="G50" s="677">
        <f>'NoE 1DGT'!AD34</f>
        <v>267.53731343283584</v>
      </c>
      <c r="H50" s="680">
        <f>'NoE 1DGT'!$AD$34</f>
        <v>267.53731343283584</v>
      </c>
      <c r="I50" s="248">
        <f>'NoE 1DGT'!AD40</f>
        <v>135.02772643253235</v>
      </c>
      <c r="J50" s="252">
        <f>'NoE 1DGT'!$AD$40</f>
        <v>135.02772643253235</v>
      </c>
      <c r="K50" s="677">
        <f>'NoE 1DGT'!AD46</f>
        <v>160.73838930829353</v>
      </c>
      <c r="L50" s="680">
        <f>'NoE 1DGT'!$AD$46</f>
        <v>160.73838930829353</v>
      </c>
      <c r="M50" s="248">
        <f>'NoE 1DGT'!AD52</f>
        <v>92.175483276858102</v>
      </c>
      <c r="N50" s="252">
        <f>'NoE 1DGT'!$AD$52</f>
        <v>92.175483276858102</v>
      </c>
      <c r="O50" s="677">
        <f>'NoE 1DGT'!AD58</f>
        <v>132.02173505714822</v>
      </c>
      <c r="P50" s="680">
        <f>'NoE 1DGT'!$AD$58</f>
        <v>132.02173505714822</v>
      </c>
      <c r="Q50" s="248">
        <f>'NoE 1DGT'!AD64</f>
        <v>112.99737092106135</v>
      </c>
      <c r="R50" s="252">
        <f>'NoE 1DGT'!$AD$64</f>
        <v>112.99737092106135</v>
      </c>
      <c r="S50" s="677">
        <f>'NoE 1DGT'!AD70</f>
        <v>220.66231594843859</v>
      </c>
      <c r="T50" s="680">
        <f>'NoE 1DGT'!$AD$70</f>
        <v>220.66231594843859</v>
      </c>
      <c r="U50" s="248">
        <f>'NoE 1DGT'!AD76</f>
        <v>276.3363790556437</v>
      </c>
      <c r="V50" s="252">
        <f>'NoE 1DGT'!$AD$76</f>
        <v>276.3363790556437</v>
      </c>
      <c r="W50" s="677">
        <f>'NoE 1DGT'!AD82</f>
        <v>209.64458640707784</v>
      </c>
      <c r="X50" s="680">
        <f>'NoE 1DGT'!$AD$82</f>
        <v>209.64458640707784</v>
      </c>
      <c r="Y50" s="248">
        <f>'NoE 1DGT'!AD88</f>
        <v>300.44983722994971</v>
      </c>
      <c r="Z50" s="252">
        <f>'NoE 1DGT'!$AD$88</f>
        <v>300.44983722994971</v>
      </c>
      <c r="AA50" s="656"/>
      <c r="AB50" s="656"/>
      <c r="AC50" s="656"/>
      <c r="AD50" s="656"/>
      <c r="AE50" s="656"/>
      <c r="AF50" s="656"/>
      <c r="AG50" s="656"/>
      <c r="AH50" s="656"/>
      <c r="AI50" s="656"/>
      <c r="AJ50" s="656"/>
      <c r="AK50" s="656"/>
      <c r="AL50" s="656"/>
      <c r="AM50" s="656"/>
      <c r="AN50" s="656"/>
      <c r="AO50" s="656"/>
    </row>
    <row r="51" spans="1:41" s="44" customFormat="1" ht="14.45" customHeight="1">
      <c r="A51" s="758"/>
      <c r="B51" s="676" t="s">
        <v>263</v>
      </c>
      <c r="C51" s="253"/>
      <c r="D51" s="680">
        <f>'NoE 1DGT'!AE$22</f>
        <v>75.536480686695285</v>
      </c>
      <c r="E51" s="248"/>
      <c r="F51" s="252">
        <f>'NoE 1DGT'!$AE$28</f>
        <v>103.90917475991536</v>
      </c>
      <c r="G51" s="767"/>
      <c r="H51" s="680">
        <f>'NoE 1DGT'!$AE$34</f>
        <v>272.0149253731343</v>
      </c>
      <c r="I51" s="248"/>
      <c r="J51" s="252">
        <f>'NoE 1DGT'!$AE$40</f>
        <v>137.61552680221811</v>
      </c>
      <c r="K51" s="767"/>
      <c r="L51" s="680">
        <f>'NoE 1DGT'!$AE$46</f>
        <v>162.67772827913677</v>
      </c>
      <c r="M51" s="248"/>
      <c r="N51" s="252">
        <f>'NoE 1DGT'!$AE$52</f>
        <v>91.175476082561744</v>
      </c>
      <c r="O51" s="677"/>
      <c r="P51" s="680">
        <f>'NoE 1DGT'!$AE$58</f>
        <v>130.59146836549871</v>
      </c>
      <c r="Q51" s="248"/>
      <c r="R51" s="252">
        <f>'NoE 1DGT'!$AE$64</f>
        <v>111.7712038530367</v>
      </c>
      <c r="S51" s="677"/>
      <c r="T51" s="680">
        <f>'NoE 1DGT'!$AE$70</f>
        <v>222.62013915107059</v>
      </c>
      <c r="U51" s="248"/>
      <c r="V51" s="252">
        <f>'NoE 1DGT'!$AE$76</f>
        <v>282.4041144607977</v>
      </c>
      <c r="W51" s="677"/>
      <c r="X51" s="680">
        <f>'NoE 1DGT'!$AE$82</f>
        <v>207.45177073034705</v>
      </c>
      <c r="Y51" s="248"/>
      <c r="Z51" s="252">
        <f>'NoE 1DGT'!$AE$88</f>
        <v>297.30689553122227</v>
      </c>
      <c r="AA51" s="656"/>
      <c r="AB51" s="656"/>
      <c r="AC51" s="656"/>
      <c r="AD51" s="656"/>
      <c r="AE51" s="656"/>
      <c r="AF51" s="656"/>
      <c r="AG51" s="656"/>
      <c r="AH51" s="656"/>
      <c r="AI51" s="656"/>
      <c r="AJ51" s="656"/>
      <c r="AK51" s="656"/>
      <c r="AL51" s="656"/>
      <c r="AM51" s="656"/>
      <c r="AN51" s="656"/>
      <c r="AO51" s="656"/>
    </row>
    <row r="52" spans="1:41" s="44" customFormat="1" ht="14.45" customHeight="1">
      <c r="A52" s="758"/>
      <c r="B52" s="676" t="s">
        <v>264</v>
      </c>
      <c r="C52" s="253"/>
      <c r="D52" s="680">
        <f>'NoE 1DGT'!AF$22</f>
        <v>76.824034334763951</v>
      </c>
      <c r="E52" s="248"/>
      <c r="F52" s="252">
        <f>'NoE 1DGT'!$AF$28</f>
        <v>103.94444143019912</v>
      </c>
      <c r="G52" s="767"/>
      <c r="H52" s="680">
        <f>'NoE 1DGT'!$AF$34</f>
        <v>275.37313432835822</v>
      </c>
      <c r="I52" s="248"/>
      <c r="J52" s="252">
        <f>'NoE 1DGT'!$AF$40</f>
        <v>139.46395563770795</v>
      </c>
      <c r="K52" s="767"/>
      <c r="L52" s="680">
        <f>'NoE 1DGT'!$AF$46</f>
        <v>165.47336409955452</v>
      </c>
      <c r="M52" s="248"/>
      <c r="N52" s="252">
        <f>'NoE 1DGT'!$AF$52</f>
        <v>91.330872883977577</v>
      </c>
      <c r="O52" s="677"/>
      <c r="P52" s="680">
        <f>'NoE 1DGT'!$AF$58</f>
        <v>130.87877084504404</v>
      </c>
      <c r="Q52" s="248"/>
      <c r="R52" s="252">
        <f>'NoE 1DGT'!$AF$64</f>
        <v>109.82922033448953</v>
      </c>
      <c r="S52" s="677"/>
      <c r="T52" s="680">
        <f>'NoE 1DGT'!$AF$70</f>
        <v>228.87115042338601</v>
      </c>
      <c r="U52" s="248"/>
      <c r="V52" s="252">
        <f>'NoE 1DGT'!$AF$76</f>
        <v>287.88094326202332</v>
      </c>
      <c r="W52" s="677"/>
      <c r="X52" s="680">
        <f>'NoE 1DGT'!$AF$82</f>
        <v>219.20805130935179</v>
      </c>
      <c r="Y52" s="248"/>
      <c r="Z52" s="252">
        <f>'NoE 1DGT'!$AF$88</f>
        <v>309.14471737200353</v>
      </c>
      <c r="AA52" s="656"/>
      <c r="AB52" s="656"/>
      <c r="AC52" s="656"/>
      <c r="AD52" s="656"/>
      <c r="AE52" s="656"/>
      <c r="AF52" s="656"/>
      <c r="AG52" s="656"/>
      <c r="AH52" s="656"/>
      <c r="AI52" s="656"/>
      <c r="AJ52" s="656"/>
      <c r="AK52" s="656"/>
      <c r="AL52" s="656"/>
      <c r="AM52" s="656"/>
      <c r="AN52" s="656"/>
      <c r="AO52" s="656"/>
    </row>
    <row r="53" spans="1:41" s="44" customFormat="1" ht="15" customHeight="1" thickBot="1">
      <c r="A53" s="768"/>
      <c r="B53" s="769" t="s">
        <v>265</v>
      </c>
      <c r="C53" s="770"/>
      <c r="D53" s="771">
        <f>'NoE 1DGT'!AG$22</f>
        <v>76.394849785407729</v>
      </c>
      <c r="E53" s="772"/>
      <c r="F53" s="773">
        <f>'NoE 1DGT'!$AG$28</f>
        <v>101.17193858173729</v>
      </c>
      <c r="G53" s="770"/>
      <c r="H53" s="771">
        <f>'NoE 1DGT'!$AG$34</f>
        <v>282.46268656716416</v>
      </c>
      <c r="I53" s="772"/>
      <c r="J53" s="773">
        <f>'NoE 1DGT'!$AG$40</f>
        <v>137.7079482439926</v>
      </c>
      <c r="K53" s="770"/>
      <c r="L53" s="771">
        <f>'NoE 1DGT'!$AG$46</f>
        <v>164.59972790567397</v>
      </c>
      <c r="M53" s="772"/>
      <c r="N53" s="773">
        <f>'NoE 1DGT'!$AG$52</f>
        <v>89.515032482248074</v>
      </c>
      <c r="O53" s="774"/>
      <c r="P53" s="771">
        <f>'NoE 1DGT'!$AG$58</f>
        <v>129.42352132908624</v>
      </c>
      <c r="Q53" s="772"/>
      <c r="R53" s="773">
        <f>'NoE 1DGT'!$AG$64</f>
        <v>107.83200406513046</v>
      </c>
      <c r="S53" s="774"/>
      <c r="T53" s="771">
        <f>'NoE 1DGT'!$AG$70</f>
        <v>229.56690577638747</v>
      </c>
      <c r="U53" s="772"/>
      <c r="V53" s="773">
        <f>'NoE 1DGT'!$AG$76</f>
        <v>306.94862395360286</v>
      </c>
      <c r="W53" s="774"/>
      <c r="X53" s="771">
        <f>'NoE 1DGT'!$AG$82</f>
        <v>226.19210586356377</v>
      </c>
      <c r="Y53" s="772"/>
      <c r="Z53" s="773">
        <f>'NoE 1DGT'!$AG$88</f>
        <v>317.58508434448061</v>
      </c>
      <c r="AA53" s="656"/>
      <c r="AB53" s="656"/>
      <c r="AC53" s="656"/>
      <c r="AD53" s="656"/>
      <c r="AE53" s="656"/>
      <c r="AF53" s="656"/>
      <c r="AG53" s="656"/>
      <c r="AH53" s="656"/>
      <c r="AI53" s="656"/>
      <c r="AJ53" s="656"/>
      <c r="AK53" s="656"/>
      <c r="AL53" s="656"/>
      <c r="AM53" s="656"/>
      <c r="AN53" s="656"/>
      <c r="AO53" s="656"/>
    </row>
    <row r="54" spans="1:41" s="44" customFormat="1" ht="14.45" thickBot="1">
      <c r="A54" s="656"/>
      <c r="B54" s="749"/>
      <c r="C54" s="775"/>
      <c r="D54" s="776"/>
      <c r="E54" s="657"/>
      <c r="F54" s="657"/>
      <c r="G54" s="656"/>
      <c r="H54" s="656"/>
      <c r="I54" s="657"/>
      <c r="J54" s="657"/>
      <c r="K54" s="657"/>
      <c r="L54" s="656"/>
      <c r="M54" s="656"/>
      <c r="N54" s="656"/>
      <c r="O54" s="656"/>
      <c r="P54" s="656"/>
      <c r="Q54" s="656"/>
      <c r="R54" s="656"/>
      <c r="S54" s="656"/>
      <c r="T54" s="656"/>
      <c r="U54" s="656"/>
      <c r="V54" s="656"/>
      <c r="W54" s="656"/>
      <c r="X54" s="656"/>
      <c r="Y54" s="656"/>
      <c r="Z54" s="656"/>
      <c r="AA54" s="656"/>
      <c r="AB54" s="656"/>
      <c r="AC54" s="656"/>
      <c r="AD54" s="656"/>
      <c r="AE54" s="656"/>
      <c r="AF54" s="656"/>
      <c r="AG54" s="656"/>
      <c r="AH54" s="656"/>
      <c r="AI54" s="656"/>
      <c r="AJ54" s="656"/>
      <c r="AK54" s="656"/>
      <c r="AL54" s="656"/>
      <c r="AM54" s="656"/>
      <c r="AN54" s="656"/>
      <c r="AO54" s="656"/>
    </row>
    <row r="55" spans="1:41" s="44" customFormat="1" ht="14.45" customHeight="1" thickBot="1">
      <c r="A55" s="701" t="s">
        <v>286</v>
      </c>
      <c r="B55" s="702"/>
      <c r="C55" s="705" t="s">
        <v>274</v>
      </c>
      <c r="D55" s="706"/>
      <c r="E55" s="777" t="s">
        <v>275</v>
      </c>
      <c r="F55" s="778"/>
      <c r="G55" s="705" t="s">
        <v>276</v>
      </c>
      <c r="H55" s="706"/>
      <c r="I55" s="777" t="s">
        <v>277</v>
      </c>
      <c r="J55" s="778"/>
      <c r="K55" s="705" t="s">
        <v>278</v>
      </c>
      <c r="L55" s="706"/>
      <c r="M55" s="779" t="s">
        <v>279</v>
      </c>
      <c r="N55" s="779"/>
      <c r="O55" s="780" t="s">
        <v>280</v>
      </c>
      <c r="P55" s="781"/>
      <c r="Q55" s="780" t="s">
        <v>281</v>
      </c>
      <c r="R55" s="781"/>
      <c r="S55" s="779" t="s">
        <v>282</v>
      </c>
      <c r="T55" s="779"/>
      <c r="U55" s="780" t="s">
        <v>283</v>
      </c>
      <c r="V55" s="781"/>
      <c r="W55" s="779" t="s">
        <v>284</v>
      </c>
      <c r="X55" s="779"/>
      <c r="Y55" s="780" t="s">
        <v>285</v>
      </c>
      <c r="Z55" s="781"/>
      <c r="AA55" s="656"/>
      <c r="AB55" s="656"/>
      <c r="AC55" s="656"/>
      <c r="AD55" s="656"/>
      <c r="AE55" s="656"/>
      <c r="AF55" s="656"/>
      <c r="AG55" s="656"/>
      <c r="AH55" s="656"/>
      <c r="AI55" s="656"/>
      <c r="AJ55" s="656"/>
      <c r="AK55" s="656"/>
      <c r="AL55" s="656"/>
      <c r="AM55" s="656"/>
      <c r="AN55" s="656"/>
      <c r="AO55" s="656"/>
    </row>
    <row r="56" spans="1:41" s="44" customFormat="1" ht="14.45" customHeight="1">
      <c r="A56" s="708"/>
      <c r="B56" s="709">
        <v>2008</v>
      </c>
      <c r="C56" s="712">
        <f>'EMP 1DGT'!S22</f>
        <v>100</v>
      </c>
      <c r="D56" s="713"/>
      <c r="E56" s="710">
        <f>'EMP 1DGT'!S28</f>
        <v>100</v>
      </c>
      <c r="F56" s="738"/>
      <c r="G56" s="712">
        <f>'EMP 1DGT'!S34</f>
        <v>100</v>
      </c>
      <c r="H56" s="713"/>
      <c r="I56" s="710">
        <f>'EMP 1DGT'!S40</f>
        <v>100</v>
      </c>
      <c r="J56" s="738"/>
      <c r="K56" s="712">
        <f>'EMP 1DGT'!S46</f>
        <v>100</v>
      </c>
      <c r="L56" s="713"/>
      <c r="M56" s="710">
        <f>'EMP 1DGT'!S52</f>
        <v>100</v>
      </c>
      <c r="N56" s="738"/>
      <c r="O56" s="712">
        <f>'EMP 1DGT'!S58</f>
        <v>100</v>
      </c>
      <c r="P56" s="739"/>
      <c r="Q56" s="712">
        <f>'EMP 1DGT'!S64</f>
        <v>100</v>
      </c>
      <c r="R56" s="739"/>
      <c r="S56" s="710">
        <f>'EMP 1DGT'!S70</f>
        <v>100</v>
      </c>
      <c r="T56" s="738"/>
      <c r="U56" s="712">
        <f>'EMP 1DGT'!S76</f>
        <v>100</v>
      </c>
      <c r="V56" s="739"/>
      <c r="W56" s="710">
        <f>'EMP 1DGT'!S82</f>
        <v>100</v>
      </c>
      <c r="X56" s="738"/>
      <c r="Y56" s="712">
        <f>'EMP 1DGT'!S88</f>
        <v>100</v>
      </c>
      <c r="Z56" s="739"/>
      <c r="AA56" s="666"/>
      <c r="AB56" s="666"/>
      <c r="AC56" s="665"/>
      <c r="AD56" s="665"/>
      <c r="AE56" s="666"/>
      <c r="AF56" s="666"/>
      <c r="AG56" s="656"/>
      <c r="AH56" s="656"/>
      <c r="AI56" s="656"/>
      <c r="AJ56" s="656"/>
      <c r="AK56" s="656"/>
      <c r="AL56" s="656"/>
      <c r="AM56" s="656"/>
      <c r="AN56" s="656"/>
      <c r="AO56" s="656"/>
    </row>
    <row r="57" spans="1:41" s="44" customFormat="1" ht="14.45" customHeight="1">
      <c r="A57" s="708"/>
      <c r="B57" s="717">
        <v>2009</v>
      </c>
      <c r="C57" s="720">
        <f>'EMP 1DGT'!T22</f>
        <v>171.13249444855663</v>
      </c>
      <c r="D57" s="721"/>
      <c r="E57" s="718">
        <f>'EMP 1DGT'!T28</f>
        <v>96.990859448085956</v>
      </c>
      <c r="F57" s="724"/>
      <c r="G57" s="720">
        <f>'EMP 1DGT'!T34</f>
        <v>82.63565891472868</v>
      </c>
      <c r="H57" s="721"/>
      <c r="I57" s="718">
        <f>'EMP 1DGT'!T40</f>
        <v>111.74402884182064</v>
      </c>
      <c r="J57" s="724"/>
      <c r="K57" s="720">
        <f>'EMP 1DGT'!T46</f>
        <v>99.578137902945556</v>
      </c>
      <c r="L57" s="721"/>
      <c r="M57" s="718">
        <f>'EMP 1DGT'!T52</f>
        <v>96.197242041012132</v>
      </c>
      <c r="N57" s="724"/>
      <c r="O57" s="720">
        <f>'EMP 1DGT'!T58</f>
        <v>96.064023841944348</v>
      </c>
      <c r="P57" s="727"/>
      <c r="Q57" s="720">
        <f>'EMP 1DGT'!T64</f>
        <v>86.934790490495672</v>
      </c>
      <c r="R57" s="727"/>
      <c r="S57" s="718">
        <f>'EMP 1DGT'!T70</f>
        <v>100.69677648416349</v>
      </c>
      <c r="T57" s="724"/>
      <c r="U57" s="720">
        <f>'EMP 1DGT'!T76</f>
        <v>123.16439465514914</v>
      </c>
      <c r="V57" s="727"/>
      <c r="W57" s="718">
        <f>'EMP 1DGT'!T82</f>
        <v>100.39145327026586</v>
      </c>
      <c r="X57" s="724"/>
      <c r="Y57" s="720">
        <f>'EMP 1DGT'!T88</f>
        <v>134.40963034764613</v>
      </c>
      <c r="Z57" s="727"/>
      <c r="AA57" s="656"/>
      <c r="AB57" s="656"/>
      <c r="AC57" s="656"/>
      <c r="AD57" s="656"/>
      <c r="AE57" s="656"/>
      <c r="AF57" s="656"/>
      <c r="AG57" s="656"/>
      <c r="AH57" s="656"/>
      <c r="AI57" s="656"/>
      <c r="AJ57" s="656"/>
      <c r="AK57" s="656"/>
      <c r="AL57" s="656"/>
      <c r="AM57" s="656"/>
      <c r="AN57" s="656"/>
      <c r="AO57" s="656"/>
    </row>
    <row r="58" spans="1:41" s="44" customFormat="1" ht="14.45" customHeight="1">
      <c r="A58" s="708"/>
      <c r="B58" s="717">
        <v>2010</v>
      </c>
      <c r="C58" s="720">
        <f>'EMP 1DGT'!U22</f>
        <v>176.83197631384161</v>
      </c>
      <c r="D58" s="721"/>
      <c r="E58" s="718">
        <f>'EMP 1DGT'!U28</f>
        <v>94.281949197054885</v>
      </c>
      <c r="F58" s="724"/>
      <c r="G58" s="720">
        <f>'EMP 1DGT'!U34</f>
        <v>145.81395348837211</v>
      </c>
      <c r="H58" s="721"/>
      <c r="I58" s="718">
        <f>'EMP 1DGT'!U40</f>
        <v>108.36412798557909</v>
      </c>
      <c r="J58" s="724"/>
      <c r="K58" s="720">
        <f>'EMP 1DGT'!U46</f>
        <v>104.01161335161775</v>
      </c>
      <c r="L58" s="721"/>
      <c r="M58" s="718">
        <f>'EMP 1DGT'!U52</f>
        <v>100.19760949668779</v>
      </c>
      <c r="N58" s="724"/>
      <c r="O58" s="720">
        <f>'EMP 1DGT'!U58</f>
        <v>97.957505844873211</v>
      </c>
      <c r="P58" s="727"/>
      <c r="Q58" s="720">
        <f>'EMP 1DGT'!U64</f>
        <v>99.133086445330704</v>
      </c>
      <c r="R58" s="727"/>
      <c r="S58" s="718">
        <f>'EMP 1DGT'!U70</f>
        <v>108.22373773984053</v>
      </c>
      <c r="T58" s="724"/>
      <c r="U58" s="720">
        <f>'EMP 1DGT'!U76</f>
        <v>161.73910109326494</v>
      </c>
      <c r="V58" s="727"/>
      <c r="W58" s="718">
        <f>'EMP 1DGT'!U82</f>
        <v>116.33734883612554</v>
      </c>
      <c r="X58" s="724"/>
      <c r="Y58" s="720">
        <f>'EMP 1DGT'!U88</f>
        <v>174.15970239186817</v>
      </c>
      <c r="Z58" s="727"/>
      <c r="AA58" s="656"/>
      <c r="AB58" s="656"/>
      <c r="AC58" s="656"/>
      <c r="AD58" s="656"/>
      <c r="AE58" s="656"/>
      <c r="AF58" s="656"/>
      <c r="AG58" s="656"/>
      <c r="AH58" s="656"/>
      <c r="AI58" s="656"/>
      <c r="AJ58" s="656"/>
      <c r="AK58" s="656"/>
      <c r="AL58" s="656"/>
      <c r="AM58" s="656"/>
      <c r="AN58" s="656"/>
      <c r="AO58" s="656"/>
    </row>
    <row r="59" spans="1:41" s="44" customFormat="1" ht="14.45" customHeight="1">
      <c r="A59" s="708"/>
      <c r="B59" s="717">
        <v>2011</v>
      </c>
      <c r="C59" s="720">
        <f>'EMP 1DGT'!V22</f>
        <v>169.5040710584752</v>
      </c>
      <c r="D59" s="721"/>
      <c r="E59" s="718">
        <f>'EMP 1DGT'!V28</f>
        <v>94.014352624528755</v>
      </c>
      <c r="F59" s="724"/>
      <c r="G59" s="720">
        <f>'EMP 1DGT'!V34</f>
        <v>128.91472868217053</v>
      </c>
      <c r="H59" s="721"/>
      <c r="I59" s="718">
        <f>'EMP 1DGT'!V40</f>
        <v>101.1626858945471</v>
      </c>
      <c r="J59" s="724"/>
      <c r="K59" s="720">
        <f>'EMP 1DGT'!V46</f>
        <v>106.47216420113368</v>
      </c>
      <c r="L59" s="721"/>
      <c r="M59" s="718">
        <f>'EMP 1DGT'!V52</f>
        <v>101.29630196690857</v>
      </c>
      <c r="N59" s="724"/>
      <c r="O59" s="720">
        <f>'EMP 1DGT'!V58</f>
        <v>100.48557408216222</v>
      </c>
      <c r="P59" s="727"/>
      <c r="Q59" s="720">
        <f>'EMP 1DGT'!V64</f>
        <v>100.87468275754908</v>
      </c>
      <c r="R59" s="727"/>
      <c r="S59" s="718">
        <f>'EMP 1DGT'!V70</f>
        <v>110.82148616062842</v>
      </c>
      <c r="T59" s="724"/>
      <c r="U59" s="720">
        <f>'EMP 1DGT'!V76</f>
        <v>204.24821163449857</v>
      </c>
      <c r="V59" s="727"/>
      <c r="W59" s="718">
        <f>'EMP 1DGT'!V82</f>
        <v>127.45590325512035</v>
      </c>
      <c r="X59" s="724"/>
      <c r="Y59" s="720">
        <f>'EMP 1DGT'!V88</f>
        <v>188.57902596211784</v>
      </c>
      <c r="Z59" s="727"/>
      <c r="AA59" s="656"/>
      <c r="AB59" s="656"/>
      <c r="AC59" s="656"/>
      <c r="AD59" s="656"/>
      <c r="AE59" s="656"/>
      <c r="AF59" s="656"/>
      <c r="AG59" s="656"/>
      <c r="AH59" s="656"/>
      <c r="AI59" s="656"/>
      <c r="AJ59" s="656"/>
      <c r="AK59" s="656"/>
      <c r="AL59" s="656"/>
      <c r="AM59" s="656"/>
      <c r="AN59" s="656"/>
      <c r="AO59" s="656"/>
    </row>
    <row r="60" spans="1:41" s="44" customFormat="1" ht="14.45" customHeight="1">
      <c r="A60" s="708"/>
      <c r="B60" s="717">
        <v>2012</v>
      </c>
      <c r="C60" s="720">
        <f>'EMP 1DGT'!W22</f>
        <v>155.51443375277572</v>
      </c>
      <c r="D60" s="721"/>
      <c r="E60" s="718">
        <f>'EMP 1DGT'!W28</f>
        <v>90.939012223662246</v>
      </c>
      <c r="F60" s="724"/>
      <c r="G60" s="720">
        <f>'EMP 1DGT'!W34</f>
        <v>154.18604651162789</v>
      </c>
      <c r="H60" s="721"/>
      <c r="I60" s="718">
        <f>'EMP 1DGT'!W40</f>
        <v>106.00270392068499</v>
      </c>
      <c r="J60" s="724"/>
      <c r="K60" s="720">
        <f>'EMP 1DGT'!W46</f>
        <v>108.01351154422453</v>
      </c>
      <c r="L60" s="721"/>
      <c r="M60" s="718">
        <f>'EMP 1DGT'!W52</f>
        <v>103.05049453409683</v>
      </c>
      <c r="N60" s="724"/>
      <c r="O60" s="720">
        <f>'EMP 1DGT'!W58</f>
        <v>99.022000702241172</v>
      </c>
      <c r="P60" s="727"/>
      <c r="Q60" s="720">
        <f>'EMP 1DGT'!W64</f>
        <v>101.88079453048117</v>
      </c>
      <c r="R60" s="727"/>
      <c r="S60" s="718">
        <f>'EMP 1DGT'!W70</f>
        <v>118.45791973016554</v>
      </c>
      <c r="T60" s="724"/>
      <c r="U60" s="720">
        <f>'EMP 1DGT'!W76</f>
        <v>214.45201781616953</v>
      </c>
      <c r="V60" s="727"/>
      <c r="W60" s="718">
        <f>'EMP 1DGT'!W82</f>
        <v>134.89409790991914</v>
      </c>
      <c r="X60" s="724"/>
      <c r="Y60" s="720">
        <f>'EMP 1DGT'!W88</f>
        <v>193.96924366665795</v>
      </c>
      <c r="Z60" s="727"/>
      <c r="AA60" s="656"/>
      <c r="AB60" s="656"/>
      <c r="AC60" s="656"/>
      <c r="AD60" s="656"/>
      <c r="AE60" s="656"/>
      <c r="AF60" s="656"/>
      <c r="AG60" s="656"/>
      <c r="AH60" s="656"/>
      <c r="AI60" s="656"/>
      <c r="AJ60" s="656"/>
      <c r="AK60" s="656"/>
      <c r="AL60" s="656"/>
      <c r="AM60" s="656"/>
      <c r="AN60" s="656"/>
      <c r="AO60" s="656"/>
    </row>
    <row r="61" spans="1:41" s="44" customFormat="1" ht="14.45" customHeight="1">
      <c r="A61" s="708"/>
      <c r="B61" s="717">
        <v>2013</v>
      </c>
      <c r="C61" s="720">
        <f>'EMP 1DGT'!X22</f>
        <v>155.66247224278311</v>
      </c>
      <c r="D61" s="723"/>
      <c r="E61" s="718">
        <f>'EMP 1DGT'!X28</f>
        <v>88.043312727464851</v>
      </c>
      <c r="F61" s="724"/>
      <c r="G61" s="720">
        <f>'EMP 1DGT'!X34</f>
        <v>184.10852713178295</v>
      </c>
      <c r="H61" s="723"/>
      <c r="I61" s="718">
        <f>'EMP 1DGT'!X40</f>
        <v>106.75078864353313</v>
      </c>
      <c r="J61" s="724"/>
      <c r="K61" s="720">
        <f>'EMP 1DGT'!X46</f>
        <v>107.76428034959626</v>
      </c>
      <c r="L61" s="723"/>
      <c r="M61" s="718">
        <f>'EMP 1DGT'!X52</f>
        <v>97.081993651182486</v>
      </c>
      <c r="N61" s="724"/>
      <c r="O61" s="720">
        <f>'EMP 1DGT'!X58</f>
        <v>99.329445315109325</v>
      </c>
      <c r="P61" s="727"/>
      <c r="Q61" s="720">
        <f>'EMP 1DGT'!X64</f>
        <v>104.44204174651681</v>
      </c>
      <c r="R61" s="727"/>
      <c r="S61" s="718">
        <f>'EMP 1DGT'!X70</f>
        <v>122.82201872864181</v>
      </c>
      <c r="T61" s="724"/>
      <c r="U61" s="720">
        <f>'EMP 1DGT'!X76</f>
        <v>208.07801322715616</v>
      </c>
      <c r="V61" s="727"/>
      <c r="W61" s="718">
        <f>'EMP 1DGT'!X82</f>
        <v>143.43849756506745</v>
      </c>
      <c r="X61" s="724"/>
      <c r="Y61" s="720">
        <f>'EMP 1DGT'!X88</f>
        <v>206.76036781850095</v>
      </c>
      <c r="Z61" s="727"/>
      <c r="AA61" s="656"/>
      <c r="AB61" s="656"/>
      <c r="AC61" s="656"/>
      <c r="AD61" s="656"/>
      <c r="AE61" s="656"/>
      <c r="AF61" s="656"/>
      <c r="AG61" s="656"/>
      <c r="AH61" s="656"/>
      <c r="AI61" s="656"/>
      <c r="AJ61" s="656"/>
      <c r="AK61" s="656"/>
      <c r="AL61" s="656"/>
      <c r="AM61" s="656"/>
      <c r="AN61" s="656"/>
      <c r="AO61" s="656"/>
    </row>
    <row r="62" spans="1:41" s="44" customFormat="1" ht="14.45" customHeight="1">
      <c r="A62" s="708"/>
      <c r="B62" s="717">
        <v>2014</v>
      </c>
      <c r="C62" s="720">
        <f>'EMP 1DGT'!Y22</f>
        <v>148.77868245743895</v>
      </c>
      <c r="D62" s="726"/>
      <c r="E62" s="722">
        <f>'EMP 1DGT'!Y28</f>
        <v>87.698327599121072</v>
      </c>
      <c r="F62" s="719"/>
      <c r="G62" s="725">
        <f>'EMP 1DGT'!Y34</f>
        <v>193.48837209302326</v>
      </c>
      <c r="H62" s="721"/>
      <c r="I62" s="722">
        <f>'EMP 1DGT'!Y40</f>
        <v>96.593059936908517</v>
      </c>
      <c r="J62" s="719"/>
      <c r="K62" s="725">
        <f>'EMP 1DGT'!Y46</f>
        <v>111.90368540820482</v>
      </c>
      <c r="L62" s="721"/>
      <c r="M62" s="722">
        <f>'EMP 1DGT'!Y52</f>
        <v>98.144348837921427</v>
      </c>
      <c r="N62" s="719"/>
      <c r="O62" s="725">
        <f>'EMP 1DGT'!Y58</f>
        <v>94.856511574133549</v>
      </c>
      <c r="P62" s="721"/>
      <c r="Q62" s="725">
        <f>'EMP 1DGT'!Y64</f>
        <v>106.55073289480499</v>
      </c>
      <c r="R62" s="721"/>
      <c r="S62" s="718">
        <f>'EMP 1DGT'!Y70</f>
        <v>120.77902865511783</v>
      </c>
      <c r="T62" s="656"/>
      <c r="U62" s="725">
        <f>'EMP 1DGT'!Y76</f>
        <v>217.5259819138885</v>
      </c>
      <c r="V62" s="721"/>
      <c r="W62" s="722">
        <f>'EMP 1DGT'!Y82</f>
        <v>149.83398187198546</v>
      </c>
      <c r="X62" s="719"/>
      <c r="Y62" s="720">
        <f>'EMP 1DGT'!Y88</f>
        <v>198.96649288727045</v>
      </c>
      <c r="Z62" s="726"/>
      <c r="AA62" s="656"/>
      <c r="AB62" s="656"/>
      <c r="AC62" s="656"/>
      <c r="AD62" s="656"/>
      <c r="AE62" s="656"/>
      <c r="AF62" s="656"/>
      <c r="AG62" s="656"/>
      <c r="AH62" s="656"/>
      <c r="AI62" s="656"/>
      <c r="AJ62" s="656"/>
      <c r="AK62" s="656"/>
      <c r="AL62" s="656"/>
      <c r="AM62" s="656"/>
      <c r="AN62" s="656"/>
      <c r="AO62" s="656"/>
    </row>
    <row r="63" spans="1:41" s="44" customFormat="1" ht="14.45" customHeight="1">
      <c r="A63" s="708"/>
      <c r="B63" s="717">
        <v>2015</v>
      </c>
      <c r="C63" s="720">
        <f>'EMP 1DGT'!Z22</f>
        <v>151.29533678756476</v>
      </c>
      <c r="D63" s="727"/>
      <c r="E63" s="718">
        <f>'EMP 1DGT'!Z28</f>
        <v>85.449708316627977</v>
      </c>
      <c r="F63" s="724"/>
      <c r="G63" s="720">
        <f>'EMP 1DGT'!Z34</f>
        <v>283.6434108527132</v>
      </c>
      <c r="H63" s="727"/>
      <c r="I63" s="718">
        <f>'EMP 1DGT'!Z40</f>
        <v>109.73411446597567</v>
      </c>
      <c r="J63" s="724"/>
      <c r="K63" s="720">
        <f>'EMP 1DGT'!Z46</f>
        <v>107.69739521640517</v>
      </c>
      <c r="L63" s="727"/>
      <c r="M63" s="718">
        <f>'EMP 1DGT'!Z52</f>
        <v>98.290514540016943</v>
      </c>
      <c r="N63" s="724"/>
      <c r="O63" s="720">
        <f>'EMP 1DGT'!Z58</f>
        <v>95.487672241776494</v>
      </c>
      <c r="P63" s="727"/>
      <c r="Q63" s="720">
        <f>'EMP 1DGT'!Z64</f>
        <v>105.74208836173409</v>
      </c>
      <c r="R63" s="727"/>
      <c r="S63" s="718">
        <f>'EMP 1DGT'!Z70</f>
        <v>124.08390904921816</v>
      </c>
      <c r="T63" s="724"/>
      <c r="U63" s="720">
        <f>'EMP 1DGT'!Z76</f>
        <v>237.25536509650425</v>
      </c>
      <c r="V63" s="727"/>
      <c r="W63" s="718">
        <f>'EMP 1DGT'!Z82</f>
        <v>156.06752568912086</v>
      </c>
      <c r="X63" s="724"/>
      <c r="Y63" s="720">
        <f>'EMP 1DGT'!Z88</f>
        <v>203.16601608550994</v>
      </c>
      <c r="Z63" s="727"/>
      <c r="AA63" s="656"/>
      <c r="AB63" s="656"/>
      <c r="AC63" s="656"/>
      <c r="AD63" s="656"/>
      <c r="AE63" s="656"/>
      <c r="AF63" s="656"/>
      <c r="AG63" s="656"/>
      <c r="AH63" s="656"/>
      <c r="AI63" s="656"/>
      <c r="AJ63" s="656"/>
      <c r="AK63" s="656"/>
      <c r="AL63" s="656"/>
      <c r="AM63" s="656"/>
      <c r="AN63" s="656"/>
      <c r="AO63" s="656"/>
    </row>
    <row r="64" spans="1:41" s="44" customFormat="1" ht="14.45" customHeight="1">
      <c r="A64" s="708"/>
      <c r="B64" s="717">
        <v>2016</v>
      </c>
      <c r="C64" s="720">
        <f>'EMP 1DGT'!AA22</f>
        <v>147.81643227239081</v>
      </c>
      <c r="D64" s="727"/>
      <c r="E64" s="718">
        <f>'EMP 1DGT'!AA28</f>
        <v>85.690887109055708</v>
      </c>
      <c r="F64" s="724"/>
      <c r="G64" s="720">
        <f>'EMP 1DGT'!AA34</f>
        <v>223.72093023255815</v>
      </c>
      <c r="H64" s="727"/>
      <c r="I64" s="718">
        <f>'EMP 1DGT'!AA40</f>
        <v>95.844975214060383</v>
      </c>
      <c r="J64" s="724"/>
      <c r="K64" s="720">
        <f>'EMP 1DGT'!AA46</f>
        <v>109.96887412516861</v>
      </c>
      <c r="L64" s="727"/>
      <c r="M64" s="718">
        <f>'EMP 1DGT'!AA52</f>
        <v>95.03220340713068</v>
      </c>
      <c r="N64" s="724"/>
      <c r="O64" s="720">
        <f>'EMP 1DGT'!AA58</f>
        <v>97.663763498873848</v>
      </c>
      <c r="P64" s="727"/>
      <c r="Q64" s="720">
        <f>'EMP 1DGT'!AA64</f>
        <v>103.80690941109442</v>
      </c>
      <c r="R64" s="727"/>
      <c r="S64" s="718">
        <f>'EMP 1DGT'!AA70</f>
        <v>129.88742103939524</v>
      </c>
      <c r="T64" s="724"/>
      <c r="U64" s="720">
        <f>'EMP 1DGT'!AA76</f>
        <v>250.49939263058442</v>
      </c>
      <c r="V64" s="727"/>
      <c r="W64" s="718">
        <f>'EMP 1DGT'!AA82</f>
        <v>164.85483607894307</v>
      </c>
      <c r="X64" s="724"/>
      <c r="Y64" s="720">
        <f>'EMP 1DGT'!AA88</f>
        <v>213.02559534725316</v>
      </c>
      <c r="Z64" s="727"/>
      <c r="AA64" s="656"/>
      <c r="AB64" s="656"/>
      <c r="AC64" s="656"/>
      <c r="AD64" s="656"/>
      <c r="AE64" s="656"/>
      <c r="AF64" s="656"/>
      <c r="AG64" s="656"/>
      <c r="AH64" s="656"/>
      <c r="AI64" s="656"/>
      <c r="AJ64" s="656"/>
      <c r="AK64" s="656"/>
      <c r="AL64" s="656"/>
      <c r="AM64" s="656"/>
      <c r="AN64" s="656"/>
      <c r="AO64" s="656"/>
    </row>
    <row r="65" spans="1:41" s="44" customFormat="1" ht="14.45" customHeight="1">
      <c r="A65" s="708"/>
      <c r="B65" s="717">
        <v>2017</v>
      </c>
      <c r="C65" s="730">
        <f>'EMP 1DGT'!AB22</f>
        <v>146.2620281273131</v>
      </c>
      <c r="D65" s="730"/>
      <c r="E65" s="728">
        <f>'EMP 1DGT'!AB28</f>
        <v>86.790177558562007</v>
      </c>
      <c r="F65" s="731"/>
      <c r="G65" s="729">
        <f>'EMP 1DGT'!AB34</f>
        <v>216.43410852713177</v>
      </c>
      <c r="H65" s="730"/>
      <c r="I65" s="728">
        <f>'EMP 1DGT'!AB40</f>
        <v>106.51644885083371</v>
      </c>
      <c r="J65" s="731"/>
      <c r="K65" s="729">
        <f>'EMP 1DGT'!AB46</f>
        <v>114.52528370132612</v>
      </c>
      <c r="L65" s="730"/>
      <c r="M65" s="728">
        <f>'EMP 1DGT'!AB52</f>
        <v>95.007298078002677</v>
      </c>
      <c r="N65" s="731"/>
      <c r="O65" s="729">
        <f>'EMP 1DGT'!AB58</f>
        <v>99.82957805581961</v>
      </c>
      <c r="P65" s="730"/>
      <c r="Q65" s="729">
        <f>'EMP 1DGT'!AB64</f>
        <v>108.18550266742632</v>
      </c>
      <c r="R65" s="730"/>
      <c r="S65" s="728">
        <f>'EMP 1DGT'!AB70</f>
        <v>136.51641345030106</v>
      </c>
      <c r="T65" s="731"/>
      <c r="U65" s="729">
        <f>'EMP 1DGT'!AB76</f>
        <v>250.17208800107977</v>
      </c>
      <c r="V65" s="730"/>
      <c r="W65" s="782">
        <f>'EMP 1DGT'!AB82</f>
        <v>167.22860404967727</v>
      </c>
      <c r="X65" s="731"/>
      <c r="Y65" s="729">
        <f>'EMP 1DGT'!AB88</f>
        <v>207.00269838358963</v>
      </c>
      <c r="Z65" s="730"/>
      <c r="AA65" s="656"/>
      <c r="AB65" s="656"/>
      <c r="AC65" s="656"/>
      <c r="AD65" s="656"/>
      <c r="AE65" s="656"/>
      <c r="AF65" s="656"/>
      <c r="AG65" s="656"/>
      <c r="AH65" s="656"/>
      <c r="AI65" s="656"/>
      <c r="AJ65" s="656"/>
      <c r="AK65" s="656"/>
      <c r="AL65" s="656"/>
      <c r="AM65" s="656"/>
      <c r="AN65" s="656"/>
      <c r="AO65" s="656"/>
    </row>
    <row r="66" spans="1:41" s="44" customFormat="1" ht="14.45" customHeight="1">
      <c r="A66" s="708"/>
      <c r="B66" s="717">
        <v>2018</v>
      </c>
      <c r="C66" s="783">
        <f>'EMP 1DGT'!AC22</f>
        <v>120.05921539600295</v>
      </c>
      <c r="D66" s="168"/>
      <c r="E66" s="784">
        <f>'EMP 1DGT'!AC28</f>
        <v>77.937734846295143</v>
      </c>
      <c r="F66" s="169"/>
      <c r="G66" s="783">
        <f>'EMP 1DGT'!AC34</f>
        <v>185.89147286821705</v>
      </c>
      <c r="H66" s="168"/>
      <c r="I66" s="784">
        <f>'EMP 1DGT'!AC40</f>
        <v>103.58720144209103</v>
      </c>
      <c r="J66" s="169"/>
      <c r="K66" s="783">
        <f>'EMP 1DGT'!AC46</f>
        <v>101.41131367632826</v>
      </c>
      <c r="L66" s="168"/>
      <c r="M66" s="784">
        <f>'EMP 1DGT'!AC52</f>
        <v>100.13636688407794</v>
      </c>
      <c r="N66" s="169"/>
      <c r="O66" s="785">
        <f>'EMP 1DGT'!AC58</f>
        <v>91.005318192328446</v>
      </c>
      <c r="P66" s="168"/>
      <c r="Q66" s="785">
        <f>'EMP 1DGT'!AC64</f>
        <v>111.26404930854095</v>
      </c>
      <c r="R66" s="168"/>
      <c r="S66" s="784">
        <f>'EMP 1DGT'!AC70</f>
        <v>139.43666139029838</v>
      </c>
      <c r="T66" s="169"/>
      <c r="U66" s="785">
        <f>'EMP 1DGT'!AC76</f>
        <v>256.09393980294237</v>
      </c>
      <c r="V66" s="168"/>
      <c r="W66" s="784">
        <f>'EMP 1DGT'!AC82</f>
        <v>165.56609269054221</v>
      </c>
      <c r="X66" s="169"/>
      <c r="Y66" s="785">
        <f>'EMP 1DGT'!AC88</f>
        <v>210.22765974168871</v>
      </c>
      <c r="Z66" s="168"/>
      <c r="AA66" s="656"/>
      <c r="AB66" s="656"/>
      <c r="AC66" s="656"/>
      <c r="AD66" s="656"/>
      <c r="AE66" s="656"/>
      <c r="AF66" s="656"/>
      <c r="AG66" s="656"/>
      <c r="AH66" s="656"/>
      <c r="AI66" s="656"/>
      <c r="AJ66" s="656"/>
      <c r="AK66" s="656"/>
      <c r="AL66" s="656"/>
      <c r="AM66" s="656"/>
      <c r="AN66" s="656"/>
      <c r="AO66" s="656"/>
    </row>
    <row r="67" spans="1:41" s="44" customFormat="1" ht="14.45" customHeight="1">
      <c r="A67" s="708"/>
      <c r="B67" s="717">
        <v>2019</v>
      </c>
      <c r="C67" s="786">
        <f>'EMP 1DGT'!AD22</f>
        <v>143.67135455218357</v>
      </c>
      <c r="D67" s="168">
        <f>'EMP 1DGT'!AD$22</f>
        <v>143.67135455218357</v>
      </c>
      <c r="E67" s="787">
        <f>'EMP 1DGT'!AD28</f>
        <v>84.368133319658241</v>
      </c>
      <c r="F67" s="169">
        <f>'EMP 1DGT'!$AD$28</f>
        <v>84.368133319658241</v>
      </c>
      <c r="G67" s="786">
        <f>'EMP 1DGT'!AD34</f>
        <v>229.45736434108528</v>
      </c>
      <c r="H67" s="168">
        <f>'EMP 1DGT'!$AD$34</f>
        <v>229.45736434108528</v>
      </c>
      <c r="I67" s="787">
        <f>'EMP 1DGT'!AD40</f>
        <v>108.02163136547995</v>
      </c>
      <c r="J67" s="169">
        <f>'EMP 1DGT'!$AD$40</f>
        <v>108.02163136547995</v>
      </c>
      <c r="K67" s="786">
        <f>'EMP 1DGT'!AD46</f>
        <v>107.8752573582988</v>
      </c>
      <c r="L67" s="168">
        <f>'EMP 1DGT'!$AD$46</f>
        <v>107.8752573582988</v>
      </c>
      <c r="M67" s="787">
        <f>'EMP 1DGT'!AD52</f>
        <v>88.174868073205332</v>
      </c>
      <c r="N67" s="169">
        <f>'EMP 1DGT'!$AD$52</f>
        <v>88.174868073205332</v>
      </c>
      <c r="O67" s="786">
        <f>'EMP 1DGT'!AD58</f>
        <v>96.726871001721349</v>
      </c>
      <c r="P67" s="168">
        <f>'EMP 1DGT'!$AD$58</f>
        <v>96.726871001721349</v>
      </c>
      <c r="Q67" s="786">
        <f>'EMP 1DGT'!AD64</f>
        <v>99.676930646915622</v>
      </c>
      <c r="R67" s="168">
        <f>'EMP 1DGT'!$AD$64</f>
        <v>99.676930646915622</v>
      </c>
      <c r="S67" s="787">
        <f>'EMP 1DGT'!AD70</f>
        <v>148.26693492314749</v>
      </c>
      <c r="T67" s="169">
        <f>'EMP 1DGT'!$AD$70</f>
        <v>148.26693492314749</v>
      </c>
      <c r="U67" s="786">
        <f>'EMP 1DGT'!AD76</f>
        <v>269.20299635578351</v>
      </c>
      <c r="V67" s="168">
        <f>'EMP 1DGT'!$AD$76</f>
        <v>269.20299635578351</v>
      </c>
      <c r="W67" s="787">
        <f>'EMP 1DGT'!AD82</f>
        <v>173.38700281939558</v>
      </c>
      <c r="X67" s="169">
        <f>'EMP 1DGT'!AD82</f>
        <v>173.38700281939558</v>
      </c>
      <c r="Y67" s="786">
        <f>'EMP 1DGT'!AD88</f>
        <v>224.17411123627886</v>
      </c>
      <c r="Z67" s="168">
        <f>'EMP 1DGT'!$AD$88</f>
        <v>224.17411123627886</v>
      </c>
      <c r="AA67" s="656"/>
      <c r="AB67" s="656"/>
      <c r="AC67" s="656"/>
      <c r="AD67" s="656"/>
      <c r="AE67" s="656"/>
      <c r="AF67" s="656"/>
      <c r="AG67" s="656"/>
      <c r="AH67" s="656"/>
      <c r="AI67" s="656"/>
      <c r="AJ67" s="656"/>
      <c r="AK67" s="656"/>
      <c r="AL67" s="656"/>
      <c r="AM67" s="656"/>
      <c r="AN67" s="656"/>
      <c r="AO67" s="656"/>
    </row>
    <row r="68" spans="1:41" s="44" customFormat="1" ht="14.45" customHeight="1">
      <c r="A68" s="708"/>
      <c r="B68" s="717" t="s">
        <v>263</v>
      </c>
      <c r="C68" s="788"/>
      <c r="D68" s="168">
        <f>'EMP 1DGT'!AE$22</f>
        <v>147.15025906735752</v>
      </c>
      <c r="E68" s="787"/>
      <c r="F68" s="169">
        <f>'EMP 1DGT'!$AE$28</f>
        <v>85.571851699906446</v>
      </c>
      <c r="G68" s="788"/>
      <c r="H68" s="168">
        <f>'EMP 1DGT'!$AE$34</f>
        <v>242.1705426356589</v>
      </c>
      <c r="I68" s="787"/>
      <c r="J68" s="169">
        <f>'EMP 1DGT'!$AE$40</f>
        <v>112.19468228931952</v>
      </c>
      <c r="K68" s="788"/>
      <c r="L68" s="168">
        <f>'EMP 1DGT'!$AE$46</f>
        <v>109.80894766144912</v>
      </c>
      <c r="M68" s="787"/>
      <c r="N68" s="169">
        <f>'EMP 1DGT'!$AE$52</f>
        <v>87.220095742617715</v>
      </c>
      <c r="O68" s="786"/>
      <c r="P68" s="168">
        <f>'EMP 1DGT'!$AE$58</f>
        <v>95.685498719694436</v>
      </c>
      <c r="Q68" s="786"/>
      <c r="R68" s="168">
        <f>'EMP 1DGT'!$AE$64</f>
        <v>98.595069145905626</v>
      </c>
      <c r="S68" s="787"/>
      <c r="T68" s="169">
        <f>'EMP 1DGT'!$AE$70</f>
        <v>149.58356140065388</v>
      </c>
      <c r="U68" s="786"/>
      <c r="V68" s="168">
        <f>'EMP 1DGT'!$AE$76</f>
        <v>274.14968281819409</v>
      </c>
      <c r="W68" s="787"/>
      <c r="X68" s="169">
        <f>'EMP 1DGT'!AE82</f>
        <v>171.56895868769951</v>
      </c>
      <c r="Y68" s="786"/>
      <c r="Z68" s="168">
        <f>'EMP 1DGT'!$AE$88</f>
        <v>221.83332896701685</v>
      </c>
      <c r="AA68" s="656"/>
      <c r="AB68" s="656"/>
      <c r="AC68" s="656"/>
      <c r="AD68" s="656"/>
      <c r="AE68" s="656"/>
      <c r="AF68" s="656"/>
      <c r="AG68" s="656"/>
      <c r="AH68" s="656"/>
      <c r="AI68" s="656"/>
      <c r="AJ68" s="656"/>
      <c r="AK68" s="656"/>
      <c r="AL68" s="656"/>
      <c r="AM68" s="656"/>
      <c r="AN68" s="656"/>
      <c r="AO68" s="656"/>
    </row>
    <row r="69" spans="1:41" s="44" customFormat="1" ht="14.45" customHeight="1">
      <c r="A69" s="708"/>
      <c r="B69" s="717" t="s">
        <v>264</v>
      </c>
      <c r="C69" s="788"/>
      <c r="D69" s="168">
        <f>'EMP 1DGT'!AF$22</f>
        <v>150.55514433752776</v>
      </c>
      <c r="E69" s="787"/>
      <c r="F69" s="169">
        <f>'EMP 1DGT'!$AF$28</f>
        <v>87.29522335456079</v>
      </c>
      <c r="G69" s="788"/>
      <c r="H69" s="168">
        <f>'EMP 1DGT'!$AF$34</f>
        <v>254.80620155038758</v>
      </c>
      <c r="I69" s="787"/>
      <c r="J69" s="169">
        <f>'EMP 1DGT'!$AF$40</f>
        <v>116.34069400630915</v>
      </c>
      <c r="K69" s="788"/>
      <c r="L69" s="168">
        <f>'EMP 1DGT'!$AF$46</f>
        <v>112.2709931508129</v>
      </c>
      <c r="M69" s="787"/>
      <c r="N69" s="169">
        <f>'EMP 1DGT'!$AF$52</f>
        <v>87.368507007175594</v>
      </c>
      <c r="O69" s="786"/>
      <c r="P69" s="168">
        <f>'EMP 1DGT'!$AF$58</f>
        <v>95.892745506084665</v>
      </c>
      <c r="Q69" s="786"/>
      <c r="R69" s="168">
        <f>'EMP 1DGT'!$AF$64</f>
        <v>96.881959910913139</v>
      </c>
      <c r="S69" s="787"/>
      <c r="T69" s="169">
        <f>'EMP 1DGT'!$AF$70</f>
        <v>153.79972483985975</v>
      </c>
      <c r="U69" s="786"/>
      <c r="V69" s="168">
        <f>'EMP 1DGT'!$AF$76</f>
        <v>279.47091375354302</v>
      </c>
      <c r="W69" s="787"/>
      <c r="X69" s="169">
        <f>'EMP 1DGT'!AF82</f>
        <v>181.32558193722767</v>
      </c>
      <c r="Y69" s="786"/>
      <c r="Z69" s="168">
        <f>'EMP 1DGT'!$AF$88</f>
        <v>230.68690890990541</v>
      </c>
      <c r="AA69" s="656"/>
      <c r="AB69" s="656"/>
      <c r="AC69" s="656"/>
      <c r="AD69" s="656"/>
      <c r="AE69" s="656"/>
      <c r="AF69" s="656"/>
      <c r="AG69" s="656"/>
      <c r="AH69" s="656"/>
      <c r="AI69" s="656"/>
      <c r="AJ69" s="656"/>
      <c r="AK69" s="656"/>
      <c r="AL69" s="656"/>
      <c r="AM69" s="656"/>
      <c r="AN69" s="656"/>
      <c r="AO69" s="656"/>
    </row>
    <row r="70" spans="1:41" s="44" customFormat="1" ht="15" customHeight="1" thickBot="1">
      <c r="A70" s="744"/>
      <c r="B70" s="179" t="s">
        <v>265</v>
      </c>
      <c r="C70" s="173"/>
      <c r="D70" s="170">
        <f>'EMP 1DGT'!AG$22</f>
        <v>152.10954848260548</v>
      </c>
      <c r="E70" s="174"/>
      <c r="F70" s="172">
        <f>'EMP 1DGT'!$AG$28</f>
        <v>86.657777860657092</v>
      </c>
      <c r="G70" s="173"/>
      <c r="H70" s="170">
        <f>'EMP 1DGT'!$AG$34</f>
        <v>271.70542635658916</v>
      </c>
      <c r="I70" s="174"/>
      <c r="J70" s="172">
        <f>'EMP 1DGT'!$AG$40</f>
        <v>117.62054979720595</v>
      </c>
      <c r="K70" s="173"/>
      <c r="L70" s="170">
        <f>'EMP 1DGT'!$AG$46</f>
        <v>112.23362715461676</v>
      </c>
      <c r="M70" s="174"/>
      <c r="N70" s="172">
        <f>'EMP 1DGT'!$AG$52</f>
        <v>85.631258229476074</v>
      </c>
      <c r="O70" s="171"/>
      <c r="P70" s="170">
        <f>'EMP 1DGT'!$AG$58</f>
        <v>94.829963432075289</v>
      </c>
      <c r="Q70" s="171"/>
      <c r="R70" s="170">
        <f>'EMP 1DGT'!$AG$64</f>
        <v>95.120293157921992</v>
      </c>
      <c r="S70" s="174"/>
      <c r="T70" s="172">
        <f>'EMP 1DGT'!$AG$70</f>
        <v>154.26720120715416</v>
      </c>
      <c r="U70" s="171"/>
      <c r="V70" s="170">
        <f>'EMP 1DGT'!$AG$76</f>
        <v>297.98555810500744</v>
      </c>
      <c r="W70" s="174"/>
      <c r="X70" s="172">
        <f>'EMP 1DGT'!AG82</f>
        <v>187.12340098329332</v>
      </c>
      <c r="Y70" s="171"/>
      <c r="Z70" s="170">
        <f>'EMP 1DGT'!$AG$88</f>
        <v>237.00191244662179</v>
      </c>
      <c r="AA70" s="656"/>
      <c r="AB70" s="656"/>
      <c r="AC70" s="656"/>
      <c r="AD70" s="656"/>
      <c r="AE70" s="656"/>
      <c r="AF70" s="656"/>
      <c r="AG70" s="656"/>
      <c r="AH70" s="656"/>
      <c r="AI70" s="656"/>
      <c r="AJ70" s="656"/>
      <c r="AK70" s="656"/>
      <c r="AL70" s="656"/>
      <c r="AM70" s="656"/>
      <c r="AN70" s="656"/>
      <c r="AO70" s="656"/>
    </row>
    <row r="71" spans="1:41" s="44" customFormat="1" ht="14.45" thickBot="1">
      <c r="A71" s="656"/>
      <c r="B71" s="656"/>
      <c r="C71" s="656"/>
      <c r="D71" s="656"/>
      <c r="E71" s="657"/>
      <c r="F71" s="657"/>
      <c r="G71" s="656"/>
      <c r="H71" s="656"/>
      <c r="I71" s="657"/>
      <c r="J71" s="657"/>
      <c r="K71" s="657"/>
      <c r="L71" s="656"/>
      <c r="M71" s="699"/>
      <c r="N71" s="656"/>
      <c r="O71" s="656"/>
      <c r="P71" s="656"/>
      <c r="Q71" s="656"/>
      <c r="R71" s="656"/>
      <c r="S71" s="656"/>
      <c r="T71" s="656"/>
      <c r="U71" s="656"/>
      <c r="V71" s="656"/>
      <c r="W71" s="656"/>
      <c r="X71" s="699"/>
      <c r="Y71" s="656"/>
      <c r="Z71" s="656"/>
      <c r="AA71" s="656"/>
      <c r="AB71" s="656"/>
      <c r="AC71" s="656"/>
      <c r="AD71" s="656"/>
      <c r="AE71" s="656"/>
      <c r="AF71" s="656"/>
      <c r="AG71" s="656"/>
      <c r="AH71" s="656"/>
      <c r="AI71" s="656"/>
      <c r="AJ71" s="656"/>
      <c r="AK71" s="656"/>
      <c r="AL71" s="656"/>
      <c r="AM71" s="656"/>
      <c r="AN71" s="656"/>
      <c r="AO71" s="656"/>
    </row>
    <row r="72" spans="1:41" s="44" customFormat="1" ht="14.45" customHeight="1" thickBot="1">
      <c r="A72" s="751" t="s">
        <v>287</v>
      </c>
      <c r="B72" s="752"/>
      <c r="C72" s="354" t="s">
        <v>274</v>
      </c>
      <c r="D72" s="355"/>
      <c r="E72" s="789" t="s">
        <v>275</v>
      </c>
      <c r="F72" s="790"/>
      <c r="G72" s="354" t="s">
        <v>276</v>
      </c>
      <c r="H72" s="355"/>
      <c r="I72" s="789" t="s">
        <v>277</v>
      </c>
      <c r="J72" s="790"/>
      <c r="K72" s="354" t="s">
        <v>278</v>
      </c>
      <c r="L72" s="355"/>
      <c r="M72" s="757" t="s">
        <v>279</v>
      </c>
      <c r="N72" s="757"/>
      <c r="O72" s="755" t="s">
        <v>280</v>
      </c>
      <c r="P72" s="756"/>
      <c r="Q72" s="757" t="s">
        <v>281</v>
      </c>
      <c r="R72" s="757"/>
      <c r="S72" s="755" t="s">
        <v>282</v>
      </c>
      <c r="T72" s="756"/>
      <c r="U72" s="757" t="s">
        <v>283</v>
      </c>
      <c r="V72" s="757"/>
      <c r="W72" s="755" t="s">
        <v>284</v>
      </c>
      <c r="X72" s="756"/>
      <c r="Y72" s="755" t="s">
        <v>285</v>
      </c>
      <c r="Z72" s="756"/>
      <c r="AA72" s="656"/>
      <c r="AB72" s="656"/>
      <c r="AC72" s="656"/>
      <c r="AD72" s="656"/>
      <c r="AE72" s="656"/>
      <c r="AF72" s="656"/>
      <c r="AG72" s="656"/>
      <c r="AH72" s="656"/>
      <c r="AI72" s="656"/>
      <c r="AJ72" s="656"/>
      <c r="AK72" s="656"/>
      <c r="AL72" s="656"/>
      <c r="AM72" s="656"/>
      <c r="AN72" s="656"/>
      <c r="AO72" s="656"/>
    </row>
    <row r="73" spans="1:41" s="44" customFormat="1" ht="14.45" customHeight="1">
      <c r="A73" s="758"/>
      <c r="B73" s="671">
        <v>2008</v>
      </c>
      <c r="C73" s="246">
        <f>'VA 1DGT'!S22</f>
        <v>100</v>
      </c>
      <c r="D73" s="247"/>
      <c r="E73" s="672">
        <f>'VA 1DGT'!S28</f>
        <v>100</v>
      </c>
      <c r="F73" s="760"/>
      <c r="G73" s="246">
        <f>'VA 1DGT'!S34</f>
        <v>100</v>
      </c>
      <c r="H73" s="247"/>
      <c r="I73" s="672">
        <f>'VA 1DGT'!S40</f>
        <v>100</v>
      </c>
      <c r="J73" s="760"/>
      <c r="K73" s="246">
        <f>'VA 1DGT'!S46</f>
        <v>100</v>
      </c>
      <c r="L73" s="247"/>
      <c r="M73" s="672">
        <f>'VA 1DGT'!S52</f>
        <v>100</v>
      </c>
      <c r="N73" s="760"/>
      <c r="O73" s="246">
        <f>'VA 1DGT'!S58</f>
        <v>100</v>
      </c>
      <c r="P73" s="759"/>
      <c r="Q73" s="672">
        <f>'VA 1DGT'!S64</f>
        <v>100</v>
      </c>
      <c r="R73" s="760"/>
      <c r="S73" s="246">
        <f>'VA 1DGT'!S70</f>
        <v>100</v>
      </c>
      <c r="T73" s="759"/>
      <c r="U73" s="672">
        <f>'VA 1DGT'!S76</f>
        <v>100</v>
      </c>
      <c r="V73" s="760"/>
      <c r="W73" s="246">
        <f>'VA 1DGT'!S82</f>
        <v>100</v>
      </c>
      <c r="X73" s="759"/>
      <c r="Y73" s="246">
        <f>'VA 1DGT'!S88</f>
        <v>100</v>
      </c>
      <c r="Z73" s="759"/>
      <c r="AA73" s="666"/>
      <c r="AB73" s="666"/>
      <c r="AC73" s="665"/>
      <c r="AD73" s="665"/>
      <c r="AE73" s="666"/>
      <c r="AF73" s="666"/>
      <c r="AG73" s="656"/>
      <c r="AH73" s="656"/>
      <c r="AI73" s="656"/>
      <c r="AJ73" s="656"/>
      <c r="AK73" s="656"/>
      <c r="AL73" s="656"/>
      <c r="AM73" s="656"/>
      <c r="AN73" s="656"/>
      <c r="AO73" s="656"/>
    </row>
    <row r="74" spans="1:41" s="44" customFormat="1" ht="14.45" customHeight="1">
      <c r="A74" s="758"/>
      <c r="B74" s="676">
        <v>2009</v>
      </c>
      <c r="C74" s="248">
        <f>'VA 1DGT'!T22</f>
        <v>171.71171995207064</v>
      </c>
      <c r="D74" s="249"/>
      <c r="E74" s="677">
        <f>'VA 1DGT'!T28</f>
        <v>93.114594818285255</v>
      </c>
      <c r="F74" s="680"/>
      <c r="G74" s="248">
        <f>'VA 1DGT'!T34</f>
        <v>98.393340351304559</v>
      </c>
      <c r="H74" s="249"/>
      <c r="I74" s="677">
        <f>'VA 1DGT'!T40</f>
        <v>105.66218809980805</v>
      </c>
      <c r="J74" s="680"/>
      <c r="K74" s="248">
        <f>'VA 1DGT'!T46</f>
        <v>98.907549065365103</v>
      </c>
      <c r="L74" s="249"/>
      <c r="M74" s="677">
        <f>'VA 1DGT'!T52</f>
        <v>118.82685743676065</v>
      </c>
      <c r="N74" s="680"/>
      <c r="O74" s="248">
        <f>'VA 1DGT'!T58</f>
        <v>84.156104424948566</v>
      </c>
      <c r="P74" s="252"/>
      <c r="Q74" s="677">
        <f>'VA 1DGT'!T64</f>
        <v>97.262001307986012</v>
      </c>
      <c r="R74" s="680"/>
      <c r="S74" s="248">
        <f>'VA 1DGT'!T70</f>
        <v>96.409783291457288</v>
      </c>
      <c r="T74" s="252"/>
      <c r="U74" s="677">
        <f>'VA 1DGT'!T76</f>
        <v>129.71936723665601</v>
      </c>
      <c r="V74" s="680"/>
      <c r="W74" s="248">
        <f>'VA 1DGT'!T82</f>
        <v>102.0017096452486</v>
      </c>
      <c r="X74" s="252"/>
      <c r="Y74" s="248">
        <f>'VA 1DGT'!T88</f>
        <v>120.30195280561313</v>
      </c>
      <c r="Z74" s="252"/>
      <c r="AA74" s="656"/>
      <c r="AB74" s="656"/>
      <c r="AC74" s="656"/>
      <c r="AD74" s="656"/>
      <c r="AE74" s="656"/>
      <c r="AF74" s="656"/>
      <c r="AG74" s="656"/>
      <c r="AH74" s="656"/>
      <c r="AI74" s="656"/>
      <c r="AJ74" s="656"/>
      <c r="AK74" s="656"/>
      <c r="AL74" s="656"/>
      <c r="AM74" s="656"/>
      <c r="AN74" s="656"/>
      <c r="AO74" s="656"/>
    </row>
    <row r="75" spans="1:41" s="44" customFormat="1" ht="14.45" customHeight="1">
      <c r="A75" s="758"/>
      <c r="B75" s="676">
        <v>2010</v>
      </c>
      <c r="C75" s="248">
        <f>'VA 1DGT'!U22</f>
        <v>149.88559633722639</v>
      </c>
      <c r="D75" s="249"/>
      <c r="E75" s="677">
        <f>'VA 1DGT'!U28</f>
        <v>97.62492425474052</v>
      </c>
      <c r="F75" s="680"/>
      <c r="G75" s="248">
        <f>'VA 1DGT'!U34</f>
        <v>140.2504689664197</v>
      </c>
      <c r="H75" s="249"/>
      <c r="I75" s="677">
        <f>'VA 1DGT'!U40</f>
        <v>97.893016634676897</v>
      </c>
      <c r="J75" s="680"/>
      <c r="K75" s="248">
        <f>'VA 1DGT'!U46</f>
        <v>102.8137928852254</v>
      </c>
      <c r="L75" s="249"/>
      <c r="M75" s="677">
        <f>'VA 1DGT'!U52</f>
        <v>108.36762207571577</v>
      </c>
      <c r="N75" s="680"/>
      <c r="O75" s="248">
        <f>'VA 1DGT'!U58</f>
        <v>96.437442036478387</v>
      </c>
      <c r="P75" s="252"/>
      <c r="Q75" s="677">
        <f>'VA 1DGT'!U64</f>
        <v>98.977814231505704</v>
      </c>
      <c r="R75" s="680"/>
      <c r="S75" s="248">
        <f>'VA 1DGT'!U70</f>
        <v>116.63983982412061</v>
      </c>
      <c r="T75" s="252"/>
      <c r="U75" s="677">
        <f>'VA 1DGT'!U76</f>
        <v>155.18459013656152</v>
      </c>
      <c r="V75" s="680"/>
      <c r="W75" s="248">
        <f>'VA 1DGT'!U82</f>
        <v>109.94443652942013</v>
      </c>
      <c r="X75" s="252"/>
      <c r="Y75" s="248">
        <f>'VA 1DGT'!U88</f>
        <v>131.45024814131693</v>
      </c>
      <c r="Z75" s="252"/>
      <c r="AA75" s="656"/>
      <c r="AB75" s="656"/>
      <c r="AC75" s="656"/>
      <c r="AD75" s="656"/>
      <c r="AE75" s="656"/>
      <c r="AF75" s="656"/>
      <c r="AG75" s="656"/>
      <c r="AH75" s="656"/>
      <c r="AI75" s="656"/>
      <c r="AJ75" s="656"/>
      <c r="AK75" s="656"/>
      <c r="AL75" s="656"/>
      <c r="AM75" s="656"/>
      <c r="AN75" s="656"/>
      <c r="AO75" s="656"/>
    </row>
    <row r="76" spans="1:41" s="44" customFormat="1" ht="14.45" customHeight="1">
      <c r="A76" s="758"/>
      <c r="B76" s="676">
        <v>2011</v>
      </c>
      <c r="C76" s="248">
        <f>'VA 1DGT'!V22</f>
        <v>178.9564740059063</v>
      </c>
      <c r="D76" s="249"/>
      <c r="E76" s="677">
        <f>'VA 1DGT'!V28</f>
        <v>99.406846878802654</v>
      </c>
      <c r="F76" s="680"/>
      <c r="G76" s="248">
        <f>'VA 1DGT'!V34</f>
        <v>145.02315480612523</v>
      </c>
      <c r="H76" s="249"/>
      <c r="I76" s="677">
        <f>'VA 1DGT'!V40</f>
        <v>85.420665387076113</v>
      </c>
      <c r="J76" s="680"/>
      <c r="K76" s="248">
        <f>'VA 1DGT'!V46</f>
        <v>110.65317649292398</v>
      </c>
      <c r="L76" s="249"/>
      <c r="M76" s="677">
        <f>'VA 1DGT'!V52</f>
        <v>115.6870996399682</v>
      </c>
      <c r="N76" s="680"/>
      <c r="O76" s="248">
        <f>'VA 1DGT'!V58</f>
        <v>92.645694975961803</v>
      </c>
      <c r="P76" s="252"/>
      <c r="Q76" s="677">
        <f>'VA 1DGT'!V64</f>
        <v>105.96681768708028</v>
      </c>
      <c r="R76" s="680"/>
      <c r="S76" s="248">
        <f>'VA 1DGT'!V70</f>
        <v>105.0231626884422</v>
      </c>
      <c r="T76" s="252"/>
      <c r="U76" s="677">
        <f>'VA 1DGT'!V76</f>
        <v>189.90783700450498</v>
      </c>
      <c r="V76" s="680"/>
      <c r="W76" s="248">
        <f>'VA 1DGT'!V82</f>
        <v>124.93677874341074</v>
      </c>
      <c r="X76" s="252"/>
      <c r="Y76" s="248">
        <f>'VA 1DGT'!V88</f>
        <v>143.08151584871936</v>
      </c>
      <c r="Z76" s="252"/>
      <c r="AA76" s="656"/>
      <c r="AB76" s="656"/>
      <c r="AC76" s="656"/>
      <c r="AD76" s="656"/>
      <c r="AE76" s="656"/>
      <c r="AF76" s="656"/>
      <c r="AG76" s="656"/>
      <c r="AH76" s="656"/>
      <c r="AI76" s="656"/>
      <c r="AJ76" s="656"/>
      <c r="AK76" s="656"/>
      <c r="AL76" s="656"/>
      <c r="AM76" s="656"/>
      <c r="AN76" s="656"/>
      <c r="AO76" s="656"/>
    </row>
    <row r="77" spans="1:41" s="44" customFormat="1" ht="14.45" customHeight="1">
      <c r="A77" s="758"/>
      <c r="B77" s="676">
        <v>2012</v>
      </c>
      <c r="C77" s="248">
        <f>'VA 1DGT'!W22</f>
        <v>170.57541766958275</v>
      </c>
      <c r="D77" s="249"/>
      <c r="E77" s="677">
        <f>'VA 1DGT'!W28</f>
        <v>98.792509717562538</v>
      </c>
      <c r="F77" s="680"/>
      <c r="G77" s="248">
        <f>'VA 1DGT'!W34</f>
        <v>114.23532232589237</v>
      </c>
      <c r="H77" s="249"/>
      <c r="I77" s="677">
        <f>'VA 1DGT'!W40</f>
        <v>94.905835732565563</v>
      </c>
      <c r="J77" s="680"/>
      <c r="K77" s="248">
        <f>'VA 1DGT'!W46</f>
        <v>107.11161035652978</v>
      </c>
      <c r="L77" s="249"/>
      <c r="M77" s="677">
        <f>'VA 1DGT'!W52</f>
        <v>124.51411293464876</v>
      </c>
      <c r="N77" s="680"/>
      <c r="O77" s="248">
        <f>'VA 1DGT'!W58</f>
        <v>92.820518287157967</v>
      </c>
      <c r="P77" s="252"/>
      <c r="Q77" s="677">
        <f>'VA 1DGT'!W64</f>
        <v>111.5666459045851</v>
      </c>
      <c r="R77" s="680"/>
      <c r="S77" s="248">
        <f>'VA 1DGT'!W70</f>
        <v>120.80716080402011</v>
      </c>
      <c r="T77" s="252"/>
      <c r="U77" s="677">
        <f>'VA 1DGT'!W76</f>
        <v>208.58390337836926</v>
      </c>
      <c r="V77" s="680"/>
      <c r="W77" s="248">
        <f>'VA 1DGT'!W82</f>
        <v>140.75901125516452</v>
      </c>
      <c r="X77" s="252"/>
      <c r="Y77" s="248">
        <f>'VA 1DGT'!W88</f>
        <v>147.00043733718695</v>
      </c>
      <c r="Z77" s="252"/>
      <c r="AA77" s="656"/>
      <c r="AB77" s="656"/>
      <c r="AC77" s="656"/>
      <c r="AD77" s="656"/>
      <c r="AE77" s="656"/>
      <c r="AF77" s="656"/>
      <c r="AG77" s="656"/>
      <c r="AH77" s="656"/>
      <c r="AI77" s="656"/>
      <c r="AJ77" s="656"/>
      <c r="AK77" s="656"/>
      <c r="AL77" s="656"/>
      <c r="AM77" s="656"/>
      <c r="AN77" s="656"/>
      <c r="AO77" s="656"/>
    </row>
    <row r="78" spans="1:41" s="44" customFormat="1" ht="14.45" customHeight="1">
      <c r="A78" s="758"/>
      <c r="B78" s="676">
        <v>2013</v>
      </c>
      <c r="C78" s="248">
        <f>'VA 1DGT'!X22</f>
        <v>161.45582371479233</v>
      </c>
      <c r="D78" s="250"/>
      <c r="E78" s="677">
        <f>'VA 1DGT'!X28</f>
        <v>95.606528625549913</v>
      </c>
      <c r="F78" s="680"/>
      <c r="G78" s="248">
        <f>'VA 1DGT'!X34</f>
        <v>213.92951638519747</v>
      </c>
      <c r="H78" s="250"/>
      <c r="I78" s="677">
        <f>'VA 1DGT'!X40</f>
        <v>106.8937939859245</v>
      </c>
      <c r="J78" s="680"/>
      <c r="K78" s="248">
        <f>'VA 1DGT'!X46</f>
        <v>107.17014863977596</v>
      </c>
      <c r="L78" s="250"/>
      <c r="M78" s="677">
        <f>'VA 1DGT'!X52</f>
        <v>112.10509499540218</v>
      </c>
      <c r="N78" s="680"/>
      <c r="O78" s="248">
        <f>'VA 1DGT'!X58</f>
        <v>89.295270176635526</v>
      </c>
      <c r="P78" s="252"/>
      <c r="Q78" s="677">
        <f>'VA 1DGT'!X64</f>
        <v>119.15214417791563</v>
      </c>
      <c r="R78" s="680"/>
      <c r="S78" s="248">
        <f>'VA 1DGT'!X70</f>
        <v>128.45477386934675</v>
      </c>
      <c r="T78" s="252"/>
      <c r="U78" s="677">
        <f>'VA 1DGT'!X76</f>
        <v>179.50232502823749</v>
      </c>
      <c r="V78" s="680"/>
      <c r="W78" s="248">
        <f>'VA 1DGT'!X82</f>
        <v>156.63199886023651</v>
      </c>
      <c r="X78" s="252"/>
      <c r="Y78" s="248">
        <f>'VA 1DGT'!X88</f>
        <v>161.09030062177939</v>
      </c>
      <c r="Z78" s="252"/>
      <c r="AA78" s="656"/>
      <c r="AB78" s="656"/>
      <c r="AC78" s="656"/>
      <c r="AD78" s="656"/>
      <c r="AE78" s="656"/>
      <c r="AF78" s="656"/>
      <c r="AG78" s="656"/>
      <c r="AH78" s="656"/>
      <c r="AI78" s="656"/>
      <c r="AJ78" s="656"/>
      <c r="AK78" s="656"/>
      <c r="AL78" s="656"/>
      <c r="AM78" s="656"/>
      <c r="AN78" s="656"/>
      <c r="AO78" s="656"/>
    </row>
    <row r="79" spans="1:41" s="44" customFormat="1" ht="14.45" customHeight="1">
      <c r="A79" s="758"/>
      <c r="B79" s="676">
        <v>2014</v>
      </c>
      <c r="C79" s="251">
        <f>'VA 1DGT'!Y22</f>
        <v>172.61306297696436</v>
      </c>
      <c r="D79" s="252"/>
      <c r="E79" s="679">
        <f>'VA 1DGT'!Y28</f>
        <v>99.918712404487067</v>
      </c>
      <c r="F79" s="680"/>
      <c r="G79" s="251">
        <f>'VA 1DGT'!Y34</f>
        <v>144.08290139941357</v>
      </c>
      <c r="H79" s="252"/>
      <c r="I79" s="679">
        <f>'VA 1DGT'!Y40</f>
        <v>101.24218410108764</v>
      </c>
      <c r="J79" s="680"/>
      <c r="K79" s="251">
        <f>'VA 1DGT'!Y46</f>
        <v>115.46676370310014</v>
      </c>
      <c r="L79" s="252"/>
      <c r="M79" s="679">
        <f>'VA 1DGT'!Y52</f>
        <v>117.61662068858028</v>
      </c>
      <c r="N79" s="680"/>
      <c r="O79" s="251">
        <f>'VA 1DGT'!Y58</f>
        <v>92.463409694165804</v>
      </c>
      <c r="P79" s="252"/>
      <c r="Q79" s="679">
        <f>'VA 1DGT'!Y64</f>
        <v>123.29104599672483</v>
      </c>
      <c r="R79" s="680"/>
      <c r="S79" s="251">
        <f>'VA 1DGT'!Y70</f>
        <v>132.93812814070353</v>
      </c>
      <c r="T79" s="252"/>
      <c r="U79" s="679">
        <f>'VA 1DGT'!Y76</f>
        <v>199.11176856908031</v>
      </c>
      <c r="V79" s="680"/>
      <c r="W79" s="251">
        <f>'VA 1DGT'!Y82</f>
        <v>158.81892007408462</v>
      </c>
      <c r="X79" s="252"/>
      <c r="Y79" s="251">
        <f>'VA 1DGT'!Y88</f>
        <v>157.64294270882849</v>
      </c>
      <c r="Z79" s="252"/>
      <c r="AA79" s="656"/>
      <c r="AB79" s="656"/>
      <c r="AC79" s="656"/>
      <c r="AD79" s="656"/>
      <c r="AE79" s="656"/>
      <c r="AF79" s="656"/>
      <c r="AG79" s="656"/>
      <c r="AH79" s="656"/>
      <c r="AI79" s="656"/>
      <c r="AJ79" s="656"/>
      <c r="AK79" s="656"/>
      <c r="AL79" s="656"/>
      <c r="AM79" s="656"/>
      <c r="AN79" s="656"/>
      <c r="AO79" s="656"/>
    </row>
    <row r="80" spans="1:41" s="44" customFormat="1" ht="14.45" customHeight="1">
      <c r="A80" s="758"/>
      <c r="B80" s="676">
        <v>2015</v>
      </c>
      <c r="C80" s="248">
        <f>'VA 1DGT'!Z22</f>
        <v>131.81539060046092</v>
      </c>
      <c r="D80" s="252"/>
      <c r="E80" s="677">
        <f>'VA 1DGT'!Z28</f>
        <v>99.217668474699835</v>
      </c>
      <c r="F80" s="680"/>
      <c r="G80" s="248">
        <f>'VA 1DGT'!Z34</f>
        <v>166.3975200400937</v>
      </c>
      <c r="H80" s="252"/>
      <c r="I80" s="677">
        <f>'VA 1DGT'!Z40</f>
        <v>105.7989003518874</v>
      </c>
      <c r="J80" s="680"/>
      <c r="K80" s="248">
        <f>'VA 1DGT'!Z46</f>
        <v>113.17190478827337</v>
      </c>
      <c r="L80" s="252"/>
      <c r="M80" s="677">
        <f>'VA 1DGT'!Z52</f>
        <v>119.4861364380231</v>
      </c>
      <c r="N80" s="680"/>
      <c r="O80" s="248">
        <f>'VA 1DGT'!Z58</f>
        <v>95.161445063906456</v>
      </c>
      <c r="P80" s="252"/>
      <c r="Q80" s="677">
        <f>'VA 1DGT'!Z64</f>
        <v>127.85600763810612</v>
      </c>
      <c r="R80" s="680"/>
      <c r="S80" s="248">
        <f>'VA 1DGT'!Z70</f>
        <v>144.64313756281408</v>
      </c>
      <c r="T80" s="252"/>
      <c r="U80" s="677">
        <f>'VA 1DGT'!Z76</f>
        <v>234.46767325323978</v>
      </c>
      <c r="V80" s="680"/>
      <c r="W80" s="248">
        <f>'VA 1DGT'!Z82</f>
        <v>171.0143895141758</v>
      </c>
      <c r="X80" s="252"/>
      <c r="Y80" s="248">
        <f>'VA 1DGT'!Z88</f>
        <v>162.13040254035857</v>
      </c>
      <c r="Z80" s="252"/>
      <c r="AA80" s="656"/>
      <c r="AB80" s="656"/>
      <c r="AC80" s="656"/>
      <c r="AD80" s="656"/>
      <c r="AE80" s="656"/>
      <c r="AF80" s="656"/>
      <c r="AG80" s="656"/>
      <c r="AH80" s="656"/>
      <c r="AI80" s="656"/>
      <c r="AJ80" s="656"/>
      <c r="AK80" s="656"/>
      <c r="AL80" s="656"/>
      <c r="AM80" s="656"/>
      <c r="AN80" s="656"/>
      <c r="AO80" s="656"/>
    </row>
    <row r="81" spans="1:41" s="44" customFormat="1" ht="14.45" customHeight="1">
      <c r="A81" s="758"/>
      <c r="B81" s="676">
        <v>2016</v>
      </c>
      <c r="C81" s="248">
        <f>'VA 1DGT'!AA22</f>
        <v>145.26371117772521</v>
      </c>
      <c r="D81" s="252"/>
      <c r="E81" s="677">
        <f>'VA 1DGT'!AA28</f>
        <v>104.40135380795435</v>
      </c>
      <c r="F81" s="680"/>
      <c r="G81" s="248">
        <f>'VA 1DGT'!AA34</f>
        <v>180.58878657395104</v>
      </c>
      <c r="H81" s="252"/>
      <c r="I81" s="677">
        <f>'VA 1DGT'!AA40</f>
        <v>148.70932901471528</v>
      </c>
      <c r="J81" s="680"/>
      <c r="K81" s="248">
        <f>'VA 1DGT'!AA46</f>
        <v>117.54882804774824</v>
      </c>
      <c r="L81" s="252"/>
      <c r="M81" s="677">
        <f>'VA 1DGT'!AA52</f>
        <v>123.06151712099249</v>
      </c>
      <c r="N81" s="680"/>
      <c r="O81" s="248">
        <f>'VA 1DGT'!AA58</f>
        <v>96.725260902472058</v>
      </c>
      <c r="P81" s="252"/>
      <c r="Q81" s="677">
        <f>'VA 1DGT'!AA64</f>
        <v>128.09074425956484</v>
      </c>
      <c r="R81" s="680"/>
      <c r="S81" s="248">
        <f>'VA 1DGT'!AA70</f>
        <v>150.79302763819098</v>
      </c>
      <c r="T81" s="252"/>
      <c r="U81" s="677">
        <f>'VA 1DGT'!AA76</f>
        <v>255.11170241128701</v>
      </c>
      <c r="V81" s="680"/>
      <c r="W81" s="248">
        <f>'VA 1DGT'!AA82</f>
        <v>183.99522724034762</v>
      </c>
      <c r="X81" s="252"/>
      <c r="Y81" s="248">
        <f>'VA 1DGT'!AA88</f>
        <v>177.06451674240839</v>
      </c>
      <c r="Z81" s="252"/>
      <c r="AA81" s="656"/>
      <c r="AB81" s="656"/>
      <c r="AC81" s="656"/>
      <c r="AD81" s="656"/>
      <c r="AE81" s="656"/>
      <c r="AF81" s="656"/>
      <c r="AG81" s="656"/>
      <c r="AH81" s="656"/>
      <c r="AI81" s="656"/>
      <c r="AJ81" s="656"/>
      <c r="AK81" s="656"/>
      <c r="AL81" s="656"/>
      <c r="AM81" s="656"/>
      <c r="AN81" s="656"/>
      <c r="AO81" s="656"/>
    </row>
    <row r="82" spans="1:41" s="44" customFormat="1" ht="14.45" customHeight="1">
      <c r="A82" s="758"/>
      <c r="B82" s="681">
        <v>2017</v>
      </c>
      <c r="C82" s="261">
        <f>'VA 1DGT'!AB22</f>
        <v>157.43315784585647</v>
      </c>
      <c r="D82" s="690"/>
      <c r="E82" s="763">
        <f>'VA 1DGT'!AB28</f>
        <v>106.65277387761535</v>
      </c>
      <c r="F82" s="689"/>
      <c r="G82" s="261">
        <f>'VA 1DGT'!AB34</f>
        <v>172.48183423584996</v>
      </c>
      <c r="H82" s="690"/>
      <c r="I82" s="763">
        <f>'VA 1DGT'!AB40</f>
        <v>144.98435540626997</v>
      </c>
      <c r="J82" s="689"/>
      <c r="K82" s="261">
        <f>'VA 1DGT'!AB46</f>
        <v>125.93483265170511</v>
      </c>
      <c r="L82" s="690"/>
      <c r="M82" s="763">
        <f>'VA 1DGT'!AB52</f>
        <v>135.23635853555896</v>
      </c>
      <c r="N82" s="689"/>
      <c r="O82" s="261">
        <f>'VA 1DGT'!AB58</f>
        <v>100.37416452579177</v>
      </c>
      <c r="P82" s="690"/>
      <c r="Q82" s="763">
        <f>'VA 1DGT'!AB64</f>
        <v>139.95978151274173</v>
      </c>
      <c r="R82" s="689"/>
      <c r="S82" s="261">
        <f>'VA 1DGT'!AB70</f>
        <v>149.25997173366835</v>
      </c>
      <c r="T82" s="690"/>
      <c r="U82" s="763">
        <f>'VA 1DGT'!AB76</f>
        <v>240.58597395494948</v>
      </c>
      <c r="V82" s="689"/>
      <c r="W82" s="261">
        <f>'VA 1DGT'!AB82</f>
        <v>189.17313719903117</v>
      </c>
      <c r="X82" s="690"/>
      <c r="Y82" s="261">
        <f>'VA 1DGT'!AB88</f>
        <v>180.01559202144855</v>
      </c>
      <c r="Z82" s="690"/>
      <c r="AA82" s="656"/>
      <c r="AB82" s="656"/>
      <c r="AC82" s="656"/>
      <c r="AD82" s="656"/>
      <c r="AE82" s="656"/>
      <c r="AF82" s="656"/>
      <c r="AG82" s="656"/>
      <c r="AH82" s="656"/>
      <c r="AI82" s="656"/>
      <c r="AJ82" s="656"/>
      <c r="AK82" s="656"/>
      <c r="AL82" s="656"/>
      <c r="AM82" s="656"/>
      <c r="AN82" s="656"/>
      <c r="AO82" s="656"/>
    </row>
    <row r="83" spans="1:41" s="44" customFormat="1" ht="14.45" customHeight="1">
      <c r="A83" s="758"/>
      <c r="B83" s="676">
        <v>2018</v>
      </c>
      <c r="C83" s="791">
        <f>'VA 1DGT'!AC22</f>
        <v>85.920959322054742</v>
      </c>
      <c r="D83" s="690"/>
      <c r="E83" s="766">
        <f>'VA 1DGT'!AC28</f>
        <v>95.547903026361794</v>
      </c>
      <c r="F83" s="680"/>
      <c r="G83" s="683">
        <f>'VA 1DGT'!AC34</f>
        <v>110.76950453603662</v>
      </c>
      <c r="H83" s="252"/>
      <c r="I83" s="766">
        <f>'VA 1DGT'!AC40</f>
        <v>96.649329014715292</v>
      </c>
      <c r="J83" s="680"/>
      <c r="K83" s="683">
        <f>'VA 1DGT'!AC46</f>
        <v>113.18693488802575</v>
      </c>
      <c r="L83" s="252"/>
      <c r="M83" s="766">
        <f>'VA 1DGT'!AC52</f>
        <v>129.81873723913279</v>
      </c>
      <c r="N83" s="680"/>
      <c r="O83" s="687">
        <f>'VA 1DGT'!AC58</f>
        <v>90.47639352300952</v>
      </c>
      <c r="P83" s="252"/>
      <c r="Q83" s="766">
        <f>'VA 1DGT'!AC64</f>
        <v>148.46532410546416</v>
      </c>
      <c r="R83" s="680"/>
      <c r="S83" s="687">
        <f>'VA 1DGT'!AC70</f>
        <v>149.0636777638191</v>
      </c>
      <c r="T83" s="252"/>
      <c r="U83" s="766">
        <f>'VA 1DGT'!AC76</f>
        <v>235.50943127976268</v>
      </c>
      <c r="V83" s="680"/>
      <c r="W83" s="687">
        <f>'VA 1DGT'!AC82</f>
        <v>179.95797122097161</v>
      </c>
      <c r="X83" s="252"/>
      <c r="Y83" s="687">
        <f>'VA 1DGT'!AC88</f>
        <v>167.27006522028483</v>
      </c>
      <c r="Z83" s="252"/>
      <c r="AA83" s="656"/>
      <c r="AB83" s="656"/>
      <c r="AC83" s="656"/>
      <c r="AD83" s="656"/>
      <c r="AE83" s="656"/>
      <c r="AF83" s="656"/>
      <c r="AG83" s="656"/>
      <c r="AH83" s="656"/>
      <c r="AI83" s="656"/>
      <c r="AJ83" s="656"/>
      <c r="AK83" s="656"/>
      <c r="AL83" s="656"/>
      <c r="AM83" s="656"/>
      <c r="AN83" s="656"/>
      <c r="AO83" s="656"/>
    </row>
    <row r="84" spans="1:41" s="44" customFormat="1" ht="14.45" customHeight="1">
      <c r="A84" s="758"/>
      <c r="B84" s="676">
        <v>2019</v>
      </c>
      <c r="C84" s="248">
        <f>'VA 1DGT'!AD22</f>
        <v>128.55387479405053</v>
      </c>
      <c r="D84" s="252">
        <f>'VA 1DGT'!AD$22</f>
        <v>128.55387479405053</v>
      </c>
      <c r="E84" s="248">
        <f>'VA 1DGT'!AD28</f>
        <v>109.07563687599452</v>
      </c>
      <c r="F84" s="680">
        <f>'VA 1DGT'!$AD$28</f>
        <v>109.07563687599452</v>
      </c>
      <c r="G84" s="248">
        <f>'VA 1DGT'!AD34</f>
        <v>142.38279204192912</v>
      </c>
      <c r="H84" s="252">
        <f>'VA 1DGT'!$AD$34</f>
        <v>142.38279204192912</v>
      </c>
      <c r="I84" s="677">
        <f>'VA 1DGT'!AD40</f>
        <v>89.182552783109386</v>
      </c>
      <c r="J84" s="680">
        <f>'VA 1DGT'!$AD$40</f>
        <v>89.182552783109386</v>
      </c>
      <c r="K84" s="248">
        <f>'VA 1DGT'!AD46</f>
        <v>128.92819567607762</v>
      </c>
      <c r="L84" s="252">
        <f>'VA 1DGT'!$AD$46</f>
        <v>128.92819567607762</v>
      </c>
      <c r="M84" s="677">
        <f>'VA 1DGT'!AD52</f>
        <v>156.51564034226399</v>
      </c>
      <c r="N84" s="680">
        <f>'VA 1DGT'!$AD$52</f>
        <v>156.51564034226399</v>
      </c>
      <c r="O84" s="248">
        <f>'VA 1DGT'!AD58</f>
        <v>109.65365796458762</v>
      </c>
      <c r="P84" s="252">
        <f>'VA 1DGT'!$AD$58</f>
        <v>109.65365796458762</v>
      </c>
      <c r="Q84" s="677">
        <f>'VA 1DGT'!AD64</f>
        <v>150.91329172924799</v>
      </c>
      <c r="R84" s="680">
        <f>'VA 1DGT'!$AD$64</f>
        <v>150.91329172924799</v>
      </c>
      <c r="S84" s="248">
        <f>'VA 1DGT'!AD70</f>
        <v>172.17532977386932</v>
      </c>
      <c r="T84" s="252">
        <f>'VA 1DGT'!$AD$70</f>
        <v>172.17532977386932</v>
      </c>
      <c r="U84" s="677">
        <f>'VA 1DGT'!AD76</f>
        <v>293.67083800202499</v>
      </c>
      <c r="V84" s="680">
        <f>'VA 1DGT'!$AD$76</f>
        <v>293.67083800202499</v>
      </c>
      <c r="W84" s="248">
        <f>'VA 1DGT'!AD82</f>
        <v>183.98899415871205</v>
      </c>
      <c r="X84" s="252">
        <f>'VA 1DGT'!AD82</f>
        <v>183.98899415871205</v>
      </c>
      <c r="Y84" s="248">
        <f>'VA 1DGT'!AD88</f>
        <v>190.11998250651251</v>
      </c>
      <c r="Z84" s="252">
        <f>'VA 1DGT'!$AD$88</f>
        <v>190.11998250651251</v>
      </c>
      <c r="AA84" s="656"/>
      <c r="AB84" s="656"/>
      <c r="AC84" s="656"/>
      <c r="AD84" s="656"/>
      <c r="AE84" s="656"/>
      <c r="AF84" s="656"/>
      <c r="AG84" s="656"/>
      <c r="AH84" s="656"/>
      <c r="AI84" s="656"/>
      <c r="AJ84" s="656"/>
      <c r="AK84" s="656"/>
      <c r="AL84" s="656"/>
      <c r="AM84" s="656"/>
      <c r="AN84" s="656"/>
      <c r="AO84" s="656"/>
    </row>
    <row r="85" spans="1:41" s="44" customFormat="1" ht="14.45" customHeight="1">
      <c r="A85" s="758"/>
      <c r="B85" s="676" t="s">
        <v>263</v>
      </c>
      <c r="C85" s="253"/>
      <c r="D85" s="252">
        <f>'VA 1DGT'!AE$22</f>
        <v>137.98280841153738</v>
      </c>
      <c r="E85" s="677"/>
      <c r="F85" s="680">
        <f>'VA 1DGT'!$AE$28</f>
        <v>101.52913987870906</v>
      </c>
      <c r="G85" s="253"/>
      <c r="H85" s="252">
        <f>'VA 1DGT'!$AE$34</f>
        <v>153.4400737062459</v>
      </c>
      <c r="I85" s="677"/>
      <c r="J85" s="680">
        <f>'VA 1DGT'!$AE$40</f>
        <v>95.684373000639766</v>
      </c>
      <c r="K85" s="253"/>
      <c r="L85" s="252">
        <f>'VA 1DGT'!$AE$46</f>
        <v>122.4608719039972</v>
      </c>
      <c r="M85" s="677"/>
      <c r="N85" s="680">
        <f>'VA 1DGT'!$AE$52</f>
        <v>138.54174927136421</v>
      </c>
      <c r="O85" s="248"/>
      <c r="P85" s="252">
        <f>'VA 1DGT'!$AE$58</f>
        <v>92.927520813567995</v>
      </c>
      <c r="Q85" s="677"/>
      <c r="R85" s="680">
        <f>'VA 1DGT'!$AE$64</f>
        <v>134.08882271675952</v>
      </c>
      <c r="S85" s="248"/>
      <c r="T85" s="252">
        <f>'VA 1DGT'!$AE$70</f>
        <v>176.17640153894476</v>
      </c>
      <c r="U85" s="677"/>
      <c r="V85" s="680">
        <f>'VA 1DGT'!$AE$76</f>
        <v>296.67029413538916</v>
      </c>
      <c r="W85" s="248"/>
      <c r="X85" s="252">
        <f>'VA 1DGT'!AE82</f>
        <v>173.75353059552643</v>
      </c>
      <c r="Y85" s="248"/>
      <c r="Z85" s="252">
        <f>'VA 1DGT'!$AE$88</f>
        <v>176.63160806982179</v>
      </c>
      <c r="AA85" s="656"/>
      <c r="AB85" s="656"/>
      <c r="AC85" s="656"/>
      <c r="AD85" s="656"/>
      <c r="AE85" s="656"/>
      <c r="AF85" s="656"/>
      <c r="AG85" s="656"/>
      <c r="AH85" s="656"/>
      <c r="AI85" s="656"/>
      <c r="AJ85" s="656"/>
      <c r="AK85" s="656"/>
      <c r="AL85" s="656"/>
      <c r="AM85" s="656"/>
      <c r="AN85" s="656"/>
      <c r="AO85" s="656"/>
    </row>
    <row r="86" spans="1:41" s="44" customFormat="1" ht="14.45" customHeight="1">
      <c r="A86" s="758"/>
      <c r="B86" s="676" t="s">
        <v>264</v>
      </c>
      <c r="C86" s="253"/>
      <c r="D86" s="252">
        <f>'VA 1DGT'!AF$22</f>
        <v>194.30601165914902</v>
      </c>
      <c r="E86" s="677"/>
      <c r="F86" s="680">
        <f>'VA 1DGT'!$AF$28</f>
        <v>125.94755373602713</v>
      </c>
      <c r="G86" s="253"/>
      <c r="H86" s="252">
        <f>'VA 1DGT'!$AF$34</f>
        <v>209.2123393893433</v>
      </c>
      <c r="I86" s="677"/>
      <c r="J86" s="680">
        <f>'VA 1DGT'!$AF$40</f>
        <v>137.63855006397949</v>
      </c>
      <c r="K86" s="253"/>
      <c r="L86" s="252">
        <f>'VA 1DGT'!$AF$46</f>
        <v>140.6673403842959</v>
      </c>
      <c r="M86" s="677"/>
      <c r="N86" s="680">
        <f>'VA 1DGT'!$AF$52</f>
        <v>156.85050887610851</v>
      </c>
      <c r="O86" s="248"/>
      <c r="P86" s="252">
        <f>'VA 1DGT'!$AF$58</f>
        <v>108.72075280623395</v>
      </c>
      <c r="Q86" s="677"/>
      <c r="R86" s="680">
        <f>'VA 1DGT'!$AF$64</f>
        <v>150.98236046507697</v>
      </c>
      <c r="S86" s="248"/>
      <c r="T86" s="252">
        <f>'VA 1DGT'!$AF$70</f>
        <v>194.4418184673367</v>
      </c>
      <c r="U86" s="677"/>
      <c r="V86" s="680">
        <f>'VA 1DGT'!$AF$76</f>
        <v>306.24583166220515</v>
      </c>
      <c r="W86" s="248"/>
      <c r="X86" s="252">
        <f>'VA 1DGT'!AF82</f>
        <v>195.4990721612765</v>
      </c>
      <c r="Y86" s="248"/>
      <c r="Z86" s="252">
        <f>'VA 1DGT'!$AF$88</f>
        <v>204.73334791123955</v>
      </c>
      <c r="AA86" s="656"/>
      <c r="AB86" s="656"/>
      <c r="AC86" s="656"/>
      <c r="AD86" s="656"/>
      <c r="AE86" s="656"/>
      <c r="AF86" s="656"/>
      <c r="AG86" s="656"/>
      <c r="AH86" s="656"/>
      <c r="AI86" s="656"/>
      <c r="AJ86" s="656"/>
      <c r="AK86" s="656"/>
      <c r="AL86" s="656"/>
      <c r="AM86" s="656"/>
      <c r="AN86" s="656"/>
      <c r="AO86" s="656"/>
    </row>
    <row r="87" spans="1:41" s="44" customFormat="1" ht="15" customHeight="1" thickBot="1">
      <c r="A87" s="768"/>
      <c r="B87" s="769" t="s">
        <v>265</v>
      </c>
      <c r="C87" s="792"/>
      <c r="D87" s="773">
        <f>'VA 1DGT'!AG$22</f>
        <v>206.09886959587359</v>
      </c>
      <c r="E87" s="774"/>
      <c r="F87" s="771">
        <f>'VA 1DGT'!$AG$28</f>
        <v>131.62616918658213</v>
      </c>
      <c r="G87" s="792"/>
      <c r="H87" s="773">
        <f>'VA 1DGT'!$AG$34</f>
        <v>230.0350054703342</v>
      </c>
      <c r="I87" s="774"/>
      <c r="J87" s="771">
        <f>'VA 1DGT'!$AG$40</f>
        <v>145.93797504798465</v>
      </c>
      <c r="K87" s="792"/>
      <c r="L87" s="773">
        <f>'VA 1DGT'!$AG$46</f>
        <v>147.29636271585991</v>
      </c>
      <c r="M87" s="774"/>
      <c r="N87" s="771">
        <f>'VA 1DGT'!$AG$52</f>
        <v>160.72625504590013</v>
      </c>
      <c r="O87" s="772"/>
      <c r="P87" s="773">
        <f>'VA 1DGT'!$AG$58</f>
        <v>112.41178564956454</v>
      </c>
      <c r="Q87" s="774"/>
      <c r="R87" s="771">
        <f>'VA 1DGT'!$AG$64</f>
        <v>154.98488002737028</v>
      </c>
      <c r="S87" s="772"/>
      <c r="T87" s="773">
        <f>'VA 1DGT'!$AG$70</f>
        <v>203.90834053077893</v>
      </c>
      <c r="U87" s="774"/>
      <c r="V87" s="771">
        <f>'VA 1DGT'!$AG$76</f>
        <v>341.39693021316032</v>
      </c>
      <c r="W87" s="772"/>
      <c r="X87" s="773">
        <f>'VA 1DGT'!AG82</f>
        <v>210.93878846701807</v>
      </c>
      <c r="Y87" s="772"/>
      <c r="Z87" s="773">
        <f>'VA 1DGT'!$AG$88</f>
        <v>219.90572531421728</v>
      </c>
      <c r="AA87" s="656"/>
      <c r="AB87" s="656"/>
      <c r="AC87" s="656"/>
      <c r="AD87" s="656"/>
      <c r="AE87" s="656"/>
      <c r="AF87" s="656"/>
      <c r="AG87" s="656"/>
      <c r="AH87" s="656"/>
      <c r="AI87" s="656"/>
      <c r="AJ87" s="656"/>
      <c r="AK87" s="656"/>
      <c r="AL87" s="656"/>
      <c r="AM87" s="656"/>
      <c r="AN87" s="656"/>
      <c r="AO87" s="656"/>
    </row>
    <row r="88" spans="1:41" s="44" customFormat="1">
      <c r="A88" s="656"/>
      <c r="B88" s="656"/>
      <c r="C88" s="656"/>
      <c r="D88" s="656"/>
      <c r="E88" s="657"/>
      <c r="F88" s="657"/>
      <c r="G88" s="656"/>
      <c r="H88" s="656"/>
      <c r="I88" s="657"/>
      <c r="J88" s="657"/>
      <c r="K88" s="657"/>
      <c r="L88" s="656"/>
      <c r="M88" s="656"/>
      <c r="N88" s="656"/>
      <c r="O88" s="656"/>
      <c r="P88" s="656"/>
      <c r="Q88" s="656"/>
      <c r="R88" s="656"/>
      <c r="S88" s="656"/>
      <c r="T88" s="656"/>
      <c r="U88" s="656"/>
      <c r="V88" s="656"/>
      <c r="W88" s="656"/>
      <c r="X88" s="656"/>
      <c r="Y88" s="656"/>
      <c r="Z88" s="656"/>
      <c r="AA88" s="656"/>
      <c r="AB88" s="656"/>
      <c r="AC88" s="656"/>
      <c r="AD88" s="656"/>
      <c r="AE88" s="656"/>
      <c r="AF88" s="656"/>
      <c r="AG88" s="656"/>
      <c r="AH88" s="656"/>
      <c r="AI88" s="656"/>
      <c r="AJ88" s="656"/>
      <c r="AK88" s="656"/>
      <c r="AL88" s="656"/>
      <c r="AM88" s="656"/>
      <c r="AN88" s="656"/>
      <c r="AO88" s="656"/>
    </row>
    <row r="89" spans="1:41" s="44" customFormat="1">
      <c r="A89" s="656"/>
      <c r="B89" s="656"/>
      <c r="C89" s="656"/>
      <c r="D89" s="656"/>
      <c r="E89" s="657"/>
      <c r="F89" s="657"/>
      <c r="G89" s="656"/>
      <c r="H89" s="656"/>
      <c r="I89" s="657"/>
      <c r="J89" s="657"/>
      <c r="K89" s="657"/>
      <c r="L89" s="656"/>
      <c r="M89" s="656"/>
      <c r="N89" s="656"/>
      <c r="O89" s="656"/>
      <c r="P89" s="656"/>
      <c r="Q89" s="656"/>
      <c r="R89" s="656"/>
      <c r="S89" s="656"/>
      <c r="T89" s="656"/>
      <c r="U89" s="656"/>
      <c r="V89" s="656"/>
      <c r="W89" s="656"/>
      <c r="X89" s="656"/>
      <c r="Y89" s="656"/>
      <c r="Z89" s="656"/>
      <c r="AA89" s="656"/>
      <c r="AB89" s="656"/>
      <c r="AC89" s="656"/>
      <c r="AD89" s="656"/>
      <c r="AE89" s="656"/>
      <c r="AF89" s="656"/>
      <c r="AG89" s="656"/>
      <c r="AH89" s="656"/>
      <c r="AI89" s="656"/>
      <c r="AJ89" s="656"/>
      <c r="AK89" s="656"/>
      <c r="AL89" s="656"/>
      <c r="AM89" s="656"/>
      <c r="AN89" s="656"/>
      <c r="AO89" s="656"/>
    </row>
    <row r="90" spans="1:41" s="44" customFormat="1" ht="15.6">
      <c r="A90" s="658" t="s">
        <v>288</v>
      </c>
      <c r="B90" s="656"/>
      <c r="C90" s="656"/>
      <c r="D90" s="656"/>
      <c r="E90" s="657"/>
      <c r="F90" s="657"/>
      <c r="G90" s="656"/>
      <c r="H90" s="656"/>
      <c r="I90" s="657"/>
      <c r="J90" s="657"/>
      <c r="K90" s="657"/>
      <c r="L90" s="656"/>
      <c r="M90" s="656"/>
      <c r="N90" s="656"/>
      <c r="O90" s="656"/>
      <c r="P90" s="656"/>
      <c r="Q90" s="656"/>
      <c r="R90" s="656"/>
      <c r="S90" s="656"/>
      <c r="T90" s="656"/>
      <c r="U90" s="656"/>
      <c r="V90" s="656"/>
      <c r="W90" s="656"/>
      <c r="X90" s="656"/>
      <c r="Y90" s="656"/>
      <c r="Z90" s="656"/>
      <c r="AA90" s="656"/>
      <c r="AB90" s="656"/>
      <c r="AC90" s="656"/>
      <c r="AD90" s="656"/>
      <c r="AE90" s="656"/>
      <c r="AF90" s="656"/>
      <c r="AG90" s="656"/>
      <c r="AH90" s="656"/>
      <c r="AI90" s="656"/>
      <c r="AJ90" s="656"/>
      <c r="AK90" s="656"/>
      <c r="AL90" s="656"/>
      <c r="AM90" s="656"/>
      <c r="AN90" s="656"/>
      <c r="AO90" s="656"/>
    </row>
    <row r="91" spans="1:41" s="44" customFormat="1" ht="14.45" thickBot="1">
      <c r="A91" s="656"/>
      <c r="B91" s="656"/>
      <c r="C91" s="656"/>
      <c r="D91" s="656"/>
      <c r="E91" s="657"/>
      <c r="F91" s="657"/>
      <c r="G91" s="656"/>
      <c r="H91" s="656"/>
      <c r="I91" s="657"/>
      <c r="J91" s="657"/>
      <c r="K91" s="657"/>
      <c r="L91" s="656"/>
      <c r="M91" s="656"/>
      <c r="N91" s="656"/>
      <c r="O91" s="656"/>
      <c r="P91" s="656"/>
      <c r="Q91" s="656"/>
      <c r="R91" s="656"/>
      <c r="S91" s="656"/>
      <c r="T91" s="656"/>
      <c r="U91" s="656"/>
      <c r="V91" s="656"/>
      <c r="W91" s="656"/>
      <c r="X91" s="656"/>
      <c r="Y91" s="656"/>
      <c r="Z91" s="656"/>
      <c r="AA91" s="656"/>
      <c r="AB91" s="656"/>
      <c r="AC91" s="656"/>
      <c r="AD91" s="656"/>
      <c r="AE91" s="656"/>
      <c r="AF91" s="656"/>
      <c r="AG91" s="656"/>
      <c r="AH91" s="656"/>
      <c r="AI91" s="656"/>
      <c r="AJ91" s="656"/>
      <c r="AK91" s="656"/>
      <c r="AL91" s="656"/>
      <c r="AM91" s="656"/>
      <c r="AN91" s="656"/>
      <c r="AO91" s="656"/>
    </row>
    <row r="92" spans="1:41" s="44" customFormat="1" ht="30" customHeight="1" thickBot="1">
      <c r="A92" s="701" t="str">
        <f>Translate.!B11</f>
        <v>Number of SMEs in Belgium</v>
      </c>
      <c r="B92" s="702"/>
      <c r="C92" s="705" t="s">
        <v>289</v>
      </c>
      <c r="D92" s="706"/>
      <c r="E92" s="777" t="s">
        <v>290</v>
      </c>
      <c r="F92" s="778"/>
      <c r="G92" s="705" t="s">
        <v>291</v>
      </c>
      <c r="H92" s="706"/>
      <c r="I92" s="777" t="s">
        <v>292</v>
      </c>
      <c r="J92" s="778"/>
      <c r="K92" s="705" t="s">
        <v>293</v>
      </c>
      <c r="L92" s="706"/>
      <c r="M92" s="780" t="s">
        <v>294</v>
      </c>
      <c r="N92" s="781"/>
      <c r="O92" s="656"/>
      <c r="P92" s="656"/>
      <c r="Q92" s="656"/>
      <c r="R92" s="656"/>
      <c r="S92" s="656"/>
      <c r="T92" s="656"/>
      <c r="U92" s="656"/>
      <c r="V92" s="656"/>
      <c r="W92" s="656"/>
      <c r="X92" s="656"/>
      <c r="Y92" s="656"/>
      <c r="Z92" s="656"/>
      <c r="AA92" s="656"/>
      <c r="AB92" s="656"/>
      <c r="AC92" s="656"/>
      <c r="AD92" s="656"/>
      <c r="AE92" s="656"/>
      <c r="AF92" s="656"/>
      <c r="AG92" s="656"/>
      <c r="AH92" s="656"/>
      <c r="AI92" s="656"/>
      <c r="AJ92" s="656"/>
      <c r="AK92" s="656"/>
      <c r="AL92" s="656"/>
      <c r="AM92" s="656"/>
      <c r="AN92" s="656"/>
      <c r="AO92" s="656"/>
    </row>
    <row r="93" spans="1:41" s="44" customFormat="1" ht="14.45" customHeight="1">
      <c r="A93" s="708"/>
      <c r="B93" s="709">
        <v>2008</v>
      </c>
      <c r="C93" s="712">
        <f>'Knowledge Intensity.'!AG6</f>
        <v>100</v>
      </c>
      <c r="D93" s="713"/>
      <c r="E93" s="710">
        <f>'Knowledge Intensity.'!AG7</f>
        <v>100</v>
      </c>
      <c r="F93" s="738"/>
      <c r="G93" s="712">
        <f>'Knowledge Intensity.'!AG8</f>
        <v>100</v>
      </c>
      <c r="H93" s="713"/>
      <c r="I93" s="710">
        <f>'Knowledge Intensity.'!AG9</f>
        <v>100</v>
      </c>
      <c r="J93" s="738"/>
      <c r="K93" s="712">
        <f>'Knowledge Intensity.'!AG13</f>
        <v>100</v>
      </c>
      <c r="L93" s="713"/>
      <c r="M93" s="712">
        <f>'Knowledge Intensity.'!AG17</f>
        <v>100</v>
      </c>
      <c r="N93" s="713"/>
      <c r="O93" s="656"/>
      <c r="P93" s="656"/>
      <c r="Q93" s="656"/>
      <c r="R93" s="656"/>
      <c r="S93" s="656"/>
      <c r="T93" s="656"/>
      <c r="U93" s="656"/>
      <c r="V93" s="656"/>
      <c r="W93" s="656"/>
      <c r="X93" s="656"/>
      <c r="Y93" s="656"/>
      <c r="Z93" s="656"/>
      <c r="AA93" s="656"/>
      <c r="AB93" s="656"/>
      <c r="AC93" s="656"/>
      <c r="AD93" s="656"/>
      <c r="AE93" s="656"/>
      <c r="AF93" s="656"/>
      <c r="AG93" s="656"/>
      <c r="AH93" s="656"/>
      <c r="AI93" s="656"/>
      <c r="AJ93" s="656"/>
      <c r="AK93" s="656"/>
      <c r="AL93" s="656"/>
      <c r="AM93" s="656"/>
      <c r="AN93" s="656"/>
      <c r="AO93" s="656"/>
    </row>
    <row r="94" spans="1:41" s="44" customFormat="1" ht="14.45" customHeight="1">
      <c r="A94" s="708"/>
      <c r="B94" s="717">
        <v>2009</v>
      </c>
      <c r="C94" s="720">
        <f>'Knowledge Intensity.'!AH6</f>
        <v>86.344086021505376</v>
      </c>
      <c r="D94" s="721"/>
      <c r="E94" s="718">
        <f>'Knowledge Intensity.'!AH7</f>
        <v>89.770143975751452</v>
      </c>
      <c r="F94" s="724"/>
      <c r="G94" s="720">
        <f>'Knowledge Intensity.'!AH8</f>
        <v>108.35016835016835</v>
      </c>
      <c r="H94" s="721"/>
      <c r="I94" s="718">
        <f>'Knowledge Intensity.'!AH9</f>
        <v>102.08468451774299</v>
      </c>
      <c r="J94" s="724"/>
      <c r="K94" s="720">
        <f>'Knowledge Intensity.'!AH13</f>
        <v>108.10530763349563</v>
      </c>
      <c r="L94" s="721"/>
      <c r="M94" s="720">
        <f>'Knowledge Intensity.'!AH17</f>
        <v>105.63126921989704</v>
      </c>
      <c r="N94" s="721"/>
      <c r="O94" s="656"/>
      <c r="P94" s="656"/>
      <c r="Q94" s="656"/>
      <c r="R94" s="656"/>
      <c r="S94" s="656"/>
      <c r="T94" s="656"/>
      <c r="U94" s="656"/>
      <c r="V94" s="656"/>
      <c r="W94" s="656"/>
      <c r="X94" s="656"/>
      <c r="Y94" s="656"/>
      <c r="Z94" s="656"/>
      <c r="AA94" s="656"/>
      <c r="AB94" s="656"/>
      <c r="AC94" s="656"/>
      <c r="AD94" s="656"/>
      <c r="AE94" s="656"/>
      <c r="AF94" s="656"/>
      <c r="AG94" s="656"/>
      <c r="AH94" s="656"/>
      <c r="AI94" s="656"/>
      <c r="AJ94" s="656"/>
      <c r="AK94" s="656"/>
      <c r="AL94" s="656"/>
      <c r="AM94" s="656"/>
      <c r="AN94" s="656"/>
      <c r="AO94" s="656"/>
    </row>
    <row r="95" spans="1:41" s="44" customFormat="1" ht="14.45" customHeight="1">
      <c r="A95" s="708"/>
      <c r="B95" s="717">
        <v>2010</v>
      </c>
      <c r="C95" s="720">
        <f>'Knowledge Intensity.'!AI6</f>
        <v>66.666666666666671</v>
      </c>
      <c r="D95" s="721"/>
      <c r="E95" s="718">
        <f>'Knowledge Intensity.'!AI7</f>
        <v>87.042182369285172</v>
      </c>
      <c r="F95" s="724"/>
      <c r="G95" s="720">
        <f>'Knowledge Intensity.'!AI8</f>
        <v>109.68734968734968</v>
      </c>
      <c r="H95" s="721"/>
      <c r="I95" s="718">
        <f>'Knowledge Intensity.'!AI9</f>
        <v>99.722042064300936</v>
      </c>
      <c r="J95" s="724"/>
      <c r="K95" s="720">
        <f>'Knowledge Intensity.'!AI13</f>
        <v>131.20799967808136</v>
      </c>
      <c r="L95" s="721"/>
      <c r="M95" s="720">
        <f>'Knowledge Intensity.'!AI17</f>
        <v>117.15635466545601</v>
      </c>
      <c r="N95" s="721"/>
      <c r="O95" s="656"/>
      <c r="P95" s="656"/>
      <c r="Q95" s="656"/>
      <c r="R95" s="656"/>
      <c r="S95" s="656"/>
      <c r="T95" s="656"/>
      <c r="U95" s="656"/>
      <c r="V95" s="656"/>
      <c r="W95" s="656"/>
      <c r="X95" s="656"/>
      <c r="Y95" s="656"/>
      <c r="Z95" s="656"/>
      <c r="AA95" s="656"/>
      <c r="AB95" s="656"/>
      <c r="AC95" s="656"/>
      <c r="AD95" s="656"/>
      <c r="AE95" s="656"/>
      <c r="AF95" s="656"/>
      <c r="AG95" s="656"/>
      <c r="AH95" s="656"/>
      <c r="AI95" s="656"/>
      <c r="AJ95" s="656"/>
      <c r="AK95" s="656"/>
      <c r="AL95" s="656"/>
      <c r="AM95" s="656"/>
      <c r="AN95" s="656"/>
      <c r="AO95" s="656"/>
    </row>
    <row r="96" spans="1:41" s="44" customFormat="1" ht="14.45" customHeight="1">
      <c r="A96" s="708"/>
      <c r="B96" s="717">
        <v>2011</v>
      </c>
      <c r="C96" s="720">
        <f>'Knowledge Intensity.'!AJ6</f>
        <v>65.053763440860209</v>
      </c>
      <c r="D96" s="721"/>
      <c r="E96" s="718">
        <f>'Knowledge Intensity.'!AJ7</f>
        <v>80.626420813336708</v>
      </c>
      <c r="F96" s="724"/>
      <c r="G96" s="720">
        <f>'Knowledge Intensity.'!AJ8</f>
        <v>113.91053391053391</v>
      </c>
      <c r="H96" s="721"/>
      <c r="I96" s="718">
        <f>'Knowledge Intensity.'!AJ9</f>
        <v>99.610858890021305</v>
      </c>
      <c r="J96" s="724"/>
      <c r="K96" s="720">
        <f>'Knowledge Intensity.'!AJ13</f>
        <v>135.98748541306185</v>
      </c>
      <c r="L96" s="721"/>
      <c r="M96" s="720">
        <f>'Knowledge Intensity.'!AJ17</f>
        <v>118.77318165854327</v>
      </c>
      <c r="N96" s="721"/>
      <c r="O96" s="656"/>
      <c r="P96" s="656"/>
      <c r="Q96" s="656"/>
      <c r="R96" s="656"/>
      <c r="S96" s="656"/>
      <c r="T96" s="656"/>
      <c r="U96" s="656"/>
      <c r="V96" s="656"/>
      <c r="W96" s="656"/>
      <c r="X96" s="656"/>
      <c r="Y96" s="656"/>
      <c r="Z96" s="656"/>
      <c r="AA96" s="656"/>
      <c r="AB96" s="656"/>
      <c r="AC96" s="656"/>
      <c r="AD96" s="656"/>
      <c r="AE96" s="656"/>
      <c r="AF96" s="656"/>
      <c r="AG96" s="656"/>
      <c r="AH96" s="656"/>
      <c r="AI96" s="656"/>
      <c r="AJ96" s="656"/>
      <c r="AK96" s="656"/>
      <c r="AL96" s="656"/>
      <c r="AM96" s="656"/>
      <c r="AN96" s="656"/>
      <c r="AO96" s="656"/>
    </row>
    <row r="97" spans="1:41" s="44" customFormat="1" ht="14.45" customHeight="1">
      <c r="A97" s="708"/>
      <c r="B97" s="717">
        <v>2012</v>
      </c>
      <c r="C97" s="720">
        <f>'Knowledge Intensity.'!AK6</f>
        <v>63.978494623655912</v>
      </c>
      <c r="D97" s="721"/>
      <c r="E97" s="718">
        <f>'Knowledge Intensity.'!AK7</f>
        <v>73.175044203081583</v>
      </c>
      <c r="F97" s="724"/>
      <c r="G97" s="720">
        <f>'Knowledge Intensity.'!AK8</f>
        <v>106.92640692640693</v>
      </c>
      <c r="H97" s="721"/>
      <c r="I97" s="718">
        <f>'Knowledge Intensity.'!AK9</f>
        <v>88.25164458445289</v>
      </c>
      <c r="J97" s="724"/>
      <c r="K97" s="720">
        <f>'Knowledge Intensity.'!AK13</f>
        <v>145.36738964226791</v>
      </c>
      <c r="L97" s="721"/>
      <c r="M97" s="720">
        <f>'Knowledge Intensity.'!AK17</f>
        <v>122.61930255865549</v>
      </c>
      <c r="N97" s="721"/>
      <c r="O97" s="656"/>
      <c r="P97" s="656"/>
      <c r="Q97" s="656"/>
      <c r="R97" s="656"/>
      <c r="S97" s="656"/>
      <c r="T97" s="656"/>
      <c r="U97" s="656"/>
      <c r="V97" s="656"/>
      <c r="W97" s="656"/>
      <c r="X97" s="656"/>
      <c r="Y97" s="656"/>
      <c r="Z97" s="656"/>
      <c r="AA97" s="656"/>
      <c r="AB97" s="656"/>
      <c r="AC97" s="656"/>
      <c r="AD97" s="656"/>
      <c r="AE97" s="656"/>
      <c r="AF97" s="656"/>
      <c r="AG97" s="656"/>
      <c r="AH97" s="656"/>
      <c r="AI97" s="656"/>
      <c r="AJ97" s="656"/>
      <c r="AK97" s="656"/>
      <c r="AL97" s="656"/>
      <c r="AM97" s="656"/>
      <c r="AN97" s="656"/>
      <c r="AO97" s="656"/>
    </row>
    <row r="98" spans="1:41" s="44" customFormat="1" ht="14.45" customHeight="1">
      <c r="A98" s="708"/>
      <c r="B98" s="717">
        <v>2013</v>
      </c>
      <c r="C98" s="720">
        <f>'Knowledge Intensity.'!AL6</f>
        <v>60.752688172043008</v>
      </c>
      <c r="D98" s="723"/>
      <c r="E98" s="720">
        <f>'Knowledge Intensity.'!AL7</f>
        <v>67.794897701439751</v>
      </c>
      <c r="F98" s="722"/>
      <c r="G98" s="720">
        <f>'Knowledge Intensity.'!AL8</f>
        <v>108.9081289081289</v>
      </c>
      <c r="H98" s="723"/>
      <c r="I98" s="720">
        <f>'Knowledge Intensity.'!AL9</f>
        <v>86.060409524691934</v>
      </c>
      <c r="J98" s="722"/>
      <c r="K98" s="720">
        <f>'Knowledge Intensity.'!AL13</f>
        <v>156.04301637761057</v>
      </c>
      <c r="L98" s="723"/>
      <c r="M98" s="720">
        <f>'Knowledge Intensity.'!AL17</f>
        <v>117.60692473081437</v>
      </c>
      <c r="N98" s="723"/>
      <c r="O98" s="656"/>
      <c r="P98" s="656"/>
      <c r="Q98" s="656"/>
      <c r="R98" s="656"/>
      <c r="S98" s="656"/>
      <c r="T98" s="656"/>
      <c r="U98" s="656"/>
      <c r="V98" s="656"/>
      <c r="W98" s="656"/>
      <c r="X98" s="656"/>
      <c r="Y98" s="656"/>
      <c r="Z98" s="656"/>
      <c r="AA98" s="656"/>
      <c r="AB98" s="656"/>
      <c r="AC98" s="656"/>
      <c r="AD98" s="656"/>
      <c r="AE98" s="656"/>
      <c r="AF98" s="656"/>
      <c r="AG98" s="656"/>
      <c r="AH98" s="656"/>
      <c r="AI98" s="656"/>
      <c r="AJ98" s="656"/>
      <c r="AK98" s="656"/>
      <c r="AL98" s="656"/>
      <c r="AM98" s="656"/>
      <c r="AN98" s="656"/>
      <c r="AO98" s="656"/>
    </row>
    <row r="99" spans="1:41" s="44" customFormat="1" ht="14.45" customHeight="1">
      <c r="A99" s="708"/>
      <c r="B99" s="717">
        <v>2014</v>
      </c>
      <c r="C99" s="725">
        <f>'Knowledge Intensity.'!AM6</f>
        <v>58.817204301075272</v>
      </c>
      <c r="D99" s="721"/>
      <c r="E99" s="722">
        <f>'Knowledge Intensity.'!AM7</f>
        <v>73.705481182116699</v>
      </c>
      <c r="F99" s="721"/>
      <c r="G99" s="725">
        <f>'Knowledge Intensity.'!AM8</f>
        <v>112.3039923039923</v>
      </c>
      <c r="H99" s="721"/>
      <c r="I99" s="722">
        <f>'Knowledge Intensity.'!AM9</f>
        <v>94.019271750208475</v>
      </c>
      <c r="J99" s="721"/>
      <c r="K99" s="725">
        <f>'Knowledge Intensity.'!AM13</f>
        <v>169.89859562995454</v>
      </c>
      <c r="L99" s="721"/>
      <c r="M99" s="725">
        <f>'Knowledge Intensity.'!AM17</f>
        <v>118.70379729486642</v>
      </c>
      <c r="N99" s="721"/>
      <c r="O99" s="656"/>
      <c r="P99" s="656"/>
      <c r="Q99" s="656"/>
      <c r="R99" s="656"/>
      <c r="S99" s="656"/>
      <c r="T99" s="656"/>
      <c r="U99" s="656"/>
      <c r="V99" s="656"/>
      <c r="W99" s="656"/>
      <c r="X99" s="656"/>
      <c r="Y99" s="656"/>
      <c r="Z99" s="656"/>
      <c r="AA99" s="656"/>
      <c r="AB99" s="656"/>
      <c r="AC99" s="656"/>
      <c r="AD99" s="656"/>
      <c r="AE99" s="656"/>
      <c r="AF99" s="656"/>
      <c r="AG99" s="656"/>
      <c r="AH99" s="656"/>
      <c r="AI99" s="656"/>
      <c r="AJ99" s="656"/>
      <c r="AK99" s="656"/>
      <c r="AL99" s="656"/>
      <c r="AM99" s="656"/>
      <c r="AN99" s="656"/>
      <c r="AO99" s="656"/>
    </row>
    <row r="100" spans="1:41" s="44" customFormat="1" ht="14.45" customHeight="1">
      <c r="A100" s="708"/>
      <c r="B100" s="717">
        <v>2015</v>
      </c>
      <c r="C100" s="720">
        <f>'Knowledge Intensity.'!AN6</f>
        <v>56.021505376344088</v>
      </c>
      <c r="D100" s="727"/>
      <c r="E100" s="718">
        <f>'Knowledge Intensity.'!AN7</f>
        <v>71.179590805759034</v>
      </c>
      <c r="F100" s="724"/>
      <c r="G100" s="720">
        <f>'Knowledge Intensity.'!AN8</f>
        <v>108.92736892736893</v>
      </c>
      <c r="H100" s="727"/>
      <c r="I100" s="718">
        <f>'Knowledge Intensity.'!AN9</f>
        <v>87.153710738441589</v>
      </c>
      <c r="J100" s="724"/>
      <c r="K100" s="720">
        <f>'Knowledge Intensity.'!AN13</f>
        <v>176.53514949096615</v>
      </c>
      <c r="L100" s="727"/>
      <c r="M100" s="720">
        <f>'Knowledge Intensity.'!AN17</f>
        <v>121.7926863741102</v>
      </c>
      <c r="N100" s="727"/>
      <c r="O100" s="656"/>
      <c r="P100" s="656"/>
      <c r="Q100" s="656"/>
      <c r="R100" s="656"/>
      <c r="S100" s="656"/>
      <c r="T100" s="656"/>
      <c r="U100" s="656"/>
      <c r="V100" s="656"/>
      <c r="W100" s="656"/>
      <c r="X100" s="656"/>
      <c r="Y100" s="656"/>
      <c r="Z100" s="656"/>
      <c r="AA100" s="656"/>
      <c r="AB100" s="656"/>
      <c r="AC100" s="656"/>
      <c r="AD100" s="656"/>
      <c r="AE100" s="656"/>
      <c r="AF100" s="656"/>
      <c r="AG100" s="656"/>
      <c r="AH100" s="656"/>
      <c r="AI100" s="656"/>
      <c r="AJ100" s="656"/>
      <c r="AK100" s="656"/>
      <c r="AL100" s="656"/>
      <c r="AM100" s="656"/>
      <c r="AN100" s="656"/>
      <c r="AO100" s="656"/>
    </row>
    <row r="101" spans="1:41" s="44" customFormat="1" ht="14.45" customHeight="1">
      <c r="A101" s="708"/>
      <c r="B101" s="717">
        <v>2016</v>
      </c>
      <c r="C101" s="720">
        <f>'Knowledge Intensity.'!AO6</f>
        <v>51.075268817204304</v>
      </c>
      <c r="D101" s="727"/>
      <c r="E101" s="718">
        <f>'Knowledge Intensity.'!AO7</f>
        <v>71.81106339984845</v>
      </c>
      <c r="F101" s="724"/>
      <c r="G101" s="720">
        <f>'Knowledge Intensity.'!AO8</f>
        <v>115.44011544011543</v>
      </c>
      <c r="H101" s="727"/>
      <c r="I101" s="718">
        <f>'Knowledge Intensity.'!AO9</f>
        <v>85.712962105068101</v>
      </c>
      <c r="J101" s="724"/>
      <c r="K101" s="720">
        <f>'Knowledge Intensity.'!AO13</f>
        <v>186.00257534908053</v>
      </c>
      <c r="L101" s="727"/>
      <c r="M101" s="720">
        <f>'Knowledge Intensity.'!AO17</f>
        <v>120.0730677311313</v>
      </c>
      <c r="N101" s="727"/>
      <c r="O101" s="656"/>
      <c r="P101" s="656"/>
      <c r="Q101" s="656"/>
      <c r="R101" s="656"/>
      <c r="S101" s="656"/>
      <c r="T101" s="656"/>
      <c r="U101" s="656"/>
      <c r="V101" s="656"/>
      <c r="W101" s="656"/>
      <c r="X101" s="656"/>
      <c r="Y101" s="656"/>
      <c r="Z101" s="656"/>
      <c r="AA101" s="656"/>
      <c r="AB101" s="656"/>
      <c r="AC101" s="656"/>
      <c r="AD101" s="656"/>
      <c r="AE101" s="656"/>
      <c r="AF101" s="656"/>
      <c r="AG101" s="656"/>
      <c r="AH101" s="656"/>
      <c r="AI101" s="656"/>
      <c r="AJ101" s="656"/>
      <c r="AK101" s="656"/>
      <c r="AL101" s="656"/>
      <c r="AM101" s="656"/>
      <c r="AN101" s="656"/>
      <c r="AO101" s="656"/>
    </row>
    <row r="102" spans="1:41" s="44" customFormat="1" ht="14.45" customHeight="1">
      <c r="A102" s="708"/>
      <c r="B102" s="793">
        <v>2017</v>
      </c>
      <c r="C102" s="729">
        <f>'Knowledge Intensity.'!AP6</f>
        <v>55.806451612903224</v>
      </c>
      <c r="D102" s="730"/>
      <c r="E102" s="728">
        <f>'Knowledge Intensity.'!AP7</f>
        <v>79.742359181611519</v>
      </c>
      <c r="F102" s="731"/>
      <c r="G102" s="729">
        <f>'Knowledge Intensity.'!AP8</f>
        <v>124.06926406926407</v>
      </c>
      <c r="H102" s="730"/>
      <c r="I102" s="728">
        <f>'Knowledge Intensity.'!AP9</f>
        <v>92.207912535902906</v>
      </c>
      <c r="J102" s="731"/>
      <c r="K102" s="729">
        <f>'Knowledge Intensity.'!AP13</f>
        <v>192.3665043660215</v>
      </c>
      <c r="L102" s="730"/>
      <c r="M102" s="729">
        <f>'Knowledge Intensity.'!AP17</f>
        <v>121.30057135025397</v>
      </c>
      <c r="N102" s="730"/>
      <c r="O102" s="656"/>
      <c r="P102" s="656"/>
      <c r="Q102" s="656"/>
      <c r="R102" s="656"/>
      <c r="S102" s="656"/>
      <c r="T102" s="656"/>
      <c r="U102" s="656"/>
      <c r="V102" s="656"/>
      <c r="W102" s="656"/>
      <c r="X102" s="656"/>
      <c r="Y102" s="656"/>
      <c r="Z102" s="656"/>
      <c r="AA102" s="656"/>
      <c r="AB102" s="656"/>
      <c r="AC102" s="656"/>
      <c r="AD102" s="656"/>
      <c r="AE102" s="656"/>
      <c r="AF102" s="656"/>
      <c r="AG102" s="656"/>
      <c r="AH102" s="656"/>
      <c r="AI102" s="656"/>
      <c r="AJ102" s="656"/>
      <c r="AK102" s="656"/>
      <c r="AL102" s="656"/>
      <c r="AM102" s="656"/>
      <c r="AN102" s="656"/>
      <c r="AO102" s="656"/>
    </row>
    <row r="103" spans="1:41" s="44" customFormat="1" ht="13.15" customHeight="1">
      <c r="A103" s="708"/>
      <c r="B103" s="717">
        <v>2018</v>
      </c>
      <c r="C103" s="734">
        <f>'Knowledge Intensity.'!AQ6</f>
        <v>51.935483870967744</v>
      </c>
      <c r="D103" s="727"/>
      <c r="E103" s="782">
        <f>'Knowledge Intensity.'!AQ7</f>
        <v>66.582470320788076</v>
      </c>
      <c r="F103" s="724"/>
      <c r="G103" s="734">
        <f>'Knowledge Intensity.'!AQ8</f>
        <v>118.37421837421837</v>
      </c>
      <c r="H103" s="727"/>
      <c r="I103" s="782">
        <f>'Knowledge Intensity.'!AQ9</f>
        <v>76.299453349393119</v>
      </c>
      <c r="J103" s="724"/>
      <c r="K103" s="734">
        <f>'Knowledge Intensity.'!AQ13</f>
        <v>193.655184902016</v>
      </c>
      <c r="L103" s="727"/>
      <c r="M103" s="734">
        <f>'Knowledge Intensity.'!AQ17</f>
        <v>127.73789842471797</v>
      </c>
      <c r="N103" s="727"/>
      <c r="O103" s="656"/>
      <c r="P103" s="656"/>
      <c r="Q103" s="656"/>
      <c r="R103" s="656"/>
      <c r="S103" s="656"/>
      <c r="T103" s="656"/>
      <c r="U103" s="656"/>
      <c r="V103" s="656"/>
      <c r="W103" s="656"/>
      <c r="X103" s="656"/>
      <c r="Y103" s="656"/>
      <c r="Z103" s="656"/>
      <c r="AA103" s="656"/>
      <c r="AB103" s="656"/>
      <c r="AC103" s="656"/>
      <c r="AD103" s="656"/>
      <c r="AE103" s="656"/>
      <c r="AF103" s="656"/>
      <c r="AG103" s="656"/>
      <c r="AH103" s="656"/>
      <c r="AI103" s="656"/>
      <c r="AJ103" s="656"/>
      <c r="AK103" s="656"/>
      <c r="AL103" s="656"/>
      <c r="AM103" s="656"/>
      <c r="AN103" s="656"/>
      <c r="AO103" s="656"/>
    </row>
    <row r="104" spans="1:41" s="44" customFormat="1" ht="14.45" customHeight="1">
      <c r="A104" s="708"/>
      <c r="B104" s="717">
        <v>2019</v>
      </c>
      <c r="C104" s="720">
        <f>'Knowledge Intensity.'!AR6</f>
        <v>67.634408602150543</v>
      </c>
      <c r="D104" s="727">
        <f>'Knowledge Intensity.'!$AR$6</f>
        <v>67.634408602150543</v>
      </c>
      <c r="E104" s="718">
        <f>'Knowledge Intensity.'!AR7</f>
        <v>82.722909825713558</v>
      </c>
      <c r="F104" s="724">
        <f>'Knowledge Intensity.'!$AR$7</f>
        <v>82.722909825713558</v>
      </c>
      <c r="G104" s="720">
        <f>'Knowledge Intensity.'!AR8</f>
        <v>137.47955747955749</v>
      </c>
      <c r="H104" s="727">
        <f>'Knowledge Intensity.'!$AR$8</f>
        <v>137.47955747955749</v>
      </c>
      <c r="I104" s="718">
        <f>'Knowledge Intensity.'!AR9</f>
        <v>94.181413879366261</v>
      </c>
      <c r="J104" s="724">
        <f>'Knowledge Intensity.'!$AR$9</f>
        <v>94.181413879366261</v>
      </c>
      <c r="K104" s="720">
        <f>'Knowledge Intensity.'!AR13</f>
        <v>211.37378777513985</v>
      </c>
      <c r="L104" s="727">
        <f>'Knowledge Intensity.'!$AR$13</f>
        <v>211.37378777513985</v>
      </c>
      <c r="M104" s="720">
        <f>'Knowledge Intensity.'!AR17</f>
        <v>127.58756563675144</v>
      </c>
      <c r="N104" s="727">
        <f>'Knowledge Intensity.'!$AR$17</f>
        <v>127.58756563675144</v>
      </c>
      <c r="O104" s="656"/>
      <c r="P104" s="656"/>
      <c r="Q104" s="656"/>
      <c r="R104" s="656"/>
      <c r="S104" s="656"/>
      <c r="T104" s="656"/>
      <c r="U104" s="656"/>
      <c r="V104" s="656"/>
      <c r="W104" s="656"/>
      <c r="X104" s="656"/>
      <c r="Y104" s="656"/>
      <c r="Z104" s="656"/>
      <c r="AA104" s="656"/>
      <c r="AB104" s="656"/>
      <c r="AC104" s="656"/>
      <c r="AD104" s="656"/>
      <c r="AE104" s="656"/>
      <c r="AF104" s="656"/>
      <c r="AG104" s="656"/>
      <c r="AH104" s="656"/>
      <c r="AI104" s="656"/>
      <c r="AJ104" s="656"/>
      <c r="AK104" s="656"/>
      <c r="AL104" s="656"/>
      <c r="AM104" s="656"/>
      <c r="AN104" s="656"/>
      <c r="AO104" s="656"/>
    </row>
    <row r="105" spans="1:41" s="44" customFormat="1" ht="14.45" customHeight="1">
      <c r="A105" s="708"/>
      <c r="B105" s="717" t="s">
        <v>263</v>
      </c>
      <c r="C105" s="741"/>
      <c r="D105" s="727">
        <f>'Knowledge Intensity.'!$AS$6</f>
        <v>67.311827956989248</v>
      </c>
      <c r="E105" s="718"/>
      <c r="F105" s="724">
        <f>'Knowledge Intensity.'!$AS$7</f>
        <v>81.66203586764334</v>
      </c>
      <c r="G105" s="741"/>
      <c r="H105" s="727">
        <f>'Knowledge Intensity.'!$AS$8</f>
        <v>136.87349687349686</v>
      </c>
      <c r="I105" s="718"/>
      <c r="J105" s="724">
        <f>'Knowledge Intensity.'!$AS$9</f>
        <v>93.644028537014734</v>
      </c>
      <c r="K105" s="741"/>
      <c r="L105" s="727">
        <f>'Knowledge Intensity.'!$AS$13</f>
        <v>209.9985916059716</v>
      </c>
      <c r="M105" s="741"/>
      <c r="N105" s="727">
        <f>'Knowledge Intensity.'!$AS$17</f>
        <v>126.89329370144165</v>
      </c>
      <c r="O105" s="656"/>
      <c r="P105" s="656"/>
      <c r="Q105" s="656"/>
      <c r="R105" s="656"/>
      <c r="S105" s="656"/>
      <c r="T105" s="656"/>
      <c r="U105" s="656"/>
      <c r="V105" s="656"/>
      <c r="W105" s="656"/>
      <c r="X105" s="656"/>
      <c r="Y105" s="656"/>
      <c r="Z105" s="656"/>
      <c r="AA105" s="656"/>
      <c r="AB105" s="656"/>
      <c r="AC105" s="656"/>
      <c r="AD105" s="656"/>
      <c r="AE105" s="656"/>
      <c r="AF105" s="656"/>
      <c r="AG105" s="656"/>
      <c r="AH105" s="656"/>
      <c r="AI105" s="656"/>
      <c r="AJ105" s="656"/>
      <c r="AK105" s="656"/>
      <c r="AL105" s="656"/>
      <c r="AM105" s="656"/>
      <c r="AN105" s="656"/>
      <c r="AO105" s="656"/>
    </row>
    <row r="106" spans="1:41" s="44" customFormat="1" ht="14.45" customHeight="1">
      <c r="A106" s="708"/>
      <c r="B106" s="717" t="s">
        <v>264</v>
      </c>
      <c r="C106" s="741"/>
      <c r="D106" s="727">
        <f>'Knowledge Intensity.'!$AT$6</f>
        <v>67.41935483870968</v>
      </c>
      <c r="E106" s="718"/>
      <c r="F106" s="724">
        <f>'Knowledge Intensity.'!$AT$7</f>
        <v>81.687294771406926</v>
      </c>
      <c r="G106" s="741"/>
      <c r="H106" s="727">
        <f>'Knowledge Intensity.'!$AT$8</f>
        <v>136.95045695045695</v>
      </c>
      <c r="I106" s="718"/>
      <c r="J106" s="724">
        <f>'Knowledge Intensity.'!$AT$9</f>
        <v>93.681089595107935</v>
      </c>
      <c r="K106" s="741"/>
      <c r="L106" s="727">
        <f>'Knowledge Intensity.'!$AT$13</f>
        <v>220.61285260150498</v>
      </c>
      <c r="M106" s="741"/>
      <c r="N106" s="727">
        <f>'Knowledge Intensity.'!$AT$17</f>
        <v>127.8659596885413</v>
      </c>
      <c r="O106" s="656"/>
      <c r="P106" s="656"/>
      <c r="Q106" s="656"/>
      <c r="R106" s="656"/>
      <c r="S106" s="656"/>
      <c r="T106" s="656"/>
      <c r="U106" s="656"/>
      <c r="V106" s="656"/>
      <c r="W106" s="656"/>
      <c r="X106" s="656"/>
      <c r="Y106" s="656"/>
      <c r="Z106" s="656"/>
      <c r="AA106" s="656"/>
      <c r="AB106" s="656"/>
      <c r="AC106" s="656"/>
      <c r="AD106" s="656"/>
      <c r="AE106" s="656"/>
      <c r="AF106" s="656"/>
      <c r="AG106" s="656"/>
      <c r="AH106" s="656"/>
      <c r="AI106" s="656"/>
      <c r="AJ106" s="656"/>
      <c r="AK106" s="656"/>
      <c r="AL106" s="656"/>
      <c r="AM106" s="656"/>
      <c r="AN106" s="656"/>
      <c r="AO106" s="656"/>
    </row>
    <row r="107" spans="1:41" s="44" customFormat="1" ht="15" customHeight="1" thickBot="1">
      <c r="A107" s="744"/>
      <c r="B107" s="745" t="s">
        <v>265</v>
      </c>
      <c r="C107" s="746"/>
      <c r="D107" s="748">
        <f>'Knowledge Intensity.'!$AU$6</f>
        <v>65.591397849462368</v>
      </c>
      <c r="E107" s="794"/>
      <c r="F107" s="747">
        <f>'Knowledge Intensity.'!$AU$7</f>
        <v>79.565546855266476</v>
      </c>
      <c r="G107" s="746"/>
      <c r="H107" s="748">
        <f>'Knowledge Intensity.'!$AU$8</f>
        <v>133.30447330447331</v>
      </c>
      <c r="I107" s="794"/>
      <c r="J107" s="747">
        <f>'Knowledge Intensity.'!$AU$9</f>
        <v>91.165570277031406</v>
      </c>
      <c r="K107" s="746"/>
      <c r="L107" s="748">
        <f>'Knowledge Intensity.'!$AU$13</f>
        <v>226.35306426300752</v>
      </c>
      <c r="M107" s="746"/>
      <c r="N107" s="748">
        <f>'Knowledge Intensity.'!$AU$17</f>
        <v>128.37092366863399</v>
      </c>
      <c r="O107" s="656"/>
      <c r="P107" s="656"/>
      <c r="Q107" s="656"/>
      <c r="R107" s="656"/>
      <c r="S107" s="656"/>
      <c r="T107" s="656"/>
      <c r="U107" s="656"/>
      <c r="V107" s="656"/>
      <c r="W107" s="656"/>
      <c r="X107" s="656"/>
      <c r="Y107" s="656"/>
      <c r="Z107" s="656"/>
      <c r="AA107" s="656"/>
      <c r="AB107" s="656"/>
      <c r="AC107" s="656"/>
      <c r="AD107" s="656"/>
      <c r="AE107" s="656"/>
      <c r="AF107" s="656"/>
      <c r="AG107" s="656"/>
      <c r="AH107" s="656"/>
      <c r="AI107" s="656"/>
      <c r="AJ107" s="656"/>
      <c r="AK107" s="656"/>
      <c r="AL107" s="656"/>
      <c r="AM107" s="656"/>
      <c r="AN107" s="656"/>
      <c r="AO107" s="656"/>
    </row>
    <row r="108" spans="1:41" s="44" customFormat="1" ht="14.45" thickBot="1">
      <c r="A108" s="656"/>
      <c r="B108" s="656"/>
      <c r="C108" s="656"/>
      <c r="D108" s="656"/>
      <c r="E108" s="657"/>
      <c r="F108" s="657"/>
      <c r="G108" s="656"/>
      <c r="H108" s="656"/>
      <c r="I108" s="657"/>
      <c r="J108" s="657"/>
      <c r="K108" s="657"/>
      <c r="L108" s="656"/>
      <c r="M108" s="656"/>
      <c r="N108" s="656"/>
      <c r="O108" s="656"/>
      <c r="P108" s="656"/>
      <c r="Q108" s="656"/>
      <c r="R108" s="656"/>
      <c r="S108" s="656"/>
      <c r="T108" s="656"/>
      <c r="U108" s="656"/>
      <c r="V108" s="656"/>
      <c r="W108" s="656"/>
      <c r="X108" s="656"/>
      <c r="Y108" s="656"/>
      <c r="Z108" s="656"/>
      <c r="AA108" s="656"/>
      <c r="AB108" s="656"/>
      <c r="AC108" s="656"/>
      <c r="AD108" s="656"/>
      <c r="AE108" s="656"/>
      <c r="AF108" s="656"/>
      <c r="AG108" s="656"/>
      <c r="AH108" s="656"/>
      <c r="AI108" s="656"/>
      <c r="AJ108" s="656"/>
      <c r="AK108" s="656"/>
      <c r="AL108" s="656"/>
      <c r="AM108" s="656"/>
      <c r="AN108" s="656"/>
      <c r="AO108" s="656"/>
    </row>
    <row r="109" spans="1:41" s="44" customFormat="1" ht="30" customHeight="1" thickBot="1">
      <c r="A109" s="795" t="str">
        <f>Translate.!B12</f>
        <v>Number of persons employed in SMEs in Belgium</v>
      </c>
      <c r="B109" s="752"/>
      <c r="C109" s="354" t="s">
        <v>289</v>
      </c>
      <c r="D109" s="355"/>
      <c r="E109" s="753" t="s">
        <v>290</v>
      </c>
      <c r="F109" s="790"/>
      <c r="G109" s="354" t="s">
        <v>291</v>
      </c>
      <c r="H109" s="355"/>
      <c r="I109" s="753" t="s">
        <v>292</v>
      </c>
      <c r="J109" s="754"/>
      <c r="K109" s="354" t="s">
        <v>293</v>
      </c>
      <c r="L109" s="355"/>
      <c r="M109" s="755" t="s">
        <v>294</v>
      </c>
      <c r="N109" s="756"/>
      <c r="O109" s="656"/>
      <c r="P109" s="656"/>
      <c r="Q109" s="656"/>
      <c r="R109" s="656"/>
      <c r="S109" s="656"/>
      <c r="T109" s="656"/>
      <c r="U109" s="656"/>
      <c r="V109" s="656"/>
      <c r="W109" s="656"/>
      <c r="X109" s="656"/>
      <c r="Y109" s="656"/>
      <c r="Z109" s="656"/>
      <c r="AA109" s="656"/>
      <c r="AB109" s="656"/>
      <c r="AC109" s="656"/>
      <c r="AD109" s="656"/>
      <c r="AE109" s="656"/>
      <c r="AF109" s="656"/>
      <c r="AG109" s="656"/>
      <c r="AH109" s="656"/>
      <c r="AI109" s="656"/>
      <c r="AJ109" s="656"/>
      <c r="AK109" s="656"/>
      <c r="AL109" s="656"/>
      <c r="AM109" s="656"/>
      <c r="AN109" s="656"/>
      <c r="AO109" s="656"/>
    </row>
    <row r="110" spans="1:41" s="44" customFormat="1">
      <c r="A110" s="796"/>
      <c r="B110" s="671">
        <v>2008</v>
      </c>
      <c r="C110" s="246">
        <f>'Knowledge Intensity.'!AG29</f>
        <v>100</v>
      </c>
      <c r="D110" s="247"/>
      <c r="E110" s="246">
        <f>'Knowledge Intensity.'!AG30</f>
        <v>100</v>
      </c>
      <c r="F110" s="760"/>
      <c r="G110" s="246">
        <f>'Knowledge Intensity.'!AG31</f>
        <v>100</v>
      </c>
      <c r="H110" s="247"/>
      <c r="I110" s="761">
        <f>'Knowledge Intensity.'!AG32</f>
        <v>100</v>
      </c>
      <c r="J110" s="797"/>
      <c r="K110" s="246">
        <f>'Knowledge Intensity.'!AG36</f>
        <v>100</v>
      </c>
      <c r="L110" s="247"/>
      <c r="M110" s="761">
        <f>'Knowledge Intensity.'!AG40</f>
        <v>100</v>
      </c>
      <c r="N110" s="797"/>
      <c r="O110" s="656"/>
      <c r="P110" s="656"/>
      <c r="Q110" s="656"/>
      <c r="R110" s="656"/>
      <c r="S110" s="656"/>
      <c r="T110" s="656"/>
      <c r="U110" s="656"/>
      <c r="V110" s="656"/>
      <c r="W110" s="656"/>
      <c r="X110" s="656"/>
      <c r="Y110" s="656"/>
      <c r="Z110" s="656"/>
      <c r="AA110" s="656"/>
      <c r="AB110" s="656"/>
      <c r="AC110" s="656"/>
      <c r="AD110" s="656"/>
      <c r="AE110" s="656"/>
      <c r="AF110" s="656"/>
      <c r="AG110" s="656"/>
      <c r="AH110" s="656"/>
      <c r="AI110" s="656"/>
      <c r="AJ110" s="656"/>
      <c r="AK110" s="656"/>
      <c r="AL110" s="656"/>
      <c r="AM110" s="656"/>
      <c r="AN110" s="656"/>
      <c r="AO110" s="656"/>
    </row>
    <row r="111" spans="1:41" s="44" customFormat="1">
      <c r="A111" s="796"/>
      <c r="B111" s="676">
        <v>2009</v>
      </c>
      <c r="C111" s="248">
        <f>'Knowledge Intensity.'!AH29</f>
        <v>104.05022658610272</v>
      </c>
      <c r="D111" s="249"/>
      <c r="E111" s="248">
        <f>'Knowledge Intensity.'!AH30</f>
        <v>96.361984372160634</v>
      </c>
      <c r="F111" s="680"/>
      <c r="G111" s="248">
        <f>'Knowledge Intensity.'!AH31</f>
        <v>98.086357767895564</v>
      </c>
      <c r="H111" s="249"/>
      <c r="I111" s="248">
        <f>'Knowledge Intensity.'!AH32</f>
        <v>94.766334626632499</v>
      </c>
      <c r="J111" s="249"/>
      <c r="K111" s="248">
        <f>'Knowledge Intensity.'!AH36</f>
        <v>103.45553162024927</v>
      </c>
      <c r="L111" s="249"/>
      <c r="M111" s="248">
        <f>'Knowledge Intensity.'!AH40</f>
        <v>97.755793467949587</v>
      </c>
      <c r="N111" s="249"/>
      <c r="O111" s="656"/>
      <c r="P111" s="656"/>
      <c r="Q111" s="656"/>
      <c r="R111" s="656"/>
      <c r="S111" s="656"/>
      <c r="T111" s="656"/>
      <c r="U111" s="656"/>
      <c r="V111" s="656"/>
      <c r="W111" s="656"/>
      <c r="X111" s="656"/>
      <c r="Y111" s="656"/>
      <c r="Z111" s="656"/>
      <c r="AA111" s="656"/>
      <c r="AB111" s="656"/>
      <c r="AC111" s="656"/>
      <c r="AD111" s="656"/>
      <c r="AE111" s="656"/>
      <c r="AF111" s="656"/>
      <c r="AG111" s="656"/>
      <c r="AH111" s="656"/>
      <c r="AI111" s="656"/>
      <c r="AJ111" s="656"/>
      <c r="AK111" s="656"/>
      <c r="AL111" s="656"/>
      <c r="AM111" s="656"/>
      <c r="AN111" s="656"/>
      <c r="AO111" s="656"/>
    </row>
    <row r="112" spans="1:41" s="44" customFormat="1">
      <c r="A112" s="796"/>
      <c r="B112" s="676">
        <v>2010</v>
      </c>
      <c r="C112" s="248">
        <f>'Knowledge Intensity.'!AI29</f>
        <v>99.679003021148034</v>
      </c>
      <c r="D112" s="249"/>
      <c r="E112" s="248">
        <f>'Knowledge Intensity.'!AI30</f>
        <v>96.565509721969832</v>
      </c>
      <c r="F112" s="680"/>
      <c r="G112" s="248">
        <f>'Knowledge Intensity.'!AI31</f>
        <v>95.673504518720407</v>
      </c>
      <c r="H112" s="249"/>
      <c r="I112" s="248">
        <f>'Knowledge Intensity.'!AI32</f>
        <v>89.371275847153996</v>
      </c>
      <c r="J112" s="249"/>
      <c r="K112" s="248">
        <f>'Knowledge Intensity.'!AI36</f>
        <v>123.76557931989537</v>
      </c>
      <c r="L112" s="249"/>
      <c r="M112" s="248">
        <f>'Knowledge Intensity.'!AI40</f>
        <v>105.39439184053454</v>
      </c>
      <c r="N112" s="249"/>
      <c r="O112" s="656"/>
      <c r="P112" s="656"/>
      <c r="Q112" s="656"/>
      <c r="R112" s="656"/>
      <c r="S112" s="656"/>
      <c r="T112" s="656"/>
      <c r="U112" s="656"/>
      <c r="V112" s="656"/>
      <c r="W112" s="656"/>
      <c r="X112" s="656"/>
      <c r="Y112" s="656"/>
      <c r="Z112" s="656"/>
      <c r="AA112" s="656"/>
      <c r="AB112" s="656"/>
      <c r="AC112" s="656"/>
      <c r="AD112" s="656"/>
      <c r="AE112" s="656"/>
      <c r="AF112" s="656"/>
      <c r="AG112" s="656"/>
      <c r="AH112" s="656"/>
      <c r="AI112" s="656"/>
      <c r="AJ112" s="656"/>
      <c r="AK112" s="656"/>
      <c r="AL112" s="656"/>
      <c r="AM112" s="656"/>
      <c r="AN112" s="656"/>
      <c r="AO112" s="656"/>
    </row>
    <row r="113" spans="1:41" s="44" customFormat="1">
      <c r="A113" s="796"/>
      <c r="B113" s="676">
        <v>2011</v>
      </c>
      <c r="C113" s="248">
        <f>'Knowledge Intensity.'!AJ29</f>
        <v>87.915407854984892</v>
      </c>
      <c r="D113" s="249"/>
      <c r="E113" s="248">
        <f>'Knowledge Intensity.'!AJ30</f>
        <v>94.108667999273123</v>
      </c>
      <c r="F113" s="680"/>
      <c r="G113" s="248">
        <f>'Knowledge Intensity.'!AJ31</f>
        <v>97.817625400468614</v>
      </c>
      <c r="H113" s="249"/>
      <c r="I113" s="248">
        <f>'Knowledge Intensity.'!AJ32</f>
        <v>89.313174220954025</v>
      </c>
      <c r="J113" s="249"/>
      <c r="K113" s="248">
        <f>'Knowledge Intensity.'!AJ36</f>
        <v>126.54485305431605</v>
      </c>
      <c r="L113" s="249"/>
      <c r="M113" s="248">
        <f>'Knowledge Intensity.'!AJ40</f>
        <v>110.65338180618323</v>
      </c>
      <c r="N113" s="249"/>
      <c r="O113" s="656"/>
      <c r="P113" s="656"/>
      <c r="Q113" s="656"/>
      <c r="R113" s="656"/>
      <c r="S113" s="656"/>
      <c r="T113" s="656"/>
      <c r="U113" s="656"/>
      <c r="V113" s="656"/>
      <c r="W113" s="656"/>
      <c r="X113" s="656"/>
      <c r="Y113" s="656"/>
      <c r="Z113" s="656"/>
      <c r="AA113" s="656"/>
      <c r="AB113" s="656"/>
      <c r="AC113" s="656"/>
      <c r="AD113" s="656"/>
      <c r="AE113" s="656"/>
      <c r="AF113" s="656"/>
      <c r="AG113" s="656"/>
      <c r="AH113" s="656"/>
      <c r="AI113" s="656"/>
      <c r="AJ113" s="656"/>
      <c r="AK113" s="656"/>
      <c r="AL113" s="656"/>
      <c r="AM113" s="656"/>
      <c r="AN113" s="656"/>
      <c r="AO113" s="656"/>
    </row>
    <row r="114" spans="1:41" s="44" customFormat="1">
      <c r="A114" s="796"/>
      <c r="B114" s="676">
        <v>2012</v>
      </c>
      <c r="C114" s="248">
        <f>'Knowledge Intensity.'!AK29</f>
        <v>89.001132930513592</v>
      </c>
      <c r="D114" s="249"/>
      <c r="E114" s="248">
        <f>'Knowledge Intensity.'!AK30</f>
        <v>91.24295838633472</v>
      </c>
      <c r="F114" s="680"/>
      <c r="G114" s="248">
        <f>'Knowledge Intensity.'!AK31</f>
        <v>95.345478888729502</v>
      </c>
      <c r="H114" s="249"/>
      <c r="I114" s="248">
        <f>'Knowledge Intensity.'!AK32</f>
        <v>86.103382160218459</v>
      </c>
      <c r="J114" s="249"/>
      <c r="K114" s="248">
        <f>'Knowledge Intensity.'!AK36</f>
        <v>133.31704877673488</v>
      </c>
      <c r="L114" s="249"/>
      <c r="M114" s="248">
        <f>'Knowledge Intensity.'!AK40</f>
        <v>112.60792967115846</v>
      </c>
      <c r="N114" s="249"/>
      <c r="O114" s="656"/>
      <c r="P114" s="656"/>
      <c r="Q114" s="656"/>
      <c r="R114" s="656"/>
      <c r="S114" s="656"/>
      <c r="T114" s="656"/>
      <c r="U114" s="656"/>
      <c r="V114" s="656"/>
      <c r="W114" s="656"/>
      <c r="X114" s="656"/>
      <c r="Y114" s="656"/>
      <c r="Z114" s="656"/>
      <c r="AA114" s="656"/>
      <c r="AB114" s="656"/>
      <c r="AC114" s="656"/>
      <c r="AD114" s="656"/>
      <c r="AE114" s="656"/>
      <c r="AF114" s="656"/>
      <c r="AG114" s="656"/>
      <c r="AH114" s="656"/>
      <c r="AI114" s="656"/>
      <c r="AJ114" s="656"/>
      <c r="AK114" s="656"/>
      <c r="AL114" s="656"/>
      <c r="AM114" s="656"/>
      <c r="AN114" s="656"/>
      <c r="AO114" s="656"/>
    </row>
    <row r="115" spans="1:41" s="44" customFormat="1">
      <c r="A115" s="796"/>
      <c r="B115" s="676">
        <v>2013</v>
      </c>
      <c r="C115" s="248">
        <f>'Knowledge Intensity.'!AL29</f>
        <v>83.770770392749242</v>
      </c>
      <c r="D115" s="250"/>
      <c r="E115" s="248">
        <f>'Knowledge Intensity.'!AL30</f>
        <v>89.294930038160999</v>
      </c>
      <c r="F115" s="679"/>
      <c r="G115" s="248">
        <f>'Knowledge Intensity.'!AL31</f>
        <v>92.484100798546365</v>
      </c>
      <c r="H115" s="250"/>
      <c r="I115" s="248">
        <f>'Knowledge Intensity.'!AL32</f>
        <v>83.404238836418102</v>
      </c>
      <c r="J115" s="250"/>
      <c r="K115" s="248">
        <f>'Knowledge Intensity.'!AL36</f>
        <v>140.25196184028312</v>
      </c>
      <c r="L115" s="250"/>
      <c r="M115" s="248">
        <f>'Knowledge Intensity.'!AL40</f>
        <v>110.21005556308442</v>
      </c>
      <c r="N115" s="250"/>
      <c r="O115" s="656"/>
      <c r="P115" s="656"/>
      <c r="Q115" s="656"/>
      <c r="R115" s="656"/>
      <c r="S115" s="656"/>
      <c r="T115" s="656"/>
      <c r="U115" s="656"/>
      <c r="V115" s="656"/>
      <c r="W115" s="656"/>
      <c r="X115" s="656"/>
      <c r="Y115" s="656"/>
      <c r="Z115" s="656"/>
      <c r="AA115" s="656"/>
      <c r="AB115" s="656"/>
      <c r="AC115" s="656"/>
      <c r="AD115" s="656"/>
      <c r="AE115" s="656"/>
      <c r="AF115" s="656"/>
      <c r="AG115" s="656"/>
      <c r="AH115" s="656"/>
      <c r="AI115" s="656"/>
      <c r="AJ115" s="656"/>
      <c r="AK115" s="656"/>
      <c r="AL115" s="656"/>
      <c r="AM115" s="656"/>
      <c r="AN115" s="656"/>
      <c r="AO115" s="656"/>
    </row>
    <row r="116" spans="1:41" s="44" customFormat="1">
      <c r="A116" s="796"/>
      <c r="B116" s="676">
        <v>2014</v>
      </c>
      <c r="C116" s="251">
        <f>'Knowledge Intensity.'!AM29</f>
        <v>83.534743202416919</v>
      </c>
      <c r="D116" s="252"/>
      <c r="E116" s="251">
        <f>'Knowledge Intensity.'!AM30</f>
        <v>89.998182809376701</v>
      </c>
      <c r="F116" s="680"/>
      <c r="G116" s="251">
        <f>'Knowledge Intensity.'!AM31</f>
        <v>91.219815425811703</v>
      </c>
      <c r="H116" s="252"/>
      <c r="I116" s="251">
        <f>'Knowledge Intensity.'!AM32</f>
        <v>83.285453289520404</v>
      </c>
      <c r="J116" s="252"/>
      <c r="K116" s="251">
        <f>'Knowledge Intensity.'!AM36</f>
        <v>141.55254654562239</v>
      </c>
      <c r="L116" s="252"/>
      <c r="M116" s="251">
        <f>'Knowledge Intensity.'!AM40</f>
        <v>111.2718230937384</v>
      </c>
      <c r="N116" s="252"/>
      <c r="O116" s="656"/>
      <c r="P116" s="656"/>
      <c r="Q116" s="656"/>
      <c r="R116" s="656"/>
      <c r="S116" s="656"/>
      <c r="T116" s="656"/>
      <c r="U116" s="656"/>
      <c r="V116" s="656"/>
      <c r="W116" s="656"/>
      <c r="X116" s="656"/>
      <c r="Y116" s="656"/>
      <c r="Z116" s="656"/>
      <c r="AA116" s="656"/>
      <c r="AB116" s="656"/>
      <c r="AC116" s="656"/>
      <c r="AD116" s="656"/>
      <c r="AE116" s="656"/>
      <c r="AF116" s="656"/>
      <c r="AG116" s="656"/>
      <c r="AH116" s="656"/>
      <c r="AI116" s="656"/>
      <c r="AJ116" s="656"/>
      <c r="AK116" s="656"/>
      <c r="AL116" s="656"/>
      <c r="AM116" s="656"/>
      <c r="AN116" s="656"/>
      <c r="AO116" s="656"/>
    </row>
    <row r="117" spans="1:41" s="44" customFormat="1">
      <c r="A117" s="796"/>
      <c r="B117" s="676">
        <v>2015</v>
      </c>
      <c r="C117" s="248">
        <f>'Knowledge Intensity.'!AN29</f>
        <v>88.991691842900309</v>
      </c>
      <c r="D117" s="252"/>
      <c r="E117" s="248">
        <f>'Knowledge Intensity.'!AN30</f>
        <v>88.526258404506635</v>
      </c>
      <c r="F117" s="680"/>
      <c r="G117" s="248">
        <f>'Knowledge Intensity.'!AN31</f>
        <v>88.53631712332043</v>
      </c>
      <c r="H117" s="252"/>
      <c r="I117" s="248">
        <f>'Knowledge Intensity.'!AN32</f>
        <v>80.397802467382391</v>
      </c>
      <c r="J117" s="252"/>
      <c r="K117" s="248">
        <f>'Knowledge Intensity.'!AN36</f>
        <v>146.26288659793815</v>
      </c>
      <c r="L117" s="252"/>
      <c r="M117" s="248">
        <f>'Knowledge Intensity.'!AN40</f>
        <v>112.32357394957488</v>
      </c>
      <c r="N117" s="252"/>
      <c r="O117" s="656"/>
      <c r="P117" s="656"/>
      <c r="Q117" s="656"/>
      <c r="R117" s="656"/>
      <c r="S117" s="656"/>
      <c r="T117" s="656"/>
      <c r="U117" s="656"/>
      <c r="V117" s="656"/>
      <c r="W117" s="656"/>
      <c r="X117" s="656"/>
      <c r="Y117" s="656"/>
      <c r="Z117" s="656"/>
      <c r="AA117" s="656"/>
      <c r="AB117" s="656"/>
      <c r="AC117" s="656"/>
      <c r="AD117" s="656"/>
      <c r="AE117" s="656"/>
      <c r="AF117" s="656"/>
      <c r="AG117" s="656"/>
      <c r="AH117" s="656"/>
      <c r="AI117" s="656"/>
      <c r="AJ117" s="656"/>
      <c r="AK117" s="656"/>
      <c r="AL117" s="656"/>
      <c r="AM117" s="656"/>
      <c r="AN117" s="656"/>
      <c r="AO117" s="656"/>
    </row>
    <row r="118" spans="1:41" s="44" customFormat="1">
      <c r="A118" s="796"/>
      <c r="B118" s="676">
        <v>2016</v>
      </c>
      <c r="C118" s="248">
        <f>'Knowledge Intensity.'!AO29</f>
        <v>83.166540785498484</v>
      </c>
      <c r="D118" s="252"/>
      <c r="E118" s="248">
        <f>'Knowledge Intensity.'!AO30</f>
        <v>87.183354533890608</v>
      </c>
      <c r="F118" s="680"/>
      <c r="G118" s="248">
        <f>'Knowledge Intensity.'!AO31</f>
        <v>91.288672117821449</v>
      </c>
      <c r="H118" s="252"/>
      <c r="I118" s="248">
        <f>'Knowledge Intensity.'!AO32</f>
        <v>79.379087288009757</v>
      </c>
      <c r="J118" s="252"/>
      <c r="K118" s="248">
        <f>'Knowledge Intensity.'!AO36</f>
        <v>154.4837667333436</v>
      </c>
      <c r="L118" s="252"/>
      <c r="M118" s="248">
        <f>'Knowledge Intensity.'!AO40</f>
        <v>111.34252903362656</v>
      </c>
      <c r="N118" s="252"/>
      <c r="O118" s="656"/>
      <c r="P118" s="656"/>
      <c r="Q118" s="656"/>
      <c r="R118" s="656"/>
      <c r="S118" s="656"/>
      <c r="T118" s="656"/>
      <c r="U118" s="656"/>
      <c r="V118" s="656"/>
      <c r="W118" s="656"/>
      <c r="X118" s="656"/>
      <c r="Y118" s="656"/>
      <c r="Z118" s="656"/>
      <c r="AA118" s="656"/>
      <c r="AB118" s="656"/>
      <c r="AC118" s="656"/>
      <c r="AD118" s="656"/>
      <c r="AE118" s="656"/>
      <c r="AF118" s="656"/>
      <c r="AG118" s="656"/>
      <c r="AH118" s="656"/>
      <c r="AI118" s="656"/>
      <c r="AJ118" s="656"/>
      <c r="AK118" s="656"/>
      <c r="AL118" s="656"/>
      <c r="AM118" s="656"/>
      <c r="AN118" s="656"/>
      <c r="AO118" s="656"/>
    </row>
    <row r="119" spans="1:41" s="44" customFormat="1">
      <c r="A119" s="796"/>
      <c r="B119" s="676">
        <v>2017</v>
      </c>
      <c r="C119" s="248">
        <f>'Knowledge Intensity.'!AP29</f>
        <v>79.352341389728096</v>
      </c>
      <c r="D119" s="252"/>
      <c r="E119" s="248">
        <f>'Knowledge Intensity.'!AP30</f>
        <v>89.304015991277481</v>
      </c>
      <c r="F119" s="680"/>
      <c r="G119" s="248">
        <f>'Knowledge Intensity.'!AP31</f>
        <v>92.015492755702198</v>
      </c>
      <c r="H119" s="252"/>
      <c r="I119" s="248">
        <f>'Knowledge Intensity.'!AP32</f>
        <v>80.736083046591048</v>
      </c>
      <c r="J119" s="252"/>
      <c r="K119" s="248">
        <f>'Knowledge Intensity.'!AP36</f>
        <v>157.36267118018156</v>
      </c>
      <c r="L119" s="252"/>
      <c r="M119" s="248">
        <f>'Knowledge Intensity.'!AP40</f>
        <v>111.8268647218605</v>
      </c>
      <c r="N119" s="252"/>
      <c r="O119" s="656"/>
      <c r="P119" s="656"/>
      <c r="Q119" s="656"/>
      <c r="R119" s="656"/>
      <c r="S119" s="656"/>
      <c r="T119" s="656"/>
      <c r="U119" s="656"/>
      <c r="V119" s="656"/>
      <c r="W119" s="656"/>
      <c r="X119" s="656"/>
      <c r="Y119" s="656"/>
      <c r="Z119" s="656"/>
      <c r="AA119" s="656"/>
      <c r="AB119" s="656"/>
      <c r="AC119" s="656"/>
      <c r="AD119" s="656"/>
      <c r="AE119" s="656"/>
      <c r="AF119" s="656"/>
      <c r="AG119" s="656"/>
      <c r="AH119" s="656"/>
      <c r="AI119" s="656"/>
      <c r="AJ119" s="656"/>
      <c r="AK119" s="656"/>
      <c r="AL119" s="656"/>
      <c r="AM119" s="656"/>
      <c r="AN119" s="656"/>
      <c r="AO119" s="656"/>
    </row>
    <row r="120" spans="1:41" s="44" customFormat="1">
      <c r="A120" s="796"/>
      <c r="B120" s="676">
        <v>2018</v>
      </c>
      <c r="C120" s="683">
        <f>'Knowledge Intensity.'!AQ29</f>
        <v>75.075528700906347</v>
      </c>
      <c r="D120" s="252"/>
      <c r="E120" s="687">
        <f>'Knowledge Intensity.'!AQ30</f>
        <v>83.936034890059972</v>
      </c>
      <c r="F120" s="680"/>
      <c r="G120" s="683">
        <f>'Knowledge Intensity.'!AQ31</f>
        <v>82.201501458422996</v>
      </c>
      <c r="H120" s="252"/>
      <c r="I120" s="683">
        <f>'Knowledge Intensity.'!AQ32</f>
        <v>71.466291373199653</v>
      </c>
      <c r="J120" s="252"/>
      <c r="K120" s="683">
        <f>'Knowledge Intensity.'!AQ36</f>
        <v>157.39267579627634</v>
      </c>
      <c r="L120" s="252"/>
      <c r="M120" s="683">
        <f>'Knowledge Intensity.'!AQ40</f>
        <v>114.7547976926295</v>
      </c>
      <c r="N120" s="252"/>
      <c r="O120" s="656"/>
      <c r="P120" s="656"/>
      <c r="Q120" s="656"/>
      <c r="R120" s="656"/>
      <c r="S120" s="656"/>
      <c r="T120" s="656"/>
      <c r="U120" s="656"/>
      <c r="V120" s="656"/>
      <c r="W120" s="656"/>
      <c r="X120" s="656"/>
      <c r="Y120" s="656"/>
      <c r="Z120" s="656"/>
      <c r="AA120" s="656"/>
      <c r="AB120" s="656"/>
      <c r="AC120" s="656"/>
      <c r="AD120" s="656"/>
      <c r="AE120" s="656"/>
      <c r="AF120" s="656"/>
      <c r="AG120" s="656"/>
      <c r="AH120" s="656"/>
      <c r="AI120" s="656"/>
      <c r="AJ120" s="656"/>
      <c r="AK120" s="656"/>
      <c r="AL120" s="656"/>
      <c r="AM120" s="656"/>
      <c r="AN120" s="656"/>
      <c r="AO120" s="656"/>
    </row>
    <row r="121" spans="1:41" s="44" customFormat="1">
      <c r="A121" s="798"/>
      <c r="B121" s="676">
        <v>2019</v>
      </c>
      <c r="C121" s="248">
        <f>'Knowledge Intensity.'!AR29</f>
        <v>81.674848942598189</v>
      </c>
      <c r="D121" s="252">
        <f>'Knowledge Intensity.'!$AR$29</f>
        <v>81.674848942598189</v>
      </c>
      <c r="E121" s="251">
        <f>'Knowledge Intensity.'!AR30</f>
        <v>90.41068508086498</v>
      </c>
      <c r="F121" s="680">
        <f>'Knowledge Intensity.'!$AR$30</f>
        <v>90.41068508086498</v>
      </c>
      <c r="G121" s="251">
        <f>'Knowledge Intensity.'!AR31</f>
        <v>88.507626834983029</v>
      </c>
      <c r="H121" s="252">
        <f>'Knowledge Intensity.'!$AR$31</f>
        <v>88.507626834983029</v>
      </c>
      <c r="I121" s="251">
        <f>'Knowledge Intensity.'!AR32</f>
        <v>77.732228972053122</v>
      </c>
      <c r="J121" s="252">
        <f>'Knowledge Intensity.'!$AR$32</f>
        <v>77.732228972053122</v>
      </c>
      <c r="K121" s="251">
        <f>'Knowledge Intensity.'!AR36</f>
        <v>166.06170180027698</v>
      </c>
      <c r="L121" s="252">
        <f>'Knowledge Intensity.'!$AR$36</f>
        <v>166.06170180027698</v>
      </c>
      <c r="M121" s="251">
        <f>'Knowledge Intensity.'!AR40</f>
        <v>107.75738435159707</v>
      </c>
      <c r="N121" s="252">
        <f>'Knowledge Intensity.'!$AR$40</f>
        <v>107.75738435159707</v>
      </c>
      <c r="O121" s="656"/>
      <c r="P121" s="656"/>
      <c r="Q121" s="656"/>
      <c r="R121" s="656"/>
      <c r="S121" s="656"/>
      <c r="T121" s="656"/>
      <c r="U121" s="656"/>
      <c r="V121" s="656"/>
      <c r="W121" s="656"/>
      <c r="X121" s="656"/>
      <c r="Y121" s="656"/>
      <c r="Z121" s="656"/>
      <c r="AA121" s="656"/>
      <c r="AB121" s="656"/>
      <c r="AC121" s="656"/>
      <c r="AD121" s="656"/>
      <c r="AE121" s="656"/>
      <c r="AF121" s="656"/>
      <c r="AG121" s="656"/>
      <c r="AH121" s="656"/>
      <c r="AI121" s="656"/>
      <c r="AJ121" s="656"/>
      <c r="AK121" s="656"/>
      <c r="AL121" s="656"/>
      <c r="AM121" s="656"/>
      <c r="AN121" s="656"/>
      <c r="AO121" s="656"/>
    </row>
    <row r="122" spans="1:41" s="44" customFormat="1">
      <c r="A122" s="798"/>
      <c r="B122" s="676" t="s">
        <v>263</v>
      </c>
      <c r="C122" s="253"/>
      <c r="D122" s="252">
        <f>'Knowledge Intensity.'!$AS$29</f>
        <v>82.354607250755294</v>
      </c>
      <c r="E122" s="251"/>
      <c r="F122" s="680">
        <f>'Knowledge Intensity.'!$AS$30</f>
        <v>90.806832636743593</v>
      </c>
      <c r="G122" s="251"/>
      <c r="H122" s="252">
        <f>'Knowledge Intensity.'!$AS$31</f>
        <v>89.847463300339498</v>
      </c>
      <c r="I122" s="251"/>
      <c r="J122" s="252">
        <f>'Knowledge Intensity.'!$AS$32</f>
        <v>79.204136835785434</v>
      </c>
      <c r="K122" s="251"/>
      <c r="L122" s="252">
        <f>'Knowledge Intensity.'!$AS$36</f>
        <v>165.42006462532697</v>
      </c>
      <c r="M122" s="251"/>
      <c r="N122" s="252">
        <f>'Knowledge Intensity.'!$AS$40</f>
        <v>106.94084858912188</v>
      </c>
      <c r="O122" s="656"/>
      <c r="P122" s="656"/>
      <c r="Q122" s="656"/>
      <c r="R122" s="656"/>
      <c r="S122" s="656"/>
      <c r="T122" s="656"/>
      <c r="U122" s="656"/>
      <c r="V122" s="656"/>
      <c r="W122" s="656"/>
      <c r="X122" s="656"/>
      <c r="Y122" s="656"/>
      <c r="Z122" s="656"/>
      <c r="AA122" s="656"/>
      <c r="AB122" s="656"/>
      <c r="AC122" s="656"/>
      <c r="AD122" s="656"/>
      <c r="AE122" s="656"/>
      <c r="AF122" s="656"/>
      <c r="AG122" s="656"/>
      <c r="AH122" s="656"/>
      <c r="AI122" s="656"/>
      <c r="AJ122" s="656"/>
      <c r="AK122" s="656"/>
      <c r="AL122" s="656"/>
      <c r="AM122" s="656"/>
      <c r="AN122" s="656"/>
      <c r="AO122" s="656"/>
    </row>
    <row r="123" spans="1:41" s="44" customFormat="1">
      <c r="A123" s="798"/>
      <c r="B123" s="676" t="s">
        <v>264</v>
      </c>
      <c r="C123" s="253"/>
      <c r="D123" s="252">
        <f>'Knowledge Intensity.'!$AT$29</f>
        <v>83.695241691842895</v>
      </c>
      <c r="E123" s="251"/>
      <c r="F123" s="680">
        <f>'Knowledge Intensity.'!$AT$30</f>
        <v>92.253316372887511</v>
      </c>
      <c r="G123" s="251"/>
      <c r="H123" s="252">
        <f>'Knowledge Intensity.'!$AT$31</f>
        <v>91.763974561277678</v>
      </c>
      <c r="I123" s="251"/>
      <c r="J123" s="252">
        <f>'Knowledge Intensity.'!$AT$32</f>
        <v>80.881982685715386</v>
      </c>
      <c r="K123" s="251"/>
      <c r="L123" s="252">
        <f>'Knowledge Intensity.'!$AT$36</f>
        <v>173.42591167871981</v>
      </c>
      <c r="M123" s="251"/>
      <c r="N123" s="252">
        <f>'Knowledge Intensity.'!$AT$40</f>
        <v>107.5827406800733</v>
      </c>
      <c r="O123" s="656"/>
      <c r="P123" s="656"/>
      <c r="Q123" s="656"/>
      <c r="R123" s="656"/>
      <c r="S123" s="656"/>
      <c r="T123" s="656"/>
      <c r="U123" s="656"/>
      <c r="V123" s="656"/>
      <c r="W123" s="656"/>
      <c r="X123" s="656"/>
      <c r="Y123" s="656"/>
      <c r="Z123" s="656"/>
      <c r="AA123" s="656"/>
      <c r="AB123" s="656"/>
      <c r="AC123" s="656"/>
      <c r="AD123" s="656"/>
      <c r="AE123" s="656"/>
      <c r="AF123" s="656"/>
      <c r="AG123" s="656"/>
      <c r="AH123" s="656"/>
      <c r="AI123" s="656"/>
      <c r="AJ123" s="656"/>
      <c r="AK123" s="656"/>
      <c r="AL123" s="656"/>
      <c r="AM123" s="656"/>
      <c r="AN123" s="656"/>
      <c r="AO123" s="656"/>
    </row>
    <row r="124" spans="1:41" s="44" customFormat="1" ht="14.45" thickBot="1">
      <c r="A124" s="799"/>
      <c r="B124" s="769" t="s">
        <v>265</v>
      </c>
      <c r="C124" s="792"/>
      <c r="D124" s="773">
        <f>'Knowledge Intensity.'!$AU$29</f>
        <v>82.770015105740185</v>
      </c>
      <c r="E124" s="800"/>
      <c r="F124" s="771">
        <f>'Knowledge Intensity.'!$AU$30</f>
        <v>91.202980192622206</v>
      </c>
      <c r="G124" s="800"/>
      <c r="H124" s="773">
        <f>'Knowledge Intensity.'!$AU$31</f>
        <v>91.209295653421322</v>
      </c>
      <c r="I124" s="800"/>
      <c r="J124" s="773">
        <f>'Knowledge Intensity.'!$AU$32</f>
        <v>80.37133394878019</v>
      </c>
      <c r="K124" s="800"/>
      <c r="L124" s="773">
        <f>'Knowledge Intensity.'!$AU$36</f>
        <v>177.69002923526696</v>
      </c>
      <c r="M124" s="800"/>
      <c r="N124" s="773">
        <f>'Knowledge Intensity.'!$AU$40</f>
        <v>107.23192137499484</v>
      </c>
      <c r="O124" s="656"/>
      <c r="P124" s="656"/>
      <c r="Q124" s="656"/>
      <c r="R124" s="656"/>
      <c r="S124" s="656"/>
      <c r="T124" s="656"/>
      <c r="U124" s="656"/>
      <c r="V124" s="656"/>
      <c r="W124" s="656"/>
      <c r="X124" s="656"/>
      <c r="Y124" s="656"/>
      <c r="Z124" s="656"/>
      <c r="AA124" s="656"/>
      <c r="AB124" s="656"/>
      <c r="AC124" s="656"/>
      <c r="AD124" s="656"/>
      <c r="AE124" s="656"/>
      <c r="AF124" s="656"/>
      <c r="AG124" s="656"/>
      <c r="AH124" s="656"/>
      <c r="AI124" s="656"/>
      <c r="AJ124" s="656"/>
      <c r="AK124" s="656"/>
      <c r="AL124" s="656"/>
      <c r="AM124" s="656"/>
      <c r="AN124" s="656"/>
      <c r="AO124" s="656"/>
    </row>
    <row r="125" spans="1:41" s="44" customFormat="1" ht="14.45" thickBot="1">
      <c r="A125" s="656"/>
      <c r="B125" s="656"/>
      <c r="C125" s="656"/>
      <c r="D125" s="656"/>
      <c r="E125" s="657"/>
      <c r="F125" s="657"/>
      <c r="G125" s="656"/>
      <c r="H125" s="656"/>
      <c r="I125" s="657"/>
      <c r="J125" s="657"/>
      <c r="K125" s="657"/>
      <c r="L125" s="656"/>
      <c r="M125" s="656"/>
      <c r="N125" s="656"/>
      <c r="O125" s="656"/>
      <c r="P125" s="656"/>
      <c r="Q125" s="656"/>
      <c r="R125" s="656"/>
      <c r="S125" s="656"/>
      <c r="T125" s="656"/>
      <c r="U125" s="656"/>
      <c r="V125" s="656"/>
      <c r="W125" s="656"/>
      <c r="X125" s="656"/>
      <c r="Y125" s="656"/>
      <c r="Z125" s="656"/>
      <c r="AA125" s="656"/>
      <c r="AB125" s="656"/>
      <c r="AC125" s="656"/>
      <c r="AD125" s="656"/>
      <c r="AE125" s="656"/>
      <c r="AF125" s="656"/>
      <c r="AG125" s="656"/>
      <c r="AH125" s="656"/>
      <c r="AI125" s="656"/>
      <c r="AJ125" s="656"/>
      <c r="AK125" s="656"/>
      <c r="AL125" s="656"/>
      <c r="AM125" s="656"/>
      <c r="AN125" s="656"/>
      <c r="AO125" s="656"/>
    </row>
    <row r="126" spans="1:41" s="44" customFormat="1" ht="30" customHeight="1" thickBot="1">
      <c r="A126" s="801" t="str">
        <f>Translate.!B13</f>
        <v>Value added of SMEs in Belgium</v>
      </c>
      <c r="B126" s="702"/>
      <c r="C126" s="705" t="s">
        <v>289</v>
      </c>
      <c r="D126" s="706"/>
      <c r="E126" s="802" t="s">
        <v>290</v>
      </c>
      <c r="F126" s="803"/>
      <c r="G126" s="705" t="s">
        <v>291</v>
      </c>
      <c r="H126" s="706"/>
      <c r="I126" s="802" t="s">
        <v>292</v>
      </c>
      <c r="J126" s="803"/>
      <c r="K126" s="705" t="s">
        <v>293</v>
      </c>
      <c r="L126" s="706"/>
      <c r="M126" s="780" t="s">
        <v>294</v>
      </c>
      <c r="N126" s="781"/>
      <c r="O126" s="656"/>
      <c r="P126" s="656"/>
      <c r="Q126" s="656"/>
      <c r="R126" s="656"/>
      <c r="S126" s="656"/>
      <c r="T126" s="656"/>
      <c r="U126" s="656"/>
      <c r="V126" s="656"/>
      <c r="W126" s="656"/>
      <c r="X126" s="656"/>
      <c r="Y126" s="656"/>
      <c r="Z126" s="656"/>
      <c r="AA126" s="656"/>
      <c r="AB126" s="656"/>
      <c r="AC126" s="656"/>
      <c r="AD126" s="656"/>
      <c r="AE126" s="656"/>
      <c r="AF126" s="656"/>
      <c r="AG126" s="656"/>
      <c r="AH126" s="656"/>
      <c r="AI126" s="656"/>
      <c r="AJ126" s="656"/>
      <c r="AK126" s="656"/>
      <c r="AL126" s="656"/>
      <c r="AM126" s="656"/>
      <c r="AN126" s="656"/>
      <c r="AO126" s="656"/>
    </row>
    <row r="127" spans="1:41" s="44" customFormat="1">
      <c r="A127" s="804"/>
      <c r="B127" s="709">
        <v>2008</v>
      </c>
      <c r="C127" s="712">
        <f>'Knowledge Intensity.'!AG53</f>
        <v>100</v>
      </c>
      <c r="D127" s="713"/>
      <c r="E127" s="712">
        <f>'Knowledge Intensity.'!AG54</f>
        <v>100</v>
      </c>
      <c r="F127" s="739"/>
      <c r="G127" s="712">
        <f>'Knowledge Intensity.'!AG55</f>
        <v>100</v>
      </c>
      <c r="H127" s="713"/>
      <c r="I127" s="712">
        <f>'Knowledge Intensity.'!AG56</f>
        <v>100</v>
      </c>
      <c r="J127" s="739"/>
      <c r="K127" s="712">
        <f>'Knowledge Intensity.'!AG60</f>
        <v>100</v>
      </c>
      <c r="L127" s="713"/>
      <c r="M127" s="714">
        <f>'Knowledge Intensity.'!AG64</f>
        <v>100</v>
      </c>
      <c r="N127" s="715"/>
      <c r="O127" s="656"/>
      <c r="P127" s="656"/>
      <c r="Q127" s="656"/>
      <c r="R127" s="656"/>
      <c r="S127" s="656"/>
      <c r="T127" s="656"/>
      <c r="U127" s="656"/>
      <c r="V127" s="656"/>
      <c r="W127" s="656"/>
      <c r="X127" s="656"/>
      <c r="Y127" s="656"/>
      <c r="Z127" s="656"/>
      <c r="AA127" s="656"/>
      <c r="AB127" s="656"/>
      <c r="AC127" s="656"/>
      <c r="AD127" s="656"/>
      <c r="AE127" s="656"/>
      <c r="AF127" s="656"/>
      <c r="AG127" s="656"/>
      <c r="AH127" s="656"/>
      <c r="AI127" s="656"/>
      <c r="AJ127" s="656"/>
      <c r="AK127" s="656"/>
      <c r="AL127" s="656"/>
      <c r="AM127" s="656"/>
      <c r="AN127" s="656"/>
      <c r="AO127" s="656"/>
    </row>
    <row r="128" spans="1:41" s="44" customFormat="1">
      <c r="A128" s="804"/>
      <c r="B128" s="717">
        <v>2009</v>
      </c>
      <c r="C128" s="720">
        <f>'Knowledge Intensity.'!AH53</f>
        <v>86.930264262847501</v>
      </c>
      <c r="D128" s="721"/>
      <c r="E128" s="720">
        <f>'Knowledge Intensity.'!AH54</f>
        <v>96.958109022197775</v>
      </c>
      <c r="F128" s="727"/>
      <c r="G128" s="720">
        <f>'Knowledge Intensity.'!AH55</f>
        <v>91.606972289065993</v>
      </c>
      <c r="H128" s="721"/>
      <c r="I128" s="720">
        <f>'Knowledge Intensity.'!AH56</f>
        <v>90.152350027284456</v>
      </c>
      <c r="J128" s="727"/>
      <c r="K128" s="720">
        <f>'Knowledge Intensity.'!AH60</f>
        <v>97.414124430423698</v>
      </c>
      <c r="L128" s="721"/>
      <c r="M128" s="720">
        <f>'Knowledge Intensity.'!AH64</f>
        <v>111.98347731260617</v>
      </c>
      <c r="N128" s="721"/>
      <c r="O128" s="656"/>
      <c r="P128" s="656"/>
      <c r="Q128" s="656"/>
      <c r="R128" s="656"/>
      <c r="S128" s="656"/>
      <c r="T128" s="656"/>
      <c r="U128" s="656"/>
      <c r="V128" s="656"/>
      <c r="W128" s="656"/>
      <c r="X128" s="656"/>
      <c r="Y128" s="656"/>
      <c r="Z128" s="656"/>
      <c r="AA128" s="656"/>
      <c r="AB128" s="656"/>
      <c r="AC128" s="656"/>
      <c r="AD128" s="656"/>
      <c r="AE128" s="656"/>
      <c r="AF128" s="656"/>
      <c r="AG128" s="656"/>
      <c r="AH128" s="656"/>
      <c r="AI128" s="656"/>
      <c r="AJ128" s="656"/>
      <c r="AK128" s="656"/>
      <c r="AL128" s="656"/>
      <c r="AM128" s="656"/>
      <c r="AN128" s="656"/>
      <c r="AO128" s="656"/>
    </row>
    <row r="129" spans="1:41" s="44" customFormat="1">
      <c r="A129" s="804"/>
      <c r="B129" s="717">
        <v>2010</v>
      </c>
      <c r="C129" s="720">
        <f>'Knowledge Intensity.'!AI53</f>
        <v>97.028288649049742</v>
      </c>
      <c r="D129" s="721"/>
      <c r="E129" s="720">
        <f>'Knowledge Intensity.'!AI54</f>
        <v>104.84653354993701</v>
      </c>
      <c r="F129" s="727"/>
      <c r="G129" s="720">
        <f>'Knowledge Intensity.'!AI55</f>
        <v>94.322333880218025</v>
      </c>
      <c r="H129" s="721"/>
      <c r="I129" s="720">
        <f>'Knowledge Intensity.'!AI56</f>
        <v>88.361501117623277</v>
      </c>
      <c r="J129" s="727"/>
      <c r="K129" s="720">
        <f>'Knowledge Intensity.'!AI60</f>
        <v>111.72751273639693</v>
      </c>
      <c r="L129" s="721"/>
      <c r="M129" s="720">
        <f>'Knowledge Intensity.'!AI64</f>
        <v>109.42438431427259</v>
      </c>
      <c r="N129" s="721"/>
      <c r="O129" s="656"/>
      <c r="P129" s="656"/>
      <c r="Q129" s="656"/>
      <c r="R129" s="656"/>
      <c r="S129" s="656"/>
      <c r="T129" s="656"/>
      <c r="U129" s="656"/>
      <c r="V129" s="656"/>
      <c r="W129" s="656"/>
      <c r="X129" s="656"/>
      <c r="Y129" s="656"/>
      <c r="Z129" s="656"/>
      <c r="AA129" s="656"/>
      <c r="AB129" s="656"/>
      <c r="AC129" s="656"/>
      <c r="AD129" s="656"/>
      <c r="AE129" s="656"/>
      <c r="AF129" s="656"/>
      <c r="AG129" s="656"/>
      <c r="AH129" s="656"/>
      <c r="AI129" s="656"/>
      <c r="AJ129" s="656"/>
      <c r="AK129" s="656"/>
      <c r="AL129" s="656"/>
      <c r="AM129" s="656"/>
      <c r="AN129" s="656"/>
      <c r="AO129" s="656"/>
    </row>
    <row r="130" spans="1:41" s="44" customFormat="1">
      <c r="A130" s="804"/>
      <c r="B130" s="717">
        <v>2011</v>
      </c>
      <c r="C130" s="720">
        <f>'Knowledge Intensity.'!AJ53</f>
        <v>79.054454469033132</v>
      </c>
      <c r="D130" s="721"/>
      <c r="E130" s="720">
        <f>'Knowledge Intensity.'!AJ54</f>
        <v>110.81200717474313</v>
      </c>
      <c r="F130" s="727"/>
      <c r="G130" s="720">
        <f>'Knowledge Intensity.'!AJ55</f>
        <v>97.959028761042447</v>
      </c>
      <c r="H130" s="721"/>
      <c r="I130" s="720">
        <f>'Knowledge Intensity.'!AJ56</f>
        <v>74.78931061873422</v>
      </c>
      <c r="J130" s="727"/>
      <c r="K130" s="720">
        <f>'Knowledge Intensity.'!AJ60</f>
        <v>118.05127308529106</v>
      </c>
      <c r="L130" s="721"/>
      <c r="M130" s="720">
        <f>'Knowledge Intensity.'!AJ64</f>
        <v>116.66135912486712</v>
      </c>
      <c r="N130" s="721"/>
      <c r="O130" s="656"/>
      <c r="P130" s="656"/>
      <c r="Q130" s="656"/>
      <c r="R130" s="656"/>
      <c r="S130" s="656"/>
      <c r="T130" s="656"/>
      <c r="U130" s="656"/>
      <c r="V130" s="656"/>
      <c r="W130" s="656"/>
      <c r="X130" s="656"/>
      <c r="Y130" s="656"/>
      <c r="Z130" s="656"/>
      <c r="AA130" s="656"/>
      <c r="AB130" s="656"/>
      <c r="AC130" s="656"/>
      <c r="AD130" s="656"/>
      <c r="AE130" s="656"/>
      <c r="AF130" s="656"/>
      <c r="AG130" s="656"/>
      <c r="AH130" s="656"/>
      <c r="AI130" s="656"/>
      <c r="AJ130" s="656"/>
      <c r="AK130" s="656"/>
      <c r="AL130" s="656"/>
      <c r="AM130" s="656"/>
      <c r="AN130" s="656"/>
      <c r="AO130" s="656"/>
    </row>
    <row r="131" spans="1:41" s="44" customFormat="1">
      <c r="A131" s="804"/>
      <c r="B131" s="717">
        <v>2012</v>
      </c>
      <c r="C131" s="720">
        <f>'Knowledge Intensity.'!AK53</f>
        <v>88.121612402315932</v>
      </c>
      <c r="D131" s="721"/>
      <c r="E131" s="720">
        <f>'Knowledge Intensity.'!AK54</f>
        <v>114.00401850520994</v>
      </c>
      <c r="F131" s="727"/>
      <c r="G131" s="720">
        <f>'Knowledge Intensity.'!AK55</f>
        <v>96.721523517433141</v>
      </c>
      <c r="H131" s="721"/>
      <c r="I131" s="720">
        <f>'Knowledge Intensity.'!AK56</f>
        <v>72.679351403763803</v>
      </c>
      <c r="J131" s="727"/>
      <c r="K131" s="720">
        <f>'Knowledge Intensity.'!AK60</f>
        <v>131.78118397263316</v>
      </c>
      <c r="L131" s="721"/>
      <c r="M131" s="720">
        <f>'Knowledge Intensity.'!AK64</f>
        <v>124.29588912041551</v>
      </c>
      <c r="N131" s="721"/>
      <c r="O131" s="656"/>
      <c r="P131" s="656"/>
      <c r="Q131" s="656"/>
      <c r="R131" s="656"/>
      <c r="S131" s="656"/>
      <c r="T131" s="656"/>
      <c r="U131" s="656"/>
      <c r="V131" s="656"/>
      <c r="W131" s="656"/>
      <c r="X131" s="656"/>
      <c r="Y131" s="656"/>
      <c r="Z131" s="656"/>
      <c r="AA131" s="656"/>
      <c r="AB131" s="656"/>
      <c r="AC131" s="656"/>
      <c r="AD131" s="656"/>
      <c r="AE131" s="656"/>
      <c r="AF131" s="656"/>
      <c r="AG131" s="656"/>
      <c r="AH131" s="656"/>
      <c r="AI131" s="656"/>
      <c r="AJ131" s="656"/>
      <c r="AK131" s="656"/>
      <c r="AL131" s="656"/>
      <c r="AM131" s="656"/>
      <c r="AN131" s="656"/>
      <c r="AO131" s="656"/>
    </row>
    <row r="132" spans="1:41" s="44" customFormat="1">
      <c r="A132" s="804"/>
      <c r="B132" s="717">
        <v>2013</v>
      </c>
      <c r="C132" s="720">
        <f>'Knowledge Intensity.'!AL53</f>
        <v>81.612748965404336</v>
      </c>
      <c r="D132" s="723"/>
      <c r="E132" s="720">
        <f>'Knowledge Intensity.'!AL54</f>
        <v>106.55752521410652</v>
      </c>
      <c r="F132" s="723"/>
      <c r="G132" s="720">
        <f>'Knowledge Intensity.'!AL55</f>
        <v>94.049080548178367</v>
      </c>
      <c r="H132" s="723"/>
      <c r="I132" s="720">
        <f>'Knowledge Intensity.'!AL56</f>
        <v>72.392640853755694</v>
      </c>
      <c r="J132" s="723"/>
      <c r="K132" s="720">
        <f>'Knowledge Intensity.'!AL60</f>
        <v>142.55789049359299</v>
      </c>
      <c r="L132" s="723"/>
      <c r="M132" s="720">
        <f>'Knowledge Intensity.'!AL64</f>
        <v>117.09241582048436</v>
      </c>
      <c r="N132" s="723"/>
      <c r="O132" s="656"/>
      <c r="P132" s="656"/>
      <c r="Q132" s="656"/>
      <c r="R132" s="656"/>
      <c r="S132" s="656"/>
      <c r="T132" s="656"/>
      <c r="U132" s="656"/>
      <c r="V132" s="656"/>
      <c r="W132" s="656"/>
      <c r="X132" s="656"/>
      <c r="Y132" s="656"/>
      <c r="Z132" s="656"/>
      <c r="AA132" s="656"/>
      <c r="AB132" s="656"/>
      <c r="AC132" s="656"/>
      <c r="AD132" s="656"/>
      <c r="AE132" s="656"/>
      <c r="AF132" s="656"/>
      <c r="AG132" s="656"/>
      <c r="AH132" s="656"/>
      <c r="AI132" s="656"/>
      <c r="AJ132" s="656"/>
      <c r="AK132" s="656"/>
      <c r="AL132" s="656"/>
      <c r="AM132" s="656"/>
      <c r="AN132" s="656"/>
      <c r="AO132" s="656"/>
    </row>
    <row r="133" spans="1:41" s="44" customFormat="1">
      <c r="A133" s="804"/>
      <c r="B133" s="717">
        <v>2014</v>
      </c>
      <c r="C133" s="725">
        <f>'Knowledge Intensity.'!AM53</f>
        <v>97.895433964585806</v>
      </c>
      <c r="D133" s="721"/>
      <c r="E133" s="720">
        <f>'Knowledge Intensity.'!AM54</f>
        <v>112.70748179607634</v>
      </c>
      <c r="F133" s="726"/>
      <c r="G133" s="725">
        <f>'Knowledge Intensity.'!AM55</f>
        <v>95.774436453712312</v>
      </c>
      <c r="H133" s="721"/>
      <c r="I133" s="720">
        <f>'Knowledge Intensity.'!AM56</f>
        <v>75.971518955999215</v>
      </c>
      <c r="J133" s="726"/>
      <c r="K133" s="725">
        <f>'Knowledge Intensity.'!AM60</f>
        <v>144.80608295890153</v>
      </c>
      <c r="L133" s="721"/>
      <c r="M133" s="725">
        <f>'Knowledge Intensity.'!AM64</f>
        <v>122.43259207070923</v>
      </c>
      <c r="N133" s="721"/>
      <c r="O133" s="656"/>
      <c r="P133" s="656"/>
      <c r="Q133" s="656"/>
      <c r="R133" s="656"/>
      <c r="S133" s="656"/>
      <c r="T133" s="656"/>
      <c r="U133" s="656"/>
      <c r="V133" s="656"/>
      <c r="W133" s="656"/>
      <c r="X133" s="656"/>
      <c r="Y133" s="656"/>
      <c r="Z133" s="656"/>
      <c r="AA133" s="656"/>
      <c r="AB133" s="656"/>
      <c r="AC133" s="656"/>
      <c r="AD133" s="656"/>
      <c r="AE133" s="656"/>
      <c r="AF133" s="656"/>
      <c r="AG133" s="656"/>
      <c r="AH133" s="656"/>
      <c r="AI133" s="656"/>
      <c r="AJ133" s="656"/>
      <c r="AK133" s="656"/>
      <c r="AL133" s="656"/>
      <c r="AM133" s="656"/>
      <c r="AN133" s="656"/>
      <c r="AO133" s="656"/>
    </row>
    <row r="134" spans="1:41" s="44" customFormat="1">
      <c r="A134" s="804"/>
      <c r="B134" s="717">
        <v>2015</v>
      </c>
      <c r="C134" s="720">
        <f>'Knowledge Intensity.'!AN53</f>
        <v>91.439033121774088</v>
      </c>
      <c r="D134" s="727"/>
      <c r="E134" s="720">
        <f>'Knowledge Intensity.'!AN54</f>
        <v>119.00413069451939</v>
      </c>
      <c r="F134" s="727"/>
      <c r="G134" s="720">
        <f>'Knowledge Intensity.'!AN55</f>
        <v>92.794406493837428</v>
      </c>
      <c r="H134" s="727"/>
      <c r="I134" s="720">
        <f>'Knowledge Intensity.'!AN56</f>
        <v>74.112912587996718</v>
      </c>
      <c r="J134" s="727"/>
      <c r="K134" s="720">
        <f>'Knowledge Intensity.'!AN60</f>
        <v>158.05499508197749</v>
      </c>
      <c r="L134" s="727"/>
      <c r="M134" s="720">
        <f>'Knowledge Intensity.'!AN64</f>
        <v>126.30421754986784</v>
      </c>
      <c r="N134" s="727"/>
      <c r="O134" s="656"/>
      <c r="P134" s="656"/>
      <c r="Q134" s="656"/>
      <c r="R134" s="656"/>
      <c r="S134" s="656"/>
      <c r="T134" s="656"/>
      <c r="U134" s="656"/>
      <c r="V134" s="656"/>
      <c r="W134" s="656"/>
      <c r="X134" s="656"/>
      <c r="Y134" s="656"/>
      <c r="Z134" s="656"/>
      <c r="AA134" s="656"/>
      <c r="AB134" s="656"/>
      <c r="AC134" s="656"/>
      <c r="AD134" s="656"/>
      <c r="AE134" s="656"/>
      <c r="AF134" s="656"/>
      <c r="AG134" s="656"/>
      <c r="AH134" s="656"/>
      <c r="AI134" s="656"/>
      <c r="AJ134" s="656"/>
      <c r="AK134" s="656"/>
      <c r="AL134" s="656"/>
      <c r="AM134" s="656"/>
      <c r="AN134" s="656"/>
      <c r="AO134" s="656"/>
    </row>
    <row r="135" spans="1:41" s="44" customFormat="1">
      <c r="A135" s="804"/>
      <c r="B135" s="717">
        <v>2016</v>
      </c>
      <c r="C135" s="720">
        <f>'Knowledge Intensity.'!AO53</f>
        <v>93.811618826196693</v>
      </c>
      <c r="D135" s="727"/>
      <c r="E135" s="720">
        <f>'Knowledge Intensity.'!AO54</f>
        <v>123.69733821552524</v>
      </c>
      <c r="F135" s="727"/>
      <c r="G135" s="720">
        <f>'Knowledge Intensity.'!AO55</f>
        <v>102.03779492399197</v>
      </c>
      <c r="H135" s="727"/>
      <c r="I135" s="720">
        <f>'Knowledge Intensity.'!AO56</f>
        <v>75.629388766675319</v>
      </c>
      <c r="J135" s="727"/>
      <c r="K135" s="720">
        <f>'Knowledge Intensity.'!AO60</f>
        <v>167.66917610363475</v>
      </c>
      <c r="L135" s="727"/>
      <c r="M135" s="720">
        <f>'Knowledge Intensity.'!AO64</f>
        <v>131.46210673134598</v>
      </c>
      <c r="N135" s="727"/>
      <c r="O135" s="656"/>
      <c r="P135" s="656"/>
      <c r="Q135" s="656"/>
      <c r="R135" s="656"/>
      <c r="S135" s="656"/>
      <c r="T135" s="656"/>
      <c r="U135" s="656"/>
      <c r="V135" s="656"/>
      <c r="W135" s="656"/>
      <c r="X135" s="656"/>
      <c r="Y135" s="656"/>
      <c r="Z135" s="656"/>
      <c r="AA135" s="656"/>
      <c r="AB135" s="656"/>
      <c r="AC135" s="656"/>
      <c r="AD135" s="656"/>
      <c r="AE135" s="656"/>
      <c r="AF135" s="656"/>
      <c r="AG135" s="656"/>
      <c r="AH135" s="656"/>
      <c r="AI135" s="656"/>
      <c r="AJ135" s="656"/>
      <c r="AK135" s="656"/>
      <c r="AL135" s="656"/>
      <c r="AM135" s="656"/>
      <c r="AN135" s="656"/>
      <c r="AO135" s="656"/>
    </row>
    <row r="136" spans="1:41" s="44" customFormat="1">
      <c r="A136" s="804"/>
      <c r="B136" s="717">
        <v>2017</v>
      </c>
      <c r="C136" s="720">
        <f>'Knowledge Intensity.'!AP53</f>
        <v>95.113391513579018</v>
      </c>
      <c r="D136" s="727"/>
      <c r="E136" s="720">
        <f>'Knowledge Intensity.'!AP53</f>
        <v>95.113391513579018</v>
      </c>
      <c r="F136" s="727"/>
      <c r="G136" s="720">
        <f>'Knowledge Intensity.'!AP55</f>
        <v>104.67590175965287</v>
      </c>
      <c r="H136" s="727"/>
      <c r="I136" s="720">
        <f>'Knowledge Intensity.'!AP56</f>
        <v>76.200531488987849</v>
      </c>
      <c r="J136" s="727"/>
      <c r="K136" s="720">
        <f>'Knowledge Intensity.'!AP60</f>
        <v>170.71672786078702</v>
      </c>
      <c r="L136" s="727"/>
      <c r="M136" s="720">
        <f>'Knowledge Intensity.'!AP64</f>
        <v>139.70025687130803</v>
      </c>
      <c r="N136" s="727"/>
      <c r="O136" s="656"/>
      <c r="P136" s="656"/>
      <c r="Q136" s="656"/>
      <c r="R136" s="656"/>
      <c r="S136" s="656"/>
      <c r="T136" s="656"/>
      <c r="U136" s="656"/>
      <c r="V136" s="656"/>
      <c r="W136" s="656"/>
      <c r="X136" s="656"/>
      <c r="Y136" s="656"/>
      <c r="Z136" s="656"/>
      <c r="AA136" s="656"/>
      <c r="AB136" s="656"/>
      <c r="AC136" s="656"/>
      <c r="AD136" s="656"/>
      <c r="AE136" s="656"/>
      <c r="AF136" s="656"/>
      <c r="AG136" s="656"/>
      <c r="AH136" s="656"/>
      <c r="AI136" s="656"/>
      <c r="AJ136" s="656"/>
      <c r="AK136" s="656"/>
      <c r="AL136" s="656"/>
      <c r="AM136" s="656"/>
      <c r="AN136" s="656"/>
      <c r="AO136" s="656"/>
    </row>
    <row r="137" spans="1:41" s="44" customFormat="1">
      <c r="A137" s="804"/>
      <c r="B137" s="717">
        <v>2018</v>
      </c>
      <c r="C137" s="734">
        <f>'Knowledge Intensity.'!AQ53</f>
        <v>78.820236587632593</v>
      </c>
      <c r="D137" s="727"/>
      <c r="E137" s="805">
        <f>'Knowledge Intensity.'!AQ54</f>
        <v>116.15885667720568</v>
      </c>
      <c r="F137" s="727"/>
      <c r="G137" s="734">
        <f>'Knowledge Intensity.'!AQ55</f>
        <v>93.287978542808688</v>
      </c>
      <c r="H137" s="727"/>
      <c r="I137" s="805">
        <f>'Knowledge Intensity.'!AQ56</f>
        <v>68.316026891513417</v>
      </c>
      <c r="J137" s="727"/>
      <c r="K137" s="734">
        <f>'Knowledge Intensity.'!AQ60</f>
        <v>164.22312044109412</v>
      </c>
      <c r="L137" s="727"/>
      <c r="M137" s="734">
        <f>'Knowledge Intensity.'!AQ64</f>
        <v>133.54872504284393</v>
      </c>
      <c r="N137" s="727"/>
      <c r="O137" s="656"/>
      <c r="P137" s="656"/>
      <c r="Q137" s="656"/>
      <c r="R137" s="656"/>
      <c r="S137" s="656"/>
      <c r="T137" s="656"/>
      <c r="U137" s="656"/>
      <c r="V137" s="656"/>
      <c r="W137" s="656"/>
      <c r="X137" s="656"/>
      <c r="Y137" s="656"/>
      <c r="Z137" s="656"/>
      <c r="AA137" s="656"/>
      <c r="AB137" s="656"/>
      <c r="AC137" s="656"/>
      <c r="AD137" s="656"/>
      <c r="AE137" s="656"/>
      <c r="AF137" s="656"/>
      <c r="AG137" s="656"/>
      <c r="AH137" s="656"/>
      <c r="AI137" s="656"/>
      <c r="AJ137" s="656"/>
      <c r="AK137" s="656"/>
      <c r="AL137" s="656"/>
      <c r="AM137" s="656"/>
      <c r="AN137" s="656"/>
      <c r="AO137" s="656"/>
    </row>
    <row r="138" spans="1:41" s="44" customFormat="1">
      <c r="A138" s="806"/>
      <c r="B138" s="717">
        <v>2019</v>
      </c>
      <c r="C138" s="720">
        <f>'Knowledge Intensity.'!AR53</f>
        <v>89.580857592204168</v>
      </c>
      <c r="D138" s="727">
        <f>'Knowledge Intensity.'!$AR$53</f>
        <v>89.580857592204168</v>
      </c>
      <c r="E138" s="720">
        <f>'Knowledge Intensity.'!AR54</f>
        <v>135.48800192551104</v>
      </c>
      <c r="F138" s="727">
        <f>'Knowledge Intensity.'!$AR$54</f>
        <v>135.48800192551104</v>
      </c>
      <c r="G138" s="720">
        <f>'Knowledge Intensity.'!AR55</f>
        <v>105.10652267525901</v>
      </c>
      <c r="H138" s="727">
        <f>'Knowledge Intensity.'!$AR$55</f>
        <v>105.10652267525901</v>
      </c>
      <c r="I138" s="720">
        <f>'Knowledge Intensity.'!AR56</f>
        <v>77.696006288583163</v>
      </c>
      <c r="J138" s="727">
        <f>'Knowledge Intensity.'!$AR$56</f>
        <v>77.696006288583163</v>
      </c>
      <c r="K138" s="720">
        <f>'Knowledge Intensity.'!AR60</f>
        <v>178.5427140248313</v>
      </c>
      <c r="L138" s="727">
        <f>'Knowledge Intensity.'!$AR$60</f>
        <v>178.5427140248313</v>
      </c>
      <c r="M138" s="720">
        <f>'Knowledge Intensity.'!AR64</f>
        <v>156.76670356278075</v>
      </c>
      <c r="N138" s="727">
        <f>'Knowledge Intensity.'!$AR$64</f>
        <v>156.76670356278075</v>
      </c>
      <c r="O138" s="656"/>
      <c r="P138" s="656"/>
      <c r="Q138" s="656"/>
      <c r="R138" s="656"/>
      <c r="S138" s="656"/>
      <c r="T138" s="656"/>
      <c r="U138" s="656"/>
      <c r="V138" s="656"/>
      <c r="W138" s="656"/>
      <c r="X138" s="656"/>
      <c r="Y138" s="656"/>
      <c r="Z138" s="656"/>
      <c r="AA138" s="656"/>
      <c r="AB138" s="656"/>
      <c r="AC138" s="656"/>
      <c r="AD138" s="656"/>
      <c r="AE138" s="656"/>
      <c r="AF138" s="656"/>
      <c r="AG138" s="656"/>
      <c r="AH138" s="656"/>
      <c r="AI138" s="656"/>
      <c r="AJ138" s="656"/>
      <c r="AK138" s="656"/>
      <c r="AL138" s="656"/>
      <c r="AM138" s="656"/>
      <c r="AN138" s="656"/>
      <c r="AO138" s="656"/>
    </row>
    <row r="139" spans="1:41" s="44" customFormat="1">
      <c r="A139" s="806"/>
      <c r="B139" s="717" t="s">
        <v>263</v>
      </c>
      <c r="C139" s="741"/>
      <c r="D139" s="727">
        <f>'Knowledge Intensity.'!$AS$53</f>
        <v>87.039173820305649</v>
      </c>
      <c r="E139" s="720"/>
      <c r="F139" s="727">
        <f>'Knowledge Intensity.'!$AS$54</f>
        <v>126.4703647359258</v>
      </c>
      <c r="G139" s="741"/>
      <c r="H139" s="727">
        <f>'Knowledge Intensity.'!$AS$55</f>
        <v>96.799009937045724</v>
      </c>
      <c r="I139" s="720"/>
      <c r="J139" s="727">
        <f>'Knowledge Intensity.'!$AS$56</f>
        <v>72.557559598691299</v>
      </c>
      <c r="K139" s="741"/>
      <c r="L139" s="727">
        <f>'Knowledge Intensity.'!$AS$60</f>
        <v>168.5961327314804</v>
      </c>
      <c r="M139" s="741"/>
      <c r="N139" s="727">
        <f>'Knowledge Intensity.'!$AS$64</f>
        <v>142.35400311790772</v>
      </c>
      <c r="O139" s="656"/>
      <c r="P139" s="656"/>
      <c r="Q139" s="656"/>
      <c r="R139" s="656"/>
      <c r="S139" s="656"/>
      <c r="T139" s="656"/>
      <c r="U139" s="656"/>
      <c r="V139" s="656"/>
      <c r="W139" s="656"/>
      <c r="X139" s="656"/>
      <c r="Y139" s="656"/>
      <c r="Z139" s="656"/>
      <c r="AA139" s="656"/>
      <c r="AB139" s="656"/>
      <c r="AC139" s="656"/>
      <c r="AD139" s="656"/>
      <c r="AE139" s="656"/>
      <c r="AF139" s="656"/>
      <c r="AG139" s="656"/>
      <c r="AH139" s="656"/>
      <c r="AI139" s="656"/>
      <c r="AJ139" s="656"/>
      <c r="AK139" s="656"/>
      <c r="AL139" s="656"/>
      <c r="AM139" s="656"/>
      <c r="AN139" s="656"/>
      <c r="AO139" s="656"/>
    </row>
    <row r="140" spans="1:41" s="44" customFormat="1">
      <c r="A140" s="806"/>
      <c r="B140" s="717" t="s">
        <v>264</v>
      </c>
      <c r="C140" s="741"/>
      <c r="D140" s="727">
        <f>'Knowledge Intensity.'!$AT$53</f>
        <v>107.37471339414022</v>
      </c>
      <c r="E140" s="720"/>
      <c r="F140" s="727">
        <f>'Knowledge Intensity.'!$AT$54</f>
        <v>155.12996366327772</v>
      </c>
      <c r="G140" s="741"/>
      <c r="H140" s="727">
        <f>'Knowledge Intensity.'!$AT$55</f>
        <v>120.97912291407968</v>
      </c>
      <c r="I140" s="720"/>
      <c r="J140" s="727">
        <f>'Knowledge Intensity.'!$AT$56</f>
        <v>90.193967359909394</v>
      </c>
      <c r="K140" s="741"/>
      <c r="L140" s="727">
        <f>'Knowledge Intensity.'!$AT$60</f>
        <v>189.25313666093012</v>
      </c>
      <c r="M140" s="741"/>
      <c r="N140" s="727">
        <f>'Knowledge Intensity.'!$AT$64</f>
        <v>160.36497806763984</v>
      </c>
      <c r="O140" s="656"/>
      <c r="P140" s="656"/>
      <c r="Q140" s="656"/>
      <c r="R140" s="656"/>
      <c r="S140" s="656"/>
      <c r="T140" s="656"/>
      <c r="U140" s="656"/>
      <c r="V140" s="656"/>
      <c r="W140" s="656"/>
      <c r="X140" s="656"/>
      <c r="Y140" s="656"/>
      <c r="Z140" s="656"/>
      <c r="AA140" s="656"/>
      <c r="AB140" s="656"/>
      <c r="AC140" s="656"/>
      <c r="AD140" s="656"/>
      <c r="AE140" s="656"/>
      <c r="AF140" s="656"/>
      <c r="AG140" s="656"/>
      <c r="AH140" s="656"/>
      <c r="AI140" s="656"/>
      <c r="AJ140" s="656"/>
      <c r="AK140" s="656"/>
      <c r="AL140" s="656"/>
      <c r="AM140" s="656"/>
      <c r="AN140" s="656"/>
      <c r="AO140" s="656"/>
    </row>
    <row r="141" spans="1:41" s="44" customFormat="1" ht="14.45" thickBot="1">
      <c r="A141" s="807"/>
      <c r="B141" s="745" t="s">
        <v>265</v>
      </c>
      <c r="C141" s="746"/>
      <c r="D141" s="748">
        <f>'Knowledge Intensity.'!$AU$53</f>
        <v>112.00109300614172</v>
      </c>
      <c r="E141" s="808"/>
      <c r="F141" s="748">
        <f>'Knowledge Intensity.'!$AU$54</f>
        <v>161.59780589707145</v>
      </c>
      <c r="G141" s="746"/>
      <c r="H141" s="748">
        <f>'Knowledge Intensity.'!$AU$55</f>
        <v>126.67920258410496</v>
      </c>
      <c r="I141" s="808"/>
      <c r="J141" s="748">
        <f>'Knowledge Intensity.'!$AU$56</f>
        <v>94.335725051407536</v>
      </c>
      <c r="K141" s="746"/>
      <c r="L141" s="748">
        <f>'Knowledge Intensity.'!$AU$60</f>
        <v>202.1261491810163</v>
      </c>
      <c r="M141" s="746"/>
      <c r="N141" s="748">
        <f>'Knowledge Intensity.'!$AU$64</f>
        <v>167.25109373917536</v>
      </c>
      <c r="O141" s="656"/>
      <c r="P141" s="656"/>
      <c r="Q141" s="656"/>
      <c r="R141" s="656"/>
      <c r="S141" s="656"/>
      <c r="T141" s="656"/>
      <c r="U141" s="656"/>
      <c r="V141" s="656"/>
      <c r="W141" s="656"/>
      <c r="X141" s="656"/>
      <c r="Y141" s="656"/>
      <c r="Z141" s="656"/>
      <c r="AA141" s="656"/>
      <c r="AB141" s="656"/>
      <c r="AC141" s="656"/>
      <c r="AD141" s="656"/>
      <c r="AE141" s="656"/>
      <c r="AF141" s="656"/>
      <c r="AG141" s="656"/>
      <c r="AH141" s="656"/>
      <c r="AI141" s="656"/>
      <c r="AJ141" s="656"/>
      <c r="AK141" s="656"/>
      <c r="AL141" s="656"/>
      <c r="AM141" s="656"/>
      <c r="AN141" s="656"/>
      <c r="AO141" s="656"/>
    </row>
    <row r="142" spans="1:41" s="44" customFormat="1">
      <c r="A142" s="656"/>
      <c r="B142" s="699"/>
      <c r="C142" s="656"/>
      <c r="D142" s="657"/>
      <c r="E142" s="657"/>
      <c r="F142" s="657"/>
      <c r="G142" s="656"/>
      <c r="H142" s="657"/>
      <c r="I142" s="657"/>
      <c r="J142" s="657"/>
      <c r="K142" s="656"/>
      <c r="L142" s="657"/>
      <c r="M142" s="656"/>
      <c r="N142" s="657"/>
      <c r="O142" s="656"/>
      <c r="P142" s="656"/>
      <c r="Q142" s="656"/>
      <c r="R142" s="656"/>
      <c r="S142" s="656"/>
      <c r="T142" s="656"/>
      <c r="U142" s="656"/>
      <c r="V142" s="656"/>
      <c r="W142" s="656"/>
      <c r="X142" s="656"/>
      <c r="Y142" s="656"/>
      <c r="Z142" s="656"/>
      <c r="AA142" s="656"/>
      <c r="AB142" s="656"/>
      <c r="AC142" s="656"/>
      <c r="AD142" s="656"/>
      <c r="AE142" s="656"/>
      <c r="AF142" s="656"/>
      <c r="AG142" s="656"/>
      <c r="AH142" s="656"/>
      <c r="AI142" s="656"/>
      <c r="AJ142" s="656"/>
      <c r="AK142" s="656"/>
      <c r="AL142" s="656"/>
      <c r="AM142" s="656"/>
      <c r="AN142" s="656"/>
      <c r="AO142" s="656"/>
    </row>
    <row r="143" spans="1:41" s="44" customFormat="1">
      <c r="A143" s="656"/>
      <c r="B143" s="656"/>
      <c r="C143" s="656"/>
      <c r="D143" s="656"/>
      <c r="E143" s="657"/>
      <c r="F143" s="657"/>
      <c r="G143" s="656"/>
      <c r="H143" s="656"/>
      <c r="I143" s="657"/>
      <c r="J143" s="657"/>
      <c r="K143" s="657"/>
      <c r="L143" s="656"/>
      <c r="M143" s="656"/>
      <c r="N143" s="656"/>
      <c r="O143" s="656"/>
      <c r="P143" s="656"/>
      <c r="Q143" s="656"/>
      <c r="R143" s="656"/>
      <c r="S143" s="656"/>
      <c r="T143" s="656"/>
      <c r="U143" s="656"/>
      <c r="V143" s="656"/>
      <c r="W143" s="656"/>
      <c r="X143" s="656"/>
      <c r="Y143" s="656"/>
      <c r="Z143" s="656"/>
      <c r="AA143" s="656"/>
      <c r="AB143" s="656"/>
      <c r="AC143" s="656"/>
      <c r="AD143" s="656"/>
      <c r="AE143" s="656"/>
      <c r="AF143" s="656"/>
      <c r="AG143" s="656"/>
      <c r="AH143" s="656"/>
      <c r="AI143" s="656"/>
      <c r="AJ143" s="656"/>
      <c r="AK143" s="656"/>
      <c r="AL143" s="656"/>
      <c r="AM143" s="656"/>
      <c r="AN143" s="656"/>
      <c r="AO143" s="656"/>
    </row>
    <row r="144" spans="1:41" s="44" customFormat="1">
      <c r="A144" s="656"/>
      <c r="B144" s="656"/>
      <c r="C144" s="656"/>
      <c r="D144" s="656"/>
      <c r="E144" s="657"/>
      <c r="F144" s="657"/>
      <c r="G144" s="656"/>
      <c r="H144" s="656"/>
      <c r="I144" s="657"/>
      <c r="J144" s="657"/>
      <c r="K144" s="657"/>
      <c r="L144" s="656"/>
      <c r="M144" s="656"/>
      <c r="N144" s="656"/>
      <c r="O144" s="656"/>
      <c r="P144" s="656"/>
      <c r="Q144" s="656"/>
      <c r="R144" s="656"/>
      <c r="S144" s="656"/>
      <c r="T144" s="656"/>
      <c r="U144" s="656"/>
      <c r="V144" s="656"/>
      <c r="W144" s="656"/>
      <c r="X144" s="656"/>
      <c r="Y144" s="656"/>
      <c r="Z144" s="656"/>
      <c r="AA144" s="656"/>
      <c r="AB144" s="656"/>
      <c r="AC144" s="656"/>
      <c r="AD144" s="656"/>
      <c r="AE144" s="656"/>
      <c r="AF144" s="656"/>
      <c r="AG144" s="656"/>
      <c r="AH144" s="656"/>
      <c r="AI144" s="656"/>
      <c r="AJ144" s="656"/>
      <c r="AK144" s="656"/>
      <c r="AL144" s="656"/>
      <c r="AM144" s="656"/>
      <c r="AN144" s="656"/>
      <c r="AO144" s="656"/>
    </row>
    <row r="145" spans="5:22" s="44" customFormat="1">
      <c r="E145" s="657"/>
      <c r="F145" s="657"/>
      <c r="G145" s="656"/>
      <c r="H145" s="656"/>
      <c r="I145" s="657"/>
      <c r="J145" s="657"/>
      <c r="K145" s="657"/>
      <c r="L145" s="656"/>
      <c r="M145" s="656"/>
      <c r="N145" s="656"/>
      <c r="O145" s="656"/>
      <c r="P145" s="656"/>
      <c r="Q145" s="656"/>
      <c r="R145" s="656"/>
      <c r="S145" s="656"/>
      <c r="T145" s="656"/>
      <c r="U145" s="656"/>
      <c r="V145" s="656"/>
    </row>
    <row r="146" spans="5:22" s="44" customFormat="1">
      <c r="E146" s="657"/>
      <c r="F146" s="657"/>
      <c r="G146" s="656"/>
      <c r="H146" s="656"/>
      <c r="I146" s="657"/>
      <c r="J146" s="657"/>
      <c r="K146" s="657"/>
      <c r="L146" s="656"/>
      <c r="M146" s="656"/>
      <c r="N146" s="656"/>
      <c r="O146" s="656"/>
      <c r="P146" s="656"/>
      <c r="Q146" s="656"/>
      <c r="R146" s="656"/>
      <c r="S146" s="656"/>
      <c r="T146" s="656"/>
      <c r="U146" s="656"/>
      <c r="V146" s="656"/>
    </row>
    <row r="147" spans="5:22" s="44" customFormat="1">
      <c r="E147" s="657"/>
      <c r="F147" s="657"/>
      <c r="G147" s="656"/>
      <c r="H147" s="656"/>
      <c r="I147" s="657"/>
      <c r="J147" s="657"/>
      <c r="K147" s="657"/>
      <c r="L147" s="656"/>
      <c r="M147" s="656"/>
      <c r="N147" s="656"/>
      <c r="O147" s="656"/>
      <c r="P147" s="656"/>
      <c r="Q147" s="656"/>
      <c r="R147" s="656"/>
      <c r="S147" s="656"/>
      <c r="T147" s="656"/>
      <c r="U147" s="656"/>
      <c r="V147" s="656"/>
    </row>
    <row r="148" spans="5:22" s="44" customFormat="1">
      <c r="E148" s="657"/>
      <c r="F148" s="657"/>
      <c r="G148" s="656"/>
      <c r="H148" s="656"/>
      <c r="I148" s="657"/>
      <c r="J148" s="657"/>
      <c r="K148" s="657"/>
      <c r="L148" s="656"/>
      <c r="M148" s="656"/>
      <c r="N148" s="656"/>
      <c r="O148" s="656"/>
      <c r="P148" s="656"/>
      <c r="Q148" s="656"/>
      <c r="R148" s="656"/>
      <c r="S148" s="656"/>
      <c r="T148" s="656"/>
      <c r="U148" s="656"/>
      <c r="V148" s="656"/>
    </row>
    <row r="149" spans="5:22" s="44" customFormat="1">
      <c r="E149" s="657"/>
      <c r="F149" s="657"/>
      <c r="G149" s="656"/>
      <c r="H149" s="656"/>
      <c r="I149" s="657"/>
      <c r="J149" s="657"/>
      <c r="K149" s="657"/>
      <c r="L149" s="656"/>
      <c r="M149" s="656"/>
      <c r="N149" s="656"/>
      <c r="O149" s="656"/>
      <c r="P149" s="656"/>
      <c r="Q149" s="656"/>
      <c r="R149" s="656"/>
      <c r="S149" s="656"/>
      <c r="T149" s="656"/>
      <c r="U149" s="656"/>
      <c r="V149" s="656"/>
    </row>
    <row r="150" spans="5:22" s="44" customFormat="1">
      <c r="E150" s="657"/>
      <c r="F150" s="657"/>
      <c r="G150" s="656"/>
      <c r="H150" s="656"/>
      <c r="I150" s="657"/>
      <c r="J150" s="657"/>
      <c r="K150" s="657"/>
      <c r="L150" s="656"/>
      <c r="M150" s="656"/>
      <c r="N150" s="656"/>
      <c r="O150" s="656"/>
      <c r="P150" s="656"/>
      <c r="Q150" s="656"/>
      <c r="R150" s="656"/>
      <c r="S150" s="656"/>
      <c r="T150" s="656"/>
      <c r="U150" s="656"/>
      <c r="V150" s="656"/>
    </row>
    <row r="151" spans="5:22" s="44" customFormat="1">
      <c r="E151" s="657"/>
      <c r="F151" s="657"/>
      <c r="G151" s="656"/>
      <c r="H151" s="656"/>
      <c r="I151" s="657"/>
      <c r="J151" s="657"/>
      <c r="K151" s="657"/>
      <c r="L151" s="656"/>
      <c r="M151" s="656"/>
      <c r="N151" s="656"/>
      <c r="O151" s="656"/>
      <c r="P151" s="656"/>
      <c r="Q151" s="656"/>
      <c r="R151" s="656"/>
      <c r="S151" s="656"/>
      <c r="T151" s="656"/>
      <c r="U151" s="656"/>
      <c r="V151" s="656"/>
    </row>
    <row r="152" spans="5:22" s="44" customFormat="1">
      <c r="E152" s="657"/>
      <c r="F152" s="657"/>
      <c r="G152" s="656"/>
      <c r="H152" s="656"/>
      <c r="I152" s="657"/>
      <c r="J152" s="657"/>
      <c r="K152" s="657"/>
      <c r="L152" s="656"/>
      <c r="M152" s="656"/>
      <c r="N152" s="656"/>
      <c r="O152" s="656"/>
      <c r="P152" s="656"/>
      <c r="Q152" s="656"/>
      <c r="R152" s="656"/>
      <c r="S152" s="656"/>
      <c r="T152" s="656"/>
      <c r="U152" s="656"/>
      <c r="V152" s="656"/>
    </row>
    <row r="153" spans="5:22" s="44" customFormat="1">
      <c r="E153" s="657"/>
      <c r="F153" s="657"/>
      <c r="G153" s="656"/>
      <c r="H153" s="656"/>
      <c r="I153" s="657"/>
      <c r="J153" s="657"/>
      <c r="K153" s="657"/>
      <c r="L153" s="656"/>
      <c r="M153" s="656"/>
      <c r="N153" s="656"/>
      <c r="O153" s="656"/>
      <c r="P153" s="656"/>
      <c r="Q153" s="656"/>
      <c r="R153" s="656"/>
      <c r="S153" s="656"/>
      <c r="T153" s="656"/>
      <c r="U153" s="656"/>
      <c r="V153" s="656"/>
    </row>
    <row r="154" spans="5:22" s="44" customFormat="1">
      <c r="E154" s="657"/>
      <c r="F154" s="657"/>
      <c r="G154" s="656"/>
      <c r="H154" s="656"/>
      <c r="I154" s="657"/>
      <c r="J154" s="657"/>
      <c r="K154" s="657"/>
      <c r="L154" s="656"/>
      <c r="M154" s="656"/>
      <c r="N154" s="656"/>
      <c r="O154" s="656"/>
      <c r="P154" s="656"/>
      <c r="Q154" s="656"/>
      <c r="R154" s="656"/>
      <c r="S154" s="656"/>
      <c r="T154" s="656"/>
      <c r="U154" s="656"/>
      <c r="V154" s="656"/>
    </row>
    <row r="155" spans="5:22" s="44" customFormat="1">
      <c r="E155" s="657"/>
      <c r="F155" s="657"/>
      <c r="G155" s="656"/>
      <c r="H155" s="656"/>
      <c r="I155" s="657"/>
      <c r="J155" s="657"/>
      <c r="K155" s="657"/>
      <c r="L155" s="656"/>
      <c r="M155" s="656"/>
      <c r="N155" s="656"/>
      <c r="O155" s="656"/>
      <c r="P155" s="656"/>
      <c r="Q155" s="656"/>
      <c r="R155" s="656"/>
      <c r="S155" s="656"/>
      <c r="T155" s="656"/>
      <c r="U155" s="656"/>
      <c r="V155" s="656"/>
    </row>
    <row r="156" spans="5:22" s="44" customFormat="1">
      <c r="E156" s="657"/>
      <c r="F156" s="657"/>
      <c r="G156" s="656"/>
      <c r="H156" s="656"/>
      <c r="I156" s="657"/>
      <c r="J156" s="657"/>
      <c r="K156" s="657"/>
      <c r="L156" s="656"/>
      <c r="M156" s="656"/>
      <c r="N156" s="656"/>
      <c r="O156" s="656"/>
      <c r="P156" s="656"/>
      <c r="Q156" s="656"/>
      <c r="R156" s="656"/>
      <c r="S156" s="656"/>
      <c r="T156" s="656"/>
      <c r="U156" s="656"/>
      <c r="V156" s="656"/>
    </row>
    <row r="157" spans="5:22" s="44" customFormat="1">
      <c r="E157" s="657"/>
      <c r="F157" s="657"/>
      <c r="G157" s="656"/>
      <c r="H157" s="656"/>
      <c r="I157" s="657"/>
      <c r="J157" s="657"/>
      <c r="K157" s="657"/>
      <c r="L157" s="656"/>
      <c r="M157" s="656"/>
      <c r="N157" s="656"/>
      <c r="O157" s="656"/>
      <c r="P157" s="656"/>
      <c r="Q157" s="656"/>
      <c r="R157" s="656"/>
      <c r="S157" s="656"/>
      <c r="T157" s="656"/>
      <c r="U157" s="656"/>
      <c r="V157" s="656"/>
    </row>
    <row r="158" spans="5:22" s="44" customFormat="1">
      <c r="E158" s="657"/>
      <c r="F158" s="657"/>
      <c r="G158" s="656"/>
      <c r="H158" s="656"/>
      <c r="I158" s="657"/>
      <c r="J158" s="657"/>
      <c r="K158" s="657"/>
      <c r="L158" s="656"/>
      <c r="M158" s="656"/>
      <c r="N158" s="656"/>
      <c r="O158" s="656"/>
      <c r="P158" s="656"/>
      <c r="Q158" s="656"/>
      <c r="R158" s="656"/>
      <c r="S158" s="656"/>
      <c r="T158" s="656"/>
      <c r="U158" s="656"/>
      <c r="V158" s="656"/>
    </row>
    <row r="159" spans="5:22" s="44" customFormat="1">
      <c r="E159" s="657"/>
      <c r="F159" s="657"/>
      <c r="G159" s="656"/>
      <c r="H159" s="656"/>
      <c r="I159" s="657"/>
      <c r="J159" s="657"/>
      <c r="K159" s="657"/>
      <c r="L159" s="656"/>
      <c r="M159" s="656"/>
      <c r="N159" s="656"/>
      <c r="O159" s="656"/>
      <c r="P159" s="656"/>
      <c r="Q159" s="656"/>
      <c r="R159" s="656"/>
      <c r="S159" s="656"/>
      <c r="T159" s="656"/>
      <c r="U159" s="656"/>
      <c r="V159" s="656"/>
    </row>
    <row r="160" spans="5:22" s="44" customFormat="1">
      <c r="E160" s="657"/>
      <c r="F160" s="657"/>
      <c r="G160" s="656"/>
      <c r="H160" s="656"/>
      <c r="I160" s="657"/>
      <c r="J160" s="657"/>
      <c r="K160" s="657"/>
      <c r="L160" s="656"/>
      <c r="M160" s="656"/>
      <c r="N160" s="656"/>
      <c r="O160" s="656"/>
      <c r="P160" s="656"/>
      <c r="Q160" s="656"/>
      <c r="R160" s="656"/>
      <c r="S160" s="656"/>
      <c r="T160" s="656"/>
      <c r="U160" s="656"/>
      <c r="V160" s="656"/>
    </row>
    <row r="161" spans="5:22" s="44" customFormat="1">
      <c r="E161" s="657"/>
      <c r="F161" s="657"/>
      <c r="G161" s="656"/>
      <c r="H161" s="656"/>
      <c r="I161" s="657"/>
      <c r="J161" s="657"/>
      <c r="K161" s="657"/>
      <c r="L161" s="656"/>
      <c r="M161" s="656"/>
      <c r="N161" s="656"/>
      <c r="O161" s="656"/>
      <c r="P161" s="656"/>
      <c r="Q161" s="656"/>
      <c r="R161" s="656"/>
      <c r="S161" s="656"/>
      <c r="T161" s="656"/>
      <c r="U161" s="656"/>
      <c r="V161" s="656"/>
    </row>
    <row r="162" spans="5:22" s="44" customFormat="1">
      <c r="E162" s="657"/>
      <c r="F162" s="657"/>
      <c r="G162" s="656"/>
      <c r="H162" s="656"/>
      <c r="I162" s="657"/>
      <c r="J162" s="657"/>
      <c r="K162" s="657"/>
      <c r="L162" s="656"/>
      <c r="M162" s="656"/>
      <c r="N162" s="656"/>
      <c r="O162" s="656"/>
      <c r="P162" s="656"/>
      <c r="Q162" s="656"/>
      <c r="R162" s="656"/>
      <c r="S162" s="656"/>
      <c r="T162" s="656"/>
      <c r="U162" s="656"/>
      <c r="V162" s="656"/>
    </row>
    <row r="163" spans="5:22" s="44" customFormat="1">
      <c r="E163" s="657"/>
      <c r="F163" s="657"/>
      <c r="G163" s="656"/>
      <c r="H163" s="656"/>
      <c r="I163" s="657"/>
      <c r="J163" s="657"/>
      <c r="K163" s="657"/>
      <c r="L163" s="656"/>
      <c r="M163" s="656"/>
      <c r="N163" s="656"/>
      <c r="O163" s="656"/>
      <c r="P163" s="656"/>
      <c r="Q163" s="656"/>
      <c r="R163" s="656"/>
      <c r="S163" s="656"/>
      <c r="T163" s="656"/>
      <c r="U163" s="656"/>
      <c r="V163" s="656"/>
    </row>
    <row r="164" spans="5:22" s="44" customFormat="1">
      <c r="E164" s="657"/>
      <c r="F164" s="657"/>
      <c r="G164" s="656"/>
      <c r="H164" s="656"/>
      <c r="I164" s="657"/>
      <c r="J164" s="657"/>
      <c r="K164" s="657"/>
      <c r="L164" s="656"/>
      <c r="M164" s="656"/>
      <c r="N164" s="656"/>
      <c r="O164" s="656"/>
      <c r="P164" s="656"/>
      <c r="Q164" s="656"/>
      <c r="R164" s="656"/>
      <c r="S164" s="656"/>
      <c r="T164" s="656"/>
      <c r="U164" s="656"/>
      <c r="V164" s="656"/>
    </row>
    <row r="165" spans="5:22" s="44" customFormat="1">
      <c r="E165" s="657"/>
      <c r="F165" s="657"/>
      <c r="G165" s="656"/>
      <c r="H165" s="656"/>
      <c r="I165" s="657"/>
      <c r="J165" s="657"/>
      <c r="K165" s="657"/>
      <c r="L165" s="656"/>
      <c r="M165" s="656"/>
      <c r="N165" s="656"/>
      <c r="O165" s="656"/>
      <c r="P165" s="656"/>
      <c r="Q165" s="656"/>
      <c r="R165" s="656"/>
      <c r="S165" s="656"/>
      <c r="T165" s="656"/>
      <c r="U165" s="656"/>
      <c r="V165" s="656"/>
    </row>
    <row r="166" spans="5:22" s="44" customFormat="1">
      <c r="E166" s="657"/>
      <c r="F166" s="657"/>
      <c r="G166" s="656"/>
      <c r="H166" s="656"/>
      <c r="I166" s="657"/>
      <c r="J166" s="657"/>
      <c r="K166" s="657"/>
      <c r="L166" s="656"/>
      <c r="M166" s="656"/>
      <c r="N166" s="656"/>
      <c r="O166" s="656"/>
      <c r="P166" s="656"/>
      <c r="Q166" s="656"/>
      <c r="R166" s="656"/>
      <c r="S166" s="656"/>
      <c r="T166" s="656"/>
      <c r="U166" s="656"/>
      <c r="V166" s="656"/>
    </row>
    <row r="167" spans="5:22" s="44" customFormat="1">
      <c r="E167" s="657"/>
      <c r="F167" s="657"/>
      <c r="G167" s="656"/>
      <c r="H167" s="656"/>
      <c r="I167" s="657"/>
      <c r="J167" s="657"/>
      <c r="K167" s="657"/>
      <c r="L167" s="656"/>
      <c r="M167" s="656"/>
      <c r="N167" s="656"/>
      <c r="O167" s="656"/>
      <c r="P167" s="656"/>
      <c r="Q167" s="656"/>
      <c r="R167" s="656"/>
      <c r="S167" s="656"/>
      <c r="T167" s="656"/>
      <c r="U167" s="656"/>
      <c r="V167" s="656"/>
    </row>
    <row r="168" spans="5:22" s="44" customFormat="1">
      <c r="E168" s="657"/>
      <c r="F168" s="657"/>
      <c r="G168" s="656"/>
      <c r="H168" s="656"/>
      <c r="I168" s="657"/>
      <c r="J168" s="657"/>
      <c r="K168" s="657"/>
      <c r="L168" s="656"/>
      <c r="M168" s="656"/>
      <c r="N168" s="656"/>
      <c r="O168" s="656"/>
      <c r="P168" s="656"/>
      <c r="Q168" s="656"/>
      <c r="R168" s="656"/>
      <c r="S168" s="656"/>
      <c r="T168" s="656"/>
      <c r="U168" s="656"/>
      <c r="V168" s="656"/>
    </row>
    <row r="169" spans="5:22" s="44" customFormat="1">
      <c r="E169" s="657"/>
      <c r="F169" s="657"/>
      <c r="G169" s="656"/>
      <c r="H169" s="656"/>
      <c r="I169" s="657"/>
      <c r="J169" s="657"/>
      <c r="K169" s="657"/>
      <c r="L169" s="656"/>
      <c r="M169" s="656"/>
      <c r="N169" s="656"/>
      <c r="O169" s="656"/>
      <c r="P169" s="656"/>
      <c r="Q169" s="656"/>
      <c r="R169" s="656"/>
      <c r="S169" s="656"/>
      <c r="T169" s="656"/>
      <c r="U169" s="656"/>
      <c r="V169" s="656"/>
    </row>
    <row r="170" spans="5:22" s="44" customFormat="1">
      <c r="E170" s="657"/>
      <c r="F170" s="657"/>
      <c r="G170" s="656"/>
      <c r="H170" s="656"/>
      <c r="I170" s="657"/>
      <c r="J170" s="657"/>
      <c r="K170" s="657"/>
      <c r="L170" s="656"/>
      <c r="M170" s="656"/>
      <c r="N170" s="656"/>
      <c r="O170" s="656"/>
      <c r="P170" s="656"/>
      <c r="Q170" s="656"/>
      <c r="R170" s="656"/>
      <c r="S170" s="656"/>
      <c r="T170" s="656"/>
      <c r="U170" s="656"/>
      <c r="V170" s="656"/>
    </row>
    <row r="171" spans="5:22" s="44" customFormat="1">
      <c r="E171" s="657"/>
      <c r="F171" s="657"/>
      <c r="G171" s="656"/>
      <c r="H171" s="656"/>
      <c r="I171" s="657"/>
      <c r="J171" s="657"/>
      <c r="K171" s="657"/>
      <c r="L171" s="656"/>
      <c r="M171" s="656"/>
      <c r="N171" s="656"/>
      <c r="O171" s="656"/>
      <c r="P171" s="656"/>
      <c r="Q171" s="656"/>
      <c r="R171" s="656"/>
      <c r="S171" s="656"/>
      <c r="T171" s="656"/>
      <c r="U171" s="656"/>
      <c r="V171" s="656"/>
    </row>
    <row r="172" spans="5:22" s="44" customFormat="1">
      <c r="E172" s="657"/>
      <c r="F172" s="657"/>
      <c r="G172" s="656"/>
      <c r="H172" s="656"/>
      <c r="I172" s="657"/>
      <c r="J172" s="657"/>
      <c r="K172" s="657"/>
      <c r="L172" s="656"/>
      <c r="M172" s="656"/>
      <c r="N172" s="656"/>
      <c r="O172" s="656"/>
      <c r="P172" s="656"/>
      <c r="Q172" s="656"/>
      <c r="R172" s="656"/>
      <c r="S172" s="656"/>
      <c r="T172" s="656"/>
      <c r="U172" s="656"/>
      <c r="V172" s="656"/>
    </row>
    <row r="173" spans="5:22" s="44" customFormat="1">
      <c r="E173" s="657"/>
      <c r="F173" s="657"/>
      <c r="G173" s="656"/>
      <c r="H173" s="656"/>
      <c r="I173" s="657"/>
      <c r="J173" s="657"/>
      <c r="K173" s="657"/>
      <c r="L173" s="656"/>
      <c r="M173" s="656"/>
      <c r="N173" s="656"/>
      <c r="O173" s="656"/>
      <c r="P173" s="656"/>
      <c r="Q173" s="656"/>
      <c r="R173" s="656"/>
      <c r="S173" s="656"/>
      <c r="T173" s="656"/>
      <c r="U173" s="656"/>
      <c r="V173" s="656"/>
    </row>
    <row r="174" spans="5:22" s="44" customFormat="1">
      <c r="E174" s="657"/>
      <c r="F174" s="657"/>
      <c r="G174" s="656"/>
      <c r="H174" s="656"/>
      <c r="I174" s="657"/>
      <c r="J174" s="657"/>
      <c r="K174" s="657"/>
      <c r="L174" s="656"/>
      <c r="M174" s="656"/>
      <c r="N174" s="656"/>
      <c r="O174" s="656"/>
      <c r="P174" s="656"/>
      <c r="Q174" s="656"/>
      <c r="R174" s="656"/>
      <c r="S174" s="656"/>
      <c r="T174" s="656"/>
      <c r="U174" s="656"/>
      <c r="V174" s="656"/>
    </row>
    <row r="175" spans="5:22" s="44" customFormat="1">
      <c r="E175" s="657"/>
      <c r="F175" s="657"/>
      <c r="G175" s="656"/>
      <c r="H175" s="656"/>
      <c r="I175" s="657"/>
      <c r="J175" s="657"/>
      <c r="K175" s="657"/>
      <c r="L175" s="656"/>
      <c r="M175" s="656"/>
      <c r="N175" s="656"/>
      <c r="O175" s="656"/>
      <c r="P175" s="656"/>
      <c r="Q175" s="656"/>
      <c r="R175" s="656"/>
      <c r="S175" s="656"/>
      <c r="T175" s="656"/>
      <c r="U175" s="656"/>
      <c r="V175" s="656"/>
    </row>
    <row r="176" spans="5:22" s="44" customFormat="1">
      <c r="E176" s="657"/>
      <c r="F176" s="657"/>
      <c r="G176" s="656"/>
      <c r="H176" s="656"/>
      <c r="I176" s="657"/>
      <c r="J176" s="657"/>
      <c r="K176" s="657"/>
      <c r="L176" s="656"/>
      <c r="M176" s="656"/>
      <c r="N176" s="656"/>
      <c r="O176" s="656"/>
      <c r="P176" s="656"/>
      <c r="Q176" s="656"/>
      <c r="R176" s="656"/>
      <c r="S176" s="656"/>
      <c r="T176" s="656"/>
      <c r="U176" s="656"/>
      <c r="V176" s="656"/>
    </row>
    <row r="177" spans="5:22" s="44" customFormat="1">
      <c r="E177" s="657"/>
      <c r="F177" s="657"/>
      <c r="G177" s="656"/>
      <c r="H177" s="656"/>
      <c r="I177" s="657"/>
      <c r="J177" s="657"/>
      <c r="K177" s="657"/>
      <c r="L177" s="656"/>
      <c r="M177" s="656"/>
      <c r="N177" s="656"/>
      <c r="O177" s="656"/>
      <c r="P177" s="656"/>
      <c r="Q177" s="656"/>
      <c r="R177" s="656"/>
      <c r="S177" s="656"/>
      <c r="T177" s="656"/>
      <c r="U177" s="656"/>
      <c r="V177" s="656"/>
    </row>
    <row r="178" spans="5:22" s="44" customFormat="1">
      <c r="E178" s="657"/>
      <c r="F178" s="657"/>
      <c r="G178" s="656"/>
      <c r="H178" s="656"/>
      <c r="I178" s="657"/>
      <c r="J178" s="657"/>
      <c r="K178" s="657"/>
      <c r="L178" s="656"/>
      <c r="M178" s="656"/>
      <c r="N178" s="656"/>
      <c r="O178" s="656"/>
      <c r="P178" s="656"/>
      <c r="Q178" s="656"/>
      <c r="R178" s="656"/>
      <c r="S178" s="656"/>
      <c r="T178" s="656"/>
      <c r="U178" s="656"/>
      <c r="V178" s="656"/>
    </row>
    <row r="179" spans="5:22" s="44" customFormat="1">
      <c r="E179" s="657"/>
      <c r="F179" s="657"/>
      <c r="G179" s="656"/>
      <c r="H179" s="656"/>
      <c r="I179" s="657"/>
      <c r="J179" s="657"/>
      <c r="K179" s="657"/>
      <c r="L179" s="656"/>
      <c r="M179" s="656"/>
      <c r="N179" s="656"/>
      <c r="O179" s="656"/>
      <c r="P179" s="656"/>
      <c r="Q179" s="656"/>
      <c r="R179" s="656"/>
      <c r="S179" s="656"/>
      <c r="T179" s="656"/>
      <c r="U179" s="656"/>
      <c r="V179" s="656"/>
    </row>
    <row r="180" spans="5:22" s="44" customFormat="1">
      <c r="E180" s="657"/>
      <c r="F180" s="657"/>
      <c r="G180" s="656"/>
      <c r="H180" s="656"/>
      <c r="I180" s="657"/>
      <c r="J180" s="657"/>
      <c r="K180" s="657"/>
      <c r="L180" s="656"/>
      <c r="M180" s="656"/>
      <c r="N180" s="656"/>
      <c r="O180" s="656"/>
      <c r="P180" s="656"/>
      <c r="Q180" s="656"/>
      <c r="R180" s="656"/>
      <c r="S180" s="656"/>
      <c r="T180" s="656"/>
      <c r="U180" s="656"/>
      <c r="V180" s="656"/>
    </row>
    <row r="181" spans="5:22" s="44" customFormat="1">
      <c r="E181" s="657"/>
      <c r="F181" s="657"/>
      <c r="G181" s="656"/>
      <c r="H181" s="656"/>
      <c r="I181" s="657"/>
      <c r="J181" s="657"/>
      <c r="K181" s="657"/>
      <c r="L181" s="656"/>
      <c r="M181" s="656"/>
      <c r="N181" s="656"/>
      <c r="O181" s="656"/>
      <c r="P181" s="656"/>
      <c r="Q181" s="656"/>
      <c r="R181" s="656"/>
      <c r="S181" s="656"/>
      <c r="T181" s="656"/>
      <c r="U181" s="656"/>
      <c r="V181" s="656"/>
    </row>
    <row r="182" spans="5:22" s="44" customFormat="1">
      <c r="E182" s="657"/>
      <c r="F182" s="657"/>
      <c r="G182" s="656"/>
      <c r="H182" s="656"/>
      <c r="I182" s="657"/>
      <c r="J182" s="657"/>
      <c r="K182" s="657"/>
      <c r="L182" s="656"/>
      <c r="M182" s="656"/>
      <c r="N182" s="656"/>
      <c r="O182" s="656"/>
      <c r="P182" s="656"/>
      <c r="Q182" s="656"/>
      <c r="R182" s="656"/>
      <c r="S182" s="656"/>
      <c r="T182" s="656"/>
      <c r="U182" s="656"/>
      <c r="V182" s="656"/>
    </row>
    <row r="183" spans="5:22" s="44" customFormat="1">
      <c r="E183" s="657"/>
      <c r="F183" s="657"/>
      <c r="G183" s="656"/>
      <c r="H183" s="656"/>
      <c r="I183" s="657"/>
      <c r="J183" s="657"/>
      <c r="K183" s="657"/>
      <c r="L183" s="656"/>
      <c r="M183" s="656"/>
      <c r="N183" s="656"/>
      <c r="O183" s="656"/>
      <c r="P183" s="656"/>
      <c r="Q183" s="656"/>
      <c r="R183" s="656"/>
      <c r="S183" s="656"/>
      <c r="T183" s="656"/>
      <c r="U183" s="656"/>
      <c r="V183" s="656"/>
    </row>
    <row r="184" spans="5:22" s="44" customFormat="1">
      <c r="E184" s="657"/>
      <c r="F184" s="657"/>
      <c r="G184" s="656"/>
      <c r="H184" s="656"/>
      <c r="I184" s="657"/>
      <c r="J184" s="657"/>
      <c r="K184" s="657"/>
      <c r="L184" s="656"/>
      <c r="M184" s="656"/>
      <c r="N184" s="656"/>
      <c r="O184" s="656"/>
      <c r="P184" s="656"/>
      <c r="Q184" s="656"/>
      <c r="R184" s="656"/>
      <c r="S184" s="656"/>
      <c r="T184" s="656"/>
      <c r="U184" s="656"/>
      <c r="V184" s="656"/>
    </row>
    <row r="185" spans="5:22" s="44" customFormat="1">
      <c r="E185" s="657"/>
      <c r="F185" s="657"/>
      <c r="G185" s="656"/>
      <c r="H185" s="656"/>
      <c r="I185" s="657"/>
      <c r="J185" s="657"/>
      <c r="K185" s="657"/>
      <c r="L185" s="656"/>
      <c r="M185" s="656"/>
      <c r="N185" s="656"/>
      <c r="O185" s="656"/>
      <c r="P185" s="656"/>
      <c r="Q185" s="656"/>
      <c r="R185" s="656"/>
      <c r="S185" s="656"/>
      <c r="T185" s="656"/>
      <c r="U185" s="656"/>
      <c r="V185" s="656"/>
    </row>
    <row r="186" spans="5:22" s="44" customFormat="1">
      <c r="E186" s="657"/>
      <c r="F186" s="657"/>
      <c r="G186" s="656"/>
      <c r="H186" s="656"/>
      <c r="I186" s="657"/>
      <c r="J186" s="657"/>
      <c r="K186" s="657"/>
      <c r="L186" s="656"/>
      <c r="M186" s="656"/>
      <c r="N186" s="656"/>
      <c r="O186" s="656"/>
      <c r="P186" s="656"/>
      <c r="Q186" s="656"/>
      <c r="R186" s="656"/>
      <c r="S186" s="656"/>
      <c r="T186" s="656"/>
      <c r="U186" s="656"/>
      <c r="V186" s="656"/>
    </row>
    <row r="187" spans="5:22" s="44" customFormat="1">
      <c r="E187" s="657"/>
      <c r="F187" s="657"/>
      <c r="G187" s="656"/>
      <c r="H187" s="656"/>
      <c r="I187" s="657"/>
      <c r="J187" s="657"/>
      <c r="K187" s="657"/>
      <c r="L187" s="656"/>
      <c r="M187" s="656"/>
      <c r="N187" s="656"/>
      <c r="O187" s="656"/>
      <c r="P187" s="656"/>
      <c r="Q187" s="656"/>
      <c r="R187" s="656"/>
      <c r="S187" s="656"/>
      <c r="T187" s="656"/>
      <c r="U187" s="656"/>
      <c r="V187" s="656"/>
    </row>
    <row r="188" spans="5:22" s="44" customFormat="1">
      <c r="E188" s="657"/>
      <c r="F188" s="657"/>
      <c r="G188" s="656"/>
      <c r="H188" s="656"/>
      <c r="I188" s="657"/>
      <c r="J188" s="657"/>
      <c r="K188" s="657"/>
      <c r="L188" s="656"/>
      <c r="M188" s="656"/>
      <c r="N188" s="656"/>
      <c r="O188" s="656"/>
      <c r="P188" s="656"/>
      <c r="Q188" s="656"/>
      <c r="R188" s="656"/>
      <c r="S188" s="656"/>
      <c r="T188" s="656"/>
      <c r="U188" s="656"/>
      <c r="V188" s="656"/>
    </row>
    <row r="189" spans="5:22" s="44" customFormat="1">
      <c r="E189" s="657"/>
      <c r="F189" s="657"/>
      <c r="G189" s="656"/>
      <c r="H189" s="656"/>
      <c r="I189" s="657"/>
      <c r="J189" s="657"/>
      <c r="K189" s="657"/>
      <c r="L189" s="656"/>
      <c r="M189" s="656"/>
      <c r="N189" s="656"/>
      <c r="O189" s="656"/>
      <c r="P189" s="656"/>
      <c r="Q189" s="656"/>
      <c r="R189" s="656"/>
      <c r="S189" s="656"/>
      <c r="T189" s="656"/>
      <c r="U189" s="656"/>
      <c r="V189" s="656"/>
    </row>
    <row r="190" spans="5:22" s="44" customFormat="1">
      <c r="E190" s="657"/>
      <c r="F190" s="657"/>
      <c r="G190" s="656"/>
      <c r="H190" s="656"/>
      <c r="I190" s="657"/>
      <c r="J190" s="657"/>
      <c r="K190" s="657"/>
      <c r="L190" s="656"/>
      <c r="M190" s="656"/>
      <c r="N190" s="656"/>
      <c r="O190" s="656"/>
      <c r="P190" s="656"/>
      <c r="Q190" s="656"/>
      <c r="R190" s="656"/>
      <c r="S190" s="656"/>
      <c r="T190" s="656"/>
      <c r="U190" s="656"/>
      <c r="V190" s="656"/>
    </row>
    <row r="191" spans="5:22" s="44" customFormat="1">
      <c r="E191" s="657"/>
      <c r="F191" s="657"/>
      <c r="G191" s="656"/>
      <c r="H191" s="656"/>
      <c r="I191" s="657"/>
      <c r="J191" s="657"/>
      <c r="K191" s="657"/>
      <c r="L191" s="656"/>
      <c r="M191" s="656"/>
      <c r="N191" s="656"/>
      <c r="O191" s="656"/>
      <c r="P191" s="656"/>
      <c r="Q191" s="656"/>
      <c r="R191" s="656"/>
      <c r="S191" s="656"/>
      <c r="T191" s="656"/>
      <c r="U191" s="656"/>
      <c r="V191" s="656"/>
    </row>
    <row r="192" spans="5:22" s="44" customFormat="1">
      <c r="E192" s="657"/>
      <c r="F192" s="657"/>
      <c r="G192" s="656"/>
      <c r="H192" s="656"/>
      <c r="I192" s="657"/>
      <c r="J192" s="657"/>
      <c r="K192" s="657"/>
      <c r="L192" s="656"/>
      <c r="M192" s="656"/>
      <c r="N192" s="656"/>
      <c r="O192" s="656"/>
      <c r="P192" s="656"/>
      <c r="Q192" s="656"/>
      <c r="R192" s="656"/>
      <c r="S192" s="656"/>
      <c r="T192" s="656"/>
      <c r="U192" s="656"/>
      <c r="V192" s="656"/>
    </row>
    <row r="193" spans="5:22" s="44" customFormat="1">
      <c r="E193" s="657"/>
      <c r="F193" s="657"/>
      <c r="G193" s="656"/>
      <c r="H193" s="656"/>
      <c r="I193" s="657"/>
      <c r="J193" s="657"/>
      <c r="K193" s="657"/>
      <c r="L193" s="656"/>
      <c r="M193" s="656"/>
      <c r="N193" s="656"/>
      <c r="O193" s="656"/>
      <c r="P193" s="656"/>
      <c r="Q193" s="656"/>
      <c r="R193" s="656"/>
      <c r="S193" s="656"/>
      <c r="T193" s="656"/>
      <c r="U193" s="656"/>
      <c r="V193" s="656"/>
    </row>
    <row r="194" spans="5:22" s="44" customFormat="1">
      <c r="E194" s="657"/>
      <c r="F194" s="657"/>
      <c r="G194" s="656"/>
      <c r="H194" s="656"/>
      <c r="I194" s="657"/>
      <c r="J194" s="657"/>
      <c r="K194" s="657"/>
      <c r="L194" s="656"/>
      <c r="M194" s="656"/>
      <c r="N194" s="656"/>
      <c r="O194" s="656"/>
      <c r="P194" s="656"/>
      <c r="Q194" s="656"/>
      <c r="R194" s="656"/>
      <c r="S194" s="656"/>
      <c r="T194" s="656"/>
      <c r="U194" s="656"/>
      <c r="V194" s="656"/>
    </row>
    <row r="195" spans="5:22" s="44" customFormat="1">
      <c r="E195" s="657"/>
      <c r="F195" s="657"/>
      <c r="G195" s="656"/>
      <c r="H195" s="656"/>
      <c r="I195" s="657"/>
      <c r="J195" s="657"/>
      <c r="K195" s="657"/>
      <c r="L195" s="656"/>
      <c r="M195" s="656"/>
      <c r="N195" s="656"/>
      <c r="O195" s="656"/>
      <c r="P195" s="656"/>
      <c r="Q195" s="656"/>
      <c r="R195" s="656"/>
      <c r="S195" s="656"/>
      <c r="T195" s="656"/>
      <c r="U195" s="656"/>
      <c r="V195" s="656"/>
    </row>
    <row r="196" spans="5:22" s="44" customFormat="1">
      <c r="E196" s="657"/>
      <c r="F196" s="657"/>
      <c r="G196" s="656"/>
      <c r="H196" s="656"/>
      <c r="I196" s="657"/>
      <c r="J196" s="657"/>
      <c r="K196" s="657"/>
      <c r="L196" s="656"/>
      <c r="M196" s="656"/>
      <c r="N196" s="656"/>
      <c r="O196" s="656"/>
      <c r="P196" s="656"/>
      <c r="Q196" s="656"/>
      <c r="R196" s="656"/>
      <c r="S196" s="656"/>
      <c r="T196" s="656"/>
      <c r="U196" s="656"/>
      <c r="V196" s="656"/>
    </row>
    <row r="197" spans="5:22" s="44" customFormat="1">
      <c r="E197" s="657"/>
      <c r="F197" s="657"/>
      <c r="G197" s="656"/>
      <c r="H197" s="656"/>
      <c r="I197" s="657"/>
      <c r="J197" s="657"/>
      <c r="K197" s="657"/>
      <c r="L197" s="656"/>
      <c r="M197" s="656"/>
      <c r="N197" s="656"/>
      <c r="O197" s="656"/>
      <c r="P197" s="656"/>
      <c r="Q197" s="656"/>
      <c r="R197" s="656"/>
      <c r="S197" s="656"/>
      <c r="T197" s="656"/>
      <c r="U197" s="656"/>
      <c r="V197" s="656"/>
    </row>
    <row r="198" spans="5:22" s="44" customFormat="1">
      <c r="E198" s="657"/>
      <c r="F198" s="657"/>
      <c r="G198" s="656"/>
      <c r="H198" s="656"/>
      <c r="I198" s="657"/>
      <c r="J198" s="657"/>
      <c r="K198" s="657"/>
      <c r="L198" s="656"/>
      <c r="M198" s="656"/>
      <c r="N198" s="656"/>
      <c r="O198" s="656"/>
      <c r="P198" s="656"/>
      <c r="Q198" s="656"/>
      <c r="R198" s="656"/>
      <c r="S198" s="656"/>
      <c r="T198" s="656"/>
      <c r="U198" s="656"/>
      <c r="V198" s="656"/>
    </row>
    <row r="199" spans="5:22" s="44" customFormat="1">
      <c r="E199" s="657"/>
      <c r="F199" s="657"/>
      <c r="G199" s="656"/>
      <c r="H199" s="656"/>
      <c r="I199" s="657"/>
      <c r="J199" s="657"/>
      <c r="K199" s="657"/>
      <c r="L199" s="656"/>
      <c r="M199" s="656"/>
      <c r="N199" s="656"/>
      <c r="O199" s="656"/>
      <c r="P199" s="656"/>
      <c r="Q199" s="656"/>
      <c r="R199" s="656"/>
      <c r="S199" s="656"/>
      <c r="T199" s="656"/>
      <c r="U199" s="656"/>
      <c r="V199" s="656"/>
    </row>
    <row r="200" spans="5:22" s="44" customFormat="1">
      <c r="E200" s="657"/>
      <c r="F200" s="657"/>
      <c r="G200" s="656"/>
      <c r="H200" s="656"/>
      <c r="I200" s="657"/>
      <c r="J200" s="657"/>
      <c r="K200" s="657"/>
      <c r="L200" s="656"/>
      <c r="M200" s="656"/>
      <c r="N200" s="656"/>
      <c r="O200" s="656"/>
      <c r="P200" s="656"/>
      <c r="Q200" s="656"/>
      <c r="R200" s="656"/>
      <c r="S200" s="656"/>
      <c r="T200" s="656"/>
      <c r="U200" s="656"/>
      <c r="V200" s="656"/>
    </row>
    <row r="201" spans="5:22" s="44" customFormat="1">
      <c r="E201" s="657"/>
      <c r="F201" s="657"/>
      <c r="G201" s="656"/>
      <c r="H201" s="656"/>
      <c r="I201" s="657"/>
      <c r="J201" s="657"/>
      <c r="K201" s="657"/>
      <c r="L201" s="656"/>
      <c r="M201" s="656"/>
      <c r="N201" s="656"/>
      <c r="O201" s="656"/>
      <c r="P201" s="656"/>
      <c r="Q201" s="656"/>
      <c r="R201" s="656"/>
      <c r="S201" s="656"/>
      <c r="T201" s="656"/>
      <c r="U201" s="656"/>
      <c r="V201" s="656"/>
    </row>
    <row r="202" spans="5:22" s="44" customFormat="1">
      <c r="E202" s="657"/>
      <c r="F202" s="657"/>
      <c r="G202" s="656"/>
      <c r="H202" s="656"/>
      <c r="I202" s="657"/>
      <c r="J202" s="657"/>
      <c r="K202" s="657"/>
      <c r="L202" s="656"/>
      <c r="M202" s="656"/>
      <c r="N202" s="656"/>
      <c r="O202" s="656"/>
      <c r="P202" s="656"/>
      <c r="Q202" s="656"/>
      <c r="R202" s="656"/>
      <c r="S202" s="656"/>
      <c r="T202" s="656"/>
      <c r="U202" s="656"/>
      <c r="V202" s="656"/>
    </row>
    <row r="203" spans="5:22" s="44" customFormat="1">
      <c r="E203" s="657"/>
      <c r="F203" s="657"/>
      <c r="G203" s="656"/>
      <c r="H203" s="656"/>
      <c r="I203" s="657"/>
      <c r="J203" s="657"/>
      <c r="K203" s="657"/>
      <c r="L203" s="656"/>
      <c r="M203" s="656"/>
      <c r="N203" s="656"/>
      <c r="O203" s="656"/>
      <c r="P203" s="656"/>
      <c r="Q203" s="656"/>
      <c r="R203" s="656"/>
      <c r="S203" s="656"/>
      <c r="T203" s="656"/>
      <c r="U203" s="656"/>
      <c r="V203" s="656"/>
    </row>
    <row r="204" spans="5:22" s="44" customFormat="1">
      <c r="E204" s="657"/>
      <c r="F204" s="657"/>
      <c r="G204" s="656"/>
      <c r="H204" s="656"/>
      <c r="I204" s="657"/>
      <c r="J204" s="657"/>
      <c r="K204" s="657"/>
      <c r="L204" s="656"/>
      <c r="M204" s="656"/>
      <c r="N204" s="656"/>
      <c r="O204" s="656"/>
      <c r="P204" s="656"/>
      <c r="Q204" s="656"/>
      <c r="R204" s="656"/>
      <c r="S204" s="656"/>
      <c r="T204" s="656"/>
      <c r="U204" s="656"/>
      <c r="V204" s="656"/>
    </row>
    <row r="205" spans="5:22" s="44" customFormat="1">
      <c r="E205" s="657"/>
      <c r="F205" s="657"/>
      <c r="G205" s="656"/>
      <c r="H205" s="656"/>
      <c r="I205" s="657"/>
      <c r="J205" s="657"/>
      <c r="K205" s="657"/>
      <c r="L205" s="656"/>
      <c r="M205" s="656"/>
      <c r="N205" s="656"/>
      <c r="O205" s="656"/>
      <c r="P205" s="656"/>
      <c r="Q205" s="656"/>
      <c r="R205" s="656"/>
      <c r="S205" s="656"/>
      <c r="T205" s="656"/>
      <c r="U205" s="656"/>
      <c r="V205" s="656"/>
    </row>
    <row r="206" spans="5:22" s="44" customFormat="1">
      <c r="E206" s="657"/>
      <c r="F206" s="657"/>
      <c r="G206" s="656"/>
      <c r="H206" s="656"/>
      <c r="I206" s="657"/>
      <c r="J206" s="657"/>
      <c r="K206" s="657"/>
      <c r="L206" s="656"/>
      <c r="M206" s="656"/>
      <c r="N206" s="656"/>
      <c r="O206" s="656"/>
      <c r="P206" s="656"/>
      <c r="Q206" s="656"/>
      <c r="R206" s="656"/>
      <c r="S206" s="656"/>
      <c r="T206" s="656"/>
      <c r="U206" s="656"/>
      <c r="V206" s="656"/>
    </row>
    <row r="207" spans="5:22" s="44" customFormat="1">
      <c r="E207" s="657"/>
      <c r="F207" s="657"/>
      <c r="G207" s="656"/>
      <c r="H207" s="656"/>
      <c r="I207" s="657"/>
      <c r="J207" s="657"/>
      <c r="K207" s="657"/>
      <c r="L207" s="656"/>
      <c r="M207" s="656"/>
      <c r="N207" s="656"/>
      <c r="O207" s="656"/>
      <c r="P207" s="656"/>
      <c r="Q207" s="656"/>
      <c r="R207" s="656"/>
      <c r="S207" s="656"/>
      <c r="T207" s="656"/>
      <c r="U207" s="656"/>
      <c r="V207" s="656"/>
    </row>
    <row r="208" spans="5:22" s="44" customFormat="1">
      <c r="E208" s="657"/>
      <c r="F208" s="657"/>
      <c r="G208" s="656"/>
      <c r="H208" s="656"/>
      <c r="I208" s="657"/>
      <c r="J208" s="657"/>
      <c r="K208" s="657"/>
      <c r="L208" s="656"/>
      <c r="M208" s="656"/>
      <c r="N208" s="656"/>
      <c r="O208" s="656"/>
      <c r="P208" s="656"/>
      <c r="Q208" s="656"/>
      <c r="R208" s="656"/>
      <c r="S208" s="656"/>
      <c r="T208" s="656"/>
      <c r="U208" s="656"/>
      <c r="V208" s="656"/>
    </row>
    <row r="209" spans="5:22" s="44" customFormat="1">
      <c r="E209" s="657"/>
      <c r="F209" s="657"/>
      <c r="G209" s="656"/>
      <c r="H209" s="656"/>
      <c r="I209" s="657"/>
      <c r="J209" s="657"/>
      <c r="K209" s="657"/>
      <c r="L209" s="656"/>
      <c r="M209" s="656"/>
      <c r="N209" s="656"/>
      <c r="O209" s="656"/>
      <c r="P209" s="656"/>
      <c r="Q209" s="656"/>
      <c r="R209" s="656"/>
      <c r="S209" s="656"/>
      <c r="T209" s="656"/>
      <c r="U209" s="656"/>
      <c r="V209" s="656"/>
    </row>
    <row r="210" spans="5:22" s="44" customFormat="1">
      <c r="E210" s="657"/>
      <c r="F210" s="657"/>
      <c r="G210" s="656"/>
      <c r="H210" s="656"/>
      <c r="I210" s="657"/>
      <c r="J210" s="657"/>
      <c r="K210" s="657"/>
      <c r="L210" s="656"/>
      <c r="M210" s="656"/>
      <c r="N210" s="656"/>
      <c r="O210" s="656"/>
      <c r="P210" s="656"/>
      <c r="Q210" s="656"/>
      <c r="R210" s="656"/>
      <c r="S210" s="656"/>
      <c r="T210" s="656"/>
      <c r="U210" s="656"/>
      <c r="V210" s="656"/>
    </row>
    <row r="211" spans="5:22" s="44" customFormat="1">
      <c r="E211" s="657"/>
      <c r="F211" s="657"/>
      <c r="G211" s="656"/>
      <c r="H211" s="656"/>
      <c r="I211" s="657"/>
      <c r="J211" s="657"/>
      <c r="K211" s="657"/>
      <c r="L211" s="656"/>
      <c r="M211" s="656"/>
      <c r="N211" s="656"/>
      <c r="O211" s="656"/>
      <c r="P211" s="656"/>
      <c r="Q211" s="656"/>
      <c r="R211" s="656"/>
      <c r="S211" s="656"/>
      <c r="T211" s="656"/>
      <c r="U211" s="656"/>
      <c r="V211" s="656"/>
    </row>
    <row r="212" spans="5:22" s="44" customFormat="1">
      <c r="E212" s="657"/>
      <c r="F212" s="657"/>
      <c r="G212" s="656"/>
      <c r="H212" s="656"/>
      <c r="I212" s="657"/>
      <c r="J212" s="657"/>
      <c r="K212" s="657"/>
      <c r="L212" s="656"/>
      <c r="M212" s="656"/>
      <c r="N212" s="656"/>
      <c r="O212" s="656"/>
      <c r="P212" s="656"/>
      <c r="Q212" s="656"/>
      <c r="R212" s="656"/>
      <c r="S212" s="656"/>
      <c r="T212" s="656"/>
      <c r="U212" s="656"/>
      <c r="V212" s="656"/>
    </row>
    <row r="213" spans="5:22" s="44" customFormat="1">
      <c r="E213" s="657"/>
      <c r="F213" s="657"/>
      <c r="G213" s="656"/>
      <c r="H213" s="656"/>
      <c r="I213" s="657"/>
      <c r="J213" s="657"/>
      <c r="K213" s="657"/>
      <c r="L213" s="656"/>
      <c r="M213" s="656"/>
      <c r="N213" s="656"/>
      <c r="O213" s="656"/>
      <c r="P213" s="656"/>
      <c r="Q213" s="656"/>
      <c r="R213" s="656"/>
      <c r="S213" s="656"/>
      <c r="T213" s="656"/>
      <c r="U213" s="656"/>
      <c r="V213" s="656"/>
    </row>
    <row r="214" spans="5:22" s="44" customFormat="1">
      <c r="E214" s="657"/>
      <c r="F214" s="657"/>
      <c r="G214" s="656"/>
      <c r="H214" s="656"/>
      <c r="I214" s="657"/>
      <c r="J214" s="657"/>
      <c r="K214" s="657"/>
      <c r="L214" s="656"/>
      <c r="M214" s="656"/>
      <c r="N214" s="656"/>
      <c r="O214" s="656"/>
      <c r="P214" s="656"/>
      <c r="Q214" s="656"/>
      <c r="R214" s="656"/>
      <c r="S214" s="656"/>
      <c r="T214" s="656"/>
      <c r="U214" s="656"/>
      <c r="V214" s="656"/>
    </row>
    <row r="215" spans="5:22" s="44" customFormat="1">
      <c r="E215" s="657"/>
      <c r="F215" s="657"/>
      <c r="G215" s="656"/>
      <c r="H215" s="656"/>
      <c r="I215" s="657"/>
      <c r="J215" s="657"/>
      <c r="K215" s="657"/>
      <c r="L215" s="656"/>
      <c r="M215" s="656"/>
      <c r="N215" s="656"/>
      <c r="O215" s="656"/>
      <c r="P215" s="656"/>
      <c r="Q215" s="656"/>
      <c r="R215" s="656"/>
      <c r="S215" s="656"/>
      <c r="T215" s="656"/>
      <c r="U215" s="656"/>
      <c r="V215" s="656"/>
    </row>
    <row r="216" spans="5:22" s="44" customFormat="1">
      <c r="E216" s="657"/>
      <c r="F216" s="657"/>
      <c r="G216" s="656"/>
      <c r="H216" s="656"/>
      <c r="I216" s="657"/>
      <c r="J216" s="657"/>
      <c r="K216" s="657"/>
      <c r="L216" s="656"/>
      <c r="M216" s="656"/>
      <c r="N216" s="656"/>
      <c r="O216" s="656"/>
      <c r="P216" s="656"/>
      <c r="Q216" s="656"/>
      <c r="R216" s="656"/>
      <c r="S216" s="656"/>
      <c r="T216" s="656"/>
      <c r="U216" s="656"/>
      <c r="V216" s="656"/>
    </row>
    <row r="217" spans="5:22" s="44" customFormat="1">
      <c r="E217" s="657"/>
      <c r="F217" s="657"/>
      <c r="G217" s="656"/>
      <c r="H217" s="656"/>
      <c r="I217" s="657"/>
      <c r="J217" s="657"/>
      <c r="K217" s="657"/>
      <c r="L217" s="656"/>
      <c r="M217" s="656"/>
      <c r="N217" s="656"/>
      <c r="O217" s="656"/>
      <c r="P217" s="656"/>
      <c r="Q217" s="656"/>
      <c r="R217" s="656"/>
      <c r="S217" s="656"/>
      <c r="T217" s="656"/>
      <c r="U217" s="656"/>
      <c r="V217" s="656"/>
    </row>
    <row r="218" spans="5:22" s="44" customFormat="1">
      <c r="E218" s="657"/>
      <c r="F218" s="657"/>
      <c r="G218" s="656"/>
      <c r="H218" s="656"/>
      <c r="I218" s="657"/>
      <c r="J218" s="657"/>
      <c r="K218" s="657"/>
      <c r="L218" s="656"/>
      <c r="M218" s="656"/>
      <c r="N218" s="656"/>
      <c r="O218" s="656"/>
      <c r="P218" s="656"/>
      <c r="Q218" s="656"/>
      <c r="R218" s="656"/>
      <c r="S218" s="656"/>
      <c r="T218" s="656"/>
      <c r="U218" s="656"/>
      <c r="V218" s="656"/>
    </row>
    <row r="219" spans="5:22" s="44" customFormat="1">
      <c r="E219" s="657"/>
      <c r="F219" s="657"/>
      <c r="G219" s="656"/>
      <c r="H219" s="656"/>
      <c r="I219" s="657"/>
      <c r="J219" s="657"/>
      <c r="K219" s="657"/>
      <c r="L219" s="656"/>
      <c r="M219" s="656"/>
      <c r="N219" s="656"/>
      <c r="O219" s="656"/>
      <c r="P219" s="656"/>
      <c r="Q219" s="656"/>
      <c r="R219" s="656"/>
      <c r="S219" s="656"/>
      <c r="T219" s="656"/>
      <c r="U219" s="656"/>
      <c r="V219" s="656"/>
    </row>
    <row r="220" spans="5:22" s="44" customFormat="1">
      <c r="E220" s="657"/>
      <c r="F220" s="657"/>
      <c r="G220" s="656"/>
      <c r="H220" s="656"/>
      <c r="I220" s="657"/>
      <c r="J220" s="657"/>
      <c r="K220" s="657"/>
      <c r="L220" s="656"/>
      <c r="M220" s="656"/>
      <c r="N220" s="656"/>
      <c r="O220" s="656"/>
      <c r="P220" s="656"/>
      <c r="Q220" s="656"/>
      <c r="R220" s="656"/>
      <c r="S220" s="656"/>
      <c r="T220" s="656"/>
      <c r="U220" s="656"/>
      <c r="V220" s="656"/>
    </row>
    <row r="221" spans="5:22" s="44" customFormat="1">
      <c r="E221" s="657"/>
      <c r="F221" s="657"/>
      <c r="G221" s="656"/>
      <c r="H221" s="656"/>
      <c r="I221" s="657"/>
      <c r="J221" s="657"/>
      <c r="K221" s="657"/>
      <c r="L221" s="656"/>
      <c r="M221" s="656"/>
      <c r="N221" s="656"/>
      <c r="O221" s="656"/>
      <c r="P221" s="656"/>
      <c r="Q221" s="656"/>
      <c r="R221" s="656"/>
      <c r="S221" s="656"/>
      <c r="T221" s="656"/>
      <c r="U221" s="656"/>
      <c r="V221" s="656"/>
    </row>
    <row r="222" spans="5:22" s="44" customFormat="1">
      <c r="E222" s="657"/>
      <c r="F222" s="657"/>
      <c r="G222" s="656"/>
      <c r="H222" s="656"/>
      <c r="I222" s="657"/>
      <c r="J222" s="657"/>
      <c r="K222" s="657"/>
      <c r="L222" s="656"/>
      <c r="M222" s="656"/>
      <c r="N222" s="656"/>
      <c r="O222" s="656"/>
      <c r="P222" s="656"/>
      <c r="Q222" s="656"/>
      <c r="R222" s="656"/>
      <c r="S222" s="656"/>
      <c r="T222" s="656"/>
      <c r="U222" s="656"/>
      <c r="V222" s="656"/>
    </row>
    <row r="223" spans="5:22" s="44" customFormat="1">
      <c r="E223" s="657"/>
      <c r="F223" s="657"/>
      <c r="G223" s="656"/>
      <c r="H223" s="656"/>
      <c r="I223" s="657"/>
      <c r="J223" s="657"/>
      <c r="K223" s="657"/>
      <c r="L223" s="656"/>
      <c r="M223" s="656"/>
      <c r="N223" s="656"/>
      <c r="O223" s="656"/>
      <c r="P223" s="656"/>
      <c r="Q223" s="656"/>
      <c r="R223" s="656"/>
      <c r="S223" s="656"/>
      <c r="T223" s="656"/>
      <c r="U223" s="656"/>
      <c r="V223" s="656"/>
    </row>
    <row r="224" spans="5:22" s="44" customFormat="1">
      <c r="E224" s="657"/>
      <c r="F224" s="657"/>
      <c r="G224" s="656"/>
      <c r="H224" s="656"/>
      <c r="I224" s="657"/>
      <c r="J224" s="657"/>
      <c r="K224" s="657"/>
      <c r="L224" s="656"/>
      <c r="M224" s="656"/>
      <c r="N224" s="656"/>
      <c r="O224" s="656"/>
      <c r="P224" s="656"/>
      <c r="Q224" s="656"/>
      <c r="R224" s="656"/>
      <c r="S224" s="656"/>
      <c r="T224" s="656"/>
      <c r="U224" s="656"/>
      <c r="V224" s="656"/>
    </row>
    <row r="225" spans="5:22" s="44" customFormat="1">
      <c r="E225" s="657"/>
      <c r="F225" s="657"/>
      <c r="G225" s="656"/>
      <c r="H225" s="656"/>
      <c r="I225" s="657"/>
      <c r="J225" s="657"/>
      <c r="K225" s="657"/>
      <c r="L225" s="656"/>
      <c r="M225" s="656"/>
      <c r="N225" s="656"/>
      <c r="O225" s="656"/>
      <c r="P225" s="656"/>
      <c r="Q225" s="656"/>
      <c r="R225" s="656"/>
      <c r="S225" s="656"/>
      <c r="T225" s="656"/>
      <c r="U225" s="656"/>
      <c r="V225" s="656"/>
    </row>
    <row r="226" spans="5:22" s="44" customFormat="1">
      <c r="E226" s="657"/>
      <c r="F226" s="657"/>
      <c r="G226" s="656"/>
      <c r="H226" s="656"/>
      <c r="I226" s="657"/>
      <c r="J226" s="657"/>
      <c r="K226" s="657"/>
      <c r="L226" s="656"/>
      <c r="M226" s="656"/>
      <c r="N226" s="656"/>
      <c r="O226" s="656"/>
      <c r="P226" s="656"/>
      <c r="Q226" s="656"/>
      <c r="R226" s="656"/>
      <c r="S226" s="656"/>
      <c r="T226" s="656"/>
      <c r="U226" s="656"/>
      <c r="V226" s="656"/>
    </row>
    <row r="227" spans="5:22" s="44" customFormat="1">
      <c r="E227" s="657"/>
      <c r="F227" s="657"/>
      <c r="G227" s="656"/>
      <c r="H227" s="656"/>
      <c r="I227" s="657"/>
      <c r="J227" s="657"/>
      <c r="K227" s="657"/>
      <c r="L227" s="656"/>
      <c r="M227" s="656"/>
      <c r="N227" s="656"/>
      <c r="O227" s="656"/>
      <c r="P227" s="656"/>
      <c r="Q227" s="656"/>
      <c r="R227" s="656"/>
      <c r="S227" s="656"/>
      <c r="T227" s="656"/>
      <c r="U227" s="656"/>
      <c r="V227" s="656"/>
    </row>
    <row r="228" spans="5:22" s="44" customFormat="1">
      <c r="E228" s="657"/>
      <c r="F228" s="657"/>
      <c r="G228" s="656"/>
      <c r="H228" s="656"/>
      <c r="I228" s="657"/>
      <c r="J228" s="657"/>
      <c r="K228" s="657"/>
      <c r="L228" s="656"/>
      <c r="M228" s="656"/>
      <c r="N228" s="656"/>
      <c r="O228" s="656"/>
      <c r="P228" s="656"/>
      <c r="Q228" s="656"/>
      <c r="R228" s="656"/>
      <c r="S228" s="656"/>
      <c r="T228" s="656"/>
      <c r="U228" s="656"/>
      <c r="V228" s="656"/>
    </row>
    <row r="229" spans="5:22" s="44" customFormat="1">
      <c r="E229" s="657"/>
      <c r="F229" s="657"/>
      <c r="G229" s="656"/>
      <c r="H229" s="656"/>
      <c r="I229" s="657"/>
      <c r="J229" s="657"/>
      <c r="K229" s="657"/>
      <c r="L229" s="656"/>
      <c r="M229" s="656"/>
      <c r="N229" s="656"/>
      <c r="O229" s="656"/>
      <c r="P229" s="656"/>
      <c r="Q229" s="656"/>
      <c r="R229" s="656"/>
      <c r="S229" s="656"/>
      <c r="T229" s="656"/>
      <c r="U229" s="656"/>
      <c r="V229" s="656"/>
    </row>
    <row r="230" spans="5:22" s="44" customFormat="1">
      <c r="E230" s="657"/>
      <c r="F230" s="657"/>
      <c r="G230" s="656"/>
      <c r="H230" s="656"/>
      <c r="I230" s="657"/>
      <c r="J230" s="657"/>
      <c r="K230" s="657"/>
      <c r="L230" s="656"/>
      <c r="M230" s="656"/>
      <c r="N230" s="656"/>
      <c r="O230" s="656"/>
      <c r="P230" s="656"/>
      <c r="Q230" s="656"/>
      <c r="R230" s="656"/>
      <c r="S230" s="656"/>
      <c r="T230" s="656"/>
      <c r="U230" s="656"/>
      <c r="V230" s="656"/>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9" sqref="A9"/>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263</v>
      </c>
      <c r="N1" s="30" t="s">
        <v>264</v>
      </c>
      <c r="O1" t="s">
        <v>265</v>
      </c>
    </row>
    <row r="2" spans="1:15">
      <c r="A2" t="s">
        <v>87</v>
      </c>
    </row>
    <row r="3" spans="1:15">
      <c r="A3" t="s">
        <v>105</v>
      </c>
    </row>
    <row r="4" spans="1:15">
      <c r="A4" t="s">
        <v>295</v>
      </c>
    </row>
    <row r="5" spans="1:15">
      <c r="A5" t="s">
        <v>296</v>
      </c>
    </row>
    <row r="6" spans="1:15">
      <c r="A6" t="s">
        <v>297</v>
      </c>
      <c r="B6" t="s">
        <v>65</v>
      </c>
      <c r="C6" t="s">
        <v>298</v>
      </c>
      <c r="D6" t="s">
        <v>299</v>
      </c>
      <c r="M6" t="s">
        <v>300</v>
      </c>
    </row>
    <row r="7" spans="1:15">
      <c r="A7" t="s">
        <v>301</v>
      </c>
      <c r="M7" t="s">
        <v>274</v>
      </c>
    </row>
    <row r="8" spans="1:15">
      <c r="A8" t="s">
        <v>302</v>
      </c>
      <c r="M8" t="s">
        <v>275</v>
      </c>
    </row>
    <row r="9" spans="1:15">
      <c r="A9" t="s">
        <v>260</v>
      </c>
      <c r="M9" t="s">
        <v>276</v>
      </c>
    </row>
    <row r="10" spans="1:15">
      <c r="M10" t="s">
        <v>277</v>
      </c>
    </row>
    <row r="11" spans="1:15">
      <c r="A11" t="s">
        <v>259</v>
      </c>
      <c r="B11" t="s">
        <v>303</v>
      </c>
      <c r="M11" t="s">
        <v>278</v>
      </c>
    </row>
    <row r="12" spans="1:15">
      <c r="A12" t="s">
        <v>261</v>
      </c>
      <c r="B12" t="s">
        <v>304</v>
      </c>
      <c r="M12" t="s">
        <v>279</v>
      </c>
    </row>
    <row r="13" spans="1:15">
      <c r="A13" t="s">
        <v>305</v>
      </c>
      <c r="B13" t="s">
        <v>306</v>
      </c>
      <c r="M13" t="s">
        <v>280</v>
      </c>
    </row>
    <row r="14" spans="1:15">
      <c r="M14" t="s">
        <v>281</v>
      </c>
    </row>
    <row r="15" spans="1:15">
      <c r="A15" t="s">
        <v>307</v>
      </c>
      <c r="M15" t="s">
        <v>282</v>
      </c>
    </row>
    <row r="16" spans="1:15">
      <c r="A16" t="s">
        <v>308</v>
      </c>
      <c r="M16" t="s">
        <v>283</v>
      </c>
    </row>
    <row r="17" spans="1:13">
      <c r="A17" t="s">
        <v>309</v>
      </c>
      <c r="M17" t="s">
        <v>284</v>
      </c>
    </row>
    <row r="18" spans="1:13">
      <c r="M18" t="s">
        <v>285</v>
      </c>
    </row>
    <row r="19" spans="1:13">
      <c r="A19" t="s">
        <v>273</v>
      </c>
    </row>
    <row r="20" spans="1:13">
      <c r="A20" t="s">
        <v>286</v>
      </c>
    </row>
    <row r="21" spans="1:13">
      <c r="A21" t="s">
        <v>287</v>
      </c>
    </row>
    <row r="22" spans="1:13">
      <c r="M22" t="s">
        <v>80</v>
      </c>
    </row>
    <row r="23" spans="1:13">
      <c r="A23" t="s">
        <v>310</v>
      </c>
      <c r="M23" t="s">
        <v>48</v>
      </c>
    </row>
    <row r="24" spans="1:13">
      <c r="A24" t="s">
        <v>311</v>
      </c>
      <c r="M24" t="s">
        <v>81</v>
      </c>
    </row>
    <row r="25" spans="1:13">
      <c r="A25" t="s">
        <v>33</v>
      </c>
      <c r="M25" t="s">
        <v>82</v>
      </c>
    </row>
    <row r="28" spans="1:13">
      <c r="A28" t="s">
        <v>267</v>
      </c>
    </row>
    <row r="29" spans="1:13">
      <c r="A29" t="s">
        <v>268</v>
      </c>
    </row>
    <row r="30" spans="1:13">
      <c r="A30" t="s">
        <v>312</v>
      </c>
    </row>
    <row r="31" spans="1:13">
      <c r="A31" t="s">
        <v>313</v>
      </c>
    </row>
    <row r="32" spans="1:13">
      <c r="A32" t="s">
        <v>270</v>
      </c>
    </row>
    <row r="33" spans="1:10">
      <c r="A33" t="s">
        <v>198</v>
      </c>
    </row>
    <row r="35" spans="1:10" ht="105" customHeight="1">
      <c r="A35" s="356" t="s">
        <v>314</v>
      </c>
      <c r="B35" s="356"/>
      <c r="C35" s="356"/>
      <c r="D35" s="356"/>
      <c r="E35" s="356"/>
      <c r="F35" s="356"/>
      <c r="G35" s="356"/>
      <c r="H35" s="356"/>
      <c r="I35" s="356"/>
      <c r="J35" s="356"/>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9DD3488-2B28-44D9-8704-C3902E04D435}"/>
</file>

<file path=customXml/itemProps2.xml><?xml version="1.0" encoding="utf-8"?>
<ds:datastoreItem xmlns:ds="http://schemas.openxmlformats.org/officeDocument/2006/customXml" ds:itemID="{1C35A089-F0ED-4346-9F7E-C49142514F2E}"/>
</file>

<file path=customXml/itemProps3.xml><?xml version="1.0" encoding="utf-8"?>
<ds:datastoreItem xmlns:ds="http://schemas.openxmlformats.org/officeDocument/2006/customXml" ds:itemID="{F8388E5C-D50A-4FBC-B497-965FBE9AE3A8}"/>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WEISSWANGE Sophie (GROW)</cp:lastModifiedBy>
  <cp:revision/>
  <dcterms:created xsi:type="dcterms:W3CDTF">2013-01-10T09:35:42Z</dcterms:created>
  <dcterms:modified xsi:type="dcterms:W3CDTF">2022-03-25T09:36:20Z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y fmtid="{D5CDD505-2E9C-101B-9397-08002B2CF9AE}" pid="3" name="MSIP_Label_6bd9ddd1-4d20-43f6-abfa-fc3c07406f94_Enabled">
    <vt:lpwstr>true</vt:lpwstr>
  </property>
  <property fmtid="{D5CDD505-2E9C-101B-9397-08002B2CF9AE}" pid="4" name="MSIP_Label_6bd9ddd1-4d20-43f6-abfa-fc3c07406f94_SetDate">
    <vt:lpwstr>2022-03-25T09:35:14Z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e319720e-cd4f-4a59-9c6d-474f0e984d6e</vt:lpwstr>
  </property>
  <property fmtid="{D5CDD505-2E9C-101B-9397-08002B2CF9AE}" pid="9" name="MSIP_Label_6bd9ddd1-4d20-43f6-abfa-fc3c07406f94_ContentBits">
    <vt:lpwstr>0</vt:lpwstr>
  </property>
</Properties>
</file>