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ECEB9943-E983-481B-825F-D558D43D1557}"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 name="Country">#REF!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Q64" i="67"/>
  <c r="P64" i="67"/>
  <c r="AU53" i="67"/>
  <c r="D141" i="68" s="1"/>
  <c r="G64" i="67"/>
  <c r="O64" i="67"/>
  <c r="C64" i="67"/>
  <c r="AU64" i="67" s="1"/>
  <c r="N141" i="68" s="1"/>
  <c r="D64" i="67"/>
  <c r="AH64" i="67" s="1"/>
  <c r="M128" i="68" s="1"/>
  <c r="AU66" i="67"/>
  <c r="AA11" i="5"/>
  <c r="Y30" i="68" s="1"/>
  <c r="AE15" i="5"/>
  <c r="AG12" i="5"/>
  <c r="AB36" i="68" s="1"/>
  <c r="W14" i="5"/>
  <c r="AE26" i="68" s="1"/>
  <c r="AU42" i="67"/>
  <c r="K40" i="67"/>
  <c r="P40" i="67"/>
  <c r="E33" i="67"/>
  <c r="O40" i="67"/>
  <c r="Q40" i="67"/>
  <c r="AH42" i="67"/>
  <c r="AU29" i="67"/>
  <c r="D124" i="68" s="1"/>
  <c r="T12" i="4"/>
  <c r="P23" i="68" s="1"/>
  <c r="AH15" i="67"/>
  <c r="AJ15" i="67"/>
  <c r="N17" i="67"/>
  <c r="Q13" i="67"/>
  <c r="W16" i="3"/>
  <c r="C9" i="68" s="1"/>
  <c r="AB16" i="3"/>
  <c r="C14" i="68" s="1"/>
  <c r="AC16" i="3"/>
  <c r="C15" i="68" s="1"/>
  <c r="AC15" i="3"/>
  <c r="T15" i="3"/>
  <c r="U15" i="3"/>
  <c r="V15" i="3"/>
  <c r="W15" i="3"/>
  <c r="Y15" i="3"/>
  <c r="AB15" i="3"/>
  <c r="AD15" i="3"/>
  <c r="X16" i="3"/>
  <c r="C10" i="68" s="1"/>
  <c r="Z14" i="3"/>
  <c r="I29"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Y15" i="68"/>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AK67" i="67" l="1"/>
  <c r="AN64" i="67"/>
  <c r="M134" i="68" s="1"/>
  <c r="AO64" i="67"/>
  <c r="M135" i="68" s="1"/>
  <c r="AT64" i="67"/>
  <c r="N140" i="68" s="1"/>
  <c r="AQ64" i="67"/>
  <c r="AS67" i="67"/>
  <c r="AR64" i="67"/>
  <c r="N138" i="68" s="1"/>
  <c r="AI64" i="67"/>
  <c r="M129" i="68" s="1"/>
  <c r="AT40" i="67"/>
  <c r="N123" i="68" s="1"/>
  <c r="AQ36" i="67"/>
  <c r="N20" i="67"/>
  <c r="AN17" i="67"/>
  <c r="M100" i="68" s="1"/>
  <c r="M20" i="67"/>
  <c r="AT60" i="67"/>
  <c r="L140" i="68" s="1"/>
  <c r="AJ64" i="67"/>
  <c r="M130" i="68" s="1"/>
  <c r="AK64" i="67"/>
  <c r="M131" i="68" s="1"/>
  <c r="AP64" i="67"/>
  <c r="M136" i="68" s="1"/>
  <c r="AS36" i="67"/>
  <c r="L122" i="68" s="1"/>
  <c r="D104" i="68"/>
  <c r="C104" i="68"/>
  <c r="F104" i="68"/>
  <c r="E104" i="68"/>
  <c r="H104" i="68"/>
  <c r="G104" i="68"/>
  <c r="J104" i="68"/>
  <c r="I104" i="68"/>
  <c r="AU10" i="67"/>
  <c r="I20" i="67"/>
  <c r="I22" i="67" s="1"/>
  <c r="C13" i="63"/>
  <c r="D10" i="63" s="1"/>
  <c r="F32" i="70"/>
  <c r="R35"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J8" i="63"/>
  <c r="AN33" i="67"/>
  <c r="AH10" i="67"/>
  <c r="E20" i="67"/>
  <c r="E22" i="67" s="1"/>
  <c r="E24" i="67" s="1"/>
  <c r="AI13" i="67"/>
  <c r="K95" i="68" s="1"/>
  <c r="P32" i="70"/>
  <c r="O33" i="70"/>
  <c r="AQ57" i="67"/>
  <c r="AJ57" i="67"/>
  <c r="F69" i="67"/>
  <c r="AJ69" i="67" s="1"/>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M138" i="68" l="1"/>
  <c r="D9" i="63"/>
  <c r="D8" i="63"/>
  <c r="D12" i="63"/>
  <c r="D11" i="63"/>
  <c r="J10" i="63"/>
  <c r="AR43" i="67"/>
  <c r="N104" i="68"/>
  <c r="M104" i="68"/>
  <c r="L104" i="68"/>
  <c r="K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<sst xmlns="http://schemas.openxmlformats.org/spreadsheetml/2006/main" count="2336" uniqueCount="314">
  <si>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</si>
  <si>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</si>
  <si>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</si>
  <si>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</si>
  <si>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</si>
  <si>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</si>
  <si>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</si>
  <si>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</si>
  <si>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</si>
  <si>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</si>
  <si>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</si>
  <si>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</si>
  <si>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</si>
  <si>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</si>
  <si>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</si>
  <si>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16th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</si>
  <si>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</si>
  <si>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</si>
  <si>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</si>
  <si>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</si>
  <si>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</si>
  <si>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</si>
  <si>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</si>
  <si>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</si>
  <si>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</si>
  <si>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</si>
  <si>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</si>
  <si>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</si>
  <si>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</si>
  <si>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</si>
  <si>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</si>
  <si>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</si>
  <si>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</si>
  <si>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</si>
  <si>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</si>
  <si>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</si>
  <si>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2017</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</si>
  <si>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</si>
  <si>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</si>
  <si>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</si>
  <si>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</si>
  <si>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</si>
  <si>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</si>
  <si>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</si>
  <si>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</si>
  <si>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</si>
  <si>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</si>
  <si>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</si>
  <si>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</si>
  <si>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</si>
  <si>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</si>
  <si>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</si>
  <si>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</si>
  <si>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</si>
  <si>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</si>
  <si>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</si>
  <si>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</si>
  <si>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</si>
  <si>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</si>
  <si>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</si>
  <si>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</si>
  <si>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</si>
  <si>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</si>
  <si>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</si>
  <si>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</si>
  <si>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Italy</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</si>
  <si>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</si>
  <si>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</si>
  <si>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</si>
  <si>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</si>
  <si>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</si>
  <si>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</si>
  <si>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</si>
  <si>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</si>
  <si>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</si>
  <si>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</si>
  <si>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</si>
  <si>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</si>
  <si>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</si>
  <si>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</si>
  <si>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</si>
  <si>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</si>
  <si>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</si>
  <si>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</si>
  <si>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</si>
  <si>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</si>
  <si>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</si>
  <si>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</si>
  <si>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</si>
  <si>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</si>
  <si>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</si>
  <si>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</si>
  <si>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</si>
  <si>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</si>
  <si>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</si>
  <si>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</si>
  <si>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</si>
  <si>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</si>
  <si>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</si>
  <si>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</si>
  <si>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</si>
  <si>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</si>
  <si>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</si>
  <si>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</si>
  <si>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</si>
  <si>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</si>
  <si>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</si>
  <si>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</si>
  <si>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</si>
  <si>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</si>
  <si>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</si>
  <si>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</si>
  <si>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</si>
  <si>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</si>
  <si>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</si>
  <si>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</si>
  <si>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</si>
  <si>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</si>
  <si>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</si>
  <si>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</si>
  <si>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</si>
  <si>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</si>
  <si>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</si>
  <si>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</si>
  <si>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</si>
  <si>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</si>
  <si>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</si>
  <si>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</si>
  <si>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</si>
  <si>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</si>
  <si>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</si>
  <si>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</si>
  <si>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</si>
  <si>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</si>
  <si>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</si>
  <si>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</si>
  <si>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</si>
  <si>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</si>
  <si>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</si>
  <si>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</si>
  <si>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</si>
  <si>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</si>
  <si>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</si>
  <si>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</si>
  <si>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</si>
  <si>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</si>
  <si>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</si>
  <si>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</si>
  <si>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</si>
  <si>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</si>
  <si>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</si>
  <si>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</si>
  <si>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</si>
  <si>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</si>
  <si>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</si>
  <si>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</si>
  <si>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</si>
  <si>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</si>
  <si>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</si>
  <si>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</si>
  <si>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</si>
  <si>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</si>
  <si>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</si>
  <si>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</si>
  <si>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</si>
  <si>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</si>
  <si>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</si>
  <si>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</si>
  <si>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</si>
  <si>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</si>
  <si>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</si>
  <si>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</si>
  <si>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</si>
  <si>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Italy</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</si>
  <si>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</si>
  <si>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</si>
  <si>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</si>
  <si>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</si>
  <si>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</si>
  <si>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</si>
  <si>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</si>
  <si>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</si>
  <si>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</si>
  <si>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</si>
  <si>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</si>
  <si>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</si>
  <si>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</si>
  <si>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</si>
  <si>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</si>
  <si>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</si>
  <si>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</si>
  <si>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</si>
  <si>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</si>
  <si>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</si>
  <si>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</si>
  <si>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</si>
  <si>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</si>
  <si>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</si>
  <si>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</si>
  <si>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</si>
  <si>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</si>
  <si>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</si>
  <si>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</si>
  <si>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</si>
  <si>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</si>
  <si>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</si>
  <si>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</si>
  <si>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</si>
  <si>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</si>
  <si>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</si>
  <si>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</si>
  <si>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</si>
  <si>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</si>
  <si>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</si>
  <si>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</si>
  <si>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</si>
  <si>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</si>
  <si>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</si>
  <si>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</si>
  <si>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</si>
  <si>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</si>
  <si>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</si>
  <si>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</si>
  <si>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</si>
  <si>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</si>
  <si>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</si>
  <si>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</si>
  <si>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</si>
  <si>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</si>
  <si>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</si>
  <si>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</si>
  <si>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</si>
  <si>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</si>
  <si>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</si>
  <si>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</si>
  <si>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</si>
  <si>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</si>
  <si>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</si>
  <si>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</si>
  <si>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</si>
  <si>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</si>
  <si>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</si>
  <si>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</si>
  <si>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</si>
  <si>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</si>
  <si>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</si>
  <si>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</si>
  <si>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</si>
  <si>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</si>
  <si>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</si>
  <si>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</si>
  <si>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</si>
  <si>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</si>
  <si>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</si>
  <si>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</si>
  <si>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</si>
  <si>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</si>
  <si>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</si>
  <si>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</si>
  <si>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</si>
  <si>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</si>
  <si>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</si>
  <si>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</si>
  <si>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</si>
  <si>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</si>
  <si>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</si>
  <si>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</si>
  <si>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</si>
  <si>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</si>
  <si>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</si>
  <si>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</si>
  <si>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</si>
  <si>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</si>
  <si>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</si>
  <si>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</si>
  <si>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</si>
  <si>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</si>
  <si>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</si>
  <si>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</si>
  <si>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</si>
  <si>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</si>
  <si>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</si>
  <si>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</si>
  <si>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</si>
  <si>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</si>
  <si>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</si>
  <si>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</si>
  <si>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</si>
  <si>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</si>
  <si>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</si>
  <si>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</si>
  <si>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</si>
  <si>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</si>
  <si>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</si>
  <si>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</si>
  <si>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</si>
  <si>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IT</t>
  </si>
  <si>
    <t>in Italy</t>
  </si>
  <si>
    <t>Italy vs. EU27</t>
  </si>
  <si>
    <t>TOTAL</t>
  </si>
  <si>
    <t>EU</t>
  </si>
  <si>
    <t>SMEs in IT</t>
  </si>
  <si>
    <t>Number of SMEs in Italy</t>
  </si>
  <si>
    <t>Number of persons employed in SMEs in Italy</t>
  </si>
  <si>
    <t>Value added of SMEs</t>
  </si>
  <si>
    <t>Value added of SMEs in Italy</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</si>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</sst>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0">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3" fontId="0" fillId="4" borderId="51" xfId="0" applyNumberForma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11" fillId="16" borderId="19" xfId="2"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Collegamento ipertestuale" xfId="5" builtinId="8"/>
    <cellStyle name="Normal 2" xfId="2" xr:uid="{00000000-0005-0000-0000-000001000000}"/>
    <cellStyle name="Normal 3" xfId="3" xr:uid="{00000000-0005-0000-0000-000002000000}"/>
    <cellStyle name="Normale" xfId="0" builtinId="0"/>
    <cellStyle name="Percentuale"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IT</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98.524532878583685</c:v>
                </c:pt>
                <c:pt idx="2">
                  <c:v>97.996182718627736</c:v>
                </c:pt>
                <c:pt idx="3">
                  <c:v>97.416284955558709</c:v>
                </c:pt>
                <c:pt idx="4">
                  <c:v>96.977389555811897</c:v>
                </c:pt>
                <c:pt idx="5">
                  <c:v>95.612272110039058</c:v>
                </c:pt>
                <c:pt idx="6">
                  <c:v>94.182094334668093</c:v>
                </c:pt>
                <c:pt idx="7">
                  <c:v>93.369491584304598</c:v>
                </c:pt>
                <c:pt idx="8">
                  <c:v>94.301001218955207</c:v>
                </c:pt>
                <c:pt idx="9">
                  <c:v>94.096956494640381</c:v>
                </c:pt>
                <c:pt idx="10" formatCode="General">
                  <c:v>93.729303049840254</c:v>
                </c:pt>
                <c:pt idx="11">
                  <c:v>91.701295689108179</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IT</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91.701295689108179</c:v>
                </c:pt>
                <c:pt idx="12" formatCode="0">
                  <c:v>89.502184859451049</c:v>
                </c:pt>
                <c:pt idx="13" formatCode="0">
                  <c:v>90.540606126246161</c:v>
                </c:pt>
                <c:pt idx="14" formatCode="0">
                  <c:v>90.921542402373746</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91.160809371671988</c:v>
                </c:pt>
                <c:pt idx="2">
                  <c:v>89.385871494497692</c:v>
                </c:pt>
                <c:pt idx="3">
                  <c:v>88.3564075257366</c:v>
                </c:pt>
                <c:pt idx="4">
                  <c:v>86.865459708910194</c:v>
                </c:pt>
                <c:pt idx="5">
                  <c:v>82.783102591409303</c:v>
                </c:pt>
                <c:pt idx="6">
                  <c:v>79.978700745473915</c:v>
                </c:pt>
                <c:pt idx="7">
                  <c:v>77.422790202342924</c:v>
                </c:pt>
                <c:pt idx="8">
                  <c:v>75.825346112886052</c:v>
                </c:pt>
                <c:pt idx="9">
                  <c:v>68.299609513667022</c:v>
                </c:pt>
                <c:pt idx="10" formatCode="General">
                  <c:v>65.282215122470717</c:v>
                </c:pt>
                <c:pt idx="11">
                  <c:v>64.146254881079159</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64.146254881079159</c:v>
                </c:pt>
                <c:pt idx="12" formatCode="0">
                  <c:v>64.501242456514021</c:v>
                </c:pt>
                <c:pt idx="13" formatCode="0">
                  <c:v>65.140220092296772</c:v>
                </c:pt>
                <c:pt idx="14" formatCode="0">
                  <c:v>62.477813276535322</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95.512641491320707</c:v>
                </c:pt>
                <c:pt idx="2">
                  <c:v>92.830088232983954</c:v>
                </c:pt>
                <c:pt idx="3">
                  <c:v>92.555614707242782</c:v>
                </c:pt>
                <c:pt idx="4">
                  <c:v>90.776773168794676</c:v>
                </c:pt>
                <c:pt idx="5">
                  <c:v>88.609348681741622</c:v>
                </c:pt>
                <c:pt idx="6">
                  <c:v>86.231159945192573</c:v>
                </c:pt>
                <c:pt idx="7">
                  <c:v>84.677700880584382</c:v>
                </c:pt>
                <c:pt idx="8">
                  <c:v>84.355881762565133</c:v>
                </c:pt>
                <c:pt idx="9">
                  <c:v>83.400242618887617</c:v>
                </c:pt>
                <c:pt idx="10">
                  <c:v>82.111438869640352</c:v>
                </c:pt>
                <c:pt idx="11">
                  <c:v>79.53557683076896</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79.53557683076896</c:v>
                </c:pt>
                <c:pt idx="12">
                  <c:v>79.025902620807628</c:v>
                </c:pt>
                <c:pt idx="13">
                  <c:v>78.910047738320699</c:v>
                </c:pt>
                <c:pt idx="14">
                  <c:v>78.676156148817881</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118.78339498561446</c:v>
                </c:pt>
                <c:pt idx="2">
                  <c:v>163.74845869297164</c:v>
                </c:pt>
                <c:pt idx="3">
                  <c:v>267.28318947801068</c:v>
                </c:pt>
                <c:pt idx="4">
                  <c:v>365.02260583641595</c:v>
                </c:pt>
                <c:pt idx="5">
                  <c:v>416.15289765721332</c:v>
                </c:pt>
                <c:pt idx="6">
                  <c:v>428.23674475955613</c:v>
                </c:pt>
                <c:pt idx="7">
                  <c:v>441.22482531853677</c:v>
                </c:pt>
                <c:pt idx="8">
                  <c:v>471.92766132346895</c:v>
                </c:pt>
                <c:pt idx="9">
                  <c:v>362.51541307028361</c:v>
                </c:pt>
                <c:pt idx="10" formatCode="General">
                  <c:v>366.29675297986023</c:v>
                </c:pt>
                <c:pt idx="11">
                  <c:v>385.77887381833131</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385.77887381833131</c:v>
                </c:pt>
                <c:pt idx="12" formatCode="0">
                  <c:v>387.71064529387587</c:v>
                </c:pt>
                <c:pt idx="13" formatCode="0">
                  <c:v>391.82079736950266</c:v>
                </c:pt>
                <c:pt idx="14" formatCode="0">
                  <c:v>398.02712700369915</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104.07121513944223</c:v>
                </c:pt>
                <c:pt idx="2">
                  <c:v>106.87250996015936</c:v>
                </c:pt>
                <c:pt idx="3">
                  <c:v>109.67380478087649</c:v>
                </c:pt>
                <c:pt idx="4">
                  <c:v>110.27141434262948</c:v>
                </c:pt>
                <c:pt idx="5">
                  <c:v>112.12649402390439</c:v>
                </c:pt>
                <c:pt idx="6">
                  <c:v>112.42529880478088</c:v>
                </c:pt>
                <c:pt idx="7">
                  <c:v>113.37151394422311</c:v>
                </c:pt>
                <c:pt idx="8">
                  <c:v>113.69521912350598</c:v>
                </c:pt>
                <c:pt idx="9">
                  <c:v>109.92280876494024</c:v>
                </c:pt>
                <c:pt idx="10">
                  <c:v>108.61553784860558</c:v>
                </c:pt>
                <c:pt idx="11">
                  <c:v>112.08914342629483</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112.08914342629483</c:v>
                </c:pt>
                <c:pt idx="12">
                  <c:v>112.62450199203187</c:v>
                </c:pt>
                <c:pt idx="13">
                  <c:v>113.79482071713147</c:v>
                </c:pt>
                <c:pt idx="14">
                  <c:v>116.60856573705179</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98.167133139184159</c:v>
                </c:pt>
                <c:pt idx="2">
                  <c:v>95.712442924711809</c:v>
                </c:pt>
                <c:pt idx="3">
                  <c:v>93.001337203716446</c:v>
                </c:pt>
                <c:pt idx="4">
                  <c:v>90.144383350632452</c:v>
                </c:pt>
                <c:pt idx="5">
                  <c:v>86.590162023729462</c:v>
                </c:pt>
                <c:pt idx="6">
                  <c:v>83.323069362914566</c:v>
                </c:pt>
                <c:pt idx="7">
                  <c:v>80.535416998080038</c:v>
                </c:pt>
                <c:pt idx="8">
                  <c:v>80.108740335198704</c:v>
                </c:pt>
                <c:pt idx="9">
                  <c:v>79.175847801331528</c:v>
                </c:pt>
                <c:pt idx="10" formatCode="General">
                  <c:v>77.740834484420546</c:v>
                </c:pt>
                <c:pt idx="11">
                  <c:v>75.519249275878195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75.519249275878195</c:v>
                </c:pt>
                <c:pt idx="12" formatCode="0">
                  <c:v>76.546013825646909</c:v>
                </c:pt>
                <c:pt idx="13" formatCode="0">
                  <c:v>80.938783160368374</c:v>
                </c:pt>
                <c:pt idx="14" formatCode="0">
                  <c:v>79.538263084199727</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97.437083862660174</c:v>
                </c:pt>
                <c:pt idx="2">
                  <c:v>96.612363153747793</c:v>
                </c:pt>
                <c:pt idx="3">
                  <c:v>96.46597666872772</c:v>
                </c:pt>
                <c:pt idx="4">
                  <c:v>95.747629041168523</c:v>
                </c:pt>
                <c:pt idx="5">
                  <c:v>94.943162030408544</c:v>
                </c:pt>
                <c:pt idx="6">
                  <c:v>92.431868123725394</c:v>
                </c:pt>
                <c:pt idx="7">
                  <c:v>90.955735789684283</c:v>
                </c:pt>
                <c:pt idx="8">
                  <c:v>90.968085605630861</c:v>
                </c:pt>
                <c:pt idx="9">
                  <c:v>90.849856700968971</c:v>
                </c:pt>
                <c:pt idx="10">
                  <c:v>88.934317915548661</c:v>
                </c:pt>
                <c:pt idx="11">
                  <c:v>87.048254024187528</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87.048254024187528</c:v>
                </c:pt>
                <c:pt idx="12">
                  <c:v>82.930496059173734</c:v>
                </c:pt>
                <c:pt idx="13">
                  <c:v>82.046166905292552</c:v>
                </c:pt>
                <c:pt idx="14">
                  <c:v>82.140848827549647</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96.543926510887403</c:v>
                </c:pt>
                <c:pt idx="2">
                  <c:v>95.010320317288119</c:v>
                </c:pt>
                <c:pt idx="3">
                  <c:v>94.295999380076509</c:v>
                </c:pt>
                <c:pt idx="4">
                  <c:v>92.593323142166767</c:v>
                </c:pt>
                <c:pt idx="5">
                  <c:v>91.263305460257968</c:v>
                </c:pt>
                <c:pt idx="6">
                  <c:v>88.312328728522814</c:v>
                </c:pt>
                <c:pt idx="7">
                  <c:v>86.85128176227343</c:v>
                </c:pt>
                <c:pt idx="8">
                  <c:v>86.707572224609549</c:v>
                </c:pt>
                <c:pt idx="9">
                  <c:v>85.767120103132726</c:v>
                </c:pt>
                <c:pt idx="10">
                  <c:v>84.382859115340992</c:v>
                </c:pt>
                <c:pt idx="11">
                  <c:v>82.51956633533635</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82.51956633533635</c:v>
                </c:pt>
                <c:pt idx="12">
                  <c:v>78.618979521390884</c:v>
                </c:pt>
                <c:pt idx="13">
                  <c:v>76.853606475382691</c:v>
                </c:pt>
                <c:pt idx="14">
                  <c:v>77.070579698914429</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99.918236941099678</c:v>
                </c:pt>
                <c:pt idx="2">
                  <c:v>100.99902090454678</c:v>
                </c:pt>
                <c:pt idx="3">
                  <c:v>104.36229967191714</c:v>
                </c:pt>
                <c:pt idx="4">
                  <c:v>105.73200267962966</c:v>
                </c:pt>
                <c:pt idx="5">
                  <c:v>107.56273940601542</c:v>
                </c:pt>
                <c:pt idx="6">
                  <c:v>107.15117577339952</c:v>
                </c:pt>
                <c:pt idx="7">
                  <c:v>108.33605304292561</c:v>
                </c:pt>
                <c:pt idx="8">
                  <c:v>111.1166841300651</c:v>
                </c:pt>
                <c:pt idx="9">
                  <c:v>114.92175824930862</c:v>
                </c:pt>
                <c:pt idx="10">
                  <c:v>115.77546077606198</c:v>
                </c:pt>
                <c:pt idx="11">
                  <c:v>113.78497689678272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113.78497689678272</c:v>
                </c:pt>
                <c:pt idx="12">
                  <c:v>108.40235669993301</c:v>
                </c:pt>
                <c:pt idx="13">
                  <c:v>102.30860401600907</c:v>
                </c:pt>
                <c:pt idx="14">
                  <c:v>104.19258979335933</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98.21898124163009</c:v>
                </c:pt>
                <c:pt idx="2">
                  <c:v>96.719484658018985</c:v>
                </c:pt>
                <c:pt idx="3">
                  <c:v>95.051856775593592</c:v>
                </c:pt>
                <c:pt idx="4">
                  <c:v>94.927713316585368</c:v>
                </c:pt>
                <c:pt idx="5">
                  <c:v>93.669661098131982</c:v>
                </c:pt>
                <c:pt idx="6">
                  <c:v>94.654988709787787</c:v>
                </c:pt>
                <c:pt idx="7">
                  <c:v>96.006881653160775</c:v>
                </c:pt>
                <c:pt idx="8">
                  <c:v>98.821125893197518</c:v>
                </c:pt>
                <c:pt idx="9">
                  <c:v>99.472145922327243</c:v>
                </c:pt>
                <c:pt idx="10">
                  <c:v>102.90808496495636</c:v>
                </c:pt>
                <c:pt idx="11">
                  <c:v>102.34601812299</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102.34601812299</c:v>
                </c:pt>
                <c:pt idx="12">
                  <c:v>101.99704792719524</c:v>
                </c:pt>
                <c:pt idx="13">
                  <c:v>107.53756072765663</c:v>
                </c:pt>
                <c:pt idx="14">
                  <c:v>109.02043968289655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104.14356721878599</c:v>
                </c:pt>
                <c:pt idx="2">
                  <c:v>107.90183321753241</c:v>
                </c:pt>
                <c:pt idx="3">
                  <c:v>111.6552404367071</c:v>
                </c:pt>
                <c:pt idx="4">
                  <c:v>114.39024745764358</c:v>
                </c:pt>
                <c:pt idx="5">
                  <c:v>118.34043524947404</c:v>
                </c:pt>
                <c:pt idx="6">
                  <c:v>116.18799589919004</c:v>
                </c:pt>
                <c:pt idx="7">
                  <c:v>115.77014085601978</c:v>
                </c:pt>
                <c:pt idx="8">
                  <c:v>118.4949444398556</c:v>
                </c:pt>
                <c:pt idx="9">
                  <c:v>108.4018016354652</c:v>
                </c:pt>
                <c:pt idx="10">
                  <c:v>106.47480965731027</c:v>
                </c:pt>
                <c:pt idx="11">
                  <c:v>105.95637787700485</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105.95637787700485</c:v>
                </c:pt>
                <c:pt idx="12">
                  <c:v>104.30001992099625</c:v>
                </c:pt>
                <c:pt idx="13">
                  <c:v>108.4212367537522</c:v>
                </c:pt>
                <c:pt idx="14">
                  <c:v>109.19815560727457</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100.75074711308663</c:v>
                </c:pt>
                <c:pt idx="2">
                  <c:v>102.10616772670981</c:v>
                </c:pt>
                <c:pt idx="3">
                  <c:v>99.600684622082625</c:v>
                </c:pt>
                <c:pt idx="4">
                  <c:v>101.17044154134025</c:v>
                </c:pt>
                <c:pt idx="5">
                  <c:v>98.558502838103408</c:v>
                </c:pt>
                <c:pt idx="6">
                  <c:v>100.57930657074736</c:v>
                </c:pt>
                <c:pt idx="7">
                  <c:v>101.86660700212769</c:v>
                </c:pt>
                <c:pt idx="8">
                  <c:v>104.65768183314546</c:v>
                </c:pt>
                <c:pt idx="9">
                  <c:v>106.73834011922457</c:v>
                </c:pt>
                <c:pt idx="10">
                  <c:v>109.0572765323122</c:v>
                </c:pt>
                <c:pt idx="11">
                  <c:v>105.97633464965847</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105.97633464965847</c:v>
                </c:pt>
                <c:pt idx="12">
                  <c:v>104.08293560932648</c:v>
                </c:pt>
                <c:pt idx="13">
                  <c:v>107.72950302194239</c:v>
                </c:pt>
                <c:pt idx="14">
                  <c:v>109.2245842602476</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98.810825859566094</c:v>
                </c:pt>
                <c:pt idx="2">
                  <c:v>98.32229668370222</c:v>
                </c:pt>
                <c:pt idx="3">
                  <c:v>96.743359781520738</c:v>
                </c:pt>
                <c:pt idx="4">
                  <c:v>94.996055972053739</c:v>
                </c:pt>
                <c:pt idx="5">
                  <c:v>92.07614956814551</c:v>
                </c:pt>
                <c:pt idx="6">
                  <c:v>92.438072132625393</c:v>
                </c:pt>
                <c:pt idx="7">
                  <c:v>92.229270653117766</c:v>
                </c:pt>
                <c:pt idx="8">
                  <c:v>94.755437124240188</c:v>
                </c:pt>
                <c:pt idx="9">
                  <c:v>96.541186920410183</c:v>
                </c:pt>
                <c:pt idx="10">
                  <c:v>101.6107542704874</c:v>
                </c:pt>
                <c:pt idx="11">
                  <c:v>101.87921331556863</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101.87921331556863</c:v>
                </c:pt>
                <c:pt idx="12">
                  <c:v>100.06032042741332</c:v>
                </c:pt>
                <c:pt idx="13">
                  <c:v>103.35408090891616</c:v>
                </c:pt>
                <c:pt idx="14">
                  <c:v>106.02276267557554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7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IT</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97.067388035926868</c:v>
                </c:pt>
                <c:pt idx="2">
                  <c:v>95.116233540813937</c:v>
                </c:pt>
                <c:pt idx="3">
                  <c:v>92.021490482036882</c:v>
                </c:pt>
                <c:pt idx="4">
                  <c:v>91.000458928962885</c:v>
                </c:pt>
                <c:pt idx="5">
                  <c:v>88.750255391794298</c:v>
                </c:pt>
                <c:pt idx="6">
                  <c:v>86.630969259211653</c:v>
                </c:pt>
                <c:pt idx="7">
                  <c:v>86.577492235778948</c:v>
                </c:pt>
                <c:pt idx="8">
                  <c:v>88.453193592879714</c:v>
                </c:pt>
                <c:pt idx="9">
                  <c:v>88.612266196186852</c:v>
                </c:pt>
                <c:pt idx="10" formatCode="General">
                  <c:v>89.238061481576707</c:v>
                </c:pt>
                <c:pt idx="11">
                  <c:v>89.445930219199127</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89.445930219199127</c:v>
                </c:pt>
                <c:pt idx="12" formatCode="0">
                  <c:v>87.405147953356916</c:v>
                </c:pt>
                <c:pt idx="13" formatCode="0">
                  <c:v>87.602948509909197</c:v>
                </c:pt>
                <c:pt idx="14">
                  <c:v>87.756199111826518</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IT</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84.94052196175349</c:v>
                </c:pt>
                <c:pt idx="2">
                  <c:v>94.390298615631551</c:v>
                </c:pt>
                <c:pt idx="3">
                  <c:v>96.065780883015151</c:v>
                </c:pt>
                <c:pt idx="4">
                  <c:v>91.408144791116783</c:v>
                </c:pt>
                <c:pt idx="5">
                  <c:v>90.505099106868428</c:v>
                </c:pt>
                <c:pt idx="6">
                  <c:v>91.908840871525157</c:v>
                </c:pt>
                <c:pt idx="7">
                  <c:v>94.818711683774254</c:v>
                </c:pt>
                <c:pt idx="8">
                  <c:v>99.226547690722327</c:v>
                </c:pt>
                <c:pt idx="9">
                  <c:v>98.184594925089215</c:v>
                </c:pt>
                <c:pt idx="10" formatCode="General">
                  <c:v>101.72807179583076</c:v>
                </c:pt>
                <c:pt idx="11">
                  <c:v>103.38743596841095</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103.38743596841095</c:v>
                </c:pt>
                <c:pt idx="12" formatCode="0">
                  <c:v>93.43673516518723</c:v>
                </c:pt>
                <c:pt idx="13" formatCode="0">
                  <c:v>102.50804319480305</c:v>
                </c:pt>
                <c:pt idx="14" formatCode="0">
                  <c:v>106.08583095485174</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98.745725571902298</c:v>
                </c:pt>
                <c:pt idx="2">
                  <c:v>98.339907016383535</c:v>
                </c:pt>
                <c:pt idx="3">
                  <c:v>97.887604774418762</c:v>
                </c:pt>
                <c:pt idx="4">
                  <c:v>97.543809588525974</c:v>
                </c:pt>
                <c:pt idx="5">
                  <c:v>96.29481432109047</c:v>
                </c:pt>
                <c:pt idx="6">
                  <c:v>94.911944953785692</c:v>
                </c:pt>
                <c:pt idx="7">
                  <c:v>94.034277725542665</c:v>
                </c:pt>
                <c:pt idx="8">
                  <c:v>94.815647648783667</c:v>
                </c:pt>
                <c:pt idx="9">
                  <c:v>94.553611771607805</c:v>
                </c:pt>
                <c:pt idx="10" formatCode="General">
                  <c:v>94.041479042138263</c:v>
                </c:pt>
                <c:pt idx="11">
                  <c:v>91.810993053436746</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91.810993053436746</c:v>
                </c:pt>
                <c:pt idx="12" formatCode="0">
                  <c:v>89.58546135397205</c:v>
                </c:pt>
                <c:pt idx="13" formatCode="0">
                  <c:v>90.724081554639724</c:v>
                </c:pt>
                <c:pt idx="14" formatCode="0">
                  <c:v>91.137697024367256</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94.61616398564577</c:v>
                </c:pt>
                <c:pt idx="2">
                  <c:v>92.109164050529301</c:v>
                </c:pt>
                <c:pt idx="3">
                  <c:v>89.053648700582457</c:v>
                </c:pt>
                <c:pt idx="4">
                  <c:v>87.046751081808154</c:v>
                </c:pt>
                <c:pt idx="5">
                  <c:v>83.543539346872365</c:v>
                </c:pt>
                <c:pt idx="6">
                  <c:v>81.20773212084309</c:v>
                </c:pt>
                <c:pt idx="7">
                  <c:v>81.434824490040384</c:v>
                </c:pt>
                <c:pt idx="8">
                  <c:v>84.824739592431584</c:v>
                </c:pt>
                <c:pt idx="9">
                  <c:v>85.518494302726609</c:v>
                </c:pt>
                <c:pt idx="10" formatCode="General">
                  <c:v>87.502932236635246</c:v>
                </c:pt>
                <c:pt idx="11">
                  <c:v>88.715256115273078</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88.715256115273078</c:v>
                </c:pt>
                <c:pt idx="12" formatCode="0">
                  <c:v>86.536666683303466</c:v>
                </c:pt>
                <c:pt idx="13" formatCode="0">
                  <c:v>86.150859207722135</c:v>
                </c:pt>
                <c:pt idx="14" formatCode="0">
                  <c:v>85.970682624688678</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96.884057971014499</c:v>
                </c:pt>
                <c:pt idx="2">
                  <c:v>93.642512077294683</c:v>
                </c:pt>
                <c:pt idx="3">
                  <c:v>94.25603864734299</c:v>
                </c:pt>
                <c:pt idx="4">
                  <c:v>92.024154589371975</c:v>
                </c:pt>
                <c:pt idx="5">
                  <c:v>90.632850241545896</c:v>
                </c:pt>
                <c:pt idx="6">
                  <c:v>89.526570048309182</c:v>
                </c:pt>
                <c:pt idx="7">
                  <c:v>90.260869565217391</c:v>
                </c:pt>
                <c:pt idx="8">
                  <c:v>94.188405797101453</c:v>
                </c:pt>
                <c:pt idx="9">
                  <c:v>95.642512077294683</c:v>
                </c:pt>
                <c:pt idx="10" formatCode="General">
                  <c:v>98.289855072463766</c:v>
                </c:pt>
                <c:pt idx="11">
                  <c:v>101.02898550724638</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101.02898550724638</c:v>
                </c:pt>
                <c:pt idx="12" formatCode="0">
                  <c:v>100.28985507246377</c:v>
                </c:pt>
                <c:pt idx="13" formatCode="0">
                  <c:v>100.28985507246377</c:v>
                </c:pt>
                <c:pt idx="14" formatCode="0">
                  <c:v>100.27053140096618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99.297280782157046</c:v>
                </c:pt>
                <c:pt idx="2">
                  <c:v>98.594561564314091</c:v>
                </c:pt>
                <c:pt idx="3">
                  <c:v>97.066911090742437</c:v>
                </c:pt>
                <c:pt idx="4">
                  <c:v>95.050412465627858</c:v>
                </c:pt>
                <c:pt idx="5">
                  <c:v>94.31714023831347</c:v>
                </c:pt>
                <c:pt idx="6">
                  <c:v>94.072716162542008</c:v>
                </c:pt>
                <c:pt idx="7">
                  <c:v>96.486403910785214</c:v>
                </c:pt>
                <c:pt idx="8">
                  <c:v>99.175068744271314</c:v>
                </c:pt>
                <c:pt idx="9">
                  <c:v>102.7803238619004</c:v>
                </c:pt>
                <c:pt idx="10" formatCode="General">
                  <c:v>107.11885120684387</c:v>
                </c:pt>
                <c:pt idx="11">
                  <c:v>111.24350748548731</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111.24350748548731</c:v>
                </c:pt>
                <c:pt idx="12" formatCode="0">
                  <c:v>109.07424381301558</c:v>
                </c:pt>
                <c:pt idx="13" formatCode="0">
                  <c:v>110.32691720134433</c:v>
                </c:pt>
                <c:pt idx="14" formatCode="0">
                  <c:v>111.79346165597312</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98.388933146926576</c:v>
                </c:pt>
                <c:pt idx="2">
                  <c:v>97.197090493732787</c:v>
                </c:pt>
                <c:pt idx="3">
                  <c:v>93.096901271861853</c:v>
                </c:pt>
                <c:pt idx="4">
                  <c:v>92.670050348653135</c:v>
                </c:pt>
                <c:pt idx="5">
                  <c:v>90.705275441364208</c:v>
                </c:pt>
                <c:pt idx="6">
                  <c:v>88.273401249827586</c:v>
                </c:pt>
                <c:pt idx="7">
                  <c:v>87.974731123893875</c:v>
                </c:pt>
                <c:pt idx="8">
                  <c:v>88.601623223222461</c:v>
                </c:pt>
                <c:pt idx="9">
                  <c:v>88.133527962582946</c:v>
                </c:pt>
                <c:pt idx="10" formatCode="General">
                  <c:v>87.430027542158115</c:v>
                </c:pt>
                <c:pt idx="11">
                  <c:v>86.377034912792723</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86.377034912792723</c:v>
                </c:pt>
                <c:pt idx="12" formatCode="0">
                  <c:v>84.077734729464837</c:v>
                </c:pt>
                <c:pt idx="13" formatCode="0">
                  <c:v>84.624907786911805</c:v>
                </c:pt>
                <c:pt idx="14" formatCode="0">
                  <c:v>85.024594477297271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94.320643737429634</c:v>
                </c:pt>
                <c:pt idx="2">
                  <c:v>91.66587926154898</c:v>
                </c:pt>
                <c:pt idx="3">
                  <c:v>88.965501532065389</c:v>
                </c:pt>
                <c:pt idx="4">
                  <c:v>87.099913835382836</c:v>
                </c:pt>
                <c:pt idx="5">
                  <c:v>83.663677901812832</c:v>
                </c:pt>
                <c:pt idx="6">
                  <c:v>81.279583935135818</c:v>
                </c:pt>
                <c:pt idx="7">
                  <c:v>81.502194610549424</c:v>
                </c:pt>
                <c:pt idx="8">
                  <c:v>84.917479943666791</c:v>
                </c:pt>
                <c:pt idx="9">
                  <c:v>85.629294170052503</c:v>
                </c:pt>
                <c:pt idx="10" formatCode="General">
                  <c:v>87.755147379740748</c:v>
                </c:pt>
                <c:pt idx="11">
                  <c:v>89.199838919410212</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89.199838919410212</c:v>
                </c:pt>
                <c:pt idx="12" formatCode="0">
                  <c:v>86.995779508569214</c:v>
                </c:pt>
                <c:pt idx="13" formatCode="0">
                  <c:v>86.609951000904388</c:v>
                </c:pt>
                <c:pt idx="14" formatCode="0">
                  <c:v>86.386693528429831</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97.108018107941476</c:v>
                </c:pt>
                <c:pt idx="2">
                  <c:v>93.622655060141938</c:v>
                </c:pt>
                <c:pt idx="3">
                  <c:v>93.516379333227491</c:v>
                </c:pt>
                <c:pt idx="4">
                  <c:v>91.818321594756924</c:v>
                </c:pt>
                <c:pt idx="5">
                  <c:v>90.63261102232542</c:v>
                </c:pt>
                <c:pt idx="6">
                  <c:v>90.13238389677332</c:v>
                </c:pt>
                <c:pt idx="7">
                  <c:v>90.487270702105931</c:v>
                </c:pt>
                <c:pt idx="8">
                  <c:v>94.205218328506191</c:v>
                </c:pt>
                <c:pt idx="9">
                  <c:v>95.682110369495959</c:v>
                </c:pt>
                <c:pt idx="10" formatCode="General">
                  <c:v>98.515996199716227</c:v>
                </c:pt>
                <c:pt idx="11">
                  <c:v>101.1495507822184</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101.1495507822184</c:v>
                </c:pt>
                <c:pt idx="12" formatCode="0">
                  <c:v>100.34852628821757</c:v>
                </c:pt>
                <c:pt idx="13" formatCode="0">
                  <c:v>100.30325142623327</c:v>
                </c:pt>
                <c:pt idx="14" formatCode="0">
                  <c:v>100.22241776777902</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99.254016589357192</c:v>
                </c:pt>
                <c:pt idx="2">
                  <c:v>97.930354678566943</c:v>
                </c:pt>
                <c:pt idx="3">
                  <c:v>97.308652957881407</c:v>
                </c:pt>
                <c:pt idx="4">
                  <c:v>96.001023189581716</c:v>
                </c:pt>
                <c:pt idx="5">
                  <c:v>95.496466900305819</c:v>
                </c:pt>
                <c:pt idx="6">
                  <c:v>96.258254353850887</c:v>
                </c:pt>
                <c:pt idx="7">
                  <c:v>98.679531483445672</c:v>
                </c:pt>
                <c:pt idx="8">
                  <c:v>101.26683252765301</c:v>
                </c:pt>
                <c:pt idx="9">
                  <c:v>111.92292840768565</c:v>
                </c:pt>
                <c:pt idx="10" formatCode="General">
                  <c:v>116.36014969850122</c:v>
                </c:pt>
                <c:pt idx="11">
                  <c:v>118.393755284986</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118.393755284986</c:v>
                </c:pt>
                <c:pt idx="12" formatCode="0">
                  <c:v>115.55362213999776</c:v>
                </c:pt>
                <c:pt idx="13" formatCode="0">
                  <c:v>116.79526595597352</c:v>
                </c:pt>
                <c:pt idx="14" formatCode="0">
                  <c:v>118.39297322925475</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79.514594083970266</c:v>
                </c:pt>
                <c:pt idx="2">
                  <c:v>91.569023675358196</c:v>
                </c:pt>
                <c:pt idx="3">
                  <c:v>93.46678636631529</c:v>
                </c:pt>
                <c:pt idx="4">
                  <c:v>87.744053294519162</c:v>
                </c:pt>
                <c:pt idx="5">
                  <c:v>85.480782493879943</c:v>
                </c:pt>
                <c:pt idx="6">
                  <c:v>86.025189871477679</c:v>
                </c:pt>
                <c:pt idx="7">
                  <c:v>87.266013272542253</c:v>
                </c:pt>
                <c:pt idx="8">
                  <c:v>90.493305907066187</c:v>
                </c:pt>
                <c:pt idx="9">
                  <c:v>87.545508546248385</c:v>
                </c:pt>
                <c:pt idx="10" formatCode="General">
                  <c:v>90.447002020744335</c:v>
                </c:pt>
                <c:pt idx="11">
                  <c:v>90.458055506145129</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90.458055506145129</c:v>
                </c:pt>
                <c:pt idx="12" formatCode="0">
                  <c:v>79.10027056424326</c:v>
                </c:pt>
                <c:pt idx="13" formatCode="0">
                  <c:v>88.113898499280339</c:v>
                </c:pt>
                <c:pt idx="14" formatCode="0">
                  <c:v>91.634806747456182</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89.509794602114781</c:v>
                </c:pt>
                <c:pt idx="2">
                  <c:v>93.320584818290712</c:v>
                </c:pt>
                <c:pt idx="3">
                  <c:v>93.312451688880714</c:v>
                </c:pt>
                <c:pt idx="4">
                  <c:v>91.928989448752375</c:v>
                </c:pt>
                <c:pt idx="5">
                  <c:v>91.01573529110324</c:v>
                </c:pt>
                <c:pt idx="6">
                  <c:v>91.917959754895278</c:v>
                </c:pt>
                <c:pt idx="7">
                  <c:v>95.424155923331725</c:v>
                </c:pt>
                <c:pt idx="8">
                  <c:v>100.03709500486998</c:v>
                </c:pt>
                <c:pt idx="9">
                  <c:v>99.493894532487261</c:v>
                </c:pt>
                <c:pt idx="10" formatCode="General">
                  <c:v>103.372207046993</c:v>
                </c:pt>
                <c:pt idx="11">
                  <c:v>105.45732983410404</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105.45732983410404</c:v>
                </c:pt>
                <c:pt idx="12" formatCode="0">
                  <c:v>99.342712597027244</c:v>
                </c:pt>
                <c:pt idx="13" formatCode="0">
                  <c:v>105.18400692836833</c:v>
                </c:pt>
                <c:pt idx="14" formatCode="0">
                  <c:v>108.4101999229006</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89.331512184422834</c:v>
                </c:pt>
                <c:pt idx="2">
                  <c:v>101.46756308963441</c:v>
                </c:pt>
                <c:pt idx="3">
                  <c:v>105.04527833713014</c:v>
                </c:pt>
                <c:pt idx="4">
                  <c:v>97.941921461345146</c:v>
                </c:pt>
                <c:pt idx="5">
                  <c:v>99.747652014149381</c:v>
                </c:pt>
                <c:pt idx="6">
                  <c:v>103.5515198893625</c:v>
                </c:pt>
                <c:pt idx="7">
                  <c:v>108.93801137996688</c:v>
                </c:pt>
                <c:pt idx="8">
                  <c:v>115.39909628458496</c:v>
                </c:pt>
                <c:pt idx="9">
                  <c:v>117.43861570255203</c:v>
                </c:pt>
                <c:pt idx="10" formatCode="General">
                  <c:v>121.78795894348379</c:v>
                </c:pt>
                <c:pt idx="11">
                  <c:v>126.12018965230884</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126.12018965230884</c:v>
                </c:pt>
                <c:pt idx="12" formatCode="0">
                  <c:v>113.61940081173017</c:v>
                </c:pt>
                <c:pt idx="13" formatCode="0">
                  <c:v>127.29917922767565</c:v>
                </c:pt>
                <c:pt idx="14" formatCode="0">
                  <c:v>131.47884920109109</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95.176859678069931</c:v>
                </c:pt>
                <c:pt idx="2">
                  <c:v>111.81374677276875</c:v>
                </c:pt>
                <c:pt idx="3">
                  <c:v>110.77760223105828</c:v>
                </c:pt>
                <c:pt idx="4">
                  <c:v>107.01526458245348</c:v>
                </c:pt>
                <c:pt idx="5">
                  <c:v>103.10614393474758</c:v>
                </c:pt>
                <c:pt idx="6">
                  <c:v>104.13606717937691</c:v>
                </c:pt>
                <c:pt idx="7">
                  <c:v>110.406489853501</c:v>
                </c:pt>
                <c:pt idx="8">
                  <c:v>116.13207162497881</c:v>
                </c:pt>
                <c:pt idx="9">
                  <c:v>131.90596957721186</c:v>
                </c:pt>
                <c:pt idx="10" formatCode="General">
                  <c:v>135.8335164410353</c:v>
                </c:pt>
                <c:pt idx="11">
                  <c:v>141.38317209089314</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141.38317209089314</c:v>
                </c:pt>
                <c:pt idx="12" formatCode="0">
                  <c:v>128.17192645974478</c:v>
                </c:pt>
                <c:pt idx="13" formatCode="0">
                  <c:v>142.45218488304303</c:v>
                </c:pt>
                <c:pt idx="14" formatCode="0">
                  <c:v>149.13874528331414</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91.900915011128518</c:v>
                </c:pt>
                <c:pt idx="2">
                  <c:v>88.261478855823924</c:v>
                </c:pt>
                <c:pt idx="3">
                  <c:v>81.258758552468876</c:v>
                </c:pt>
                <c:pt idx="4">
                  <c:v>78.728052097930927</c:v>
                </c:pt>
                <c:pt idx="5">
                  <c:v>75.776935124886649</c:v>
                </c:pt>
                <c:pt idx="6">
                  <c:v>73.996372928859941</c:v>
                </c:pt>
                <c:pt idx="7">
                  <c:v>70.3198417278048</c:v>
                </c:pt>
                <c:pt idx="8">
                  <c:v>67.822108647267328</c:v>
                </c:pt>
                <c:pt idx="9">
                  <c:v>62.995631027944931</c:v>
                </c:pt>
                <c:pt idx="10" formatCode="General">
                  <c:v>62.332041876184981</c:v>
                </c:pt>
                <c:pt idx="11">
                  <c:v>61.482977495672245</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61.482977495672245</c:v>
                </c:pt>
                <c:pt idx="12" formatCode="0">
                  <c:v>61.561289258923416</c:v>
                </c:pt>
                <c:pt idx="13" formatCode="0">
                  <c:v>62.002308136180034</c:v>
                </c:pt>
                <c:pt idx="14" formatCode="0">
                  <c:v>59.488088368642323</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94.24725062464104</c:v>
                </c:pt>
                <c:pt idx="2">
                  <c:v>90.212267788498963</c:v>
                </c:pt>
                <c:pt idx="3">
                  <c:v>88.767947872401365</c:v>
                </c:pt>
                <c:pt idx="4">
                  <c:v>86.663866002928941</c:v>
                </c:pt>
                <c:pt idx="5">
                  <c:v>84.073320593251083</c:v>
                </c:pt>
                <c:pt idx="6">
                  <c:v>82.151996721460776</c:v>
                </c:pt>
                <c:pt idx="7">
                  <c:v>81.3172324546006</c:v>
                </c:pt>
                <c:pt idx="8">
                  <c:v>82.257961694558247</c:v>
                </c:pt>
                <c:pt idx="9">
                  <c:v>80.577122788050957</c:v>
                </c:pt>
                <c:pt idx="10">
                  <c:v>80.871721277161413</c:v>
                </c:pt>
                <c:pt idx="11">
                  <c:v>80.883971732881307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80.883971732881307</c:v>
                </c:pt>
                <c:pt idx="12">
                  <c:v>80.077733107517574</c:v>
                </c:pt>
                <c:pt idx="13">
                  <c:v>79.577755875151112</c:v>
                </c:pt>
                <c:pt idx="14">
                  <c:v>78.98080321273342</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101.96673099898906</c:v>
                </c:pt>
                <c:pt idx="2">
                  <c:v>109.02490579909934</c:v>
                </c:pt>
                <c:pt idx="3">
                  <c:v>108.39996323867291</c:v>
                </c:pt>
                <c:pt idx="4">
                  <c:v>125.45262383972062</c:v>
                </c:pt>
                <c:pt idx="5">
                  <c:v>127.10688355849646</c:v>
                </c:pt>
                <c:pt idx="6">
                  <c:v>127.30447569157246</c:v>
                </c:pt>
                <c:pt idx="7">
                  <c:v>134.19722451980516</c:v>
                </c:pt>
                <c:pt idx="8">
                  <c:v>138.05716386361547</c:v>
                </c:pt>
                <c:pt idx="9">
                  <c:v>131.66528811690102</c:v>
                </c:pt>
                <c:pt idx="10" formatCode="General">
                  <c:v>131.89964157706092</c:v>
                </c:pt>
                <c:pt idx="11">
                  <c:v>137.81821523757009</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137.81821523757009</c:v>
                </c:pt>
                <c:pt idx="12" formatCode="0">
                  <c:v>137.95147504824925</c:v>
                </c:pt>
                <c:pt idx="13" formatCode="0">
                  <c:v>138.6867015899274</c:v>
                </c:pt>
                <c:pt idx="14" formatCode="0">
                  <c:v>139.59654443525412</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102.98206848002503</c:v>
                </c:pt>
                <c:pt idx="2">
                  <c:v>105.28461643755256</c:v>
                </c:pt>
                <c:pt idx="3">
                  <c:v>104.71069047106904</c:v>
                </c:pt>
                <c:pt idx="4">
                  <c:v>105.21617552161756</c:v>
                </c:pt>
                <c:pt idx="5">
                  <c:v>105.16728915309255</c:v>
                </c:pt>
                <c:pt idx="6">
                  <c:v>101.88408064295352</c:v>
                </c:pt>
                <c:pt idx="7">
                  <c:v>102.66137390250103</c:v>
                </c:pt>
                <c:pt idx="8">
                  <c:v>104.21302723948455</c:v>
                </c:pt>
                <c:pt idx="9">
                  <c:v>100.8242241733315</c:v>
                </c:pt>
                <c:pt idx="10">
                  <c:v>102.65844072038952</c:v>
                </c:pt>
                <c:pt idx="11">
                  <c:v>104.58749682238604</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104.58749682238604</c:v>
                </c:pt>
                <c:pt idx="12">
                  <c:v>104.17098496255304</c:v>
                </c:pt>
                <c:pt idx="13">
                  <c:v>104.16707405307105</c:v>
                </c:pt>
                <c:pt idx="14">
                  <c:v>105.23964097850956</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94.889736229758455</c:v>
                </c:pt>
                <c:pt idx="2">
                  <c:v>90.18605619913545</c:v>
                </c:pt>
                <c:pt idx="3">
                  <c:v>82.225663442825223</c:v>
                </c:pt>
                <c:pt idx="4">
                  <c:v>76.972621996871169</c:v>
                </c:pt>
                <c:pt idx="5">
                  <c:v>71.495127903721794</c:v>
                </c:pt>
                <c:pt idx="6">
                  <c:v>66.966516843927621</c:v>
                </c:pt>
                <c:pt idx="7">
                  <c:v>65.126834168591259</c:v>
                </c:pt>
                <c:pt idx="8">
                  <c:v>65.083284418759249</c:v>
                </c:pt>
                <c:pt idx="9">
                  <c:v>64.45700728780244</c:v>
                </c:pt>
                <c:pt idx="10" formatCode="General">
                  <c:v>64.000476949081587</c:v>
                </c:pt>
                <c:pt idx="11">
                  <c:v>64.351075463886716</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64.351075463886716</c:v>
                </c:pt>
                <c:pt idx="12" formatCode="0">
                  <c:v>65.136506204687919</c:v>
                </c:pt>
                <c:pt idx="13" formatCode="0">
                  <c:v>68.779946849858788</c:v>
                </c:pt>
                <c:pt idx="14" formatCode="0">
                  <c:v>67.574985146515999</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98.411255363972742</c:v>
                </c:pt>
                <c:pt idx="2">
                  <c:v>97.324004834080654</c:v>
                </c:pt>
                <c:pt idx="3">
                  <c:v>95.231196139417349</c:v>
                </c:pt>
                <c:pt idx="4">
                  <c:v>94.843775799913772</c:v>
                </c:pt>
                <c:pt idx="5">
                  <c:v>92.89591242629858</c:v>
                </c:pt>
                <c:pt idx="6">
                  <c:v>90.218889279378899</c:v>
                </c:pt>
                <c:pt idx="7">
                  <c:v>89.660053108068425</c:v>
                </c:pt>
                <c:pt idx="8">
                  <c:v>91.204209068205898</c:v>
                </c:pt>
                <c:pt idx="9">
                  <c:v>90.801593884541035</c:v>
                </c:pt>
                <c:pt idx="10">
                  <c:v>90.197141056340428</c:v>
                </c:pt>
                <c:pt idx="11">
                  <c:v>89.897870087616099</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89.897870087616099</c:v>
                </c:pt>
                <c:pt idx="12">
                  <c:v>85.873035351624111</c:v>
                </c:pt>
                <c:pt idx="13">
                  <c:v>85.006736487992868</c:v>
                </c:pt>
                <c:pt idx="14">
                  <c:v>85.099511773273647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96.657129037002662</c:v>
                </c:pt>
                <c:pt idx="2">
                  <c:v>96.76918481318225</c:v>
                </c:pt>
                <c:pt idx="3">
                  <c:v>95.109273335729114</c:v>
                </c:pt>
                <c:pt idx="4">
                  <c:v>94.395846506331381</c:v>
                </c:pt>
                <c:pt idx="5">
                  <c:v>93.120624479713968</c:v>
                </c:pt>
                <c:pt idx="6">
                  <c:v>92.288318450688635</c:v>
                </c:pt>
                <c:pt idx="7">
                  <c:v>93.784922660286014</c:v>
                </c:pt>
                <c:pt idx="8">
                  <c:v>96.865925794511838</c:v>
                </c:pt>
                <c:pt idx="9">
                  <c:v>97.904450843299315</c:v>
                </c:pt>
                <c:pt idx="10">
                  <c:v>98.254416650366267</c:v>
                </c:pt>
                <c:pt idx="11">
                  <c:v>98.294447401261266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98.294447401261266</c:v>
                </c:pt>
                <c:pt idx="12">
                  <c:v>94.567645145589111</c:v>
                </c:pt>
                <c:pt idx="13">
                  <c:v>92.864518652965231</c:v>
                </c:pt>
                <c:pt idx="14">
                  <c:v>93.074680095164013</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99.054033533915302</c:v>
                </c:pt>
                <c:pt idx="2">
                  <c:v>99.626027629460125</c:v>
                </c:pt>
                <c:pt idx="3">
                  <c:v>101.4180227137893</c:v>
                </c:pt>
                <c:pt idx="4">
                  <c:v>105.15297906602254</c:v>
                </c:pt>
                <c:pt idx="5">
                  <c:v>104.06090205384638</c:v>
                </c:pt>
                <c:pt idx="6">
                  <c:v>102.86208930135322</c:v>
                </c:pt>
                <c:pt idx="7">
                  <c:v>105.19244215611492</c:v>
                </c:pt>
                <c:pt idx="8">
                  <c:v>109.90647159363787</c:v>
                </c:pt>
                <c:pt idx="9">
                  <c:v>119.93636466367207</c:v>
                </c:pt>
                <c:pt idx="10">
                  <c:v>124.38836624572704</c:v>
                </c:pt>
                <c:pt idx="11">
                  <c:v>125.91489038619092</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125.91489038619092</c:v>
                </c:pt>
                <c:pt idx="12">
                  <c:v>120.12370398621353</c:v>
                </c:pt>
                <c:pt idx="13">
                  <c:v>113.55941181456056</c:v>
                </c:pt>
                <c:pt idx="14">
                  <c:v>115.59242308670227</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99.951495154996266</c:v>
                </c:pt>
                <c:pt idx="2">
                  <c:v>96.727430174946292</c:v>
                </c:pt>
                <c:pt idx="3">
                  <c:v>90.761882316832555</c:v>
                </c:pt>
                <c:pt idx="4">
                  <c:v>90.797507344236422</c:v>
                </c:pt>
                <c:pt idx="5">
                  <c:v>90.545117727013633</c:v>
                </c:pt>
                <c:pt idx="6">
                  <c:v>89.786852720655943</c:v>
                </c:pt>
                <c:pt idx="7">
                  <c:v>92.595475073442358</c:v>
                </c:pt>
                <c:pt idx="8">
                  <c:v>97.92470513438856</c:v>
                </c:pt>
                <c:pt idx="9">
                  <c:v>96.681391677993602</c:v>
                </c:pt>
                <c:pt idx="10">
                  <c:v>97.236868066821586</c:v>
                </c:pt>
                <c:pt idx="11">
                  <c:v>99.362586048143115</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99.362586048143115</c:v>
                </c:pt>
                <c:pt idx="12">
                  <c:v>99.075119480861133</c:v>
                </c:pt>
                <c:pt idx="13">
                  <c:v>103.62882009909238</c:v>
                </c:pt>
                <c:pt idx="14">
                  <c:v>104.83705660542816</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103.94713258879734</c:v>
                </c:pt>
                <c:pt idx="2">
                  <c:v>106.06331234046762</c:v>
                </c:pt>
                <c:pt idx="3">
                  <c:v>86.698166265968695</c:v>
                </c:pt>
                <c:pt idx="4">
                  <c:v>88.65798110024042</c:v>
                </c:pt>
                <c:pt idx="5">
                  <c:v>91.84770180654013</c:v>
                </c:pt>
                <c:pt idx="6">
                  <c:v>87.998220035722895</c:v>
                </c:pt>
                <c:pt idx="7">
                  <c:v>91.419397902361538</c:v>
                </c:pt>
                <c:pt idx="8">
                  <c:v>92.684223212464701</c:v>
                </c:pt>
                <c:pt idx="9">
                  <c:v>89.829481894425868</c:v>
                </c:pt>
                <c:pt idx="10">
                  <c:v>89.051983609495622</c:v>
                </c:pt>
                <c:pt idx="11">
                  <c:v>92.795470979783815</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92.795470979783815</c:v>
                </c:pt>
                <c:pt idx="12">
                  <c:v>91.349868047787098</c:v>
                </c:pt>
                <c:pt idx="13">
                  <c:v>94.946261147953351</c:v>
                </c:pt>
                <c:pt idx="14">
                  <c:v>95.624563507024064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99.163203714651601</c:v>
                </c:pt>
                <c:pt idx="2">
                  <c:v>100.00646341106088</c:v>
                </c:pt>
                <c:pt idx="3">
                  <c:v>96.280436202685678</c:v>
                </c:pt>
                <c:pt idx="4">
                  <c:v>96.72313677094877</c:v>
                </c:pt>
                <c:pt idx="5">
                  <c:v>95.300755443484789</c:v>
                </c:pt>
                <c:pt idx="6">
                  <c:v>95.832737263202162</c:v>
                </c:pt>
                <c:pt idx="7">
                  <c:v>97.215821051416</c:v>
                </c:pt>
                <c:pt idx="8">
                  <c:v>100.65875085532473</c:v>
                </c:pt>
                <c:pt idx="9">
                  <c:v>100.67598661815374</c:v>
                </c:pt>
                <c:pt idx="10">
                  <c:v>102.3275174124294</c:v>
                </c:pt>
                <c:pt idx="11">
                  <c:v>100.72002399218186</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100.72002399218186</c:v>
                </c:pt>
                <c:pt idx="12">
                  <c:v>98.965768051445309</c:v>
                </c:pt>
                <c:pt idx="13">
                  <c:v>102.34432228118769</c:v>
                </c:pt>
                <c:pt idx="14">
                  <c:v>103.72766460584396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99.310751852977546</c:v>
                </c:pt>
                <c:pt idx="2">
                  <c:v>98.774116046488061</c:v>
                </c:pt>
                <c:pt idx="3">
                  <c:v>97.477313186574619</c:v>
                </c:pt>
                <c:pt idx="4">
                  <c:v>97.795081347684359</c:v>
                </c:pt>
                <c:pt idx="5">
                  <c:v>96.872974750617928</c:v>
                </c:pt>
                <c:pt idx="6">
                  <c:v>96.243066913033473</c:v>
                </c:pt>
                <c:pt idx="7">
                  <c:v>96.216211000632001</c:v>
                </c:pt>
                <c:pt idx="8">
                  <c:v>99.97362652913867</c:v>
                </c:pt>
                <c:pt idx="9">
                  <c:v>100.23462740235786</c:v>
                </c:pt>
                <c:pt idx="10">
                  <c:v>104.27877401955818</c:v>
                </c:pt>
                <c:pt idx="11">
                  <c:v>105.40414931887295</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105.40414931887295</c:v>
                </c:pt>
                <c:pt idx="12">
                  <c:v>103.97676561542654</c:v>
                </c:pt>
                <c:pt idx="13">
                  <c:v>106.57149703218046</c:v>
                </c:pt>
                <c:pt idx="14">
                  <c:v>108.65644855484636</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83.048414790633828</c:v>
                </c:pt>
                <c:pt idx="2">
                  <c:v>91.897452177019417</c:v>
                </c:pt>
                <c:pt idx="3">
                  <c:v>173.02524816392869</c:v>
                </c:pt>
                <c:pt idx="4">
                  <c:v>172.88671231808277</c:v>
                </c:pt>
                <c:pt idx="5">
                  <c:v>156.58766888942608</c:v>
                </c:pt>
                <c:pt idx="6">
                  <c:v>144.10137287035545</c:v>
                </c:pt>
                <c:pt idx="7">
                  <c:v>107.65439881758327</c:v>
                </c:pt>
                <c:pt idx="8">
                  <c:v>100.11925346309347</c:v>
                </c:pt>
                <c:pt idx="9">
                  <c:v>79.886996671941318</c:v>
                </c:pt>
                <c:pt idx="10" formatCode="General">
                  <c:v>95.294592049067603</c:v>
                </c:pt>
                <c:pt idx="11">
                  <c:v>86.970394703020489</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86.970394703020489</c:v>
                </c:pt>
                <c:pt idx="12" formatCode="0">
                  <c:v>81.970799257806846</c:v>
                </c:pt>
                <c:pt idx="13" formatCode="0">
                  <c:v>89.211073473732654</c:v>
                </c:pt>
                <c:pt idx="14" formatCode="0">
                  <c:v>88.701927135409449</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85.607380363412105</c:v>
                </c:pt>
                <c:pt idx="2">
                  <c:v>93.883169940365661</c:v>
                </c:pt>
                <c:pt idx="3">
                  <c:v>95.326517312179831</c:v>
                </c:pt>
                <c:pt idx="4">
                  <c:v>91.244402710524639</c:v>
                </c:pt>
                <c:pt idx="5">
                  <c:v>92.739956412969605</c:v>
                </c:pt>
                <c:pt idx="6">
                  <c:v>95.311100677631146</c:v>
                </c:pt>
                <c:pt idx="7">
                  <c:v>98.630582398407867</c:v>
                </c:pt>
                <c:pt idx="8">
                  <c:v>102.9798252314247</c:v>
                </c:pt>
                <c:pt idx="9">
                  <c:v>102.00353181082387</c:v>
                </c:pt>
                <c:pt idx="10">
                  <c:v>104.8654898635628</c:v>
                </c:pt>
                <c:pt idx="11">
                  <c:v>105.59273456059088</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105.59273456059088</c:v>
                </c:pt>
                <c:pt idx="12">
                  <c:v>96.802154825056235</c:v>
                </c:pt>
                <c:pt idx="13">
                  <c:v>108.52962937009033</c:v>
                </c:pt>
                <c:pt idx="14">
                  <c:v>111.34023881768427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113.75810662848478</c:v>
                </c:pt>
                <c:pt idx="2">
                  <c:v>149.02088772845954</c:v>
                </c:pt>
                <c:pt idx="3">
                  <c:v>173.41868104101741</c:v>
                </c:pt>
                <c:pt idx="4">
                  <c:v>205.48723995620313</c:v>
                </c:pt>
                <c:pt idx="5">
                  <c:v>212.28838541227992</c:v>
                </c:pt>
                <c:pt idx="6">
                  <c:v>203.8174850501137</c:v>
                </c:pt>
                <c:pt idx="7">
                  <c:v>180.83256127347758</c:v>
                </c:pt>
                <c:pt idx="8">
                  <c:v>180.61989387686344</c:v>
                </c:pt>
                <c:pt idx="9">
                  <c:v>165.87004127010863</c:v>
                </c:pt>
                <c:pt idx="10" formatCode="General">
                  <c:v>169.28745894045309</c:v>
                </c:pt>
                <c:pt idx="11">
                  <c:v>185.73233386675645</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185.73233386675645</c:v>
                </c:pt>
                <c:pt idx="12" formatCode="0">
                  <c:v>176.68346458350879</c:v>
                </c:pt>
                <c:pt idx="13" formatCode="0">
                  <c:v>188.71871051966642</c:v>
                </c:pt>
                <c:pt idx="14" formatCode="0">
                  <c:v>196.72452413037982</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97.824186793127737</c:v>
                </c:pt>
                <c:pt idx="2">
                  <c:v>111.02413631506887</c:v>
                </c:pt>
                <c:pt idx="3">
                  <c:v>115.332514782174</c:v>
                </c:pt>
                <c:pt idx="4">
                  <c:v>116.57595437219381</c:v>
                </c:pt>
                <c:pt idx="5">
                  <c:v>113.09886417032664</c:v>
                </c:pt>
                <c:pt idx="6">
                  <c:v>114.30388287413795</c:v>
                </c:pt>
                <c:pt idx="7">
                  <c:v>121.50605263430884</c:v>
                </c:pt>
                <c:pt idx="8">
                  <c:v>121.89724711206789</c:v>
                </c:pt>
                <c:pt idx="9">
                  <c:v>119.93079629976127</c:v>
                </c:pt>
                <c:pt idx="10">
                  <c:v>123.70652157170345</c:v>
                </c:pt>
                <c:pt idx="11">
                  <c:v>129.02606790765896</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129.02606790765896</c:v>
                </c:pt>
                <c:pt idx="12">
                  <c:v>119.08413234514347</c:v>
                </c:pt>
                <c:pt idx="13">
                  <c:v>129.19505693643521</c:v>
                </c:pt>
                <c:pt idx="14">
                  <c:v>134.91823563885779</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71.377745573589323</c:v>
                </c:pt>
                <c:pt idx="2">
                  <c:v>71.966022264330917</c:v>
                </c:pt>
                <c:pt idx="3">
                  <c:v>70.344938135811887</c:v>
                </c:pt>
                <c:pt idx="4">
                  <c:v>64.178979990251861</c:v>
                </c:pt>
                <c:pt idx="5">
                  <c:v>59.230626878275984</c:v>
                </c:pt>
                <c:pt idx="6">
                  <c:v>56.054662555419725</c:v>
                </c:pt>
                <c:pt idx="7">
                  <c:v>56.933949846610169</c:v>
                </c:pt>
                <c:pt idx="8">
                  <c:v>57.393988995550778</c:v>
                </c:pt>
                <c:pt idx="9">
                  <c:v>57.972752128821384</c:v>
                </c:pt>
                <c:pt idx="10" formatCode="General">
                  <c:v>59.736278973995404</c:v>
                </c:pt>
                <c:pt idx="11">
                  <c:v>62.921887177027749</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62.921887177027749</c:v>
                </c:pt>
                <c:pt idx="12" formatCode="0">
                  <c:v>59.502200889843429</c:v>
                </c:pt>
                <c:pt idx="13" formatCode="0">
                  <c:v>72.682365513484484</c:v>
                </c:pt>
                <c:pt idx="14" formatCode="0">
                  <c:v>73.945023106215601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87.828696166246047</c:v>
                </c:pt>
                <c:pt idx="2">
                  <c:v>99.324243592314403</c:v>
                </c:pt>
                <c:pt idx="3">
                  <c:v>104.78006227681286</c:v>
                </c:pt>
                <c:pt idx="4">
                  <c:v>93.392569380878712</c:v>
                </c:pt>
                <c:pt idx="5">
                  <c:v>92.683253729699516</c:v>
                </c:pt>
                <c:pt idx="6">
                  <c:v>96.272846000475852</c:v>
                </c:pt>
                <c:pt idx="7">
                  <c:v>99.857866733438826</c:v>
                </c:pt>
                <c:pt idx="8">
                  <c:v>105.35264738793758</c:v>
                </c:pt>
                <c:pt idx="9">
                  <c:v>103.77785650981789</c:v>
                </c:pt>
                <c:pt idx="10">
                  <c:v>107.65462447414328</c:v>
                </c:pt>
                <c:pt idx="11">
                  <c:v>109.19408983279601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109.19408983279601</c:v>
                </c:pt>
                <c:pt idx="12">
                  <c:v>93.761483131544963</c:v>
                </c:pt>
                <c:pt idx="13">
                  <c:v>101.32793822605632</c:v>
                </c:pt>
                <c:pt idx="14">
                  <c:v>105.06052196571972</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94.28883390421511</c:v>
                </c:pt>
                <c:pt idx="2">
                  <c:v>105.5566317680312</c:v>
                </c:pt>
                <c:pt idx="3">
                  <c:v>105.39285179673674</c:v>
                </c:pt>
                <c:pt idx="4">
                  <c:v>103.44642369702466</c:v>
                </c:pt>
                <c:pt idx="5">
                  <c:v>104.60961370820748</c:v>
                </c:pt>
                <c:pt idx="6">
                  <c:v>105.98325217712892</c:v>
                </c:pt>
                <c:pt idx="7">
                  <c:v>113.03767819877253</c:v>
                </c:pt>
                <c:pt idx="8">
                  <c:v>120.55526693493708</c:v>
                </c:pt>
                <c:pt idx="9">
                  <c:v>120.45752727464844</c:v>
                </c:pt>
                <c:pt idx="10">
                  <c:v>123.66444477709193</c:v>
                </c:pt>
                <c:pt idx="11">
                  <c:v>127.86989178194369</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127.86989178194369</c:v>
                </c:pt>
                <c:pt idx="12">
                  <c:v>110.95419488055508</c:v>
                </c:pt>
                <c:pt idx="13">
                  <c:v>119.28965016245915</c:v>
                </c:pt>
                <c:pt idx="14">
                  <c:v>123.80947634436059</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87.738297641441179</c:v>
                </c:pt>
                <c:pt idx="2">
                  <c:v>102.05333888004633</c:v>
                </c:pt>
                <c:pt idx="3">
                  <c:v>103.95745912313703</c:v>
                </c:pt>
                <c:pt idx="4">
                  <c:v>104.12657357835334</c:v>
                </c:pt>
                <c:pt idx="5">
                  <c:v>102.39239437129216</c:v>
                </c:pt>
                <c:pt idx="6">
                  <c:v>106.68996889017508</c:v>
                </c:pt>
                <c:pt idx="7">
                  <c:v>113.73173202141513</c:v>
                </c:pt>
                <c:pt idx="8">
                  <c:v>122.19197655910868</c:v>
                </c:pt>
                <c:pt idx="9">
                  <c:v>129.67687382433803</c:v>
                </c:pt>
                <c:pt idx="10">
                  <c:v>135.1242584285921</c:v>
                </c:pt>
                <c:pt idx="11">
                  <c:v>136.56806178555928</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136.56806178555928</c:v>
                </c:pt>
                <c:pt idx="12">
                  <c:v>117.28075396107654</c:v>
                </c:pt>
                <c:pt idx="13">
                  <c:v>126.7083973918391</c:v>
                </c:pt>
                <c:pt idx="14">
                  <c:v>133.53683529879899</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97.382224648928542</c:v>
                </c:pt>
                <c:pt idx="2">
                  <c:v>100.27729891227662</c:v>
                </c:pt>
                <c:pt idx="3">
                  <c:v>94.391445451254924</c:v>
                </c:pt>
                <c:pt idx="4">
                  <c:v>103.52697222716426</c:v>
                </c:pt>
                <c:pt idx="5">
                  <c:v>102.15397451549379</c:v>
                </c:pt>
                <c:pt idx="6">
                  <c:v>105.15027515168619</c:v>
                </c:pt>
                <c:pt idx="7">
                  <c:v>110.85698860743187</c:v>
                </c:pt>
                <c:pt idx="8">
                  <c:v>119.85938736572169</c:v>
                </c:pt>
                <c:pt idx="9">
                  <c:v>114.83426482046121</c:v>
                </c:pt>
                <c:pt idx="10">
                  <c:v>116.92934399175465</c:v>
                </c:pt>
                <c:pt idx="11">
                  <c:v>121.44772117962466</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121.44772117962466</c:v>
                </c:pt>
                <c:pt idx="12">
                  <c:v>120.08218170440674</c:v>
                </c:pt>
                <c:pt idx="13">
                  <c:v>122.98934914509726</c:v>
                </c:pt>
                <c:pt idx="14">
                  <c:v>128.62306611615881</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108.09519517196023</c:v>
                </c:pt>
                <c:pt idx="2">
                  <c:v>116.51256657253022</c:v>
                </c:pt>
                <c:pt idx="3">
                  <c:v>118.56422556643069</c:v>
                </c:pt>
                <c:pt idx="4">
                  <c:v>116.66566340412912</c:v>
                </c:pt>
                <c:pt idx="5">
                  <c:v>111.09653996930895</c:v>
                </c:pt>
                <c:pt idx="6">
                  <c:v>108.06584284369481</c:v>
                </c:pt>
                <c:pt idx="7">
                  <c:v>112.23387107173716</c:v>
                </c:pt>
                <c:pt idx="8">
                  <c:v>119.22124646988279</c:v>
                </c:pt>
                <c:pt idx="9">
                  <c:v>110.47429300940074</c:v>
                </c:pt>
                <c:pt idx="10">
                  <c:v>114.58986163230041</c:v>
                </c:pt>
                <c:pt idx="11">
                  <c:v>115.98127587140702</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115.98127587140702</c:v>
                </c:pt>
                <c:pt idx="12">
                  <c:v>113.36271035630007</c:v>
                </c:pt>
                <c:pt idx="13">
                  <c:v>113.72707583787897</c:v>
                </c:pt>
                <c:pt idx="14">
                  <c:v>118.63613679446014</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75.351864983156759</c:v>
                </c:pt>
                <c:pt idx="2">
                  <c:v>93.993232606123755</c:v>
                </c:pt>
                <c:pt idx="3">
                  <c:v>90.21906569337574</c:v>
                </c:pt>
                <c:pt idx="4">
                  <c:v>86.445086868284065</c:v>
                </c:pt>
                <c:pt idx="5">
                  <c:v>85.54245420535787</c:v>
                </c:pt>
                <c:pt idx="6">
                  <c:v>87.540509378990976</c:v>
                </c:pt>
                <c:pt idx="7">
                  <c:v>89.495304391658678</c:v>
                </c:pt>
                <c:pt idx="8">
                  <c:v>93.664831558099323</c:v>
                </c:pt>
                <c:pt idx="9">
                  <c:v>92.443954580592717</c:v>
                </c:pt>
                <c:pt idx="10">
                  <c:v>97.398183449414745</c:v>
                </c:pt>
                <c:pt idx="11">
                  <c:v>95.331664368862462</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95.331664368862462</c:v>
                </c:pt>
                <c:pt idx="12">
                  <c:v>85.396236177908335</c:v>
                </c:pt>
                <c:pt idx="13">
                  <c:v>89.662691120569832</c:v>
                </c:pt>
                <c:pt idx="14">
                  <c:v>94.096392290663132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92.53179860035074</c:v>
                </c:pt>
                <c:pt idx="2">
                  <c:v>101.57332833864018</c:v>
                </c:pt>
                <c:pt idx="3">
                  <c:v>109.56086430894446</c:v>
                </c:pt>
                <c:pt idx="4">
                  <c:v>103.92140169251986</c:v>
                </c:pt>
                <c:pt idx="5">
                  <c:v>103.28174042352728</c:v>
                </c:pt>
                <c:pt idx="6">
                  <c:v>104.31303104088268</c:v>
                </c:pt>
                <c:pt idx="7">
                  <c:v>107.01186807199167</c:v>
                </c:pt>
                <c:pt idx="8">
                  <c:v>111.92823534085943</c:v>
                </c:pt>
                <c:pt idx="9">
                  <c:v>111.0978676065771</c:v>
                </c:pt>
                <c:pt idx="10">
                  <c:v>119.55649395244825</c:v>
                </c:pt>
                <c:pt idx="11">
                  <c:v>124.36161578323031</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124.36161578323031</c:v>
                </c:pt>
                <c:pt idx="12">
                  <c:v>112.06028367586711</c:v>
                </c:pt>
                <c:pt idx="13">
                  <c:v>117.34755401930902</c:v>
                </c:pt>
                <c:pt idx="14">
                  <c:v>123.91909221452207</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0.10203669958236811</c:v>
                </c:pt>
                <c:pt idx="1">
                  <c:v>0.1449808704111063</c:v>
                </c:pt>
                <c:pt idx="2">
                  <c:v>0.2811466976103037</c:v>
                </c:pt>
                <c:pt idx="3">
                  <c:v>0.46604988166202993</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IT</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0.24003126584215606</c:v>
                </c:pt>
                <c:pt idx="1">
                  <c:v>0.11909623958333242</c:v>
                </c:pt>
                <c:pt idx="2">
                  <c:v>0.23448256245215507</c:v>
                </c:pt>
                <c:pt idx="3">
                  <c:v>0.39294182740358374</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IT</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0.31791309431528464</c:v>
                </c:pt>
                <c:pt idx="1">
                  <c:v>0.11448167115194056</c:v>
                </c:pt>
                <c:pt idx="2">
                  <c:v>0.20019192655756735</c:v>
                </c:pt>
                <c:pt idx="3">
                  <c:v>0.33078992203509971</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Italy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93.552830968452952</c:v>
                </c:pt>
                <c:pt idx="2">
                  <c:v>90.480782476925199</c:v>
                </c:pt>
                <c:pt idx="3">
                  <c:v>84.901501584240251</c:v>
                </c:pt>
                <c:pt idx="4">
                  <c:v>80.878908940625436</c:v>
                </c:pt>
                <c:pt idx="5">
                  <c:v>76.911420305827249</c:v>
                </c:pt>
                <c:pt idx="6">
                  <c:v>73.770491803278688</c:v>
                </c:pt>
                <c:pt idx="7">
                  <c:v>72.53065160490425</c:v>
                </c:pt>
                <c:pt idx="8">
                  <c:v>72.213803554208567</c:v>
                </c:pt>
                <c:pt idx="9">
                  <c:v>70.588235294117652</c:v>
                </c:pt>
                <c:pt idx="10" formatCode="General">
                  <c:v>69.238187078109931</c:v>
                </c:pt>
                <c:pt idx="11">
                  <c:v>69.527483124397307</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69.527483124397307</c:v>
                </c:pt>
                <c:pt idx="12" formatCode="0">
                  <c:v>68.990219038435043</c:v>
                </c:pt>
                <c:pt idx="13" formatCode="0">
                  <c:v>68.838683014189286</c:v>
                </c:pt>
                <c:pt idx="14" formatCode="0">
                  <c:v>68.604490976718552</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99.698450174150864</c:v>
                </c:pt>
                <c:pt idx="2">
                  <c:v>100.21739638607728</c:v>
                </c:pt>
                <c:pt idx="3">
                  <c:v>100.77608172234041</c:v>
                </c:pt>
                <c:pt idx="4">
                  <c:v>97.227611678627369</c:v>
                </c:pt>
                <c:pt idx="5">
                  <c:v>96.086865050608949</c:v>
                </c:pt>
                <c:pt idx="6">
                  <c:v>93.976016269665024</c:v>
                </c:pt>
                <c:pt idx="7">
                  <c:v>92.620210851118543</c:v>
                </c:pt>
                <c:pt idx="8">
                  <c:v>92.087239065896824</c:v>
                </c:pt>
                <c:pt idx="9">
                  <c:v>89.674840459103763</c:v>
                </c:pt>
                <c:pt idx="10">
                  <c:v>84.174478131793634</c:v>
                </c:pt>
                <c:pt idx="11">
                  <c:v>83.092171392505662</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83.092171392505662</c:v>
                </c:pt>
                <c:pt idx="12">
                  <c:v>82.330115243460583</c:v>
                </c:pt>
                <c:pt idx="13">
                  <c:v>82.105706070735636</c:v>
                </c:pt>
                <c:pt idx="14">
                  <c:v>81.762079525000587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95.378977198737459</c:v>
                </c:pt>
                <c:pt idx="2">
                  <c:v>92.155051065650525</c:v>
                </c:pt>
                <c:pt idx="3">
                  <c:v>91.827015496425091</c:v>
                </c:pt>
                <c:pt idx="4">
                  <c:v>90.101883259024078</c:v>
                </c:pt>
                <c:pt idx="5">
                  <c:v>87.114217148384938</c:v>
                </c:pt>
                <c:pt idx="6">
                  <c:v>84.969273794980865</c:v>
                </c:pt>
                <c:pt idx="7">
                  <c:v>83.513887252500567</c:v>
                </c:pt>
                <c:pt idx="8">
                  <c:v>83.019663531002152</c:v>
                </c:pt>
                <c:pt idx="9">
                  <c:v>82.171359828354923</c:v>
                </c:pt>
                <c:pt idx="10" formatCode="General">
                  <c:v>82.789604559012304</c:v>
                </c:pt>
                <c:pt idx="11">
                  <c:v>80.510718515716562</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80.510718515716562</c:v>
                </c:pt>
                <c:pt idx="12" formatCode="0">
                  <c:v>79.973707546058307</c:v>
                </c:pt>
                <c:pt idx="13" formatCode="0">
                  <c:v>79.852166957082531</c:v>
                </c:pt>
                <c:pt idx="14" formatCode="0">
                  <c:v>79.610946094268371</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94.933834215138987</c:v>
                </c:pt>
                <c:pt idx="2">
                  <c:v>92.062534661641649</c:v>
                </c:pt>
                <c:pt idx="3">
                  <c:v>91.834223235140527</c:v>
                </c:pt>
                <c:pt idx="4">
                  <c:v>90.392298942238014</c:v>
                </c:pt>
                <c:pt idx="5">
                  <c:v>88.634624804174379</c:v>
                </c:pt>
                <c:pt idx="6">
                  <c:v>86.079075095838178</c:v>
                </c:pt>
                <c:pt idx="7">
                  <c:v>84.420173986260835</c:v>
                </c:pt>
                <c:pt idx="8">
                  <c:v>84.246511571422204</c:v>
                </c:pt>
                <c:pt idx="9">
                  <c:v>83.492760017973453</c:v>
                </c:pt>
                <c:pt idx="10">
                  <c:v>81.690152248098414</c:v>
                </c:pt>
                <c:pt idx="11">
                  <c:v>78.575968198323281</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78.575968198323281</c:v>
                </c:pt>
                <c:pt idx="12">
                  <c:v>78.13229918512252</c:v>
                </c:pt>
                <c:pt idx="13">
                  <c:v>78.037169424080375</c:v>
                </c:pt>
                <c:pt idx="14">
                  <c:v>77.828693564775264</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100.42122791024016</c:v>
                </c:pt>
                <c:pt idx="2">
                  <c:v>101.42735733220677</c:v>
                </c:pt>
                <c:pt idx="3">
                  <c:v>99.071445688775569</c:v>
                </c:pt>
                <c:pt idx="4">
                  <c:v>100.41060456704935</c:v>
                </c:pt>
                <c:pt idx="5">
                  <c:v>97.966370942438772</c:v>
                </c:pt>
                <c:pt idx="6">
                  <c:v>99.81890905677065</c:v>
                </c:pt>
                <c:pt idx="7">
                  <c:v>101.09939249300218</c:v>
                </c:pt>
                <c:pt idx="8">
                  <c:v>103.88752597160355</c:v>
                </c:pt>
                <c:pt idx="9">
                  <c:v>105.76328720825953</c:v>
                </c:pt>
                <c:pt idx="10" formatCode="General">
                  <c:v>108.2046797062028</c:v>
                </c:pt>
                <c:pt idx="11">
                  <c:v>105.46953941630906</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105.46953941630906</c:v>
                </c:pt>
                <c:pt idx="12" formatCode="0">
                  <c:v>103.76535752490926</c:v>
                </c:pt>
                <c:pt idx="13" formatCode="0">
                  <c:v>107.6339838278129</c:v>
                </c:pt>
                <c:pt idx="14" formatCode="0">
                  <c:v>109.12829292757104</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98.523941485984622</c:v>
                </c:pt>
                <c:pt idx="2">
                  <c:v>98.412973184995366</c:v>
                </c:pt>
                <c:pt idx="3">
                  <c:v>99.01964659247767</c:v>
                </c:pt>
                <c:pt idx="4">
                  <c:v>98.81376987535829</c:v>
                </c:pt>
                <c:pt idx="5">
                  <c:v>98.691944892081082</c:v>
                </c:pt>
                <c:pt idx="6">
                  <c:v>96.71172606739448</c:v>
                </c:pt>
                <c:pt idx="7">
                  <c:v>95.827231661087396</c:v>
                </c:pt>
                <c:pt idx="8">
                  <c:v>96.695365997771631</c:v>
                </c:pt>
                <c:pt idx="9">
                  <c:v>96.210417511978619</c:v>
                </c:pt>
                <c:pt idx="10" formatCode="General">
                  <c:v>95.257781164306635</c:v>
                </c:pt>
                <c:pt idx="11">
                  <c:v>93.653743879357748</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93.653743879357748</c:v>
                </c:pt>
                <c:pt idx="12" formatCode="0">
                  <c:v>89.790416001048641</c:v>
                </c:pt>
                <c:pt idx="13" formatCode="0">
                  <c:v>88.910124181433673</c:v>
                </c:pt>
                <c:pt idx="14" formatCode="0">
                  <c:v>89.534358397593721</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1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Italy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94.630761434968306</c:v>
                </c:pt>
                <c:pt idx="2">
                  <c:v>90.477667814558572</c:v>
                </c:pt>
                <c:pt idx="3">
                  <c:v>89.508681578920161</c:v>
                </c:pt>
                <c:pt idx="4">
                  <c:v>84.470366808343414</c:v>
                </c:pt>
                <c:pt idx="5">
                  <c:v>84.123930961023376</c:v>
                </c:pt>
                <c:pt idx="6">
                  <c:v>78.572684309041463</c:v>
                </c:pt>
                <c:pt idx="7">
                  <c:v>77.150746129742814</c:v>
                </c:pt>
                <c:pt idx="8">
                  <c:v>76.642984932625978</c:v>
                </c:pt>
                <c:pt idx="9">
                  <c:v>74.356508340313752</c:v>
                </c:pt>
                <c:pt idx="10" formatCode="General">
                  <c:v>74.002833534990017</c:v>
                </c:pt>
                <c:pt idx="11">
                  <c:v>73.748435868002773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73.748435868002773</c:v>
                </c:pt>
                <c:pt idx="12" formatCode="0">
                  <c:v>72.879760907558506</c:v>
                </c:pt>
                <c:pt idx="13" formatCode="0">
                  <c:v>72.456798932770766</c:v>
                </c:pt>
                <c:pt idx="14" formatCode="0">
                  <c:v>71.957310830515311</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96.309278060534837</c:v>
                </c:pt>
                <c:pt idx="2">
                  <c:v>93.781185100222061</c:v>
                </c:pt>
                <c:pt idx="3">
                  <c:v>93.188619362460528</c:v>
                </c:pt>
                <c:pt idx="4">
                  <c:v>90.925868338518811</c:v>
                </c:pt>
                <c:pt idx="5">
                  <c:v>90.192505731104546</c:v>
                </c:pt>
                <c:pt idx="6">
                  <c:v>89.450235885543549</c:v>
                </c:pt>
                <c:pt idx="7">
                  <c:v>88.737344299133184</c:v>
                </c:pt>
                <c:pt idx="8">
                  <c:v>90.449409231336602</c:v>
                </c:pt>
                <c:pt idx="9">
                  <c:v>87.001995533879537</c:v>
                </c:pt>
                <c:pt idx="10">
                  <c:v>85.432290144687926</c:v>
                </c:pt>
                <c:pt idx="11">
                  <c:v>86.378645130944207</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86.378645130944207</c:v>
                </c:pt>
                <c:pt idx="12">
                  <c:v>85.308995216656854</c:v>
                </c:pt>
                <c:pt idx="13">
                  <c:v>84.766747561057556</c:v>
                </c:pt>
                <c:pt idx="14">
                  <c:v>84.129020563218731</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93.52970743277767</c:v>
                </c:pt>
                <c:pt idx="2">
                  <c:v>88.491718972629201</c:v>
                </c:pt>
                <c:pt idx="3">
                  <c:v>86.419862834450072</c:v>
                </c:pt>
                <c:pt idx="4">
                  <c:v>84.479938188268235</c:v>
                </c:pt>
                <c:pt idx="5">
                  <c:v>81.014493355654238</c:v>
                </c:pt>
                <c:pt idx="6">
                  <c:v>78.622113479360777</c:v>
                </c:pt>
                <c:pt idx="7">
                  <c:v>77.884526712388521</c:v>
                </c:pt>
                <c:pt idx="8">
                  <c:v>78.4663379456738</c:v>
                </c:pt>
                <c:pt idx="9">
                  <c:v>77.187233883463279</c:v>
                </c:pt>
                <c:pt idx="10" formatCode="General">
                  <c:v>79.657626147027173</c:v>
                </c:pt>
                <c:pt idx="11">
                  <c:v>80.131349930004859</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80.131349930004859</c:v>
                </c:pt>
                <c:pt idx="12" formatCode="0">
                  <c:v>79.228682637466719</c:v>
                </c:pt>
                <c:pt idx="13" formatCode="0">
                  <c:v>78.721311339212647</c:v>
                </c:pt>
                <c:pt idx="14" formatCode="0">
                  <c:v>78.116403786799367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93.975836116288349</c:v>
                </c:pt>
                <c:pt idx="2">
                  <c:v>90.191723282265428</c:v>
                </c:pt>
                <c:pt idx="3">
                  <c:v>88.819762897698396</c:v>
                </c:pt>
                <c:pt idx="4">
                  <c:v>86.851220765308071</c:v>
                </c:pt>
                <c:pt idx="5">
                  <c:v>83.921875939418115</c:v>
                </c:pt>
                <c:pt idx="6">
                  <c:v>82.107330057553881</c:v>
                </c:pt>
                <c:pt idx="7">
                  <c:v>81.213687219540986</c:v>
                </c:pt>
                <c:pt idx="8">
                  <c:v>82.21192999524483</c:v>
                </c:pt>
                <c:pt idx="9">
                  <c:v>81.09719937253702</c:v>
                </c:pt>
                <c:pt idx="10" formatCode="General">
                  <c:v>80.468164998715565</c:v>
                </c:pt>
                <c:pt idx="11">
                  <c:v>79.588391388234527</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79.588391388234527</c:v>
                </c:pt>
                <c:pt idx="12" formatCode="0">
                  <c:v>78.964139506665433</c:v>
                </c:pt>
                <c:pt idx="13" formatCode="0">
                  <c:v>78.483772320574559</c:v>
                </c:pt>
                <c:pt idx="14" formatCode="0">
                  <c:v>77.904885794085018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99.334757461431963</c:v>
                </c:pt>
                <c:pt idx="2">
                  <c:v>99.181032071792146</c:v>
                </c:pt>
                <c:pt idx="3">
                  <c:v>94.93146147846619</c:v>
                </c:pt>
                <c:pt idx="4">
                  <c:v>95.114976661519449</c:v>
                </c:pt>
                <c:pt idx="5">
                  <c:v>94.016148079155371</c:v>
                </c:pt>
                <c:pt idx="6">
                  <c:v>94.166102608869437</c:v>
                </c:pt>
                <c:pt idx="7">
                  <c:v>95.701848161297278</c:v>
                </c:pt>
                <c:pt idx="8">
                  <c:v>99.601797191840618</c:v>
                </c:pt>
                <c:pt idx="9">
                  <c:v>99.116550367061791</c:v>
                </c:pt>
                <c:pt idx="10" formatCode="General">
                  <c:v>100.49561668957465</c:v>
                </c:pt>
                <c:pt idx="11">
                  <c:v>99.875687317781043</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99.875687317781043</c:v>
                </c:pt>
                <c:pt idx="12" formatCode="0">
                  <c:v>98.472361796412528</c:v>
                </c:pt>
                <c:pt idx="13" formatCode="0">
                  <c:v>102.01992396689437</c:v>
                </c:pt>
                <c:pt idx="14" formatCode="0">
                  <c:v>103.35003195803787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98.737491734626403</c:v>
                </c:pt>
                <c:pt idx="2">
                  <c:v>98.345939918837274</c:v>
                </c:pt>
                <c:pt idx="3">
                  <c:v>96.203831675936854</c:v>
                </c:pt>
                <c:pt idx="4">
                  <c:v>96.829726821299388</c:v>
                </c:pt>
                <c:pt idx="5">
                  <c:v>95.504725848902481</c:v>
                </c:pt>
                <c:pt idx="6">
                  <c:v>93.466979562378185</c:v>
                </c:pt>
                <c:pt idx="7">
                  <c:v>94.013872862347498</c:v>
                </c:pt>
                <c:pt idx="8">
                  <c:v>96.547895949210627</c:v>
                </c:pt>
                <c:pt idx="9">
                  <c:v>98.340459922121809</c:v>
                </c:pt>
                <c:pt idx="10" formatCode="General">
                  <c:v>99.305077640489742</c:v>
                </c:pt>
                <c:pt idx="11">
                  <c:v>99.76005566431995</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99.76005566431995</c:v>
                </c:pt>
                <c:pt idx="12" formatCode="0">
                  <c:v>95.816947365236601</c:v>
                </c:pt>
                <c:pt idx="13" formatCode="0">
                  <c:v>94.340494496233589</c:v>
                </c:pt>
                <c:pt idx="14" formatCode="0">
                  <c:v>95.0624019499799</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1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Italy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93.493971494959467</c:v>
                </c:pt>
                <c:pt idx="2">
                  <c:v>103.71773057430886</c:v>
                </c:pt>
                <c:pt idx="3">
                  <c:v>110.30792030298039</c:v>
                </c:pt>
                <c:pt idx="4">
                  <c:v>101.00627549993595</c:v>
                </c:pt>
                <c:pt idx="5">
                  <c:v>108.002634612218</c:v>
                </c:pt>
                <c:pt idx="6">
                  <c:v>102.44799385257147</c:v>
                </c:pt>
                <c:pt idx="7">
                  <c:v>107.44460910770806</c:v>
                </c:pt>
                <c:pt idx="8">
                  <c:v>107.35312951680478</c:v>
                </c:pt>
                <c:pt idx="9">
                  <c:v>105.99740197961833</c:v>
                </c:pt>
                <c:pt idx="10" formatCode="General">
                  <c:v>104.91794280695976</c:v>
                </c:pt>
                <c:pt idx="11">
                  <c:v>110.25486214025649</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110.25486214025649</c:v>
                </c:pt>
                <c:pt idx="12" formatCode="0">
                  <c:v>100.43185006495048</c:v>
                </c:pt>
                <c:pt idx="13" formatCode="0">
                  <c:v>113.58714772124337</c:v>
                </c:pt>
                <c:pt idx="14" formatCode="0">
                  <c:v>116.66047088204621</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83.754640418862408</c:v>
                </c:pt>
                <c:pt idx="2">
                  <c:v>95.561904815841572</c:v>
                </c:pt>
                <c:pt idx="3">
                  <c:v>100.1245940075946</c:v>
                </c:pt>
                <c:pt idx="4">
                  <c:v>97.996018655120963</c:v>
                </c:pt>
                <c:pt idx="5">
                  <c:v>102.3270762600277</c:v>
                </c:pt>
                <c:pt idx="6">
                  <c:v>105.78682531636967</c:v>
                </c:pt>
                <c:pt idx="7">
                  <c:v>109.79393850153053</c:v>
                </c:pt>
                <c:pt idx="8">
                  <c:v>115.65467071785973</c:v>
                </c:pt>
                <c:pt idx="9">
                  <c:v>105.99740197961833</c:v>
                </c:pt>
                <c:pt idx="10">
                  <c:v>113.13758859625028</c:v>
                </c:pt>
                <c:pt idx="11">
                  <c:v>113.46266568879253</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113.46266568879253</c:v>
                </c:pt>
                <c:pt idx="12">
                  <c:v>103.75001888731893</c:v>
                </c:pt>
                <c:pt idx="13">
                  <c:v>116.49770384570732</c:v>
                </c:pt>
                <c:pt idx="14">
                  <c:v>119.5489367317293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82.786058721415543</c:v>
                </c:pt>
                <c:pt idx="2">
                  <c:v>90.340551696863372</c:v>
                </c:pt>
                <c:pt idx="3">
                  <c:v>89.513841077231135</c:v>
                </c:pt>
                <c:pt idx="4">
                  <c:v>85.944240893940602</c:v>
                </c:pt>
                <c:pt idx="5">
                  <c:v>85.316280645547693</c:v>
                </c:pt>
                <c:pt idx="6">
                  <c:v>86.617510329105372</c:v>
                </c:pt>
                <c:pt idx="7">
                  <c:v>90.647620014412283</c:v>
                </c:pt>
                <c:pt idx="8">
                  <c:v>93.904259169754795</c:v>
                </c:pt>
                <c:pt idx="9">
                  <c:v>94.784395588098292</c:v>
                </c:pt>
                <c:pt idx="10" formatCode="General">
                  <c:v>100.4146852974003</c:v>
                </c:pt>
                <c:pt idx="11">
                  <c:v>100.80484312879202</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100.80484312879202</c:v>
                </c:pt>
                <c:pt idx="12" formatCode="0">
                  <c:v>92.119959666578595</c:v>
                </c:pt>
                <c:pt idx="13" formatCode="0">
                  <c:v>103.03128082617634</c:v>
                </c:pt>
                <c:pt idx="14" formatCode="0">
                  <c:v>105.66628748852061</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88.931235036662102</c:v>
                </c:pt>
                <c:pt idx="2">
                  <c:v>95.577272957637419</c:v>
                </c:pt>
                <c:pt idx="3">
                  <c:v>96.50756338258104</c:v>
                </c:pt>
                <c:pt idx="4">
                  <c:v>91.096419880881228</c:v>
                </c:pt>
                <c:pt idx="5">
                  <c:v>92.081112694586764</c:v>
                </c:pt>
                <c:pt idx="6">
                  <c:v>96.276309060895386</c:v>
                </c:pt>
                <c:pt idx="7">
                  <c:v>98.251741129256914</c:v>
                </c:pt>
                <c:pt idx="8">
                  <c:v>103.27994429494682</c:v>
                </c:pt>
                <c:pt idx="9">
                  <c:v>102.07175723318382</c:v>
                </c:pt>
                <c:pt idx="10">
                  <c:v>104.37478662609547</c:v>
                </c:pt>
                <c:pt idx="11">
                  <c:v>104.80016066849252</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104.80016066849252</c:v>
                </c:pt>
                <c:pt idx="12">
                  <c:v>96.41732149166107</c:v>
                </c:pt>
                <c:pt idx="13">
                  <c:v>108.1263080340328</c:v>
                </c:pt>
                <c:pt idx="14">
                  <c:v>110.92274530082773</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81.258021666665968</c:v>
                </c:pt>
                <c:pt idx="2">
                  <c:v>96.143798246628592</c:v>
                </c:pt>
                <c:pt idx="3">
                  <c:v>90.960424686471029</c:v>
                </c:pt>
                <c:pt idx="4">
                  <c:v>90.219844449012939</c:v>
                </c:pt>
                <c:pt idx="5">
                  <c:v>89.685501543217825</c:v>
                </c:pt>
                <c:pt idx="6">
                  <c:v>91.813774201995912</c:v>
                </c:pt>
                <c:pt idx="7">
                  <c:v>94.559243126562507</c:v>
                </c:pt>
                <c:pt idx="8">
                  <c:v>100.23229309798002</c:v>
                </c:pt>
                <c:pt idx="9">
                  <c:v>98.099884631200567</c:v>
                </c:pt>
                <c:pt idx="10" formatCode="General">
                  <c:v>102.595202239351</c:v>
                </c:pt>
                <c:pt idx="11">
                  <c:v>102.28350225431579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102.28350225431579</c:v>
                </c:pt>
                <c:pt idx="12" formatCode="0">
                  <c:v>94.096781521126132</c:v>
                </c:pt>
                <c:pt idx="13" formatCode="0">
                  <c:v>98.163117467103973</c:v>
                </c:pt>
                <c:pt idx="14" formatCode="0">
                  <c:v>102.88353261078753</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90.970333745292407</c:v>
                </c:pt>
                <c:pt idx="2">
                  <c:v>102.0762153523419</c:v>
                </c:pt>
                <c:pt idx="3">
                  <c:v>106.84126719783094</c:v>
                </c:pt>
                <c:pt idx="4">
                  <c:v>99.549500477697237</c:v>
                </c:pt>
                <c:pt idx="5">
                  <c:v>98.415977450353111</c:v>
                </c:pt>
                <c:pt idx="6">
                  <c:v>101.29715330429171</c:v>
                </c:pt>
                <c:pt idx="7">
                  <c:v>105.55665606091151</c:v>
                </c:pt>
                <c:pt idx="8">
                  <c:v>111.40150817928698</c:v>
                </c:pt>
                <c:pt idx="9">
                  <c:v>110.63760163848693</c:v>
                </c:pt>
                <c:pt idx="10" formatCode="General">
                  <c:v>115.02423546529465</c:v>
                </c:pt>
                <c:pt idx="11">
                  <c:v>117.1762980363284</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117.1762980363284</c:v>
                </c:pt>
                <c:pt idx="12" formatCode="0">
                  <c:v>102.50902870449096</c:v>
                </c:pt>
                <c:pt idx="13" formatCode="0">
                  <c:v>109.54528245492556</c:v>
                </c:pt>
                <c:pt idx="14" formatCode="0">
                  <c:v>114.16151131543505</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2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Italy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17.11</c:v>
                </c:pt>
                <c:pt idx="1">
                  <c:v>3.16</c:v>
                </c:pt>
                <c:pt idx="2">
                  <c:v>11.7</c:v>
                </c:pt>
                <c:pt idx="3">
                  <c:v>12.93</c:v>
                </c:pt>
                <c:pt idx="4">
                  <c:v>16.149999999999999</c:v>
                </c:pt>
                <c:pt idx="5">
                  <c:v>20.46</c:v>
                </c:pt>
                <c:pt idx="6">
                  <c:v>14.07</c:v>
                </c:pt>
                <c:pt idx="7">
                  <c:v>13.65</c:v>
                </c:pt>
                <c:pt idx="8">
                  <c:v>16.63</c:v>
                </c:pt>
                <c:pt idx="9">
                  <c:v>17.2</c:v>
                </c:pt>
                <c:pt idx="10">
                  <c:v>8.9</c:v>
                </c:pt>
                <c:pt idx="11">
                  <c:v>16.48</c:v>
                </c:pt>
                <c:pt idx="12">
                  <c:v>41.42</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Italy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11.29</c:v>
                </c:pt>
                <c:pt idx="1">
                  <c:v>5.79</c:v>
                </c:pt>
                <c:pt idx="2">
                  <c:v>9.74</c:v>
                </c:pt>
                <c:pt idx="3">
                  <c:v>11.28</c:v>
                </c:pt>
                <c:pt idx="4">
                  <c:v>15.01</c:v>
                </c:pt>
                <c:pt idx="5">
                  <c:v>12.14</c:v>
                </c:pt>
                <c:pt idx="6">
                  <c:v>10.7</c:v>
                </c:pt>
                <c:pt idx="7">
                  <c:v>13.78</c:v>
                </c:pt>
                <c:pt idx="8">
                  <c:v>11.13</c:v>
                </c:pt>
                <c:pt idx="9">
                  <c:v>15.95</c:v>
                </c:pt>
                <c:pt idx="10">
                  <c:v>7.29</c:v>
                </c:pt>
                <c:pt idx="11">
                  <c:v>11.71</c:v>
                </c:pt>
                <c:pt idx="12">
                  <c:v>14.77</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Italy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0.94</c:v>
                </c:pt>
                <c:pt idx="1">
                  <c:v>0.25</c:v>
                </c:pt>
                <c:pt idx="2">
                  <c:v>0.57999999999999996</c:v>
                </c:pt>
                <c:pt idx="3">
                  <c:v>1.1100000000000001</c:v>
                </c:pt>
                <c:pt idx="4">
                  <c:v>0.43</c:v>
                </c:pt>
                <c:pt idx="5">
                  <c:v>1.07</c:v>
                </c:pt>
                <c:pt idx="6">
                  <c:v>0.75</c:v>
                </c:pt>
                <c:pt idx="7">
                  <c:v>2.13</c:v>
                </c:pt>
                <c:pt idx="8">
                  <c:v>1.08</c:v>
                </c:pt>
                <c:pt idx="9">
                  <c:v>0.69</c:v>
                </c:pt>
                <c:pt idx="10">
                  <c:v>0.47</c:v>
                </c:pt>
                <c:pt idx="11">
                  <c:v>0.76</c:v>
                </c:pt>
                <c:pt idx="12">
                  <c:v>2.13</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IT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0.22983948001580062</c:v>
                </c:pt>
                <c:pt idx="1">
                  <c:v>6.1371781520451037E-2</c:v>
                </c:pt>
                <c:pt idx="2">
                  <c:v>0.13898085969763349</c:v>
                </c:pt>
                <c:pt idx="3">
                  <c:v>0.56980787876611483</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IT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0.23064296664250317</c:v>
                      </c:pt>
                      <c:pt idx="1">
                        <c:v>6.6964550975056145E-2</c:v>
                      </c:pt>
                      <c:pt idx="2">
                        <c:v>0.18972744774150613</c:v>
                      </c:pt>
                      <c:pt idx="3">
                        <c:v>0.51266503464093449</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Italy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formatCode="#,##0">
                  <c:v>1659</c:v>
                </c:pt>
                <c:pt idx="1">
                  <c:v>1</c:v>
                </c:pt>
                <c:pt idx="2">
                  <c:v>356</c:v>
                </c:pt>
                <c:pt idx="3">
                  <c:v>6</c:v>
                </c:pt>
                <c:pt idx="4">
                  <c:v>10</c:v>
                </c:pt>
                <c:pt idx="5">
                  <c:v>175</c:v>
                </c:pt>
                <c:pt idx="6">
                  <c:v>247</c:v>
                </c:pt>
                <c:pt idx="7">
                  <c:v>280</c:v>
                </c:pt>
                <c:pt idx="8">
                  <c:v>229</c:v>
                </c:pt>
                <c:pt idx="9">
                  <c:v>44</c:v>
                </c:pt>
                <c:pt idx="10">
                  <c:v>3</c:v>
                </c:pt>
                <c:pt idx="11">
                  <c:v>57</c:v>
                </c:pt>
                <c:pt idx="12">
                  <c:v>242</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7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IT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0.31008917461634178</c:v>
                </c:pt>
                <c:pt idx="1">
                  <c:v>0.1029655744504355</c:v>
                </c:pt>
                <c:pt idx="2">
                  <c:v>0.18270427208627127</c:v>
                </c:pt>
                <c:pt idx="3">
                  <c:v>0.40424097884695148</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Italy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Italy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Italy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1"/>
      <c r="E4" s="311"/>
      <c r="F4" s="311"/>
      <c r="G4" s="311"/>
      <c r="H4" s="311"/>
      <c r="I4" s="311"/>
      <c r="J4" s="311"/>
      <c r="K4" s="311"/>
      <c r="L4" s="311"/>
      <c r="M4" s="311"/>
      <c r="N4" s="311"/>
      <c r="O4" s="311"/>
      <c r="P4" s="311"/>
      <c r="Q4" s="311"/>
      <c r="R4" s="311"/>
    </row>
    <row r="9" spans="2:18" ht="66.75" customHeight="1">
      <c r="D9" s="312" t="s">
        <v>0</v>
      </c>
      <c r="E9" s="311"/>
      <c r="F9" s="311"/>
      <c r="G9" s="311"/>
      <c r="H9" s="311"/>
      <c r="I9" s="311"/>
      <c r="J9" s="311"/>
      <c r="K9" s="311"/>
      <c r="L9" s="311"/>
      <c r="M9" s="311"/>
      <c r="N9" s="311"/>
      <c r="O9" s="311"/>
      <c r="P9" s="311"/>
      <c r="Q9" s="311"/>
      <c r="R9" s="311"/>
    </row>
    <row r="10" spans="2:18" ht="15" thickBot="1">
      <c r="I10" s="348"/>
      <c r="J10" s="348"/>
      <c r="K10" s="348"/>
      <c r="R10" s="349"/>
    </row>
    <row r="11" spans="2:18" ht="15" thickBot="1">
      <c r="B11" s="350" t="s">
        <v>1</v>
      </c>
      <c r="C11" s="351"/>
      <c r="I11" s="348"/>
      <c r="J11" s="348"/>
      <c r="K11" s="348"/>
      <c r="R11" s="349"/>
    </row>
    <row r="12" spans="2:18" ht="31.5" customHeight="1">
      <c r="B12" s="352" t="s">
        <v>2</v>
      </c>
      <c r="C12" s="353" t="s">
        <v>3</v>
      </c>
      <c r="I12" s="348"/>
      <c r="J12" s="348"/>
      <c r="K12" s="348"/>
      <c r="R12" s="349"/>
    </row>
    <row r="13" spans="2:18" ht="32.25" customHeight="1">
      <c r="B13" s="354" t="s">
        <v>4</v>
      </c>
      <c r="C13" s="355" t="s">
        <v>5</v>
      </c>
      <c r="R13" s="349"/>
    </row>
    <row r="14" spans="2:18" ht="27" customHeight="1">
      <c r="B14" s="356" t="s">
        <v>6</v>
      </c>
      <c r="C14" s="353" t="s">
        <v>7</v>
      </c>
      <c r="D14" s="313"/>
      <c r="E14" s="313"/>
      <c r="F14" s="313"/>
      <c r="G14" s="313"/>
      <c r="H14" s="313"/>
      <c r="I14" s="313"/>
      <c r="J14" s="313"/>
      <c r="K14" s="313"/>
      <c r="L14" s="313"/>
      <c r="M14" s="313"/>
      <c r="N14" s="313"/>
      <c r="O14" s="313"/>
      <c r="P14" s="313"/>
      <c r="Q14" s="313"/>
      <c r="R14" s="313"/>
    </row>
    <row r="15" spans="2:18" ht="27" customHeight="1">
      <c r="B15" s="354" t="s">
        <v>8</v>
      </c>
      <c r="C15" s="355" t="s">
        <v>9</v>
      </c>
      <c r="D15" s="57"/>
      <c r="E15" s="57"/>
      <c r="F15" s="57"/>
      <c r="G15" s="57"/>
      <c r="H15" s="57"/>
      <c r="I15" s="57"/>
      <c r="J15" s="57"/>
      <c r="K15" s="57"/>
      <c r="L15" s="57"/>
      <c r="M15" s="57"/>
      <c r="N15" s="57"/>
      <c r="O15" s="57"/>
      <c r="P15" s="57"/>
      <c r="Q15" s="57"/>
      <c r="R15" s="57"/>
    </row>
    <row r="16" spans="2:18" ht="26.25" customHeight="1">
      <c r="B16" s="354" t="s">
        <v>10</v>
      </c>
      <c r="C16" s="355" t="s">
        <v>11</v>
      </c>
      <c r="D16" s="57"/>
      <c r="H16" s="290" t="s">
        <v>12</v>
      </c>
      <c r="R16" s="349"/>
    </row>
    <row r="17" spans="2:8" ht="26.25" customHeight="1">
      <c r="B17" s="354" t="s">
        <v>13</v>
      </c>
      <c r="C17" s="355" t="s">
        <v>14</v>
      </c>
      <c r="D17" s="57"/>
      <c r="H17" s="58" t="s">
        <v>15</v>
      </c>
    </row>
    <row r="18" spans="2:8" ht="26.25" customHeight="1">
      <c r="B18" s="354" t="s">
        <v>16</v>
      </c>
      <c r="C18" s="355" t="s">
        <v>17</v>
      </c>
      <c r="D18" s="57"/>
      <c r="H18" s="58"/>
    </row>
    <row r="19" spans="2:8" ht="26.25" customHeight="1">
      <c r="B19" s="354" t="s">
        <v>18</v>
      </c>
      <c r="C19" s="355" t="s">
        <v>19</v>
      </c>
      <c r="D19" s="57"/>
      <c r="H19" s="58"/>
    </row>
    <row r="20" spans="2:8" ht="26.25" customHeight="1">
      <c r="B20" s="354" t="s">
        <v>20</v>
      </c>
      <c r="C20" s="355" t="s">
        <v>21</v>
      </c>
      <c r="D20" s="57"/>
      <c r="H20" s="58"/>
    </row>
    <row r="21" spans="2:8" ht="26.25" customHeight="1">
      <c r="B21" s="354" t="s">
        <v>22</v>
      </c>
      <c r="C21" s="355" t="s">
        <v>23</v>
      </c>
      <c r="D21" s="57"/>
      <c r="H21" s="58"/>
    </row>
    <row r="22" spans="2:8" ht="26.25" customHeight="1">
      <c r="B22" s="354" t="s">
        <v>24</v>
      </c>
      <c r="C22" s="355" t="s">
        <v>25</v>
      </c>
      <c r="D22" s="57"/>
      <c r="H22" s="58"/>
    </row>
    <row r="23" spans="2:8" ht="26.25" customHeight="1">
      <c r="B23" s="354" t="s">
        <v>26</v>
      </c>
      <c r="C23" s="355" t="s">
        <v>27</v>
      </c>
      <c r="D23" s="57"/>
      <c r="H23" s="58"/>
    </row>
    <row r="24" spans="2:8" ht="15" thickBot="1">
      <c r="B24" s="357" t="s">
        <v>28</v>
      </c>
      <c r="C24" s="358"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59" t="s">
        <v>30</v>
      </c>
      <c r="B1" s="297"/>
      <c r="C1" s="297"/>
      <c r="D1" s="297"/>
      <c r="E1" s="297"/>
      <c r="F1" s="297"/>
      <c r="G1" s="297"/>
      <c r="H1" s="297"/>
      <c r="I1" s="297"/>
      <c r="J1" s="297"/>
      <c r="K1" s="297"/>
      <c r="L1" s="297"/>
    </row>
    <row r="2" spans="1:12">
      <c r="A2" s="297"/>
      <c r="B2" s="297"/>
      <c r="C2" s="297"/>
      <c r="D2" s="297"/>
      <c r="E2" s="297"/>
      <c r="F2" s="297"/>
      <c r="G2" s="297"/>
      <c r="H2" s="297"/>
      <c r="I2" s="297"/>
      <c r="J2" s="297"/>
      <c r="K2" s="297"/>
      <c r="L2" s="297"/>
    </row>
    <row r="3" spans="1:12">
      <c r="A3" s="297"/>
      <c r="B3" s="297"/>
      <c r="C3" s="297"/>
      <c r="D3" s="297"/>
      <c r="E3" s="297"/>
      <c r="F3" s="297"/>
      <c r="G3" s="297"/>
      <c r="H3" s="297"/>
      <c r="I3" s="297"/>
      <c r="J3" s="297"/>
      <c r="K3" s="297"/>
      <c r="L3" s="297"/>
    </row>
    <row r="4" spans="1:12" s="45" customFormat="1" ht="13.9" thickBot="1">
      <c r="A4" s="297"/>
      <c r="B4" s="297"/>
      <c r="C4" s="297"/>
      <c r="D4" s="297"/>
      <c r="E4" s="297"/>
      <c r="F4" s="297"/>
      <c r="G4" s="297"/>
      <c r="H4" s="297"/>
      <c r="I4" s="297"/>
      <c r="J4" s="297"/>
      <c r="K4" s="297"/>
      <c r="L4" s="297"/>
    </row>
    <row r="5" spans="1:12" ht="33.75" customHeight="1" thickBot="1">
      <c r="A5" s="297"/>
      <c r="B5" s="56" t="s">
        <v>31</v>
      </c>
      <c r="C5" s="317" t="str">
        <f>Translate!A2</f>
        <v>Number of enterprises</v>
      </c>
      <c r="D5" s="318"/>
      <c r="E5" s="319"/>
      <c r="F5" s="320" t="str">
        <f>Translate!A3</f>
        <v>Number of persons employed</v>
      </c>
      <c r="G5" s="318"/>
      <c r="H5" s="321"/>
      <c r="I5" s="317" t="str">
        <f>Translate!A4</f>
        <v>Value added</v>
      </c>
      <c r="J5" s="318"/>
      <c r="K5" s="322"/>
      <c r="L5" s="360"/>
    </row>
    <row r="6" spans="1:12" ht="13.5" customHeight="1">
      <c r="A6" s="297"/>
      <c r="B6" s="325"/>
      <c r="C6" s="323" t="str">
        <f>Translate!B6</f>
        <v>Italy</v>
      </c>
      <c r="D6" s="324"/>
      <c r="E6" s="291" t="str">
        <f>[1]Translate!A7</f>
        <v>EU</v>
      </c>
      <c r="F6" s="323" t="str">
        <f>C6</f>
        <v>Italy</v>
      </c>
      <c r="G6" s="324"/>
      <c r="H6" s="291" t="str">
        <f>E6</f>
        <v>EU</v>
      </c>
      <c r="I6" s="323" t="str">
        <f>C6</f>
        <v>Italy</v>
      </c>
      <c r="J6" s="324"/>
      <c r="K6" s="291" t="str">
        <f>E6</f>
        <v>EU</v>
      </c>
      <c r="L6" s="297"/>
    </row>
    <row r="7" spans="1:12" ht="13.9">
      <c r="A7" s="297"/>
      <c r="B7" s="326"/>
      <c r="C7" s="361" t="str">
        <f>Translate!A23</f>
        <v>Number</v>
      </c>
      <c r="D7" s="60" t="str">
        <f>Translate!A24</f>
        <v>Share</v>
      </c>
      <c r="E7" s="292" t="str">
        <f>D7</f>
        <v>Share</v>
      </c>
      <c r="F7" s="361" t="s">
        <v>32</v>
      </c>
      <c r="G7" s="60" t="str">
        <f>D7</f>
        <v>Share</v>
      </c>
      <c r="H7" s="292" t="str">
        <f>D7</f>
        <v>Share</v>
      </c>
      <c r="I7" s="361" t="s">
        <v>33</v>
      </c>
      <c r="J7" s="60" t="str">
        <f>D7</f>
        <v>Share</v>
      </c>
      <c r="K7" s="292" t="str">
        <f>D7</f>
        <v>Share</v>
      </c>
      <c r="L7" s="297"/>
    </row>
    <row r="8" spans="1:12" ht="14.65" customHeight="1">
      <c r="A8" s="297"/>
      <c r="B8" s="66" t="str">
        <f>Translate!A28</f>
        <v>Micro</v>
      </c>
      <c r="C8" s="362">
        <f>'NoE 1DGT--'!Q11</f>
        <v>3351138</v>
      </c>
      <c r="D8" s="61">
        <f>C8/C13</f>
        <v>0.9444827119714102</v>
      </c>
      <c r="E8" s="241">
        <v>0.93054117893954269</v>
      </c>
      <c r="F8" s="362">
        <f>'EMP 1DGT--'!Q11</f>
        <v>6202575</v>
      </c>
      <c r="G8" s="61">
        <f>F8/F13</f>
        <v>0.4171365070026638</v>
      </c>
      <c r="H8" s="241">
        <v>0.28549265940441765</v>
      </c>
      <c r="I8" s="363">
        <f>'VA 1DGT--'!Q11/1000</f>
        <v>189.72393848999997</v>
      </c>
      <c r="J8" s="61">
        <f>I8/I13</f>
        <v>0.24696630719930138</v>
      </c>
      <c r="K8" s="241">
        <v>0.18227470795251291</v>
      </c>
      <c r="L8" s="297"/>
    </row>
    <row r="9" spans="1:12" ht="14.65" customHeight="1">
      <c r="A9" s="297"/>
      <c r="B9" s="66" t="str">
        <f>Translate!A29</f>
        <v>Small</v>
      </c>
      <c r="C9" s="362">
        <f>'NoE 1DGT--'!Q12</f>
        <v>172611</v>
      </c>
      <c r="D9" s="61">
        <f>C9/C13</f>
        <v>4.8648580093119738E-2</v>
      </c>
      <c r="E9" s="241">
        <v>5.8641338402466339E-2</v>
      </c>
      <c r="F9" s="362">
        <f>'EMP 1DGT--'!Q12</f>
        <v>3079836</v>
      </c>
      <c r="G9" s="61">
        <f>F9/F13</f>
        <v>0.20712559399621222</v>
      </c>
      <c r="H9" s="241">
        <v>0.19973479456129623</v>
      </c>
      <c r="I9" s="363">
        <f>'VA 1DGT--'!Q12/1000</f>
        <v>159.07324475000001</v>
      </c>
      <c r="J9" s="61">
        <f>I9/I13</f>
        <v>0.20706786999463878</v>
      </c>
      <c r="K9" s="241">
        <v>0.16722009077013297</v>
      </c>
      <c r="L9" s="297"/>
    </row>
    <row r="10" spans="1:12" ht="14.65" customHeight="1">
      <c r="A10" s="297"/>
      <c r="B10" s="66" t="str">
        <f>Translate!A30</f>
        <v>Medium-sized</v>
      </c>
      <c r="C10" s="362">
        <f>'NoE 1DGT--'!Q13</f>
        <v>20760</v>
      </c>
      <c r="D10" s="61">
        <f>C10/C13</f>
        <v>5.8509858742094405E-3</v>
      </c>
      <c r="E10" s="241">
        <v>8.9696799722941267E-3</v>
      </c>
      <c r="F10" s="362">
        <f>'EMP 1DGT--'!Q13</f>
        <v>2002748</v>
      </c>
      <c r="G10" s="61">
        <f>F10/F13</f>
        <v>0.13468910978530221</v>
      </c>
      <c r="H10" s="241">
        <v>0.15888440773847803</v>
      </c>
      <c r="I10" s="363">
        <f>'VA 1DGT--'!Q13/1000</f>
        <v>138.36437056</v>
      </c>
      <c r="J10" s="61">
        <f>I10/I13</f>
        <v>0.18011083850106793</v>
      </c>
      <c r="K10" s="241">
        <v>0.16835012146674116</v>
      </c>
      <c r="L10" s="297"/>
    </row>
    <row r="11" spans="1:12" ht="14.65" customHeight="1">
      <c r="A11" s="297"/>
      <c r="B11" s="67" t="str">
        <f>Translate!A31</f>
        <v>SMEs</v>
      </c>
      <c r="C11" s="364">
        <f>SUM(C8:C10)</f>
        <v>3544509</v>
      </c>
      <c r="D11" s="62">
        <f>C11/C13</f>
        <v>0.99898227793873939</v>
      </c>
      <c r="E11" s="293">
        <v>0.99815219731430316</v>
      </c>
      <c r="F11" s="364">
        <f>SUM(F8:F10)</f>
        <v>11285159</v>
      </c>
      <c r="G11" s="62">
        <f>F11/F13</f>
        <v>0.75895121078417827</v>
      </c>
      <c r="H11" s="242">
        <v>0.64411186170419188</v>
      </c>
      <c r="I11" s="365">
        <f>SUM(I8:I10)</f>
        <v>487.16155379999998</v>
      </c>
      <c r="J11" s="62">
        <f>I11/I13</f>
        <v>0.63414501569500803</v>
      </c>
      <c r="K11" s="242">
        <v>0.51784492018938699</v>
      </c>
      <c r="L11" s="297"/>
    </row>
    <row r="12" spans="1:12" ht="14.65" customHeight="1">
      <c r="A12" s="297"/>
      <c r="B12" s="66" t="str">
        <f>Translate!A32</f>
        <v>Large</v>
      </c>
      <c r="C12" s="362">
        <f>'NoE 1DGT--'!Q14</f>
        <v>3611</v>
      </c>
      <c r="D12" s="61">
        <f>C12/C13</f>
        <v>1.0177220612606112E-3</v>
      </c>
      <c r="E12" s="294">
        <v>1.8478026856968781E-3</v>
      </c>
      <c r="F12" s="362">
        <f>'EMP 1DGT--'!Q14</f>
        <v>3584254</v>
      </c>
      <c r="G12" s="61">
        <f>F12/F13</f>
        <v>0.24104878921582176</v>
      </c>
      <c r="H12" s="241">
        <v>0.35588813829580807</v>
      </c>
      <c r="I12" s="363">
        <f>'VA 1DGT--'!Q14/1000</f>
        <v>281.05634864000001</v>
      </c>
      <c r="J12" s="61">
        <f>I12/I13</f>
        <v>0.36585498430499191</v>
      </c>
      <c r="K12" s="241">
        <v>0.48215507981061301</v>
      </c>
      <c r="L12" s="297"/>
    </row>
    <row r="13" spans="1:12" ht="14.65" customHeight="1" thickBot="1">
      <c r="A13" s="297"/>
      <c r="B13" s="68" t="str">
        <f>Translate!A33</f>
        <v>Total</v>
      </c>
      <c r="C13" s="63">
        <f>C11+C12</f>
        <v>3548120</v>
      </c>
      <c r="D13" s="64">
        <f>D8+D9+D10+D12</f>
        <v>1</v>
      </c>
      <c r="E13" s="295">
        <v>1</v>
      </c>
      <c r="F13" s="63">
        <f>F11+F12</f>
        <v>14869413</v>
      </c>
      <c r="G13" s="64">
        <f>G8+G9+G10+G12</f>
        <v>1</v>
      </c>
      <c r="H13" s="243">
        <v>1</v>
      </c>
      <c r="I13" s="65">
        <f>I11+I12</f>
        <v>768.21790243999999</v>
      </c>
      <c r="J13" s="64">
        <f>J8+J9+J10+J12</f>
        <v>1</v>
      </c>
      <c r="K13" s="243">
        <v>1</v>
      </c>
      <c r="L13" s="297"/>
    </row>
    <row r="14" spans="1:12" ht="100.5" customHeight="1" thickBot="1">
      <c r="A14" s="297"/>
      <c r="B14" s="314"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5"/>
      <c r="D14" s="315"/>
      <c r="E14" s="315"/>
      <c r="F14" s="315"/>
      <c r="G14" s="315"/>
      <c r="H14" s="315"/>
      <c r="I14" s="315"/>
      <c r="J14" s="315"/>
      <c r="K14" s="316"/>
      <c r="L14" s="297"/>
    </row>
    <row r="15" spans="1:12" s="45" customFormat="1">
      <c r="A15" s="297"/>
      <c r="B15" s="297"/>
      <c r="C15" s="297"/>
      <c r="D15" s="297"/>
      <c r="E15" s="297"/>
      <c r="F15" s="297"/>
      <c r="G15" s="297"/>
      <c r="H15" s="297"/>
      <c r="I15" s="297"/>
      <c r="J15" s="297"/>
      <c r="K15" s="297"/>
      <c r="L15" s="297"/>
    </row>
    <row r="16" spans="1:12" s="45" customFormat="1">
      <c r="A16" s="297"/>
      <c r="B16" s="297"/>
      <c r="C16" s="297"/>
      <c r="D16" s="297"/>
      <c r="E16" s="297"/>
      <c r="F16" s="297"/>
      <c r="G16" s="297"/>
      <c r="H16" s="297"/>
      <c r="I16" s="297"/>
      <c r="J16" s="297"/>
      <c r="K16" s="297"/>
      <c r="L16" s="297"/>
    </row>
    <row r="17" spans="3:9" s="45" customFormat="1">
      <c r="C17" s="296"/>
      <c r="D17" s="297"/>
      <c r="E17" s="297"/>
      <c r="F17" s="296"/>
      <c r="G17" s="297"/>
      <c r="H17" s="297"/>
      <c r="I17" s="296"/>
    </row>
    <row r="18" spans="3:9" s="45" customFormat="1">
      <c r="C18" s="296"/>
      <c r="D18" s="297"/>
      <c r="E18" s="297"/>
      <c r="F18" s="296"/>
      <c r="G18" s="297"/>
      <c r="H18" s="297"/>
      <c r="I18" s="296"/>
    </row>
    <row r="19" spans="3:9" s="45" customFormat="1">
      <c r="C19" s="297"/>
      <c r="D19" s="297"/>
      <c r="E19" s="297"/>
      <c r="F19" s="297"/>
      <c r="G19" s="297"/>
      <c r="H19" s="297"/>
      <c r="I19" s="297"/>
    </row>
    <row r="20" spans="3:9" s="45" customFormat="1">
      <c r="C20" s="297"/>
      <c r="D20" s="297"/>
      <c r="E20" s="297"/>
      <c r="F20" s="297"/>
      <c r="G20" s="297"/>
      <c r="H20" s="297"/>
      <c r="I20" s="297"/>
    </row>
    <row r="21" spans="3:9" s="45" customFormat="1">
      <c r="C21" s="297"/>
      <c r="D21" s="297"/>
      <c r="E21" s="297"/>
      <c r="F21" s="297"/>
      <c r="G21" s="297"/>
      <c r="H21" s="297"/>
      <c r="I21" s="297"/>
    </row>
    <row r="22" spans="3:9" s="45" customFormat="1">
      <c r="C22" s="297"/>
      <c r="D22" s="297"/>
      <c r="E22" s="297"/>
      <c r="F22" s="297"/>
      <c r="G22" s="297"/>
      <c r="H22" s="297"/>
      <c r="I22" s="297"/>
    </row>
    <row r="23" spans="3:9" s="45" customFormat="1">
      <c r="C23" s="297"/>
      <c r="D23" s="297"/>
      <c r="E23" s="297"/>
      <c r="F23" s="297"/>
      <c r="G23" s="297"/>
      <c r="H23" s="297"/>
      <c r="I23" s="297"/>
    </row>
    <row r="24" spans="3:9" s="45" customFormat="1">
      <c r="C24" s="297"/>
      <c r="D24" s="297"/>
      <c r="E24" s="297"/>
      <c r="F24" s="297"/>
      <c r="G24" s="297"/>
      <c r="H24" s="297"/>
      <c r="I24" s="297"/>
    </row>
    <row r="25" spans="3:9" s="45" customFormat="1">
      <c r="C25" s="297"/>
      <c r="D25" s="297"/>
      <c r="E25" s="297"/>
      <c r="F25" s="297"/>
      <c r="G25" s="297"/>
      <c r="H25" s="297"/>
      <c r="I25" s="297"/>
    </row>
    <row r="26" spans="3:9" s="45" customFormat="1">
      <c r="C26" s="297"/>
      <c r="D26" s="297"/>
      <c r="E26" s="297"/>
      <c r="F26" s="297"/>
      <c r="G26" s="297"/>
      <c r="H26" s="297"/>
      <c r="I26" s="297"/>
    </row>
    <row r="27" spans="3:9" s="45" customFormat="1">
      <c r="C27" s="297"/>
      <c r="D27" s="297"/>
      <c r="E27" s="297"/>
      <c r="F27" s="297"/>
      <c r="G27" s="297"/>
      <c r="H27" s="297"/>
      <c r="I27" s="297"/>
    </row>
    <row r="28" spans="3:9" s="45" customFormat="1">
      <c r="C28" s="297"/>
      <c r="D28" s="297"/>
      <c r="E28" s="297"/>
      <c r="F28" s="297"/>
      <c r="G28" s="297"/>
      <c r="H28" s="297"/>
      <c r="I28" s="297"/>
    </row>
    <row r="29" spans="3:9" s="45" customFormat="1">
      <c r="C29" s="297"/>
      <c r="D29" s="297"/>
      <c r="E29" s="297"/>
      <c r="F29" s="297"/>
      <c r="G29" s="297"/>
      <c r="H29" s="297"/>
      <c r="I29" s="297"/>
    </row>
    <row r="30" spans="3:9" s="45" customFormat="1">
      <c r="C30" s="297"/>
      <c r="D30" s="297"/>
      <c r="E30" s="297"/>
      <c r="F30" s="297"/>
      <c r="G30" s="297"/>
      <c r="H30" s="297"/>
      <c r="I30" s="297"/>
    </row>
    <row r="31" spans="3:9" s="45" customFormat="1">
      <c r="C31" s="297"/>
      <c r="D31" s="297"/>
      <c r="E31" s="297"/>
      <c r="F31" s="297"/>
      <c r="G31" s="297"/>
      <c r="H31" s="297"/>
      <c r="I31" s="297"/>
    </row>
    <row r="32" spans="3:9" s="45" customFormat="1">
      <c r="C32" s="297"/>
      <c r="D32" s="297"/>
      <c r="E32" s="297"/>
      <c r="F32" s="297"/>
      <c r="G32" s="297"/>
      <c r="H32" s="297"/>
      <c r="I32" s="297"/>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X9" sqref="X9"/>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59" t="s">
        <v>34</v>
      </c>
      <c r="B1" s="297"/>
      <c r="C1" s="297"/>
      <c r="D1" s="297"/>
      <c r="E1" s="297"/>
      <c r="F1" s="297"/>
      <c r="G1" s="297"/>
      <c r="H1" s="297"/>
      <c r="I1" s="297"/>
      <c r="J1" s="297"/>
      <c r="K1" s="297"/>
      <c r="L1" s="297"/>
      <c r="M1" s="297"/>
      <c r="N1" s="297"/>
      <c r="O1" s="297"/>
      <c r="P1" s="297"/>
      <c r="Q1" s="297"/>
      <c r="R1" s="297"/>
      <c r="S1" s="297"/>
      <c r="T1" s="297"/>
      <c r="U1" s="297"/>
      <c r="V1" s="297"/>
      <c r="W1" s="366"/>
      <c r="X1" s="297"/>
    </row>
    <row r="2" spans="1:24" ht="13.9">
      <c r="A2" s="359" t="s">
        <v>35</v>
      </c>
      <c r="B2" s="297"/>
      <c r="C2" s="297"/>
      <c r="D2" s="297"/>
      <c r="E2" s="297"/>
      <c r="F2" s="297"/>
      <c r="G2" s="297"/>
      <c r="H2" s="297"/>
      <c r="I2" s="297"/>
      <c r="J2" s="297"/>
      <c r="K2" s="297"/>
      <c r="L2" s="297"/>
      <c r="M2" s="297"/>
      <c r="N2" s="297"/>
      <c r="O2" s="297"/>
      <c r="P2" s="297"/>
      <c r="Q2" s="297"/>
      <c r="R2" s="297"/>
      <c r="S2" s="297"/>
      <c r="T2" s="297"/>
      <c r="U2" s="297"/>
      <c r="V2" s="297"/>
      <c r="W2" s="366"/>
      <c r="X2" s="297"/>
    </row>
    <row r="6" spans="1:24" ht="11.25" customHeight="1">
      <c r="A6" s="297"/>
      <c r="B6" s="297"/>
      <c r="C6" s="297"/>
      <c r="D6" s="297"/>
      <c r="E6" s="297"/>
      <c r="F6" s="297"/>
      <c r="G6" s="297"/>
      <c r="H6" s="297"/>
      <c r="I6" s="297"/>
      <c r="J6" s="297"/>
      <c r="K6" s="297"/>
      <c r="L6" s="297"/>
      <c r="M6" s="297"/>
      <c r="N6" s="297"/>
      <c r="O6" s="297"/>
      <c r="P6" s="297"/>
      <c r="Q6" s="297"/>
      <c r="R6" s="297"/>
      <c r="S6" s="297"/>
      <c r="T6" s="297"/>
      <c r="U6" s="297"/>
      <c r="V6" s="297"/>
      <c r="W6" s="367" t="s">
        <v>36</v>
      </c>
      <c r="X6" s="367"/>
    </row>
    <row r="8" spans="1:24" ht="25.5" customHeight="1">
      <c r="A8" s="297"/>
      <c r="B8" s="297"/>
      <c r="C8" s="297"/>
      <c r="D8" s="297"/>
      <c r="E8" s="297"/>
      <c r="F8" s="297"/>
      <c r="G8" s="297"/>
      <c r="H8" s="297"/>
      <c r="I8" s="297"/>
      <c r="J8" s="297"/>
      <c r="K8" s="297"/>
      <c r="L8" s="297"/>
      <c r="M8" s="297"/>
      <c r="N8" s="297"/>
      <c r="O8" s="297"/>
      <c r="P8" s="297"/>
      <c r="Q8" s="297"/>
      <c r="R8" s="297"/>
      <c r="S8" s="297"/>
      <c r="T8" s="297"/>
      <c r="U8" s="297"/>
      <c r="V8" s="297"/>
      <c r="W8" s="366"/>
      <c r="X8" s="297"/>
    </row>
    <row r="9" spans="1:24" ht="25.5" customHeight="1">
      <c r="A9" s="297"/>
      <c r="B9" s="297"/>
      <c r="C9" s="297"/>
      <c r="D9" s="297"/>
      <c r="E9" s="297"/>
      <c r="F9" s="297"/>
      <c r="G9" s="297"/>
      <c r="H9" s="297"/>
      <c r="I9" s="297"/>
      <c r="J9" s="297"/>
      <c r="K9" s="297"/>
      <c r="L9" s="297"/>
      <c r="M9" s="297"/>
      <c r="N9" s="297"/>
      <c r="O9" s="297"/>
      <c r="P9" s="297"/>
      <c r="Q9" s="297"/>
      <c r="R9" s="297"/>
      <c r="S9" s="297"/>
      <c r="T9" s="297"/>
      <c r="U9" s="297"/>
      <c r="V9" s="297"/>
      <c r="W9" s="366"/>
      <c r="X9" s="297"/>
    </row>
    <row r="11" spans="1:24" ht="25.5" customHeight="1">
      <c r="A11" s="297"/>
      <c r="B11" s="297"/>
      <c r="C11" s="297"/>
      <c r="D11" s="297"/>
      <c r="E11" s="297"/>
      <c r="F11" s="297"/>
      <c r="G11" s="297"/>
      <c r="H11" s="297"/>
      <c r="I11" s="297"/>
      <c r="J11" s="297"/>
      <c r="K11" s="297"/>
      <c r="L11" s="297"/>
      <c r="M11" s="297"/>
      <c r="N11" s="297"/>
      <c r="O11" s="297"/>
      <c r="P11" s="297"/>
      <c r="Q11" s="297"/>
      <c r="R11" s="297"/>
      <c r="S11" s="297"/>
      <c r="T11" s="297"/>
      <c r="U11" s="297"/>
      <c r="V11" s="297"/>
      <c r="W11" s="366"/>
      <c r="X11" s="297"/>
    </row>
    <row r="17" spans="23:26" ht="12" customHeight="1">
      <c r="W17" s="366"/>
      <c r="X17" s="297"/>
      <c r="Y17" s="297"/>
      <c r="Z17" s="297"/>
    </row>
    <row r="20" spans="23:26" ht="11.25" customHeight="1">
      <c r="W20" s="360"/>
      <c r="X20" s="297"/>
      <c r="Y20" s="297"/>
      <c r="Z20" s="297"/>
    </row>
    <row r="24" spans="23:26" ht="14.25" customHeight="1">
      <c r="W24" s="366"/>
      <c r="X24" s="297"/>
      <c r="Y24" s="297"/>
      <c r="Z24" s="206" t="s">
        <v>37</v>
      </c>
    </row>
    <row r="42" spans="23:24" ht="11.25" customHeight="1" thickBot="1">
      <c r="W42" s="366"/>
      <c r="X42" s="297"/>
    </row>
    <row r="43" spans="23:24" ht="11.25" customHeight="1">
      <c r="W43" s="368" t="s">
        <v>38</v>
      </c>
      <c r="X43" s="369"/>
    </row>
    <row r="44" spans="23:24" ht="13.15">
      <c r="W44" s="370" t="s">
        <v>39</v>
      </c>
      <c r="X44" s="371" t="s">
        <v>40</v>
      </c>
    </row>
    <row r="45" spans="23:24" ht="13.15">
      <c r="W45" s="370" t="s">
        <v>41</v>
      </c>
      <c r="X45" s="371" t="s">
        <v>42</v>
      </c>
    </row>
    <row r="46" spans="23:24" ht="13.15">
      <c r="W46" s="370" t="s">
        <v>43</v>
      </c>
      <c r="X46" s="371" t="s">
        <v>44</v>
      </c>
    </row>
    <row r="47" spans="23:24" ht="22.9">
      <c r="W47" s="370" t="s">
        <v>45</v>
      </c>
      <c r="X47" s="371" t="s">
        <v>46</v>
      </c>
    </row>
    <row r="48" spans="23:24" ht="13.15">
      <c r="W48" s="370" t="s">
        <v>47</v>
      </c>
      <c r="X48" s="371" t="s">
        <v>48</v>
      </c>
    </row>
    <row r="49" spans="23:24" ht="22.9">
      <c r="W49" s="370" t="s">
        <v>49</v>
      </c>
      <c r="X49" s="371" t="s">
        <v>50</v>
      </c>
    </row>
    <row r="50" spans="23:24" ht="13.15">
      <c r="W50" s="370" t="s">
        <v>51</v>
      </c>
      <c r="X50" s="371" t="s">
        <v>52</v>
      </c>
    </row>
    <row r="51" spans="23:24" ht="13.15">
      <c r="W51" s="370" t="s">
        <v>53</v>
      </c>
      <c r="X51" s="371" t="s">
        <v>54</v>
      </c>
    </row>
    <row r="52" spans="23:24" ht="13.15">
      <c r="W52" s="370" t="s">
        <v>55</v>
      </c>
      <c r="X52" s="371" t="s">
        <v>56</v>
      </c>
    </row>
    <row r="53" spans="23:24" ht="13.15">
      <c r="W53" s="370" t="s">
        <v>57</v>
      </c>
      <c r="X53" s="371" t="s">
        <v>58</v>
      </c>
    </row>
    <row r="54" spans="23:24" ht="13.15">
      <c r="W54" s="370" t="s">
        <v>59</v>
      </c>
      <c r="X54" s="371" t="s">
        <v>60</v>
      </c>
    </row>
    <row r="55" spans="23:24" ht="13.9" thickBot="1">
      <c r="W55" s="372" t="s">
        <v>61</v>
      </c>
      <c r="X55" s="373"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0"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6" bestFit="1" customWidth="1"/>
    <col min="6" max="6" width="9.28515625" style="297"/>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59" t="s">
        <v>63</v>
      </c>
      <c r="B1" s="297"/>
      <c r="C1" s="296"/>
      <c r="D1" s="374"/>
      <c r="G1" s="297"/>
      <c r="H1" s="297"/>
      <c r="I1" s="297"/>
      <c r="J1" s="297"/>
      <c r="K1" s="297"/>
      <c r="L1" s="297"/>
      <c r="M1" s="297"/>
      <c r="N1" s="297"/>
      <c r="O1" s="366"/>
      <c r="P1" s="297"/>
      <c r="Q1" s="297"/>
      <c r="R1" s="297"/>
      <c r="S1" s="297"/>
      <c r="T1" s="297"/>
      <c r="U1" s="297"/>
      <c r="V1" s="297"/>
      <c r="W1" s="297"/>
      <c r="X1" s="297"/>
      <c r="Y1" s="297"/>
      <c r="Z1" s="297"/>
      <c r="AA1" s="297"/>
      <c r="AB1" s="297"/>
      <c r="AC1" s="297"/>
      <c r="AD1" s="297"/>
      <c r="AE1" s="297"/>
      <c r="AF1" s="297"/>
      <c r="AG1" s="297"/>
      <c r="AH1" s="297"/>
      <c r="AI1" s="297"/>
      <c r="AJ1" s="297"/>
      <c r="AK1" s="297"/>
      <c r="AL1" s="297"/>
      <c r="AM1" s="297"/>
      <c r="AN1" s="297"/>
      <c r="AO1" s="297"/>
      <c r="AP1" s="297"/>
      <c r="AQ1" s="297"/>
      <c r="AR1" s="297"/>
      <c r="AS1" s="297"/>
      <c r="AT1" s="297"/>
      <c r="AU1" s="297"/>
      <c r="AV1" s="297"/>
      <c r="AW1" s="297"/>
      <c r="AX1" s="297"/>
      <c r="AY1" s="297"/>
      <c r="AZ1" s="297"/>
      <c r="BA1" s="297"/>
      <c r="BB1" s="297"/>
      <c r="BC1" s="297"/>
      <c r="BD1" s="297"/>
      <c r="BE1" s="297"/>
      <c r="BF1" s="297"/>
      <c r="BG1" s="297"/>
      <c r="BH1" s="297"/>
      <c r="BI1" s="297"/>
    </row>
    <row r="2" spans="1:61">
      <c r="A2" s="297"/>
      <c r="B2" s="154"/>
      <c r="C2" s="296"/>
      <c r="D2" s="374"/>
      <c r="G2" s="297"/>
      <c r="H2" s="297"/>
      <c r="I2" s="297"/>
      <c r="J2" s="297"/>
      <c r="K2" s="297"/>
      <c r="L2" s="297"/>
      <c r="M2" s="297"/>
      <c r="N2" s="297"/>
      <c r="O2" s="366"/>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row>
    <row r="3" spans="1:61" ht="13.9" thickBot="1">
      <c r="A3" s="297"/>
      <c r="B3" s="297"/>
      <c r="C3" s="296"/>
      <c r="D3" s="374"/>
      <c r="G3" s="297"/>
      <c r="H3" s="297"/>
      <c r="I3" s="297"/>
      <c r="J3" s="297"/>
      <c r="K3" s="297"/>
      <c r="L3" s="297"/>
      <c r="M3" s="297"/>
      <c r="N3" s="297"/>
      <c r="O3" s="366"/>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row>
    <row r="4" spans="1:61" ht="15.75" customHeight="1" thickBot="1">
      <c r="A4" s="297"/>
      <c r="B4" s="375" t="s">
        <v>64</v>
      </c>
      <c r="C4" s="376"/>
      <c r="D4" s="376"/>
      <c r="E4" s="376"/>
      <c r="F4" s="377"/>
      <c r="G4" s="297"/>
      <c r="H4" s="297"/>
      <c r="I4" s="297"/>
      <c r="J4" s="297"/>
      <c r="K4" s="297"/>
      <c r="L4" s="297"/>
      <c r="M4" s="297"/>
      <c r="N4" s="297"/>
      <c r="O4" s="366"/>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c r="AT4" s="297"/>
      <c r="AU4" s="297"/>
      <c r="AV4" s="297"/>
      <c r="AW4" s="297"/>
      <c r="AX4" s="297"/>
      <c r="AY4" s="297"/>
      <c r="AZ4" s="297"/>
      <c r="BA4" s="297"/>
      <c r="BB4" s="297"/>
      <c r="BC4" s="297"/>
      <c r="BD4" s="297"/>
      <c r="BE4" s="297"/>
      <c r="BF4" s="297"/>
      <c r="BG4" s="297"/>
      <c r="BH4" s="297"/>
      <c r="BI4" s="297"/>
    </row>
    <row r="5" spans="1:61" ht="15.75" customHeight="1" thickBot="1">
      <c r="A5" s="297"/>
      <c r="B5" s="378"/>
      <c r="C5" s="329" t="s">
        <v>65</v>
      </c>
      <c r="D5" s="330"/>
      <c r="E5" s="329" t="s">
        <v>66</v>
      </c>
      <c r="F5" s="330"/>
      <c r="G5" s="297"/>
      <c r="H5" s="297"/>
      <c r="I5" s="297"/>
      <c r="J5" s="297"/>
      <c r="K5" s="297"/>
      <c r="L5" s="297"/>
      <c r="M5" s="297"/>
      <c r="N5" s="297"/>
      <c r="O5" s="366"/>
      <c r="P5" s="297"/>
      <c r="Q5" s="297"/>
      <c r="R5" s="297"/>
      <c r="S5" s="297"/>
      <c r="T5" s="297"/>
      <c r="U5" s="297"/>
      <c r="V5" s="297"/>
      <c r="W5" s="297"/>
      <c r="X5" s="297"/>
      <c r="Y5" s="297"/>
      <c r="Z5" s="297"/>
      <c r="AA5" s="297"/>
      <c r="AB5" s="297"/>
      <c r="AC5" s="297"/>
      <c r="AD5" s="297"/>
      <c r="AE5" s="297"/>
      <c r="AF5" s="297"/>
      <c r="AG5" s="297"/>
      <c r="AH5" s="297"/>
      <c r="AI5" s="297"/>
      <c r="AJ5" s="297"/>
      <c r="AK5" s="297"/>
      <c r="AL5" s="297"/>
      <c r="AM5" s="297"/>
      <c r="AN5" s="297"/>
      <c r="AO5" s="297"/>
      <c r="AP5" s="297"/>
      <c r="AQ5" s="297"/>
      <c r="AR5" s="297"/>
      <c r="AS5" s="297"/>
      <c r="AT5" s="297"/>
      <c r="AU5" s="297"/>
      <c r="AV5" s="297"/>
      <c r="AW5" s="297"/>
      <c r="AX5" s="297"/>
      <c r="AY5" s="297"/>
      <c r="AZ5" s="297"/>
      <c r="BA5" s="297"/>
      <c r="BB5" s="297"/>
      <c r="BC5" s="297"/>
      <c r="BD5" s="297"/>
      <c r="BE5" s="297"/>
      <c r="BF5" s="297"/>
      <c r="BG5" s="297"/>
      <c r="BH5" s="297"/>
      <c r="BI5" s="297"/>
    </row>
    <row r="6" spans="1:61" ht="13.5" customHeight="1" thickBot="1">
      <c r="A6" s="297"/>
      <c r="B6" s="379"/>
      <c r="C6" s="310" t="s">
        <v>67</v>
      </c>
      <c r="D6" s="380" t="s">
        <v>68</v>
      </c>
      <c r="E6" s="298" t="s">
        <v>67</v>
      </c>
      <c r="F6" s="299" t="s">
        <v>68</v>
      </c>
      <c r="G6" s="297"/>
      <c r="H6" s="297"/>
      <c r="I6" s="297"/>
      <c r="J6" s="297"/>
      <c r="K6" s="297"/>
      <c r="L6" s="297"/>
      <c r="M6" s="297"/>
      <c r="N6" s="297"/>
      <c r="O6" s="381"/>
      <c r="P6" s="381"/>
      <c r="Q6" s="297"/>
      <c r="R6" s="297"/>
      <c r="S6" s="297"/>
      <c r="T6" s="297"/>
      <c r="U6" s="297"/>
      <c r="V6" s="297"/>
      <c r="W6" s="297"/>
      <c r="X6" s="297"/>
      <c r="Y6" s="297"/>
      <c r="Z6" s="297"/>
      <c r="AA6" s="297"/>
      <c r="AB6" s="297"/>
      <c r="AC6" s="297"/>
      <c r="AD6" s="297"/>
      <c r="AE6" s="297"/>
      <c r="AF6" s="297"/>
      <c r="AG6" s="297"/>
      <c r="AH6" s="297"/>
      <c r="AI6" s="297"/>
      <c r="AJ6" s="297"/>
      <c r="AK6" s="297"/>
      <c r="AL6" s="297"/>
      <c r="AM6" s="297"/>
      <c r="AN6" s="297"/>
      <c r="AO6" s="297"/>
      <c r="AP6" s="297"/>
      <c r="AQ6" s="297"/>
      <c r="AR6" s="297"/>
      <c r="AS6" s="297"/>
      <c r="AT6" s="297"/>
      <c r="AU6" s="297"/>
      <c r="AV6" s="297"/>
      <c r="AW6" s="297"/>
      <c r="AX6" s="297"/>
      <c r="AY6" s="297"/>
      <c r="AZ6" s="297"/>
      <c r="BA6" s="297"/>
      <c r="BB6" s="297"/>
      <c r="BC6" s="297"/>
      <c r="BD6" s="297"/>
      <c r="BE6" s="297"/>
      <c r="BF6" s="297"/>
      <c r="BG6" s="297"/>
      <c r="BH6" s="297"/>
      <c r="BI6" s="297"/>
    </row>
    <row r="7" spans="1:61" s="31" customFormat="1" ht="13.9" thickBot="1">
      <c r="A7" s="382"/>
      <c r="B7" s="383" t="s">
        <v>69</v>
      </c>
      <c r="C7" s="384">
        <f>SUM(C8:C19)</f>
        <v>3544509</v>
      </c>
      <c r="D7" s="380">
        <f>SUM(D8:D19)</f>
        <v>0.99999999999999978</v>
      </c>
      <c r="E7" s="260">
        <v>22808796</v>
      </c>
      <c r="F7" s="261">
        <v>0.99999999999999989</v>
      </c>
      <c r="G7" s="297"/>
      <c r="H7" s="382"/>
      <c r="I7" s="382"/>
      <c r="J7" s="382"/>
      <c r="K7" s="382"/>
      <c r="L7" s="382"/>
      <c r="M7" s="382"/>
      <c r="N7" s="382"/>
      <c r="O7" s="381"/>
      <c r="P7" s="381"/>
      <c r="Q7" s="382"/>
      <c r="R7" s="382"/>
      <c r="S7" s="382"/>
      <c r="T7" s="382"/>
      <c r="U7" s="382"/>
      <c r="V7" s="382"/>
      <c r="W7" s="382"/>
      <c r="X7" s="382"/>
      <c r="Y7" s="382"/>
      <c r="Z7" s="382"/>
      <c r="AA7" s="382"/>
      <c r="AB7" s="382"/>
      <c r="AC7" s="382"/>
      <c r="AD7" s="382"/>
      <c r="AE7" s="382"/>
      <c r="AF7" s="382"/>
      <c r="AG7" s="382"/>
      <c r="AH7" s="382"/>
      <c r="AI7" s="382"/>
      <c r="AJ7" s="382"/>
      <c r="AK7" s="382"/>
      <c r="AL7" s="382"/>
      <c r="AM7" s="382"/>
      <c r="AN7" s="382"/>
      <c r="AO7" s="382"/>
      <c r="AP7" s="382"/>
      <c r="AQ7" s="382"/>
      <c r="AR7" s="382"/>
      <c r="AS7" s="382"/>
      <c r="AT7" s="382"/>
      <c r="AU7" s="382"/>
      <c r="AV7" s="382"/>
      <c r="AW7" s="382"/>
      <c r="AX7" s="382"/>
      <c r="AY7" s="382"/>
      <c r="AZ7" s="382"/>
      <c r="BA7" s="382"/>
      <c r="BB7" s="382"/>
      <c r="BC7" s="382"/>
      <c r="BD7" s="382"/>
      <c r="BE7" s="382"/>
      <c r="BF7" s="382"/>
      <c r="BG7" s="382"/>
      <c r="BH7" s="382"/>
      <c r="BI7" s="382"/>
    </row>
    <row r="8" spans="1:61">
      <c r="A8" s="297"/>
      <c r="B8" s="385" t="s">
        <v>70</v>
      </c>
      <c r="C8" s="386">
        <f>'NoE 1DGT--'!Q22</f>
        <v>1835</v>
      </c>
      <c r="D8" s="387">
        <f>C8/$C$7</f>
        <v>5.1770216975045066E-4</v>
      </c>
      <c r="E8" s="262">
        <v>16750</v>
      </c>
      <c r="F8" s="263">
        <v>7.3436581220683462E-4</v>
      </c>
      <c r="G8" s="297"/>
      <c r="H8" s="297"/>
      <c r="I8" s="297"/>
      <c r="J8" s="297"/>
      <c r="K8" s="297"/>
      <c r="L8" s="297"/>
      <c r="M8" s="297"/>
      <c r="N8" s="297"/>
      <c r="O8" s="366"/>
      <c r="P8" s="297"/>
      <c r="Q8" s="297"/>
      <c r="R8" s="297"/>
      <c r="S8" s="297"/>
      <c r="T8" s="297"/>
      <c r="U8" s="297"/>
      <c r="V8" s="297"/>
      <c r="W8" s="297"/>
      <c r="X8" s="297"/>
      <c r="Y8" s="297"/>
      <c r="Z8" s="297"/>
      <c r="AA8" s="297"/>
      <c r="AB8" s="297"/>
      <c r="AC8" s="297"/>
      <c r="AD8" s="297"/>
      <c r="AE8" s="297"/>
      <c r="AF8" s="297"/>
      <c r="AG8" s="297"/>
      <c r="AH8" s="297"/>
      <c r="AI8" s="297"/>
      <c r="AJ8" s="297"/>
      <c r="AK8" s="297"/>
      <c r="AL8" s="297"/>
      <c r="AM8" s="297"/>
      <c r="AN8" s="297"/>
      <c r="AO8" s="297"/>
      <c r="AP8" s="297"/>
      <c r="AQ8" s="297"/>
      <c r="AR8" s="297"/>
      <c r="AS8" s="297"/>
      <c r="AT8" s="297"/>
      <c r="AU8" s="297"/>
      <c r="AV8" s="297"/>
      <c r="AW8" s="297"/>
      <c r="AX8" s="297"/>
      <c r="AY8" s="297"/>
      <c r="AZ8" s="297"/>
      <c r="BA8" s="297"/>
      <c r="BB8" s="297"/>
      <c r="BC8" s="297"/>
      <c r="BD8" s="297"/>
      <c r="BE8" s="297"/>
      <c r="BF8" s="297"/>
      <c r="BG8" s="297"/>
      <c r="BH8" s="297"/>
      <c r="BI8" s="297"/>
    </row>
    <row r="9" spans="1:61">
      <c r="A9" s="297"/>
      <c r="B9" s="378" t="s">
        <v>42</v>
      </c>
      <c r="C9" s="388">
        <f>'NoE 1DGT--'!Q28</f>
        <v>361670</v>
      </c>
      <c r="D9" s="389">
        <f t="shared" ref="D9:D19" si="0">C9/$C$7</f>
        <v>0.10203669958236811</v>
      </c>
      <c r="E9" s="264">
        <v>1980884</v>
      </c>
      <c r="F9" s="265">
        <v>8.6847372390896918E-2</v>
      </c>
      <c r="G9" s="297"/>
      <c r="H9" s="297"/>
      <c r="I9" s="297"/>
      <c r="J9" s="297"/>
      <c r="K9" s="297"/>
      <c r="L9" s="297"/>
      <c r="M9" s="297"/>
      <c r="N9" s="297"/>
      <c r="O9" s="366"/>
      <c r="P9" s="297"/>
      <c r="Q9" s="297"/>
      <c r="R9" s="297"/>
      <c r="S9" s="297"/>
      <c r="T9" s="297"/>
      <c r="U9" s="297"/>
      <c r="V9" s="297"/>
      <c r="W9" s="297"/>
      <c r="X9" s="297"/>
      <c r="Y9" s="297"/>
      <c r="Z9" s="297"/>
      <c r="AA9" s="297"/>
      <c r="AB9" s="297"/>
      <c r="AC9" s="297"/>
      <c r="AD9" s="297"/>
      <c r="AE9" s="297"/>
      <c r="AF9" s="297"/>
      <c r="AG9" s="297"/>
      <c r="AH9" s="297"/>
      <c r="AI9" s="297"/>
      <c r="AJ9" s="297"/>
      <c r="AK9" s="297"/>
      <c r="AL9" s="297"/>
      <c r="AM9" s="297"/>
      <c r="AN9" s="297"/>
      <c r="AO9" s="297"/>
      <c r="AP9" s="297"/>
      <c r="AQ9" s="297"/>
      <c r="AR9" s="297"/>
      <c r="AS9" s="297"/>
      <c r="AT9" s="297"/>
      <c r="AU9" s="297"/>
      <c r="AV9" s="297"/>
      <c r="AW9" s="297"/>
      <c r="AX9" s="297"/>
      <c r="AY9" s="297"/>
      <c r="AZ9" s="297"/>
      <c r="BA9" s="297"/>
      <c r="BB9" s="297"/>
      <c r="BC9" s="297"/>
      <c r="BD9" s="297"/>
      <c r="BE9" s="297"/>
      <c r="BF9" s="297"/>
      <c r="BG9" s="297"/>
      <c r="BH9" s="297"/>
      <c r="BI9" s="297"/>
    </row>
    <row r="10" spans="1:61">
      <c r="A10" s="297"/>
      <c r="B10" s="378" t="s">
        <v>71</v>
      </c>
      <c r="C10" s="388">
        <f>'NoE 1DGT--'!Q34</f>
        <v>9533</v>
      </c>
      <c r="D10" s="389">
        <f t="shared" si="0"/>
        <v>2.6895121439951203E-3</v>
      </c>
      <c r="E10" s="264">
        <v>172622</v>
      </c>
      <c r="F10" s="265">
        <v>7.5682206110309373E-3</v>
      </c>
      <c r="G10" s="297"/>
      <c r="H10" s="297"/>
      <c r="I10" s="297"/>
      <c r="J10" s="297"/>
      <c r="K10" s="297"/>
      <c r="L10" s="297"/>
      <c r="M10" s="297"/>
      <c r="N10" s="297"/>
      <c r="O10" s="366"/>
      <c r="P10" s="297"/>
      <c r="Q10" s="297"/>
      <c r="R10" s="297"/>
      <c r="S10" s="297"/>
      <c r="T10" s="297"/>
      <c r="U10" s="297"/>
      <c r="V10" s="297"/>
      <c r="W10" s="297"/>
      <c r="X10" s="297"/>
      <c r="Y10" s="297"/>
      <c r="Z10" s="297"/>
      <c r="AA10" s="297"/>
      <c r="AB10" s="297"/>
      <c r="AC10" s="297"/>
      <c r="AD10" s="297"/>
      <c r="AE10" s="297"/>
      <c r="AF10" s="297"/>
      <c r="AG10" s="297"/>
      <c r="AH10" s="297"/>
      <c r="AI10" s="297"/>
      <c r="AJ10" s="297"/>
      <c r="AK10" s="297"/>
      <c r="AL10" s="297"/>
      <c r="AM10" s="297"/>
      <c r="AN10" s="297"/>
      <c r="AO10" s="297"/>
      <c r="AP10" s="297"/>
      <c r="AQ10" s="297"/>
      <c r="AR10" s="297"/>
      <c r="AS10" s="297"/>
      <c r="AT10" s="297"/>
      <c r="AU10" s="297"/>
      <c r="AV10" s="297"/>
      <c r="AW10" s="297"/>
      <c r="AX10" s="297"/>
      <c r="AY10" s="297"/>
      <c r="AZ10" s="297"/>
      <c r="BA10" s="297"/>
      <c r="BB10" s="297"/>
      <c r="BC10" s="297"/>
      <c r="BD10" s="297"/>
      <c r="BE10" s="297"/>
      <c r="BF10" s="297"/>
      <c r="BG10" s="297"/>
      <c r="BH10" s="297"/>
      <c r="BI10" s="297"/>
    </row>
    <row r="11" spans="1:61">
      <c r="A11" s="297"/>
      <c r="B11" s="378" t="s">
        <v>72</v>
      </c>
      <c r="C11" s="388">
        <f>'NoE 1DGT--'!Q40</f>
        <v>9140</v>
      </c>
      <c r="D11" s="389">
        <f t="shared" si="0"/>
        <v>2.5786364204463861E-3</v>
      </c>
      <c r="E11" s="264">
        <v>76215</v>
      </c>
      <c r="F11" s="265">
        <v>3.3414740523787403E-3</v>
      </c>
      <c r="G11" s="297"/>
      <c r="H11" s="297"/>
      <c r="I11" s="297"/>
      <c r="J11" s="297"/>
      <c r="K11" s="297"/>
      <c r="L11" s="297"/>
      <c r="M11" s="297"/>
      <c r="N11" s="297"/>
      <c r="O11" s="366"/>
      <c r="P11" s="297"/>
      <c r="Q11" s="297"/>
      <c r="R11" s="297"/>
      <c r="S11" s="297"/>
      <c r="T11" s="297"/>
      <c r="U11" s="297"/>
      <c r="V11" s="297"/>
      <c r="W11" s="297"/>
      <c r="X11" s="297"/>
      <c r="Y11" s="297"/>
      <c r="Z11" s="297"/>
      <c r="AA11" s="297"/>
      <c r="AB11" s="297"/>
      <c r="AC11" s="297"/>
      <c r="AD11" s="297"/>
      <c r="AE11" s="297"/>
      <c r="AF11" s="297"/>
      <c r="AG11" s="297"/>
      <c r="AH11" s="297"/>
      <c r="AI11" s="297"/>
      <c r="AJ11" s="297"/>
      <c r="AK11" s="297"/>
      <c r="AL11" s="297"/>
      <c r="AM11" s="297"/>
      <c r="AN11" s="297"/>
      <c r="AO11" s="297"/>
      <c r="AP11" s="297"/>
      <c r="AQ11" s="297"/>
      <c r="AR11" s="297"/>
      <c r="AS11" s="297"/>
      <c r="AT11" s="297"/>
      <c r="AU11" s="297"/>
      <c r="AV11" s="297"/>
      <c r="AW11" s="297"/>
      <c r="AX11" s="297"/>
      <c r="AY11" s="297"/>
      <c r="AZ11" s="297"/>
      <c r="BA11" s="297"/>
      <c r="BB11" s="297"/>
      <c r="BC11" s="297"/>
      <c r="BD11" s="297"/>
      <c r="BE11" s="297"/>
      <c r="BF11" s="297"/>
      <c r="BG11" s="297"/>
      <c r="BH11" s="297"/>
      <c r="BI11" s="297"/>
    </row>
    <row r="12" spans="1:61">
      <c r="A12" s="297"/>
      <c r="B12" s="378" t="s">
        <v>48</v>
      </c>
      <c r="C12" s="388">
        <f>'NoE 1DGT--'!Q46</f>
        <v>513886</v>
      </c>
      <c r="D12" s="389">
        <f t="shared" si="0"/>
        <v>0.1449808704111063</v>
      </c>
      <c r="E12" s="264">
        <v>3544252</v>
      </c>
      <c r="F12" s="265">
        <v>0.15538970141168346</v>
      </c>
      <c r="G12" s="297"/>
      <c r="H12" s="297"/>
      <c r="I12" s="297"/>
      <c r="J12" s="297"/>
      <c r="K12" s="297"/>
      <c r="L12" s="297"/>
      <c r="M12" s="297"/>
      <c r="N12" s="297"/>
      <c r="O12" s="366"/>
      <c r="P12" s="297"/>
      <c r="Q12" s="297"/>
      <c r="R12" s="297"/>
      <c r="S12" s="297"/>
      <c r="T12" s="297"/>
      <c r="U12" s="297"/>
      <c r="V12" s="297"/>
      <c r="W12" s="297"/>
      <c r="X12" s="297"/>
      <c r="Y12" s="297"/>
      <c r="Z12" s="297"/>
      <c r="AA12" s="297"/>
      <c r="AB12" s="297"/>
      <c r="AC12" s="297"/>
      <c r="AD12" s="297"/>
      <c r="AE12" s="297"/>
      <c r="AF12" s="297"/>
      <c r="AG12" s="297"/>
      <c r="AH12" s="297"/>
      <c r="AI12" s="297"/>
      <c r="AJ12" s="297"/>
      <c r="AK12" s="297"/>
      <c r="AL12" s="297"/>
      <c r="AM12" s="297"/>
      <c r="AN12" s="297"/>
      <c r="AO12" s="297"/>
      <c r="AP12" s="297"/>
      <c r="AQ12" s="297"/>
      <c r="AR12" s="297"/>
      <c r="AS12" s="297"/>
      <c r="AT12" s="297"/>
      <c r="AU12" s="297"/>
      <c r="AV12" s="297"/>
      <c r="AW12" s="297"/>
      <c r="AX12" s="297"/>
      <c r="AY12" s="297"/>
      <c r="AZ12" s="297"/>
      <c r="BA12" s="297"/>
      <c r="BB12" s="297"/>
      <c r="BC12" s="297"/>
      <c r="BD12" s="297"/>
      <c r="BE12" s="297"/>
      <c r="BF12" s="297"/>
      <c r="BG12" s="297"/>
      <c r="BH12" s="297"/>
      <c r="BI12" s="297"/>
    </row>
    <row r="13" spans="1:61">
      <c r="A13" s="297"/>
      <c r="B13" s="378" t="s">
        <v>73</v>
      </c>
      <c r="C13" s="388">
        <f>'NoE 1DGT--'!Q52</f>
        <v>996527</v>
      </c>
      <c r="D13" s="389">
        <f t="shared" si="0"/>
        <v>0.2811466976103037</v>
      </c>
      <c r="E13" s="264">
        <v>5558164</v>
      </c>
      <c r="F13" s="265">
        <v>0.24368511165604709</v>
      </c>
      <c r="G13" s="297"/>
      <c r="H13" s="297"/>
      <c r="I13" s="297"/>
      <c r="J13" s="297"/>
      <c r="K13" s="297"/>
      <c r="L13" s="297"/>
      <c r="M13" s="297"/>
      <c r="N13" s="297"/>
      <c r="O13" s="366"/>
      <c r="P13" s="297"/>
      <c r="Q13" s="297"/>
      <c r="R13" s="297"/>
      <c r="S13" s="297"/>
      <c r="T13" s="297"/>
      <c r="U13" s="297"/>
      <c r="V13" s="297"/>
      <c r="W13" s="297"/>
      <c r="X13" s="297"/>
      <c r="Y13" s="297"/>
      <c r="Z13" s="297"/>
      <c r="AA13" s="297"/>
      <c r="AB13" s="297"/>
      <c r="AC13" s="297"/>
      <c r="AD13" s="297"/>
      <c r="AE13" s="297"/>
      <c r="AF13" s="297"/>
      <c r="AG13" s="297"/>
      <c r="AH13" s="297"/>
      <c r="AI13" s="297"/>
      <c r="AJ13" s="297"/>
      <c r="AK13" s="297"/>
      <c r="AL13" s="297"/>
      <c r="AM13" s="297"/>
      <c r="AN13" s="297"/>
      <c r="AO13" s="297"/>
      <c r="AP13" s="297"/>
      <c r="AQ13" s="297"/>
      <c r="AR13" s="297"/>
      <c r="AS13" s="297"/>
      <c r="AT13" s="297"/>
      <c r="AU13" s="297"/>
      <c r="AV13" s="297"/>
      <c r="AW13" s="297"/>
      <c r="AX13" s="297"/>
      <c r="AY13" s="297"/>
      <c r="AZ13" s="297"/>
      <c r="BA13" s="297"/>
      <c r="BB13" s="297"/>
      <c r="BC13" s="297"/>
      <c r="BD13" s="297"/>
      <c r="BE13" s="297"/>
      <c r="BF13" s="297"/>
      <c r="BG13" s="297"/>
      <c r="BH13" s="297"/>
      <c r="BI13" s="297"/>
    </row>
    <row r="14" spans="1:61">
      <c r="A14" s="297"/>
      <c r="B14" s="378" t="s">
        <v>74</v>
      </c>
      <c r="C14" s="388">
        <f>'NoE 1DGT--'!Q58</f>
        <v>109096</v>
      </c>
      <c r="D14" s="389">
        <f t="shared" si="0"/>
        <v>3.0778875155910171E-2</v>
      </c>
      <c r="E14" s="264">
        <v>1218570</v>
      </c>
      <c r="F14" s="265">
        <v>5.3425441658560148E-2</v>
      </c>
      <c r="G14" s="297"/>
      <c r="H14" s="297"/>
      <c r="I14" s="297"/>
      <c r="J14" s="297"/>
      <c r="K14" s="297"/>
      <c r="L14" s="297"/>
      <c r="M14" s="297"/>
      <c r="N14" s="297"/>
      <c r="O14" s="366"/>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297"/>
      <c r="BD14" s="297"/>
      <c r="BE14" s="297"/>
      <c r="BF14" s="297"/>
      <c r="BG14" s="297"/>
      <c r="BH14" s="297"/>
      <c r="BI14" s="297"/>
    </row>
    <row r="15" spans="1:61">
      <c r="A15" s="297"/>
      <c r="B15" s="378" t="s">
        <v>75</v>
      </c>
      <c r="C15" s="388">
        <f>'NoE 1DGT--'!Q64</f>
        <v>297805</v>
      </c>
      <c r="D15" s="389">
        <f t="shared" si="0"/>
        <v>8.4018689189391246E-2</v>
      </c>
      <c r="E15" s="264">
        <v>1729105</v>
      </c>
      <c r="F15" s="265">
        <v>7.5808692400949174E-2</v>
      </c>
      <c r="G15" s="297"/>
      <c r="H15" s="297"/>
      <c r="I15" s="297"/>
      <c r="J15" s="297"/>
      <c r="K15" s="297"/>
      <c r="L15" s="297"/>
      <c r="M15" s="297"/>
      <c r="N15" s="297"/>
      <c r="O15" s="366"/>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row>
    <row r="16" spans="1:61">
      <c r="A16" s="297"/>
      <c r="B16" s="378" t="s">
        <v>76</v>
      </c>
      <c r="C16" s="388">
        <f>'NoE 1DGT--'!Q70</f>
        <v>110012</v>
      </c>
      <c r="D16" s="389">
        <f t="shared" si="0"/>
        <v>3.1037303051000859E-2</v>
      </c>
      <c r="E16" s="264">
        <v>1200868</v>
      </c>
      <c r="F16" s="265">
        <v>5.2649337562578925E-2</v>
      </c>
      <c r="G16" s="297"/>
      <c r="H16" s="297"/>
      <c r="I16" s="297"/>
      <c r="J16" s="297"/>
      <c r="K16" s="297"/>
      <c r="L16" s="297"/>
      <c r="M16" s="297"/>
      <c r="N16" s="297"/>
      <c r="O16" s="366"/>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row>
    <row r="17" spans="2:6">
      <c r="B17" s="378" t="s">
        <v>77</v>
      </c>
      <c r="C17" s="388">
        <f>'NoE 1DGT--'!Q76</f>
        <v>223145</v>
      </c>
      <c r="D17" s="389">
        <f t="shared" si="0"/>
        <v>6.2955122980362016E-2</v>
      </c>
      <c r="E17" s="264">
        <v>1345230</v>
      </c>
      <c r="F17" s="265">
        <v>5.897856248089553E-2</v>
      </c>
    </row>
    <row r="18" spans="2:6">
      <c r="B18" s="378" t="s">
        <v>78</v>
      </c>
      <c r="C18" s="388">
        <f>'NoE 1DGT--'!Q82</f>
        <v>755939</v>
      </c>
      <c r="D18" s="389">
        <f t="shared" si="0"/>
        <v>0.21327044168882064</v>
      </c>
      <c r="E18" s="264">
        <v>4425375</v>
      </c>
      <c r="F18" s="265">
        <v>0.19402054365342214</v>
      </c>
    </row>
    <row r="19" spans="2:6">
      <c r="B19" s="378" t="s">
        <v>79</v>
      </c>
      <c r="C19" s="388">
        <f>'NoE 1DGT--'!Q88</f>
        <v>155921</v>
      </c>
      <c r="D19" s="389">
        <f t="shared" si="0"/>
        <v>4.3989449596544966E-2</v>
      </c>
      <c r="E19" s="264">
        <v>1540761</v>
      </c>
      <c r="F19" s="265">
        <v>6.7551176309350133E-2</v>
      </c>
    </row>
    <row r="20" spans="2:6">
      <c r="B20" s="378"/>
      <c r="C20" s="390"/>
      <c r="D20" s="389"/>
      <c r="E20" s="264"/>
      <c r="F20" s="265"/>
    </row>
    <row r="21" spans="2:6">
      <c r="B21" s="378" t="s">
        <v>80</v>
      </c>
      <c r="C21" s="390">
        <f>C9</f>
        <v>361670</v>
      </c>
      <c r="D21" s="389">
        <f>C21/$C$7</f>
        <v>0.10203669958236811</v>
      </c>
      <c r="E21" s="264">
        <v>1980884</v>
      </c>
      <c r="F21" s="265">
        <v>8.6847372390896918E-2</v>
      </c>
    </row>
    <row r="22" spans="2:6">
      <c r="B22" s="378" t="s">
        <v>48</v>
      </c>
      <c r="C22" s="390">
        <f>C12</f>
        <v>513886</v>
      </c>
      <c r="D22" s="389">
        <f>C22/$C$7</f>
        <v>0.1449808704111063</v>
      </c>
      <c r="E22" s="264">
        <v>3544252</v>
      </c>
      <c r="F22" s="265">
        <v>0.15538970141168346</v>
      </c>
    </row>
    <row r="23" spans="2:6">
      <c r="B23" s="378" t="s">
        <v>81</v>
      </c>
      <c r="C23" s="390">
        <f>C13</f>
        <v>996527</v>
      </c>
      <c r="D23" s="389">
        <f>C23/$C$7</f>
        <v>0.2811466976103037</v>
      </c>
      <c r="E23" s="264">
        <v>5558164</v>
      </c>
      <c r="F23" s="265">
        <v>0.24368511165604709</v>
      </c>
    </row>
    <row r="24" spans="2:6" ht="14.25" customHeight="1" thickBot="1">
      <c r="B24" s="391" t="s">
        <v>82</v>
      </c>
      <c r="C24" s="392">
        <f>C14+C15+C16+C17+C18+C19</f>
        <v>1651918</v>
      </c>
      <c r="D24" s="393">
        <f>C24/$C$7</f>
        <v>0.46604988166202993</v>
      </c>
      <c r="E24" s="266">
        <v>11459909</v>
      </c>
      <c r="F24" s="267">
        <v>0.50243375406575608</v>
      </c>
    </row>
    <row r="25" spans="2:6">
      <c r="B25" s="394"/>
      <c r="C25" s="300"/>
      <c r="D25" s="395"/>
      <c r="E25" s="300"/>
      <c r="F25" s="301"/>
    </row>
    <row r="26" spans="2:6" ht="13.9" thickBot="1">
      <c r="B26" s="396"/>
      <c r="C26" s="302"/>
      <c r="D26" s="397"/>
      <c r="E26" s="302"/>
      <c r="F26" s="303"/>
    </row>
    <row r="27" spans="2:6" ht="15.75" customHeight="1" thickBot="1">
      <c r="B27" s="331" t="s">
        <v>83</v>
      </c>
      <c r="C27" s="398"/>
      <c r="D27" s="398"/>
      <c r="E27" s="398"/>
      <c r="F27" s="399"/>
    </row>
    <row r="28" spans="2:6" ht="15.75" customHeight="1" thickBot="1">
      <c r="B28" s="400"/>
      <c r="C28" s="331" t="s">
        <v>65</v>
      </c>
      <c r="D28" s="332"/>
      <c r="E28" s="331" t="s">
        <v>66</v>
      </c>
      <c r="F28" s="332"/>
    </row>
    <row r="29" spans="2:6" ht="13.9" thickBot="1">
      <c r="B29" s="401"/>
      <c r="C29" s="304" t="s">
        <v>67</v>
      </c>
      <c r="D29" s="402" t="s">
        <v>68</v>
      </c>
      <c r="E29" s="304" t="s">
        <v>67</v>
      </c>
      <c r="F29" s="305" t="s">
        <v>68</v>
      </c>
    </row>
    <row r="30" spans="2:6" ht="13.9" thickBot="1">
      <c r="B30" s="403" t="s">
        <v>69</v>
      </c>
      <c r="C30" s="404">
        <f>SUM(C31:C42)</f>
        <v>11285159</v>
      </c>
      <c r="D30" s="405">
        <f>SUM(D31:D42)</f>
        <v>0.99999999999999989</v>
      </c>
      <c r="E30" s="268">
        <v>83211291</v>
      </c>
      <c r="F30" s="269">
        <v>1</v>
      </c>
    </row>
    <row r="31" spans="2:6">
      <c r="B31" s="406" t="s">
        <v>70</v>
      </c>
      <c r="C31" s="407">
        <f>'EMP 1DGT--'!Q22</f>
        <v>15043</v>
      </c>
      <c r="D31" s="408">
        <f>C31/$C$30</f>
        <v>1.3329896370977139E-3</v>
      </c>
      <c r="E31" s="270">
        <v>158280</v>
      </c>
      <c r="F31" s="271">
        <v>1.9021457076059546E-3</v>
      </c>
    </row>
    <row r="32" spans="2:6">
      <c r="B32" s="401" t="s">
        <v>42</v>
      </c>
      <c r="C32" s="409">
        <f>'EMP 1DGT--'!Q28</f>
        <v>2708791</v>
      </c>
      <c r="D32" s="410">
        <f t="shared" ref="D32:D42" si="1">C32/$C$30</f>
        <v>0.24003126584215606</v>
      </c>
      <c r="E32" s="272">
        <v>15245314</v>
      </c>
      <c r="F32" s="273">
        <v>0.18321208356207333</v>
      </c>
    </row>
    <row r="33" spans="2:6">
      <c r="B33" s="401" t="s">
        <v>71</v>
      </c>
      <c r="C33" s="409">
        <f>'EMP 1DGT--'!Q34</f>
        <v>30181</v>
      </c>
      <c r="D33" s="410">
        <f t="shared" si="1"/>
        <v>2.674397409908004E-3</v>
      </c>
      <c r="E33" s="272">
        <v>415241</v>
      </c>
      <c r="F33" s="273">
        <v>4.9902001880970694E-3</v>
      </c>
    </row>
    <row r="34" spans="2:6">
      <c r="B34" s="401" t="s">
        <v>72</v>
      </c>
      <c r="C34" s="409">
        <f>'EMP 1DGT--'!Q40</f>
        <v>106540</v>
      </c>
      <c r="D34" s="410">
        <f t="shared" si="1"/>
        <v>9.4407176717669645E-3</v>
      </c>
      <c r="E34" s="272">
        <v>727073</v>
      </c>
      <c r="F34" s="273">
        <v>8.737672391118171E-3</v>
      </c>
    </row>
    <row r="35" spans="2:6">
      <c r="B35" s="401" t="s">
        <v>48</v>
      </c>
      <c r="C35" s="409">
        <f>'EMP 1DGT--'!Q46</f>
        <v>1344020</v>
      </c>
      <c r="D35" s="410">
        <f t="shared" si="1"/>
        <v>0.11909623958333242</v>
      </c>
      <c r="E35" s="272">
        <v>11478897</v>
      </c>
      <c r="F35" s="273">
        <v>0.13794879110816824</v>
      </c>
    </row>
    <row r="36" spans="2:6">
      <c r="B36" s="401" t="s">
        <v>73</v>
      </c>
      <c r="C36" s="409">
        <f>'EMP 1DGT--'!Q52</f>
        <v>2646173</v>
      </c>
      <c r="D36" s="411">
        <f t="shared" si="1"/>
        <v>0.23448256245215507</v>
      </c>
      <c r="E36" s="274">
        <v>19775630</v>
      </c>
      <c r="F36" s="273">
        <v>0.23765560853995163</v>
      </c>
    </row>
    <row r="37" spans="2:6">
      <c r="B37" s="401" t="s">
        <v>74</v>
      </c>
      <c r="C37" s="409">
        <f>'EMP 1DGT--'!Q58</f>
        <v>612435</v>
      </c>
      <c r="D37" s="410">
        <f t="shared" si="1"/>
        <v>5.4269062580332275E-2</v>
      </c>
      <c r="E37" s="272">
        <v>5348894</v>
      </c>
      <c r="F37" s="273">
        <v>6.4280867845206244E-2</v>
      </c>
    </row>
    <row r="38" spans="2:6">
      <c r="B38" s="401" t="s">
        <v>75</v>
      </c>
      <c r="C38" s="409">
        <f>'EMP 1DGT--'!Q64</f>
        <v>1286292</v>
      </c>
      <c r="D38" s="410">
        <f t="shared" si="1"/>
        <v>0.11398084865264194</v>
      </c>
      <c r="E38" s="272">
        <v>8490024</v>
      </c>
      <c r="F38" s="273">
        <v>0.10202971132847825</v>
      </c>
    </row>
    <row r="39" spans="2:6">
      <c r="B39" s="401" t="s">
        <v>76</v>
      </c>
      <c r="C39" s="409">
        <f>'EMP 1DGT--'!Q70</f>
        <v>378154</v>
      </c>
      <c r="D39" s="410">
        <f t="shared" si="1"/>
        <v>3.350896518161596E-2</v>
      </c>
      <c r="E39" s="272">
        <v>3699719</v>
      </c>
      <c r="F39" s="273">
        <v>4.4461742577698977E-2</v>
      </c>
    </row>
    <row r="40" spans="2:6">
      <c r="B40" s="401" t="s">
        <v>77</v>
      </c>
      <c r="C40" s="409">
        <f>'EMP 1DGT--'!Q76</f>
        <v>307248</v>
      </c>
      <c r="D40" s="410">
        <f t="shared" si="1"/>
        <v>2.7225845909658871E-2</v>
      </c>
      <c r="E40" s="272">
        <v>2283513</v>
      </c>
      <c r="F40" s="273">
        <v>2.7442345534574149E-2</v>
      </c>
    </row>
    <row r="41" spans="2:6">
      <c r="B41" s="401" t="s">
        <v>78</v>
      </c>
      <c r="C41" s="409">
        <f>'EMP 1DGT--'!Q82</f>
        <v>1187581</v>
      </c>
      <c r="D41" s="410">
        <f t="shared" si="1"/>
        <v>0.10523387397554611</v>
      </c>
      <c r="E41" s="272">
        <v>9247663</v>
      </c>
      <c r="F41" s="273">
        <v>0.11113471367725805</v>
      </c>
    </row>
    <row r="42" spans="2:6">
      <c r="B42" s="401" t="s">
        <v>79</v>
      </c>
      <c r="C42" s="409">
        <f>'EMP 1DGT--'!Q88</f>
        <v>662701</v>
      </c>
      <c r="D42" s="410">
        <f t="shared" si="1"/>
        <v>5.872323110378861E-2</v>
      </c>
      <c r="E42" s="272">
        <v>6341043</v>
      </c>
      <c r="F42" s="273">
        <v>7.6204117539769939E-2</v>
      </c>
    </row>
    <row r="43" spans="2:6">
      <c r="B43" s="412"/>
      <c r="C43" s="275"/>
      <c r="D43" s="413"/>
      <c r="E43" s="275"/>
      <c r="F43" s="273"/>
    </row>
    <row r="44" spans="2:6">
      <c r="B44" s="401" t="s">
        <v>80</v>
      </c>
      <c r="C44" s="272">
        <f>C32</f>
        <v>2708791</v>
      </c>
      <c r="D44" s="410">
        <f>C44/$C$30</f>
        <v>0.24003126584215606</v>
      </c>
      <c r="E44" s="272">
        <v>15245314</v>
      </c>
      <c r="F44" s="273">
        <v>0.18321208356207333</v>
      </c>
    </row>
    <row r="45" spans="2:6">
      <c r="B45" s="401" t="s">
        <v>48</v>
      </c>
      <c r="C45" s="272">
        <f>C35</f>
        <v>1344020</v>
      </c>
      <c r="D45" s="410">
        <f>C45/$C$30</f>
        <v>0.11909623958333242</v>
      </c>
      <c r="E45" s="272">
        <v>11478897</v>
      </c>
      <c r="F45" s="273">
        <v>0.13794879110816824</v>
      </c>
    </row>
    <row r="46" spans="2:6">
      <c r="B46" s="401" t="s">
        <v>81</v>
      </c>
      <c r="C46" s="272">
        <f>C36</f>
        <v>2646173</v>
      </c>
      <c r="D46" s="410">
        <f>C46/$C$30</f>
        <v>0.23448256245215507</v>
      </c>
      <c r="E46" s="272">
        <v>19775630</v>
      </c>
      <c r="F46" s="273">
        <v>0.23765560853995163</v>
      </c>
    </row>
    <row r="47" spans="2:6" ht="13.9" thickBot="1">
      <c r="B47" s="414" t="s">
        <v>82</v>
      </c>
      <c r="C47" s="276">
        <f>C37+C38+C39+C40+C41+C42</f>
        <v>4434411</v>
      </c>
      <c r="D47" s="415">
        <f>C47/$C$30</f>
        <v>0.39294182740358374</v>
      </c>
      <c r="E47" s="276">
        <v>35410856</v>
      </c>
      <c r="F47" s="277">
        <v>0.42555349850298563</v>
      </c>
    </row>
    <row r="48" spans="2:6">
      <c r="B48" s="394"/>
      <c r="C48" s="300"/>
      <c r="D48" s="395"/>
      <c r="E48" s="300"/>
      <c r="F48" s="301"/>
    </row>
    <row r="49" spans="2:7" ht="9" customHeight="1">
      <c r="B49" s="394"/>
      <c r="C49" s="306"/>
      <c r="D49" s="416"/>
      <c r="E49" s="306"/>
      <c r="F49" s="307"/>
      <c r="G49" s="297"/>
    </row>
    <row r="50" spans="2:7" ht="6.75" customHeight="1" thickBot="1">
      <c r="B50" s="394"/>
      <c r="C50" s="306"/>
      <c r="D50" s="416"/>
      <c r="E50" s="306"/>
      <c r="F50" s="307"/>
      <c r="G50" s="297"/>
    </row>
    <row r="51" spans="2:7" ht="15.75" customHeight="1" thickBot="1">
      <c r="B51" s="417" t="s">
        <v>84</v>
      </c>
      <c r="C51" s="327"/>
      <c r="D51" s="327"/>
      <c r="E51" s="327"/>
      <c r="F51" s="328"/>
      <c r="G51" s="297"/>
    </row>
    <row r="52" spans="2:7" ht="15.75" customHeight="1" thickBot="1">
      <c r="B52" s="418"/>
      <c r="C52" s="417" t="s">
        <v>65</v>
      </c>
      <c r="D52" s="328"/>
      <c r="E52" s="327" t="s">
        <v>66</v>
      </c>
      <c r="F52" s="328"/>
      <c r="G52" s="297"/>
    </row>
    <row r="53" spans="2:7" ht="13.9" thickBot="1">
      <c r="B53" s="419"/>
      <c r="C53" s="308" t="s">
        <v>85</v>
      </c>
      <c r="D53" s="420" t="s">
        <v>68</v>
      </c>
      <c r="E53" s="308" t="s">
        <v>85</v>
      </c>
      <c r="F53" s="309" t="s">
        <v>68</v>
      </c>
      <c r="G53" s="297"/>
    </row>
    <row r="54" spans="2:7" ht="13.9" thickBot="1">
      <c r="B54" s="421" t="s">
        <v>69</v>
      </c>
      <c r="C54" s="422">
        <f>SUM(C55:C66)</f>
        <v>487161.55379999999</v>
      </c>
      <c r="D54" s="420">
        <f>SUM(D55:D66)</f>
        <v>1</v>
      </c>
      <c r="E54" s="278">
        <v>3648974.5691999998</v>
      </c>
      <c r="F54" s="279">
        <v>1</v>
      </c>
      <c r="G54" s="297"/>
    </row>
    <row r="55" spans="2:7">
      <c r="B55" s="423" t="s">
        <v>70</v>
      </c>
      <c r="C55" s="424">
        <f>'VA 1DGT--'!Q22</f>
        <v>1481.1001999999999</v>
      </c>
      <c r="D55" s="425">
        <f>C55/$C$54</f>
        <v>3.0402649561464632E-3</v>
      </c>
      <c r="E55" s="280">
        <v>15004.703600000001</v>
      </c>
      <c r="F55" s="281">
        <v>4.1120329329370001E-3</v>
      </c>
      <c r="G55" s="297"/>
    </row>
    <row r="56" spans="2:7">
      <c r="B56" s="419" t="s">
        <v>42</v>
      </c>
      <c r="C56" s="426">
        <f>'VA 1DGT--'!Q28</f>
        <v>154875.03700000001</v>
      </c>
      <c r="D56" s="427">
        <f t="shared" ref="D56:D66" si="2">C56/$C$54</f>
        <v>0.31791309431528464</v>
      </c>
      <c r="E56" s="282">
        <v>721095.89999999991</v>
      </c>
      <c r="F56" s="283">
        <v>0.19761603878705375</v>
      </c>
      <c r="G56" s="297"/>
    </row>
    <row r="57" spans="2:7">
      <c r="B57" s="419" t="s">
        <v>71</v>
      </c>
      <c r="C57" s="426">
        <f>'VA 1DGT--'!Q34</f>
        <v>8962.628999999999</v>
      </c>
      <c r="D57" s="427">
        <f t="shared" si="2"/>
        <v>1.8397652544805555E-2</v>
      </c>
      <c r="E57" s="282">
        <v>79312.634000000005</v>
      </c>
      <c r="F57" s="283">
        <v>2.1735595164037683E-2</v>
      </c>
      <c r="G57" s="297"/>
    </row>
    <row r="58" spans="2:7">
      <c r="B58" s="419" t="s">
        <v>72</v>
      </c>
      <c r="C58" s="426">
        <f>'VA 1DGT--'!Q40</f>
        <v>7397.7764000000006</v>
      </c>
      <c r="D58" s="427">
        <f t="shared" si="2"/>
        <v>1.5185468439155801E-2</v>
      </c>
      <c r="E58" s="282">
        <v>47530.232600000003</v>
      </c>
      <c r="F58" s="283">
        <v>1.3025640957103332E-2</v>
      </c>
      <c r="G58" s="297"/>
    </row>
    <row r="59" spans="2:7">
      <c r="B59" s="419" t="s">
        <v>48</v>
      </c>
      <c r="C59" s="426">
        <f>'VA 1DGT--'!Q46</f>
        <v>55771.068800000001</v>
      </c>
      <c r="D59" s="427">
        <f t="shared" si="2"/>
        <v>0.11448167115194056</v>
      </c>
      <c r="E59" s="282">
        <v>477461.65899999999</v>
      </c>
      <c r="F59" s="283">
        <v>0.1308481739034642</v>
      </c>
      <c r="G59" s="297"/>
    </row>
    <row r="60" spans="2:7">
      <c r="B60" s="419" t="s">
        <v>73</v>
      </c>
      <c r="C60" s="426">
        <f>'VA 1DGT--'!Q52</f>
        <v>97525.81</v>
      </c>
      <c r="D60" s="427">
        <f t="shared" si="2"/>
        <v>0.20019192655756735</v>
      </c>
      <c r="E60" s="282">
        <v>784824.89</v>
      </c>
      <c r="F60" s="283">
        <v>0.21508094263645822</v>
      </c>
      <c r="G60" s="297"/>
    </row>
    <row r="61" spans="2:7">
      <c r="B61" s="419" t="s">
        <v>74</v>
      </c>
      <c r="C61" s="426">
        <f>'VA 1DGT--'!Q58</f>
        <v>27094.735400000001</v>
      </c>
      <c r="D61" s="427">
        <f t="shared" si="2"/>
        <v>5.5617556822071215E-2</v>
      </c>
      <c r="E61" s="282">
        <v>216299.65700000001</v>
      </c>
      <c r="F61" s="283">
        <v>5.9276833230279671E-2</v>
      </c>
      <c r="G61" s="297"/>
    </row>
    <row r="62" spans="2:7">
      <c r="B62" s="419" t="s">
        <v>75</v>
      </c>
      <c r="C62" s="426">
        <f>'VA 1DGT--'!Q64</f>
        <v>28021.815500000001</v>
      </c>
      <c r="D62" s="427">
        <f t="shared" si="2"/>
        <v>5.7520580763038037E-2</v>
      </c>
      <c r="E62" s="282">
        <v>178205.09</v>
      </c>
      <c r="F62" s="283">
        <v>4.8837032602030338E-2</v>
      </c>
      <c r="G62" s="297"/>
    </row>
    <row r="63" spans="2:7">
      <c r="B63" s="419" t="s">
        <v>76</v>
      </c>
      <c r="C63" s="426">
        <f>'VA 1DGT--'!Q70</f>
        <v>20047.386899999998</v>
      </c>
      <c r="D63" s="427">
        <f t="shared" si="2"/>
        <v>4.1151414235430984E-2</v>
      </c>
      <c r="E63" s="282">
        <v>226471.41499999998</v>
      </c>
      <c r="F63" s="283">
        <v>6.2064399382660403E-2</v>
      </c>
      <c r="G63" s="297"/>
    </row>
    <row r="64" spans="2:7">
      <c r="B64" s="419" t="s">
        <v>77</v>
      </c>
      <c r="C64" s="426">
        <f>'VA 1DGT--'!Q76</f>
        <v>17638.3871</v>
      </c>
      <c r="D64" s="427">
        <f t="shared" si="2"/>
        <v>3.6206443144816164E-2</v>
      </c>
      <c r="E64" s="282">
        <v>224740.641</v>
      </c>
      <c r="F64" s="283">
        <v>6.1590081470277849E-2</v>
      </c>
      <c r="G64" s="297"/>
    </row>
    <row r="65" spans="2:6">
      <c r="B65" s="419" t="s">
        <v>78</v>
      </c>
      <c r="C65" s="426">
        <f>'VA 1DGT--'!Q82</f>
        <v>47670.694000000003</v>
      </c>
      <c r="D65" s="427">
        <f t="shared" si="2"/>
        <v>9.7853973960290802E-2</v>
      </c>
      <c r="E65" s="282">
        <v>445541.114</v>
      </c>
      <c r="F65" s="283">
        <v>0.12210036149900609</v>
      </c>
    </row>
    <row r="66" spans="2:6">
      <c r="B66" s="419" t="s">
        <v>79</v>
      </c>
      <c r="C66" s="426">
        <f>'VA 1DGT--'!Q88</f>
        <v>20675.113499999999</v>
      </c>
      <c r="D66" s="427">
        <f t="shared" si="2"/>
        <v>4.2439953109452457E-2</v>
      </c>
      <c r="E66" s="282">
        <v>232486.63299999997</v>
      </c>
      <c r="F66" s="283">
        <v>6.3712867434691456E-2</v>
      </c>
    </row>
    <row r="67" spans="2:6">
      <c r="B67" s="428"/>
      <c r="C67" s="284"/>
      <c r="D67" s="429"/>
      <c r="E67" s="284"/>
      <c r="F67" s="285"/>
    </row>
    <row r="68" spans="2:6">
      <c r="B68" s="419" t="s">
        <v>80</v>
      </c>
      <c r="C68" s="282">
        <f>C56</f>
        <v>154875.03700000001</v>
      </c>
      <c r="D68" s="427">
        <f>C68/$C$54</f>
        <v>0.31791309431528464</v>
      </c>
      <c r="E68" s="282">
        <v>721095.89999999991</v>
      </c>
      <c r="F68" s="283">
        <v>0.19761603878705375</v>
      </c>
    </row>
    <row r="69" spans="2:6">
      <c r="B69" s="419" t="s">
        <v>48</v>
      </c>
      <c r="C69" s="282">
        <f>C59</f>
        <v>55771.068800000001</v>
      </c>
      <c r="D69" s="427">
        <f>C69/$C$54</f>
        <v>0.11448167115194056</v>
      </c>
      <c r="E69" s="282">
        <v>477461.65899999999</v>
      </c>
      <c r="F69" s="283">
        <v>0.1308481739034642</v>
      </c>
    </row>
    <row r="70" spans="2:6">
      <c r="B70" s="419" t="s">
        <v>81</v>
      </c>
      <c r="C70" s="282">
        <f>C60</f>
        <v>97525.81</v>
      </c>
      <c r="D70" s="427">
        <f>C70/$C$54</f>
        <v>0.20019192655756735</v>
      </c>
      <c r="E70" s="282">
        <v>784824.89</v>
      </c>
      <c r="F70" s="283">
        <v>0.21508094263645822</v>
      </c>
    </row>
    <row r="71" spans="2:6" ht="13.9" thickBot="1">
      <c r="B71" s="430" t="s">
        <v>82</v>
      </c>
      <c r="C71" s="286">
        <f>C61+C62+C63+C64+C65+C66</f>
        <v>161148.13240000003</v>
      </c>
      <c r="D71" s="431">
        <f>C71/$C$54</f>
        <v>0.33078992203509971</v>
      </c>
      <c r="E71" s="286">
        <v>1523744.55</v>
      </c>
      <c r="F71" s="287">
        <v>0.41758157561894582</v>
      </c>
    </row>
    <row r="72" spans="2:6">
      <c r="B72" s="394"/>
      <c r="C72" s="300"/>
      <c r="D72" s="395"/>
      <c r="E72" s="300"/>
      <c r="F72" s="301"/>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16" zoomScale="55" zoomScaleNormal="55" workbookViewId="0">
      <selection activeCell="AD37" sqref="AD37"/>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2" t="s">
        <v>86</v>
      </c>
      <c r="B1" s="433"/>
      <c r="C1" s="434"/>
      <c r="D1" s="434"/>
      <c r="E1" s="434"/>
      <c r="F1" s="434"/>
      <c r="G1" s="435"/>
      <c r="H1" s="435"/>
      <c r="I1" s="435"/>
      <c r="J1" s="435"/>
      <c r="K1" s="435"/>
      <c r="L1" s="435"/>
      <c r="M1" s="435"/>
      <c r="N1" s="435"/>
      <c r="O1" s="435"/>
      <c r="P1" s="436"/>
      <c r="Q1" s="436"/>
      <c r="R1" s="436"/>
      <c r="S1" s="436"/>
      <c r="T1" s="436"/>
      <c r="U1" s="436"/>
      <c r="V1" s="436"/>
      <c r="W1" s="436"/>
      <c r="X1" s="436"/>
      <c r="Y1" s="436"/>
      <c r="Z1" s="436"/>
      <c r="AA1" s="436"/>
      <c r="AB1" s="436"/>
      <c r="AC1" s="436"/>
      <c r="AD1" s="436"/>
      <c r="AE1" s="436"/>
      <c r="AF1" s="436"/>
      <c r="AG1" s="437"/>
      <c r="AH1" s="437"/>
      <c r="AI1" s="437"/>
      <c r="AJ1" s="437"/>
      <c r="AK1" s="437"/>
      <c r="AL1" s="437"/>
      <c r="AM1" s="437"/>
      <c r="AN1" s="437"/>
      <c r="AO1" s="437"/>
      <c r="AP1" s="437"/>
      <c r="AQ1" s="437"/>
      <c r="AR1" s="436"/>
      <c r="AS1" s="436"/>
      <c r="AT1" s="436"/>
      <c r="AU1" s="436"/>
      <c r="AV1" s="436"/>
      <c r="AW1" s="436"/>
      <c r="AX1" s="436"/>
      <c r="AY1" s="436"/>
      <c r="AZ1" s="436"/>
      <c r="BA1" s="436"/>
      <c r="BB1" s="436"/>
      <c r="BC1" s="436"/>
      <c r="BD1" s="436"/>
      <c r="BE1" s="436"/>
      <c r="BF1" s="436"/>
      <c r="BG1" s="436"/>
      <c r="BH1" s="436"/>
      <c r="BI1" s="436"/>
      <c r="BJ1" s="436"/>
      <c r="BK1" s="436"/>
      <c r="BL1" s="436"/>
      <c r="BM1" s="436"/>
      <c r="BN1" s="436"/>
      <c r="BO1" s="436"/>
      <c r="BP1" s="436"/>
      <c r="BQ1" s="436"/>
      <c r="BR1" s="436"/>
    </row>
    <row r="3" spans="1:70" ht="10.9" thickBot="1">
      <c r="A3" s="436"/>
      <c r="B3" s="433"/>
      <c r="C3" s="434"/>
      <c r="D3" s="434"/>
      <c r="E3" s="434"/>
      <c r="F3" s="434"/>
      <c r="G3" s="435"/>
      <c r="H3" s="435"/>
      <c r="I3" s="435"/>
      <c r="J3" s="435"/>
      <c r="K3" s="435"/>
      <c r="L3" s="435"/>
      <c r="M3" s="435"/>
      <c r="N3" s="435"/>
      <c r="O3" s="435"/>
      <c r="P3" s="436"/>
      <c r="Q3" s="436"/>
      <c r="R3" s="436"/>
      <c r="S3" s="436"/>
      <c r="T3" s="436"/>
      <c r="U3" s="436"/>
      <c r="V3" s="436"/>
      <c r="W3" s="436"/>
      <c r="X3" s="436"/>
      <c r="Y3" s="436"/>
      <c r="Z3" s="436"/>
      <c r="AA3" s="436"/>
      <c r="AB3" s="436"/>
      <c r="AC3" s="436"/>
      <c r="AD3" s="436"/>
      <c r="AE3" s="436"/>
      <c r="AF3" s="436"/>
      <c r="AG3" s="437"/>
      <c r="AH3" s="437"/>
      <c r="AI3" s="437"/>
      <c r="AJ3" s="437"/>
      <c r="AK3" s="437"/>
      <c r="AL3" s="437"/>
      <c r="AM3" s="437"/>
      <c r="AN3" s="437"/>
      <c r="AO3" s="437"/>
      <c r="AP3" s="437"/>
      <c r="AQ3" s="437"/>
      <c r="AR3" s="436"/>
      <c r="AS3" s="436"/>
      <c r="AT3" s="436"/>
      <c r="AU3" s="436"/>
      <c r="AV3" s="436"/>
      <c r="AW3" s="436"/>
      <c r="AX3" s="436"/>
      <c r="AY3" s="436"/>
      <c r="AZ3" s="436"/>
      <c r="BA3" s="436"/>
      <c r="BB3" s="436"/>
      <c r="BC3" s="436"/>
      <c r="BD3" s="436"/>
      <c r="BE3" s="436"/>
      <c r="BF3" s="436"/>
      <c r="BG3" s="436"/>
      <c r="BH3" s="436"/>
      <c r="BI3" s="436"/>
      <c r="BJ3" s="436"/>
      <c r="BK3" s="436"/>
      <c r="BL3" s="436"/>
      <c r="BM3" s="436"/>
      <c r="BN3" s="436"/>
      <c r="BO3" s="436"/>
      <c r="BP3" s="436"/>
      <c r="BQ3" s="436"/>
      <c r="BR3" s="436"/>
    </row>
    <row r="4" spans="1:70" ht="15.75" customHeight="1" thickBot="1">
      <c r="A4" s="436"/>
      <c r="B4" s="438" t="s">
        <v>87</v>
      </c>
      <c r="C4" s="439"/>
      <c r="D4" s="439"/>
      <c r="E4" s="439"/>
      <c r="F4" s="439"/>
      <c r="G4" s="439"/>
      <c r="H4" s="439"/>
      <c r="I4" s="439"/>
      <c r="J4" s="439"/>
      <c r="K4" s="439"/>
      <c r="L4" s="439"/>
      <c r="M4" s="439"/>
      <c r="N4" s="439"/>
      <c r="O4" s="439"/>
      <c r="P4" s="439"/>
      <c r="Q4" s="440"/>
      <c r="R4" s="436"/>
      <c r="S4" s="436"/>
      <c r="T4" s="436"/>
      <c r="U4" s="436"/>
      <c r="V4" s="436"/>
      <c r="W4" s="436"/>
      <c r="X4" s="436"/>
      <c r="Y4" s="436"/>
      <c r="Z4" s="436"/>
      <c r="AA4" s="436"/>
      <c r="AB4" s="436"/>
      <c r="AC4" s="436"/>
      <c r="AD4" s="436"/>
      <c r="AE4" s="436"/>
      <c r="AF4" s="436"/>
      <c r="AG4" s="437"/>
      <c r="AH4" s="437"/>
      <c r="AI4" s="437"/>
      <c r="AJ4" s="437"/>
      <c r="AK4" s="437"/>
      <c r="AL4" s="437"/>
      <c r="AM4" s="437"/>
      <c r="AN4" s="437"/>
      <c r="AO4" s="437"/>
      <c r="AP4" s="437"/>
      <c r="AQ4" s="437"/>
      <c r="AR4" s="436"/>
      <c r="AS4" s="436"/>
      <c r="AT4" s="436"/>
      <c r="AU4" s="436"/>
      <c r="AV4" s="436"/>
      <c r="AW4" s="436"/>
      <c r="AX4" s="436"/>
      <c r="AY4" s="436"/>
      <c r="AZ4" s="436"/>
      <c r="BA4" s="436"/>
      <c r="BB4" s="436"/>
      <c r="BC4" s="436"/>
      <c r="BD4" s="436"/>
      <c r="BE4" s="436"/>
      <c r="BF4" s="436"/>
      <c r="BG4" s="436"/>
      <c r="BH4" s="436"/>
      <c r="BI4" s="436"/>
      <c r="BJ4" s="436"/>
      <c r="BK4" s="436"/>
      <c r="BL4" s="436"/>
      <c r="BM4" s="436"/>
      <c r="BN4" s="436"/>
      <c r="BO4" s="436"/>
      <c r="BP4" s="436"/>
      <c r="BQ4" s="436"/>
      <c r="BR4" s="436"/>
    </row>
    <row r="5" spans="1:70" s="33" customFormat="1" ht="10.9" thickBot="1">
      <c r="A5" s="441"/>
      <c r="B5" s="442" t="s">
        <v>88</v>
      </c>
      <c r="C5" s="443">
        <v>2008</v>
      </c>
      <c r="D5" s="444">
        <v>2009</v>
      </c>
      <c r="E5" s="444">
        <v>2010</v>
      </c>
      <c r="F5" s="444">
        <v>2011</v>
      </c>
      <c r="G5" s="444">
        <v>2012</v>
      </c>
      <c r="H5" s="444">
        <v>2013</v>
      </c>
      <c r="I5" s="444">
        <v>2014</v>
      </c>
      <c r="J5" s="444">
        <v>2015</v>
      </c>
      <c r="K5" s="444">
        <v>2016</v>
      </c>
      <c r="L5" s="445">
        <v>2017</v>
      </c>
      <c r="M5" s="445">
        <v>2018</v>
      </c>
      <c r="N5" s="445">
        <v>2019</v>
      </c>
      <c r="O5" s="445">
        <v>2020</v>
      </c>
      <c r="P5" s="445">
        <v>2021</v>
      </c>
      <c r="Q5" s="445">
        <v>2022</v>
      </c>
      <c r="R5" s="441"/>
      <c r="S5" s="441"/>
      <c r="T5" s="441"/>
      <c r="U5" s="441"/>
      <c r="V5" s="441"/>
      <c r="W5" s="441"/>
      <c r="X5" s="441"/>
      <c r="Y5" s="441"/>
      <c r="Z5" s="441"/>
      <c r="AA5" s="441"/>
      <c r="AB5" s="441"/>
      <c r="AC5" s="441"/>
      <c r="AD5" s="441"/>
      <c r="AE5" s="441"/>
      <c r="AF5" s="441"/>
      <c r="AG5" s="446">
        <v>2008</v>
      </c>
      <c r="AH5" s="446">
        <v>2009</v>
      </c>
      <c r="AI5" s="446">
        <v>2010</v>
      </c>
      <c r="AJ5" s="446">
        <v>2011</v>
      </c>
      <c r="AK5" s="446">
        <v>2012</v>
      </c>
      <c r="AL5" s="446">
        <v>2013</v>
      </c>
      <c r="AM5" s="446">
        <v>2014</v>
      </c>
      <c r="AN5" s="446">
        <v>2015</v>
      </c>
      <c r="AO5" s="446">
        <v>2016</v>
      </c>
      <c r="AP5" s="446">
        <v>2017</v>
      </c>
      <c r="AQ5" s="446">
        <v>2018</v>
      </c>
      <c r="AR5" s="446">
        <v>2019</v>
      </c>
      <c r="AS5" s="446">
        <v>2020</v>
      </c>
      <c r="AT5" s="446">
        <v>2021</v>
      </c>
      <c r="AU5" s="446">
        <v>2022</v>
      </c>
      <c r="AV5" s="441"/>
      <c r="AW5" s="441"/>
      <c r="AX5" s="441"/>
      <c r="AY5" s="441"/>
      <c r="AZ5" s="441"/>
      <c r="BA5" s="441"/>
      <c r="BB5" s="441"/>
      <c r="BC5" s="441"/>
      <c r="BD5" s="441"/>
      <c r="BE5" s="441"/>
      <c r="BF5" s="441"/>
      <c r="BG5" s="441"/>
      <c r="BH5" s="441"/>
      <c r="BI5" s="441"/>
      <c r="BJ5" s="441"/>
      <c r="BK5" s="441"/>
      <c r="BL5" s="441"/>
      <c r="BM5" s="441"/>
      <c r="BN5" s="441"/>
      <c r="BO5" s="441"/>
      <c r="BP5" s="441"/>
      <c r="BQ5" s="441"/>
      <c r="BR5" s="441"/>
    </row>
    <row r="6" spans="1:70">
      <c r="A6" s="436"/>
      <c r="B6" s="447" t="s">
        <v>89</v>
      </c>
      <c r="C6" s="448">
        <f>'NoE 2DGT--'!D$113+'NoE 2DGT--'!D$143</f>
        <v>7259</v>
      </c>
      <c r="D6" s="449">
        <f>'NoE 2DGT--'!E$113+'NoE 2DGT--'!E$143</f>
        <v>6791</v>
      </c>
      <c r="E6" s="449">
        <f>'NoE 2DGT--'!F$113+'NoE 2DGT--'!F$143</f>
        <v>6568</v>
      </c>
      <c r="F6" s="449">
        <f>'NoE 2DGT--'!G$113+'NoE 2DGT--'!G$143</f>
        <v>6163</v>
      </c>
      <c r="G6" s="449">
        <f>'NoE 2DGT--'!H$113+'NoE 2DGT--'!H$143</f>
        <v>5871</v>
      </c>
      <c r="H6" s="449">
        <f>'NoE 2DGT--'!I$113+'NoE 2DGT--'!I$143</f>
        <v>5583</v>
      </c>
      <c r="I6" s="449">
        <f>'NoE 2DGT--'!J$113+'NoE 2DGT--'!J$143</f>
        <v>5355</v>
      </c>
      <c r="J6" s="449">
        <f>'NoE 2DGT--'!K$113+'NoE 2DGT--'!K$143</f>
        <v>5265</v>
      </c>
      <c r="K6" s="449">
        <f>'NoE 2DGT--'!L$113+'NoE 2DGT--'!L$143</f>
        <v>5242</v>
      </c>
      <c r="L6" s="450">
        <f>'NoE 2DGT--'!M$113+'NoE 2DGT--'!M$143</f>
        <v>5124</v>
      </c>
      <c r="M6" s="450">
        <f>'NoE 2DGT--'!N$113+'NoE 2DGT--'!N$143</f>
        <v>5026</v>
      </c>
      <c r="N6" s="450">
        <f>'NoE 2DGT--'!O$113+'NoE 2DGT--'!O$143</f>
        <v>5047</v>
      </c>
      <c r="O6" s="450">
        <f>'NoE 2DGT--'!P$113+'NoE 2DGT--'!P$143</f>
        <v>5008</v>
      </c>
      <c r="P6" s="450">
        <f>'NoE 2DGT--'!Q$113+'NoE 2DGT--'!Q$143</f>
        <v>4997</v>
      </c>
      <c r="Q6" s="450">
        <f>'NoE 2DGT--'!R$113+'NoE 2DGT--'!R$143</f>
        <v>4980</v>
      </c>
      <c r="R6" s="436"/>
      <c r="S6" s="436"/>
      <c r="T6" s="436"/>
      <c r="U6" s="436"/>
      <c r="V6" s="436"/>
      <c r="W6" s="436"/>
      <c r="X6" s="436"/>
      <c r="Y6" s="436"/>
      <c r="Z6" s="436"/>
      <c r="AA6" s="436"/>
      <c r="AB6" s="436"/>
      <c r="AC6" s="436"/>
      <c r="AD6" s="436"/>
      <c r="AE6" s="436"/>
      <c r="AF6" s="436"/>
      <c r="AG6" s="437">
        <f>100</f>
        <v>100</v>
      </c>
      <c r="AH6" s="437">
        <f t="shared" ref="AH6:AU10" si="0">D6*100/$C6</f>
        <v>93.552830968452952</v>
      </c>
      <c r="AI6" s="437">
        <f t="shared" si="0"/>
        <v>90.480782476925199</v>
      </c>
      <c r="AJ6" s="437">
        <f t="shared" si="0"/>
        <v>84.901501584240251</v>
      </c>
      <c r="AK6" s="437">
        <f t="shared" si="0"/>
        <v>80.878908940625436</v>
      </c>
      <c r="AL6" s="437">
        <f t="shared" si="0"/>
        <v>76.911420305827249</v>
      </c>
      <c r="AM6" s="437">
        <f t="shared" si="0"/>
        <v>73.770491803278688</v>
      </c>
      <c r="AN6" s="437">
        <f t="shared" si="0"/>
        <v>72.53065160490425</v>
      </c>
      <c r="AO6" s="437">
        <f t="shared" si="0"/>
        <v>72.213803554208567</v>
      </c>
      <c r="AP6" s="437">
        <f t="shared" si="0"/>
        <v>70.588235294117652</v>
      </c>
      <c r="AQ6" s="437">
        <f t="shared" si="0"/>
        <v>69.238187078109931</v>
      </c>
      <c r="AR6" s="437">
        <f t="shared" si="0"/>
        <v>69.527483124397307</v>
      </c>
      <c r="AS6" s="437">
        <f t="shared" si="0"/>
        <v>68.990219038435043</v>
      </c>
      <c r="AT6" s="437">
        <f t="shared" si="0"/>
        <v>68.838683014189286</v>
      </c>
      <c r="AU6" s="437">
        <f t="shared" si="0"/>
        <v>68.604490976718552</v>
      </c>
      <c r="AV6" s="436"/>
      <c r="AW6" s="436"/>
      <c r="AX6" s="436"/>
      <c r="AY6" s="436"/>
      <c r="AZ6" s="436"/>
      <c r="BA6" s="436"/>
      <c r="BB6" s="436"/>
      <c r="BC6" s="436"/>
      <c r="BD6" s="436"/>
      <c r="BE6" s="436"/>
      <c r="BF6" s="436"/>
      <c r="BG6" s="436"/>
      <c r="BH6" s="436"/>
      <c r="BI6" s="436"/>
      <c r="BJ6" s="436"/>
      <c r="BK6" s="436"/>
      <c r="BL6" s="436"/>
      <c r="BM6" s="436"/>
      <c r="BN6" s="436"/>
      <c r="BO6" s="436"/>
      <c r="BP6" s="436"/>
      <c r="BQ6" s="436"/>
      <c r="BR6" s="436"/>
    </row>
    <row r="7" spans="1:70">
      <c r="A7" s="436"/>
      <c r="B7" s="451" t="s">
        <v>90</v>
      </c>
      <c r="C7" s="452">
        <f>'NoE 2DGT--'!D$107+'NoE 2DGT--'!D$149+'NoE 2DGT--'!D$155+'NoE 2DGT--'!D$161+'NoE 2DGT--'!D$167</f>
        <v>42779</v>
      </c>
      <c r="D7" s="453">
        <f>'NoE 2DGT--'!E$107+'NoE 2DGT--'!E$149+'NoE 2DGT--'!E$155+'NoE 2DGT--'!E$161+'NoE 2DGT--'!E$167</f>
        <v>42650</v>
      </c>
      <c r="E7" s="453">
        <f>'NoE 2DGT--'!F$107+'NoE 2DGT--'!F$149+'NoE 2DGT--'!F$155+'NoE 2DGT--'!F$161+'NoE 2DGT--'!F$167</f>
        <v>42872</v>
      </c>
      <c r="F7" s="453">
        <f>'NoE 2DGT--'!G$107+'NoE 2DGT--'!G$149+'NoE 2DGT--'!G$155+'NoE 2DGT--'!G$161+'NoE 2DGT--'!G$167</f>
        <v>43111</v>
      </c>
      <c r="G7" s="453">
        <f>'NoE 2DGT--'!H$107+'NoE 2DGT--'!H$149+'NoE 2DGT--'!H$155+'NoE 2DGT--'!H$161+'NoE 2DGT--'!H$167</f>
        <v>41593</v>
      </c>
      <c r="H7" s="453">
        <f>'NoE 2DGT--'!I$107+'NoE 2DGT--'!I$149+'NoE 2DGT--'!I$155+'NoE 2DGT--'!I$161+'NoE 2DGT--'!I$167</f>
        <v>41105</v>
      </c>
      <c r="I7" s="453">
        <f>'NoE 2DGT--'!J$107+'NoE 2DGT--'!J$149+'NoE 2DGT--'!J$155+'NoE 2DGT--'!J$161+'NoE 2DGT--'!J$167</f>
        <v>40202</v>
      </c>
      <c r="J7" s="453">
        <f>'NoE 2DGT--'!K$107+'NoE 2DGT--'!K$149+'NoE 2DGT--'!K$155+'NoE 2DGT--'!K$161+'NoE 2DGT--'!K$167</f>
        <v>39622</v>
      </c>
      <c r="K7" s="453">
        <f>'NoE 2DGT--'!L$107+'NoE 2DGT--'!L$149+'NoE 2DGT--'!L$155+'NoE 2DGT--'!L$161+'NoE 2DGT--'!L$167</f>
        <v>39394</v>
      </c>
      <c r="L7" s="454">
        <f>'NoE 2DGT--'!M$107+'NoE 2DGT--'!M$149+'NoE 2DGT--'!M$155+'NoE 2DGT--'!M$161+'NoE 2DGT--'!M$167</f>
        <v>38362</v>
      </c>
      <c r="M7" s="454">
        <f>'NoE 2DGT--'!N$107+'NoE 2DGT--'!N$149+'NoE 2DGT--'!N$155+'NoE 2DGT--'!N$161+'NoE 2DGT--'!N$167</f>
        <v>36009</v>
      </c>
      <c r="N7" s="454">
        <f>'NoE 2DGT--'!O$107+'NoE 2DGT--'!O$149+'NoE 2DGT--'!O$155+'NoE 2DGT--'!O$161+'NoE 2DGT--'!O$167</f>
        <v>35546</v>
      </c>
      <c r="O7" s="454">
        <f>'NoE 2DGT--'!P$107+'NoE 2DGT--'!P$149+'NoE 2DGT--'!P$155+'NoE 2DGT--'!P$161+'NoE 2DGT--'!P$167</f>
        <v>35220</v>
      </c>
      <c r="P7" s="454">
        <f>'NoE 2DGT--'!Q$107+'NoE 2DGT--'!Q$149+'NoE 2DGT--'!Q$155+'NoE 2DGT--'!Q$161+'NoE 2DGT--'!Q$167</f>
        <v>35124</v>
      </c>
      <c r="Q7" s="454">
        <f>'NoE 2DGT--'!R$107+'NoE 2DGT--'!R$149+'NoE 2DGT--'!R$155+'NoE 2DGT--'!R$161+'NoE 2DGT--'!R$167</f>
        <v>34977</v>
      </c>
      <c r="R7" s="436"/>
      <c r="S7" s="436"/>
      <c r="T7" s="436"/>
      <c r="U7" s="436"/>
      <c r="V7" s="436"/>
      <c r="W7" s="436"/>
      <c r="X7" s="436"/>
      <c r="Y7" s="436"/>
      <c r="Z7" s="436"/>
      <c r="AA7" s="436"/>
      <c r="AB7" s="436"/>
      <c r="AC7" s="436"/>
      <c r="AD7" s="436"/>
      <c r="AE7" s="436"/>
      <c r="AF7" s="436"/>
      <c r="AG7" s="437">
        <f>100</f>
        <v>100</v>
      </c>
      <c r="AH7" s="437">
        <f t="shared" si="0"/>
        <v>99.698450174150864</v>
      </c>
      <c r="AI7" s="437">
        <f t="shared" si="0"/>
        <v>100.21739638607728</v>
      </c>
      <c r="AJ7" s="437">
        <f>F7*100/$C7</f>
        <v>100.77608172234041</v>
      </c>
      <c r="AK7" s="437">
        <f t="shared" si="0"/>
        <v>97.227611678627369</v>
      </c>
      <c r="AL7" s="437">
        <f t="shared" si="0"/>
        <v>96.086865050608949</v>
      </c>
      <c r="AM7" s="437">
        <f t="shared" si="0"/>
        <v>93.976016269665024</v>
      </c>
      <c r="AN7" s="437">
        <f t="shared" si="0"/>
        <v>92.620210851118543</v>
      </c>
      <c r="AO7" s="437">
        <f t="shared" si="0"/>
        <v>92.087239065896824</v>
      </c>
      <c r="AP7" s="437">
        <f t="shared" si="0"/>
        <v>89.674840459103763</v>
      </c>
      <c r="AQ7" s="437">
        <f t="shared" si="0"/>
        <v>84.174478131793634</v>
      </c>
      <c r="AR7" s="437">
        <f t="shared" si="0"/>
        <v>83.092171392505662</v>
      </c>
      <c r="AS7" s="437">
        <f t="shared" si="0"/>
        <v>82.330115243460583</v>
      </c>
      <c r="AT7" s="437">
        <f t="shared" si="0"/>
        <v>82.105706070735636</v>
      </c>
      <c r="AU7" s="437">
        <f t="shared" si="0"/>
        <v>81.762079525000587</v>
      </c>
      <c r="AV7" s="436"/>
      <c r="AW7" s="436"/>
      <c r="AX7" s="436"/>
      <c r="AY7" s="436"/>
      <c r="AZ7" s="436"/>
      <c r="BA7" s="436"/>
      <c r="BB7" s="436"/>
      <c r="BC7" s="436"/>
      <c r="BD7" s="436"/>
      <c r="BE7" s="436"/>
      <c r="BF7" s="436"/>
      <c r="BG7" s="436"/>
      <c r="BH7" s="436"/>
      <c r="BI7" s="436"/>
      <c r="BJ7" s="436"/>
      <c r="BK7" s="436"/>
      <c r="BL7" s="436"/>
      <c r="BM7" s="436"/>
      <c r="BN7" s="436"/>
      <c r="BO7" s="436"/>
      <c r="BP7" s="436"/>
      <c r="BQ7" s="436"/>
      <c r="BR7" s="436"/>
    </row>
    <row r="8" spans="1:70">
      <c r="A8" s="436"/>
      <c r="B8" s="451" t="s">
        <v>91</v>
      </c>
      <c r="C8" s="452">
        <f>'NoE 2DGT--'!D$101+'NoE 2DGT--'!D$119+'NoE 2DGT--'!D$125+'NoE 2DGT--'!D$131+'NoE 2DGT--'!D$137+'NoE 2DGT--'!D$185</f>
        <v>161263</v>
      </c>
      <c r="D8" s="453">
        <f>'NoE 2DGT--'!E$101+'NoE 2DGT--'!E$119+'NoE 2DGT--'!E$125+'NoE 2DGT--'!E$131+'NoE 2DGT--'!E$137+'NoE 2DGT--'!E$185</f>
        <v>153811</v>
      </c>
      <c r="E8" s="453">
        <f>'NoE 2DGT--'!F$101+'NoE 2DGT--'!F$119+'NoE 2DGT--'!F$125+'NoE 2DGT--'!F$131+'NoE 2DGT--'!F$137+'NoE 2DGT--'!F$185</f>
        <v>148612</v>
      </c>
      <c r="F8" s="453">
        <f>'NoE 2DGT--'!G$101+'NoE 2DGT--'!G$119+'NoE 2DGT--'!G$125+'NoE 2DGT--'!G$131+'NoE 2DGT--'!G$137+'NoE 2DGT--'!G$185</f>
        <v>148083</v>
      </c>
      <c r="G8" s="453">
        <f>'NoE 2DGT--'!H$101+'NoE 2DGT--'!H$119+'NoE 2DGT--'!H$125+'NoE 2DGT--'!H$131+'NoE 2DGT--'!H$137+'NoE 2DGT--'!H$185</f>
        <v>145301</v>
      </c>
      <c r="H8" s="453">
        <f>'NoE 2DGT--'!I$101+'NoE 2DGT--'!I$119+'NoE 2DGT--'!I$125+'NoE 2DGT--'!I$131+'NoE 2DGT--'!I$137+'NoE 2DGT--'!I$185</f>
        <v>140483</v>
      </c>
      <c r="I8" s="453">
        <f>'NoE 2DGT--'!J$101+'NoE 2DGT--'!J$119+'NoE 2DGT--'!J$125+'NoE 2DGT--'!J$131+'NoE 2DGT--'!J$137+'NoE 2DGT--'!J$185</f>
        <v>137024</v>
      </c>
      <c r="J8" s="453">
        <f>'NoE 2DGT--'!K$101+'NoE 2DGT--'!K$119+'NoE 2DGT--'!K$125+'NoE 2DGT--'!K$131+'NoE 2DGT--'!K$137+'NoE 2DGT--'!K$185</f>
        <v>134677</v>
      </c>
      <c r="K8" s="453">
        <f>'NoE 2DGT--'!L$101+'NoE 2DGT--'!L$119+'NoE 2DGT--'!L$125+'NoE 2DGT--'!L$131+'NoE 2DGT--'!L$137+'NoE 2DGT--'!L$185</f>
        <v>133880</v>
      </c>
      <c r="L8" s="454">
        <f>'NoE 2DGT--'!M$101+'NoE 2DGT--'!M$119+'NoE 2DGT--'!M$125+'NoE 2DGT--'!M$131+'NoE 2DGT--'!M$137+'NoE 2DGT--'!M$185</f>
        <v>132512</v>
      </c>
      <c r="M8" s="454">
        <f>'NoE 2DGT--'!N$101+'NoE 2DGT--'!N$119+'NoE 2DGT--'!N$125+'NoE 2DGT--'!N$131+'NoE 2DGT--'!N$137+'NoE 2DGT--'!N$185</f>
        <v>133509</v>
      </c>
      <c r="N8" s="454">
        <f>'NoE 2DGT--'!O$101+'NoE 2DGT--'!O$119+'NoE 2DGT--'!O$125+'NoE 2DGT--'!O$131+'NoE 2DGT--'!O$137+'NoE 2DGT--'!O$185</f>
        <v>129834</v>
      </c>
      <c r="O8" s="454">
        <f>'NoE 2DGT--'!P$101+'NoE 2DGT--'!P$119+'NoE 2DGT--'!P$125+'NoE 2DGT--'!P$131+'NoE 2DGT--'!P$137+'NoE 2DGT--'!P$185</f>
        <v>128968</v>
      </c>
      <c r="P8" s="454">
        <f>'NoE 2DGT--'!Q$101+'NoE 2DGT--'!Q$119+'NoE 2DGT--'!Q$125+'NoE 2DGT--'!Q$131+'NoE 2DGT--'!Q$137+'NoE 2DGT--'!Q$185</f>
        <v>128772</v>
      </c>
      <c r="Q8" s="454">
        <f>'NoE 2DGT--'!R$101+'NoE 2DGT--'!R$119+'NoE 2DGT--'!R$125+'NoE 2DGT--'!R$131+'NoE 2DGT--'!R$137+'NoE 2DGT--'!R$185</f>
        <v>128383</v>
      </c>
      <c r="R8" s="436"/>
      <c r="S8" s="436"/>
      <c r="T8" s="436"/>
      <c r="U8" s="436"/>
      <c r="V8" s="436"/>
      <c r="W8" s="436"/>
      <c r="X8" s="436"/>
      <c r="Y8" s="436"/>
      <c r="Z8" s="436"/>
      <c r="AA8" s="436"/>
      <c r="AB8" s="436"/>
      <c r="AC8" s="436"/>
      <c r="AD8" s="436"/>
      <c r="AE8" s="436"/>
      <c r="AF8" s="436"/>
      <c r="AG8" s="437">
        <f>100</f>
        <v>100</v>
      </c>
      <c r="AH8" s="437">
        <f t="shared" si="0"/>
        <v>95.378977198737459</v>
      </c>
      <c r="AI8" s="437">
        <f t="shared" si="0"/>
        <v>92.155051065650525</v>
      </c>
      <c r="AJ8" s="437">
        <f t="shared" si="0"/>
        <v>91.827015496425091</v>
      </c>
      <c r="AK8" s="437">
        <f t="shared" si="0"/>
        <v>90.101883259024078</v>
      </c>
      <c r="AL8" s="437">
        <f t="shared" si="0"/>
        <v>87.114217148384938</v>
      </c>
      <c r="AM8" s="437">
        <f t="shared" si="0"/>
        <v>84.969273794980865</v>
      </c>
      <c r="AN8" s="437">
        <f t="shared" si="0"/>
        <v>83.513887252500567</v>
      </c>
      <c r="AO8" s="437">
        <f t="shared" si="0"/>
        <v>83.019663531002152</v>
      </c>
      <c r="AP8" s="437">
        <f t="shared" si="0"/>
        <v>82.171359828354923</v>
      </c>
      <c r="AQ8" s="437">
        <f t="shared" si="0"/>
        <v>82.789604559012304</v>
      </c>
      <c r="AR8" s="437">
        <f t="shared" si="0"/>
        <v>80.510718515716562</v>
      </c>
      <c r="AS8" s="437">
        <f t="shared" si="0"/>
        <v>79.973707546058307</v>
      </c>
      <c r="AT8" s="437">
        <f t="shared" si="0"/>
        <v>79.852166957082531</v>
      </c>
      <c r="AU8" s="437">
        <f t="shared" si="0"/>
        <v>79.610946094268371</v>
      </c>
      <c r="AV8" s="436"/>
      <c r="AW8" s="436"/>
      <c r="AX8" s="436"/>
      <c r="AY8" s="436"/>
      <c r="AZ8" s="436"/>
      <c r="BA8" s="436"/>
      <c r="BB8" s="436"/>
      <c r="BC8" s="436"/>
      <c r="BD8" s="436"/>
      <c r="BE8" s="436"/>
      <c r="BF8" s="436"/>
      <c r="BG8" s="436"/>
      <c r="BH8" s="436"/>
      <c r="BI8" s="436"/>
      <c r="BJ8" s="436"/>
      <c r="BK8" s="436"/>
      <c r="BL8" s="436"/>
      <c r="BM8" s="436"/>
      <c r="BN8" s="436"/>
      <c r="BO8" s="436"/>
      <c r="BP8" s="436"/>
      <c r="BQ8" s="436"/>
      <c r="BR8" s="436"/>
    </row>
    <row r="9" spans="1:70">
      <c r="A9" s="436"/>
      <c r="B9" s="451" t="s">
        <v>92</v>
      </c>
      <c r="C9" s="452">
        <f>'NoE 2DGT--'!D$47+'NoE 2DGT--'!D$53+'NoE 2DGT--'!D$59+'NoE 2DGT--'!D$65+'NoE 2DGT--'!D$71+'NoE 2DGT--'!D$77+'NoE 2DGT--'!D$83+'NoE 2DGT--'!D$89+'NoE 2DGT--'!D$95+'NoE 2DGT--'!D$173+'NoE 2DGT--'!D$179</f>
        <v>247031</v>
      </c>
      <c r="D9" s="453">
        <f>'NoE 2DGT--'!E$47+'NoE 2DGT--'!E$53+'NoE 2DGT--'!E$59+'NoE 2DGT--'!E$65+'NoE 2DGT--'!E$71+'NoE 2DGT--'!E$77+'NoE 2DGT--'!E$83+'NoE 2DGT--'!E$89+'NoE 2DGT--'!E$95+'NoE 2DGT--'!E$173+'NoE 2DGT--'!E$179</f>
        <v>234516</v>
      </c>
      <c r="E9" s="453">
        <f>'NoE 2DGT--'!F$47+'NoE 2DGT--'!F$53+'NoE 2DGT--'!F$59+'NoE 2DGT--'!F$65+'NoE 2DGT--'!F$71+'NoE 2DGT--'!F$77+'NoE 2DGT--'!F$83+'NoE 2DGT--'!F$89+'NoE 2DGT--'!F$95+'NoE 2DGT--'!F$173+'NoE 2DGT--'!F$179</f>
        <v>227423</v>
      </c>
      <c r="F9" s="453">
        <f>'NoE 2DGT--'!G$47+'NoE 2DGT--'!G$53+'NoE 2DGT--'!G$59+'NoE 2DGT--'!G$65+'NoE 2DGT--'!G$71+'NoE 2DGT--'!G$77+'NoE 2DGT--'!G$83+'NoE 2DGT--'!G$89+'NoE 2DGT--'!G$95+'NoE 2DGT--'!G$173+'NoE 2DGT--'!G$179</f>
        <v>226859</v>
      </c>
      <c r="G9" s="453">
        <f>'NoE 2DGT--'!H$47+'NoE 2DGT--'!H$53+'NoE 2DGT--'!H$59+'NoE 2DGT--'!H$65+'NoE 2DGT--'!H$71+'NoE 2DGT--'!H$77+'NoE 2DGT--'!H$83+'NoE 2DGT--'!H$89+'NoE 2DGT--'!H$95+'NoE 2DGT--'!H$173+'NoE 2DGT--'!H$179</f>
        <v>223297</v>
      </c>
      <c r="H9" s="453">
        <f>'NoE 2DGT--'!I$47+'NoE 2DGT--'!I$53+'NoE 2DGT--'!I$59+'NoE 2DGT--'!I$65+'NoE 2DGT--'!I$71+'NoE 2DGT--'!I$77+'NoE 2DGT--'!I$83+'NoE 2DGT--'!I$89+'NoE 2DGT--'!I$95+'NoE 2DGT--'!I$173+'NoE 2DGT--'!I$179</f>
        <v>218955</v>
      </c>
      <c r="I9" s="453">
        <f>'NoE 2DGT--'!J$47+'NoE 2DGT--'!J$53+'NoE 2DGT--'!J$59+'NoE 2DGT--'!J$65+'NoE 2DGT--'!J$71+'NoE 2DGT--'!J$77+'NoE 2DGT--'!J$83+'NoE 2DGT--'!J$89+'NoE 2DGT--'!J$95+'NoE 2DGT--'!J$173+'NoE 2DGT--'!J$179</f>
        <v>212642</v>
      </c>
      <c r="J9" s="453">
        <f>'NoE 2DGT--'!K$47+'NoE 2DGT--'!K$53+'NoE 2DGT--'!K$59+'NoE 2DGT--'!K$65+'NoE 2DGT--'!K$71+'NoE 2DGT--'!K$77+'NoE 2DGT--'!K$83+'NoE 2DGT--'!K$89+'NoE 2DGT--'!K$95+'NoE 2DGT--'!K$173+'NoE 2DGT--'!K$179</f>
        <v>208544</v>
      </c>
      <c r="K9" s="453">
        <f>'NoE 2DGT--'!L$47+'NoE 2DGT--'!L$53+'NoE 2DGT--'!L$59+'NoE 2DGT--'!L$65+'NoE 2DGT--'!L$71+'NoE 2DGT--'!L$77+'NoE 2DGT--'!L$83+'NoE 2DGT--'!L$89+'NoE 2DGT--'!L$95+'NoE 2DGT--'!L$173+'NoE 2DGT--'!L$179</f>
        <v>208115</v>
      </c>
      <c r="L9" s="454">
        <f>'NoE 2DGT--'!M$47+'NoE 2DGT--'!M$53+'NoE 2DGT--'!M$59+'NoE 2DGT--'!M$65+'NoE 2DGT--'!M$71+'NoE 2DGT--'!M$77+'NoE 2DGT--'!M$83+'NoE 2DGT--'!M$89+'NoE 2DGT--'!M$95+'NoE 2DGT--'!M$173+'NoE 2DGT--'!M$179</f>
        <v>206253</v>
      </c>
      <c r="M9" s="454">
        <f>'NoE 2DGT--'!N$47+'NoE 2DGT--'!N$53+'NoE 2DGT--'!N$59+'NoE 2DGT--'!N$65+'NoE 2DGT--'!N$71+'NoE 2DGT--'!N$77+'NoE 2DGT--'!N$83+'NoE 2DGT--'!N$89+'NoE 2DGT--'!N$95+'NoE 2DGT--'!N$173+'NoE 2DGT--'!N$179</f>
        <v>201800</v>
      </c>
      <c r="N9" s="454">
        <f>'NoE 2DGT--'!O$47+'NoE 2DGT--'!O$53+'NoE 2DGT--'!O$59+'NoE 2DGT--'!O$65+'NoE 2DGT--'!O$71+'NoE 2DGT--'!O$77+'NoE 2DGT--'!O$83+'NoE 2DGT--'!O$89+'NoE 2DGT--'!O$95+'NoE 2DGT--'!O$173+'NoE 2DGT--'!O$179</f>
        <v>194107</v>
      </c>
      <c r="O9" s="454">
        <f>'NoE 2DGT--'!P$47+'NoE 2DGT--'!P$53+'NoE 2DGT--'!P$59+'NoE 2DGT--'!P$65+'NoE 2DGT--'!P$71+'NoE 2DGT--'!P$77+'NoE 2DGT--'!P$83+'NoE 2DGT--'!P$89+'NoE 2DGT--'!P$95+'NoE 2DGT--'!P$173+'NoE 2DGT--'!P$179</f>
        <v>193011</v>
      </c>
      <c r="P9" s="454">
        <f>'NoE 2DGT--'!Q$47+'NoE 2DGT--'!Q$53+'NoE 2DGT--'!Q$59+'NoE 2DGT--'!Q$65+'NoE 2DGT--'!Q$71+'NoE 2DGT--'!Q$77+'NoE 2DGT--'!Q$83+'NoE 2DGT--'!Q$89+'NoE 2DGT--'!Q$95+'NoE 2DGT--'!Q$173+'NoE 2DGT--'!Q$179</f>
        <v>192776</v>
      </c>
      <c r="Q9" s="454">
        <f>'NoE 2DGT--'!R$47+'NoE 2DGT--'!R$53+'NoE 2DGT--'!R$59+'NoE 2DGT--'!R$65+'NoE 2DGT--'!R$71+'NoE 2DGT--'!R$77+'NoE 2DGT--'!R$83+'NoE 2DGT--'!R$89+'NoE 2DGT--'!R$95+'NoE 2DGT--'!R$173+'NoE 2DGT--'!R$179</f>
        <v>192261</v>
      </c>
      <c r="R9" s="436"/>
      <c r="S9" s="436"/>
      <c r="T9" s="436"/>
      <c r="U9" s="436"/>
      <c r="V9" s="436"/>
      <c r="W9" s="436"/>
      <c r="X9" s="436"/>
      <c r="Y9" s="436"/>
      <c r="Z9" s="436"/>
      <c r="AA9" s="436"/>
      <c r="AB9" s="436"/>
      <c r="AC9" s="436"/>
      <c r="AD9" s="436"/>
      <c r="AE9" s="436"/>
      <c r="AF9" s="436"/>
      <c r="AG9" s="437">
        <f>100</f>
        <v>100</v>
      </c>
      <c r="AH9" s="437">
        <f t="shared" si="0"/>
        <v>94.933834215138987</v>
      </c>
      <c r="AI9" s="437">
        <f t="shared" si="0"/>
        <v>92.062534661641649</v>
      </c>
      <c r="AJ9" s="437">
        <f t="shared" si="0"/>
        <v>91.834223235140527</v>
      </c>
      <c r="AK9" s="437">
        <f t="shared" si="0"/>
        <v>90.392298942238014</v>
      </c>
      <c r="AL9" s="437">
        <f t="shared" si="0"/>
        <v>88.634624804174379</v>
      </c>
      <c r="AM9" s="437">
        <f t="shared" si="0"/>
        <v>86.079075095838178</v>
      </c>
      <c r="AN9" s="437">
        <f t="shared" si="0"/>
        <v>84.420173986260835</v>
      </c>
      <c r="AO9" s="437">
        <f t="shared" si="0"/>
        <v>84.246511571422204</v>
      </c>
      <c r="AP9" s="437">
        <f t="shared" si="0"/>
        <v>83.492760017973453</v>
      </c>
      <c r="AQ9" s="437">
        <f t="shared" si="0"/>
        <v>81.690152248098414</v>
      </c>
      <c r="AR9" s="437">
        <f t="shared" si="0"/>
        <v>78.575968198323281</v>
      </c>
      <c r="AS9" s="437">
        <f t="shared" si="0"/>
        <v>78.13229918512252</v>
      </c>
      <c r="AT9" s="437">
        <f t="shared" si="0"/>
        <v>78.037169424080375</v>
      </c>
      <c r="AU9" s="437">
        <f t="shared" si="0"/>
        <v>77.828693564775264</v>
      </c>
      <c r="AV9" s="436"/>
      <c r="AW9" s="436"/>
      <c r="AX9" s="436"/>
      <c r="AY9" s="436"/>
      <c r="AZ9" s="436"/>
      <c r="BA9" s="436"/>
      <c r="BB9" s="436"/>
      <c r="BC9" s="436"/>
      <c r="BD9" s="436"/>
      <c r="BE9" s="436"/>
      <c r="BF9" s="436"/>
      <c r="BG9" s="436"/>
      <c r="BH9" s="436"/>
      <c r="BI9" s="436"/>
      <c r="BJ9" s="436"/>
      <c r="BK9" s="436"/>
      <c r="BL9" s="436"/>
      <c r="BM9" s="436"/>
      <c r="BN9" s="436"/>
      <c r="BO9" s="436"/>
      <c r="BP9" s="436"/>
      <c r="BQ9" s="436"/>
      <c r="BR9" s="436"/>
    </row>
    <row r="10" spans="1:70" s="33" customFormat="1" ht="10.9" thickBot="1">
      <c r="A10" s="441"/>
      <c r="B10" s="455" t="s">
        <v>93</v>
      </c>
      <c r="C10" s="456">
        <f>SUM(C6:C9)</f>
        <v>458332</v>
      </c>
      <c r="D10" s="457">
        <f t="shared" ref="D10:K10" si="1">SUM(D6:D9)</f>
        <v>437768</v>
      </c>
      <c r="E10" s="457">
        <f t="shared" si="1"/>
        <v>425475</v>
      </c>
      <c r="F10" s="457">
        <f t="shared" si="1"/>
        <v>424216</v>
      </c>
      <c r="G10" s="457">
        <f t="shared" si="1"/>
        <v>416062</v>
      </c>
      <c r="H10" s="457">
        <f t="shared" si="1"/>
        <v>406126</v>
      </c>
      <c r="I10" s="457">
        <f t="shared" si="1"/>
        <v>395223</v>
      </c>
      <c r="J10" s="457">
        <f t="shared" si="1"/>
        <v>388108</v>
      </c>
      <c r="K10" s="457">
        <f t="shared" si="1"/>
        <v>386631</v>
      </c>
      <c r="L10" s="458">
        <f>SUM(L6:L9)</f>
        <v>382251</v>
      </c>
      <c r="M10" s="458">
        <f t="shared" ref="M10:N10" si="2">SUM(M6:M9)</f>
        <v>376344</v>
      </c>
      <c r="N10" s="458">
        <f t="shared" si="2"/>
        <v>364534</v>
      </c>
      <c r="O10" s="458">
        <f t="shared" ref="O10:P10" si="3">SUM(O6:O9)</f>
        <v>362207</v>
      </c>
      <c r="P10" s="458">
        <f t="shared" si="3"/>
        <v>361669</v>
      </c>
      <c r="Q10" s="458">
        <f t="shared" ref="Q10" si="4">SUM(Q6:Q9)</f>
        <v>360601</v>
      </c>
      <c r="R10" s="441"/>
      <c r="S10" s="441"/>
      <c r="T10" s="441"/>
      <c r="U10" s="441"/>
      <c r="V10" s="441"/>
      <c r="W10" s="441"/>
      <c r="X10" s="441"/>
      <c r="Y10" s="441"/>
      <c r="Z10" s="441"/>
      <c r="AA10" s="441"/>
      <c r="AB10" s="441"/>
      <c r="AC10" s="441"/>
      <c r="AD10" s="441"/>
      <c r="AE10" s="441"/>
      <c r="AF10" s="441"/>
      <c r="AG10" s="437">
        <f>100</f>
        <v>100</v>
      </c>
      <c r="AH10" s="437">
        <f t="shared" si="0"/>
        <v>95.513296038679385</v>
      </c>
      <c r="AI10" s="437">
        <f t="shared" si="0"/>
        <v>92.831179145248427</v>
      </c>
      <c r="AJ10" s="437">
        <f t="shared" si="0"/>
        <v>92.556487437054358</v>
      </c>
      <c r="AK10" s="437">
        <f t="shared" si="0"/>
        <v>90.777427716153355</v>
      </c>
      <c r="AL10" s="437">
        <f t="shared" si="0"/>
        <v>88.60956686419452</v>
      </c>
      <c r="AM10" s="437">
        <f t="shared" si="0"/>
        <v>86.230723580286778</v>
      </c>
      <c r="AN10" s="437">
        <f t="shared" si="0"/>
        <v>84.67835542794306</v>
      </c>
      <c r="AO10" s="437">
        <f t="shared" si="0"/>
        <v>84.356099945018016</v>
      </c>
      <c r="AP10" s="437">
        <f t="shared" si="0"/>
        <v>83.400460801340515</v>
      </c>
      <c r="AQ10" s="437">
        <f t="shared" si="0"/>
        <v>82.111657052093236</v>
      </c>
      <c r="AR10" s="437">
        <f t="shared" si="0"/>
        <v>79.534922283410282</v>
      </c>
      <c r="AS10" s="437">
        <f t="shared" si="0"/>
        <v>79.027211715524984</v>
      </c>
      <c r="AT10" s="437">
        <f t="shared" si="0"/>
        <v>78.909829555867802</v>
      </c>
      <c r="AU10" s="437">
        <f t="shared" si="0"/>
        <v>78.676810696176574</v>
      </c>
      <c r="AV10" s="441"/>
      <c r="AW10" s="441"/>
      <c r="AX10" s="441"/>
      <c r="AY10" s="441"/>
      <c r="AZ10" s="441"/>
      <c r="BA10" s="441"/>
      <c r="BB10" s="441"/>
      <c r="BC10" s="441"/>
      <c r="BD10" s="441"/>
      <c r="BE10" s="441"/>
      <c r="BF10" s="441"/>
      <c r="BG10" s="441"/>
      <c r="BH10" s="441"/>
      <c r="BI10" s="441"/>
      <c r="BJ10" s="441"/>
      <c r="BK10" s="441"/>
      <c r="BL10" s="441"/>
      <c r="BM10" s="441"/>
      <c r="BN10" s="441"/>
      <c r="BO10" s="441"/>
      <c r="BP10" s="441"/>
      <c r="BQ10" s="441"/>
      <c r="BR10" s="441"/>
    </row>
    <row r="11" spans="1:70" ht="10.9" thickBot="1">
      <c r="A11" s="436"/>
      <c r="B11" s="459"/>
      <c r="C11" s="460"/>
      <c r="D11" s="460"/>
      <c r="E11" s="460"/>
      <c r="F11" s="460"/>
      <c r="G11" s="460"/>
      <c r="H11" s="460"/>
      <c r="I11" s="460"/>
      <c r="J11" s="460"/>
      <c r="K11" s="460"/>
      <c r="L11" s="460"/>
      <c r="M11" s="460"/>
      <c r="N11" s="461"/>
      <c r="O11" s="461"/>
      <c r="P11" s="461"/>
      <c r="Q11" s="461"/>
      <c r="R11" s="436"/>
      <c r="S11" s="436"/>
      <c r="T11" s="436"/>
      <c r="U11" s="436"/>
      <c r="V11" s="436"/>
      <c r="W11" s="436"/>
      <c r="X11" s="436"/>
      <c r="Y11" s="436"/>
      <c r="Z11" s="436"/>
      <c r="AA11" s="436"/>
      <c r="AB11" s="436"/>
      <c r="AC11" s="436"/>
      <c r="AD11" s="436"/>
      <c r="AE11" s="436"/>
      <c r="AF11" s="436"/>
      <c r="AG11" s="437"/>
      <c r="AH11" s="437"/>
      <c r="AI11" s="437"/>
      <c r="AJ11" s="437"/>
      <c r="AK11" s="437"/>
      <c r="AL11" s="437"/>
      <c r="AM11" s="437"/>
      <c r="AN11" s="437"/>
      <c r="AO11" s="437"/>
      <c r="AP11" s="437"/>
      <c r="AQ11" s="437"/>
      <c r="AR11" s="437"/>
      <c r="AS11" s="437"/>
      <c r="AT11" s="437"/>
      <c r="AU11" s="437"/>
      <c r="AV11" s="436"/>
      <c r="AW11" s="436"/>
      <c r="AX11" s="436"/>
      <c r="AY11" s="436"/>
      <c r="AZ11" s="436"/>
      <c r="BA11" s="436"/>
      <c r="BB11" s="436"/>
      <c r="BC11" s="436"/>
      <c r="BD11" s="436"/>
      <c r="BE11" s="436"/>
      <c r="BF11" s="436"/>
      <c r="BG11" s="436"/>
      <c r="BH11" s="436"/>
      <c r="BI11" s="436"/>
      <c r="BJ11" s="436"/>
      <c r="BK11" s="436"/>
      <c r="BL11" s="436"/>
      <c r="BM11" s="436"/>
      <c r="BN11" s="436"/>
      <c r="BO11" s="436"/>
      <c r="BP11" s="436"/>
      <c r="BQ11" s="436"/>
      <c r="BR11" s="436"/>
    </row>
    <row r="12" spans="1:70" s="33" customFormat="1" ht="10.9" thickBot="1">
      <c r="A12" s="441"/>
      <c r="B12" s="462" t="s">
        <v>94</v>
      </c>
      <c r="C12" s="463">
        <v>2008</v>
      </c>
      <c r="D12" s="464">
        <v>2009</v>
      </c>
      <c r="E12" s="464">
        <v>2010</v>
      </c>
      <c r="F12" s="464">
        <v>2011</v>
      </c>
      <c r="G12" s="464">
        <v>2012</v>
      </c>
      <c r="H12" s="464">
        <v>2013</v>
      </c>
      <c r="I12" s="464">
        <v>2014</v>
      </c>
      <c r="J12" s="464">
        <v>2015</v>
      </c>
      <c r="K12" s="464">
        <v>2016</v>
      </c>
      <c r="L12" s="465">
        <v>2017</v>
      </c>
      <c r="M12" s="465">
        <v>2018</v>
      </c>
      <c r="N12" s="464">
        <v>2019</v>
      </c>
      <c r="O12" s="465">
        <v>2020</v>
      </c>
      <c r="P12" s="465">
        <v>2021</v>
      </c>
      <c r="Q12" s="465">
        <v>2022</v>
      </c>
      <c r="R12" s="441"/>
      <c r="S12" s="441"/>
      <c r="T12" s="441"/>
      <c r="U12" s="441"/>
      <c r="V12" s="441"/>
      <c r="W12" s="441"/>
      <c r="X12" s="441"/>
      <c r="Y12" s="441"/>
      <c r="Z12" s="441"/>
      <c r="AA12" s="441"/>
      <c r="AB12" s="441"/>
      <c r="AC12" s="441"/>
      <c r="AD12" s="441"/>
      <c r="AE12" s="441"/>
      <c r="AF12" s="441"/>
      <c r="AG12" s="437"/>
      <c r="AH12" s="437"/>
      <c r="AI12" s="437"/>
      <c r="AJ12" s="437"/>
      <c r="AK12" s="437"/>
      <c r="AL12" s="437"/>
      <c r="AM12" s="437"/>
      <c r="AN12" s="437"/>
      <c r="AO12" s="437"/>
      <c r="AP12" s="437"/>
      <c r="AQ12" s="437"/>
      <c r="AR12" s="437"/>
      <c r="AS12" s="437"/>
      <c r="AT12" s="437"/>
      <c r="AU12" s="437"/>
      <c r="AV12" s="441"/>
      <c r="AW12" s="441"/>
      <c r="AX12" s="441"/>
      <c r="AY12" s="441"/>
      <c r="AZ12" s="441"/>
      <c r="BA12" s="441"/>
      <c r="BB12" s="441"/>
      <c r="BC12" s="441"/>
      <c r="BD12" s="441"/>
      <c r="BE12" s="441"/>
      <c r="BF12" s="441"/>
      <c r="BG12" s="441"/>
      <c r="BH12" s="441"/>
      <c r="BI12" s="441"/>
      <c r="BJ12" s="441"/>
      <c r="BK12" s="441"/>
      <c r="BL12" s="441"/>
      <c r="BM12" s="441"/>
      <c r="BN12" s="441"/>
      <c r="BO12" s="441"/>
      <c r="BP12" s="441"/>
      <c r="BQ12" s="441"/>
      <c r="BR12" s="441"/>
    </row>
    <row r="13" spans="1:70" s="33" customFormat="1" ht="20.25" customHeight="1">
      <c r="A13" s="441"/>
      <c r="B13" s="447" t="s">
        <v>95</v>
      </c>
      <c r="C13" s="466">
        <f>SUM(C14:C16)</f>
        <v>809538</v>
      </c>
      <c r="D13" s="467">
        <f t="shared" ref="D13:K13" si="5">SUM(D14:D16)</f>
        <v>812948</v>
      </c>
      <c r="E13" s="467">
        <f t="shared" si="5"/>
        <v>821093</v>
      </c>
      <c r="F13" s="467">
        <f t="shared" si="5"/>
        <v>802021</v>
      </c>
      <c r="G13" s="467">
        <f t="shared" si="5"/>
        <v>812862</v>
      </c>
      <c r="H13" s="467">
        <f t="shared" si="5"/>
        <v>793075</v>
      </c>
      <c r="I13" s="467">
        <f t="shared" si="5"/>
        <v>808072</v>
      </c>
      <c r="J13" s="467">
        <f t="shared" si="5"/>
        <v>818438</v>
      </c>
      <c r="K13" s="467">
        <f t="shared" si="5"/>
        <v>841009</v>
      </c>
      <c r="L13" s="468">
        <f>SUM(L14:L16)</f>
        <v>856194</v>
      </c>
      <c r="M13" s="468">
        <f t="shared" ref="M13:N13" si="6">SUM(M14:M16)</f>
        <v>875958</v>
      </c>
      <c r="N13" s="468">
        <f t="shared" si="6"/>
        <v>853816</v>
      </c>
      <c r="O13" s="468">
        <f t="shared" ref="O13:P13" si="7">SUM(O14:O16)</f>
        <v>840020</v>
      </c>
      <c r="P13" s="468">
        <f t="shared" si="7"/>
        <v>871338</v>
      </c>
      <c r="Q13" s="468">
        <f t="shared" ref="Q13" si="8">SUM(Q14:Q16)</f>
        <v>883435</v>
      </c>
      <c r="R13" s="441"/>
      <c r="S13" s="441"/>
      <c r="T13" s="441"/>
      <c r="U13" s="441"/>
      <c r="V13" s="441"/>
      <c r="W13" s="441"/>
      <c r="X13" s="441"/>
      <c r="Y13" s="441"/>
      <c r="Z13" s="441"/>
      <c r="AA13" s="441"/>
      <c r="AB13" s="441"/>
      <c r="AC13" s="441"/>
      <c r="AD13" s="441"/>
      <c r="AE13" s="441"/>
      <c r="AF13" s="441"/>
      <c r="AG13" s="437">
        <f>100</f>
        <v>100</v>
      </c>
      <c r="AH13" s="437">
        <f t="shared" ref="AH13:AU20" si="9">D13*100/$C13</f>
        <v>100.42122791024016</v>
      </c>
      <c r="AI13" s="437">
        <f t="shared" si="9"/>
        <v>101.42735733220677</v>
      </c>
      <c r="AJ13" s="437">
        <f t="shared" si="9"/>
        <v>99.071445688775569</v>
      </c>
      <c r="AK13" s="437">
        <f t="shared" si="9"/>
        <v>100.41060456704935</v>
      </c>
      <c r="AL13" s="437">
        <f t="shared" si="9"/>
        <v>97.966370942438772</v>
      </c>
      <c r="AM13" s="437">
        <f t="shared" si="9"/>
        <v>99.81890905677065</v>
      </c>
      <c r="AN13" s="437">
        <f t="shared" si="9"/>
        <v>101.09939249300218</v>
      </c>
      <c r="AO13" s="437">
        <f t="shared" si="9"/>
        <v>103.88752597160355</v>
      </c>
      <c r="AP13" s="437">
        <f t="shared" si="9"/>
        <v>105.76328720825953</v>
      </c>
      <c r="AQ13" s="437">
        <f t="shared" si="9"/>
        <v>108.2046797062028</v>
      </c>
      <c r="AR13" s="437">
        <f t="shared" si="9"/>
        <v>105.46953941630906</v>
      </c>
      <c r="AS13" s="437">
        <f t="shared" si="9"/>
        <v>103.76535752490926</v>
      </c>
      <c r="AT13" s="437">
        <f t="shared" si="9"/>
        <v>107.6339838278129</v>
      </c>
      <c r="AU13" s="437">
        <f t="shared" si="9"/>
        <v>109.12829292757104</v>
      </c>
      <c r="AV13" s="441"/>
      <c r="AW13" s="441"/>
      <c r="AX13" s="441"/>
      <c r="AY13" s="441"/>
      <c r="AZ13" s="441"/>
      <c r="BA13" s="441"/>
      <c r="BB13" s="441"/>
      <c r="BC13" s="441"/>
      <c r="BD13" s="441"/>
      <c r="BE13" s="441"/>
      <c r="BF13" s="441"/>
      <c r="BG13" s="441"/>
      <c r="BH13" s="441"/>
      <c r="BI13" s="441"/>
      <c r="BJ13" s="441"/>
      <c r="BK13" s="441"/>
      <c r="BL13" s="441"/>
      <c r="BM13" s="441"/>
      <c r="BN13" s="441"/>
      <c r="BO13" s="441"/>
      <c r="BP13" s="441"/>
      <c r="BQ13" s="441"/>
      <c r="BR13" s="441"/>
    </row>
    <row r="14" spans="1:70">
      <c r="A14" s="436"/>
      <c r="B14" s="451" t="s">
        <v>96</v>
      </c>
      <c r="C14" s="452">
        <f>'NoE 2DGT--'!D$263+'NoE 2DGT--'!D$269+'NoE 2DGT--'!D$341+'NoE 2DGT--'!D$347+'NoE 2DGT--'!D$353+'NoE 2DGT--'!D$365+'NoE 2DGT--'!D$371+'NoE 2DGT--'!D$389+'NoE 2DGT--'!D$401</f>
        <v>686941</v>
      </c>
      <c r="D14" s="453">
        <f>'NoE 2DGT--'!E$263+'NoE 2DGT--'!E$269+'NoE 2DGT--'!E$341+'NoE 2DGT--'!E$347+'NoE 2DGT--'!E$353+'NoE 2DGT--'!E$365+'NoE 2DGT--'!E$371+'NoE 2DGT--'!E$389+'NoE 2DGT--'!E$401</f>
        <v>692601</v>
      </c>
      <c r="E14" s="453">
        <f>'NoE 2DGT--'!F$263+'NoE 2DGT--'!F$269+'NoE 2DGT--'!F$341+'NoE 2DGT--'!F$347+'NoE 2DGT--'!F$353+'NoE 2DGT--'!F$365+'NoE 2DGT--'!F$371+'NoE 2DGT--'!F$389+'NoE 2DGT--'!F$401</f>
        <v>702231</v>
      </c>
      <c r="F14" s="453">
        <f>'NoE 2DGT--'!G$263+'NoE 2DGT--'!G$269+'NoE 2DGT--'!G$341+'NoE 2DGT--'!G$347+'NoE 2DGT--'!G$353+'NoE 2DGT--'!G$365+'NoE 2DGT--'!G$371+'NoE 2DGT--'!G$389+'NoE 2DGT--'!G$401</f>
        <v>684787</v>
      </c>
      <c r="G14" s="453">
        <f>'NoE 2DGT--'!H$263+'NoE 2DGT--'!H$269+'NoE 2DGT--'!H$341+'NoE 2DGT--'!H$347+'NoE 2DGT--'!H$353+'NoE 2DGT--'!H$365+'NoE 2DGT--'!H$371+'NoE 2DGT--'!H$389+'NoE 2DGT--'!H$401</f>
        <v>695338</v>
      </c>
      <c r="H14" s="453">
        <f>'NoE 2DGT--'!I$263+'NoE 2DGT--'!I$269+'NoE 2DGT--'!I$341+'NoE 2DGT--'!I$347+'NoE 2DGT--'!I$353+'NoE 2DGT--'!I$365+'NoE 2DGT--'!I$371+'NoE 2DGT--'!I$389+'NoE 2DGT--'!I$401</f>
        <v>677781</v>
      </c>
      <c r="I14" s="453">
        <f>'NoE 2DGT--'!J$263+'NoE 2DGT--'!J$269+'NoE 2DGT--'!J$341+'NoE 2DGT--'!J$347+'NoE 2DGT--'!J$353+'NoE 2DGT--'!J$365+'NoE 2DGT--'!J$371+'NoE 2DGT--'!J$389+'NoE 2DGT--'!J$401</f>
        <v>690470</v>
      </c>
      <c r="J14" s="453">
        <f>'NoE 2DGT--'!K$263+'NoE 2DGT--'!K$269+'NoE 2DGT--'!K$341+'NoE 2DGT--'!K$347+'NoE 2DGT--'!K$353+'NoE 2DGT--'!K$365+'NoE 2DGT--'!K$371+'NoE 2DGT--'!K$389+'NoE 2DGT--'!K$401</f>
        <v>698684</v>
      </c>
      <c r="K14" s="453">
        <f>'NoE 2DGT--'!L$263+'NoE 2DGT--'!L$269+'NoE 2DGT--'!L$341+'NoE 2DGT--'!L$347+'NoE 2DGT--'!L$353+'NoE 2DGT--'!L$365+'NoE 2DGT--'!L$371+'NoE 2DGT--'!L$389+'NoE 2DGT--'!L$401</f>
        <v>717209</v>
      </c>
      <c r="L14" s="454">
        <f>'NoE 2DGT--'!M$263+'NoE 2DGT--'!M$269+'NoE 2DGT--'!M$341+'NoE 2DGT--'!M$347+'NoE 2DGT--'!M$353+'NoE 2DGT--'!M$365+'NoE 2DGT--'!M$371+'NoE 2DGT--'!M$389+'NoE 2DGT--'!M$401</f>
        <v>730909</v>
      </c>
      <c r="M14" s="454">
        <f>'NoE 2DGT--'!N$263+'NoE 2DGT--'!N$269+'NoE 2DGT--'!N$341+'NoE 2DGT--'!N$347+'NoE 2DGT--'!N$353+'NoE 2DGT--'!N$365+'NoE 2DGT--'!N$371+'NoE 2DGT--'!N$389+'NoE 2DGT--'!N$401</f>
        <v>745883</v>
      </c>
      <c r="N14" s="454">
        <f>'NoE 2DGT--'!O$263+'NoE 2DGT--'!O$269+'NoE 2DGT--'!O$341+'NoE 2DGT--'!O$347+'NoE 2DGT--'!O$353+'NoE 2DGT--'!O$365+'NoE 2DGT--'!O$371+'NoE 2DGT--'!O$389+'NoE 2DGT--'!O$401</f>
        <v>724571</v>
      </c>
      <c r="O14" s="454">
        <f>'NoE 2DGT--'!P$263+'NoE 2DGT--'!P$269+'NoE 2DGT--'!P$341+'NoE 2DGT--'!P$347+'NoE 2DGT--'!P$353+'NoE 2DGT--'!P$365+'NoE 2DGT--'!P$371+'NoE 2DGT--'!P$389+'NoE 2DGT--'!P$401</f>
        <v>711569</v>
      </c>
      <c r="P14" s="454">
        <f>'NoE 2DGT--'!Q$263+'NoE 2DGT--'!Q$269+'NoE 2DGT--'!Q$341+'NoE 2DGT--'!Q$347+'NoE 2DGT--'!Q$353+'NoE 2DGT--'!Q$365+'NoE 2DGT--'!Q$371+'NoE 2DGT--'!Q$389+'NoE 2DGT--'!Q$401</f>
        <v>736376</v>
      </c>
      <c r="Q14" s="454">
        <f>'NoE 2DGT--'!R$263+'NoE 2DGT--'!R$269+'NoE 2DGT--'!R$341+'NoE 2DGT--'!R$347+'NoE 2DGT--'!R$353+'NoE 2DGT--'!R$365+'NoE 2DGT--'!R$371+'NoE 2DGT--'!R$389+'NoE 2DGT--'!R$401</f>
        <v>746610</v>
      </c>
      <c r="R14" s="436"/>
      <c r="S14" s="436"/>
      <c r="T14" s="436"/>
      <c r="U14" s="436"/>
      <c r="V14" s="436"/>
      <c r="W14" s="436"/>
      <c r="X14" s="436"/>
      <c r="Y14" s="436"/>
      <c r="Z14" s="436"/>
      <c r="AA14" s="436"/>
      <c r="AB14" s="436"/>
      <c r="AC14" s="436"/>
      <c r="AD14" s="436"/>
      <c r="AE14" s="436"/>
      <c r="AF14" s="436"/>
      <c r="AG14" s="437">
        <f>100</f>
        <v>100</v>
      </c>
      <c r="AH14" s="437">
        <f t="shared" si="9"/>
        <v>100.82394266756533</v>
      </c>
      <c r="AI14" s="437">
        <f t="shared" si="9"/>
        <v>102.22580978570213</v>
      </c>
      <c r="AJ14" s="437">
        <f t="shared" si="9"/>
        <v>99.686435953014893</v>
      </c>
      <c r="AK14" s="437">
        <f t="shared" si="9"/>
        <v>101.22237572076787</v>
      </c>
      <c r="AL14" s="437">
        <f t="shared" si="9"/>
        <v>98.666552149311215</v>
      </c>
      <c r="AM14" s="437">
        <f t="shared" si="9"/>
        <v>100.5137267974979</v>
      </c>
      <c r="AN14" s="437">
        <f t="shared" si="9"/>
        <v>101.70946267583388</v>
      </c>
      <c r="AO14" s="437">
        <f t="shared" si="9"/>
        <v>104.40620082365152</v>
      </c>
      <c r="AP14" s="437">
        <f t="shared" si="9"/>
        <v>106.40054968330614</v>
      </c>
      <c r="AQ14" s="437">
        <f t="shared" si="9"/>
        <v>108.58035842961768</v>
      </c>
      <c r="AR14" s="437">
        <f t="shared" si="9"/>
        <v>105.47790858312432</v>
      </c>
      <c r="AS14" s="437">
        <f t="shared" si="9"/>
        <v>103.58516961427546</v>
      </c>
      <c r="AT14" s="437">
        <f t="shared" si="9"/>
        <v>107.19639677934495</v>
      </c>
      <c r="AU14" s="437">
        <f t="shared" si="9"/>
        <v>108.68618993479789</v>
      </c>
      <c r="AV14" s="436"/>
      <c r="AW14" s="436"/>
      <c r="AX14" s="436"/>
      <c r="AY14" s="436"/>
      <c r="AZ14" s="436"/>
      <c r="BA14" s="436"/>
      <c r="BB14" s="436"/>
      <c r="BC14" s="436"/>
      <c r="BD14" s="436"/>
      <c r="BE14" s="436"/>
      <c r="BF14" s="436"/>
      <c r="BG14" s="436"/>
      <c r="BH14" s="436"/>
      <c r="BI14" s="436"/>
      <c r="BJ14" s="436"/>
      <c r="BK14" s="436"/>
      <c r="BL14" s="436"/>
      <c r="BM14" s="436"/>
      <c r="BN14" s="436"/>
      <c r="BO14" s="436"/>
      <c r="BP14" s="436"/>
      <c r="BQ14" s="436"/>
      <c r="BR14" s="436"/>
    </row>
    <row r="15" spans="1:70">
      <c r="A15" s="436"/>
      <c r="B15" s="451" t="s">
        <v>97</v>
      </c>
      <c r="C15" s="452">
        <f>'NoE 2DGT--'!D$305+'NoE 2DGT--'!D$311+'NoE 2DGT--'!D$317+'NoE 2DGT--'!D$323+'NoE 2DGT--'!D$329+'NoE 2DGT--'!D$359</f>
        <v>104267</v>
      </c>
      <c r="D15" s="453">
        <f>'NoE 2DGT--'!E$305+'NoE 2DGT--'!E$311+'NoE 2DGT--'!E$317+'NoE 2DGT--'!E$323+'NoE 2DGT--'!E$329+'NoE 2DGT--'!E$359</f>
        <v>102541</v>
      </c>
      <c r="E15" s="453">
        <f>'NoE 2DGT--'!F$305+'NoE 2DGT--'!F$311+'NoE 2DGT--'!F$317+'NoE 2DGT--'!F$323+'NoE 2DGT--'!F$329+'NoE 2DGT--'!F$359</f>
        <v>101216</v>
      </c>
      <c r="F15" s="453">
        <f>'NoE 2DGT--'!G$305+'NoE 2DGT--'!G$311+'NoE 2DGT--'!G$317+'NoE 2DGT--'!G$323+'NoE 2DGT--'!G$329+'NoE 2DGT--'!G$359</f>
        <v>100164</v>
      </c>
      <c r="G15" s="453">
        <f>'NoE 2DGT--'!H$305+'NoE 2DGT--'!H$311+'NoE 2DGT--'!H$317+'NoE 2DGT--'!H$323+'NoE 2DGT--'!H$329+'NoE 2DGT--'!H$359</f>
        <v>100092</v>
      </c>
      <c r="H15" s="453">
        <f>'NoE 2DGT--'!I$305+'NoE 2DGT--'!I$311+'NoE 2DGT--'!I$317+'NoE 2DGT--'!I$323+'NoE 2DGT--'!I$329+'NoE 2DGT--'!I$359</f>
        <v>98523</v>
      </c>
      <c r="I15" s="453">
        <f>'NoE 2DGT--'!J$305+'NoE 2DGT--'!J$311+'NoE 2DGT--'!J$317+'NoE 2DGT--'!J$323+'NoE 2DGT--'!J$329+'NoE 2DGT--'!J$359</f>
        <v>100226</v>
      </c>
      <c r="J15" s="453">
        <f>'NoE 2DGT--'!K$305+'NoE 2DGT--'!K$311+'NoE 2DGT--'!K$317+'NoE 2DGT--'!K$323+'NoE 2DGT--'!K$329+'NoE 2DGT--'!K$359</f>
        <v>102048</v>
      </c>
      <c r="K15" s="453">
        <f>'NoE 2DGT--'!L$305+'NoE 2DGT--'!L$311+'NoE 2DGT--'!L$317+'NoE 2DGT--'!L$323+'NoE 2DGT--'!L$329+'NoE 2DGT--'!L$359</f>
        <v>105288</v>
      </c>
      <c r="L15" s="454">
        <f>'NoE 2DGT--'!M$305+'NoE 2DGT--'!M$311+'NoE 2DGT--'!M$317+'NoE 2DGT--'!M$323+'NoE 2DGT--'!M$329+'NoE 2DGT--'!M$359</f>
        <v>106432</v>
      </c>
      <c r="M15" s="454">
        <f>'NoE 2DGT--'!N$305+'NoE 2DGT--'!N$311+'NoE 2DGT--'!N$317+'NoE 2DGT--'!N$323+'NoE 2DGT--'!N$329+'NoE 2DGT--'!N$359</f>
        <v>110511</v>
      </c>
      <c r="N15" s="454">
        <f>'NoE 2DGT--'!O$305+'NoE 2DGT--'!O$311+'NoE 2DGT--'!O$317+'NoE 2DGT--'!O$323+'NoE 2DGT--'!O$329+'NoE 2DGT--'!O$359</f>
        <v>110270</v>
      </c>
      <c r="O15" s="454">
        <f>'NoE 2DGT--'!P$305+'NoE 2DGT--'!P$311+'NoE 2DGT--'!P$317+'NoE 2DGT--'!P$323+'NoE 2DGT--'!P$329+'NoE 2DGT--'!P$359</f>
        <v>109747</v>
      </c>
      <c r="P15" s="454">
        <f>'NoE 2DGT--'!Q$305+'NoE 2DGT--'!Q$311+'NoE 2DGT--'!Q$317+'NoE 2DGT--'!Q$323+'NoE 2DGT--'!Q$329+'NoE 2DGT--'!Q$359</f>
        <v>115514</v>
      </c>
      <c r="Q15" s="454">
        <f>'NoE 2DGT--'!R$305+'NoE 2DGT--'!R$311+'NoE 2DGT--'!R$317+'NoE 2DGT--'!R$323+'NoE 2DGT--'!R$329+'NoE 2DGT--'!R$359</f>
        <v>117108</v>
      </c>
      <c r="R15" s="436"/>
      <c r="S15" s="436"/>
      <c r="T15" s="436"/>
      <c r="U15" s="436"/>
      <c r="V15" s="436"/>
      <c r="W15" s="436"/>
      <c r="X15" s="436"/>
      <c r="Y15" s="436"/>
      <c r="Z15" s="436"/>
      <c r="AA15" s="436"/>
      <c r="AB15" s="436"/>
      <c r="AC15" s="436"/>
      <c r="AD15" s="436"/>
      <c r="AE15" s="436"/>
      <c r="AF15" s="436"/>
      <c r="AG15" s="437">
        <f>100</f>
        <v>100</v>
      </c>
      <c r="AH15" s="437">
        <f t="shared" si="9"/>
        <v>98.344634448099598</v>
      </c>
      <c r="AI15" s="437">
        <f t="shared" si="9"/>
        <v>97.073858459531777</v>
      </c>
      <c r="AJ15" s="437">
        <f t="shared" si="9"/>
        <v>96.064910278419831</v>
      </c>
      <c r="AK15" s="437">
        <f t="shared" si="9"/>
        <v>95.995856790739154</v>
      </c>
      <c r="AL15" s="437">
        <f t="shared" si="9"/>
        <v>94.491066205031316</v>
      </c>
      <c r="AM15" s="437">
        <f t="shared" si="9"/>
        <v>96.124373003922628</v>
      </c>
      <c r="AN15" s="437">
        <f t="shared" si="9"/>
        <v>97.87180987273058</v>
      </c>
      <c r="AO15" s="437">
        <f t="shared" si="9"/>
        <v>100.97921681836056</v>
      </c>
      <c r="AP15" s="437">
        <f t="shared" si="9"/>
        <v>102.07640001150891</v>
      </c>
      <c r="AQ15" s="437">
        <f t="shared" si="9"/>
        <v>105.98847190386221</v>
      </c>
      <c r="AR15" s="437">
        <f t="shared" si="9"/>
        <v>105.75733453537552</v>
      </c>
      <c r="AS15" s="437">
        <f t="shared" si="9"/>
        <v>105.25573767347291</v>
      </c>
      <c r="AT15" s="437">
        <f t="shared" si="9"/>
        <v>110.7867302214507</v>
      </c>
      <c r="AU15" s="437">
        <f t="shared" si="9"/>
        <v>112.31549771260322</v>
      </c>
      <c r="AV15" s="436"/>
      <c r="AW15" s="436"/>
      <c r="AX15" s="436"/>
      <c r="AY15" s="436"/>
      <c r="AZ15" s="436"/>
      <c r="BA15" s="436"/>
      <c r="BB15" s="436"/>
      <c r="BC15" s="436"/>
      <c r="BD15" s="436"/>
      <c r="BE15" s="436"/>
      <c r="BF15" s="436"/>
      <c r="BG15" s="436"/>
      <c r="BH15" s="436"/>
      <c r="BI15" s="436"/>
      <c r="BJ15" s="436"/>
      <c r="BK15" s="436"/>
      <c r="BL15" s="436"/>
      <c r="BM15" s="436"/>
      <c r="BN15" s="436"/>
      <c r="BO15" s="436"/>
      <c r="BP15" s="436"/>
      <c r="BQ15" s="436"/>
      <c r="BR15" s="436"/>
    </row>
    <row r="16" spans="1:70">
      <c r="A16" s="436"/>
      <c r="B16" s="451" t="s">
        <v>98</v>
      </c>
      <c r="C16" s="452">
        <f>'NoE 2DGT--'!D$299+'NoE 2DGT--'!D$377</f>
        <v>18330</v>
      </c>
      <c r="D16" s="453">
        <f>'NoE 2DGT--'!E$299+'NoE 2DGT--'!E$377</f>
        <v>17806</v>
      </c>
      <c r="E16" s="453">
        <f>'NoE 2DGT--'!F$299+'NoE 2DGT--'!F$377</f>
        <v>17646</v>
      </c>
      <c r="F16" s="453">
        <f>'NoE 2DGT--'!G$299+'NoE 2DGT--'!G$377</f>
        <v>17070</v>
      </c>
      <c r="G16" s="453">
        <f>'NoE 2DGT--'!H$299+'NoE 2DGT--'!H$377</f>
        <v>17432</v>
      </c>
      <c r="H16" s="453">
        <f>'NoE 2DGT--'!I$299+'NoE 2DGT--'!I$377</f>
        <v>16771</v>
      </c>
      <c r="I16" s="453">
        <f>'NoE 2DGT--'!J$299+'NoE 2DGT--'!J$377</f>
        <v>17376</v>
      </c>
      <c r="J16" s="453">
        <f>'NoE 2DGT--'!K$299+'NoE 2DGT--'!K$377</f>
        <v>17706</v>
      </c>
      <c r="K16" s="453">
        <f>'NoE 2DGT--'!L$299+'NoE 2DGT--'!L$377</f>
        <v>18512</v>
      </c>
      <c r="L16" s="454">
        <f>'NoE 2DGT--'!M$299+'NoE 2DGT--'!M$377</f>
        <v>18853</v>
      </c>
      <c r="M16" s="454">
        <f>'NoE 2DGT--'!N$299+'NoE 2DGT--'!N$377</f>
        <v>19564</v>
      </c>
      <c r="N16" s="454">
        <f>'NoE 2DGT--'!O$299+'NoE 2DGT--'!O$377</f>
        <v>18975</v>
      </c>
      <c r="O16" s="454">
        <f>'NoE 2DGT--'!P$299+'NoE 2DGT--'!P$377</f>
        <v>18704</v>
      </c>
      <c r="P16" s="454">
        <f>'NoE 2DGT--'!Q$299+'NoE 2DGT--'!Q$377</f>
        <v>19448</v>
      </c>
      <c r="Q16" s="454">
        <f>'NoE 2DGT--'!R$299+'NoE 2DGT--'!R$377</f>
        <v>19717</v>
      </c>
      <c r="R16" s="436"/>
      <c r="S16" s="436"/>
      <c r="T16" s="436"/>
      <c r="U16" s="436"/>
      <c r="V16" s="436"/>
      <c r="W16" s="436"/>
      <c r="X16" s="436"/>
      <c r="Y16" s="436"/>
      <c r="Z16" s="436"/>
      <c r="AA16" s="436"/>
      <c r="AB16" s="436"/>
      <c r="AC16" s="436"/>
      <c r="AD16" s="436"/>
      <c r="AE16" s="436"/>
      <c r="AF16" s="436"/>
      <c r="AG16" s="437">
        <f>100</f>
        <v>100</v>
      </c>
      <c r="AH16" s="437">
        <f t="shared" si="9"/>
        <v>97.141298417894163</v>
      </c>
      <c r="AI16" s="437">
        <f t="shared" si="9"/>
        <v>96.268412438625205</v>
      </c>
      <c r="AJ16" s="437">
        <f t="shared" si="9"/>
        <v>93.126022913256961</v>
      </c>
      <c r="AK16" s="437">
        <f t="shared" si="9"/>
        <v>95.100927441352979</v>
      </c>
      <c r="AL16" s="437">
        <f t="shared" si="9"/>
        <v>91.49481723949809</v>
      </c>
      <c r="AM16" s="437">
        <f t="shared" si="9"/>
        <v>94.795417348608837</v>
      </c>
      <c r="AN16" s="437">
        <f t="shared" si="9"/>
        <v>96.59574468085107</v>
      </c>
      <c r="AO16" s="437">
        <f t="shared" si="9"/>
        <v>100.99290780141844</v>
      </c>
      <c r="AP16" s="437">
        <f t="shared" si="9"/>
        <v>102.8532460447354</v>
      </c>
      <c r="AQ16" s="437">
        <f t="shared" si="9"/>
        <v>106.73213311511184</v>
      </c>
      <c r="AR16" s="437">
        <f t="shared" si="9"/>
        <v>103.51882160392799</v>
      </c>
      <c r="AS16" s="437">
        <f t="shared" si="9"/>
        <v>102.04037097654118</v>
      </c>
      <c r="AT16" s="437">
        <f t="shared" si="9"/>
        <v>106.09929078014184</v>
      </c>
      <c r="AU16" s="437">
        <f t="shared" si="9"/>
        <v>107.56683033278777</v>
      </c>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row>
    <row r="17" spans="1:70" s="33" customFormat="1" ht="21" customHeight="1">
      <c r="A17" s="441"/>
      <c r="B17" s="451" t="s">
        <v>99</v>
      </c>
      <c r="C17" s="469">
        <f>SUM(C18:C19)</f>
        <v>1998769</v>
      </c>
      <c r="D17" s="470">
        <f>SUM(D18:D19)</f>
        <v>1969266</v>
      </c>
      <c r="E17" s="470">
        <f t="shared" ref="E17:K17" si="10">SUM(E18:E19)</f>
        <v>1967048</v>
      </c>
      <c r="F17" s="470">
        <f t="shared" si="10"/>
        <v>1979174</v>
      </c>
      <c r="G17" s="470">
        <f t="shared" si="10"/>
        <v>1975059</v>
      </c>
      <c r="H17" s="470">
        <f t="shared" si="10"/>
        <v>1972624</v>
      </c>
      <c r="I17" s="470">
        <f t="shared" si="10"/>
        <v>1933044</v>
      </c>
      <c r="J17" s="470">
        <f t="shared" si="10"/>
        <v>1915365</v>
      </c>
      <c r="K17" s="470">
        <f t="shared" si="10"/>
        <v>1932717</v>
      </c>
      <c r="L17" s="471">
        <f>SUM(L18:L19)</f>
        <v>1923024</v>
      </c>
      <c r="M17" s="471">
        <f t="shared" ref="M17:N17" si="11">SUM(M18:M19)</f>
        <v>1903983</v>
      </c>
      <c r="N17" s="471">
        <f t="shared" si="11"/>
        <v>1871922</v>
      </c>
      <c r="O17" s="471">
        <f t="shared" ref="O17:P17" si="12">SUM(O18:O19)</f>
        <v>1794703</v>
      </c>
      <c r="P17" s="471">
        <f t="shared" si="12"/>
        <v>1777108</v>
      </c>
      <c r="Q17" s="471">
        <f t="shared" ref="Q17" si="13">SUM(Q18:Q19)</f>
        <v>1789585</v>
      </c>
      <c r="R17" s="441"/>
      <c r="S17" s="441"/>
      <c r="T17" s="441"/>
      <c r="U17" s="441"/>
      <c r="V17" s="441"/>
      <c r="W17" s="441"/>
      <c r="X17" s="441"/>
      <c r="Y17" s="441"/>
      <c r="Z17" s="441"/>
      <c r="AA17" s="441"/>
      <c r="AB17" s="441"/>
      <c r="AC17" s="441"/>
      <c r="AD17" s="441"/>
      <c r="AE17" s="441"/>
      <c r="AF17" s="441"/>
      <c r="AG17" s="437">
        <f>100</f>
        <v>100</v>
      </c>
      <c r="AH17" s="437">
        <f t="shared" si="9"/>
        <v>98.523941485984622</v>
      </c>
      <c r="AI17" s="437">
        <f t="shared" si="9"/>
        <v>98.412973184995366</v>
      </c>
      <c r="AJ17" s="437">
        <f t="shared" si="9"/>
        <v>99.01964659247767</v>
      </c>
      <c r="AK17" s="437">
        <f t="shared" si="9"/>
        <v>98.81376987535829</v>
      </c>
      <c r="AL17" s="437">
        <f t="shared" si="9"/>
        <v>98.691944892081082</v>
      </c>
      <c r="AM17" s="437">
        <f t="shared" si="9"/>
        <v>96.71172606739448</v>
      </c>
      <c r="AN17" s="437">
        <f t="shared" si="9"/>
        <v>95.827231661087396</v>
      </c>
      <c r="AO17" s="437">
        <f t="shared" si="9"/>
        <v>96.695365997771631</v>
      </c>
      <c r="AP17" s="437">
        <f t="shared" si="9"/>
        <v>96.210417511978619</v>
      </c>
      <c r="AQ17" s="437">
        <f t="shared" si="9"/>
        <v>95.257781164306635</v>
      </c>
      <c r="AR17" s="437">
        <f t="shared" si="9"/>
        <v>93.653743879357748</v>
      </c>
      <c r="AS17" s="437">
        <f t="shared" si="9"/>
        <v>89.790416001048641</v>
      </c>
      <c r="AT17" s="437">
        <f t="shared" si="9"/>
        <v>88.910124181433673</v>
      </c>
      <c r="AU17" s="437">
        <f t="shared" si="9"/>
        <v>89.534358397593721</v>
      </c>
      <c r="AV17" s="441"/>
      <c r="AW17" s="441"/>
      <c r="AX17" s="441"/>
      <c r="AY17" s="441"/>
      <c r="AZ17" s="441"/>
      <c r="BA17" s="441"/>
      <c r="BB17" s="441"/>
      <c r="BC17" s="441"/>
      <c r="BD17" s="441"/>
      <c r="BE17" s="441"/>
      <c r="BF17" s="441"/>
      <c r="BG17" s="441"/>
      <c r="BH17" s="441"/>
      <c r="BI17" s="441"/>
      <c r="BJ17" s="441"/>
      <c r="BK17" s="441"/>
      <c r="BL17" s="441"/>
      <c r="BM17" s="441"/>
      <c r="BN17" s="441"/>
      <c r="BO17" s="441"/>
      <c r="BP17" s="441"/>
      <c r="BQ17" s="441"/>
      <c r="BR17" s="441"/>
    </row>
    <row r="18" spans="1:70">
      <c r="A18" s="472"/>
      <c r="B18" s="451" t="s">
        <v>96</v>
      </c>
      <c r="C18" s="452">
        <f>'NoE 2DGT--'!D$239+'NoE 2DGT--'!D$245+'NoE 2DGT--'!D$251+'NoE 2DGT--'!D$257+'NoE 2DGT--'!D$275+'NoE 2DGT--'!D$287+'NoE 2DGT--'!D$293+'NoE 2DGT--'!D$335+'NoE 2DGT--'!D$383+'NoE 2DGT--'!D$395+'NoE 2DGT--'!D$407+'NoE 2DGT--'!D$413</f>
        <v>1996632</v>
      </c>
      <c r="D18" s="453">
        <f>'NoE 2DGT--'!E$239+'NoE 2DGT--'!E$245+'NoE 2DGT--'!E$251+'NoE 2DGT--'!E$257+'NoE 2DGT--'!E$275+'NoE 2DGT--'!E$287+'NoE 2DGT--'!E$293+'NoE 2DGT--'!E$335+'NoE 2DGT--'!E$383+'NoE 2DGT--'!E$395+'NoE 2DGT--'!E$407+'NoE 2DGT--'!E$413</f>
        <v>1967214</v>
      </c>
      <c r="E18" s="453">
        <f>'NoE 2DGT--'!F$239+'NoE 2DGT--'!F$245+'NoE 2DGT--'!F$251+'NoE 2DGT--'!F$257+'NoE 2DGT--'!F$275+'NoE 2DGT--'!F$287+'NoE 2DGT--'!F$293+'NoE 2DGT--'!F$335+'NoE 2DGT--'!F$383+'NoE 2DGT--'!F$395+'NoE 2DGT--'!F$407+'NoE 2DGT--'!F$413</f>
        <v>1964980</v>
      </c>
      <c r="F18" s="453">
        <f>'NoE 2DGT--'!G$239+'NoE 2DGT--'!G$245+'NoE 2DGT--'!G$251+'NoE 2DGT--'!G$257+'NoE 2DGT--'!G$275+'NoE 2DGT--'!G$287+'NoE 2DGT--'!G$293+'NoE 2DGT--'!G$335+'NoE 2DGT--'!G$383+'NoE 2DGT--'!G$395+'NoE 2DGT--'!G$407+'NoE 2DGT--'!G$413</f>
        <v>1976950</v>
      </c>
      <c r="G18" s="453">
        <f>'NoE 2DGT--'!H$239+'NoE 2DGT--'!H$245+'NoE 2DGT--'!H$251+'NoE 2DGT--'!H$257+'NoE 2DGT--'!H$275+'NoE 2DGT--'!H$287+'NoE 2DGT--'!H$293+'NoE 2DGT--'!H$335+'NoE 2DGT--'!H$383+'NoE 2DGT--'!H$395+'NoE 2DGT--'!H$407+'NoE 2DGT--'!H$413</f>
        <v>1972643</v>
      </c>
      <c r="H18" s="453">
        <f>'NoE 2DGT--'!I$239+'NoE 2DGT--'!I$245+'NoE 2DGT--'!I$251+'NoE 2DGT--'!I$257+'NoE 2DGT--'!I$275+'NoE 2DGT--'!I$287+'NoE 2DGT--'!I$293+'NoE 2DGT--'!I$335+'NoE 2DGT--'!I$383+'NoE 2DGT--'!I$395+'NoE 2DGT--'!I$407+'NoE 2DGT--'!I$413</f>
        <v>1970288</v>
      </c>
      <c r="I18" s="453">
        <f>'NoE 2DGT--'!J$239+'NoE 2DGT--'!J$245+'NoE 2DGT--'!J$251+'NoE 2DGT--'!J$257+'NoE 2DGT--'!J$275+'NoE 2DGT--'!J$287+'NoE 2DGT--'!J$293+'NoE 2DGT--'!J$335+'NoE 2DGT--'!J$383+'NoE 2DGT--'!J$395+'NoE 2DGT--'!J$407+'NoE 2DGT--'!J$413</f>
        <v>1930644</v>
      </c>
      <c r="J18" s="453">
        <f>'NoE 2DGT--'!K$239+'NoE 2DGT--'!K$245+'NoE 2DGT--'!K$251+'NoE 2DGT--'!K$257+'NoE 2DGT--'!K$275+'NoE 2DGT--'!K$287+'NoE 2DGT--'!K$293+'NoE 2DGT--'!K$335+'NoE 2DGT--'!K$383+'NoE 2DGT--'!K$395+'NoE 2DGT--'!K$407+'NoE 2DGT--'!K$413</f>
        <v>1912889</v>
      </c>
      <c r="K18" s="453">
        <f>'NoE 2DGT--'!L$239+'NoE 2DGT--'!L$245+'NoE 2DGT--'!L$251+'NoE 2DGT--'!L$257+'NoE 2DGT--'!L$275+'NoE 2DGT--'!L$287+'NoE 2DGT--'!L$293+'NoE 2DGT--'!L$335+'NoE 2DGT--'!L$383+'NoE 2DGT--'!L$395+'NoE 2DGT--'!L$407+'NoE 2DGT--'!L$413</f>
        <v>1930197</v>
      </c>
      <c r="L18" s="454">
        <f>'NoE 2DGT--'!M$239+'NoE 2DGT--'!M$245+'NoE 2DGT--'!M$251+'NoE 2DGT--'!M$257+'NoE 2DGT--'!M$275+'NoE 2DGT--'!M$287+'NoE 2DGT--'!M$293+'NoE 2DGT--'!M$335+'NoE 2DGT--'!M$383+'NoE 2DGT--'!M$395+'NoE 2DGT--'!M$407+'NoE 2DGT--'!M$413</f>
        <v>1920525</v>
      </c>
      <c r="M18" s="454">
        <f>'NoE 2DGT--'!N$239+'NoE 2DGT--'!N$245+'NoE 2DGT--'!N$251+'NoE 2DGT--'!N$257+'NoE 2DGT--'!N$275+'NoE 2DGT--'!N$287+'NoE 2DGT--'!N$293+'NoE 2DGT--'!N$335+'NoE 2DGT--'!N$383+'NoE 2DGT--'!N$395+'NoE 2DGT--'!N$407+'NoE 2DGT--'!N$413</f>
        <v>1901471</v>
      </c>
      <c r="N18" s="454">
        <f>'NoE 2DGT--'!O$239+'NoE 2DGT--'!O$245+'NoE 2DGT--'!O$251+'NoE 2DGT--'!O$257+'NoE 2DGT--'!O$275+'NoE 2DGT--'!O$287+'NoE 2DGT--'!O$293+'NoE 2DGT--'!O$335+'NoE 2DGT--'!O$383+'NoE 2DGT--'!O$395+'NoE 2DGT--'!O$407+'NoE 2DGT--'!O$413</f>
        <v>1869321</v>
      </c>
      <c r="O18" s="454">
        <f>'NoE 2DGT--'!P$239+'NoE 2DGT--'!P$245+'NoE 2DGT--'!P$251+'NoE 2DGT--'!P$257+'NoE 2DGT--'!P$275+'NoE 2DGT--'!P$287+'NoE 2DGT--'!P$293+'NoE 2DGT--'!P$335+'NoE 2DGT--'!P$383+'NoE 2DGT--'!P$395+'NoE 2DGT--'!P$407+'NoE 2DGT--'!P$413</f>
        <v>1792226</v>
      </c>
      <c r="P18" s="454">
        <f>'NoE 2DGT--'!Q$239+'NoE 2DGT--'!Q$245+'NoE 2DGT--'!Q$251+'NoE 2DGT--'!Q$257+'NoE 2DGT--'!Q$275+'NoE 2DGT--'!Q$287+'NoE 2DGT--'!Q$293+'NoE 2DGT--'!Q$335+'NoE 2DGT--'!Q$383+'NoE 2DGT--'!Q$395+'NoE 2DGT--'!Q$407+'NoE 2DGT--'!Q$413</f>
        <v>1774688</v>
      </c>
      <c r="Q18" s="454">
        <f>'NoE 2DGT--'!R$239+'NoE 2DGT--'!R$245+'NoE 2DGT--'!R$251+'NoE 2DGT--'!R$257+'NoE 2DGT--'!R$275+'NoE 2DGT--'!R$287+'NoE 2DGT--'!R$293+'NoE 2DGT--'!R$335+'NoE 2DGT--'!R$383+'NoE 2DGT--'!R$395+'NoE 2DGT--'!R$407+'NoE 2DGT--'!R$413</f>
        <v>1787158</v>
      </c>
      <c r="R18" s="436"/>
      <c r="S18" s="436"/>
      <c r="T18" s="436"/>
      <c r="U18" s="436"/>
      <c r="V18" s="436"/>
      <c r="W18" s="436"/>
      <c r="X18" s="436"/>
      <c r="Y18" s="436"/>
      <c r="Z18" s="436"/>
      <c r="AA18" s="436"/>
      <c r="AB18" s="436"/>
      <c r="AC18" s="436"/>
      <c r="AD18" s="436"/>
      <c r="AE18" s="436"/>
      <c r="AF18" s="436"/>
      <c r="AG18" s="437">
        <f>100</f>
        <v>100</v>
      </c>
      <c r="AH18" s="437">
        <f t="shared" si="9"/>
        <v>98.52661882610316</v>
      </c>
      <c r="AI18" s="437">
        <f t="shared" si="9"/>
        <v>98.414730406003713</v>
      </c>
      <c r="AJ18" s="437">
        <f t="shared" si="9"/>
        <v>99.014239980126533</v>
      </c>
      <c r="AK18" s="437">
        <f t="shared" si="9"/>
        <v>98.798526718994793</v>
      </c>
      <c r="AL18" s="437">
        <f t="shared" si="9"/>
        <v>98.680578093509467</v>
      </c>
      <c r="AM18" s="437">
        <f t="shared" si="9"/>
        <v>96.695034437993584</v>
      </c>
      <c r="AN18" s="437">
        <f t="shared" si="9"/>
        <v>95.805786945215743</v>
      </c>
      <c r="AO18" s="437">
        <f t="shared" si="9"/>
        <v>96.672646737105282</v>
      </c>
      <c r="AP18" s="437">
        <f t="shared" si="9"/>
        <v>96.188230980971952</v>
      </c>
      <c r="AQ18" s="437">
        <f t="shared" si="9"/>
        <v>95.23392392789458</v>
      </c>
      <c r="AR18" s="437">
        <f t="shared" si="9"/>
        <v>93.623712331566352</v>
      </c>
      <c r="AS18" s="437">
        <f t="shared" si="9"/>
        <v>89.762459982610721</v>
      </c>
      <c r="AT18" s="437">
        <f t="shared" si="9"/>
        <v>88.884080792053823</v>
      </c>
      <c r="AU18" s="437">
        <f t="shared" si="9"/>
        <v>89.508632537192639</v>
      </c>
      <c r="AV18" s="436"/>
      <c r="AW18" s="436"/>
      <c r="AX18" s="436"/>
      <c r="AY18" s="436"/>
      <c r="AZ18" s="436"/>
      <c r="BA18" s="436"/>
      <c r="BB18" s="436"/>
      <c r="BC18" s="436"/>
      <c r="BD18" s="436"/>
      <c r="BE18" s="436"/>
      <c r="BF18" s="436"/>
      <c r="BG18" s="436"/>
      <c r="BH18" s="436"/>
      <c r="BI18" s="436"/>
      <c r="BJ18" s="436"/>
      <c r="BK18" s="436"/>
      <c r="BL18" s="436"/>
      <c r="BM18" s="436"/>
      <c r="BN18" s="436"/>
      <c r="BO18" s="436"/>
      <c r="BP18" s="436"/>
      <c r="BQ18" s="436"/>
      <c r="BR18" s="436"/>
    </row>
    <row r="19" spans="1:70" ht="10.9" thickBot="1">
      <c r="A19" s="436"/>
      <c r="B19" s="473" t="s">
        <v>100</v>
      </c>
      <c r="C19" s="474">
        <f>'NoE 2DGT--'!D$281</f>
        <v>2137</v>
      </c>
      <c r="D19" s="475">
        <f>'NoE 2DGT--'!E$281</f>
        <v>2052</v>
      </c>
      <c r="E19" s="475">
        <f>'NoE 2DGT--'!F$281</f>
        <v>2068</v>
      </c>
      <c r="F19" s="475">
        <f>'NoE 2DGT--'!G$281</f>
        <v>2224</v>
      </c>
      <c r="G19" s="475">
        <f>'NoE 2DGT--'!H$281</f>
        <v>2416</v>
      </c>
      <c r="H19" s="475">
        <f>'NoE 2DGT--'!I$281</f>
        <v>2336</v>
      </c>
      <c r="I19" s="475">
        <f>'NoE 2DGT--'!J$281</f>
        <v>2400</v>
      </c>
      <c r="J19" s="475">
        <f>'NoE 2DGT--'!K$281</f>
        <v>2476</v>
      </c>
      <c r="K19" s="475">
        <f>'NoE 2DGT--'!L$281</f>
        <v>2520</v>
      </c>
      <c r="L19" s="476">
        <f>'NoE 2DGT--'!M$281</f>
        <v>2499</v>
      </c>
      <c r="M19" s="476">
        <f>'NoE 2DGT--'!N$281</f>
        <v>2512</v>
      </c>
      <c r="N19" s="476">
        <f>'NoE 2DGT--'!O$281</f>
        <v>2601</v>
      </c>
      <c r="O19" s="476">
        <f>'NoE 2DGT--'!P$281</f>
        <v>2477</v>
      </c>
      <c r="P19" s="476">
        <f>'NoE 2DGT--'!Q$281</f>
        <v>2420</v>
      </c>
      <c r="Q19" s="476">
        <f>'NoE 2DGT--'!R$281</f>
        <v>2427</v>
      </c>
      <c r="R19" s="436"/>
      <c r="S19" s="436"/>
      <c r="T19" s="436"/>
      <c r="U19" s="436"/>
      <c r="V19" s="436"/>
      <c r="W19" s="436"/>
      <c r="X19" s="436"/>
      <c r="Y19" s="436"/>
      <c r="Z19" s="436"/>
      <c r="AA19" s="436"/>
      <c r="AB19" s="436"/>
      <c r="AC19" s="436"/>
      <c r="AD19" s="436"/>
      <c r="AE19" s="436"/>
      <c r="AF19" s="436"/>
      <c r="AG19" s="437">
        <f>100</f>
        <v>100</v>
      </c>
      <c r="AH19" s="437">
        <f t="shared" si="9"/>
        <v>96.022461394478242</v>
      </c>
      <c r="AI19" s="437">
        <f t="shared" si="9"/>
        <v>96.77117454375292</v>
      </c>
      <c r="AJ19" s="437">
        <f t="shared" si="9"/>
        <v>104.0711277491811</v>
      </c>
      <c r="AK19" s="437">
        <f t="shared" si="9"/>
        <v>113.0556855404773</v>
      </c>
      <c r="AL19" s="437">
        <f t="shared" si="9"/>
        <v>109.31211979410388</v>
      </c>
      <c r="AM19" s="437">
        <f t="shared" si="9"/>
        <v>112.30697239120262</v>
      </c>
      <c r="AN19" s="437">
        <f t="shared" si="9"/>
        <v>115.86335985025737</v>
      </c>
      <c r="AO19" s="437">
        <f t="shared" si="9"/>
        <v>117.92232101076276</v>
      </c>
      <c r="AP19" s="437">
        <f t="shared" si="9"/>
        <v>116.93963500233973</v>
      </c>
      <c r="AQ19" s="437">
        <f t="shared" si="9"/>
        <v>117.54796443612541</v>
      </c>
      <c r="AR19" s="437">
        <f t="shared" si="9"/>
        <v>121.71268132896584</v>
      </c>
      <c r="AS19" s="437">
        <f t="shared" si="9"/>
        <v>115.91015442208703</v>
      </c>
      <c r="AT19" s="437">
        <f t="shared" si="9"/>
        <v>113.24286382779597</v>
      </c>
      <c r="AU19" s="437">
        <f t="shared" si="9"/>
        <v>113.57042583060365</v>
      </c>
      <c r="AV19" s="436"/>
      <c r="AW19" s="436"/>
      <c r="AX19" s="436"/>
      <c r="AY19" s="436"/>
      <c r="AZ19" s="436"/>
      <c r="BA19" s="436"/>
      <c r="BB19" s="436"/>
      <c r="BC19" s="436"/>
      <c r="BD19" s="436"/>
      <c r="BE19" s="436"/>
      <c r="BF19" s="436"/>
      <c r="BG19" s="436"/>
      <c r="BH19" s="436"/>
      <c r="BI19" s="436"/>
      <c r="BJ19" s="436"/>
      <c r="BK19" s="436"/>
      <c r="BL19" s="436"/>
      <c r="BM19" s="436"/>
      <c r="BN19" s="436"/>
      <c r="BO19" s="436"/>
      <c r="BP19" s="436"/>
      <c r="BQ19" s="436"/>
      <c r="BR19" s="436"/>
    </row>
    <row r="20" spans="1:70" s="33" customFormat="1" ht="10.9" thickBot="1">
      <c r="A20" s="441"/>
      <c r="B20" s="442" t="s">
        <v>101</v>
      </c>
      <c r="C20" s="477">
        <f>C13+C17</f>
        <v>2808307</v>
      </c>
      <c r="D20" s="478">
        <f t="shared" ref="D20:K20" si="14">D13+D17</f>
        <v>2782214</v>
      </c>
      <c r="E20" s="478">
        <f t="shared" si="14"/>
        <v>2788141</v>
      </c>
      <c r="F20" s="478">
        <f t="shared" si="14"/>
        <v>2781195</v>
      </c>
      <c r="G20" s="478">
        <f t="shared" si="14"/>
        <v>2787921</v>
      </c>
      <c r="H20" s="478">
        <f t="shared" si="14"/>
        <v>2765699</v>
      </c>
      <c r="I20" s="478">
        <f t="shared" si="14"/>
        <v>2741116</v>
      </c>
      <c r="J20" s="478">
        <f t="shared" si="14"/>
        <v>2733803</v>
      </c>
      <c r="K20" s="478">
        <f t="shared" si="14"/>
        <v>2773726</v>
      </c>
      <c r="L20" s="479">
        <f>L13+L17</f>
        <v>2779218</v>
      </c>
      <c r="M20" s="479">
        <f t="shared" ref="M20:N20" si="15">M13+M17</f>
        <v>2779941</v>
      </c>
      <c r="N20" s="479">
        <f t="shared" si="15"/>
        <v>2725738</v>
      </c>
      <c r="O20" s="479">
        <f t="shared" ref="O20:P20" si="16">O13+O17</f>
        <v>2634723</v>
      </c>
      <c r="P20" s="479">
        <f t="shared" si="16"/>
        <v>2648446</v>
      </c>
      <c r="Q20" s="479">
        <f t="shared" ref="Q20" si="17">Q13+Q17</f>
        <v>2673020</v>
      </c>
      <c r="R20" s="441"/>
      <c r="S20" s="441"/>
      <c r="T20" s="441"/>
      <c r="U20" s="441"/>
      <c r="V20" s="441"/>
      <c r="W20" s="441"/>
      <c r="X20" s="441"/>
      <c r="Y20" s="441"/>
      <c r="Z20" s="441"/>
      <c r="AA20" s="441"/>
      <c r="AB20" s="441"/>
      <c r="AC20" s="441"/>
      <c r="AD20" s="441"/>
      <c r="AE20" s="441"/>
      <c r="AF20" s="441"/>
      <c r="AG20" s="437">
        <f>100</f>
        <v>100</v>
      </c>
      <c r="AH20" s="437">
        <f t="shared" si="9"/>
        <v>99.070863691184755</v>
      </c>
      <c r="AI20" s="437">
        <f t="shared" si="9"/>
        <v>99.281916115296511</v>
      </c>
      <c r="AJ20" s="437">
        <f t="shared" si="9"/>
        <v>99.034578484474807</v>
      </c>
      <c r="AK20" s="437">
        <f t="shared" si="9"/>
        <v>99.274082213945988</v>
      </c>
      <c r="AL20" s="437">
        <f t="shared" si="9"/>
        <v>98.482786960257556</v>
      </c>
      <c r="AM20" s="437">
        <f t="shared" si="9"/>
        <v>97.607419701620941</v>
      </c>
      <c r="AN20" s="437">
        <f t="shared" si="9"/>
        <v>97.347013699000854</v>
      </c>
      <c r="AO20" s="437">
        <f t="shared" si="9"/>
        <v>98.768617533624351</v>
      </c>
      <c r="AP20" s="437">
        <f t="shared" si="9"/>
        <v>98.964180198247561</v>
      </c>
      <c r="AQ20" s="437">
        <f t="shared" si="9"/>
        <v>98.989925246776792</v>
      </c>
      <c r="AR20" s="437">
        <f t="shared" si="9"/>
        <v>97.059829997218969</v>
      </c>
      <c r="AS20" s="437">
        <f t="shared" si="9"/>
        <v>93.818909399862619</v>
      </c>
      <c r="AT20" s="437">
        <f t="shared" si="9"/>
        <v>94.307566800923112</v>
      </c>
      <c r="AU20" s="437">
        <f t="shared" si="9"/>
        <v>95.182613581777204</v>
      </c>
      <c r="AV20" s="441"/>
      <c r="AW20" s="441"/>
      <c r="AX20" s="441"/>
      <c r="AY20" s="441"/>
      <c r="AZ20" s="441"/>
      <c r="BA20" s="441"/>
      <c r="BB20" s="441"/>
      <c r="BC20" s="441"/>
      <c r="BD20" s="441"/>
      <c r="BE20" s="441"/>
      <c r="BF20" s="441"/>
      <c r="BG20" s="441"/>
      <c r="BH20" s="441"/>
      <c r="BI20" s="441"/>
      <c r="BJ20" s="441"/>
      <c r="BK20" s="441"/>
      <c r="BL20" s="441"/>
      <c r="BM20" s="441"/>
      <c r="BN20" s="441"/>
      <c r="BO20" s="441"/>
      <c r="BP20" s="441"/>
      <c r="BQ20" s="441"/>
      <c r="BR20" s="441"/>
    </row>
    <row r="21" spans="1:70" ht="10.9" thickBot="1">
      <c r="A21" s="436"/>
      <c r="B21" s="480"/>
      <c r="C21" s="481"/>
      <c r="D21" s="481"/>
      <c r="E21" s="481"/>
      <c r="F21" s="481"/>
      <c r="G21" s="481"/>
      <c r="H21" s="481"/>
      <c r="I21" s="481"/>
      <c r="J21" s="481"/>
      <c r="K21" s="481"/>
      <c r="L21" s="481"/>
      <c r="M21" s="481"/>
      <c r="N21" s="482"/>
      <c r="O21" s="482"/>
      <c r="P21" s="482"/>
      <c r="Q21" s="482"/>
      <c r="R21" s="436"/>
      <c r="S21" s="436"/>
      <c r="T21" s="436"/>
      <c r="U21" s="436"/>
      <c r="V21" s="436"/>
      <c r="W21" s="436"/>
      <c r="X21" s="436"/>
      <c r="Y21" s="436"/>
      <c r="Z21" s="436"/>
      <c r="AA21" s="436"/>
      <c r="AB21" s="436"/>
      <c r="AC21" s="436"/>
      <c r="AD21" s="436"/>
      <c r="AE21" s="436"/>
      <c r="AF21" s="436"/>
      <c r="AG21" s="437"/>
      <c r="AH21" s="437"/>
      <c r="AI21" s="437"/>
      <c r="AJ21" s="437"/>
      <c r="AK21" s="437"/>
      <c r="AL21" s="437"/>
      <c r="AM21" s="437"/>
      <c r="AN21" s="437"/>
      <c r="AO21" s="437"/>
      <c r="AP21" s="437"/>
      <c r="AQ21" s="437"/>
      <c r="AR21" s="437"/>
      <c r="AS21" s="437"/>
      <c r="AT21" s="437"/>
      <c r="AU21" s="437"/>
      <c r="AV21" s="436"/>
      <c r="AW21" s="436"/>
      <c r="AX21" s="436"/>
      <c r="AY21" s="436"/>
      <c r="AZ21" s="436"/>
      <c r="BA21" s="436"/>
      <c r="BB21" s="436"/>
      <c r="BC21" s="436"/>
      <c r="BD21" s="436"/>
      <c r="BE21" s="436"/>
      <c r="BF21" s="436"/>
      <c r="BG21" s="436"/>
      <c r="BH21" s="436"/>
      <c r="BI21" s="436"/>
      <c r="BJ21" s="436"/>
      <c r="BK21" s="436"/>
      <c r="BL21" s="436"/>
      <c r="BM21" s="436"/>
      <c r="BN21" s="436"/>
      <c r="BO21" s="436"/>
      <c r="BP21" s="436"/>
      <c r="BQ21" s="436"/>
      <c r="BR21" s="436"/>
    </row>
    <row r="22" spans="1:70" s="33" customFormat="1" ht="10.9" thickBot="1">
      <c r="A22" s="441"/>
      <c r="B22" s="483" t="s">
        <v>102</v>
      </c>
      <c r="C22" s="484">
        <f>C10+C20</f>
        <v>3266639</v>
      </c>
      <c r="D22" s="485">
        <f t="shared" ref="D22:K22" si="18">D10+D20</f>
        <v>3219982</v>
      </c>
      <c r="E22" s="485">
        <f t="shared" si="18"/>
        <v>3213616</v>
      </c>
      <c r="F22" s="485">
        <f t="shared" si="18"/>
        <v>3205411</v>
      </c>
      <c r="G22" s="485">
        <f t="shared" si="18"/>
        <v>3203983</v>
      </c>
      <c r="H22" s="485">
        <f t="shared" si="18"/>
        <v>3171825</v>
      </c>
      <c r="I22" s="485">
        <f t="shared" si="18"/>
        <v>3136339</v>
      </c>
      <c r="J22" s="485">
        <f t="shared" si="18"/>
        <v>3121911</v>
      </c>
      <c r="K22" s="485">
        <f t="shared" si="18"/>
        <v>3160357</v>
      </c>
      <c r="L22" s="486">
        <f>L10+L20</f>
        <v>3161469</v>
      </c>
      <c r="M22" s="486">
        <f t="shared" ref="M22:N22" si="19">M10+M20</f>
        <v>3156285</v>
      </c>
      <c r="N22" s="486">
        <f t="shared" si="19"/>
        <v>3090272</v>
      </c>
      <c r="O22" s="486">
        <f t="shared" ref="O22:P22" si="20">O10+O20</f>
        <v>2996930</v>
      </c>
      <c r="P22" s="486">
        <f t="shared" si="20"/>
        <v>3010115</v>
      </c>
      <c r="Q22" s="486">
        <f t="shared" ref="Q22" si="21">Q10+Q20</f>
        <v>3033621</v>
      </c>
      <c r="R22" s="441"/>
      <c r="S22" s="441"/>
      <c r="T22" s="441"/>
      <c r="U22" s="441"/>
      <c r="V22" s="441"/>
      <c r="W22" s="441"/>
      <c r="X22" s="441"/>
      <c r="Y22" s="441"/>
      <c r="Z22" s="441"/>
      <c r="AA22" s="441"/>
      <c r="AB22" s="441"/>
      <c r="AC22" s="441"/>
      <c r="AD22" s="441"/>
      <c r="AE22" s="441"/>
      <c r="AF22" s="441"/>
      <c r="AG22" s="437">
        <f>100</f>
        <v>100</v>
      </c>
      <c r="AH22" s="437">
        <f t="shared" ref="AH22:AU22" si="22">D22*100/$C22</f>
        <v>98.57171239307435</v>
      </c>
      <c r="AI22" s="437">
        <f t="shared" si="22"/>
        <v>98.376833191546424</v>
      </c>
      <c r="AJ22" s="437">
        <f t="shared" si="22"/>
        <v>98.125657594855141</v>
      </c>
      <c r="AK22" s="437">
        <f t="shared" si="22"/>
        <v>98.081942938904476</v>
      </c>
      <c r="AL22" s="437">
        <f t="shared" si="22"/>
        <v>97.097506029898014</v>
      </c>
      <c r="AM22" s="437">
        <f t="shared" si="22"/>
        <v>96.011190707023331</v>
      </c>
      <c r="AN22" s="437">
        <f t="shared" si="22"/>
        <v>95.569513496900029</v>
      </c>
      <c r="AO22" s="437">
        <f t="shared" si="22"/>
        <v>96.746441832109397</v>
      </c>
      <c r="AP22" s="437">
        <f t="shared" si="22"/>
        <v>96.78048293674324</v>
      </c>
      <c r="AQ22" s="437">
        <f t="shared" si="22"/>
        <v>96.621787715140854</v>
      </c>
      <c r="AR22" s="437">
        <f t="shared" si="22"/>
        <v>94.600964477556289</v>
      </c>
      <c r="AS22" s="437">
        <f t="shared" si="22"/>
        <v>91.743532113588316</v>
      </c>
      <c r="AT22" s="437">
        <f t="shared" si="22"/>
        <v>92.147157981031881</v>
      </c>
      <c r="AU22" s="437">
        <f t="shared" si="22"/>
        <v>92.866735503984373</v>
      </c>
      <c r="AV22" s="441"/>
      <c r="AW22" s="441"/>
      <c r="AX22" s="441"/>
      <c r="AY22" s="441"/>
      <c r="AZ22" s="441"/>
      <c r="BA22" s="441"/>
      <c r="BB22" s="441"/>
      <c r="BC22" s="441"/>
      <c r="BD22" s="441"/>
      <c r="BE22" s="441"/>
      <c r="BF22" s="441"/>
      <c r="BG22" s="441"/>
      <c r="BH22" s="441"/>
      <c r="BI22" s="441"/>
      <c r="BJ22" s="441"/>
      <c r="BK22" s="441"/>
      <c r="BL22" s="441"/>
      <c r="BM22" s="441"/>
      <c r="BN22" s="441"/>
      <c r="BO22" s="441"/>
      <c r="BP22" s="441"/>
      <c r="BQ22" s="441"/>
      <c r="BR22" s="441"/>
    </row>
    <row r="23" spans="1:70" s="33" customFormat="1" ht="10.9" thickBot="1">
      <c r="A23" s="441"/>
      <c r="B23" s="487"/>
      <c r="C23" s="488"/>
      <c r="D23" s="488"/>
      <c r="E23" s="488"/>
      <c r="F23" s="488"/>
      <c r="G23" s="488"/>
      <c r="H23" s="488"/>
      <c r="I23" s="488"/>
      <c r="J23" s="488"/>
      <c r="K23" s="488"/>
      <c r="L23" s="488"/>
      <c r="M23" s="488"/>
      <c r="N23" s="489"/>
      <c r="O23" s="489"/>
      <c r="P23" s="489"/>
      <c r="Q23" s="489"/>
      <c r="R23" s="441"/>
      <c r="S23" s="441"/>
      <c r="T23" s="441"/>
      <c r="U23" s="441"/>
      <c r="V23" s="441"/>
      <c r="W23" s="441"/>
      <c r="X23" s="441"/>
      <c r="Y23" s="441"/>
      <c r="Z23" s="441"/>
      <c r="AA23" s="441"/>
      <c r="AB23" s="441"/>
      <c r="AC23" s="441"/>
      <c r="AD23" s="441"/>
      <c r="AE23" s="441"/>
      <c r="AF23" s="441"/>
      <c r="AG23" s="437"/>
      <c r="AH23" s="437"/>
      <c r="AI23" s="437"/>
      <c r="AJ23" s="437"/>
      <c r="AK23" s="437"/>
      <c r="AL23" s="437"/>
      <c r="AM23" s="437"/>
      <c r="AN23" s="437"/>
      <c r="AO23" s="437"/>
      <c r="AP23" s="437"/>
      <c r="AQ23" s="437"/>
      <c r="AR23" s="441"/>
      <c r="AS23" s="441"/>
      <c r="AT23" s="441"/>
      <c r="AU23" s="441"/>
      <c r="AV23" s="441"/>
      <c r="AW23" s="441"/>
      <c r="AX23" s="441"/>
      <c r="AY23" s="441"/>
      <c r="AZ23" s="441"/>
      <c r="BA23" s="441"/>
      <c r="BB23" s="441"/>
      <c r="BC23" s="441"/>
      <c r="BD23" s="441"/>
      <c r="BE23" s="441"/>
      <c r="BF23" s="441"/>
      <c r="BG23" s="441"/>
      <c r="BH23" s="441"/>
      <c r="BI23" s="441"/>
      <c r="BJ23" s="441"/>
      <c r="BK23" s="441"/>
      <c r="BL23" s="441"/>
      <c r="BM23" s="441"/>
      <c r="BN23" s="441"/>
      <c r="BO23" s="441"/>
      <c r="BP23" s="441"/>
      <c r="BQ23" s="441"/>
      <c r="BR23" s="441"/>
    </row>
    <row r="24" spans="1:70" s="33" customFormat="1" ht="21" thickBot="1">
      <c r="A24" s="441"/>
      <c r="B24" s="442" t="s">
        <v>103</v>
      </c>
      <c r="C24" s="490">
        <f>(C6+C7+C13)/C22</f>
        <v>0.26313773881962471</v>
      </c>
      <c r="D24" s="490">
        <f t="shared" ref="D24:I24" si="23">(D6+D7+D13)/D22</f>
        <v>0.26782416796118735</v>
      </c>
      <c r="E24" s="490">
        <f t="shared" si="23"/>
        <v>0.27088893010241422</v>
      </c>
      <c r="F24" s="490">
        <f t="shared" si="23"/>
        <v>0.26558060729185745</v>
      </c>
      <c r="G24" s="490">
        <f t="shared" si="23"/>
        <v>0.26851765443199915</v>
      </c>
      <c r="H24" s="490">
        <f t="shared" si="23"/>
        <v>0.26475704050507198</v>
      </c>
      <c r="I24" s="490">
        <f t="shared" si="23"/>
        <v>0.27217370316155237</v>
      </c>
      <c r="J24" s="490">
        <f>(J6+J7+J13)/J22</f>
        <v>0.27653735164135046</v>
      </c>
      <c r="K24" s="490">
        <f>(K6+K7+K13)/K22</f>
        <v>0.28023574551862335</v>
      </c>
      <c r="L24" s="490">
        <f>(L6+L7+L13)/L22</f>
        <v>0.28457656867740916</v>
      </c>
      <c r="M24" s="491">
        <f t="shared" ref="M24:N24" si="24">(M6+M7+M13)/M22</f>
        <v>0.29052921393346925</v>
      </c>
      <c r="N24" s="492">
        <f t="shared" si="24"/>
        <v>0.28942727371571175</v>
      </c>
      <c r="O24" s="492">
        <f t="shared" ref="O24:P24" si="25">(O6+O7+O13)/O22</f>
        <v>0.2937165699565889</v>
      </c>
      <c r="P24" s="492">
        <f t="shared" si="25"/>
        <v>0.30279873028106902</v>
      </c>
      <c r="Q24" s="492">
        <f t="shared" ref="Q24" si="26">(Q6+Q7+Q13)/Q22</f>
        <v>0.30438607855101213</v>
      </c>
      <c r="R24" s="441"/>
      <c r="S24" s="441"/>
      <c r="T24" s="441"/>
      <c r="U24" s="441"/>
      <c r="V24" s="441"/>
      <c r="W24" s="441"/>
      <c r="X24" s="441"/>
      <c r="Y24" s="441"/>
      <c r="Z24" s="441"/>
      <c r="AA24" s="441"/>
      <c r="AB24" s="441"/>
      <c r="AC24" s="441"/>
      <c r="AD24" s="441"/>
      <c r="AE24" s="441"/>
      <c r="AF24" s="441"/>
      <c r="AG24" s="437"/>
      <c r="AH24" s="437"/>
      <c r="AI24" s="437"/>
      <c r="AJ24" s="437"/>
      <c r="AK24" s="437"/>
      <c r="AL24" s="437"/>
      <c r="AM24" s="437"/>
      <c r="AN24" s="437"/>
      <c r="AO24" s="437"/>
      <c r="AP24" s="437"/>
      <c r="AQ24" s="437"/>
      <c r="AR24" s="441"/>
      <c r="AS24" s="441"/>
      <c r="AT24" s="441"/>
      <c r="AU24" s="441"/>
      <c r="AV24" s="441"/>
      <c r="AW24" s="441"/>
      <c r="AX24" s="441"/>
      <c r="AY24" s="441"/>
      <c r="AZ24" s="441"/>
      <c r="BA24" s="441"/>
      <c r="BB24" s="441"/>
      <c r="BC24" s="441"/>
      <c r="BD24" s="441"/>
      <c r="BE24" s="441"/>
      <c r="BF24" s="441"/>
      <c r="BG24" s="441"/>
      <c r="BH24" s="441"/>
      <c r="BI24" s="441"/>
      <c r="BJ24" s="441"/>
      <c r="BK24" s="441"/>
      <c r="BL24" s="441"/>
      <c r="BM24" s="441"/>
      <c r="BN24" s="441"/>
      <c r="BO24" s="441"/>
      <c r="BP24" s="441"/>
      <c r="BQ24" s="441"/>
      <c r="BR24" s="441"/>
    </row>
    <row r="25" spans="1:70" s="33" customFormat="1" ht="21" thickBot="1">
      <c r="A25" s="441"/>
      <c r="B25" s="462" t="s">
        <v>104</v>
      </c>
      <c r="C25" s="490">
        <f t="shared" ref="C25:K25" si="27">(C8+C9+C17)/C22</f>
        <v>0.73686226118037534</v>
      </c>
      <c r="D25" s="490">
        <f t="shared" si="27"/>
        <v>0.73217583203881265</v>
      </c>
      <c r="E25" s="490">
        <f t="shared" si="27"/>
        <v>0.72911106989758578</v>
      </c>
      <c r="F25" s="490">
        <f t="shared" si="27"/>
        <v>0.7344193927081426</v>
      </c>
      <c r="G25" s="490">
        <f t="shared" si="27"/>
        <v>0.73148234556800085</v>
      </c>
      <c r="H25" s="490">
        <f t="shared" si="27"/>
        <v>0.73524295949492802</v>
      </c>
      <c r="I25" s="490">
        <f t="shared" si="27"/>
        <v>0.72782629683844768</v>
      </c>
      <c r="J25" s="490">
        <f t="shared" si="27"/>
        <v>0.7234626483586496</v>
      </c>
      <c r="K25" s="490">
        <f t="shared" si="27"/>
        <v>0.7197642544813766</v>
      </c>
      <c r="L25" s="490">
        <f>(L8+L9+L17)/L22</f>
        <v>0.7154234313225909</v>
      </c>
      <c r="M25" s="491">
        <f t="shared" ref="M25:N25" si="28">(M8+M9+M17)/M22</f>
        <v>0.7094707860665308</v>
      </c>
      <c r="N25" s="491">
        <f t="shared" si="28"/>
        <v>0.71057272628428825</v>
      </c>
      <c r="O25" s="491">
        <f t="shared" ref="O25:P25" si="29">(O8+O9+O17)/O22</f>
        <v>0.7062834300434111</v>
      </c>
      <c r="P25" s="492">
        <f t="shared" si="29"/>
        <v>0.69720126971893104</v>
      </c>
      <c r="Q25" s="492">
        <f t="shared" ref="Q25" si="30">(Q8+Q9+Q17)/Q22</f>
        <v>0.69561392144898782</v>
      </c>
      <c r="R25" s="441"/>
      <c r="S25" s="441"/>
      <c r="T25" s="441"/>
      <c r="U25" s="441"/>
      <c r="V25" s="441"/>
      <c r="W25" s="441"/>
      <c r="X25" s="441"/>
      <c r="Y25" s="441"/>
      <c r="Z25" s="441"/>
      <c r="AA25" s="441"/>
      <c r="AB25" s="441"/>
      <c r="AC25" s="441"/>
      <c r="AD25" s="441"/>
      <c r="AE25" s="441"/>
      <c r="AF25" s="441"/>
      <c r="AG25" s="446"/>
      <c r="AH25" s="446"/>
      <c r="AI25" s="446"/>
      <c r="AJ25" s="446"/>
      <c r="AK25" s="446"/>
      <c r="AL25" s="446"/>
      <c r="AM25" s="446"/>
      <c r="AN25" s="446"/>
      <c r="AO25" s="446"/>
      <c r="AP25" s="446"/>
      <c r="AQ25" s="446"/>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row>
    <row r="26" spans="1:70" ht="10.9" thickBot="1">
      <c r="A26" s="436"/>
      <c r="B26" s="433"/>
      <c r="C26" s="434"/>
      <c r="D26" s="434"/>
      <c r="E26" s="434"/>
      <c r="F26" s="434"/>
      <c r="G26" s="435"/>
      <c r="H26" s="435"/>
      <c r="I26" s="435"/>
      <c r="J26" s="435"/>
      <c r="K26" s="435"/>
      <c r="L26" s="435"/>
      <c r="M26" s="435"/>
      <c r="N26" s="435"/>
      <c r="O26" s="435"/>
      <c r="P26" s="436"/>
      <c r="Q26" s="436"/>
      <c r="R26" s="436"/>
      <c r="S26" s="436"/>
      <c r="T26" s="436"/>
      <c r="U26" s="436"/>
      <c r="V26" s="436"/>
      <c r="W26" s="436"/>
      <c r="X26" s="436"/>
      <c r="Y26" s="436"/>
      <c r="Z26" s="436"/>
      <c r="AA26" s="436"/>
      <c r="AB26" s="436"/>
      <c r="AC26" s="436"/>
      <c r="AD26" s="436"/>
      <c r="AE26" s="436"/>
      <c r="AF26" s="436"/>
      <c r="AG26" s="437"/>
      <c r="AH26" s="437"/>
      <c r="AI26" s="437"/>
      <c r="AJ26" s="437"/>
      <c r="AK26" s="437"/>
      <c r="AL26" s="437"/>
      <c r="AM26" s="437"/>
      <c r="AN26" s="437"/>
      <c r="AO26" s="437"/>
      <c r="AP26" s="437"/>
      <c r="AQ26" s="437"/>
      <c r="AR26" s="436"/>
      <c r="AS26" s="436"/>
      <c r="AT26" s="436"/>
      <c r="AU26" s="436"/>
      <c r="AV26" s="436"/>
      <c r="AW26" s="436"/>
      <c r="AX26" s="436"/>
      <c r="AY26" s="436"/>
      <c r="AZ26" s="436"/>
      <c r="BA26" s="436"/>
      <c r="BB26" s="436"/>
      <c r="BC26" s="436"/>
      <c r="BD26" s="436"/>
      <c r="BE26" s="436"/>
      <c r="BF26" s="436"/>
      <c r="BG26" s="436"/>
      <c r="BH26" s="436"/>
      <c r="BI26" s="436"/>
      <c r="BJ26" s="436"/>
      <c r="BK26" s="436"/>
      <c r="BL26" s="436"/>
      <c r="BM26" s="436"/>
      <c r="BN26" s="436"/>
      <c r="BO26" s="436"/>
      <c r="BP26" s="436"/>
      <c r="BQ26" s="436"/>
      <c r="BR26" s="436"/>
    </row>
    <row r="27" spans="1:70" ht="12" customHeight="1" thickBot="1">
      <c r="A27" s="436"/>
      <c r="B27" s="493" t="s">
        <v>105</v>
      </c>
      <c r="C27" s="494"/>
      <c r="D27" s="494"/>
      <c r="E27" s="494"/>
      <c r="F27" s="494"/>
      <c r="G27" s="494"/>
      <c r="H27" s="494"/>
      <c r="I27" s="494"/>
      <c r="J27" s="494"/>
      <c r="K27" s="494"/>
      <c r="L27" s="494"/>
      <c r="M27" s="494"/>
      <c r="N27" s="494"/>
      <c r="O27" s="494"/>
      <c r="P27" s="494"/>
      <c r="Q27" s="495"/>
      <c r="R27" s="436"/>
      <c r="S27" s="436"/>
      <c r="T27" s="436"/>
      <c r="U27" s="436"/>
      <c r="V27" s="436"/>
      <c r="W27" s="436"/>
      <c r="X27" s="436"/>
      <c r="Y27" s="436"/>
      <c r="Z27" s="436"/>
      <c r="AA27" s="436"/>
      <c r="AB27" s="436"/>
      <c r="AC27" s="436"/>
      <c r="AD27" s="436"/>
      <c r="AE27" s="436"/>
      <c r="AF27" s="436"/>
      <c r="AG27" s="437"/>
      <c r="AH27" s="437"/>
      <c r="AI27" s="437"/>
      <c r="AJ27" s="437"/>
      <c r="AK27" s="437"/>
      <c r="AL27" s="437"/>
      <c r="AM27" s="437"/>
      <c r="AN27" s="437"/>
      <c r="AO27" s="437"/>
      <c r="AP27" s="437"/>
      <c r="AQ27" s="437"/>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row>
    <row r="28" spans="1:70" ht="10.9" thickBot="1">
      <c r="A28" s="436"/>
      <c r="B28" s="496" t="s">
        <v>88</v>
      </c>
      <c r="C28" s="497">
        <v>2008</v>
      </c>
      <c r="D28" s="498">
        <v>2009</v>
      </c>
      <c r="E28" s="498">
        <v>2010</v>
      </c>
      <c r="F28" s="498">
        <v>2011</v>
      </c>
      <c r="G28" s="498">
        <v>2012</v>
      </c>
      <c r="H28" s="498">
        <v>2013</v>
      </c>
      <c r="I28" s="498">
        <v>2014</v>
      </c>
      <c r="J28" s="498">
        <v>2015</v>
      </c>
      <c r="K28" s="498">
        <v>2016</v>
      </c>
      <c r="L28" s="499">
        <v>2017</v>
      </c>
      <c r="M28" s="499">
        <v>2018</v>
      </c>
      <c r="N28" s="499">
        <v>2019</v>
      </c>
      <c r="O28" s="499">
        <v>2020</v>
      </c>
      <c r="P28" s="499">
        <v>2021</v>
      </c>
      <c r="Q28" s="499">
        <v>2022</v>
      </c>
      <c r="R28" s="436"/>
      <c r="S28" s="436"/>
      <c r="T28" s="436"/>
      <c r="U28" s="436"/>
      <c r="V28" s="436"/>
      <c r="W28" s="436"/>
      <c r="X28" s="436"/>
      <c r="Y28" s="436"/>
      <c r="Z28" s="436"/>
      <c r="AA28" s="436"/>
      <c r="AB28" s="436"/>
      <c r="AC28" s="436"/>
      <c r="AD28" s="436"/>
      <c r="AE28" s="436"/>
      <c r="AF28" s="436"/>
      <c r="AG28" s="446">
        <v>2008</v>
      </c>
      <c r="AH28" s="446">
        <v>2009</v>
      </c>
      <c r="AI28" s="446">
        <v>2010</v>
      </c>
      <c r="AJ28" s="446">
        <v>2011</v>
      </c>
      <c r="AK28" s="446">
        <v>2012</v>
      </c>
      <c r="AL28" s="446">
        <v>2013</v>
      </c>
      <c r="AM28" s="446">
        <v>2014</v>
      </c>
      <c r="AN28" s="446">
        <v>2015</v>
      </c>
      <c r="AO28" s="446">
        <v>2016</v>
      </c>
      <c r="AP28" s="446">
        <v>2017</v>
      </c>
      <c r="AQ28" s="446">
        <v>2018</v>
      </c>
      <c r="AR28" s="446">
        <v>2019</v>
      </c>
      <c r="AS28" s="446">
        <v>2020</v>
      </c>
      <c r="AT28" s="446">
        <v>2021</v>
      </c>
      <c r="AU28" s="446">
        <v>2022</v>
      </c>
      <c r="AV28" s="436"/>
      <c r="AW28" s="436"/>
      <c r="AX28" s="436"/>
      <c r="AY28" s="436"/>
      <c r="AZ28" s="436"/>
      <c r="BA28" s="436"/>
      <c r="BB28" s="436"/>
      <c r="BC28" s="436"/>
      <c r="BD28" s="436"/>
      <c r="BE28" s="436"/>
      <c r="BF28" s="436"/>
      <c r="BG28" s="436"/>
      <c r="BH28" s="436"/>
      <c r="BI28" s="436"/>
      <c r="BJ28" s="436"/>
      <c r="BK28" s="436"/>
      <c r="BL28" s="436"/>
      <c r="BM28" s="436"/>
      <c r="BN28" s="436"/>
      <c r="BO28" s="436"/>
      <c r="BP28" s="436"/>
      <c r="BQ28" s="436"/>
      <c r="BR28" s="436"/>
    </row>
    <row r="29" spans="1:70">
      <c r="A29" s="436"/>
      <c r="B29" s="500" t="s">
        <v>89</v>
      </c>
      <c r="C29" s="501">
        <f>'EMP 2DGT--'!D$113+'EMP 2DGT--'!D$143</f>
        <v>96699</v>
      </c>
      <c r="D29" s="502">
        <f>'EMP 2DGT--'!E$113+'EMP 2DGT--'!E$143</f>
        <v>91507</v>
      </c>
      <c r="E29" s="502">
        <f>'EMP 2DGT--'!F$113+'EMP 2DGT--'!F$143</f>
        <v>87491</v>
      </c>
      <c r="F29" s="502">
        <f>'EMP 2DGT--'!G$113+'EMP 2DGT--'!G$143</f>
        <v>86554</v>
      </c>
      <c r="G29" s="502">
        <f>'EMP 2DGT--'!H$113+'EMP 2DGT--'!H$143</f>
        <v>81682</v>
      </c>
      <c r="H29" s="502">
        <f>'EMP 2DGT--'!I$113+'EMP 2DGT--'!I$143</f>
        <v>81347</v>
      </c>
      <c r="I29" s="502">
        <f>'EMP 2DGT--'!J$113+'EMP 2DGT--'!J$143</f>
        <v>75979</v>
      </c>
      <c r="J29" s="502">
        <f>'EMP 2DGT--'!K$113+'EMP 2DGT--'!K$143</f>
        <v>74604</v>
      </c>
      <c r="K29" s="502">
        <f>'EMP 2DGT--'!L$113+'EMP 2DGT--'!L$143</f>
        <v>74113</v>
      </c>
      <c r="L29" s="503">
        <f>'EMP 2DGT--'!M$113+'EMP 2DGT--'!M$143</f>
        <v>71902</v>
      </c>
      <c r="M29" s="503">
        <f>'EMP 2DGT--'!N$113+'EMP 2DGT--'!N$143</f>
        <v>71560</v>
      </c>
      <c r="N29" s="503">
        <f>'EMP 2DGT--'!O$113+'EMP 2DGT--'!O$143</f>
        <v>71314</v>
      </c>
      <c r="O29" s="503">
        <f>'EMP 2DGT--'!P$113+'EMP 2DGT--'!P$143</f>
        <v>70474</v>
      </c>
      <c r="P29" s="503">
        <f>'EMP 2DGT--'!Q$113+'EMP 2DGT--'!Q$143</f>
        <v>70065</v>
      </c>
      <c r="Q29" s="503">
        <f>'EMP 2DGT--'!R$113+'EMP 2DGT--'!R$143</f>
        <v>69582</v>
      </c>
      <c r="R29" s="436"/>
      <c r="S29" s="436"/>
      <c r="T29" s="436"/>
      <c r="U29" s="436"/>
      <c r="V29" s="436"/>
      <c r="W29" s="436"/>
      <c r="X29" s="436"/>
      <c r="Y29" s="436"/>
      <c r="Z29" s="436"/>
      <c r="AA29" s="436"/>
      <c r="AB29" s="436"/>
      <c r="AC29" s="436"/>
      <c r="AD29" s="436"/>
      <c r="AE29" s="436"/>
      <c r="AF29" s="436"/>
      <c r="AG29" s="437">
        <f>100</f>
        <v>100</v>
      </c>
      <c r="AH29" s="437">
        <f t="shared" ref="AH29:AU33" si="31">D29*100/$C29</f>
        <v>94.630761434968306</v>
      </c>
      <c r="AI29" s="437">
        <f t="shared" si="31"/>
        <v>90.477667814558572</v>
      </c>
      <c r="AJ29" s="437">
        <f t="shared" si="31"/>
        <v>89.508681578920161</v>
      </c>
      <c r="AK29" s="437">
        <f t="shared" si="31"/>
        <v>84.470366808343414</v>
      </c>
      <c r="AL29" s="437">
        <f t="shared" si="31"/>
        <v>84.123930961023376</v>
      </c>
      <c r="AM29" s="437">
        <f t="shared" si="31"/>
        <v>78.572684309041463</v>
      </c>
      <c r="AN29" s="437">
        <f t="shared" si="31"/>
        <v>77.150746129742814</v>
      </c>
      <c r="AO29" s="437">
        <f t="shared" si="31"/>
        <v>76.642984932625978</v>
      </c>
      <c r="AP29" s="437">
        <f t="shared" si="31"/>
        <v>74.356508340313752</v>
      </c>
      <c r="AQ29" s="437">
        <f t="shared" si="31"/>
        <v>74.002833534990017</v>
      </c>
      <c r="AR29" s="437">
        <f t="shared" si="31"/>
        <v>73.748435868002773</v>
      </c>
      <c r="AS29" s="437">
        <f t="shared" si="31"/>
        <v>72.879760907558506</v>
      </c>
      <c r="AT29" s="437">
        <f t="shared" si="31"/>
        <v>72.456798932770766</v>
      </c>
      <c r="AU29" s="437">
        <f t="shared" si="31"/>
        <v>71.957310830515311</v>
      </c>
      <c r="AV29" s="436"/>
      <c r="AW29" s="436"/>
      <c r="AX29" s="436"/>
      <c r="AY29" s="436"/>
      <c r="AZ29" s="436"/>
      <c r="BA29" s="436"/>
      <c r="BB29" s="436"/>
      <c r="BC29" s="436"/>
      <c r="BD29" s="436"/>
      <c r="BE29" s="436"/>
      <c r="BF29" s="436"/>
      <c r="BG29" s="436"/>
      <c r="BH29" s="436"/>
      <c r="BI29" s="436"/>
      <c r="BJ29" s="436"/>
      <c r="BK29" s="436"/>
      <c r="BL29" s="436"/>
      <c r="BM29" s="436"/>
      <c r="BN29" s="436"/>
      <c r="BO29" s="436"/>
      <c r="BP29" s="436"/>
      <c r="BQ29" s="436"/>
      <c r="BR29" s="436"/>
    </row>
    <row r="30" spans="1:70">
      <c r="A30" s="436"/>
      <c r="B30" s="504" t="s">
        <v>90</v>
      </c>
      <c r="C30" s="505">
        <f>'EMP 2DGT--'!D$107+'EMP 2DGT--'!D$149+'EMP 2DGT--'!D$155+'EMP 2DGT--'!D$161+'EMP 2DGT--'!D$167</f>
        <v>639929</v>
      </c>
      <c r="D30" s="506">
        <f>'EMP 2DGT--'!E$107+'EMP 2DGT--'!E$149+'EMP 2DGT--'!E$155+'EMP 2DGT--'!E$161+'EMP 2DGT--'!E$167</f>
        <v>616311</v>
      </c>
      <c r="E30" s="506">
        <f>'EMP 2DGT--'!F$107+'EMP 2DGT--'!F$149+'EMP 2DGT--'!F$155+'EMP 2DGT--'!F$161+'EMP 2DGT--'!F$167</f>
        <v>600133</v>
      </c>
      <c r="F30" s="506">
        <f>'EMP 2DGT--'!G$107+'EMP 2DGT--'!G$149+'EMP 2DGT--'!G$155+'EMP 2DGT--'!G$161+'EMP 2DGT--'!G$167</f>
        <v>596341</v>
      </c>
      <c r="G30" s="506">
        <f>'EMP 2DGT--'!H$107+'EMP 2DGT--'!H$149+'EMP 2DGT--'!H$155+'EMP 2DGT--'!H$161+'EMP 2DGT--'!H$167</f>
        <v>581861</v>
      </c>
      <c r="H30" s="506">
        <f>'EMP 2DGT--'!I$107+'EMP 2DGT--'!I$149+'EMP 2DGT--'!I$155+'EMP 2DGT--'!I$161+'EMP 2DGT--'!I$167</f>
        <v>577168</v>
      </c>
      <c r="I30" s="506">
        <f>'EMP 2DGT--'!J$107+'EMP 2DGT--'!J$149+'EMP 2DGT--'!J$155+'EMP 2DGT--'!J$161+'EMP 2DGT--'!J$167</f>
        <v>572418</v>
      </c>
      <c r="J30" s="506">
        <f>'EMP 2DGT--'!K$107+'EMP 2DGT--'!K$149+'EMP 2DGT--'!K$155+'EMP 2DGT--'!K$161+'EMP 2DGT--'!K$167</f>
        <v>567856</v>
      </c>
      <c r="K30" s="506">
        <f>'EMP 2DGT--'!L$107+'EMP 2DGT--'!L$149+'EMP 2DGT--'!L$155+'EMP 2DGT--'!L$161+'EMP 2DGT--'!L$167</f>
        <v>578812</v>
      </c>
      <c r="L30" s="507">
        <f>'EMP 2DGT--'!M$107+'EMP 2DGT--'!M$149+'EMP 2DGT--'!M$155+'EMP 2DGT--'!M$161+'EMP 2DGT--'!M$167</f>
        <v>556751</v>
      </c>
      <c r="M30" s="507">
        <f>'EMP 2DGT--'!N$107+'EMP 2DGT--'!N$149+'EMP 2DGT--'!N$155+'EMP 2DGT--'!N$161+'EMP 2DGT--'!N$167</f>
        <v>546706</v>
      </c>
      <c r="N30" s="507">
        <f>'EMP 2DGT--'!O$107+'EMP 2DGT--'!O$149+'EMP 2DGT--'!O$155+'EMP 2DGT--'!O$161+'EMP 2DGT--'!O$167</f>
        <v>552762</v>
      </c>
      <c r="O30" s="507">
        <f>'EMP 2DGT--'!P$107+'EMP 2DGT--'!P$149+'EMP 2DGT--'!P$155+'EMP 2DGT--'!P$161+'EMP 2DGT--'!P$167</f>
        <v>545917</v>
      </c>
      <c r="P30" s="507">
        <f>'EMP 2DGT--'!Q$107+'EMP 2DGT--'!Q$149+'EMP 2DGT--'!Q$155+'EMP 2DGT--'!Q$161+'EMP 2DGT--'!Q$167</f>
        <v>542447</v>
      </c>
      <c r="Q30" s="507">
        <f>'EMP 2DGT--'!R$107+'EMP 2DGT--'!R$149+'EMP 2DGT--'!R$155+'EMP 2DGT--'!R$161+'EMP 2DGT--'!R$167</f>
        <v>538366</v>
      </c>
      <c r="R30" s="436"/>
      <c r="S30" s="436"/>
      <c r="T30" s="436"/>
      <c r="U30" s="436"/>
      <c r="V30" s="436"/>
      <c r="W30" s="436"/>
      <c r="X30" s="436"/>
      <c r="Y30" s="436"/>
      <c r="Z30" s="436"/>
      <c r="AA30" s="436"/>
      <c r="AB30" s="436"/>
      <c r="AC30" s="436"/>
      <c r="AD30" s="436"/>
      <c r="AE30" s="436"/>
      <c r="AF30" s="436"/>
      <c r="AG30" s="437">
        <f>100</f>
        <v>100</v>
      </c>
      <c r="AH30" s="437">
        <f t="shared" si="31"/>
        <v>96.309278060534837</v>
      </c>
      <c r="AI30" s="437">
        <f t="shared" si="31"/>
        <v>93.781185100222061</v>
      </c>
      <c r="AJ30" s="437">
        <f t="shared" si="31"/>
        <v>93.188619362460528</v>
      </c>
      <c r="AK30" s="437">
        <f t="shared" si="31"/>
        <v>90.925868338518811</v>
      </c>
      <c r="AL30" s="437">
        <f t="shared" si="31"/>
        <v>90.192505731104546</v>
      </c>
      <c r="AM30" s="437">
        <f t="shared" si="31"/>
        <v>89.450235885543549</v>
      </c>
      <c r="AN30" s="437">
        <f t="shared" si="31"/>
        <v>88.737344299133184</v>
      </c>
      <c r="AO30" s="437">
        <f t="shared" si="31"/>
        <v>90.449409231336602</v>
      </c>
      <c r="AP30" s="437">
        <f t="shared" si="31"/>
        <v>87.001995533879537</v>
      </c>
      <c r="AQ30" s="437">
        <f t="shared" si="31"/>
        <v>85.432290144687926</v>
      </c>
      <c r="AR30" s="437">
        <f t="shared" si="31"/>
        <v>86.378645130944207</v>
      </c>
      <c r="AS30" s="437">
        <f t="shared" si="31"/>
        <v>85.308995216656854</v>
      </c>
      <c r="AT30" s="437">
        <f t="shared" si="31"/>
        <v>84.766747561057556</v>
      </c>
      <c r="AU30" s="437">
        <f t="shared" si="31"/>
        <v>84.129020563218731</v>
      </c>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row>
    <row r="31" spans="1:70">
      <c r="A31" s="436"/>
      <c r="B31" s="504" t="s">
        <v>91</v>
      </c>
      <c r="C31" s="505">
        <f>'EMP 2DGT--'!D$101+'EMP 2DGT--'!D$119+'EMP 2DGT--'!D$125+'EMP 2DGT--'!D$131+'EMP 2DGT--'!D$137+'EMP 2DGT--'!D$185</f>
        <v>1203655</v>
      </c>
      <c r="D31" s="506">
        <f>'EMP 2DGT--'!E$101+'EMP 2DGT--'!E$119+'EMP 2DGT--'!E$125+'EMP 2DGT--'!E$131+'EMP 2DGT--'!E$137+'EMP 2DGT--'!E$185</f>
        <v>1125775</v>
      </c>
      <c r="E31" s="506">
        <f>'EMP 2DGT--'!F$101+'EMP 2DGT--'!F$119+'EMP 2DGT--'!F$125+'EMP 2DGT--'!F$131+'EMP 2DGT--'!F$137+'EMP 2DGT--'!F$185</f>
        <v>1065135</v>
      </c>
      <c r="F31" s="506">
        <f>'EMP 2DGT--'!G$101+'EMP 2DGT--'!G$119+'EMP 2DGT--'!G$125+'EMP 2DGT--'!G$131+'EMP 2DGT--'!G$137+'EMP 2DGT--'!G$185</f>
        <v>1040197</v>
      </c>
      <c r="G31" s="506">
        <f>'EMP 2DGT--'!H$101+'EMP 2DGT--'!H$119+'EMP 2DGT--'!H$125+'EMP 2DGT--'!H$131+'EMP 2DGT--'!H$137+'EMP 2DGT--'!H$185</f>
        <v>1016847</v>
      </c>
      <c r="H31" s="506">
        <f>'EMP 2DGT--'!I$101+'EMP 2DGT--'!I$119+'EMP 2DGT--'!I$125+'EMP 2DGT--'!I$131+'EMP 2DGT--'!I$137+'EMP 2DGT--'!I$185</f>
        <v>975135</v>
      </c>
      <c r="I31" s="506">
        <f>'EMP 2DGT--'!J$101+'EMP 2DGT--'!J$119+'EMP 2DGT--'!J$125+'EMP 2DGT--'!J$131+'EMP 2DGT--'!J$137+'EMP 2DGT--'!J$185</f>
        <v>946339</v>
      </c>
      <c r="J31" s="506">
        <f>'EMP 2DGT--'!K$101+'EMP 2DGT--'!K$119+'EMP 2DGT--'!K$125+'EMP 2DGT--'!K$131+'EMP 2DGT--'!K$137+'EMP 2DGT--'!K$185</f>
        <v>937461</v>
      </c>
      <c r="K31" s="506">
        <f>'EMP 2DGT--'!L$101+'EMP 2DGT--'!L$119+'EMP 2DGT--'!L$125+'EMP 2DGT--'!L$131+'EMP 2DGT--'!L$137+'EMP 2DGT--'!L$185</f>
        <v>944464</v>
      </c>
      <c r="L31" s="507">
        <f>'EMP 2DGT--'!M$101+'EMP 2DGT--'!M$119+'EMP 2DGT--'!M$125+'EMP 2DGT--'!M$131+'EMP 2DGT--'!M$137+'EMP 2DGT--'!M$185</f>
        <v>929068</v>
      </c>
      <c r="M31" s="507">
        <f>'EMP 2DGT--'!N$101+'EMP 2DGT--'!N$119+'EMP 2DGT--'!N$125+'EMP 2DGT--'!N$131+'EMP 2DGT--'!N$137+'EMP 2DGT--'!N$185</f>
        <v>958803</v>
      </c>
      <c r="N31" s="507">
        <f>'EMP 2DGT--'!O$101+'EMP 2DGT--'!O$119+'EMP 2DGT--'!O$125+'EMP 2DGT--'!O$131+'EMP 2DGT--'!O$137+'EMP 2DGT--'!O$185</f>
        <v>964505</v>
      </c>
      <c r="O31" s="507">
        <f>'EMP 2DGT--'!P$101+'EMP 2DGT--'!P$119+'EMP 2DGT--'!P$125+'EMP 2DGT--'!P$131+'EMP 2DGT--'!P$137+'EMP 2DGT--'!P$185</f>
        <v>953640</v>
      </c>
      <c r="P31" s="507">
        <f>'EMP 2DGT--'!Q$101+'EMP 2DGT--'!Q$119+'EMP 2DGT--'!Q$125+'EMP 2DGT--'!Q$131+'EMP 2DGT--'!Q$137+'EMP 2DGT--'!Q$185</f>
        <v>947533</v>
      </c>
      <c r="Q31" s="507">
        <f>'EMP 2DGT--'!R$101+'EMP 2DGT--'!R$119+'EMP 2DGT--'!R$125+'EMP 2DGT--'!R$131+'EMP 2DGT--'!R$137+'EMP 2DGT--'!R$185</f>
        <v>940252</v>
      </c>
      <c r="R31" s="436"/>
      <c r="S31" s="436"/>
      <c r="T31" s="436"/>
      <c r="U31" s="436"/>
      <c r="V31" s="436"/>
      <c r="W31" s="436"/>
      <c r="X31" s="436"/>
      <c r="Y31" s="436"/>
      <c r="Z31" s="436"/>
      <c r="AA31" s="436"/>
      <c r="AB31" s="436"/>
      <c r="AC31" s="436"/>
      <c r="AD31" s="436"/>
      <c r="AE31" s="436"/>
      <c r="AF31" s="436"/>
      <c r="AG31" s="437">
        <f>100</f>
        <v>100</v>
      </c>
      <c r="AH31" s="437">
        <f t="shared" si="31"/>
        <v>93.52970743277767</v>
      </c>
      <c r="AI31" s="437">
        <f t="shared" si="31"/>
        <v>88.491718972629201</v>
      </c>
      <c r="AJ31" s="437">
        <f t="shared" si="31"/>
        <v>86.419862834450072</v>
      </c>
      <c r="AK31" s="437">
        <f t="shared" si="31"/>
        <v>84.479938188268235</v>
      </c>
      <c r="AL31" s="437">
        <f t="shared" si="31"/>
        <v>81.014493355654238</v>
      </c>
      <c r="AM31" s="437">
        <f t="shared" si="31"/>
        <v>78.622113479360777</v>
      </c>
      <c r="AN31" s="437">
        <f t="shared" si="31"/>
        <v>77.884526712388521</v>
      </c>
      <c r="AO31" s="437">
        <f t="shared" si="31"/>
        <v>78.4663379456738</v>
      </c>
      <c r="AP31" s="437">
        <f t="shared" si="31"/>
        <v>77.187233883463279</v>
      </c>
      <c r="AQ31" s="437">
        <f t="shared" si="31"/>
        <v>79.657626147027173</v>
      </c>
      <c r="AR31" s="437">
        <f t="shared" si="31"/>
        <v>80.131349930004859</v>
      </c>
      <c r="AS31" s="437">
        <f t="shared" si="31"/>
        <v>79.228682637466719</v>
      </c>
      <c r="AT31" s="437">
        <f t="shared" si="31"/>
        <v>78.721311339212647</v>
      </c>
      <c r="AU31" s="437">
        <f t="shared" si="31"/>
        <v>78.116403786799367</v>
      </c>
      <c r="AV31" s="436"/>
      <c r="AW31" s="436"/>
      <c r="AX31" s="436"/>
      <c r="AY31" s="436"/>
      <c r="AZ31" s="436"/>
      <c r="BA31" s="436"/>
      <c r="BB31" s="436"/>
      <c r="BC31" s="436"/>
      <c r="BD31" s="436"/>
      <c r="BE31" s="436"/>
      <c r="BF31" s="436"/>
      <c r="BG31" s="436"/>
      <c r="BH31" s="436"/>
      <c r="BI31" s="436"/>
      <c r="BJ31" s="436"/>
      <c r="BK31" s="436"/>
      <c r="BL31" s="436"/>
      <c r="BM31" s="436"/>
      <c r="BN31" s="436"/>
      <c r="BO31" s="436"/>
      <c r="BP31" s="436"/>
      <c r="BQ31" s="436"/>
      <c r="BR31" s="436"/>
    </row>
    <row r="32" spans="1:70">
      <c r="A32" s="436"/>
      <c r="B32" s="504" t="s">
        <v>92</v>
      </c>
      <c r="C32" s="505">
        <f>'EMP 2DGT--'!D$47+'EMP 2DGT--'!D$53+'EMP 2DGT--'!D$59+'EMP 2DGT--'!D$65+'EMP 2DGT--'!D$71+'EMP 2DGT--'!D$77+'EMP 2DGT--'!D$83+'EMP 2DGT--'!D$89+'EMP 2DGT--'!D$95+'EMP 2DGT--'!D$173+'EMP 2DGT--'!D$179</f>
        <v>1463672</v>
      </c>
      <c r="D32" s="506">
        <f>'EMP 2DGT--'!E$47+'EMP 2DGT--'!E$53+'EMP 2DGT--'!E$59+'EMP 2DGT--'!E$65+'EMP 2DGT--'!E$71+'EMP 2DGT--'!E$77+'EMP 2DGT--'!E$83+'EMP 2DGT--'!E$89+'EMP 2DGT--'!E$95+'EMP 2DGT--'!E$173+'EMP 2DGT--'!E$179</f>
        <v>1375498</v>
      </c>
      <c r="E32" s="506">
        <f>'EMP 2DGT--'!F$47+'EMP 2DGT--'!F$53+'EMP 2DGT--'!F$59+'EMP 2DGT--'!F$65+'EMP 2DGT--'!F$71+'EMP 2DGT--'!F$77+'EMP 2DGT--'!F$83+'EMP 2DGT--'!F$89+'EMP 2DGT--'!F$95+'EMP 2DGT--'!F$173+'EMP 2DGT--'!F$179</f>
        <v>1320111</v>
      </c>
      <c r="F32" s="506">
        <f>'EMP 2DGT--'!G$47+'EMP 2DGT--'!G$53+'EMP 2DGT--'!G$59+'EMP 2DGT--'!G$65+'EMP 2DGT--'!G$71+'EMP 2DGT--'!G$77+'EMP 2DGT--'!G$83+'EMP 2DGT--'!G$89+'EMP 2DGT--'!G$95+'EMP 2DGT--'!G$173+'EMP 2DGT--'!G$179</f>
        <v>1300030</v>
      </c>
      <c r="G32" s="506">
        <f>'EMP 2DGT--'!H$47+'EMP 2DGT--'!H$53+'EMP 2DGT--'!H$59+'EMP 2DGT--'!H$65+'EMP 2DGT--'!H$71+'EMP 2DGT--'!H$77+'EMP 2DGT--'!H$83+'EMP 2DGT--'!H$89+'EMP 2DGT--'!H$95+'EMP 2DGT--'!H$173+'EMP 2DGT--'!H$179</f>
        <v>1271217</v>
      </c>
      <c r="H32" s="506">
        <f>'EMP 2DGT--'!I$47+'EMP 2DGT--'!I$53+'EMP 2DGT--'!I$59+'EMP 2DGT--'!I$65+'EMP 2DGT--'!I$71+'EMP 2DGT--'!I$77+'EMP 2DGT--'!I$83+'EMP 2DGT--'!I$89+'EMP 2DGT--'!I$95+'EMP 2DGT--'!I$173+'EMP 2DGT--'!I$179</f>
        <v>1228341</v>
      </c>
      <c r="I32" s="506">
        <f>'EMP 2DGT--'!J$47+'EMP 2DGT--'!J$53+'EMP 2DGT--'!J$59+'EMP 2DGT--'!J$65+'EMP 2DGT--'!J$71+'EMP 2DGT--'!J$77+'EMP 2DGT--'!J$83+'EMP 2DGT--'!J$89+'EMP 2DGT--'!J$95+'EMP 2DGT--'!J$173+'EMP 2DGT--'!J$179</f>
        <v>1201782</v>
      </c>
      <c r="J32" s="506">
        <f>'EMP 2DGT--'!K$47+'EMP 2DGT--'!K$53+'EMP 2DGT--'!K$59+'EMP 2DGT--'!K$65+'EMP 2DGT--'!K$71+'EMP 2DGT--'!K$77+'EMP 2DGT--'!K$83+'EMP 2DGT--'!K$89+'EMP 2DGT--'!K$95+'EMP 2DGT--'!K$173+'EMP 2DGT--'!K$179</f>
        <v>1188702</v>
      </c>
      <c r="K32" s="506">
        <f>'EMP 2DGT--'!L$47+'EMP 2DGT--'!L$53+'EMP 2DGT--'!L$59+'EMP 2DGT--'!L$65+'EMP 2DGT--'!L$71+'EMP 2DGT--'!L$77+'EMP 2DGT--'!L$83+'EMP 2DGT--'!L$89+'EMP 2DGT--'!L$95+'EMP 2DGT--'!L$173+'EMP 2DGT--'!L$179</f>
        <v>1203313</v>
      </c>
      <c r="L32" s="507">
        <f>'EMP 2DGT--'!M$47+'EMP 2DGT--'!M$53+'EMP 2DGT--'!M$59+'EMP 2DGT--'!M$65+'EMP 2DGT--'!M$71+'EMP 2DGT--'!M$77+'EMP 2DGT--'!M$83+'EMP 2DGT--'!M$89+'EMP 2DGT--'!M$95+'EMP 2DGT--'!M$173+'EMP 2DGT--'!M$179</f>
        <v>1186997</v>
      </c>
      <c r="M32" s="507">
        <f>'EMP 2DGT--'!N$47+'EMP 2DGT--'!N$53+'EMP 2DGT--'!N$59+'EMP 2DGT--'!N$65+'EMP 2DGT--'!N$71+'EMP 2DGT--'!N$77+'EMP 2DGT--'!N$83+'EMP 2DGT--'!N$89+'EMP 2DGT--'!N$95+'EMP 2DGT--'!N$173+'EMP 2DGT--'!N$179</f>
        <v>1177790</v>
      </c>
      <c r="N32" s="507">
        <f>'EMP 2DGT--'!O$47+'EMP 2DGT--'!O$53+'EMP 2DGT--'!O$59+'EMP 2DGT--'!O$65+'EMP 2DGT--'!O$71+'EMP 2DGT--'!O$77+'EMP 2DGT--'!O$83+'EMP 2DGT--'!O$89+'EMP 2DGT--'!O$95+'EMP 2DGT--'!O$173+'EMP 2DGT--'!O$179</f>
        <v>1164913</v>
      </c>
      <c r="O32" s="507">
        <f>'EMP 2DGT--'!P$47+'EMP 2DGT--'!P$53+'EMP 2DGT--'!P$59+'EMP 2DGT--'!P$65+'EMP 2DGT--'!P$71+'EMP 2DGT--'!P$77+'EMP 2DGT--'!P$83+'EMP 2DGT--'!P$89+'EMP 2DGT--'!P$95+'EMP 2DGT--'!P$173+'EMP 2DGT--'!P$179</f>
        <v>1155776</v>
      </c>
      <c r="P32" s="507">
        <f>'EMP 2DGT--'!Q$47+'EMP 2DGT--'!Q$53+'EMP 2DGT--'!Q$59+'EMP 2DGT--'!Q$65+'EMP 2DGT--'!Q$71+'EMP 2DGT--'!Q$77+'EMP 2DGT--'!Q$83+'EMP 2DGT--'!Q$89+'EMP 2DGT--'!Q$95+'EMP 2DGT--'!Q$173+'EMP 2DGT--'!Q$179</f>
        <v>1148745</v>
      </c>
      <c r="Q32" s="507">
        <f>'EMP 2DGT--'!R$47+'EMP 2DGT--'!R$53+'EMP 2DGT--'!R$59+'EMP 2DGT--'!R$65+'EMP 2DGT--'!R$71+'EMP 2DGT--'!R$77+'EMP 2DGT--'!R$83+'EMP 2DGT--'!R$89+'EMP 2DGT--'!R$95+'EMP 2DGT--'!R$173+'EMP 2DGT--'!R$179</f>
        <v>1140272</v>
      </c>
      <c r="R32" s="436"/>
      <c r="S32" s="436"/>
      <c r="T32" s="436"/>
      <c r="U32" s="436"/>
      <c r="V32" s="436"/>
      <c r="W32" s="436"/>
      <c r="X32" s="436"/>
      <c r="Y32" s="436"/>
      <c r="Z32" s="436"/>
      <c r="AA32" s="436"/>
      <c r="AB32" s="436"/>
      <c r="AC32" s="436"/>
      <c r="AD32" s="436"/>
      <c r="AE32" s="436"/>
      <c r="AF32" s="436"/>
      <c r="AG32" s="437">
        <f>100</f>
        <v>100</v>
      </c>
      <c r="AH32" s="437">
        <f t="shared" si="31"/>
        <v>93.975836116288349</v>
      </c>
      <c r="AI32" s="437">
        <f t="shared" si="31"/>
        <v>90.191723282265428</v>
      </c>
      <c r="AJ32" s="437">
        <f t="shared" si="31"/>
        <v>88.819762897698396</v>
      </c>
      <c r="AK32" s="437">
        <f t="shared" si="31"/>
        <v>86.851220765308071</v>
      </c>
      <c r="AL32" s="437">
        <f t="shared" si="31"/>
        <v>83.921875939418115</v>
      </c>
      <c r="AM32" s="437">
        <f t="shared" si="31"/>
        <v>82.107330057553881</v>
      </c>
      <c r="AN32" s="437">
        <f t="shared" si="31"/>
        <v>81.213687219540986</v>
      </c>
      <c r="AO32" s="437">
        <f t="shared" si="31"/>
        <v>82.21192999524483</v>
      </c>
      <c r="AP32" s="437">
        <f t="shared" si="31"/>
        <v>81.09719937253702</v>
      </c>
      <c r="AQ32" s="437">
        <f t="shared" si="31"/>
        <v>80.468164998715565</v>
      </c>
      <c r="AR32" s="437">
        <f t="shared" si="31"/>
        <v>79.588391388234527</v>
      </c>
      <c r="AS32" s="437">
        <f t="shared" si="31"/>
        <v>78.964139506665433</v>
      </c>
      <c r="AT32" s="437">
        <f t="shared" si="31"/>
        <v>78.483772320574559</v>
      </c>
      <c r="AU32" s="437">
        <f t="shared" si="31"/>
        <v>77.904885794085018</v>
      </c>
      <c r="AV32" s="436"/>
      <c r="AW32" s="436"/>
      <c r="AX32" s="436"/>
      <c r="AY32" s="436"/>
      <c r="AZ32" s="436"/>
      <c r="BA32" s="436"/>
      <c r="BB32" s="436"/>
      <c r="BC32" s="436"/>
      <c r="BD32" s="436"/>
      <c r="BE32" s="436"/>
      <c r="BF32" s="436"/>
      <c r="BG32" s="436"/>
      <c r="BH32" s="436"/>
      <c r="BI32" s="436"/>
      <c r="BJ32" s="436"/>
      <c r="BK32" s="436"/>
      <c r="BL32" s="436"/>
      <c r="BM32" s="436"/>
      <c r="BN32" s="436"/>
      <c r="BO32" s="436"/>
      <c r="BP32" s="436"/>
      <c r="BQ32" s="436"/>
      <c r="BR32" s="436"/>
    </row>
    <row r="33" spans="1:70" ht="10.9" thickBot="1">
      <c r="A33" s="436"/>
      <c r="B33" s="508" t="s">
        <v>93</v>
      </c>
      <c r="C33" s="509">
        <f>SUM(C29:C32)</f>
        <v>3403955</v>
      </c>
      <c r="D33" s="510">
        <f t="shared" ref="D33:K33" si="32">SUM(D29:D32)</f>
        <v>3209091</v>
      </c>
      <c r="E33" s="510">
        <f t="shared" si="32"/>
        <v>3072870</v>
      </c>
      <c r="F33" s="510">
        <f t="shared" si="32"/>
        <v>3023122</v>
      </c>
      <c r="G33" s="510">
        <f t="shared" si="32"/>
        <v>2951607</v>
      </c>
      <c r="H33" s="510">
        <f t="shared" si="32"/>
        <v>2861991</v>
      </c>
      <c r="I33" s="510">
        <f t="shared" si="32"/>
        <v>2796518</v>
      </c>
      <c r="J33" s="510">
        <f t="shared" si="32"/>
        <v>2768623</v>
      </c>
      <c r="K33" s="510">
        <f t="shared" si="32"/>
        <v>2800702</v>
      </c>
      <c r="L33" s="511">
        <f>SUM(L29:L32)</f>
        <v>2744718</v>
      </c>
      <c r="M33" s="511">
        <f t="shared" ref="M33:N33" si="33">SUM(M29:M32)</f>
        <v>2754859</v>
      </c>
      <c r="N33" s="511">
        <f t="shared" si="33"/>
        <v>2753494</v>
      </c>
      <c r="O33" s="511">
        <f t="shared" ref="O33:P33" si="34">SUM(O29:O32)</f>
        <v>2725807</v>
      </c>
      <c r="P33" s="511">
        <f t="shared" si="34"/>
        <v>2708790</v>
      </c>
      <c r="Q33" s="511">
        <f t="shared" ref="Q33" si="35">SUM(Q29:Q32)</f>
        <v>2688472</v>
      </c>
      <c r="R33" s="436"/>
      <c r="S33" s="436"/>
      <c r="T33" s="436"/>
      <c r="U33" s="436"/>
      <c r="V33" s="436"/>
      <c r="W33" s="436"/>
      <c r="X33" s="436"/>
      <c r="Y33" s="436"/>
      <c r="Z33" s="436"/>
      <c r="AA33" s="436"/>
      <c r="AB33" s="436"/>
      <c r="AC33" s="436"/>
      <c r="AD33" s="436"/>
      <c r="AE33" s="436"/>
      <c r="AF33" s="436"/>
      <c r="AG33" s="437">
        <f>100</f>
        <v>100</v>
      </c>
      <c r="AH33" s="437">
        <f t="shared" si="31"/>
        <v>94.275364979854317</v>
      </c>
      <c r="AI33" s="437">
        <f t="shared" si="31"/>
        <v>90.273520067098417</v>
      </c>
      <c r="AJ33" s="437">
        <f t="shared" si="31"/>
        <v>88.812043637474645</v>
      </c>
      <c r="AK33" s="437">
        <f t="shared" si="31"/>
        <v>86.711105170309239</v>
      </c>
      <c r="AL33" s="437">
        <f t="shared" si="31"/>
        <v>84.078402916607303</v>
      </c>
      <c r="AM33" s="437">
        <f t="shared" si="31"/>
        <v>82.154963858217869</v>
      </c>
      <c r="AN33" s="437">
        <f t="shared" si="31"/>
        <v>81.335475939017996</v>
      </c>
      <c r="AO33" s="437">
        <f t="shared" si="31"/>
        <v>82.277879701699931</v>
      </c>
      <c r="AP33" s="437">
        <f t="shared" si="31"/>
        <v>80.633204610519229</v>
      </c>
      <c r="AQ33" s="437">
        <f t="shared" si="31"/>
        <v>80.931122767486642</v>
      </c>
      <c r="AR33" s="437">
        <f t="shared" si="31"/>
        <v>80.891022354878373</v>
      </c>
      <c r="AS33" s="437">
        <f t="shared" si="31"/>
        <v>80.077644974742611</v>
      </c>
      <c r="AT33" s="437">
        <f t="shared" si="31"/>
        <v>79.577726497559453</v>
      </c>
      <c r="AU33" s="437">
        <f t="shared" si="31"/>
        <v>78.980832590325079</v>
      </c>
      <c r="AV33" s="436"/>
      <c r="AW33" s="436"/>
      <c r="AX33" s="436"/>
      <c r="AY33" s="436"/>
      <c r="AZ33" s="436"/>
      <c r="BA33" s="436"/>
      <c r="BB33" s="436"/>
      <c r="BC33" s="436"/>
      <c r="BD33" s="436"/>
      <c r="BE33" s="436"/>
      <c r="BF33" s="436"/>
      <c r="BG33" s="436"/>
      <c r="BH33" s="436"/>
      <c r="BI33" s="436"/>
      <c r="BJ33" s="436"/>
      <c r="BK33" s="436"/>
      <c r="BL33" s="436"/>
      <c r="BM33" s="436"/>
      <c r="BN33" s="436"/>
      <c r="BO33" s="436"/>
      <c r="BP33" s="436"/>
      <c r="BQ33" s="436"/>
      <c r="BR33" s="436"/>
    </row>
    <row r="34" spans="1:70" ht="10.9" thickBot="1">
      <c r="A34" s="436"/>
      <c r="B34" s="512"/>
      <c r="C34" s="513"/>
      <c r="D34" s="513"/>
      <c r="E34" s="513"/>
      <c r="F34" s="513"/>
      <c r="G34" s="513"/>
      <c r="H34" s="513"/>
      <c r="I34" s="513"/>
      <c r="J34" s="513"/>
      <c r="K34" s="513"/>
      <c r="L34" s="513"/>
      <c r="M34" s="513"/>
      <c r="N34" s="514"/>
      <c r="O34" s="514"/>
      <c r="P34" s="514"/>
      <c r="Q34" s="514"/>
      <c r="R34" s="436"/>
      <c r="S34" s="436"/>
      <c r="T34" s="436"/>
      <c r="U34" s="436"/>
      <c r="V34" s="436"/>
      <c r="W34" s="436"/>
      <c r="X34" s="436"/>
      <c r="Y34" s="436"/>
      <c r="Z34" s="436"/>
      <c r="AA34" s="436"/>
      <c r="AB34" s="436"/>
      <c r="AC34" s="436"/>
      <c r="AD34" s="436"/>
      <c r="AE34" s="436"/>
      <c r="AF34" s="436"/>
      <c r="AG34" s="437"/>
      <c r="AH34" s="437"/>
      <c r="AI34" s="437"/>
      <c r="AJ34" s="437"/>
      <c r="AK34" s="437"/>
      <c r="AL34" s="437"/>
      <c r="AM34" s="437"/>
      <c r="AN34" s="437"/>
      <c r="AO34" s="437"/>
      <c r="AP34" s="437"/>
      <c r="AQ34" s="437"/>
      <c r="AR34" s="437"/>
      <c r="AS34" s="437"/>
      <c r="AT34" s="437"/>
      <c r="AU34" s="437"/>
      <c r="AV34" s="436"/>
      <c r="AW34" s="436"/>
      <c r="AX34" s="436"/>
      <c r="AY34" s="436"/>
      <c r="AZ34" s="436"/>
      <c r="BA34" s="436"/>
      <c r="BB34" s="436"/>
      <c r="BC34" s="436"/>
      <c r="BD34" s="436"/>
      <c r="BE34" s="436"/>
      <c r="BF34" s="436"/>
      <c r="BG34" s="436"/>
      <c r="BH34" s="436"/>
      <c r="BI34" s="436"/>
      <c r="BJ34" s="436"/>
      <c r="BK34" s="436"/>
      <c r="BL34" s="436"/>
      <c r="BM34" s="436"/>
      <c r="BN34" s="436"/>
      <c r="BO34" s="436"/>
      <c r="BP34" s="436"/>
      <c r="BQ34" s="436"/>
      <c r="BR34" s="436"/>
    </row>
    <row r="35" spans="1:70" ht="10.9" thickBot="1">
      <c r="A35" s="436"/>
      <c r="B35" s="515" t="s">
        <v>94</v>
      </c>
      <c r="C35" s="516">
        <v>2008</v>
      </c>
      <c r="D35" s="517">
        <v>2009</v>
      </c>
      <c r="E35" s="517">
        <v>2010</v>
      </c>
      <c r="F35" s="517">
        <v>2011</v>
      </c>
      <c r="G35" s="517">
        <v>2012</v>
      </c>
      <c r="H35" s="517">
        <v>2013</v>
      </c>
      <c r="I35" s="517">
        <v>2014</v>
      </c>
      <c r="J35" s="517">
        <v>2015</v>
      </c>
      <c r="K35" s="517">
        <v>2016</v>
      </c>
      <c r="L35" s="518">
        <v>2017</v>
      </c>
      <c r="M35" s="518">
        <v>2018</v>
      </c>
      <c r="N35" s="518">
        <v>2019</v>
      </c>
      <c r="O35" s="518">
        <v>2020</v>
      </c>
      <c r="P35" s="518">
        <v>2021</v>
      </c>
      <c r="Q35" s="518">
        <v>2022</v>
      </c>
      <c r="R35" s="436"/>
      <c r="S35" s="436"/>
      <c r="T35" s="436"/>
      <c r="U35" s="436"/>
      <c r="V35" s="436"/>
      <c r="W35" s="436"/>
      <c r="X35" s="436"/>
      <c r="Y35" s="436"/>
      <c r="Z35" s="436"/>
      <c r="AA35" s="436"/>
      <c r="AB35" s="436"/>
      <c r="AC35" s="436"/>
      <c r="AD35" s="436"/>
      <c r="AE35" s="436"/>
      <c r="AF35" s="436"/>
      <c r="AG35" s="437"/>
      <c r="AH35" s="437"/>
      <c r="AI35" s="437"/>
      <c r="AJ35" s="437"/>
      <c r="AK35" s="437"/>
      <c r="AL35" s="437"/>
      <c r="AM35" s="437"/>
      <c r="AN35" s="437"/>
      <c r="AO35" s="437"/>
      <c r="AP35" s="437"/>
      <c r="AQ35" s="437"/>
      <c r="AR35" s="437"/>
      <c r="AS35" s="437"/>
      <c r="AT35" s="437"/>
      <c r="AU35" s="437"/>
      <c r="AV35" s="436"/>
      <c r="AW35" s="436"/>
      <c r="AX35" s="436"/>
      <c r="AY35" s="436"/>
      <c r="AZ35" s="436"/>
      <c r="BA35" s="436"/>
      <c r="BB35" s="436"/>
      <c r="BC35" s="436"/>
      <c r="BD35" s="436"/>
      <c r="BE35" s="436"/>
      <c r="BF35" s="436"/>
      <c r="BG35" s="436"/>
      <c r="BH35" s="436"/>
      <c r="BI35" s="436"/>
      <c r="BJ35" s="436"/>
      <c r="BK35" s="436"/>
      <c r="BL35" s="436"/>
      <c r="BM35" s="436"/>
      <c r="BN35" s="436"/>
      <c r="BO35" s="436"/>
      <c r="BP35" s="436"/>
      <c r="BQ35" s="436"/>
      <c r="BR35" s="436"/>
    </row>
    <row r="36" spans="1:70">
      <c r="A36" s="436"/>
      <c r="B36" s="500" t="s">
        <v>95</v>
      </c>
      <c r="C36" s="519">
        <f>SUM(C37:C39)</f>
        <v>1591149</v>
      </c>
      <c r="D36" s="520">
        <f t="shared" ref="D36:K36" si="36">SUM(D37:D39)</f>
        <v>1580564</v>
      </c>
      <c r="E36" s="520">
        <f t="shared" si="36"/>
        <v>1578118</v>
      </c>
      <c r="F36" s="520">
        <f t="shared" si="36"/>
        <v>1510501</v>
      </c>
      <c r="G36" s="520">
        <f t="shared" si="36"/>
        <v>1513421</v>
      </c>
      <c r="H36" s="520">
        <f t="shared" si="36"/>
        <v>1495937</v>
      </c>
      <c r="I36" s="520">
        <f t="shared" si="36"/>
        <v>1498323</v>
      </c>
      <c r="J36" s="520">
        <f t="shared" si="36"/>
        <v>1522759</v>
      </c>
      <c r="K36" s="520">
        <f t="shared" si="36"/>
        <v>1584813</v>
      </c>
      <c r="L36" s="521">
        <f>SUM(L37:L39)</f>
        <v>1577092</v>
      </c>
      <c r="M36" s="521">
        <f t="shared" ref="M36:N36" si="37">SUM(M37:M39)</f>
        <v>1599035</v>
      </c>
      <c r="N36" s="521">
        <f t="shared" si="37"/>
        <v>1589171</v>
      </c>
      <c r="O36" s="521">
        <f t="shared" ref="O36:P36" si="38">SUM(O37:O39)</f>
        <v>1566842</v>
      </c>
      <c r="P36" s="521">
        <f t="shared" si="38"/>
        <v>1623289</v>
      </c>
      <c r="Q36" s="521">
        <f t="shared" ref="Q36" si="39">SUM(Q37:Q39)</f>
        <v>1644453</v>
      </c>
      <c r="R36" s="436"/>
      <c r="S36" s="436"/>
      <c r="T36" s="436"/>
      <c r="U36" s="436"/>
      <c r="V36" s="436"/>
      <c r="W36" s="436"/>
      <c r="X36" s="436"/>
      <c r="Y36" s="436"/>
      <c r="Z36" s="436"/>
      <c r="AA36" s="436"/>
      <c r="AB36" s="436"/>
      <c r="AC36" s="436"/>
      <c r="AD36" s="436"/>
      <c r="AE36" s="436"/>
      <c r="AF36" s="436"/>
      <c r="AG36" s="437">
        <f>100</f>
        <v>100</v>
      </c>
      <c r="AH36" s="437">
        <f t="shared" ref="AH36:AU43" si="40">D36*100/$C36</f>
        <v>99.334757461431963</v>
      </c>
      <c r="AI36" s="437">
        <f t="shared" si="40"/>
        <v>99.181032071792146</v>
      </c>
      <c r="AJ36" s="437">
        <f t="shared" si="40"/>
        <v>94.93146147846619</v>
      </c>
      <c r="AK36" s="437">
        <f t="shared" si="40"/>
        <v>95.114976661519449</v>
      </c>
      <c r="AL36" s="437">
        <f t="shared" si="40"/>
        <v>94.016148079155371</v>
      </c>
      <c r="AM36" s="437">
        <f t="shared" si="40"/>
        <v>94.166102608869437</v>
      </c>
      <c r="AN36" s="437">
        <f t="shared" si="40"/>
        <v>95.701848161297278</v>
      </c>
      <c r="AO36" s="437">
        <f t="shared" si="40"/>
        <v>99.601797191840618</v>
      </c>
      <c r="AP36" s="437">
        <f t="shared" si="40"/>
        <v>99.116550367061791</v>
      </c>
      <c r="AQ36" s="437">
        <f t="shared" si="40"/>
        <v>100.49561668957465</v>
      </c>
      <c r="AR36" s="437">
        <f t="shared" si="40"/>
        <v>99.875687317781043</v>
      </c>
      <c r="AS36" s="437">
        <f t="shared" si="40"/>
        <v>98.472361796412528</v>
      </c>
      <c r="AT36" s="437">
        <f t="shared" si="40"/>
        <v>102.01992396689437</v>
      </c>
      <c r="AU36" s="437">
        <f t="shared" si="40"/>
        <v>103.35003195803787</v>
      </c>
      <c r="AV36" s="436"/>
      <c r="AW36" s="436"/>
      <c r="AX36" s="436"/>
      <c r="AY36" s="436"/>
      <c r="AZ36" s="436"/>
      <c r="BA36" s="436"/>
      <c r="BB36" s="436"/>
      <c r="BC36" s="436"/>
      <c r="BD36" s="436"/>
      <c r="BE36" s="436"/>
      <c r="BF36" s="436"/>
      <c r="BG36" s="436"/>
      <c r="BH36" s="436"/>
      <c r="BI36" s="436"/>
      <c r="BJ36" s="436"/>
      <c r="BK36" s="436"/>
      <c r="BL36" s="436"/>
      <c r="BM36" s="436"/>
      <c r="BN36" s="436"/>
      <c r="BO36" s="436"/>
      <c r="BP36" s="436"/>
      <c r="BQ36" s="436"/>
      <c r="BR36" s="436"/>
    </row>
    <row r="37" spans="1:70">
      <c r="A37" s="436"/>
      <c r="B37" s="504" t="s">
        <v>96</v>
      </c>
      <c r="C37" s="505">
        <f>'EMP 2DGT--'!D$263+'EMP 2DGT--'!D$269+'EMP 2DGT--'!D$341+'EMP 2DGT--'!D$347+'EMP 2DGT--'!D$353+'EMP 2DGT--'!D$365+'EMP 2DGT--'!D$371+'EMP 2DGT--'!D$389+'EMP 2DGT--'!D$401</f>
        <v>1192778</v>
      </c>
      <c r="D37" s="506">
        <f>'EMP 2DGT--'!E$263+'EMP 2DGT--'!E$269+'EMP 2DGT--'!E$341+'EMP 2DGT--'!E$347+'EMP 2DGT--'!E$353+'EMP 2DGT--'!E$365+'EMP 2DGT--'!E$371+'EMP 2DGT--'!E$389+'EMP 2DGT--'!E$401</f>
        <v>1182670</v>
      </c>
      <c r="E37" s="506">
        <f>'EMP 2DGT--'!F$263+'EMP 2DGT--'!F$269+'EMP 2DGT--'!F$341+'EMP 2DGT--'!F$347+'EMP 2DGT--'!F$353+'EMP 2DGT--'!F$365+'EMP 2DGT--'!F$371+'EMP 2DGT--'!F$389+'EMP 2DGT--'!F$401</f>
        <v>1191138</v>
      </c>
      <c r="F37" s="506">
        <f>'EMP 2DGT--'!G$263+'EMP 2DGT--'!G$269+'EMP 2DGT--'!G$341+'EMP 2DGT--'!G$347+'EMP 2DGT--'!G$353+'EMP 2DGT--'!G$365+'EMP 2DGT--'!G$371+'EMP 2DGT--'!G$389+'EMP 2DGT--'!G$401</f>
        <v>1146296</v>
      </c>
      <c r="G37" s="506">
        <f>'EMP 2DGT--'!H$263+'EMP 2DGT--'!H$269+'EMP 2DGT--'!H$341+'EMP 2DGT--'!H$347+'EMP 2DGT--'!H$353+'EMP 2DGT--'!H$365+'EMP 2DGT--'!H$371+'EMP 2DGT--'!H$389+'EMP 2DGT--'!H$401</f>
        <v>1148735</v>
      </c>
      <c r="H37" s="506">
        <f>'EMP 2DGT--'!I$263+'EMP 2DGT--'!I$269+'EMP 2DGT--'!I$341+'EMP 2DGT--'!I$347+'EMP 2DGT--'!I$353+'EMP 2DGT--'!I$365+'EMP 2DGT--'!I$371+'EMP 2DGT--'!I$389+'EMP 2DGT--'!I$401</f>
        <v>1133820</v>
      </c>
      <c r="I37" s="506">
        <f>'EMP 2DGT--'!J$263+'EMP 2DGT--'!J$269+'EMP 2DGT--'!J$341+'EMP 2DGT--'!J$347+'EMP 2DGT--'!J$353+'EMP 2DGT--'!J$365+'EMP 2DGT--'!J$371+'EMP 2DGT--'!J$389+'EMP 2DGT--'!J$401</f>
        <v>1137187</v>
      </c>
      <c r="J37" s="506">
        <f>'EMP 2DGT--'!K$263+'EMP 2DGT--'!K$269+'EMP 2DGT--'!K$341+'EMP 2DGT--'!K$347+'EMP 2DGT--'!K$353+'EMP 2DGT--'!K$365+'EMP 2DGT--'!K$371+'EMP 2DGT--'!K$389+'EMP 2DGT--'!K$401</f>
        <v>1150295</v>
      </c>
      <c r="K37" s="506">
        <f>'EMP 2DGT--'!L$263+'EMP 2DGT--'!L$269+'EMP 2DGT--'!L$341+'EMP 2DGT--'!L$347+'EMP 2DGT--'!L$353+'EMP 2DGT--'!L$365+'EMP 2DGT--'!L$371+'EMP 2DGT--'!L$389+'EMP 2DGT--'!L$401</f>
        <v>1190214</v>
      </c>
      <c r="L37" s="507">
        <f>'EMP 2DGT--'!M$263+'EMP 2DGT--'!M$269+'EMP 2DGT--'!M$341+'EMP 2DGT--'!M$347+'EMP 2DGT--'!M$353+'EMP 2DGT--'!M$365+'EMP 2DGT--'!M$371+'EMP 2DGT--'!M$389+'EMP 2DGT--'!M$401</f>
        <v>1185524</v>
      </c>
      <c r="M37" s="507">
        <f>'EMP 2DGT--'!N$263+'EMP 2DGT--'!N$269+'EMP 2DGT--'!N$341+'EMP 2DGT--'!N$347+'EMP 2DGT--'!N$353+'EMP 2DGT--'!N$365+'EMP 2DGT--'!N$371+'EMP 2DGT--'!N$389+'EMP 2DGT--'!N$401</f>
        <v>1202745</v>
      </c>
      <c r="N37" s="507">
        <f>'EMP 2DGT--'!O$263+'EMP 2DGT--'!O$269+'EMP 2DGT--'!O$341+'EMP 2DGT--'!O$347+'EMP 2DGT--'!O$353+'EMP 2DGT--'!O$365+'EMP 2DGT--'!O$371+'EMP 2DGT--'!O$389+'EMP 2DGT--'!O$401</f>
        <v>1185121</v>
      </c>
      <c r="O37" s="507">
        <f>'EMP 2DGT--'!P$263+'EMP 2DGT--'!P$269+'EMP 2DGT--'!P$341+'EMP 2DGT--'!P$347+'EMP 2DGT--'!P$353+'EMP 2DGT--'!P$365+'EMP 2DGT--'!P$371+'EMP 2DGT--'!P$389+'EMP 2DGT--'!P$401</f>
        <v>1164531</v>
      </c>
      <c r="P37" s="507">
        <f>'EMP 2DGT--'!Q$263+'EMP 2DGT--'!Q$269+'EMP 2DGT--'!Q$341+'EMP 2DGT--'!Q$347+'EMP 2DGT--'!Q$353+'EMP 2DGT--'!Q$365+'EMP 2DGT--'!Q$371+'EMP 2DGT--'!Q$389+'EMP 2DGT--'!Q$401</f>
        <v>1203036</v>
      </c>
      <c r="Q37" s="507">
        <f>'EMP 2DGT--'!R$263+'EMP 2DGT--'!R$269+'EMP 2DGT--'!R$341+'EMP 2DGT--'!R$347+'EMP 2DGT--'!R$353+'EMP 2DGT--'!R$365+'EMP 2DGT--'!R$371+'EMP 2DGT--'!R$389+'EMP 2DGT--'!R$401</f>
        <v>1219245</v>
      </c>
      <c r="R37" s="436"/>
      <c r="S37" s="436"/>
      <c r="T37" s="436"/>
      <c r="U37" s="436"/>
      <c r="V37" s="436"/>
      <c r="W37" s="436"/>
      <c r="X37" s="436"/>
      <c r="Y37" s="436"/>
      <c r="Z37" s="436"/>
      <c r="AA37" s="436"/>
      <c r="AB37" s="436"/>
      <c r="AC37" s="436"/>
      <c r="AD37" s="436"/>
      <c r="AE37" s="436"/>
      <c r="AF37" s="436"/>
      <c r="AG37" s="437">
        <f>100</f>
        <v>100</v>
      </c>
      <c r="AH37" s="437">
        <f t="shared" si="40"/>
        <v>99.152566529563757</v>
      </c>
      <c r="AI37" s="437">
        <f t="shared" si="40"/>
        <v>99.86250584769337</v>
      </c>
      <c r="AJ37" s="437">
        <f t="shared" si="40"/>
        <v>96.103046836879955</v>
      </c>
      <c r="AK37" s="437">
        <f t="shared" si="40"/>
        <v>96.307527469487198</v>
      </c>
      <c r="AL37" s="437">
        <f t="shared" si="40"/>
        <v>95.057085224576582</v>
      </c>
      <c r="AM37" s="437">
        <f t="shared" si="40"/>
        <v>95.339367426293919</v>
      </c>
      <c r="AN37" s="437">
        <f t="shared" si="40"/>
        <v>96.438314589973999</v>
      </c>
      <c r="AO37" s="437">
        <f t="shared" si="40"/>
        <v>99.785039630174268</v>
      </c>
      <c r="AP37" s="437">
        <f t="shared" si="40"/>
        <v>99.391839889736403</v>
      </c>
      <c r="AQ37" s="437">
        <f t="shared" si="40"/>
        <v>100.83561232685378</v>
      </c>
      <c r="AR37" s="437">
        <f t="shared" si="40"/>
        <v>99.358053216943972</v>
      </c>
      <c r="AS37" s="437">
        <f t="shared" si="40"/>
        <v>97.631830902313752</v>
      </c>
      <c r="AT37" s="437">
        <f t="shared" si="40"/>
        <v>100.86000915509844</v>
      </c>
      <c r="AU37" s="437">
        <f t="shared" si="40"/>
        <v>102.2189376396949</v>
      </c>
      <c r="AV37" s="436"/>
      <c r="AW37" s="436"/>
      <c r="AX37" s="436"/>
      <c r="AY37" s="436"/>
      <c r="AZ37" s="436"/>
      <c r="BA37" s="436"/>
      <c r="BB37" s="436"/>
      <c r="BC37" s="436"/>
      <c r="BD37" s="436"/>
      <c r="BE37" s="436"/>
      <c r="BF37" s="436"/>
      <c r="BG37" s="436"/>
      <c r="BH37" s="436"/>
      <c r="BI37" s="436"/>
      <c r="BJ37" s="436"/>
      <c r="BK37" s="436"/>
      <c r="BL37" s="436"/>
      <c r="BM37" s="436"/>
      <c r="BN37" s="436"/>
      <c r="BO37" s="436"/>
      <c r="BP37" s="436"/>
      <c r="BQ37" s="436"/>
      <c r="BR37" s="436"/>
    </row>
    <row r="38" spans="1:70">
      <c r="A38" s="436"/>
      <c r="B38" s="504" t="s">
        <v>97</v>
      </c>
      <c r="C38" s="505">
        <f>'EMP 2DGT--'!D$305+'EMP 2DGT--'!D$311+'EMP 2DGT--'!D$317+'EMP 2DGT--'!D$323+'EMP 2DGT--'!D$329+'EMP 2DGT--'!D$359</f>
        <v>354345</v>
      </c>
      <c r="D38" s="506">
        <f>'EMP 2DGT--'!E$305+'EMP 2DGT--'!E$311+'EMP 2DGT--'!E$317+'EMP 2DGT--'!E$323+'EMP 2DGT--'!E$329+'EMP 2DGT--'!E$359</f>
        <v>354537</v>
      </c>
      <c r="E38" s="506">
        <f>'EMP 2DGT--'!F$305+'EMP 2DGT--'!F$311+'EMP 2DGT--'!F$317+'EMP 2DGT--'!F$323+'EMP 2DGT--'!F$329+'EMP 2DGT--'!F$359</f>
        <v>344454</v>
      </c>
      <c r="F38" s="506">
        <f>'EMP 2DGT--'!G$305+'EMP 2DGT--'!G$311+'EMP 2DGT--'!G$317+'EMP 2DGT--'!G$323+'EMP 2DGT--'!G$329+'EMP 2DGT--'!G$359</f>
        <v>322962</v>
      </c>
      <c r="G38" s="506">
        <f>'EMP 2DGT--'!H$305+'EMP 2DGT--'!H$311+'EMP 2DGT--'!H$317+'EMP 2DGT--'!H$323+'EMP 2DGT--'!H$329+'EMP 2DGT--'!H$359</f>
        <v>324536</v>
      </c>
      <c r="H38" s="506">
        <f>'EMP 2DGT--'!I$305+'EMP 2DGT--'!I$311+'EMP 2DGT--'!I$317+'EMP 2DGT--'!I$323+'EMP 2DGT--'!I$329+'EMP 2DGT--'!I$359</f>
        <v>323601</v>
      </c>
      <c r="I38" s="506">
        <f>'EMP 2DGT--'!J$305+'EMP 2DGT--'!J$311+'EMP 2DGT--'!J$317+'EMP 2DGT--'!J$323+'EMP 2DGT--'!J$329+'EMP 2DGT--'!J$359</f>
        <v>323088</v>
      </c>
      <c r="J38" s="506">
        <f>'EMP 2DGT--'!K$305+'EMP 2DGT--'!K$311+'EMP 2DGT--'!K$317+'EMP 2DGT--'!K$323+'EMP 2DGT--'!K$329+'EMP 2DGT--'!K$359</f>
        <v>334672</v>
      </c>
      <c r="K38" s="506">
        <f>'EMP 2DGT--'!L$305+'EMP 2DGT--'!L$311+'EMP 2DGT--'!L$317+'EMP 2DGT--'!L$323+'EMP 2DGT--'!L$329+'EMP 2DGT--'!L$359</f>
        <v>355011</v>
      </c>
      <c r="L38" s="507">
        <f>'EMP 2DGT--'!M$305+'EMP 2DGT--'!M$311+'EMP 2DGT--'!M$317+'EMP 2DGT--'!M$323+'EMP 2DGT--'!M$329+'EMP 2DGT--'!M$359</f>
        <v>352481</v>
      </c>
      <c r="M38" s="507">
        <f>'EMP 2DGT--'!N$305+'EMP 2DGT--'!N$311+'EMP 2DGT--'!N$317+'EMP 2DGT--'!N$323+'EMP 2DGT--'!N$329+'EMP 2DGT--'!N$359</f>
        <v>357396</v>
      </c>
      <c r="N38" s="507">
        <f>'EMP 2DGT--'!O$305+'EMP 2DGT--'!O$311+'EMP 2DGT--'!O$317+'EMP 2DGT--'!O$323+'EMP 2DGT--'!O$329+'EMP 2DGT--'!O$359</f>
        <v>365255</v>
      </c>
      <c r="O38" s="507">
        <f>'EMP 2DGT--'!P$305+'EMP 2DGT--'!P$311+'EMP 2DGT--'!P$317+'EMP 2DGT--'!P$323+'EMP 2DGT--'!P$329+'EMP 2DGT--'!P$359</f>
        <v>363895</v>
      </c>
      <c r="P38" s="507">
        <f>'EMP 2DGT--'!Q$305+'EMP 2DGT--'!Q$311+'EMP 2DGT--'!Q$317+'EMP 2DGT--'!Q$323+'EMP 2DGT--'!Q$329+'EMP 2DGT--'!Q$359</f>
        <v>380326</v>
      </c>
      <c r="Q38" s="507">
        <f>'EMP 2DGT--'!R$305+'EMP 2DGT--'!R$311+'EMP 2DGT--'!R$317+'EMP 2DGT--'!R$323+'EMP 2DGT--'!R$329+'EMP 2DGT--'!R$359</f>
        <v>384791</v>
      </c>
      <c r="R38" s="436"/>
      <c r="S38" s="436"/>
      <c r="T38" s="436"/>
      <c r="U38" s="436"/>
      <c r="V38" s="436"/>
      <c r="W38" s="436"/>
      <c r="X38" s="436"/>
      <c r="Y38" s="436"/>
      <c r="Z38" s="436"/>
      <c r="AA38" s="436"/>
      <c r="AB38" s="436"/>
      <c r="AC38" s="436"/>
      <c r="AD38" s="436"/>
      <c r="AE38" s="436"/>
      <c r="AF38" s="436"/>
      <c r="AG38" s="437">
        <f>100</f>
        <v>100</v>
      </c>
      <c r="AH38" s="437">
        <f t="shared" si="40"/>
        <v>100.05418448122592</v>
      </c>
      <c r="AI38" s="437">
        <f t="shared" si="40"/>
        <v>97.208652584345771</v>
      </c>
      <c r="AJ38" s="437">
        <f t="shared" si="40"/>
        <v>91.14337721711891</v>
      </c>
      <c r="AK38" s="437">
        <f t="shared" si="40"/>
        <v>91.587577078835594</v>
      </c>
      <c r="AL38" s="437">
        <f t="shared" si="40"/>
        <v>91.323709943698944</v>
      </c>
      <c r="AM38" s="437">
        <f t="shared" si="40"/>
        <v>91.178935782923418</v>
      </c>
      <c r="AN38" s="437">
        <f t="shared" si="40"/>
        <v>94.448066150220825</v>
      </c>
      <c r="AO38" s="437">
        <f t="shared" si="40"/>
        <v>100.18795241925243</v>
      </c>
      <c r="AP38" s="437">
        <f t="shared" si="40"/>
        <v>99.473958994764985</v>
      </c>
      <c r="AQ38" s="437">
        <f t="shared" si="40"/>
        <v>100.86102527198069</v>
      </c>
      <c r="AR38" s="437">
        <f t="shared" si="40"/>
        <v>103.07892026132724</v>
      </c>
      <c r="AS38" s="437">
        <f t="shared" si="40"/>
        <v>102.69511351931028</v>
      </c>
      <c r="AT38" s="437">
        <f t="shared" si="40"/>
        <v>107.33211982672255</v>
      </c>
      <c r="AU38" s="437">
        <f t="shared" si="40"/>
        <v>108.592191226065</v>
      </c>
      <c r="AV38" s="436"/>
      <c r="AW38" s="436"/>
      <c r="AX38" s="436"/>
      <c r="AY38" s="436"/>
      <c r="AZ38" s="436"/>
      <c r="BA38" s="436"/>
      <c r="BB38" s="436"/>
      <c r="BC38" s="436"/>
      <c r="BD38" s="436"/>
      <c r="BE38" s="436"/>
      <c r="BF38" s="436"/>
      <c r="BG38" s="436"/>
      <c r="BH38" s="436"/>
      <c r="BI38" s="436"/>
      <c r="BJ38" s="436"/>
      <c r="BK38" s="436"/>
      <c r="BL38" s="436"/>
      <c r="BM38" s="436"/>
      <c r="BN38" s="436"/>
      <c r="BO38" s="436"/>
      <c r="BP38" s="436"/>
      <c r="BQ38" s="436"/>
      <c r="BR38" s="436"/>
    </row>
    <row r="39" spans="1:70">
      <c r="A39" s="436"/>
      <c r="B39" s="504" t="s">
        <v>98</v>
      </c>
      <c r="C39" s="505">
        <f>'EMP 2DGT--'!D$299+'EMP 2DGT--'!D$377</f>
        <v>44026</v>
      </c>
      <c r="D39" s="506">
        <f>'EMP 2DGT--'!E$299+'EMP 2DGT--'!E$377</f>
        <v>43357</v>
      </c>
      <c r="E39" s="506">
        <f>'EMP 2DGT--'!F$299+'EMP 2DGT--'!F$377</f>
        <v>42526</v>
      </c>
      <c r="F39" s="506">
        <f>'EMP 2DGT--'!G$299+'EMP 2DGT--'!G$377</f>
        <v>41243</v>
      </c>
      <c r="G39" s="506">
        <f>'EMP 2DGT--'!H$299+'EMP 2DGT--'!H$377</f>
        <v>40150</v>
      </c>
      <c r="H39" s="506">
        <f>'EMP 2DGT--'!I$299+'EMP 2DGT--'!I$377</f>
        <v>38516</v>
      </c>
      <c r="I39" s="506">
        <f>'EMP 2DGT--'!J$299+'EMP 2DGT--'!J$377</f>
        <v>38048</v>
      </c>
      <c r="J39" s="506">
        <f>'EMP 2DGT--'!K$299+'EMP 2DGT--'!K$377</f>
        <v>37792</v>
      </c>
      <c r="K39" s="506">
        <f>'EMP 2DGT--'!L$299+'EMP 2DGT--'!L$377</f>
        <v>39588</v>
      </c>
      <c r="L39" s="507">
        <f>'EMP 2DGT--'!M$299+'EMP 2DGT--'!M$377</f>
        <v>39087</v>
      </c>
      <c r="M39" s="507">
        <f>'EMP 2DGT--'!N$299+'EMP 2DGT--'!N$377</f>
        <v>38894</v>
      </c>
      <c r="N39" s="507">
        <f>'EMP 2DGT--'!O$299+'EMP 2DGT--'!O$377</f>
        <v>38795</v>
      </c>
      <c r="O39" s="507">
        <f>'EMP 2DGT--'!P$299+'EMP 2DGT--'!P$377</f>
        <v>38416</v>
      </c>
      <c r="P39" s="507">
        <f>'EMP 2DGT--'!Q$299+'EMP 2DGT--'!Q$377</f>
        <v>39927</v>
      </c>
      <c r="Q39" s="507">
        <f>'EMP 2DGT--'!R$299+'EMP 2DGT--'!R$377</f>
        <v>40417</v>
      </c>
      <c r="R39" s="436"/>
      <c r="S39" s="436"/>
      <c r="T39" s="436"/>
      <c r="U39" s="436"/>
      <c r="V39" s="436"/>
      <c r="W39" s="436"/>
      <c r="X39" s="436"/>
      <c r="Y39" s="436"/>
      <c r="Z39" s="436"/>
      <c r="AA39" s="436"/>
      <c r="AB39" s="436"/>
      <c r="AC39" s="436"/>
      <c r="AD39" s="436"/>
      <c r="AE39" s="436"/>
      <c r="AF39" s="436"/>
      <c r="AG39" s="437">
        <f>100</f>
        <v>100</v>
      </c>
      <c r="AH39" s="437">
        <f t="shared" si="40"/>
        <v>98.480443374369685</v>
      </c>
      <c r="AI39" s="437">
        <f t="shared" si="40"/>
        <v>96.5929223640576</v>
      </c>
      <c r="AJ39" s="437">
        <f t="shared" si="40"/>
        <v>93.678735292781539</v>
      </c>
      <c r="AK39" s="437">
        <f t="shared" si="40"/>
        <v>91.196111388724844</v>
      </c>
      <c r="AL39" s="437">
        <f t="shared" si="40"/>
        <v>87.484668150638257</v>
      </c>
      <c r="AM39" s="437">
        <f t="shared" si="40"/>
        <v>86.42165992822423</v>
      </c>
      <c r="AN39" s="437">
        <f t="shared" si="40"/>
        <v>85.8401853450234</v>
      </c>
      <c r="AO39" s="437">
        <f t="shared" si="40"/>
        <v>89.919592967791758</v>
      </c>
      <c r="AP39" s="437">
        <f t="shared" si="40"/>
        <v>88.781629037386992</v>
      </c>
      <c r="AQ39" s="437">
        <f t="shared" si="40"/>
        <v>88.343251714895743</v>
      </c>
      <c r="AR39" s="437">
        <f t="shared" si="40"/>
        <v>88.11838459092354</v>
      </c>
      <c r="AS39" s="437">
        <f t="shared" si="40"/>
        <v>87.257529641575431</v>
      </c>
      <c r="AT39" s="437">
        <f t="shared" si="40"/>
        <v>90.689592513514739</v>
      </c>
      <c r="AU39" s="437">
        <f t="shared" si="40"/>
        <v>91.802571207922597</v>
      </c>
      <c r="AV39" s="436"/>
      <c r="AW39" s="436"/>
      <c r="AX39" s="436"/>
      <c r="AY39" s="436"/>
      <c r="AZ39" s="436"/>
      <c r="BA39" s="436"/>
      <c r="BB39" s="436"/>
      <c r="BC39" s="436"/>
      <c r="BD39" s="436"/>
      <c r="BE39" s="436"/>
      <c r="BF39" s="436"/>
      <c r="BG39" s="436"/>
      <c r="BH39" s="436"/>
      <c r="BI39" s="436"/>
      <c r="BJ39" s="436"/>
      <c r="BK39" s="436"/>
      <c r="BL39" s="436"/>
      <c r="BM39" s="436"/>
      <c r="BN39" s="436"/>
      <c r="BO39" s="436"/>
      <c r="BP39" s="436"/>
      <c r="BQ39" s="436"/>
      <c r="BR39" s="436"/>
    </row>
    <row r="40" spans="1:70">
      <c r="A40" s="436"/>
      <c r="B40" s="504" t="s">
        <v>99</v>
      </c>
      <c r="C40" s="522">
        <f>SUM(C41:C42)</f>
        <v>5784675</v>
      </c>
      <c r="D40" s="523">
        <f t="shared" ref="D40:K40" si="41">SUM(D41:D42)</f>
        <v>5711643</v>
      </c>
      <c r="E40" s="523">
        <f t="shared" si="41"/>
        <v>5688993</v>
      </c>
      <c r="F40" s="523">
        <f t="shared" si="41"/>
        <v>5565079</v>
      </c>
      <c r="G40" s="523">
        <f t="shared" si="41"/>
        <v>5601285</v>
      </c>
      <c r="H40" s="523">
        <f t="shared" si="41"/>
        <v>5524638</v>
      </c>
      <c r="I40" s="523">
        <f t="shared" si="41"/>
        <v>5406761</v>
      </c>
      <c r="J40" s="523">
        <f t="shared" si="41"/>
        <v>5438397</v>
      </c>
      <c r="K40" s="523">
        <f t="shared" si="41"/>
        <v>5584982</v>
      </c>
      <c r="L40" s="524">
        <f>SUM(L41:L42)</f>
        <v>5688676</v>
      </c>
      <c r="M40" s="524">
        <f t="shared" ref="M40:N40" si="42">SUM(M41:M42)</f>
        <v>5744476</v>
      </c>
      <c r="N40" s="524">
        <f t="shared" si="42"/>
        <v>5770795</v>
      </c>
      <c r="O40" s="524">
        <f t="shared" ref="O40:P40" si="43">SUM(O41:O42)</f>
        <v>5542699</v>
      </c>
      <c r="P40" s="524">
        <f t="shared" si="43"/>
        <v>5457291</v>
      </c>
      <c r="Q40" s="524">
        <f t="shared" ref="Q40" si="44">SUM(Q41:Q42)</f>
        <v>5499051</v>
      </c>
      <c r="R40" s="436"/>
      <c r="S40" s="436"/>
      <c r="T40" s="436"/>
      <c r="U40" s="436"/>
      <c r="V40" s="436"/>
      <c r="W40" s="436"/>
      <c r="X40" s="436"/>
      <c r="Y40" s="436"/>
      <c r="Z40" s="436"/>
      <c r="AA40" s="436"/>
      <c r="AB40" s="436"/>
      <c r="AC40" s="436"/>
      <c r="AD40" s="436"/>
      <c r="AE40" s="436"/>
      <c r="AF40" s="436"/>
      <c r="AG40" s="437">
        <f>100</f>
        <v>100</v>
      </c>
      <c r="AH40" s="437">
        <f t="shared" si="40"/>
        <v>98.737491734626403</v>
      </c>
      <c r="AI40" s="437">
        <f t="shared" si="40"/>
        <v>98.345939918837274</v>
      </c>
      <c r="AJ40" s="437">
        <f t="shared" si="40"/>
        <v>96.203831675936854</v>
      </c>
      <c r="AK40" s="437">
        <f t="shared" si="40"/>
        <v>96.829726821299388</v>
      </c>
      <c r="AL40" s="437">
        <f t="shared" si="40"/>
        <v>95.504725848902481</v>
      </c>
      <c r="AM40" s="437">
        <f t="shared" si="40"/>
        <v>93.466979562378185</v>
      </c>
      <c r="AN40" s="437">
        <f t="shared" si="40"/>
        <v>94.013872862347498</v>
      </c>
      <c r="AO40" s="437">
        <f t="shared" si="40"/>
        <v>96.547895949210627</v>
      </c>
      <c r="AP40" s="437">
        <f t="shared" si="40"/>
        <v>98.340459922121809</v>
      </c>
      <c r="AQ40" s="437">
        <f t="shared" si="40"/>
        <v>99.305077640489742</v>
      </c>
      <c r="AR40" s="437">
        <f t="shared" si="40"/>
        <v>99.76005566431995</v>
      </c>
      <c r="AS40" s="437">
        <f t="shared" si="40"/>
        <v>95.816947365236601</v>
      </c>
      <c r="AT40" s="437">
        <f t="shared" si="40"/>
        <v>94.340494496233589</v>
      </c>
      <c r="AU40" s="437">
        <f t="shared" si="40"/>
        <v>95.0624019499799</v>
      </c>
      <c r="AV40" s="436"/>
      <c r="AW40" s="436"/>
      <c r="AX40" s="436"/>
      <c r="AY40" s="436"/>
      <c r="AZ40" s="436"/>
      <c r="BA40" s="436"/>
      <c r="BB40" s="436"/>
      <c r="BC40" s="436"/>
      <c r="BD40" s="436"/>
      <c r="BE40" s="436"/>
      <c r="BF40" s="436"/>
      <c r="BG40" s="436"/>
      <c r="BH40" s="436"/>
      <c r="BI40" s="436"/>
      <c r="BJ40" s="436"/>
      <c r="BK40" s="436"/>
      <c r="BL40" s="436"/>
      <c r="BM40" s="436"/>
      <c r="BN40" s="436"/>
      <c r="BO40" s="436"/>
      <c r="BP40" s="436"/>
      <c r="BQ40" s="436"/>
      <c r="BR40" s="436"/>
    </row>
    <row r="41" spans="1:70">
      <c r="A41" s="436"/>
      <c r="B41" s="504" t="s">
        <v>96</v>
      </c>
      <c r="C41" s="505">
        <f>'EMP 2DGT--'!D$239+'EMP 2DGT--'!D$245+'EMP 2DGT--'!D$251+'EMP 2DGT--'!D$257+'EMP 2DGT--'!D$275+'EMP 2DGT--'!D$287+'EMP 2DGT--'!D$293+'EMP 2DGT--'!D$335+'EMP 2DGT--'!D$383+'EMP 2DGT--'!D$395+'EMP 2DGT--'!D$407+'EMP 2DGT--'!D$413</f>
        <v>5776529</v>
      </c>
      <c r="D41" s="506">
        <f>'EMP 2DGT--'!E$239+'EMP 2DGT--'!E$245+'EMP 2DGT--'!E$251+'EMP 2DGT--'!E$257+'EMP 2DGT--'!E$275+'EMP 2DGT--'!E$287+'EMP 2DGT--'!E$293+'EMP 2DGT--'!E$335+'EMP 2DGT--'!E$383+'EMP 2DGT--'!E$395+'EMP 2DGT--'!E$407+'EMP 2DGT--'!E$413</f>
        <v>5703691</v>
      </c>
      <c r="E41" s="506">
        <f>'EMP 2DGT--'!F$239+'EMP 2DGT--'!F$245+'EMP 2DGT--'!F$251+'EMP 2DGT--'!F$257+'EMP 2DGT--'!F$275+'EMP 2DGT--'!F$287+'EMP 2DGT--'!F$293+'EMP 2DGT--'!F$335+'EMP 2DGT--'!F$383+'EMP 2DGT--'!F$395+'EMP 2DGT--'!F$407+'EMP 2DGT--'!F$413</f>
        <v>5680946</v>
      </c>
      <c r="F41" s="506">
        <f>'EMP 2DGT--'!G$239+'EMP 2DGT--'!G$245+'EMP 2DGT--'!G$251+'EMP 2DGT--'!G$257+'EMP 2DGT--'!G$275+'EMP 2DGT--'!G$287+'EMP 2DGT--'!G$293+'EMP 2DGT--'!G$335+'EMP 2DGT--'!G$383+'EMP 2DGT--'!G$395+'EMP 2DGT--'!G$407+'EMP 2DGT--'!G$413</f>
        <v>5556206</v>
      </c>
      <c r="G41" s="506">
        <f>'EMP 2DGT--'!H$239+'EMP 2DGT--'!H$245+'EMP 2DGT--'!H$251+'EMP 2DGT--'!H$257+'EMP 2DGT--'!H$275+'EMP 2DGT--'!H$287+'EMP 2DGT--'!H$293+'EMP 2DGT--'!H$335+'EMP 2DGT--'!H$383+'EMP 2DGT--'!H$395+'EMP 2DGT--'!H$407+'EMP 2DGT--'!H$413</f>
        <v>5591851</v>
      </c>
      <c r="H41" s="506">
        <f>'EMP 2DGT--'!I$239+'EMP 2DGT--'!I$245+'EMP 2DGT--'!I$251+'EMP 2DGT--'!I$257+'EMP 2DGT--'!I$275+'EMP 2DGT--'!I$287+'EMP 2DGT--'!I$293+'EMP 2DGT--'!I$335+'EMP 2DGT--'!I$383+'EMP 2DGT--'!I$395+'EMP 2DGT--'!I$407+'EMP 2DGT--'!I$413</f>
        <v>5514743</v>
      </c>
      <c r="I41" s="506">
        <f>'EMP 2DGT--'!J$239+'EMP 2DGT--'!J$245+'EMP 2DGT--'!J$251+'EMP 2DGT--'!J$257+'EMP 2DGT--'!J$275+'EMP 2DGT--'!J$287+'EMP 2DGT--'!J$293+'EMP 2DGT--'!J$335+'EMP 2DGT--'!J$383+'EMP 2DGT--'!J$395+'EMP 2DGT--'!J$407+'EMP 2DGT--'!J$413</f>
        <v>5396663</v>
      </c>
      <c r="J41" s="506">
        <f>'EMP 2DGT--'!K$239+'EMP 2DGT--'!K$245+'EMP 2DGT--'!K$251+'EMP 2DGT--'!K$257+'EMP 2DGT--'!K$275+'EMP 2DGT--'!K$287+'EMP 2DGT--'!K$293+'EMP 2DGT--'!K$335+'EMP 2DGT--'!K$383+'EMP 2DGT--'!K$395+'EMP 2DGT--'!K$407+'EMP 2DGT--'!K$413</f>
        <v>5427836</v>
      </c>
      <c r="K41" s="506">
        <f>'EMP 2DGT--'!L$239+'EMP 2DGT--'!L$245+'EMP 2DGT--'!L$251+'EMP 2DGT--'!L$257+'EMP 2DGT--'!L$275+'EMP 2DGT--'!L$287+'EMP 2DGT--'!L$293+'EMP 2DGT--'!L$335+'EMP 2DGT--'!L$383+'EMP 2DGT--'!L$395+'EMP 2DGT--'!L$407+'EMP 2DGT--'!L$413</f>
        <v>5573983</v>
      </c>
      <c r="L41" s="507">
        <f>'EMP 2DGT--'!M$239+'EMP 2DGT--'!M$245+'EMP 2DGT--'!M$251+'EMP 2DGT--'!M$257+'EMP 2DGT--'!M$275+'EMP 2DGT--'!M$287+'EMP 2DGT--'!M$293+'EMP 2DGT--'!M$335+'EMP 2DGT--'!M$383+'EMP 2DGT--'!M$395+'EMP 2DGT--'!M$407+'EMP 2DGT--'!M$413</f>
        <v>5677621</v>
      </c>
      <c r="M41" s="507">
        <f>'EMP 2DGT--'!N$239+'EMP 2DGT--'!N$245+'EMP 2DGT--'!N$251+'EMP 2DGT--'!N$257+'EMP 2DGT--'!N$275+'EMP 2DGT--'!N$287+'EMP 2DGT--'!N$293+'EMP 2DGT--'!N$335+'EMP 2DGT--'!N$383+'EMP 2DGT--'!N$395+'EMP 2DGT--'!N$407+'EMP 2DGT--'!N$413</f>
        <v>5733939</v>
      </c>
      <c r="N41" s="507">
        <f>'EMP 2DGT--'!O$239+'EMP 2DGT--'!O$245+'EMP 2DGT--'!O$251+'EMP 2DGT--'!O$257+'EMP 2DGT--'!O$275+'EMP 2DGT--'!O$287+'EMP 2DGT--'!O$293+'EMP 2DGT--'!O$335+'EMP 2DGT--'!O$383+'EMP 2DGT--'!O$395+'EMP 2DGT--'!O$407+'EMP 2DGT--'!O$413</f>
        <v>5760292</v>
      </c>
      <c r="O41" s="507">
        <f>'EMP 2DGT--'!P$239+'EMP 2DGT--'!P$245+'EMP 2DGT--'!P$251+'EMP 2DGT--'!P$257+'EMP 2DGT--'!P$275+'EMP 2DGT--'!P$287+'EMP 2DGT--'!P$293+'EMP 2DGT--'!P$335+'EMP 2DGT--'!P$383+'EMP 2DGT--'!P$395+'EMP 2DGT--'!P$407+'EMP 2DGT--'!P$413</f>
        <v>5532630</v>
      </c>
      <c r="P41" s="507">
        <f>'EMP 2DGT--'!Q$239+'EMP 2DGT--'!Q$245+'EMP 2DGT--'!Q$251+'EMP 2DGT--'!Q$257+'EMP 2DGT--'!Q$275+'EMP 2DGT--'!Q$287+'EMP 2DGT--'!Q$293+'EMP 2DGT--'!Q$335+'EMP 2DGT--'!Q$383+'EMP 2DGT--'!Q$395+'EMP 2DGT--'!Q$407+'EMP 2DGT--'!Q$413</f>
        <v>5447420</v>
      </c>
      <c r="Q41" s="507">
        <f>'EMP 2DGT--'!R$239+'EMP 2DGT--'!R$245+'EMP 2DGT--'!R$251+'EMP 2DGT--'!R$257+'EMP 2DGT--'!R$275+'EMP 2DGT--'!R$287+'EMP 2DGT--'!R$293+'EMP 2DGT--'!R$335+'EMP 2DGT--'!R$383+'EMP 2DGT--'!R$395+'EMP 2DGT--'!R$407+'EMP 2DGT--'!R$413</f>
        <v>5489155</v>
      </c>
      <c r="R41" s="436"/>
      <c r="S41" s="436"/>
      <c r="T41" s="436"/>
      <c r="U41" s="436"/>
      <c r="V41" s="436"/>
      <c r="W41" s="436"/>
      <c r="X41" s="436"/>
      <c r="Y41" s="436"/>
      <c r="Z41" s="436"/>
      <c r="AA41" s="436"/>
      <c r="AB41" s="436"/>
      <c r="AC41" s="436"/>
      <c r="AD41" s="436"/>
      <c r="AE41" s="436"/>
      <c r="AF41" s="436"/>
      <c r="AG41" s="437">
        <f>100</f>
        <v>100</v>
      </c>
      <c r="AH41" s="437">
        <f t="shared" si="40"/>
        <v>98.739069777023545</v>
      </c>
      <c r="AI41" s="437">
        <f t="shared" si="40"/>
        <v>98.345321212790594</v>
      </c>
      <c r="AJ41" s="437">
        <f t="shared" si="40"/>
        <v>96.185892947131407</v>
      </c>
      <c r="AK41" s="437">
        <f t="shared" si="40"/>
        <v>96.802959008774991</v>
      </c>
      <c r="AL41" s="437">
        <f t="shared" si="40"/>
        <v>95.468108963012213</v>
      </c>
      <c r="AM41" s="437">
        <f t="shared" si="40"/>
        <v>93.423974847178982</v>
      </c>
      <c r="AN41" s="437">
        <f t="shared" si="40"/>
        <v>93.963624176386887</v>
      </c>
      <c r="AO41" s="437">
        <f t="shared" si="40"/>
        <v>96.493638307710398</v>
      </c>
      <c r="AP41" s="437">
        <f t="shared" si="40"/>
        <v>98.28776069504714</v>
      </c>
      <c r="AQ41" s="437">
        <f t="shared" si="40"/>
        <v>99.26270602986672</v>
      </c>
      <c r="AR41" s="437">
        <f t="shared" si="40"/>
        <v>99.71891424763902</v>
      </c>
      <c r="AS41" s="437">
        <f t="shared" si="40"/>
        <v>95.777758581321066</v>
      </c>
      <c r="AT41" s="437">
        <f t="shared" si="40"/>
        <v>94.302651298037276</v>
      </c>
      <c r="AU41" s="437">
        <f t="shared" si="40"/>
        <v>95.02514399217938</v>
      </c>
      <c r="AV41" s="436"/>
      <c r="AW41" s="436"/>
      <c r="AX41" s="436"/>
      <c r="AY41" s="436"/>
      <c r="AZ41" s="436"/>
      <c r="BA41" s="436"/>
      <c r="BB41" s="436"/>
      <c r="BC41" s="436"/>
      <c r="BD41" s="436"/>
      <c r="BE41" s="436"/>
      <c r="BF41" s="436"/>
      <c r="BG41" s="436"/>
      <c r="BH41" s="436"/>
      <c r="BI41" s="436"/>
      <c r="BJ41" s="436"/>
      <c r="BK41" s="436"/>
      <c r="BL41" s="436"/>
      <c r="BM41" s="436"/>
      <c r="BN41" s="436"/>
      <c r="BO41" s="436"/>
      <c r="BP41" s="436"/>
      <c r="BQ41" s="436"/>
      <c r="BR41" s="436"/>
    </row>
    <row r="42" spans="1:70" ht="10.9" thickBot="1">
      <c r="A42" s="436"/>
      <c r="B42" s="525" t="s">
        <v>100</v>
      </c>
      <c r="C42" s="526">
        <f>'EMP 2DGT--'!D$281</f>
        <v>8146</v>
      </c>
      <c r="D42" s="527">
        <f>'EMP 2DGT--'!E$281</f>
        <v>7952</v>
      </c>
      <c r="E42" s="527">
        <f>'EMP 2DGT--'!F$281</f>
        <v>8047</v>
      </c>
      <c r="F42" s="527">
        <f>'EMP 2DGT--'!G$281</f>
        <v>8873</v>
      </c>
      <c r="G42" s="527">
        <f>'EMP 2DGT--'!H$281</f>
        <v>9434</v>
      </c>
      <c r="H42" s="527">
        <f>'EMP 2DGT--'!I$281</f>
        <v>9895</v>
      </c>
      <c r="I42" s="527">
        <f>'EMP 2DGT--'!J$281</f>
        <v>10098</v>
      </c>
      <c r="J42" s="527">
        <f>'EMP 2DGT--'!K$281</f>
        <v>10561</v>
      </c>
      <c r="K42" s="527">
        <f>'EMP 2DGT--'!L$281</f>
        <v>10999</v>
      </c>
      <c r="L42" s="528">
        <f>'EMP 2DGT--'!M$281</f>
        <v>11055</v>
      </c>
      <c r="M42" s="528">
        <f>'EMP 2DGT--'!N$281</f>
        <v>10537</v>
      </c>
      <c r="N42" s="528">
        <f>'EMP 2DGT--'!O$281</f>
        <v>10503</v>
      </c>
      <c r="O42" s="528">
        <f>'EMP 2DGT--'!P$281</f>
        <v>10069</v>
      </c>
      <c r="P42" s="528">
        <f>'EMP 2DGT--'!Q$281</f>
        <v>9871</v>
      </c>
      <c r="Q42" s="528">
        <f>'EMP 2DGT--'!R$281</f>
        <v>9896</v>
      </c>
      <c r="R42" s="436"/>
      <c r="S42" s="436"/>
      <c r="T42" s="436"/>
      <c r="U42" s="436"/>
      <c r="V42" s="436"/>
      <c r="W42" s="436"/>
      <c r="X42" s="436"/>
      <c r="Y42" s="436"/>
      <c r="Z42" s="436"/>
      <c r="AA42" s="436"/>
      <c r="AB42" s="436"/>
      <c r="AC42" s="436"/>
      <c r="AD42" s="436"/>
      <c r="AE42" s="436"/>
      <c r="AF42" s="436"/>
      <c r="AG42" s="437">
        <f>100</f>
        <v>100</v>
      </c>
      <c r="AH42" s="437">
        <f t="shared" si="40"/>
        <v>97.618463049349373</v>
      </c>
      <c r="AI42" s="437">
        <f t="shared" si="40"/>
        <v>98.784679597348386</v>
      </c>
      <c r="AJ42" s="437">
        <f t="shared" si="40"/>
        <v>108.92462558310828</v>
      </c>
      <c r="AK42" s="437">
        <f t="shared" si="40"/>
        <v>115.81144119813405</v>
      </c>
      <c r="AL42" s="437">
        <f t="shared" si="40"/>
        <v>121.47066044684507</v>
      </c>
      <c r="AM42" s="437">
        <f t="shared" si="40"/>
        <v>123.96268107046403</v>
      </c>
      <c r="AN42" s="437">
        <f t="shared" si="40"/>
        <v>129.64645224650135</v>
      </c>
      <c r="AO42" s="437">
        <f t="shared" si="40"/>
        <v>135.02332433095998</v>
      </c>
      <c r="AP42" s="437">
        <f t="shared" si="40"/>
        <v>135.71077829609624</v>
      </c>
      <c r="AQ42" s="437">
        <f t="shared" si="40"/>
        <v>129.35182911858581</v>
      </c>
      <c r="AR42" s="437">
        <f t="shared" si="40"/>
        <v>128.93444635403878</v>
      </c>
      <c r="AS42" s="437">
        <f t="shared" si="40"/>
        <v>123.60667812423276</v>
      </c>
      <c r="AT42" s="437">
        <f t="shared" si="40"/>
        <v>121.17603731892953</v>
      </c>
      <c r="AU42" s="437">
        <f t="shared" si="40"/>
        <v>121.48293641050823</v>
      </c>
      <c r="AV42" s="436"/>
      <c r="AW42" s="436"/>
      <c r="AX42" s="436"/>
      <c r="AY42" s="436"/>
      <c r="AZ42" s="436"/>
      <c r="BA42" s="436"/>
      <c r="BB42" s="436"/>
      <c r="BC42" s="436"/>
      <c r="BD42" s="436"/>
      <c r="BE42" s="436"/>
      <c r="BF42" s="436"/>
      <c r="BG42" s="436"/>
      <c r="BH42" s="436"/>
      <c r="BI42" s="436"/>
      <c r="BJ42" s="436"/>
      <c r="BK42" s="436"/>
      <c r="BL42" s="436"/>
      <c r="BM42" s="436"/>
      <c r="BN42" s="436"/>
      <c r="BO42" s="436"/>
      <c r="BP42" s="436"/>
      <c r="BQ42" s="436"/>
      <c r="BR42" s="436"/>
    </row>
    <row r="43" spans="1:70" ht="10.9" thickBot="1">
      <c r="A43" s="436"/>
      <c r="B43" s="496" t="s">
        <v>101</v>
      </c>
      <c r="C43" s="529">
        <f>C36+C40</f>
        <v>7375824</v>
      </c>
      <c r="D43" s="530">
        <f t="shared" ref="D43:K43" si="45">D36+D40</f>
        <v>7292207</v>
      </c>
      <c r="E43" s="530">
        <f t="shared" si="45"/>
        <v>7267111</v>
      </c>
      <c r="F43" s="530">
        <f t="shared" si="45"/>
        <v>7075580</v>
      </c>
      <c r="G43" s="530">
        <f t="shared" si="45"/>
        <v>7114706</v>
      </c>
      <c r="H43" s="530">
        <f t="shared" si="45"/>
        <v>7020575</v>
      </c>
      <c r="I43" s="530">
        <f t="shared" si="45"/>
        <v>6905084</v>
      </c>
      <c r="J43" s="530">
        <f t="shared" si="45"/>
        <v>6961156</v>
      </c>
      <c r="K43" s="530">
        <f t="shared" si="45"/>
        <v>7169795</v>
      </c>
      <c r="L43" s="531">
        <f>L36+L40</f>
        <v>7265768</v>
      </c>
      <c r="M43" s="531">
        <f t="shared" ref="M43:N43" si="46">M36+M40</f>
        <v>7343511</v>
      </c>
      <c r="N43" s="531">
        <f t="shared" si="46"/>
        <v>7359966</v>
      </c>
      <c r="O43" s="531">
        <f t="shared" ref="O43:P43" si="47">O36+O40</f>
        <v>7109541</v>
      </c>
      <c r="P43" s="531">
        <f t="shared" si="47"/>
        <v>7080580</v>
      </c>
      <c r="Q43" s="531">
        <f t="shared" ref="Q43" si="48">Q36+Q40</f>
        <v>7143504</v>
      </c>
      <c r="R43" s="436"/>
      <c r="S43" s="436"/>
      <c r="T43" s="436"/>
      <c r="U43" s="436"/>
      <c r="V43" s="436"/>
      <c r="W43" s="436"/>
      <c r="X43" s="436"/>
      <c r="Y43" s="436"/>
      <c r="Z43" s="436"/>
      <c r="AA43" s="436"/>
      <c r="AB43" s="436"/>
      <c r="AC43" s="436"/>
      <c r="AD43" s="436"/>
      <c r="AE43" s="436"/>
      <c r="AF43" s="436"/>
      <c r="AG43" s="437">
        <f>100</f>
        <v>100</v>
      </c>
      <c r="AH43" s="437">
        <f t="shared" si="40"/>
        <v>98.866336832332223</v>
      </c>
      <c r="AI43" s="437">
        <f t="shared" si="40"/>
        <v>98.526090101933022</v>
      </c>
      <c r="AJ43" s="437">
        <f t="shared" si="40"/>
        <v>95.929349724179971</v>
      </c>
      <c r="AK43" s="437">
        <f t="shared" si="40"/>
        <v>96.459812490102806</v>
      </c>
      <c r="AL43" s="437">
        <f t="shared" si="40"/>
        <v>95.183602537153817</v>
      </c>
      <c r="AM43" s="437">
        <f t="shared" si="40"/>
        <v>93.617797821639996</v>
      </c>
      <c r="AN43" s="437">
        <f t="shared" si="40"/>
        <v>94.378011188987159</v>
      </c>
      <c r="AO43" s="437">
        <f t="shared" si="40"/>
        <v>97.206698532936798</v>
      </c>
      <c r="AP43" s="437">
        <f t="shared" si="40"/>
        <v>98.507881966814821</v>
      </c>
      <c r="AQ43" s="437">
        <f t="shared" si="40"/>
        <v>99.561906574777268</v>
      </c>
      <c r="AR43" s="437">
        <f t="shared" si="40"/>
        <v>99.785000292848636</v>
      </c>
      <c r="AS43" s="437">
        <f t="shared" si="40"/>
        <v>96.389786415727926</v>
      </c>
      <c r="AT43" s="437">
        <f t="shared" si="40"/>
        <v>95.997138760360883</v>
      </c>
      <c r="AU43" s="437">
        <f t="shared" si="40"/>
        <v>96.850250222890352</v>
      </c>
      <c r="AV43" s="436"/>
      <c r="AW43" s="436"/>
      <c r="AX43" s="436"/>
      <c r="AY43" s="436"/>
      <c r="AZ43" s="436"/>
      <c r="BA43" s="436"/>
      <c r="BB43" s="436"/>
      <c r="BC43" s="436"/>
      <c r="BD43" s="436"/>
      <c r="BE43" s="436"/>
      <c r="BF43" s="436"/>
      <c r="BG43" s="436"/>
      <c r="BH43" s="436"/>
      <c r="BI43" s="436"/>
      <c r="BJ43" s="436"/>
      <c r="BK43" s="436"/>
      <c r="BL43" s="436"/>
      <c r="BM43" s="436"/>
      <c r="BN43" s="436"/>
      <c r="BO43" s="436"/>
      <c r="BP43" s="436"/>
      <c r="BQ43" s="436"/>
      <c r="BR43" s="436"/>
    </row>
    <row r="44" spans="1:70" ht="10.9" thickBot="1">
      <c r="A44" s="436"/>
      <c r="B44" s="532"/>
      <c r="C44" s="533"/>
      <c r="D44" s="533"/>
      <c r="E44" s="533"/>
      <c r="F44" s="533"/>
      <c r="G44" s="533"/>
      <c r="H44" s="533"/>
      <c r="I44" s="533"/>
      <c r="J44" s="533"/>
      <c r="K44" s="533"/>
      <c r="L44" s="533"/>
      <c r="M44" s="533"/>
      <c r="N44" s="534"/>
      <c r="O44" s="534"/>
      <c r="P44" s="534"/>
      <c r="Q44" s="534"/>
      <c r="R44" s="436"/>
      <c r="S44" s="436"/>
      <c r="T44" s="436"/>
      <c r="U44" s="436"/>
      <c r="V44" s="436"/>
      <c r="W44" s="436"/>
      <c r="X44" s="436"/>
      <c r="Y44" s="436"/>
      <c r="Z44" s="436"/>
      <c r="AA44" s="436"/>
      <c r="AB44" s="436"/>
      <c r="AC44" s="436"/>
      <c r="AD44" s="436"/>
      <c r="AE44" s="436"/>
      <c r="AF44" s="436"/>
      <c r="AG44" s="437"/>
      <c r="AH44" s="437"/>
      <c r="AI44" s="437"/>
      <c r="AJ44" s="437"/>
      <c r="AK44" s="437"/>
      <c r="AL44" s="437"/>
      <c r="AM44" s="437"/>
      <c r="AN44" s="437"/>
      <c r="AO44" s="437"/>
      <c r="AP44" s="437"/>
      <c r="AQ44" s="437"/>
      <c r="AR44" s="437"/>
      <c r="AS44" s="437"/>
      <c r="AT44" s="437"/>
      <c r="AU44" s="437"/>
      <c r="AV44" s="436"/>
      <c r="AW44" s="436"/>
      <c r="AX44" s="436"/>
      <c r="AY44" s="436"/>
      <c r="AZ44" s="436"/>
      <c r="BA44" s="436"/>
      <c r="BB44" s="436"/>
      <c r="BC44" s="436"/>
      <c r="BD44" s="436"/>
      <c r="BE44" s="436"/>
      <c r="BF44" s="436"/>
      <c r="BG44" s="436"/>
      <c r="BH44" s="436"/>
      <c r="BI44" s="436"/>
      <c r="BJ44" s="436"/>
      <c r="BK44" s="436"/>
      <c r="BL44" s="436"/>
      <c r="BM44" s="436"/>
      <c r="BN44" s="436"/>
      <c r="BO44" s="436"/>
      <c r="BP44" s="436"/>
      <c r="BQ44" s="436"/>
      <c r="BR44" s="436"/>
    </row>
    <row r="45" spans="1:70" ht="10.9" thickBot="1">
      <c r="A45" s="436"/>
      <c r="B45" s="535" t="s">
        <v>102</v>
      </c>
      <c r="C45" s="536">
        <f>C33+C43</f>
        <v>10779779</v>
      </c>
      <c r="D45" s="537">
        <f t="shared" ref="D45:K45" si="49">D33+D43</f>
        <v>10501298</v>
      </c>
      <c r="E45" s="537">
        <f t="shared" si="49"/>
        <v>10339981</v>
      </c>
      <c r="F45" s="537">
        <f t="shared" si="49"/>
        <v>10098702</v>
      </c>
      <c r="G45" s="537">
        <f t="shared" si="49"/>
        <v>10066313</v>
      </c>
      <c r="H45" s="537">
        <f t="shared" si="49"/>
        <v>9882566</v>
      </c>
      <c r="I45" s="537">
        <f t="shared" si="49"/>
        <v>9701602</v>
      </c>
      <c r="J45" s="537">
        <f t="shared" si="49"/>
        <v>9729779</v>
      </c>
      <c r="K45" s="537">
        <f t="shared" si="49"/>
        <v>9970497</v>
      </c>
      <c r="L45" s="538">
        <f>L33+L43</f>
        <v>10010486</v>
      </c>
      <c r="M45" s="538">
        <f t="shared" ref="M45:N45" si="50">M33+M43</f>
        <v>10098370</v>
      </c>
      <c r="N45" s="538">
        <f t="shared" si="50"/>
        <v>10113460</v>
      </c>
      <c r="O45" s="538">
        <f t="shared" ref="O45:P45" si="51">O33+O43</f>
        <v>9835348</v>
      </c>
      <c r="P45" s="538">
        <f t="shared" si="51"/>
        <v>9789370</v>
      </c>
      <c r="Q45" s="538">
        <f t="shared" ref="Q45" si="52">Q33+Q43</f>
        <v>9831976</v>
      </c>
      <c r="R45" s="436"/>
      <c r="S45" s="436"/>
      <c r="T45" s="436"/>
      <c r="U45" s="436"/>
      <c r="V45" s="436"/>
      <c r="W45" s="436"/>
      <c r="X45" s="436"/>
      <c r="Y45" s="436"/>
      <c r="Z45" s="436"/>
      <c r="AA45" s="436"/>
      <c r="AB45" s="436"/>
      <c r="AC45" s="436"/>
      <c r="AD45" s="436"/>
      <c r="AE45" s="436"/>
      <c r="AF45" s="436"/>
      <c r="AG45" s="437">
        <f>100</f>
        <v>100</v>
      </c>
      <c r="AH45" s="437">
        <f t="shared" ref="AH45:AU45" si="53">D45*100/$C45</f>
        <v>97.416635350316554</v>
      </c>
      <c r="AI45" s="437">
        <f t="shared" si="53"/>
        <v>95.920157546829117</v>
      </c>
      <c r="AJ45" s="437">
        <f t="shared" si="53"/>
        <v>93.681902013018998</v>
      </c>
      <c r="AK45" s="437">
        <f t="shared" si="53"/>
        <v>93.381441307841285</v>
      </c>
      <c r="AL45" s="437">
        <f t="shared" si="53"/>
        <v>91.676888737700466</v>
      </c>
      <c r="AM45" s="437">
        <f t="shared" si="53"/>
        <v>89.998153023359762</v>
      </c>
      <c r="AN45" s="437">
        <f t="shared" si="53"/>
        <v>90.259540571286294</v>
      </c>
      <c r="AO45" s="437">
        <f t="shared" si="53"/>
        <v>92.492591916773065</v>
      </c>
      <c r="AP45" s="437">
        <f t="shared" si="53"/>
        <v>92.863554994958619</v>
      </c>
      <c r="AQ45" s="437">
        <f t="shared" si="53"/>
        <v>93.678822172513932</v>
      </c>
      <c r="AR45" s="437">
        <f t="shared" si="53"/>
        <v>93.818806489446587</v>
      </c>
      <c r="AS45" s="437">
        <f t="shared" si="53"/>
        <v>91.238864915505232</v>
      </c>
      <c r="AT45" s="437">
        <f t="shared" si="53"/>
        <v>90.812344112063897</v>
      </c>
      <c r="AU45" s="437">
        <f t="shared" si="53"/>
        <v>91.207584125797013</v>
      </c>
      <c r="AV45" s="436"/>
      <c r="AW45" s="436"/>
      <c r="AX45" s="436"/>
      <c r="AY45" s="436"/>
      <c r="AZ45" s="436"/>
      <c r="BA45" s="436"/>
      <c r="BB45" s="436"/>
      <c r="BC45" s="436"/>
      <c r="BD45" s="436"/>
      <c r="BE45" s="436"/>
      <c r="BF45" s="436"/>
      <c r="BG45" s="436"/>
      <c r="BH45" s="436"/>
      <c r="BI45" s="436"/>
      <c r="BJ45" s="436"/>
      <c r="BK45" s="436"/>
      <c r="BL45" s="436"/>
      <c r="BM45" s="436"/>
      <c r="BN45" s="436"/>
      <c r="BO45" s="436"/>
      <c r="BP45" s="436"/>
      <c r="BQ45" s="436"/>
      <c r="BR45" s="436"/>
    </row>
    <row r="46" spans="1:70" ht="10.9" thickBot="1">
      <c r="A46" s="436"/>
      <c r="B46" s="539"/>
      <c r="C46" s="540"/>
      <c r="D46" s="540"/>
      <c r="E46" s="540"/>
      <c r="F46" s="540"/>
      <c r="G46" s="540"/>
      <c r="H46" s="540"/>
      <c r="I46" s="540"/>
      <c r="J46" s="540"/>
      <c r="K46" s="540"/>
      <c r="L46" s="540"/>
      <c r="M46" s="540"/>
      <c r="N46" s="541"/>
      <c r="O46" s="541"/>
      <c r="P46" s="541"/>
      <c r="Q46" s="541"/>
      <c r="R46" s="436"/>
      <c r="S46" s="436"/>
      <c r="T46" s="436"/>
      <c r="U46" s="436"/>
      <c r="V46" s="436"/>
      <c r="W46" s="436"/>
      <c r="X46" s="436"/>
      <c r="Y46" s="436"/>
      <c r="Z46" s="436"/>
      <c r="AA46" s="436"/>
      <c r="AB46" s="436"/>
      <c r="AC46" s="436"/>
      <c r="AD46" s="436"/>
      <c r="AE46" s="436"/>
      <c r="AF46" s="436"/>
      <c r="AG46" s="437"/>
      <c r="AH46" s="437"/>
      <c r="AI46" s="437"/>
      <c r="AJ46" s="437"/>
      <c r="AK46" s="437"/>
      <c r="AL46" s="437"/>
      <c r="AM46" s="437"/>
      <c r="AN46" s="437"/>
      <c r="AO46" s="437"/>
      <c r="AP46" s="437"/>
      <c r="AQ46" s="437"/>
      <c r="AR46" s="436"/>
      <c r="AS46" s="436"/>
      <c r="AT46" s="436"/>
      <c r="AU46" s="436"/>
      <c r="AV46" s="436"/>
      <c r="AW46" s="436"/>
      <c r="AX46" s="436"/>
      <c r="AY46" s="436"/>
      <c r="AZ46" s="436"/>
      <c r="BA46" s="436"/>
      <c r="BB46" s="436"/>
      <c r="BC46" s="436"/>
      <c r="BD46" s="436"/>
      <c r="BE46" s="436"/>
      <c r="BF46" s="436"/>
      <c r="BG46" s="436"/>
      <c r="BH46" s="436"/>
      <c r="BI46" s="436"/>
      <c r="BJ46" s="436"/>
      <c r="BK46" s="436"/>
      <c r="BL46" s="436"/>
      <c r="BM46" s="436"/>
      <c r="BN46" s="436"/>
      <c r="BO46" s="436"/>
      <c r="BP46" s="436"/>
      <c r="BQ46" s="436"/>
      <c r="BR46" s="436"/>
    </row>
    <row r="47" spans="1:70" ht="21" thickBot="1">
      <c r="A47" s="436"/>
      <c r="B47" s="515" t="s">
        <v>103</v>
      </c>
      <c r="C47" s="542">
        <f>(C29+C30+C36)/C45</f>
        <v>0.21593921359612289</v>
      </c>
      <c r="D47" s="542">
        <f t="shared" ref="D47:I47" si="54">(D29+D30+D36)/D45</f>
        <v>0.21791420451071858</v>
      </c>
      <c r="E47" s="542">
        <f t="shared" si="54"/>
        <v>0.2191243871724716</v>
      </c>
      <c r="F47" s="542">
        <f t="shared" si="54"/>
        <v>0.2171958336823881</v>
      </c>
      <c r="G47" s="542">
        <f t="shared" si="54"/>
        <v>0.21626229981126158</v>
      </c>
      <c r="H47" s="542">
        <f t="shared" si="54"/>
        <v>0.21800532371855649</v>
      </c>
      <c r="I47" s="542">
        <f t="shared" si="54"/>
        <v>0.22127479564715188</v>
      </c>
      <c r="J47" s="542">
        <f>(J29+J30+J36)/J45</f>
        <v>0.22253527032833942</v>
      </c>
      <c r="K47" s="542">
        <f>(K29+K30+K36)/K45</f>
        <v>0.22443595339329625</v>
      </c>
      <c r="L47" s="542">
        <f>(L29+L30+L36)/L45</f>
        <v>0.22034344786057342</v>
      </c>
      <c r="M47" s="543">
        <f t="shared" ref="M47:N47" si="55">(M29+M30+M36)/M45</f>
        <v>0.21957018806005327</v>
      </c>
      <c r="N47" s="544">
        <f t="shared" si="55"/>
        <v>0.21884172182418282</v>
      </c>
      <c r="O47" s="544">
        <f t="shared" ref="O47:P47" si="56">(O29+O30+O36)/O45</f>
        <v>0.22197821571743065</v>
      </c>
      <c r="P47" s="544">
        <f t="shared" si="56"/>
        <v>0.22839069317024488</v>
      </c>
      <c r="Q47" s="544">
        <f t="shared" ref="Q47" si="57">(Q29+Q30+Q36)/Q45</f>
        <v>0.22908935090972557</v>
      </c>
      <c r="R47" s="436"/>
      <c r="S47" s="436"/>
      <c r="T47" s="436"/>
      <c r="U47" s="436"/>
      <c r="V47" s="436"/>
      <c r="W47" s="436"/>
      <c r="X47" s="436"/>
      <c r="Y47" s="436"/>
      <c r="Z47" s="436"/>
      <c r="AA47" s="436"/>
      <c r="AB47" s="436"/>
      <c r="AC47" s="436"/>
      <c r="AD47" s="436"/>
      <c r="AE47" s="436"/>
      <c r="AF47" s="436"/>
      <c r="AG47" s="437"/>
      <c r="AH47" s="437"/>
      <c r="AI47" s="437"/>
      <c r="AJ47" s="437"/>
      <c r="AK47" s="437"/>
      <c r="AL47" s="437"/>
      <c r="AM47" s="437"/>
      <c r="AN47" s="437"/>
      <c r="AO47" s="437"/>
      <c r="AP47" s="437"/>
      <c r="AQ47" s="437"/>
      <c r="AR47" s="436"/>
      <c r="AS47" s="436"/>
      <c r="AT47" s="436"/>
      <c r="AU47" s="436"/>
      <c r="AV47" s="436"/>
      <c r="AW47" s="436"/>
      <c r="AX47" s="436"/>
      <c r="AY47" s="436"/>
      <c r="AZ47" s="436"/>
      <c r="BA47" s="436"/>
      <c r="BB47" s="436"/>
      <c r="BC47" s="436"/>
      <c r="BD47" s="436"/>
      <c r="BE47" s="436"/>
      <c r="BF47" s="436"/>
      <c r="BG47" s="436"/>
      <c r="BH47" s="436"/>
      <c r="BI47" s="436"/>
      <c r="BJ47" s="436"/>
      <c r="BK47" s="436"/>
      <c r="BL47" s="436"/>
      <c r="BM47" s="436"/>
      <c r="BN47" s="436"/>
      <c r="BO47" s="436"/>
      <c r="BP47" s="436"/>
      <c r="BQ47" s="436"/>
      <c r="BR47" s="436"/>
    </row>
    <row r="48" spans="1:70" s="33" customFormat="1" ht="21" thickBot="1">
      <c r="A48" s="441"/>
      <c r="B48" s="496" t="s">
        <v>104</v>
      </c>
      <c r="C48" s="542">
        <f t="shared" ref="C48:K48" si="58">(C31+C32+C40)/C45</f>
        <v>0.78406078640387711</v>
      </c>
      <c r="D48" s="542">
        <f t="shared" si="58"/>
        <v>0.78208579548928137</v>
      </c>
      <c r="E48" s="542">
        <f t="shared" si="58"/>
        <v>0.78087561282752838</v>
      </c>
      <c r="F48" s="542">
        <f t="shared" si="58"/>
        <v>0.78280416631761196</v>
      </c>
      <c r="G48" s="542">
        <f t="shared" si="58"/>
        <v>0.78373770018873845</v>
      </c>
      <c r="H48" s="542">
        <f t="shared" si="58"/>
        <v>0.78199467628144348</v>
      </c>
      <c r="I48" s="542">
        <f t="shared" si="58"/>
        <v>0.77872520435284809</v>
      </c>
      <c r="J48" s="542">
        <f t="shared" si="58"/>
        <v>0.77746472967166058</v>
      </c>
      <c r="K48" s="542">
        <f t="shared" si="58"/>
        <v>0.77556404660670375</v>
      </c>
      <c r="L48" s="542">
        <f>(L31+L32+L40)/L45</f>
        <v>0.77965655213942664</v>
      </c>
      <c r="M48" s="543">
        <f t="shared" ref="M48:N48" si="59">(M31+M32+M40)/M45</f>
        <v>0.78042981193994676</v>
      </c>
      <c r="N48" s="544">
        <f t="shared" si="59"/>
        <v>0.78115827817581718</v>
      </c>
      <c r="O48" s="544">
        <f t="shared" ref="O48:P48" si="60">(O31+O32+O40)/O45</f>
        <v>0.77802178428256941</v>
      </c>
      <c r="P48" s="544">
        <f t="shared" si="60"/>
        <v>0.77160930682975515</v>
      </c>
      <c r="Q48" s="544">
        <f t="shared" ref="Q48" si="61">(Q31+Q32+Q40)/Q45</f>
        <v>0.7709106490902744</v>
      </c>
      <c r="R48" s="441"/>
      <c r="S48" s="441"/>
      <c r="T48" s="441"/>
      <c r="U48" s="441"/>
      <c r="V48" s="441"/>
      <c r="W48" s="441"/>
      <c r="X48" s="441"/>
      <c r="Y48" s="441"/>
      <c r="Z48" s="441"/>
      <c r="AA48" s="441"/>
      <c r="AB48" s="441"/>
      <c r="AC48" s="441"/>
      <c r="AD48" s="441"/>
      <c r="AE48" s="441"/>
      <c r="AF48" s="441"/>
      <c r="AG48" s="446"/>
      <c r="AH48" s="446"/>
      <c r="AI48" s="446"/>
      <c r="AJ48" s="446"/>
      <c r="AK48" s="446"/>
      <c r="AL48" s="446"/>
      <c r="AM48" s="446"/>
      <c r="AN48" s="446"/>
      <c r="AO48" s="446"/>
      <c r="AP48" s="446"/>
      <c r="AQ48" s="446"/>
      <c r="AR48" s="441"/>
      <c r="AS48" s="441"/>
      <c r="AT48" s="441"/>
      <c r="AU48" s="441"/>
      <c r="AV48" s="441"/>
      <c r="AW48" s="441"/>
      <c r="AX48" s="441"/>
      <c r="AY48" s="441"/>
      <c r="AZ48" s="441"/>
      <c r="BA48" s="441"/>
      <c r="BB48" s="441"/>
      <c r="BC48" s="441"/>
      <c r="BD48" s="441"/>
      <c r="BE48" s="441"/>
      <c r="BF48" s="441"/>
      <c r="BG48" s="441"/>
      <c r="BH48" s="441"/>
      <c r="BI48" s="441"/>
      <c r="BJ48" s="441"/>
      <c r="BK48" s="441"/>
      <c r="BL48" s="441"/>
      <c r="BM48" s="441"/>
      <c r="BN48" s="441"/>
      <c r="BO48" s="441"/>
      <c r="BP48" s="441"/>
      <c r="BQ48" s="441"/>
      <c r="BR48" s="441"/>
    </row>
    <row r="49" spans="1:70" s="33" customFormat="1">
      <c r="A49" s="441"/>
      <c r="B49" s="545"/>
      <c r="C49" s="546"/>
      <c r="D49" s="546"/>
      <c r="E49" s="546"/>
      <c r="F49" s="546"/>
      <c r="G49" s="546"/>
      <c r="H49" s="546"/>
      <c r="I49" s="546"/>
      <c r="J49" s="546"/>
      <c r="K49" s="546"/>
      <c r="L49" s="546"/>
      <c r="M49" s="546"/>
      <c r="N49" s="546"/>
      <c r="O49" s="546"/>
      <c r="P49" s="436"/>
      <c r="Q49" s="441"/>
      <c r="R49" s="441"/>
      <c r="S49" s="441"/>
      <c r="T49" s="441"/>
      <c r="U49" s="441"/>
      <c r="V49" s="441"/>
      <c r="W49" s="441"/>
      <c r="X49" s="441"/>
      <c r="Y49" s="441"/>
      <c r="Z49" s="441"/>
      <c r="AA49" s="441"/>
      <c r="AB49" s="441"/>
      <c r="AC49" s="441"/>
      <c r="AD49" s="441"/>
      <c r="AE49" s="441"/>
      <c r="AF49" s="441"/>
      <c r="AG49" s="446"/>
      <c r="AH49" s="446"/>
      <c r="AI49" s="446"/>
      <c r="AJ49" s="446"/>
      <c r="AK49" s="446"/>
      <c r="AL49" s="446"/>
      <c r="AM49" s="446"/>
      <c r="AN49" s="446"/>
      <c r="AO49" s="446"/>
      <c r="AP49" s="446"/>
      <c r="AQ49" s="446"/>
      <c r="AR49" s="441"/>
      <c r="AS49" s="441"/>
      <c r="AT49" s="441"/>
      <c r="AU49" s="441"/>
      <c r="AV49" s="441"/>
      <c r="AW49" s="441"/>
      <c r="AX49" s="441"/>
      <c r="AY49" s="441"/>
      <c r="AZ49" s="441"/>
      <c r="BA49" s="441"/>
      <c r="BB49" s="441"/>
      <c r="BC49" s="441"/>
      <c r="BD49" s="441"/>
      <c r="BE49" s="441"/>
      <c r="BF49" s="441"/>
      <c r="BG49" s="441"/>
      <c r="BH49" s="441"/>
      <c r="BI49" s="441"/>
      <c r="BJ49" s="441"/>
      <c r="BK49" s="441"/>
      <c r="BL49" s="441"/>
      <c r="BM49" s="441"/>
      <c r="BN49" s="441"/>
      <c r="BO49" s="441"/>
      <c r="BP49" s="441"/>
      <c r="BQ49" s="441"/>
      <c r="BR49" s="441"/>
    </row>
    <row r="50" spans="1:70" s="50" customFormat="1" ht="5.25" customHeight="1" thickBot="1">
      <c r="A50" s="441"/>
      <c r="B50" s="545"/>
      <c r="C50" s="546"/>
      <c r="D50" s="546"/>
      <c r="E50" s="546"/>
      <c r="F50" s="546"/>
      <c r="G50" s="546"/>
      <c r="H50" s="546"/>
      <c r="I50" s="546"/>
      <c r="J50" s="546"/>
      <c r="K50" s="546"/>
      <c r="L50" s="546"/>
      <c r="M50" s="546"/>
      <c r="N50" s="546"/>
      <c r="O50" s="546"/>
      <c r="P50" s="436"/>
      <c r="Q50" s="441"/>
      <c r="R50" s="441"/>
      <c r="S50" s="441"/>
      <c r="T50" s="441"/>
      <c r="U50" s="441"/>
      <c r="V50" s="441"/>
      <c r="W50" s="441"/>
      <c r="X50" s="441"/>
      <c r="Y50" s="441"/>
      <c r="Z50" s="441"/>
      <c r="AA50" s="441"/>
      <c r="AB50" s="441"/>
      <c r="AC50" s="441"/>
      <c r="AD50" s="441"/>
      <c r="AE50" s="441"/>
      <c r="AF50" s="441"/>
      <c r="AG50" s="446"/>
      <c r="AH50" s="446"/>
      <c r="AI50" s="446"/>
      <c r="AJ50" s="446"/>
      <c r="AK50" s="446"/>
      <c r="AL50" s="446"/>
      <c r="AM50" s="446"/>
      <c r="AN50" s="446"/>
      <c r="AO50" s="446"/>
      <c r="AP50" s="446"/>
      <c r="AQ50" s="446"/>
      <c r="AR50" s="441"/>
      <c r="AS50" s="441"/>
      <c r="AT50" s="441"/>
      <c r="AU50" s="441"/>
      <c r="AV50" s="441"/>
      <c r="AW50" s="441"/>
      <c r="AX50" s="441"/>
      <c r="AY50" s="441"/>
      <c r="AZ50" s="441"/>
      <c r="BA50" s="441"/>
      <c r="BB50" s="441"/>
      <c r="BC50" s="441"/>
      <c r="BD50" s="441"/>
      <c r="BE50" s="441"/>
      <c r="BF50" s="441"/>
      <c r="BG50" s="441"/>
      <c r="BH50" s="441"/>
      <c r="BI50" s="441"/>
      <c r="BJ50" s="441"/>
      <c r="BK50" s="441"/>
      <c r="BL50" s="441"/>
      <c r="BM50" s="441"/>
      <c r="BN50" s="441"/>
      <c r="BO50" s="441"/>
      <c r="BP50" s="441"/>
      <c r="BQ50" s="441"/>
      <c r="BR50" s="441"/>
    </row>
    <row r="51" spans="1:70" ht="15.75" customHeight="1" thickBot="1">
      <c r="A51" s="436"/>
      <c r="B51" s="547" t="s">
        <v>106</v>
      </c>
      <c r="C51" s="548"/>
      <c r="D51" s="548"/>
      <c r="E51" s="548"/>
      <c r="F51" s="548"/>
      <c r="G51" s="548"/>
      <c r="H51" s="548"/>
      <c r="I51" s="548"/>
      <c r="J51" s="548"/>
      <c r="K51" s="548"/>
      <c r="L51" s="548"/>
      <c r="M51" s="548"/>
      <c r="N51" s="548"/>
      <c r="O51" s="548"/>
      <c r="P51" s="548"/>
      <c r="Q51" s="549"/>
      <c r="R51" s="436"/>
      <c r="S51" s="436"/>
      <c r="T51" s="436"/>
      <c r="U51" s="436"/>
      <c r="V51" s="436"/>
      <c r="W51" s="436"/>
      <c r="X51" s="436"/>
      <c r="Y51" s="436"/>
      <c r="Z51" s="436"/>
      <c r="AA51" s="436"/>
      <c r="AB51" s="436"/>
      <c r="AC51" s="436"/>
      <c r="AD51" s="436"/>
      <c r="AE51" s="436"/>
      <c r="AF51" s="436"/>
      <c r="AG51" s="437"/>
      <c r="AH51" s="437"/>
      <c r="AI51" s="437"/>
      <c r="AJ51" s="437"/>
      <c r="AK51" s="437"/>
      <c r="AL51" s="437"/>
      <c r="AM51" s="437"/>
      <c r="AN51" s="437"/>
      <c r="AO51" s="437"/>
      <c r="AP51" s="437"/>
      <c r="AQ51" s="437"/>
      <c r="AR51" s="436"/>
      <c r="AS51" s="436"/>
      <c r="AT51" s="436"/>
      <c r="AU51" s="436"/>
      <c r="AV51" s="436"/>
      <c r="AW51" s="436"/>
      <c r="AX51" s="436"/>
      <c r="AY51" s="436"/>
      <c r="AZ51" s="436"/>
      <c r="BA51" s="436"/>
      <c r="BB51" s="436"/>
      <c r="BC51" s="436"/>
      <c r="BD51" s="436"/>
      <c r="BE51" s="436"/>
      <c r="BF51" s="436"/>
      <c r="BG51" s="436"/>
      <c r="BH51" s="436"/>
      <c r="BI51" s="436"/>
      <c r="BJ51" s="436"/>
      <c r="BK51" s="436"/>
      <c r="BL51" s="436"/>
      <c r="BM51" s="436"/>
      <c r="BN51" s="436"/>
      <c r="BO51" s="436"/>
      <c r="BP51" s="436"/>
      <c r="BQ51" s="436"/>
      <c r="BR51" s="436"/>
    </row>
    <row r="52" spans="1:70" ht="10.9" thickBot="1">
      <c r="A52" s="436"/>
      <c r="B52" s="550" t="s">
        <v>88</v>
      </c>
      <c r="C52" s="551">
        <v>2008</v>
      </c>
      <c r="D52" s="552">
        <v>2009</v>
      </c>
      <c r="E52" s="552">
        <v>2010</v>
      </c>
      <c r="F52" s="552">
        <v>2011</v>
      </c>
      <c r="G52" s="552">
        <v>2012</v>
      </c>
      <c r="H52" s="552">
        <v>2013</v>
      </c>
      <c r="I52" s="552">
        <v>2014</v>
      </c>
      <c r="J52" s="552">
        <v>2015</v>
      </c>
      <c r="K52" s="552">
        <v>2016</v>
      </c>
      <c r="L52" s="553">
        <v>2017</v>
      </c>
      <c r="M52" s="553">
        <v>2018</v>
      </c>
      <c r="N52" s="552">
        <v>2019</v>
      </c>
      <c r="O52" s="553">
        <v>2020</v>
      </c>
      <c r="P52" s="553">
        <v>2021</v>
      </c>
      <c r="Q52" s="553">
        <v>2022</v>
      </c>
      <c r="R52" s="436"/>
      <c r="S52" s="436"/>
      <c r="T52" s="436"/>
      <c r="U52" s="436"/>
      <c r="V52" s="436"/>
      <c r="W52" s="436"/>
      <c r="X52" s="436"/>
      <c r="Y52" s="436"/>
      <c r="Z52" s="436"/>
      <c r="AA52" s="436"/>
      <c r="AB52" s="436"/>
      <c r="AC52" s="436"/>
      <c r="AD52" s="436"/>
      <c r="AE52" s="436"/>
      <c r="AF52" s="436"/>
      <c r="AG52" s="446">
        <v>2008</v>
      </c>
      <c r="AH52" s="446">
        <v>2009</v>
      </c>
      <c r="AI52" s="446">
        <v>2010</v>
      </c>
      <c r="AJ52" s="446">
        <v>2011</v>
      </c>
      <c r="AK52" s="446">
        <v>2012</v>
      </c>
      <c r="AL52" s="446">
        <v>2013</v>
      </c>
      <c r="AM52" s="446">
        <v>2014</v>
      </c>
      <c r="AN52" s="446">
        <v>2015</v>
      </c>
      <c r="AO52" s="446">
        <v>2016</v>
      </c>
      <c r="AP52" s="446">
        <v>2017</v>
      </c>
      <c r="AQ52" s="446">
        <v>2018</v>
      </c>
      <c r="AR52" s="446">
        <v>2019</v>
      </c>
      <c r="AS52" s="446">
        <v>2020</v>
      </c>
      <c r="AT52" s="446">
        <v>2021</v>
      </c>
      <c r="AU52" s="446">
        <v>2022</v>
      </c>
      <c r="AV52" s="436"/>
      <c r="AW52" s="436"/>
      <c r="AX52" s="436"/>
      <c r="AY52" s="436"/>
      <c r="AZ52" s="436"/>
      <c r="BA52" s="436"/>
      <c r="BB52" s="436"/>
      <c r="BC52" s="436"/>
      <c r="BD52" s="436"/>
      <c r="BE52" s="436"/>
      <c r="BF52" s="436"/>
      <c r="BG52" s="436"/>
      <c r="BH52" s="436"/>
      <c r="BI52" s="436"/>
      <c r="BJ52" s="436"/>
      <c r="BK52" s="436"/>
      <c r="BL52" s="436"/>
      <c r="BM52" s="436"/>
      <c r="BN52" s="436"/>
      <c r="BO52" s="436"/>
      <c r="BP52" s="436"/>
      <c r="BQ52" s="436"/>
      <c r="BR52" s="436"/>
    </row>
    <row r="53" spans="1:70">
      <c r="A53" s="436"/>
      <c r="B53" s="554" t="s">
        <v>89</v>
      </c>
      <c r="C53" s="555">
        <f>'VA 2DGT--'!D$113+'VA 2DGT--'!D$143</f>
        <v>5465.7000000000007</v>
      </c>
      <c r="D53" s="556">
        <f>'VA 2DGT--'!E$113+'VA 2DGT--'!E$143</f>
        <v>5110.1000000000004</v>
      </c>
      <c r="E53" s="556">
        <f>'VA 2DGT--'!F$113+'VA 2DGT--'!F$143</f>
        <v>5668.9</v>
      </c>
      <c r="F53" s="556">
        <f>'VA 2DGT--'!G$113+'VA 2DGT--'!G$143</f>
        <v>6029.1</v>
      </c>
      <c r="G53" s="556">
        <f>'VA 2DGT--'!H$113+'VA 2DGT--'!H$143</f>
        <v>5520.7</v>
      </c>
      <c r="H53" s="556">
        <f>'VA 2DGT--'!I$113+'VA 2DGT--'!I$143</f>
        <v>5903.1</v>
      </c>
      <c r="I53" s="556">
        <f>'VA 2DGT--'!J$113+'VA 2DGT--'!J$143</f>
        <v>5599.5</v>
      </c>
      <c r="J53" s="556">
        <f>'VA 2DGT--'!K$113+'VA 2DGT--'!K$143</f>
        <v>5872.6</v>
      </c>
      <c r="K53" s="556">
        <f>'VA 2DGT--'!L$113+'VA 2DGT--'!L$143</f>
        <v>5867.6</v>
      </c>
      <c r="L53" s="557">
        <f>'VA 2DGT--'!M$113+'VA 2DGT--'!M$143</f>
        <v>5793.5</v>
      </c>
      <c r="M53" s="557">
        <f>'VA 2DGT--'!N$113+'VA 2DGT--'!N$143</f>
        <v>5734.5</v>
      </c>
      <c r="N53" s="557">
        <f>'VA 2DGT--'!O$113+'VA 2DGT--'!O$143</f>
        <v>6026.2</v>
      </c>
      <c r="O53" s="557">
        <f>'VA 2DGT--'!P$113+'VA 2DGT--'!P$143</f>
        <v>5489.303629</v>
      </c>
      <c r="P53" s="557">
        <f>'VA 2DGT--'!Q$113+'VA 2DGT--'!Q$143</f>
        <v>6208.3327330000002</v>
      </c>
      <c r="Q53" s="557">
        <f>'VA 2DGT--'!R$113+'VA 2DGT--'!R$143</f>
        <v>6376.3113570000005</v>
      </c>
      <c r="R53" s="436"/>
      <c r="S53" s="436"/>
      <c r="T53" s="436"/>
      <c r="U53" s="436"/>
      <c r="V53" s="436"/>
      <c r="W53" s="436"/>
      <c r="X53" s="436"/>
      <c r="Y53" s="436"/>
      <c r="Z53" s="436"/>
      <c r="AA53" s="436"/>
      <c r="AB53" s="436"/>
      <c r="AC53" s="436"/>
      <c r="AD53" s="436"/>
      <c r="AE53" s="436"/>
      <c r="AF53" s="436"/>
      <c r="AG53" s="437">
        <f>100</f>
        <v>100</v>
      </c>
      <c r="AH53" s="437">
        <f t="shared" ref="AH53:AU57" si="62">D53*100/$C53</f>
        <v>93.493971494959467</v>
      </c>
      <c r="AI53" s="437">
        <f t="shared" si="62"/>
        <v>103.71773057430886</v>
      </c>
      <c r="AJ53" s="437">
        <f t="shared" si="62"/>
        <v>110.30792030298039</v>
      </c>
      <c r="AK53" s="437">
        <f t="shared" si="62"/>
        <v>101.00627549993595</v>
      </c>
      <c r="AL53" s="437">
        <f t="shared" si="62"/>
        <v>108.002634612218</v>
      </c>
      <c r="AM53" s="437">
        <f t="shared" si="62"/>
        <v>102.44799385257147</v>
      </c>
      <c r="AN53" s="437">
        <f t="shared" si="62"/>
        <v>107.44460910770806</v>
      </c>
      <c r="AO53" s="437">
        <f t="shared" si="62"/>
        <v>107.35312951680478</v>
      </c>
      <c r="AP53" s="437">
        <f t="shared" si="62"/>
        <v>105.99740197961833</v>
      </c>
      <c r="AQ53" s="437">
        <f t="shared" si="62"/>
        <v>104.91794280695976</v>
      </c>
      <c r="AR53" s="437">
        <f t="shared" si="62"/>
        <v>110.25486214025649</v>
      </c>
      <c r="AS53" s="437">
        <f t="shared" si="62"/>
        <v>100.43185006495048</v>
      </c>
      <c r="AT53" s="437">
        <f t="shared" si="62"/>
        <v>113.58714772124337</v>
      </c>
      <c r="AU53" s="437">
        <f t="shared" si="62"/>
        <v>116.66047088204621</v>
      </c>
      <c r="AV53" s="436"/>
      <c r="AW53" s="436"/>
      <c r="AX53" s="436"/>
      <c r="AY53" s="436"/>
      <c r="AZ53" s="436"/>
      <c r="BA53" s="436"/>
      <c r="BB53" s="436"/>
      <c r="BC53" s="436"/>
      <c r="BD53" s="436"/>
      <c r="BE53" s="436"/>
      <c r="BF53" s="436"/>
      <c r="BG53" s="436"/>
      <c r="BH53" s="436"/>
      <c r="BI53" s="436"/>
      <c r="BJ53" s="436"/>
      <c r="BK53" s="436"/>
      <c r="BL53" s="436"/>
      <c r="BM53" s="436"/>
      <c r="BN53" s="436"/>
      <c r="BO53" s="436"/>
      <c r="BP53" s="436"/>
      <c r="BQ53" s="436"/>
      <c r="BR53" s="436"/>
    </row>
    <row r="54" spans="1:70">
      <c r="A54" s="436"/>
      <c r="B54" s="558" t="s">
        <v>90</v>
      </c>
      <c r="C54" s="559">
        <f>'VA 2DGT--'!D$107+'VA 2DGT--'!D$149+'VA 2DGT--'!D$155+'VA 2DGT--'!D$161+'VA 2DGT--'!D$167</f>
        <v>35314.699999999997</v>
      </c>
      <c r="D54" s="560">
        <f>'VA 2DGT--'!E$107+'VA 2DGT--'!E$149+'VA 2DGT--'!E$155+'VA 2DGT--'!E$161+'VA 2DGT--'!E$167</f>
        <v>29577.7</v>
      </c>
      <c r="E54" s="560">
        <f>'VA 2DGT--'!F$107+'VA 2DGT--'!F$149+'VA 2DGT--'!F$155+'VA 2DGT--'!F$161+'VA 2DGT--'!F$167</f>
        <v>33747.4</v>
      </c>
      <c r="F54" s="560">
        <f>'VA 2DGT--'!G$107+'VA 2DGT--'!G$149+'VA 2DGT--'!G$155+'VA 2DGT--'!G$161+'VA 2DGT--'!G$167</f>
        <v>35358.700000000004</v>
      </c>
      <c r="G54" s="560">
        <f>'VA 2DGT--'!H$107+'VA 2DGT--'!H$149+'VA 2DGT--'!H$155+'VA 2DGT--'!H$161+'VA 2DGT--'!H$167</f>
        <v>34607</v>
      </c>
      <c r="H54" s="560">
        <f>'VA 2DGT--'!I$107+'VA 2DGT--'!I$149+'VA 2DGT--'!I$155+'VA 2DGT--'!I$161+'VA 2DGT--'!I$167</f>
        <v>36136.5</v>
      </c>
      <c r="I54" s="560">
        <f>'VA 2DGT--'!J$107+'VA 2DGT--'!J$149+'VA 2DGT--'!J$155+'VA 2DGT--'!J$161+'VA 2DGT--'!J$167</f>
        <v>37358.299999999996</v>
      </c>
      <c r="J54" s="560">
        <f>'VA 2DGT--'!K$107+'VA 2DGT--'!K$149+'VA 2DGT--'!K$155+'VA 2DGT--'!K$161+'VA 2DGT--'!K$167</f>
        <v>38773.4</v>
      </c>
      <c r="K54" s="560">
        <f>'VA 2DGT--'!L$107+'VA 2DGT--'!L$149+'VA 2DGT--'!L$155+'VA 2DGT--'!L$161+'VA 2DGT--'!L$167</f>
        <v>40843.100000000006</v>
      </c>
      <c r="L54" s="561">
        <f>'VA 2DGT--'!M$107+'VA 2DGT--'!M$149+'VA 2DGT--'!M$155+'VA 2DGT--'!M$161+'VA 2DGT--'!M$167</f>
        <v>39830.5</v>
      </c>
      <c r="M54" s="561">
        <f>'VA 2DGT--'!N$107+'VA 2DGT--'!N$149+'VA 2DGT--'!N$155+'VA 2DGT--'!N$161+'VA 2DGT--'!N$167</f>
        <v>39954.199999999997</v>
      </c>
      <c r="N54" s="561">
        <f>'VA 2DGT--'!O$107+'VA 2DGT--'!O$149+'VA 2DGT--'!O$155+'VA 2DGT--'!O$161+'VA 2DGT--'!O$167</f>
        <v>40069.000000000007</v>
      </c>
      <c r="O54" s="561">
        <f>'VA 2DGT--'!P$107+'VA 2DGT--'!P$149+'VA 2DGT--'!P$155+'VA 2DGT--'!P$161+'VA 2DGT--'!P$167</f>
        <v>36639.007920000011</v>
      </c>
      <c r="P54" s="561">
        <f>'VA 2DGT--'!Q$107+'VA 2DGT--'!Q$149+'VA 2DGT--'!Q$155+'VA 2DGT--'!Q$161+'VA 2DGT--'!Q$167</f>
        <v>41140.814619999997</v>
      </c>
      <c r="Q54" s="561">
        <f>'VA 2DGT--'!R$107+'VA 2DGT--'!R$149+'VA 2DGT--'!R$155+'VA 2DGT--'!R$161+'VA 2DGT--'!R$167</f>
        <v>42218.348360000004</v>
      </c>
      <c r="R54" s="436"/>
      <c r="S54" s="436"/>
      <c r="T54" s="436"/>
      <c r="U54" s="436"/>
      <c r="V54" s="436"/>
      <c r="W54" s="436"/>
      <c r="X54" s="436"/>
      <c r="Y54" s="436"/>
      <c r="Z54" s="436"/>
      <c r="AA54" s="436"/>
      <c r="AB54" s="436"/>
      <c r="AC54" s="436"/>
      <c r="AD54" s="436"/>
      <c r="AE54" s="436"/>
      <c r="AF54" s="436"/>
      <c r="AG54" s="437">
        <f>100</f>
        <v>100</v>
      </c>
      <c r="AH54" s="437">
        <f t="shared" si="62"/>
        <v>83.754640418862408</v>
      </c>
      <c r="AI54" s="437">
        <f t="shared" si="62"/>
        <v>95.561904815841572</v>
      </c>
      <c r="AJ54" s="437">
        <f t="shared" si="62"/>
        <v>100.1245940075946</v>
      </c>
      <c r="AK54" s="437">
        <f t="shared" si="62"/>
        <v>97.996018655120963</v>
      </c>
      <c r="AL54" s="437">
        <f t="shared" si="62"/>
        <v>102.3270762600277</v>
      </c>
      <c r="AM54" s="437">
        <f t="shared" si="62"/>
        <v>105.78682531636967</v>
      </c>
      <c r="AN54" s="437">
        <f t="shared" si="62"/>
        <v>109.79393850153053</v>
      </c>
      <c r="AO54" s="437">
        <f t="shared" si="62"/>
        <v>115.65467071785973</v>
      </c>
      <c r="AP54" s="437">
        <f t="shared" si="62"/>
        <v>112.7873095339901</v>
      </c>
      <c r="AQ54" s="437">
        <f t="shared" si="62"/>
        <v>113.13758859625028</v>
      </c>
      <c r="AR54" s="437">
        <f t="shared" si="62"/>
        <v>113.46266568879253</v>
      </c>
      <c r="AS54" s="437">
        <f t="shared" si="62"/>
        <v>103.75001888731893</v>
      </c>
      <c r="AT54" s="437">
        <f t="shared" si="62"/>
        <v>116.49770384570732</v>
      </c>
      <c r="AU54" s="437">
        <f t="shared" si="62"/>
        <v>119.5489367317293</v>
      </c>
      <c r="AV54" s="436"/>
      <c r="AW54" s="436"/>
      <c r="AX54" s="436"/>
      <c r="AY54" s="436"/>
      <c r="AZ54" s="436"/>
      <c r="BA54" s="436"/>
      <c r="BB54" s="436"/>
      <c r="BC54" s="436"/>
      <c r="BD54" s="436"/>
      <c r="BE54" s="436"/>
      <c r="BF54" s="436"/>
      <c r="BG54" s="436"/>
      <c r="BH54" s="436"/>
      <c r="BI54" s="436"/>
      <c r="BJ54" s="436"/>
      <c r="BK54" s="436"/>
      <c r="BL54" s="436"/>
      <c r="BM54" s="436"/>
      <c r="BN54" s="436"/>
      <c r="BO54" s="436"/>
      <c r="BP54" s="436"/>
      <c r="BQ54" s="436"/>
      <c r="BR54" s="436"/>
    </row>
    <row r="55" spans="1:70">
      <c r="A55" s="436"/>
      <c r="B55" s="558" t="s">
        <v>91</v>
      </c>
      <c r="C55" s="559">
        <f>'VA 2DGT--'!D$101+'VA 2DGT--'!D$119+'VA 2DGT--'!D$125+'VA 2DGT--'!D$131+'VA 2DGT--'!D$137+'VA 2DGT--'!D$185</f>
        <v>52594.099999999991</v>
      </c>
      <c r="D55" s="560">
        <f>'VA 2DGT--'!E$101+'VA 2DGT--'!E$119+'VA 2DGT--'!E$125+'VA 2DGT--'!E$131+'VA 2DGT--'!E$137+'VA 2DGT--'!E$185</f>
        <v>43540.58251</v>
      </c>
      <c r="E55" s="560">
        <f>'VA 2DGT--'!F$101+'VA 2DGT--'!F$119+'VA 2DGT--'!F$125+'VA 2DGT--'!F$131+'VA 2DGT--'!F$137+'VA 2DGT--'!F$185</f>
        <v>47513.800100000008</v>
      </c>
      <c r="F55" s="560">
        <f>'VA 2DGT--'!G$101+'VA 2DGT--'!G$119+'VA 2DGT--'!G$125+'VA 2DGT--'!G$131+'VA 2DGT--'!G$137+'VA 2DGT--'!G$185</f>
        <v>47078.999090000005</v>
      </c>
      <c r="G55" s="560">
        <f>'VA 2DGT--'!H$101+'VA 2DGT--'!H$119+'VA 2DGT--'!H$125+'VA 2DGT--'!H$131+'VA 2DGT--'!H$137+'VA 2DGT--'!H$185</f>
        <v>45201.600000000006</v>
      </c>
      <c r="H55" s="560">
        <f>'VA 2DGT--'!I$101+'VA 2DGT--'!I$119+'VA 2DGT--'!I$125+'VA 2DGT--'!I$131+'VA 2DGT--'!I$137+'VA 2DGT--'!I$185</f>
        <v>44871.329958999995</v>
      </c>
      <c r="I55" s="560">
        <f>'VA 2DGT--'!J$101+'VA 2DGT--'!J$119+'VA 2DGT--'!J$125+'VA 2DGT--'!J$131+'VA 2DGT--'!J$137+'VA 2DGT--'!J$185</f>
        <v>45555.700000000004</v>
      </c>
      <c r="J55" s="560">
        <f>'VA 2DGT--'!K$101+'VA 2DGT--'!K$119+'VA 2DGT--'!K$125+'VA 2DGT--'!K$131+'VA 2DGT--'!K$137+'VA 2DGT--'!K$185</f>
        <v>47675.299917999997</v>
      </c>
      <c r="K55" s="560">
        <f>'VA 2DGT--'!L$101+'VA 2DGT--'!L$119+'VA 2DGT--'!L$125+'VA 2DGT--'!L$131+'VA 2DGT--'!L$137+'VA 2DGT--'!L$185</f>
        <v>49388.099972000004</v>
      </c>
      <c r="L55" s="561">
        <f>'VA 2DGT--'!M$101+'VA 2DGT--'!M$119+'VA 2DGT--'!M$125+'VA 2DGT--'!M$131+'VA 2DGT--'!M$137+'VA 2DGT--'!M$185</f>
        <v>49850.999799999998</v>
      </c>
      <c r="M55" s="561">
        <f>'VA 2DGT--'!N$101+'VA 2DGT--'!N$119+'VA 2DGT--'!N$125+'VA 2DGT--'!N$131+'VA 2DGT--'!N$137+'VA 2DGT--'!N$185</f>
        <v>52812.2</v>
      </c>
      <c r="N55" s="561">
        <f>'VA 2DGT--'!O$101+'VA 2DGT--'!O$119+'VA 2DGT--'!O$125+'VA 2DGT--'!O$131+'VA 2DGT--'!O$137+'VA 2DGT--'!O$185</f>
        <v>53017.399999999994</v>
      </c>
      <c r="O55" s="561">
        <f>'VA 2DGT--'!P$101+'VA 2DGT--'!P$119+'VA 2DGT--'!P$125+'VA 2DGT--'!P$131+'VA 2DGT--'!P$137+'VA 2DGT--'!P$185</f>
        <v>48449.663707000007</v>
      </c>
      <c r="P55" s="561">
        <f>'VA 2DGT--'!Q$101+'VA 2DGT--'!Q$119+'VA 2DGT--'!Q$125+'VA 2DGT--'!Q$131+'VA 2DGT--'!Q$137+'VA 2DGT--'!Q$185</f>
        <v>54188.374868999999</v>
      </c>
      <c r="Q55" s="561">
        <f>'VA 2DGT--'!R$101+'VA 2DGT--'!R$119+'VA 2DGT--'!R$125+'VA 2DGT--'!R$131+'VA 2DGT--'!R$137+'VA 2DGT--'!R$185</f>
        <v>55574.232908000005</v>
      </c>
      <c r="R55" s="436"/>
      <c r="S55" s="436"/>
      <c r="T55" s="436"/>
      <c r="U55" s="436"/>
      <c r="V55" s="436"/>
      <c r="W55" s="436"/>
      <c r="X55" s="436"/>
      <c r="Y55" s="436"/>
      <c r="Z55" s="436"/>
      <c r="AA55" s="436"/>
      <c r="AB55" s="436"/>
      <c r="AC55" s="436"/>
      <c r="AD55" s="436"/>
      <c r="AE55" s="436"/>
      <c r="AF55" s="436"/>
      <c r="AG55" s="437">
        <f>100</f>
        <v>100</v>
      </c>
      <c r="AH55" s="437">
        <f t="shared" si="62"/>
        <v>82.786058721415543</v>
      </c>
      <c r="AI55" s="437">
        <f t="shared" si="62"/>
        <v>90.340551696863372</v>
      </c>
      <c r="AJ55" s="437">
        <f t="shared" si="62"/>
        <v>89.513841077231135</v>
      </c>
      <c r="AK55" s="437">
        <f t="shared" si="62"/>
        <v>85.944240893940602</v>
      </c>
      <c r="AL55" s="437">
        <f t="shared" si="62"/>
        <v>85.316280645547693</v>
      </c>
      <c r="AM55" s="437">
        <f t="shared" si="62"/>
        <v>86.617510329105372</v>
      </c>
      <c r="AN55" s="437">
        <f t="shared" si="62"/>
        <v>90.647620014412283</v>
      </c>
      <c r="AO55" s="437">
        <f t="shared" si="62"/>
        <v>93.904259169754795</v>
      </c>
      <c r="AP55" s="437">
        <f t="shared" si="62"/>
        <v>94.784395588098292</v>
      </c>
      <c r="AQ55" s="437">
        <f t="shared" si="62"/>
        <v>100.4146852974003</v>
      </c>
      <c r="AR55" s="437">
        <f t="shared" si="62"/>
        <v>100.80484312879202</v>
      </c>
      <c r="AS55" s="437">
        <f t="shared" si="62"/>
        <v>92.119959666578595</v>
      </c>
      <c r="AT55" s="437">
        <f t="shared" si="62"/>
        <v>103.03128082617634</v>
      </c>
      <c r="AU55" s="437">
        <f t="shared" si="62"/>
        <v>105.66628748852061</v>
      </c>
      <c r="AV55" s="436"/>
      <c r="AW55" s="436"/>
      <c r="AX55" s="436"/>
      <c r="AY55" s="436"/>
      <c r="AZ55" s="436"/>
      <c r="BA55" s="436"/>
      <c r="BB55" s="436"/>
      <c r="BC55" s="436"/>
      <c r="BD55" s="436"/>
      <c r="BE55" s="436"/>
      <c r="BF55" s="436"/>
      <c r="BG55" s="436"/>
      <c r="BH55" s="436"/>
      <c r="BI55" s="436"/>
      <c r="BJ55" s="436"/>
      <c r="BK55" s="436"/>
      <c r="BL55" s="436"/>
      <c r="BM55" s="436"/>
      <c r="BN55" s="436"/>
      <c r="BO55" s="436"/>
      <c r="BP55" s="436"/>
      <c r="BQ55" s="436"/>
      <c r="BR55" s="436"/>
    </row>
    <row r="56" spans="1:70">
      <c r="A56" s="436"/>
      <c r="B56" s="558" t="s">
        <v>92</v>
      </c>
      <c r="C56" s="559">
        <f>'VA 2DGT--'!D$47+'VA 2DGT--'!D$53+'VA 2DGT--'!D$59+'VA 2DGT--'!D$65+'VA 2DGT--'!D$71+'VA 2DGT--'!D$77+'VA 2DGT--'!D$83+'VA 2DGT--'!D$89+'VA 2DGT--'!D$95+'VA 2DGT--'!D$173+'VA 2DGT--'!D$179</f>
        <v>49328.899999999987</v>
      </c>
      <c r="D56" s="560">
        <f>'VA 2DGT--'!E$47+'VA 2DGT--'!E$53+'VA 2DGT--'!E$59+'VA 2DGT--'!E$65+'VA 2DGT--'!E$71+'VA 2DGT--'!E$77+'VA 2DGT--'!E$83+'VA 2DGT--'!E$89+'VA 2DGT--'!E$95+'VA 2DGT--'!E$173+'VA 2DGT--'!E$179</f>
        <v>43868.799999999996</v>
      </c>
      <c r="E56" s="560">
        <f>'VA 2DGT--'!F$47+'VA 2DGT--'!F$53+'VA 2DGT--'!F$59+'VA 2DGT--'!F$65+'VA 2DGT--'!F$71+'VA 2DGT--'!F$77+'VA 2DGT--'!F$83+'VA 2DGT--'!F$89+'VA 2DGT--'!F$95+'VA 2DGT--'!F$173+'VA 2DGT--'!F$179</f>
        <v>47147.217399999994</v>
      </c>
      <c r="F56" s="560">
        <f>'VA 2DGT--'!G$47+'VA 2DGT--'!G$53+'VA 2DGT--'!G$59+'VA 2DGT--'!G$65+'VA 2DGT--'!G$71+'VA 2DGT--'!G$77+'VA 2DGT--'!G$83+'VA 2DGT--'!G$89+'VA 2DGT--'!G$95+'VA 2DGT--'!G$173+'VA 2DGT--'!G$179</f>
        <v>47606.119433430009</v>
      </c>
      <c r="G56" s="560">
        <f>'VA 2DGT--'!H$47+'VA 2DGT--'!H$53+'VA 2DGT--'!H$59+'VA 2DGT--'!H$65+'VA 2DGT--'!H$71+'VA 2DGT--'!H$77+'VA 2DGT--'!H$83+'VA 2DGT--'!H$89+'VA 2DGT--'!H$95+'VA 2DGT--'!H$173+'VA 2DGT--'!H$179</f>
        <v>44936.861866620005</v>
      </c>
      <c r="H56" s="560">
        <f>'VA 2DGT--'!I$47+'VA 2DGT--'!I$53+'VA 2DGT--'!I$59+'VA 2DGT--'!I$65+'VA 2DGT--'!I$71+'VA 2DGT--'!I$77+'VA 2DGT--'!I$83+'VA 2DGT--'!I$89+'VA 2DGT--'!I$95+'VA 2DGT--'!I$173+'VA 2DGT--'!I$179</f>
        <v>45422.6</v>
      </c>
      <c r="I56" s="560">
        <f>'VA 2DGT--'!J$47+'VA 2DGT--'!J$53+'VA 2DGT--'!J$59+'VA 2DGT--'!J$65+'VA 2DGT--'!J$71+'VA 2DGT--'!J$77+'VA 2DGT--'!J$83+'VA 2DGT--'!J$89+'VA 2DGT--'!J$95+'VA 2DGT--'!J$173+'VA 2DGT--'!J$179</f>
        <v>47492.044220340009</v>
      </c>
      <c r="J56" s="560">
        <f>'VA 2DGT--'!K$47+'VA 2DGT--'!K$53+'VA 2DGT--'!K$59+'VA 2DGT--'!K$65+'VA 2DGT--'!K$71+'VA 2DGT--'!K$77+'VA 2DGT--'!K$83+'VA 2DGT--'!K$89+'VA 2DGT--'!K$95+'VA 2DGT--'!K$173+'VA 2DGT--'!K$179</f>
        <v>48466.503129910001</v>
      </c>
      <c r="K56" s="560">
        <f>'VA 2DGT--'!L$47+'VA 2DGT--'!L$53+'VA 2DGT--'!L$59+'VA 2DGT--'!L$65+'VA 2DGT--'!L$71+'VA 2DGT--'!L$77+'VA 2DGT--'!L$83+'VA 2DGT--'!L$89+'VA 2DGT--'!L$95+'VA 2DGT--'!L$173+'VA 2DGT--'!L$179</f>
        <v>50946.860441310004</v>
      </c>
      <c r="L56" s="561">
        <f>'VA 2DGT--'!M$47+'VA 2DGT--'!M$53+'VA 2DGT--'!M$59+'VA 2DGT--'!M$65+'VA 2DGT--'!M$71+'VA 2DGT--'!M$77+'VA 2DGT--'!M$83+'VA 2DGT--'!M$89+'VA 2DGT--'!M$95+'VA 2DGT--'!M$173+'VA 2DGT--'!M$179</f>
        <v>50350.875053800002</v>
      </c>
      <c r="M56" s="561">
        <f>'VA 2DGT--'!N$47+'VA 2DGT--'!N$53+'VA 2DGT--'!N$59+'VA 2DGT--'!N$65+'VA 2DGT--'!N$71+'VA 2DGT--'!N$77+'VA 2DGT--'!N$83+'VA 2DGT--'!N$89+'VA 2DGT--'!N$95+'VA 2DGT--'!N$173+'VA 2DGT--'!N$179</f>
        <v>51486.934119999998</v>
      </c>
      <c r="N56" s="561">
        <f>'VA 2DGT--'!O$47+'VA 2DGT--'!O$53+'VA 2DGT--'!O$59+'VA 2DGT--'!O$65+'VA 2DGT--'!O$71+'VA 2DGT--'!O$77+'VA 2DGT--'!O$83+'VA 2DGT--'!O$89+'VA 2DGT--'!O$95+'VA 2DGT--'!O$173+'VA 2DGT--'!O$179</f>
        <v>51696.766455999998</v>
      </c>
      <c r="O56" s="561">
        <f>'VA 2DGT--'!P$47+'VA 2DGT--'!P$53+'VA 2DGT--'!P$59+'VA 2DGT--'!P$65+'VA 2DGT--'!P$71+'VA 2DGT--'!P$77+'VA 2DGT--'!P$83+'VA 2DGT--'!P$89+'VA 2DGT--'!P$95+'VA 2DGT--'!P$173+'VA 2DGT--'!P$179</f>
        <v>47561.604101299992</v>
      </c>
      <c r="P56" s="561">
        <f>'VA 2DGT--'!Q$47+'VA 2DGT--'!Q$53+'VA 2DGT--'!Q$59+'VA 2DGT--'!Q$65+'VA 2DGT--'!Q$71+'VA 2DGT--'!Q$77+'VA 2DGT--'!Q$83+'VA 2DGT--'!Q$89+'VA 2DGT--'!Q$95+'VA 2DGT--'!Q$173+'VA 2DGT--'!Q$179</f>
        <v>53337.518363799994</v>
      </c>
      <c r="Q56" s="561">
        <f>'VA 2DGT--'!R$47+'VA 2DGT--'!R$53+'VA 2DGT--'!R$59+'VA 2DGT--'!R$65+'VA 2DGT--'!R$71+'VA 2DGT--'!R$77+'VA 2DGT--'!R$83+'VA 2DGT--'!R$89+'VA 2DGT--'!R$95+'VA 2DGT--'!R$173+'VA 2DGT--'!R$179</f>
        <v>54716.970106699999</v>
      </c>
      <c r="R56" s="436"/>
      <c r="S56" s="436"/>
      <c r="T56" s="436"/>
      <c r="U56" s="436"/>
      <c r="V56" s="436"/>
      <c r="W56" s="436"/>
      <c r="X56" s="436"/>
      <c r="Y56" s="436"/>
      <c r="Z56" s="436"/>
      <c r="AA56" s="436"/>
      <c r="AB56" s="436"/>
      <c r="AC56" s="436"/>
      <c r="AD56" s="436"/>
      <c r="AE56" s="436"/>
      <c r="AF56" s="436"/>
      <c r="AG56" s="437">
        <f>100</f>
        <v>100</v>
      </c>
      <c r="AH56" s="437">
        <f t="shared" si="62"/>
        <v>88.931235036662102</v>
      </c>
      <c r="AI56" s="437">
        <f t="shared" si="62"/>
        <v>95.577272957637419</v>
      </c>
      <c r="AJ56" s="437">
        <f t="shared" si="62"/>
        <v>96.50756338258104</v>
      </c>
      <c r="AK56" s="437">
        <f t="shared" si="62"/>
        <v>91.096419880881228</v>
      </c>
      <c r="AL56" s="437">
        <f t="shared" si="62"/>
        <v>92.081112694586764</v>
      </c>
      <c r="AM56" s="437">
        <f t="shared" si="62"/>
        <v>96.276309060895386</v>
      </c>
      <c r="AN56" s="437">
        <f t="shared" si="62"/>
        <v>98.251741129256914</v>
      </c>
      <c r="AO56" s="437">
        <f t="shared" si="62"/>
        <v>103.27994429494682</v>
      </c>
      <c r="AP56" s="437">
        <f t="shared" si="62"/>
        <v>102.07175723318382</v>
      </c>
      <c r="AQ56" s="437">
        <f t="shared" si="62"/>
        <v>104.37478662609547</v>
      </c>
      <c r="AR56" s="437">
        <f t="shared" si="62"/>
        <v>104.80016066849252</v>
      </c>
      <c r="AS56" s="437">
        <f t="shared" si="62"/>
        <v>96.41732149166107</v>
      </c>
      <c r="AT56" s="437">
        <f t="shared" si="62"/>
        <v>108.1263080340328</v>
      </c>
      <c r="AU56" s="437">
        <f t="shared" si="62"/>
        <v>110.92274530082773</v>
      </c>
      <c r="AV56" s="436"/>
      <c r="AW56" s="436"/>
      <c r="AX56" s="436"/>
      <c r="AY56" s="436"/>
      <c r="AZ56" s="436"/>
      <c r="BA56" s="436"/>
      <c r="BB56" s="436"/>
      <c r="BC56" s="436"/>
      <c r="BD56" s="436"/>
      <c r="BE56" s="436"/>
      <c r="BF56" s="436"/>
      <c r="BG56" s="436"/>
      <c r="BH56" s="436"/>
      <c r="BI56" s="436"/>
      <c r="BJ56" s="436"/>
      <c r="BK56" s="436"/>
      <c r="BL56" s="436"/>
      <c r="BM56" s="436"/>
      <c r="BN56" s="436"/>
      <c r="BO56" s="436"/>
      <c r="BP56" s="436"/>
      <c r="BQ56" s="436"/>
      <c r="BR56" s="436"/>
    </row>
    <row r="57" spans="1:70" ht="10.9" thickBot="1">
      <c r="A57" s="436"/>
      <c r="B57" s="562" t="s">
        <v>93</v>
      </c>
      <c r="C57" s="563">
        <f>SUM(C53:C56)</f>
        <v>142703.39999999997</v>
      </c>
      <c r="D57" s="564">
        <f t="shared" ref="D57:K57" si="63">SUM(D53:D56)</f>
        <v>122097.18250999998</v>
      </c>
      <c r="E57" s="564">
        <f t="shared" si="63"/>
        <v>134077.3175</v>
      </c>
      <c r="F57" s="564">
        <f t="shared" si="63"/>
        <v>136072.91852343001</v>
      </c>
      <c r="G57" s="564">
        <f t="shared" si="63"/>
        <v>130266.16186662001</v>
      </c>
      <c r="H57" s="564">
        <f t="shared" si="63"/>
        <v>132333.52995900001</v>
      </c>
      <c r="I57" s="564">
        <f t="shared" si="63"/>
        <v>136005.54422034</v>
      </c>
      <c r="J57" s="564">
        <f t="shared" si="63"/>
        <v>140787.80304791001</v>
      </c>
      <c r="K57" s="564">
        <f t="shared" si="63"/>
        <v>147045.66041331002</v>
      </c>
      <c r="L57" s="565">
        <f>SUM(L53:L56)</f>
        <v>145825.87485379999</v>
      </c>
      <c r="M57" s="565">
        <f t="shared" ref="M57:N57" si="64">SUM(M53:M56)</f>
        <v>149987.83411999998</v>
      </c>
      <c r="N57" s="565">
        <f t="shared" si="64"/>
        <v>150809.36645600002</v>
      </c>
      <c r="O57" s="565">
        <f t="shared" ref="O57:P57" si="65">SUM(O53:O56)</f>
        <v>138139.57935730001</v>
      </c>
      <c r="P57" s="565">
        <f t="shared" si="65"/>
        <v>154875.04058579999</v>
      </c>
      <c r="Q57" s="565">
        <f t="shared" ref="Q57" si="66">SUM(Q53:Q56)</f>
        <v>158885.86273170001</v>
      </c>
      <c r="R57" s="436"/>
      <c r="S57" s="436"/>
      <c r="T57" s="436"/>
      <c r="U57" s="436"/>
      <c r="V57" s="436"/>
      <c r="W57" s="436"/>
      <c r="X57" s="436"/>
      <c r="Y57" s="436"/>
      <c r="Z57" s="436"/>
      <c r="AA57" s="436"/>
      <c r="AB57" s="436"/>
      <c r="AC57" s="436"/>
      <c r="AD57" s="436"/>
      <c r="AE57" s="436"/>
      <c r="AF57" s="436"/>
      <c r="AG57" s="437">
        <f>100</f>
        <v>100</v>
      </c>
      <c r="AH57" s="437">
        <f t="shared" si="62"/>
        <v>85.560107544739651</v>
      </c>
      <c r="AI57" s="437">
        <f t="shared" si="62"/>
        <v>93.955236875925891</v>
      </c>
      <c r="AJ57" s="437">
        <f t="shared" si="62"/>
        <v>95.353662578067542</v>
      </c>
      <c r="AK57" s="437">
        <f t="shared" si="62"/>
        <v>91.284553743372655</v>
      </c>
      <c r="AL57" s="437">
        <f t="shared" si="62"/>
        <v>92.733270517030462</v>
      </c>
      <c r="AM57" s="437">
        <f t="shared" si="62"/>
        <v>95.306449755464868</v>
      </c>
      <c r="AN57" s="437">
        <f t="shared" si="62"/>
        <v>98.657637482996236</v>
      </c>
      <c r="AO57" s="437">
        <f t="shared" si="62"/>
        <v>103.04285701203339</v>
      </c>
      <c r="AP57" s="437">
        <f t="shared" si="62"/>
        <v>102.18808721712308</v>
      </c>
      <c r="AQ57" s="437">
        <f t="shared" si="62"/>
        <v>105.10459745177762</v>
      </c>
      <c r="AR57" s="437">
        <f t="shared" si="62"/>
        <v>105.68028964691806</v>
      </c>
      <c r="AS57" s="437">
        <f t="shared" si="62"/>
        <v>96.801883737388209</v>
      </c>
      <c r="AT57" s="437">
        <f t="shared" si="62"/>
        <v>108.52932767250115</v>
      </c>
      <c r="AU57" s="437">
        <f t="shared" si="62"/>
        <v>111.33992794264189</v>
      </c>
      <c r="AV57" s="436"/>
      <c r="AW57" s="436"/>
      <c r="AX57" s="436"/>
      <c r="AY57" s="436"/>
      <c r="AZ57" s="436"/>
      <c r="BA57" s="436"/>
      <c r="BB57" s="436"/>
      <c r="BC57" s="436"/>
      <c r="BD57" s="436"/>
      <c r="BE57" s="436"/>
      <c r="BF57" s="436"/>
      <c r="BG57" s="436"/>
      <c r="BH57" s="436"/>
      <c r="BI57" s="436"/>
      <c r="BJ57" s="436"/>
      <c r="BK57" s="436"/>
      <c r="BL57" s="436"/>
      <c r="BM57" s="436"/>
      <c r="BN57" s="436"/>
      <c r="BO57" s="436"/>
      <c r="BP57" s="436"/>
      <c r="BQ57" s="436"/>
      <c r="BR57" s="436"/>
    </row>
    <row r="58" spans="1:70" ht="10.9" thickBot="1">
      <c r="A58" s="436"/>
      <c r="B58" s="566"/>
      <c r="C58" s="567"/>
      <c r="D58" s="567"/>
      <c r="E58" s="567"/>
      <c r="F58" s="567"/>
      <c r="G58" s="567"/>
      <c r="H58" s="567"/>
      <c r="I58" s="567"/>
      <c r="J58" s="567"/>
      <c r="K58" s="567"/>
      <c r="L58" s="567"/>
      <c r="M58" s="567"/>
      <c r="N58" s="568"/>
      <c r="O58" s="568"/>
      <c r="P58" s="568"/>
      <c r="Q58" s="568"/>
      <c r="R58" s="436"/>
      <c r="S58" s="436"/>
      <c r="T58" s="436"/>
      <c r="U58" s="436"/>
      <c r="V58" s="436"/>
      <c r="W58" s="436"/>
      <c r="X58" s="436"/>
      <c r="Y58" s="436"/>
      <c r="Z58" s="436"/>
      <c r="AA58" s="436"/>
      <c r="AB58" s="436"/>
      <c r="AC58" s="436"/>
      <c r="AD58" s="436"/>
      <c r="AE58" s="436"/>
      <c r="AF58" s="436"/>
      <c r="AG58" s="437"/>
      <c r="AH58" s="437"/>
      <c r="AI58" s="437"/>
      <c r="AJ58" s="437"/>
      <c r="AK58" s="437"/>
      <c r="AL58" s="437"/>
      <c r="AM58" s="437"/>
      <c r="AN58" s="437"/>
      <c r="AO58" s="437"/>
      <c r="AP58" s="437"/>
      <c r="AQ58" s="437"/>
      <c r="AR58" s="437"/>
      <c r="AS58" s="437"/>
      <c r="AT58" s="437"/>
      <c r="AU58" s="437"/>
      <c r="AV58" s="436"/>
      <c r="AW58" s="436"/>
      <c r="AX58" s="436"/>
      <c r="AY58" s="436"/>
      <c r="AZ58" s="436"/>
      <c r="BA58" s="436"/>
      <c r="BB58" s="436"/>
      <c r="BC58" s="436"/>
      <c r="BD58" s="436"/>
      <c r="BE58" s="436"/>
      <c r="BF58" s="436"/>
      <c r="BG58" s="436"/>
      <c r="BH58" s="436"/>
      <c r="BI58" s="436"/>
      <c r="BJ58" s="436"/>
      <c r="BK58" s="436"/>
      <c r="BL58" s="436"/>
      <c r="BM58" s="436"/>
      <c r="BN58" s="436"/>
      <c r="BO58" s="436"/>
      <c r="BP58" s="436"/>
      <c r="BQ58" s="436"/>
      <c r="BR58" s="436"/>
    </row>
    <row r="59" spans="1:70" ht="10.9" thickBot="1">
      <c r="A59" s="436"/>
      <c r="B59" s="569" t="s">
        <v>94</v>
      </c>
      <c r="C59" s="570">
        <v>2008</v>
      </c>
      <c r="D59" s="571">
        <v>2009</v>
      </c>
      <c r="E59" s="571">
        <v>2010</v>
      </c>
      <c r="F59" s="571">
        <v>2011</v>
      </c>
      <c r="G59" s="571">
        <v>2012</v>
      </c>
      <c r="H59" s="571">
        <v>2013</v>
      </c>
      <c r="I59" s="571">
        <v>2014</v>
      </c>
      <c r="J59" s="571">
        <v>2015</v>
      </c>
      <c r="K59" s="571">
        <v>2016</v>
      </c>
      <c r="L59" s="572">
        <v>2017</v>
      </c>
      <c r="M59" s="572">
        <v>2018</v>
      </c>
      <c r="N59" s="572">
        <v>2019</v>
      </c>
      <c r="O59" s="572">
        <v>2020</v>
      </c>
      <c r="P59" s="572">
        <v>2021</v>
      </c>
      <c r="Q59" s="572">
        <v>2022</v>
      </c>
      <c r="R59" s="436"/>
      <c r="S59" s="436"/>
      <c r="T59" s="436"/>
      <c r="U59" s="436"/>
      <c r="V59" s="436"/>
      <c r="W59" s="436"/>
      <c r="X59" s="436"/>
      <c r="Y59" s="436"/>
      <c r="Z59" s="436"/>
      <c r="AA59" s="436"/>
      <c r="AB59" s="436"/>
      <c r="AC59" s="436"/>
      <c r="AD59" s="436"/>
      <c r="AE59" s="436"/>
      <c r="AF59" s="436"/>
      <c r="AG59" s="437"/>
      <c r="AH59" s="437"/>
      <c r="AI59" s="437"/>
      <c r="AJ59" s="437"/>
      <c r="AK59" s="437"/>
      <c r="AL59" s="437"/>
      <c r="AM59" s="437"/>
      <c r="AN59" s="437"/>
      <c r="AO59" s="437"/>
      <c r="AP59" s="437"/>
      <c r="AQ59" s="437"/>
      <c r="AR59" s="437"/>
      <c r="AS59" s="437"/>
      <c r="AT59" s="437"/>
      <c r="AU59" s="437"/>
      <c r="AV59" s="436"/>
      <c r="AW59" s="436"/>
      <c r="AX59" s="436"/>
      <c r="AY59" s="436"/>
      <c r="AZ59" s="436"/>
      <c r="BA59" s="436"/>
      <c r="BB59" s="436"/>
      <c r="BC59" s="436"/>
      <c r="BD59" s="436"/>
      <c r="BE59" s="436"/>
      <c r="BF59" s="436"/>
      <c r="BG59" s="436"/>
      <c r="BH59" s="436"/>
      <c r="BI59" s="436"/>
      <c r="BJ59" s="436"/>
      <c r="BK59" s="436"/>
      <c r="BL59" s="436"/>
      <c r="BM59" s="436"/>
      <c r="BN59" s="436"/>
      <c r="BO59" s="436"/>
      <c r="BP59" s="436"/>
      <c r="BQ59" s="436"/>
      <c r="BR59" s="436"/>
    </row>
    <row r="60" spans="1:70">
      <c r="A60" s="436"/>
      <c r="B60" s="554" t="s">
        <v>95</v>
      </c>
      <c r="C60" s="573">
        <f>SUM(C61:C63)</f>
        <v>72537.699985600004</v>
      </c>
      <c r="D60" s="574">
        <f t="shared" ref="D60:K60" si="67">SUM(D61:D63)</f>
        <v>58942.699970800008</v>
      </c>
      <c r="E60" s="574">
        <f t="shared" si="67"/>
        <v>69740.499926900011</v>
      </c>
      <c r="F60" s="574">
        <f t="shared" si="67"/>
        <v>65980.599964699999</v>
      </c>
      <c r="G60" s="574">
        <f t="shared" si="67"/>
        <v>65443.400093900003</v>
      </c>
      <c r="H60" s="574">
        <f t="shared" si="67"/>
        <v>65055.800040000009</v>
      </c>
      <c r="I60" s="574">
        <f t="shared" si="67"/>
        <v>66599.600076100003</v>
      </c>
      <c r="J60" s="574">
        <f t="shared" si="67"/>
        <v>68591.100087800005</v>
      </c>
      <c r="K60" s="574">
        <f t="shared" si="67"/>
        <v>72706.200056100002</v>
      </c>
      <c r="L60" s="575">
        <f>SUM(L61:L63)</f>
        <v>71159.399999999994</v>
      </c>
      <c r="M60" s="575">
        <f t="shared" ref="M60:N60" si="68">SUM(M61:M63)</f>
        <v>74420.2</v>
      </c>
      <c r="N60" s="575">
        <f t="shared" si="68"/>
        <v>74194.100000000006</v>
      </c>
      <c r="O60" s="575">
        <f t="shared" ref="O60:P60" si="69">SUM(O61:O63)</f>
        <v>68255.641075899985</v>
      </c>
      <c r="P60" s="575">
        <f t="shared" si="69"/>
        <v>71205.267644799998</v>
      </c>
      <c r="Q60" s="575">
        <f t="shared" ref="Q60" si="70">SUM(Q61:Q63)</f>
        <v>74629.348219799998</v>
      </c>
      <c r="R60" s="436"/>
      <c r="S60" s="436"/>
      <c r="T60" s="436"/>
      <c r="U60" s="436"/>
      <c r="V60" s="436"/>
      <c r="W60" s="436"/>
      <c r="X60" s="436"/>
      <c r="Y60" s="436"/>
      <c r="Z60" s="436"/>
      <c r="AA60" s="436"/>
      <c r="AB60" s="436"/>
      <c r="AC60" s="436"/>
      <c r="AD60" s="436"/>
      <c r="AE60" s="436"/>
      <c r="AF60" s="436"/>
      <c r="AG60" s="437">
        <f>100</f>
        <v>100</v>
      </c>
      <c r="AH60" s="437">
        <f t="shared" ref="AH60:AU67" si="71">D60*100/$C60</f>
        <v>81.258021666665968</v>
      </c>
      <c r="AI60" s="437">
        <f t="shared" si="71"/>
        <v>96.143798246628592</v>
      </c>
      <c r="AJ60" s="437">
        <f t="shared" si="71"/>
        <v>90.960424686471029</v>
      </c>
      <c r="AK60" s="437">
        <f t="shared" si="71"/>
        <v>90.219844449012939</v>
      </c>
      <c r="AL60" s="437">
        <f t="shared" si="71"/>
        <v>89.685501543217825</v>
      </c>
      <c r="AM60" s="437">
        <f t="shared" si="71"/>
        <v>91.813774201995912</v>
      </c>
      <c r="AN60" s="437">
        <f t="shared" si="71"/>
        <v>94.559243126562507</v>
      </c>
      <c r="AO60" s="437">
        <f t="shared" si="71"/>
        <v>100.23229309798002</v>
      </c>
      <c r="AP60" s="437">
        <f t="shared" si="71"/>
        <v>98.099884631200567</v>
      </c>
      <c r="AQ60" s="437">
        <f t="shared" si="71"/>
        <v>102.595202239351</v>
      </c>
      <c r="AR60" s="437">
        <f t="shared" si="71"/>
        <v>102.28350225431579</v>
      </c>
      <c r="AS60" s="437">
        <f t="shared" si="71"/>
        <v>94.096781521126132</v>
      </c>
      <c r="AT60" s="437">
        <f t="shared" si="71"/>
        <v>98.163117467103973</v>
      </c>
      <c r="AU60" s="437">
        <f t="shared" si="71"/>
        <v>102.88353261078753</v>
      </c>
      <c r="AV60" s="436"/>
      <c r="AW60" s="436"/>
      <c r="AX60" s="436"/>
      <c r="AY60" s="436"/>
      <c r="AZ60" s="436"/>
      <c r="BA60" s="436"/>
      <c r="BB60" s="436"/>
      <c r="BC60" s="436"/>
      <c r="BD60" s="436"/>
      <c r="BE60" s="436"/>
      <c r="BF60" s="436"/>
      <c r="BG60" s="436"/>
      <c r="BH60" s="436"/>
      <c r="BI60" s="436"/>
      <c r="BJ60" s="436"/>
      <c r="BK60" s="436"/>
      <c r="BL60" s="436"/>
      <c r="BM60" s="436"/>
      <c r="BN60" s="436"/>
      <c r="BO60" s="436"/>
      <c r="BP60" s="436"/>
      <c r="BQ60" s="436"/>
      <c r="BR60" s="436"/>
    </row>
    <row r="61" spans="1:70">
      <c r="A61" s="436"/>
      <c r="B61" s="558" t="s">
        <v>96</v>
      </c>
      <c r="C61" s="559">
        <f>'VA 2DGT--'!D$263+'VA 2DGT--'!D$269+'VA 2DGT--'!D$341+'VA 2DGT--'!D$347+'VA 2DGT--'!D$353+'VA 2DGT--'!D$365+'VA 2DGT--'!D$371+'VA 2DGT--'!D$389+'VA 2DGT--'!D$401</f>
        <v>55302.1</v>
      </c>
      <c r="D61" s="560">
        <f>'VA 2DGT--'!E$263+'VA 2DGT--'!E$269+'VA 2DGT--'!E$341+'VA 2DGT--'!E$347+'VA 2DGT--'!E$353+'VA 2DGT--'!E$365+'VA 2DGT--'!E$371+'VA 2DGT--'!E$389+'VA 2DGT--'!E$401</f>
        <v>42087.700000000004</v>
      </c>
      <c r="E61" s="560">
        <f>'VA 2DGT--'!F$263+'VA 2DGT--'!F$269+'VA 2DGT--'!F$341+'VA 2DGT--'!F$347+'VA 2DGT--'!F$353+'VA 2DGT--'!F$365+'VA 2DGT--'!F$371+'VA 2DGT--'!F$389+'VA 2DGT--'!F$401</f>
        <v>52329.600000000006</v>
      </c>
      <c r="F61" s="560">
        <f>'VA 2DGT--'!G$263+'VA 2DGT--'!G$269+'VA 2DGT--'!G$341+'VA 2DGT--'!G$347+'VA 2DGT--'!G$353+'VA 2DGT--'!G$365+'VA 2DGT--'!G$371+'VA 2DGT--'!G$389+'VA 2DGT--'!G$401</f>
        <v>49459.1</v>
      </c>
      <c r="G61" s="560">
        <f>'VA 2DGT--'!H$263+'VA 2DGT--'!H$269+'VA 2DGT--'!H$341+'VA 2DGT--'!H$347+'VA 2DGT--'!H$353+'VA 2DGT--'!H$365+'VA 2DGT--'!H$371+'VA 2DGT--'!H$389+'VA 2DGT--'!H$401</f>
        <v>47320.700000000004</v>
      </c>
      <c r="H61" s="560">
        <f>'VA 2DGT--'!I$263+'VA 2DGT--'!I$269+'VA 2DGT--'!I$341+'VA 2DGT--'!I$347+'VA 2DGT--'!I$353+'VA 2DGT--'!I$365+'VA 2DGT--'!I$371+'VA 2DGT--'!I$389+'VA 2DGT--'!I$401</f>
        <v>47284.80000000001</v>
      </c>
      <c r="I61" s="560">
        <f>'VA 2DGT--'!J$263+'VA 2DGT--'!J$269+'VA 2DGT--'!J$341+'VA 2DGT--'!J$347+'VA 2DGT--'!J$353+'VA 2DGT--'!J$365+'VA 2DGT--'!J$371+'VA 2DGT--'!J$389+'VA 2DGT--'!J$401</f>
        <v>48236.299999999996</v>
      </c>
      <c r="J61" s="560">
        <f>'VA 2DGT--'!K$263+'VA 2DGT--'!K$269+'VA 2DGT--'!K$341+'VA 2DGT--'!K$347+'VA 2DGT--'!K$353+'VA 2DGT--'!K$365+'VA 2DGT--'!K$371+'VA 2DGT--'!K$389+'VA 2DGT--'!K$401</f>
        <v>49281.2</v>
      </c>
      <c r="K61" s="560">
        <f>'VA 2DGT--'!L$263+'VA 2DGT--'!L$269+'VA 2DGT--'!L$341+'VA 2DGT--'!L$347+'VA 2DGT--'!L$353+'VA 2DGT--'!L$365+'VA 2DGT--'!L$371+'VA 2DGT--'!L$389+'VA 2DGT--'!L$401</f>
        <v>51853.8</v>
      </c>
      <c r="L61" s="561">
        <f>'VA 2DGT--'!M$263+'VA 2DGT--'!M$269+'VA 2DGT--'!M$341+'VA 2DGT--'!M$347+'VA 2DGT--'!M$353+'VA 2DGT--'!M$365+'VA 2DGT--'!M$371+'VA 2DGT--'!M$389+'VA 2DGT--'!M$401</f>
        <v>50905.1</v>
      </c>
      <c r="M61" s="561">
        <f>'VA 2DGT--'!N$263+'VA 2DGT--'!N$269+'VA 2DGT--'!N$341+'VA 2DGT--'!N$347+'VA 2DGT--'!N$353+'VA 2DGT--'!N$365+'VA 2DGT--'!N$371+'VA 2DGT--'!N$389+'VA 2DGT--'!N$401</f>
        <v>53650.000000000007</v>
      </c>
      <c r="N61" s="561">
        <f>'VA 2DGT--'!O$263+'VA 2DGT--'!O$269+'VA 2DGT--'!O$341+'VA 2DGT--'!O$347+'VA 2DGT--'!O$353+'VA 2DGT--'!O$365+'VA 2DGT--'!O$371+'VA 2DGT--'!O$389+'VA 2DGT--'!O$401</f>
        <v>52697.2</v>
      </c>
      <c r="O61" s="561">
        <f>'VA 2DGT--'!P$263+'VA 2DGT--'!P$269+'VA 2DGT--'!P$341+'VA 2DGT--'!P$347+'VA 2DGT--'!P$353+'VA 2DGT--'!P$365+'VA 2DGT--'!P$371+'VA 2DGT--'!P$389+'VA 2DGT--'!P$401</f>
        <v>47147.476518999989</v>
      </c>
      <c r="P61" s="561">
        <f>'VA 2DGT--'!Q$263+'VA 2DGT--'!Q$269+'VA 2DGT--'!Q$341+'VA 2DGT--'!Q$347+'VA 2DGT--'!Q$353+'VA 2DGT--'!Q$365+'VA 2DGT--'!Q$371+'VA 2DGT--'!Q$389+'VA 2DGT--'!Q$401</f>
        <v>49551.427542999998</v>
      </c>
      <c r="Q61" s="561">
        <f>'VA 2DGT--'!R$263+'VA 2DGT--'!R$269+'VA 2DGT--'!R$341+'VA 2DGT--'!R$347+'VA 2DGT--'!R$353+'VA 2DGT--'!R$365+'VA 2DGT--'!R$371+'VA 2DGT--'!R$389+'VA 2DGT--'!R$401</f>
        <v>51979.734990000004</v>
      </c>
      <c r="R61" s="436"/>
      <c r="S61" s="436"/>
      <c r="T61" s="436"/>
      <c r="U61" s="436"/>
      <c r="V61" s="436"/>
      <c r="W61" s="436"/>
      <c r="X61" s="436"/>
      <c r="Y61" s="436"/>
      <c r="Z61" s="436"/>
      <c r="AA61" s="436"/>
      <c r="AB61" s="436"/>
      <c r="AC61" s="436"/>
      <c r="AD61" s="436"/>
      <c r="AE61" s="436"/>
      <c r="AF61" s="436"/>
      <c r="AG61" s="437">
        <f>100</f>
        <v>100</v>
      </c>
      <c r="AH61" s="437">
        <f t="shared" si="71"/>
        <v>76.105066534543894</v>
      </c>
      <c r="AI61" s="437">
        <f t="shared" si="71"/>
        <v>94.624978074973669</v>
      </c>
      <c r="AJ61" s="437">
        <f t="shared" si="71"/>
        <v>89.434397608770738</v>
      </c>
      <c r="AK61" s="437">
        <f t="shared" si="71"/>
        <v>85.567636672025117</v>
      </c>
      <c r="AL61" s="437">
        <f t="shared" si="71"/>
        <v>85.502720511517666</v>
      </c>
      <c r="AM61" s="437">
        <f t="shared" si="71"/>
        <v>87.223270002404973</v>
      </c>
      <c r="AN61" s="437">
        <f t="shared" si="71"/>
        <v>89.112710005587488</v>
      </c>
      <c r="AO61" s="437">
        <f t="shared" si="71"/>
        <v>93.764612917050172</v>
      </c>
      <c r="AP61" s="437">
        <f t="shared" si="71"/>
        <v>92.049126525032506</v>
      </c>
      <c r="AQ61" s="437">
        <f t="shared" si="71"/>
        <v>97.012590841939115</v>
      </c>
      <c r="AR61" s="437">
        <f t="shared" si="71"/>
        <v>95.289690626576572</v>
      </c>
      <c r="AS61" s="437">
        <f t="shared" si="71"/>
        <v>85.254405382435735</v>
      </c>
      <c r="AT61" s="437">
        <f t="shared" si="71"/>
        <v>89.60134885112862</v>
      </c>
      <c r="AU61" s="437">
        <f t="shared" si="71"/>
        <v>93.992334811878763</v>
      </c>
      <c r="AV61" s="436"/>
      <c r="AW61" s="436"/>
      <c r="AX61" s="436"/>
      <c r="AY61" s="436"/>
      <c r="AZ61" s="436"/>
      <c r="BA61" s="436"/>
      <c r="BB61" s="436"/>
      <c r="BC61" s="436"/>
      <c r="BD61" s="436"/>
      <c r="BE61" s="436"/>
      <c r="BF61" s="436"/>
      <c r="BG61" s="436"/>
      <c r="BH61" s="436"/>
      <c r="BI61" s="436"/>
      <c r="BJ61" s="436"/>
      <c r="BK61" s="436"/>
      <c r="BL61" s="436"/>
      <c r="BM61" s="436"/>
      <c r="BN61" s="436"/>
      <c r="BO61" s="436"/>
      <c r="BP61" s="436"/>
      <c r="BQ61" s="436"/>
      <c r="BR61" s="436"/>
    </row>
    <row r="62" spans="1:70">
      <c r="A62" s="436"/>
      <c r="B62" s="558" t="s">
        <v>97</v>
      </c>
      <c r="C62" s="559">
        <f>'VA 2DGT--'!D$305+'VA 2DGT--'!D$311+'VA 2DGT--'!D$317+'VA 2DGT--'!D$323+'VA 2DGT--'!D$329+'VA 2DGT--'!D$359</f>
        <v>15463.800009999999</v>
      </c>
      <c r="D62" s="560">
        <f>'VA 2DGT--'!E$305+'VA 2DGT--'!E$311+'VA 2DGT--'!E$317+'VA 2DGT--'!E$323+'VA 2DGT--'!E$329+'VA 2DGT--'!E$359</f>
        <v>14943.29998</v>
      </c>
      <c r="E62" s="560">
        <f>'VA 2DGT--'!F$305+'VA 2DGT--'!F$311+'VA 2DGT--'!F$317+'VA 2DGT--'!F$323+'VA 2DGT--'!F$329+'VA 2DGT--'!F$359</f>
        <v>15496.49993</v>
      </c>
      <c r="F62" s="560">
        <f>'VA 2DGT--'!G$305+'VA 2DGT--'!G$311+'VA 2DGT--'!G$317+'VA 2DGT--'!G$323+'VA 2DGT--'!G$329+'VA 2DGT--'!G$359</f>
        <v>14713.999980000002</v>
      </c>
      <c r="G62" s="560">
        <f>'VA 2DGT--'!H$305+'VA 2DGT--'!H$311+'VA 2DGT--'!H$317+'VA 2DGT--'!H$323+'VA 2DGT--'!H$329+'VA 2DGT--'!H$359</f>
        <v>16339.500099999999</v>
      </c>
      <c r="H62" s="560">
        <f>'VA 2DGT--'!I$305+'VA 2DGT--'!I$311+'VA 2DGT--'!I$317+'VA 2DGT--'!I$323+'VA 2DGT--'!I$329+'VA 2DGT--'!I$359</f>
        <v>16149.30004</v>
      </c>
      <c r="I62" s="560">
        <f>'VA 2DGT--'!J$305+'VA 2DGT--'!J$311+'VA 2DGT--'!J$317+'VA 2DGT--'!J$323+'VA 2DGT--'!J$329+'VA 2DGT--'!J$359</f>
        <v>16703.60007</v>
      </c>
      <c r="J62" s="560">
        <f>'VA 2DGT--'!K$305+'VA 2DGT--'!K$311+'VA 2DGT--'!K$317+'VA 2DGT--'!K$323+'VA 2DGT--'!K$329+'VA 2DGT--'!K$359</f>
        <v>17608.8001</v>
      </c>
      <c r="K62" s="560">
        <f>'VA 2DGT--'!L$305+'VA 2DGT--'!L$311+'VA 2DGT--'!L$317+'VA 2DGT--'!L$323+'VA 2DGT--'!L$329+'VA 2DGT--'!L$359</f>
        <v>18988.900049999997</v>
      </c>
      <c r="L62" s="561">
        <f>'VA 2DGT--'!M$305+'VA 2DGT--'!M$311+'VA 2DGT--'!M$317+'VA 2DGT--'!M$323+'VA 2DGT--'!M$329+'VA 2DGT--'!M$359</f>
        <v>18392.900000000001</v>
      </c>
      <c r="M62" s="561">
        <f>'VA 2DGT--'!N$305+'VA 2DGT--'!N$311+'VA 2DGT--'!N$317+'VA 2DGT--'!N$323+'VA 2DGT--'!N$329+'VA 2DGT--'!N$359</f>
        <v>19085</v>
      </c>
      <c r="N62" s="561">
        <f>'VA 2DGT--'!O$305+'VA 2DGT--'!O$311+'VA 2DGT--'!O$317+'VA 2DGT--'!O$323+'VA 2DGT--'!O$329+'VA 2DGT--'!O$359</f>
        <v>19832.900000000001</v>
      </c>
      <c r="O62" s="561">
        <f>'VA 2DGT--'!P$305+'VA 2DGT--'!P$311+'VA 2DGT--'!P$317+'VA 2DGT--'!P$323+'VA 2DGT--'!P$329+'VA 2DGT--'!P$359</f>
        <v>19505.873479999998</v>
      </c>
      <c r="P62" s="561">
        <f>'VA 2DGT--'!Q$305+'VA 2DGT--'!Q$311+'VA 2DGT--'!Q$317+'VA 2DGT--'!Q$323+'VA 2DGT--'!Q$329+'VA 2DGT--'!Q$359</f>
        <v>20002.090232999999</v>
      </c>
      <c r="Q62" s="561">
        <f>'VA 2DGT--'!R$305+'VA 2DGT--'!R$311+'VA 2DGT--'!R$317+'VA 2DGT--'!R$323+'VA 2DGT--'!R$329+'VA 2DGT--'!R$359</f>
        <v>20922.018524999999</v>
      </c>
      <c r="R62" s="436"/>
      <c r="S62" s="436"/>
      <c r="T62" s="436"/>
      <c r="U62" s="436"/>
      <c r="V62" s="436"/>
      <c r="W62" s="436"/>
      <c r="X62" s="436"/>
      <c r="Y62" s="436"/>
      <c r="Z62" s="436"/>
      <c r="AA62" s="436"/>
      <c r="AB62" s="436"/>
      <c r="AC62" s="436"/>
      <c r="AD62" s="436"/>
      <c r="AE62" s="436"/>
      <c r="AF62" s="436"/>
      <c r="AG62" s="437">
        <f>100</f>
        <v>100</v>
      </c>
      <c r="AH62" s="437">
        <f t="shared" si="71"/>
        <v>96.634074227140758</v>
      </c>
      <c r="AI62" s="437">
        <f t="shared" si="71"/>
        <v>100.21146108963421</v>
      </c>
      <c r="AJ62" s="437">
        <f t="shared" si="71"/>
        <v>95.151256292016683</v>
      </c>
      <c r="AK62" s="437">
        <f t="shared" si="71"/>
        <v>105.66290361640549</v>
      </c>
      <c r="AL62" s="437">
        <f t="shared" si="71"/>
        <v>104.43293388143087</v>
      </c>
      <c r="AM62" s="437">
        <f t="shared" si="71"/>
        <v>108.01743464865206</v>
      </c>
      <c r="AN62" s="437">
        <f t="shared" si="71"/>
        <v>113.87110599343558</v>
      </c>
      <c r="AO62" s="437">
        <f t="shared" si="71"/>
        <v>122.79582015882522</v>
      </c>
      <c r="AP62" s="437">
        <f t="shared" si="71"/>
        <v>118.94165721301258</v>
      </c>
      <c r="AQ62" s="437">
        <f t="shared" si="71"/>
        <v>123.41727122478481</v>
      </c>
      <c r="AR62" s="437">
        <f t="shared" si="71"/>
        <v>128.25372797872859</v>
      </c>
      <c r="AS62" s="437">
        <f t="shared" si="71"/>
        <v>126.13894041171061</v>
      </c>
      <c r="AT62" s="437">
        <f t="shared" si="71"/>
        <v>129.34783313328688</v>
      </c>
      <c r="AU62" s="437">
        <f t="shared" si="71"/>
        <v>135.29674796279264</v>
      </c>
      <c r="AV62" s="436"/>
      <c r="AW62" s="436"/>
      <c r="AX62" s="436"/>
      <c r="AY62" s="436"/>
      <c r="AZ62" s="436"/>
      <c r="BA62" s="436"/>
      <c r="BB62" s="436"/>
      <c r="BC62" s="436"/>
      <c r="BD62" s="436"/>
      <c r="BE62" s="436"/>
      <c r="BF62" s="436"/>
      <c r="BG62" s="436"/>
      <c r="BH62" s="436"/>
      <c r="BI62" s="436"/>
      <c r="BJ62" s="436"/>
      <c r="BK62" s="436"/>
      <c r="BL62" s="436"/>
      <c r="BM62" s="436"/>
      <c r="BN62" s="436"/>
      <c r="BO62" s="436"/>
      <c r="BP62" s="436"/>
      <c r="BQ62" s="436"/>
      <c r="BR62" s="436"/>
    </row>
    <row r="63" spans="1:70">
      <c r="A63" s="436"/>
      <c r="B63" s="558" t="s">
        <v>98</v>
      </c>
      <c r="C63" s="559">
        <f>'VA 2DGT--'!D$299+'VA 2DGT--'!D$377</f>
        <v>1771.7999755999999</v>
      </c>
      <c r="D63" s="560">
        <f>'VA 2DGT--'!E$299+'VA 2DGT--'!E$377</f>
        <v>1911.6999908000003</v>
      </c>
      <c r="E63" s="560">
        <f>'VA 2DGT--'!F$299+'VA 2DGT--'!F$377</f>
        <v>1914.3999968999999</v>
      </c>
      <c r="F63" s="560">
        <f>'VA 2DGT--'!G$299+'VA 2DGT--'!G$377</f>
        <v>1807.4999846999999</v>
      </c>
      <c r="G63" s="560">
        <f>'VA 2DGT--'!H$299+'VA 2DGT--'!H$377</f>
        <v>1783.1999938999998</v>
      </c>
      <c r="H63" s="560">
        <f>'VA 2DGT--'!I$299+'VA 2DGT--'!I$377</f>
        <v>1621.7</v>
      </c>
      <c r="I63" s="560">
        <f>'VA 2DGT--'!J$299+'VA 2DGT--'!J$377</f>
        <v>1659.7000061000001</v>
      </c>
      <c r="J63" s="560">
        <f>'VA 2DGT--'!K$299+'VA 2DGT--'!K$377</f>
        <v>1701.0999878</v>
      </c>
      <c r="K63" s="560">
        <f>'VA 2DGT--'!L$299+'VA 2DGT--'!L$377</f>
        <v>1863.5000061000001</v>
      </c>
      <c r="L63" s="561">
        <f>'VA 2DGT--'!M$299+'VA 2DGT--'!M$377</f>
        <v>1861.4</v>
      </c>
      <c r="M63" s="561">
        <f>'VA 2DGT--'!N$299+'VA 2DGT--'!N$377</f>
        <v>1685.1999999999998</v>
      </c>
      <c r="N63" s="561">
        <f>'VA 2DGT--'!O$299+'VA 2DGT--'!O$377</f>
        <v>1664</v>
      </c>
      <c r="O63" s="561">
        <f>'VA 2DGT--'!P$299+'VA 2DGT--'!P$377</f>
        <v>1602.2910769</v>
      </c>
      <c r="P63" s="561">
        <f>'VA 2DGT--'!Q$299+'VA 2DGT--'!Q$377</f>
        <v>1651.7498688000001</v>
      </c>
      <c r="Q63" s="561">
        <f>'VA 2DGT--'!R$299+'VA 2DGT--'!R$377</f>
        <v>1727.5947047999998</v>
      </c>
      <c r="R63" s="436"/>
      <c r="S63" s="436"/>
      <c r="T63" s="436"/>
      <c r="U63" s="436"/>
      <c r="V63" s="436"/>
      <c r="W63" s="436"/>
      <c r="X63" s="436"/>
      <c r="Y63" s="436"/>
      <c r="Z63" s="436"/>
      <c r="AA63" s="436"/>
      <c r="AB63" s="436"/>
      <c r="AC63" s="436"/>
      <c r="AD63" s="436"/>
      <c r="AE63" s="436"/>
      <c r="AF63" s="436"/>
      <c r="AG63" s="437">
        <f>100</f>
        <v>100</v>
      </c>
      <c r="AH63" s="437">
        <f t="shared" si="71"/>
        <v>107.89592601459569</v>
      </c>
      <c r="AI63" s="437">
        <f t="shared" si="71"/>
        <v>108.04831376361828</v>
      </c>
      <c r="AJ63" s="437">
        <f t="shared" si="71"/>
        <v>102.0149006429414</v>
      </c>
      <c r="AK63" s="437">
        <f t="shared" si="71"/>
        <v>100.64341451952777</v>
      </c>
      <c r="AL63" s="437">
        <f t="shared" si="71"/>
        <v>91.528390469179783</v>
      </c>
      <c r="AM63" s="437">
        <f t="shared" si="71"/>
        <v>93.673102435728481</v>
      </c>
      <c r="AN63" s="437">
        <f t="shared" si="71"/>
        <v>96.009708275559817</v>
      </c>
      <c r="AO63" s="437">
        <f t="shared" si="71"/>
        <v>105.17552950461844</v>
      </c>
      <c r="AP63" s="437">
        <f t="shared" si="71"/>
        <v>105.0570056233158</v>
      </c>
      <c r="AQ63" s="437">
        <f t="shared" si="71"/>
        <v>95.112316469545377</v>
      </c>
      <c r="AR63" s="437">
        <f t="shared" si="71"/>
        <v>93.915793143439075</v>
      </c>
      <c r="AS63" s="437">
        <f t="shared" si="71"/>
        <v>90.432955128436689</v>
      </c>
      <c r="AT63" s="437">
        <f t="shared" si="71"/>
        <v>93.224398439256873</v>
      </c>
      <c r="AU63" s="437">
        <f t="shared" si="71"/>
        <v>97.505064261837433</v>
      </c>
      <c r="AV63" s="436"/>
      <c r="AW63" s="436"/>
      <c r="AX63" s="436"/>
      <c r="AY63" s="436"/>
      <c r="AZ63" s="436"/>
      <c r="BA63" s="436"/>
      <c r="BB63" s="436"/>
      <c r="BC63" s="436"/>
      <c r="BD63" s="436"/>
      <c r="BE63" s="436"/>
      <c r="BF63" s="436"/>
      <c r="BG63" s="436"/>
      <c r="BH63" s="436"/>
      <c r="BI63" s="436"/>
      <c r="BJ63" s="436"/>
      <c r="BK63" s="436"/>
      <c r="BL63" s="436"/>
      <c r="BM63" s="436"/>
      <c r="BN63" s="436"/>
      <c r="BO63" s="436"/>
      <c r="BP63" s="436"/>
      <c r="BQ63" s="436"/>
      <c r="BR63" s="436"/>
    </row>
    <row r="64" spans="1:70">
      <c r="A64" s="436"/>
      <c r="B64" s="558" t="s">
        <v>99</v>
      </c>
      <c r="C64" s="576">
        <f>SUM(C65:C66)</f>
        <v>171133.49999999997</v>
      </c>
      <c r="D64" s="577">
        <f t="shared" ref="D64:K64" si="72">SUM(D65:D66)</f>
        <v>155680.71609999996</v>
      </c>
      <c r="E64" s="577">
        <f t="shared" si="72"/>
        <v>174686.6</v>
      </c>
      <c r="F64" s="577">
        <f t="shared" si="72"/>
        <v>182841.2</v>
      </c>
      <c r="G64" s="577">
        <f t="shared" si="72"/>
        <v>170362.54439999998</v>
      </c>
      <c r="H64" s="577">
        <f t="shared" si="72"/>
        <v>168422.70677000002</v>
      </c>
      <c r="I64" s="577">
        <f t="shared" si="72"/>
        <v>173353.36385000002</v>
      </c>
      <c r="J64" s="577">
        <f t="shared" si="72"/>
        <v>180642.79999999996</v>
      </c>
      <c r="K64" s="577">
        <f t="shared" si="72"/>
        <v>190645.30000000005</v>
      </c>
      <c r="L64" s="578">
        <f>SUM(L65:L66)</f>
        <v>189338</v>
      </c>
      <c r="M64" s="578">
        <f t="shared" ref="M64:N64" si="73">SUM(M65:M66)</f>
        <v>196845</v>
      </c>
      <c r="N64" s="578">
        <f t="shared" si="73"/>
        <v>200527.90000000002</v>
      </c>
      <c r="O64" s="578">
        <f t="shared" ref="O64:P64" si="74">SUM(O65:O66)</f>
        <v>175427.288638</v>
      </c>
      <c r="P64" s="578">
        <f t="shared" si="74"/>
        <v>187468.67594999998</v>
      </c>
      <c r="Q64" s="578">
        <f t="shared" ref="Q64" si="75">SUM(Q65:Q66)</f>
        <v>195368.58996700001</v>
      </c>
      <c r="R64" s="436"/>
      <c r="S64" s="436"/>
      <c r="T64" s="436"/>
      <c r="U64" s="436"/>
      <c r="V64" s="436"/>
      <c r="W64" s="436"/>
      <c r="X64" s="436"/>
      <c r="Y64" s="436"/>
      <c r="Z64" s="436"/>
      <c r="AA64" s="436"/>
      <c r="AB64" s="436"/>
      <c r="AC64" s="436"/>
      <c r="AD64" s="436"/>
      <c r="AE64" s="436"/>
      <c r="AF64" s="436"/>
      <c r="AG64" s="437">
        <f>100</f>
        <v>100</v>
      </c>
      <c r="AH64" s="437">
        <f t="shared" si="71"/>
        <v>90.970333745292407</v>
      </c>
      <c r="AI64" s="437">
        <f t="shared" si="71"/>
        <v>102.0762153523419</v>
      </c>
      <c r="AJ64" s="437">
        <f t="shared" si="71"/>
        <v>106.84126719783094</v>
      </c>
      <c r="AK64" s="437">
        <f t="shared" si="71"/>
        <v>99.549500477697237</v>
      </c>
      <c r="AL64" s="437">
        <f t="shared" si="71"/>
        <v>98.415977450353111</v>
      </c>
      <c r="AM64" s="437">
        <f t="shared" si="71"/>
        <v>101.29715330429171</v>
      </c>
      <c r="AN64" s="437">
        <f t="shared" si="71"/>
        <v>105.55665606091151</v>
      </c>
      <c r="AO64" s="437">
        <f t="shared" si="71"/>
        <v>111.40150817928698</v>
      </c>
      <c r="AP64" s="437">
        <f t="shared" si="71"/>
        <v>110.63760163848693</v>
      </c>
      <c r="AQ64" s="437">
        <f t="shared" si="71"/>
        <v>115.02423546529465</v>
      </c>
      <c r="AR64" s="437">
        <f t="shared" si="71"/>
        <v>117.1762980363284</v>
      </c>
      <c r="AS64" s="437">
        <f t="shared" si="71"/>
        <v>102.50902870449096</v>
      </c>
      <c r="AT64" s="437">
        <f t="shared" si="71"/>
        <v>109.54528245492556</v>
      </c>
      <c r="AU64" s="437">
        <f t="shared" si="71"/>
        <v>114.16151131543505</v>
      </c>
      <c r="AV64" s="436"/>
      <c r="AW64" s="436"/>
      <c r="AX64" s="436"/>
      <c r="AY64" s="436"/>
      <c r="AZ64" s="436"/>
      <c r="BA64" s="436"/>
      <c r="BB64" s="436"/>
      <c r="BC64" s="436"/>
      <c r="BD64" s="436"/>
      <c r="BE64" s="436"/>
      <c r="BF64" s="436"/>
      <c r="BG64" s="436"/>
      <c r="BH64" s="436"/>
      <c r="BI64" s="436"/>
      <c r="BJ64" s="436"/>
      <c r="BK64" s="436"/>
      <c r="BL64" s="436"/>
      <c r="BM64" s="436"/>
      <c r="BN64" s="436"/>
      <c r="BO64" s="436"/>
      <c r="BP64" s="436"/>
      <c r="BQ64" s="436"/>
      <c r="BR64" s="436"/>
    </row>
    <row r="65" spans="1:70">
      <c r="A65" s="436"/>
      <c r="B65" s="558" t="s">
        <v>96</v>
      </c>
      <c r="C65" s="559">
        <f>'VA 2DGT--'!D$239+'VA 2DGT--'!D$245+'VA 2DGT--'!D$251+'VA 2DGT--'!D$257+'VA 2DGT--'!D$275+'VA 2DGT--'!D$287+'VA 2DGT--'!D$293+'VA 2DGT--'!D$335+'VA 2DGT--'!D$383+'VA 2DGT--'!D$395+'VA 2DGT--'!D$407+'VA 2DGT--'!D$413</f>
        <v>170952.69999999998</v>
      </c>
      <c r="D65" s="560">
        <f>'VA 2DGT--'!E$239+'VA 2DGT--'!E$245+'VA 2DGT--'!E$251+'VA 2DGT--'!E$257+'VA 2DGT--'!E$275+'VA 2DGT--'!E$287+'VA 2DGT--'!E$293+'VA 2DGT--'!E$335+'VA 2DGT--'!E$383+'VA 2DGT--'!E$395+'VA 2DGT--'!E$407+'VA 2DGT--'!E$413</f>
        <v>155495.61609999996</v>
      </c>
      <c r="E65" s="560">
        <f>'VA 2DGT--'!F$239+'VA 2DGT--'!F$245+'VA 2DGT--'!F$251+'VA 2DGT--'!F$257+'VA 2DGT--'!F$275+'VA 2DGT--'!F$287+'VA 2DGT--'!F$293+'VA 2DGT--'!F$335+'VA 2DGT--'!F$383+'VA 2DGT--'!F$395+'VA 2DGT--'!F$407+'VA 2DGT--'!F$413</f>
        <v>174490</v>
      </c>
      <c r="F65" s="560">
        <f>'VA 2DGT--'!G$239+'VA 2DGT--'!G$245+'VA 2DGT--'!G$251+'VA 2DGT--'!G$257+'VA 2DGT--'!G$275+'VA 2DGT--'!G$287+'VA 2DGT--'!G$293+'VA 2DGT--'!G$335+'VA 2DGT--'!G$383+'VA 2DGT--'!G$395+'VA 2DGT--'!G$407+'VA 2DGT--'!G$413</f>
        <v>182629.2</v>
      </c>
      <c r="G65" s="560">
        <f>'VA 2DGT--'!H$239+'VA 2DGT--'!H$245+'VA 2DGT--'!H$251+'VA 2DGT--'!H$257+'VA 2DGT--'!H$275+'VA 2DGT--'!H$287+'VA 2DGT--'!H$293+'VA 2DGT--'!H$335+'VA 2DGT--'!H$383+'VA 2DGT--'!H$395+'VA 2DGT--'!H$407+'VA 2DGT--'!H$413</f>
        <v>170159.64439999999</v>
      </c>
      <c r="H65" s="560">
        <f>'VA 2DGT--'!I$239+'VA 2DGT--'!I$245+'VA 2DGT--'!I$251+'VA 2DGT--'!I$257+'VA 2DGT--'!I$275+'VA 2DGT--'!I$287+'VA 2DGT--'!I$293+'VA 2DGT--'!I$335+'VA 2DGT--'!I$383+'VA 2DGT--'!I$395+'VA 2DGT--'!I$407+'VA 2DGT--'!I$413</f>
        <v>168206.80677000002</v>
      </c>
      <c r="I65" s="560">
        <f>'VA 2DGT--'!J$239+'VA 2DGT--'!J$245+'VA 2DGT--'!J$251+'VA 2DGT--'!J$257+'VA 2DGT--'!J$275+'VA 2DGT--'!J$287+'VA 2DGT--'!J$293+'VA 2DGT--'!J$335+'VA 2DGT--'!J$383+'VA 2DGT--'!J$395+'VA 2DGT--'!J$407+'VA 2DGT--'!J$413</f>
        <v>173125.96385000003</v>
      </c>
      <c r="J65" s="560">
        <f>'VA 2DGT--'!K$239+'VA 2DGT--'!K$245+'VA 2DGT--'!K$251+'VA 2DGT--'!K$257+'VA 2DGT--'!K$275+'VA 2DGT--'!K$287+'VA 2DGT--'!K$293+'VA 2DGT--'!K$335+'VA 2DGT--'!K$383+'VA 2DGT--'!K$395+'VA 2DGT--'!K$407+'VA 2DGT--'!K$413</f>
        <v>180411.29999999996</v>
      </c>
      <c r="K65" s="560">
        <f>'VA 2DGT--'!L$239+'VA 2DGT--'!L$245+'VA 2DGT--'!L$251+'VA 2DGT--'!L$257+'VA 2DGT--'!L$275+'VA 2DGT--'!L$287+'VA 2DGT--'!L$293+'VA 2DGT--'!L$335+'VA 2DGT--'!L$383+'VA 2DGT--'!L$395+'VA 2DGT--'!L$407+'VA 2DGT--'!L$413</f>
        <v>190415.00000000006</v>
      </c>
      <c r="L65" s="561">
        <f>'VA 2DGT--'!M$239+'VA 2DGT--'!M$245+'VA 2DGT--'!M$251+'VA 2DGT--'!M$257+'VA 2DGT--'!M$275+'VA 2DGT--'!M$287+'VA 2DGT--'!M$293+'VA 2DGT--'!M$335+'VA 2DGT--'!M$383+'VA 2DGT--'!M$395+'VA 2DGT--'!M$407+'VA 2DGT--'!M$413</f>
        <v>189093.6</v>
      </c>
      <c r="M65" s="561">
        <f>'VA 2DGT--'!N$239+'VA 2DGT--'!N$245+'VA 2DGT--'!N$251+'VA 2DGT--'!N$257+'VA 2DGT--'!N$275+'VA 2DGT--'!N$287+'VA 2DGT--'!N$293+'VA 2DGT--'!N$335+'VA 2DGT--'!N$383+'VA 2DGT--'!N$395+'VA 2DGT--'!N$407+'VA 2DGT--'!N$413</f>
        <v>196601.4</v>
      </c>
      <c r="N65" s="561">
        <f>'VA 2DGT--'!O$239+'VA 2DGT--'!O$245+'VA 2DGT--'!O$251+'VA 2DGT--'!O$257+'VA 2DGT--'!O$275+'VA 2DGT--'!O$287+'VA 2DGT--'!O$293+'VA 2DGT--'!O$335+'VA 2DGT--'!O$383+'VA 2DGT--'!O$395+'VA 2DGT--'!O$407+'VA 2DGT--'!O$413</f>
        <v>200268.7</v>
      </c>
      <c r="O65" s="561">
        <f>'VA 2DGT--'!P$239+'VA 2DGT--'!P$245+'VA 2DGT--'!P$251+'VA 2DGT--'!P$257+'VA 2DGT--'!P$275+'VA 2DGT--'!P$287+'VA 2DGT--'!P$293+'VA 2DGT--'!P$335+'VA 2DGT--'!P$383+'VA 2DGT--'!P$395+'VA 2DGT--'!P$407+'VA 2DGT--'!P$413</f>
        <v>175202.48275</v>
      </c>
      <c r="P65" s="561">
        <f>'VA 2DGT--'!Q$239+'VA 2DGT--'!Q$245+'VA 2DGT--'!Q$251+'VA 2DGT--'!Q$257+'VA 2DGT--'!Q$275+'VA 2DGT--'!Q$287+'VA 2DGT--'!Q$293+'VA 2DGT--'!Q$335+'VA 2DGT--'!Q$383+'VA 2DGT--'!Q$395+'VA 2DGT--'!Q$407+'VA 2DGT--'!Q$413</f>
        <v>187226.96849999999</v>
      </c>
      <c r="Q65" s="561">
        <f>'VA 2DGT--'!R$239+'VA 2DGT--'!R$245+'VA 2DGT--'!R$251+'VA 2DGT--'!R$257+'VA 2DGT--'!R$275+'VA 2DGT--'!R$287+'VA 2DGT--'!R$293+'VA 2DGT--'!R$335+'VA 2DGT--'!R$383+'VA 2DGT--'!R$395+'VA 2DGT--'!R$407+'VA 2DGT--'!R$413</f>
        <v>195117.65867999999</v>
      </c>
      <c r="R65" s="436"/>
      <c r="S65" s="436"/>
      <c r="T65" s="436"/>
      <c r="U65" s="436"/>
      <c r="V65" s="436"/>
      <c r="W65" s="436"/>
      <c r="X65" s="436"/>
      <c r="Y65" s="436"/>
      <c r="Z65" s="436"/>
      <c r="AA65" s="436"/>
      <c r="AB65" s="436"/>
      <c r="AC65" s="436"/>
      <c r="AD65" s="436"/>
      <c r="AE65" s="436"/>
      <c r="AF65" s="436"/>
      <c r="AG65" s="437">
        <f>100</f>
        <v>100</v>
      </c>
      <c r="AH65" s="437">
        <f t="shared" si="71"/>
        <v>90.958268632200586</v>
      </c>
      <c r="AI65" s="437">
        <f t="shared" si="71"/>
        <v>102.06916884026987</v>
      </c>
      <c r="AJ65" s="437">
        <f t="shared" si="71"/>
        <v>106.83025187668871</v>
      </c>
      <c r="AK65" s="437">
        <f t="shared" si="71"/>
        <v>99.536096475808804</v>
      </c>
      <c r="AL65" s="437">
        <f t="shared" si="71"/>
        <v>98.393770189064014</v>
      </c>
      <c r="AM65" s="437">
        <f t="shared" si="71"/>
        <v>101.27126617479574</v>
      </c>
      <c r="AN65" s="437">
        <f t="shared" si="71"/>
        <v>105.53287546789257</v>
      </c>
      <c r="AO65" s="437">
        <f t="shared" si="71"/>
        <v>111.38461106493205</v>
      </c>
      <c r="AP65" s="437">
        <f t="shared" si="71"/>
        <v>110.61164871920714</v>
      </c>
      <c r="AQ65" s="437">
        <f t="shared" si="71"/>
        <v>115.00338982654267</v>
      </c>
      <c r="AR65" s="437">
        <f t="shared" si="71"/>
        <v>117.1486030931363</v>
      </c>
      <c r="AS65" s="437">
        <f t="shared" si="71"/>
        <v>102.48594070172626</v>
      </c>
      <c r="AT65" s="437">
        <f t="shared" si="71"/>
        <v>109.5197493224734</v>
      </c>
      <c r="AU65" s="437">
        <f t="shared" si="71"/>
        <v>114.13546476890978</v>
      </c>
      <c r="AV65" s="436"/>
      <c r="AW65" s="436"/>
      <c r="AX65" s="436"/>
      <c r="AY65" s="436"/>
      <c r="AZ65" s="436"/>
      <c r="BA65" s="436"/>
      <c r="BB65" s="436"/>
      <c r="BC65" s="436"/>
      <c r="BD65" s="436"/>
      <c r="BE65" s="436"/>
      <c r="BF65" s="436"/>
      <c r="BG65" s="436"/>
      <c r="BH65" s="436"/>
      <c r="BI65" s="436"/>
      <c r="BJ65" s="436"/>
      <c r="BK65" s="436"/>
      <c r="BL65" s="436"/>
      <c r="BM65" s="436"/>
      <c r="BN65" s="436"/>
      <c r="BO65" s="436"/>
      <c r="BP65" s="436"/>
      <c r="BQ65" s="436"/>
      <c r="BR65" s="436"/>
    </row>
    <row r="66" spans="1:70" ht="10.9" thickBot="1">
      <c r="A66" s="436"/>
      <c r="B66" s="579" t="s">
        <v>100</v>
      </c>
      <c r="C66" s="580">
        <f>'VA 2DGT--'!D$281</f>
        <v>180.8</v>
      </c>
      <c r="D66" s="581">
        <f>'VA 2DGT--'!E$281</f>
        <v>185.1</v>
      </c>
      <c r="E66" s="581">
        <f>'VA 2DGT--'!F$281</f>
        <v>196.60000000000002</v>
      </c>
      <c r="F66" s="581">
        <f>'VA 2DGT--'!G$281</f>
        <v>212</v>
      </c>
      <c r="G66" s="581">
        <f>'VA 2DGT--'!H$281</f>
        <v>202.90000000000003</v>
      </c>
      <c r="H66" s="581">
        <f>'VA 2DGT--'!I$281</f>
        <v>215.9</v>
      </c>
      <c r="I66" s="581">
        <f>'VA 2DGT--'!J$281</f>
        <v>227.4</v>
      </c>
      <c r="J66" s="581">
        <f>'VA 2DGT--'!K$281</f>
        <v>231.5</v>
      </c>
      <c r="K66" s="581">
        <f>'VA 2DGT--'!L$281</f>
        <v>230.3</v>
      </c>
      <c r="L66" s="582">
        <f>'VA 2DGT--'!M$281</f>
        <v>244.40000000000003</v>
      </c>
      <c r="M66" s="582">
        <f>'VA 2DGT--'!N$281</f>
        <v>243.6</v>
      </c>
      <c r="N66" s="582">
        <f>'VA 2DGT--'!O$281</f>
        <v>259.2</v>
      </c>
      <c r="O66" s="582">
        <f>'VA 2DGT--'!P$281</f>
        <v>224.80588799999998</v>
      </c>
      <c r="P66" s="582">
        <f>'VA 2DGT--'!Q$281</f>
        <v>241.70744999999999</v>
      </c>
      <c r="Q66" s="582">
        <f>'VA 2DGT--'!R$281</f>
        <v>250.931287</v>
      </c>
      <c r="R66" s="436"/>
      <c r="S66" s="436"/>
      <c r="T66" s="436"/>
      <c r="U66" s="436"/>
      <c r="V66" s="436"/>
      <c r="W66" s="436"/>
      <c r="X66" s="436"/>
      <c r="Y66" s="436"/>
      <c r="Z66" s="436"/>
      <c r="AA66" s="436"/>
      <c r="AB66" s="436"/>
      <c r="AC66" s="436"/>
      <c r="AD66" s="436"/>
      <c r="AE66" s="436"/>
      <c r="AF66" s="436"/>
      <c r="AG66" s="437">
        <f>100</f>
        <v>100</v>
      </c>
      <c r="AH66" s="437">
        <f t="shared" si="71"/>
        <v>102.37831858407078</v>
      </c>
      <c r="AI66" s="437">
        <f t="shared" si="71"/>
        <v>108.73893805309736</v>
      </c>
      <c r="AJ66" s="437">
        <f t="shared" si="71"/>
        <v>117.25663716814158</v>
      </c>
      <c r="AK66" s="437">
        <f t="shared" si="71"/>
        <v>112.22345132743364</v>
      </c>
      <c r="AL66" s="437">
        <f t="shared" si="71"/>
        <v>119.41371681415929</v>
      </c>
      <c r="AM66" s="437">
        <f t="shared" si="71"/>
        <v>125.77433628318583</v>
      </c>
      <c r="AN66" s="437">
        <f t="shared" si="71"/>
        <v>128.04203539823007</v>
      </c>
      <c r="AO66" s="437">
        <f t="shared" si="71"/>
        <v>127.37831858407078</v>
      </c>
      <c r="AP66" s="437">
        <f t="shared" si="71"/>
        <v>135.17699115044249</v>
      </c>
      <c r="AQ66" s="437">
        <f t="shared" si="71"/>
        <v>134.73451327433628</v>
      </c>
      <c r="AR66" s="437">
        <f t="shared" si="71"/>
        <v>143.36283185840708</v>
      </c>
      <c r="AS66" s="437">
        <f t="shared" si="71"/>
        <v>124.33953982300883</v>
      </c>
      <c r="AT66" s="437">
        <f t="shared" si="71"/>
        <v>133.68774889380529</v>
      </c>
      <c r="AU66" s="437">
        <f t="shared" si="71"/>
        <v>138.78942865044249</v>
      </c>
      <c r="AV66" s="436"/>
      <c r="AW66" s="436"/>
      <c r="AX66" s="436"/>
      <c r="AY66" s="436"/>
      <c r="AZ66" s="436"/>
      <c r="BA66" s="436"/>
      <c r="BB66" s="436"/>
      <c r="BC66" s="436"/>
      <c r="BD66" s="436"/>
      <c r="BE66" s="436"/>
      <c r="BF66" s="436"/>
      <c r="BG66" s="436"/>
      <c r="BH66" s="436"/>
      <c r="BI66" s="436"/>
      <c r="BJ66" s="436"/>
      <c r="BK66" s="436"/>
      <c r="BL66" s="436"/>
      <c r="BM66" s="436"/>
      <c r="BN66" s="436"/>
      <c r="BO66" s="436"/>
      <c r="BP66" s="436"/>
      <c r="BQ66" s="436"/>
      <c r="BR66" s="436"/>
    </row>
    <row r="67" spans="1:70" ht="10.9" thickBot="1">
      <c r="A67" s="436"/>
      <c r="B67" s="550" t="s">
        <v>101</v>
      </c>
      <c r="C67" s="583">
        <f>C60+C64</f>
        <v>243671.19998559996</v>
      </c>
      <c r="D67" s="584">
        <f t="shared" ref="D67:K67" si="76">D60+D64</f>
        <v>214623.41607079998</v>
      </c>
      <c r="E67" s="584">
        <f t="shared" si="76"/>
        <v>244427.0999269</v>
      </c>
      <c r="F67" s="584">
        <f t="shared" si="76"/>
        <v>248821.79996470001</v>
      </c>
      <c r="G67" s="584">
        <f t="shared" si="76"/>
        <v>235805.94449389999</v>
      </c>
      <c r="H67" s="584">
        <f t="shared" si="76"/>
        <v>233478.50681000002</v>
      </c>
      <c r="I67" s="584">
        <f t="shared" si="76"/>
        <v>239952.96392610003</v>
      </c>
      <c r="J67" s="584">
        <f t="shared" si="76"/>
        <v>249233.90008779996</v>
      </c>
      <c r="K67" s="584">
        <f t="shared" si="76"/>
        <v>263351.50005610008</v>
      </c>
      <c r="L67" s="585">
        <f>L60+L64</f>
        <v>260497.4</v>
      </c>
      <c r="M67" s="585">
        <f t="shared" ref="M67:N67" si="77">M60+M64</f>
        <v>271265.2</v>
      </c>
      <c r="N67" s="585">
        <f t="shared" si="77"/>
        <v>274722</v>
      </c>
      <c r="O67" s="585">
        <f t="shared" ref="O67:P67" si="78">O60+O64</f>
        <v>243682.92971389997</v>
      </c>
      <c r="P67" s="585">
        <f t="shared" si="78"/>
        <v>258673.94359479996</v>
      </c>
      <c r="Q67" s="585">
        <f t="shared" ref="Q67" si="79">Q60+Q64</f>
        <v>269997.93818679999</v>
      </c>
      <c r="R67" s="436"/>
      <c r="S67" s="436"/>
      <c r="T67" s="436"/>
      <c r="U67" s="436"/>
      <c r="V67" s="436"/>
      <c r="W67" s="436"/>
      <c r="X67" s="436"/>
      <c r="Y67" s="436"/>
      <c r="Z67" s="436"/>
      <c r="AA67" s="436"/>
      <c r="AB67" s="436"/>
      <c r="AC67" s="436"/>
      <c r="AD67" s="436"/>
      <c r="AE67" s="436"/>
      <c r="AF67" s="436"/>
      <c r="AG67" s="437">
        <f>100</f>
        <v>100</v>
      </c>
      <c r="AH67" s="437">
        <f t="shared" si="71"/>
        <v>88.079106633645424</v>
      </c>
      <c r="AI67" s="437">
        <f t="shared" si="71"/>
        <v>100.31021308277084</v>
      </c>
      <c r="AJ67" s="437">
        <f t="shared" si="71"/>
        <v>102.11374999565169</v>
      </c>
      <c r="AK67" s="437">
        <f t="shared" si="71"/>
        <v>96.772185021387514</v>
      </c>
      <c r="AL67" s="437">
        <f t="shared" si="71"/>
        <v>95.817030007566629</v>
      </c>
      <c r="AM67" s="437">
        <f t="shared" si="71"/>
        <v>98.474076517980095</v>
      </c>
      <c r="AN67" s="437">
        <f t="shared" si="71"/>
        <v>102.28287138674112</v>
      </c>
      <c r="AO67" s="437">
        <f t="shared" si="71"/>
        <v>108.07658027360769</v>
      </c>
      <c r="AP67" s="437">
        <f t="shared" si="71"/>
        <v>106.90528877249113</v>
      </c>
      <c r="AQ67" s="437">
        <f t="shared" si="71"/>
        <v>111.3242763264722</v>
      </c>
      <c r="AR67" s="437">
        <f t="shared" si="71"/>
        <v>112.7429093041094</v>
      </c>
      <c r="AS67" s="437">
        <f t="shared" si="71"/>
        <v>100.00481375242569</v>
      </c>
      <c r="AT67" s="437">
        <f t="shared" si="71"/>
        <v>106.15696217283234</v>
      </c>
      <c r="AU67" s="437">
        <f t="shared" si="71"/>
        <v>110.80420591467347</v>
      </c>
      <c r="AV67" s="436"/>
      <c r="AW67" s="436"/>
      <c r="AX67" s="436"/>
      <c r="AY67" s="436"/>
      <c r="AZ67" s="436"/>
      <c r="BA67" s="436"/>
      <c r="BB67" s="436"/>
      <c r="BC67" s="436"/>
      <c r="BD67" s="436"/>
      <c r="BE67" s="436"/>
      <c r="BF67" s="436"/>
      <c r="BG67" s="436"/>
      <c r="BH67" s="436"/>
      <c r="BI67" s="436"/>
      <c r="BJ67" s="436"/>
      <c r="BK67" s="436"/>
      <c r="BL67" s="436"/>
      <c r="BM67" s="436"/>
      <c r="BN67" s="436"/>
      <c r="BO67" s="436"/>
      <c r="BP67" s="436"/>
      <c r="BQ67" s="436"/>
      <c r="BR67" s="436"/>
    </row>
    <row r="68" spans="1:70" ht="10.9" thickBot="1">
      <c r="A68" s="436"/>
      <c r="B68" s="586"/>
      <c r="C68" s="587"/>
      <c r="D68" s="587"/>
      <c r="E68" s="587"/>
      <c r="F68" s="587"/>
      <c r="G68" s="587"/>
      <c r="H68" s="587"/>
      <c r="I68" s="587"/>
      <c r="J68" s="587"/>
      <c r="K68" s="587"/>
      <c r="L68" s="587"/>
      <c r="M68" s="587"/>
      <c r="N68" s="588"/>
      <c r="O68" s="588"/>
      <c r="P68" s="588"/>
      <c r="Q68" s="588"/>
      <c r="R68" s="436"/>
      <c r="S68" s="436"/>
      <c r="T68" s="436"/>
      <c r="U68" s="436"/>
      <c r="V68" s="436"/>
      <c r="W68" s="436"/>
      <c r="X68" s="436"/>
      <c r="Y68" s="436"/>
      <c r="Z68" s="436"/>
      <c r="AA68" s="436"/>
      <c r="AB68" s="436"/>
      <c r="AC68" s="436"/>
      <c r="AD68" s="436"/>
      <c r="AE68" s="436"/>
      <c r="AF68" s="436"/>
      <c r="AG68" s="437"/>
      <c r="AH68" s="437"/>
      <c r="AI68" s="437"/>
      <c r="AJ68" s="437"/>
      <c r="AK68" s="437"/>
      <c r="AL68" s="437"/>
      <c r="AM68" s="437"/>
      <c r="AN68" s="437"/>
      <c r="AO68" s="437"/>
      <c r="AP68" s="437"/>
      <c r="AQ68" s="437"/>
      <c r="AR68" s="437"/>
      <c r="AS68" s="437"/>
      <c r="AT68" s="437"/>
      <c r="AU68" s="437"/>
      <c r="AV68" s="436"/>
      <c r="AW68" s="436"/>
      <c r="AX68" s="436"/>
      <c r="AY68" s="436"/>
      <c r="AZ68" s="436"/>
      <c r="BA68" s="436"/>
      <c r="BB68" s="436"/>
      <c r="BC68" s="436"/>
      <c r="BD68" s="436"/>
      <c r="BE68" s="436"/>
      <c r="BF68" s="436"/>
      <c r="BG68" s="436"/>
      <c r="BH68" s="436"/>
      <c r="BI68" s="436"/>
      <c r="BJ68" s="436"/>
      <c r="BK68" s="436"/>
      <c r="BL68" s="436"/>
      <c r="BM68" s="436"/>
      <c r="BN68" s="436"/>
      <c r="BO68" s="436"/>
      <c r="BP68" s="436"/>
      <c r="BQ68" s="436"/>
      <c r="BR68" s="436"/>
    </row>
    <row r="69" spans="1:70" ht="10.9" thickBot="1">
      <c r="A69" s="436"/>
      <c r="B69" s="589" t="s">
        <v>102</v>
      </c>
      <c r="C69" s="590">
        <f>C57+C67</f>
        <v>386374.59998559993</v>
      </c>
      <c r="D69" s="591">
        <f t="shared" ref="D69:K69" si="80">D57+D67</f>
        <v>336720.5985808</v>
      </c>
      <c r="E69" s="591">
        <f t="shared" si="80"/>
        <v>378504.41742690001</v>
      </c>
      <c r="F69" s="591">
        <f t="shared" si="80"/>
        <v>384894.71848813002</v>
      </c>
      <c r="G69" s="591">
        <f t="shared" si="80"/>
        <v>366072.10636052</v>
      </c>
      <c r="H69" s="591">
        <f t="shared" si="80"/>
        <v>365812.036769</v>
      </c>
      <c r="I69" s="591">
        <f t="shared" si="80"/>
        <v>375958.50814644003</v>
      </c>
      <c r="J69" s="591">
        <f t="shared" si="80"/>
        <v>390021.70313570998</v>
      </c>
      <c r="K69" s="591">
        <f t="shared" si="80"/>
        <v>410397.16046941013</v>
      </c>
      <c r="L69" s="592">
        <f>L57+L67</f>
        <v>406323.27485379996</v>
      </c>
      <c r="M69" s="592">
        <f t="shared" ref="M69:N69" si="81">M57+M67</f>
        <v>421253.03411999997</v>
      </c>
      <c r="N69" s="592">
        <f t="shared" si="81"/>
        <v>425531.36645600002</v>
      </c>
      <c r="O69" s="592">
        <f t="shared" ref="O69:P69" si="82">O57+O67</f>
        <v>381822.50907119998</v>
      </c>
      <c r="P69" s="592">
        <f t="shared" si="82"/>
        <v>413548.98418059992</v>
      </c>
      <c r="Q69" s="592">
        <f t="shared" ref="Q69" si="83">Q57+Q67</f>
        <v>428883.8009185</v>
      </c>
      <c r="R69" s="436"/>
      <c r="S69" s="436"/>
      <c r="T69" s="436"/>
      <c r="U69" s="436"/>
      <c r="V69" s="436"/>
      <c r="W69" s="436"/>
      <c r="X69" s="436"/>
      <c r="Y69" s="436"/>
      <c r="Z69" s="436"/>
      <c r="AA69" s="436"/>
      <c r="AB69" s="436"/>
      <c r="AC69" s="436"/>
      <c r="AD69" s="436"/>
      <c r="AE69" s="436"/>
      <c r="AF69" s="436"/>
      <c r="AG69" s="437">
        <f>100</f>
        <v>100</v>
      </c>
      <c r="AH69" s="437">
        <f t="shared" ref="AH69:AU69" si="84">D69*100/$C69</f>
        <v>87.148740779893259</v>
      </c>
      <c r="AI69" s="437">
        <f t="shared" si="84"/>
        <v>97.96306937386845</v>
      </c>
      <c r="AJ69" s="437">
        <f t="shared" si="84"/>
        <v>99.616982716378089</v>
      </c>
      <c r="AK69" s="437">
        <f t="shared" si="84"/>
        <v>94.745386051299278</v>
      </c>
      <c r="AL69" s="437">
        <f t="shared" si="84"/>
        <v>94.678075831753361</v>
      </c>
      <c r="AM69" s="437">
        <f t="shared" si="84"/>
        <v>97.304146846208809</v>
      </c>
      <c r="AN69" s="437">
        <f t="shared" si="84"/>
        <v>100.94392932409274</v>
      </c>
      <c r="AO69" s="437">
        <f t="shared" si="84"/>
        <v>106.21742746151158</v>
      </c>
      <c r="AP69" s="437">
        <f t="shared" si="84"/>
        <v>105.16303992781707</v>
      </c>
      <c r="AQ69" s="437">
        <f t="shared" si="84"/>
        <v>109.02710326602732</v>
      </c>
      <c r="AR69" s="437">
        <f t="shared" si="84"/>
        <v>110.13440491995577</v>
      </c>
      <c r="AS69" s="437">
        <f t="shared" si="84"/>
        <v>98.821845195163036</v>
      </c>
      <c r="AT69" s="437">
        <f t="shared" si="84"/>
        <v>107.03317045064887</v>
      </c>
      <c r="AU69" s="437">
        <f t="shared" si="84"/>
        <v>111.00206921844354</v>
      </c>
      <c r="AV69" s="436"/>
      <c r="AW69" s="436"/>
      <c r="AX69" s="436"/>
      <c r="AY69" s="436"/>
      <c r="AZ69" s="436"/>
      <c r="BA69" s="436"/>
      <c r="BB69" s="436"/>
      <c r="BC69" s="436"/>
      <c r="BD69" s="436"/>
      <c r="BE69" s="436"/>
      <c r="BF69" s="436"/>
      <c r="BG69" s="436"/>
      <c r="BH69" s="436"/>
      <c r="BI69" s="436"/>
      <c r="BJ69" s="436"/>
      <c r="BK69" s="436"/>
      <c r="BL69" s="436"/>
      <c r="BM69" s="436"/>
      <c r="BN69" s="436"/>
      <c r="BO69" s="436"/>
      <c r="BP69" s="436"/>
      <c r="BQ69" s="436"/>
      <c r="BR69" s="436"/>
    </row>
    <row r="70" spans="1:70" ht="10.9" thickBot="1">
      <c r="A70" s="436"/>
      <c r="B70" s="593"/>
      <c r="C70" s="594"/>
      <c r="D70" s="594"/>
      <c r="E70" s="594"/>
      <c r="F70" s="594"/>
      <c r="G70" s="594"/>
      <c r="H70" s="594"/>
      <c r="I70" s="594"/>
      <c r="J70" s="594"/>
      <c r="K70" s="594"/>
      <c r="L70" s="594"/>
      <c r="M70" s="594"/>
      <c r="N70" s="595"/>
      <c r="O70" s="595"/>
      <c r="P70" s="595"/>
      <c r="Q70" s="595"/>
      <c r="R70" s="436"/>
      <c r="S70" s="436"/>
      <c r="T70" s="436"/>
      <c r="U70" s="436"/>
      <c r="V70" s="436"/>
      <c r="W70" s="436"/>
      <c r="X70" s="436"/>
      <c r="Y70" s="436"/>
      <c r="Z70" s="436"/>
      <c r="AA70" s="436"/>
      <c r="AB70" s="436"/>
      <c r="AC70" s="436"/>
      <c r="AD70" s="436"/>
      <c r="AE70" s="436"/>
      <c r="AF70" s="436"/>
      <c r="AG70" s="437"/>
      <c r="AH70" s="437"/>
      <c r="AI70" s="437"/>
      <c r="AJ70" s="437"/>
      <c r="AK70" s="437"/>
      <c r="AL70" s="437"/>
      <c r="AM70" s="437"/>
      <c r="AN70" s="437"/>
      <c r="AO70" s="437"/>
      <c r="AP70" s="437"/>
      <c r="AQ70" s="437"/>
      <c r="AR70" s="436"/>
      <c r="AS70" s="436"/>
      <c r="AT70" s="436"/>
      <c r="AU70" s="436"/>
      <c r="AV70" s="436"/>
      <c r="AW70" s="436"/>
      <c r="AX70" s="436"/>
      <c r="AY70" s="436"/>
      <c r="AZ70" s="436"/>
      <c r="BA70" s="436"/>
      <c r="BB70" s="436"/>
      <c r="BC70" s="436"/>
      <c r="BD70" s="436"/>
      <c r="BE70" s="436"/>
      <c r="BF70" s="436"/>
      <c r="BG70" s="436"/>
      <c r="BH70" s="436"/>
      <c r="BI70" s="436"/>
      <c r="BJ70" s="436"/>
      <c r="BK70" s="436"/>
      <c r="BL70" s="436"/>
      <c r="BM70" s="436"/>
      <c r="BN70" s="436"/>
      <c r="BO70" s="436"/>
      <c r="BP70" s="436"/>
      <c r="BQ70" s="436"/>
      <c r="BR70" s="436"/>
    </row>
    <row r="71" spans="1:70" ht="21" thickBot="1">
      <c r="A71" s="436"/>
      <c r="B71" s="569" t="s">
        <v>103</v>
      </c>
      <c r="C71" s="596">
        <f>(C53+C54+C60)/C69</f>
        <v>0.2932855834462807</v>
      </c>
      <c r="D71" s="596">
        <f t="shared" ref="D71:I71" si="85">(D53+D54+D60)/D69</f>
        <v>0.27806585152625374</v>
      </c>
      <c r="E71" s="596">
        <f t="shared" si="85"/>
        <v>0.28838976482482215</v>
      </c>
      <c r="F71" s="596">
        <f t="shared" si="85"/>
        <v>0.2789552436220587</v>
      </c>
      <c r="G71" s="596">
        <f t="shared" si="85"/>
        <v>0.28838881263990668</v>
      </c>
      <c r="H71" s="596">
        <f t="shared" si="85"/>
        <v>0.29276073304178268</v>
      </c>
      <c r="I71" s="596">
        <f t="shared" si="85"/>
        <v>0.29140822112589659</v>
      </c>
      <c r="J71" s="596">
        <f>(J53+J54+J60)/J69</f>
        <v>0.29033538179386542</v>
      </c>
      <c r="K71" s="596">
        <f>(K53+K54+K60)/K69</f>
        <v>0.29097886525216593</v>
      </c>
      <c r="L71" s="596">
        <f>(L53+L54+L60)/L69</f>
        <v>0.28741499005199761</v>
      </c>
      <c r="M71" s="597">
        <f t="shared" ref="M71:N71" si="86">(M53+M54+M60)/M69</f>
        <v>0.28512293152002616</v>
      </c>
      <c r="N71" s="598">
        <f t="shared" si="86"/>
        <v>0.28268021932629483</v>
      </c>
      <c r="O71" s="598">
        <f t="shared" ref="O71:P71" si="87">(O53+O54+O60)/O69</f>
        <v>0.28909755187931119</v>
      </c>
      <c r="P71" s="598">
        <f t="shared" si="87"/>
        <v>0.28667562860226103</v>
      </c>
      <c r="Q71" s="598">
        <f t="shared" ref="Q71" si="88">(Q53+Q54+Q60)/Q69</f>
        <v>0.28731327150361652</v>
      </c>
      <c r="R71" s="436"/>
      <c r="S71" s="436"/>
      <c r="T71" s="436"/>
      <c r="U71" s="436"/>
      <c r="V71" s="436"/>
      <c r="W71" s="436"/>
      <c r="X71" s="436"/>
      <c r="Y71" s="436"/>
      <c r="Z71" s="436"/>
      <c r="AA71" s="436"/>
      <c r="AB71" s="436"/>
      <c r="AC71" s="436"/>
      <c r="AD71" s="436"/>
      <c r="AE71" s="436"/>
      <c r="AF71" s="436"/>
      <c r="AG71" s="437"/>
      <c r="AH71" s="437"/>
      <c r="AI71" s="437"/>
      <c r="AJ71" s="437"/>
      <c r="AK71" s="437"/>
      <c r="AL71" s="437"/>
      <c r="AM71" s="437"/>
      <c r="AN71" s="437"/>
      <c r="AO71" s="437"/>
      <c r="AP71" s="437"/>
      <c r="AQ71" s="437"/>
      <c r="AR71" s="436"/>
      <c r="AS71" s="436"/>
      <c r="AT71" s="436"/>
      <c r="AU71" s="436"/>
      <c r="AV71" s="436"/>
      <c r="AW71" s="436"/>
      <c r="AX71" s="436"/>
      <c r="AY71" s="436"/>
      <c r="AZ71" s="436"/>
      <c r="BA71" s="436"/>
      <c r="BB71" s="436"/>
      <c r="BC71" s="436"/>
      <c r="BD71" s="436"/>
      <c r="BE71" s="436"/>
      <c r="BF71" s="436"/>
      <c r="BG71" s="436"/>
      <c r="BH71" s="436"/>
      <c r="BI71" s="436"/>
      <c r="BJ71" s="436"/>
      <c r="BK71" s="436"/>
      <c r="BL71" s="436"/>
      <c r="BM71" s="436"/>
      <c r="BN71" s="436"/>
      <c r="BO71" s="436"/>
      <c r="BP71" s="436"/>
      <c r="BQ71" s="436"/>
      <c r="BR71" s="436"/>
    </row>
    <row r="72" spans="1:70" ht="21" thickBot="1">
      <c r="A72" s="436"/>
      <c r="B72" s="550" t="s">
        <v>104</v>
      </c>
      <c r="C72" s="596">
        <f t="shared" ref="C72:K72" si="89">(C55+C56+C64)/C69</f>
        <v>0.70671441655371936</v>
      </c>
      <c r="D72" s="596">
        <f t="shared" si="89"/>
        <v>0.72193414847374615</v>
      </c>
      <c r="E72" s="596">
        <f t="shared" si="89"/>
        <v>0.71161023517517785</v>
      </c>
      <c r="F72" s="596">
        <f t="shared" si="89"/>
        <v>0.72104475637794141</v>
      </c>
      <c r="G72" s="596">
        <f t="shared" si="89"/>
        <v>0.71161118736009332</v>
      </c>
      <c r="H72" s="596">
        <f t="shared" si="89"/>
        <v>0.70723926695821737</v>
      </c>
      <c r="I72" s="596">
        <f t="shared" si="89"/>
        <v>0.7085917788741033</v>
      </c>
      <c r="J72" s="596">
        <f t="shared" si="89"/>
        <v>0.70966461820613458</v>
      </c>
      <c r="K72" s="596">
        <f t="shared" si="89"/>
        <v>0.70902113474783379</v>
      </c>
      <c r="L72" s="596">
        <f>(L55+L56+L64)/L69</f>
        <v>0.71258500994800245</v>
      </c>
      <c r="M72" s="597">
        <f t="shared" ref="M72:N72" si="90">(M55+M56+M64)/M69</f>
        <v>0.7148770684799739</v>
      </c>
      <c r="N72" s="598">
        <f t="shared" si="90"/>
        <v>0.71731978067370528</v>
      </c>
      <c r="O72" s="598">
        <f t="shared" ref="O72:P72" si="91">(O55+O56+O64)/O69</f>
        <v>0.71090244812068892</v>
      </c>
      <c r="P72" s="598">
        <f t="shared" si="91"/>
        <v>0.71332437139773908</v>
      </c>
      <c r="Q72" s="598">
        <f t="shared" ref="Q72" si="92">(Q55+Q56+Q64)/Q69</f>
        <v>0.71268672849638359</v>
      </c>
      <c r="R72" s="436"/>
      <c r="S72" s="436"/>
      <c r="T72" s="436"/>
      <c r="U72" s="436"/>
      <c r="V72" s="436"/>
      <c r="W72" s="436"/>
      <c r="X72" s="436"/>
      <c r="Y72" s="436"/>
      <c r="Z72" s="436"/>
      <c r="AA72" s="436"/>
      <c r="AB72" s="436"/>
      <c r="AC72" s="436"/>
      <c r="AD72" s="436"/>
      <c r="AE72" s="436"/>
      <c r="AF72" s="436"/>
      <c r="AG72" s="437"/>
      <c r="AH72" s="437"/>
      <c r="AI72" s="437"/>
      <c r="AJ72" s="437"/>
      <c r="AK72" s="437"/>
      <c r="AL72" s="437"/>
      <c r="AM72" s="437"/>
      <c r="AN72" s="437"/>
      <c r="AO72" s="437"/>
      <c r="AP72" s="437"/>
      <c r="AQ72" s="437"/>
      <c r="AR72" s="436"/>
      <c r="AS72" s="436"/>
      <c r="AT72" s="436"/>
      <c r="AU72" s="436"/>
      <c r="AV72" s="436"/>
      <c r="AW72" s="436"/>
      <c r="AX72" s="436"/>
      <c r="AY72" s="436"/>
      <c r="AZ72" s="436"/>
      <c r="BA72" s="436"/>
      <c r="BB72" s="436"/>
      <c r="BC72" s="436"/>
      <c r="BD72" s="436"/>
      <c r="BE72" s="436"/>
      <c r="BF72" s="436"/>
      <c r="BG72" s="436"/>
      <c r="BH72" s="436"/>
      <c r="BI72" s="436"/>
      <c r="BJ72" s="436"/>
      <c r="BK72" s="436"/>
      <c r="BL72" s="436"/>
      <c r="BM72" s="436"/>
      <c r="BN72" s="436"/>
      <c r="BO72" s="436"/>
      <c r="BP72" s="436"/>
      <c r="BQ72" s="436"/>
      <c r="BR72" s="436"/>
    </row>
    <row r="73" spans="1:70" s="33" customFormat="1">
      <c r="A73" s="441"/>
      <c r="B73" s="545"/>
      <c r="C73" s="546"/>
      <c r="D73" s="546"/>
      <c r="E73" s="546"/>
      <c r="F73" s="546"/>
      <c r="G73" s="546"/>
      <c r="H73" s="546"/>
      <c r="I73" s="546"/>
      <c r="J73" s="546"/>
      <c r="K73" s="546"/>
      <c r="L73" s="546"/>
      <c r="M73" s="546"/>
      <c r="N73" s="546"/>
      <c r="O73" s="546"/>
      <c r="P73" s="436"/>
      <c r="Q73" s="441"/>
      <c r="R73" s="441"/>
      <c r="S73" s="441"/>
      <c r="T73" s="441"/>
      <c r="U73" s="441"/>
      <c r="V73" s="441"/>
      <c r="W73" s="441"/>
      <c r="X73" s="441"/>
      <c r="Y73" s="441"/>
      <c r="Z73" s="441"/>
      <c r="AA73" s="441"/>
      <c r="AB73" s="441"/>
      <c r="AC73" s="441"/>
      <c r="AD73" s="441"/>
      <c r="AE73" s="441"/>
      <c r="AF73" s="441"/>
      <c r="AG73" s="446"/>
      <c r="AH73" s="446"/>
      <c r="AI73" s="446"/>
      <c r="AJ73" s="446"/>
      <c r="AK73" s="446"/>
      <c r="AL73" s="446"/>
      <c r="AM73" s="446"/>
      <c r="AN73" s="446"/>
      <c r="AO73" s="446"/>
      <c r="AP73" s="446"/>
      <c r="AQ73" s="446"/>
      <c r="AR73" s="441"/>
      <c r="AS73" s="441"/>
      <c r="AT73" s="441"/>
      <c r="AU73" s="441"/>
      <c r="AV73" s="441"/>
      <c r="AW73" s="441"/>
      <c r="AX73" s="441"/>
      <c r="AY73" s="441"/>
      <c r="AZ73" s="441"/>
      <c r="BA73" s="441"/>
      <c r="BB73" s="441"/>
      <c r="BC73" s="441"/>
      <c r="BD73" s="441"/>
      <c r="BE73" s="441"/>
      <c r="BF73" s="441"/>
      <c r="BG73" s="441"/>
      <c r="BH73" s="441"/>
      <c r="BI73" s="441"/>
      <c r="BJ73" s="441"/>
      <c r="BK73" s="441"/>
      <c r="BL73" s="441"/>
      <c r="BM73" s="441"/>
      <c r="BN73" s="441"/>
      <c r="BO73" s="441"/>
      <c r="BP73" s="441"/>
      <c r="BQ73" s="441"/>
      <c r="BR73" s="441"/>
    </row>
    <row r="74" spans="1:70" s="33" customFormat="1" ht="12" customHeight="1" thickBot="1">
      <c r="A74" s="441"/>
      <c r="B74" s="545"/>
      <c r="C74" s="546"/>
      <c r="D74" s="546"/>
      <c r="E74" s="546"/>
      <c r="F74" s="546"/>
      <c r="G74" s="546"/>
      <c r="H74" s="546"/>
      <c r="I74" s="546"/>
      <c r="J74" s="546"/>
      <c r="K74" s="546"/>
      <c r="L74" s="546"/>
      <c r="M74" s="546"/>
      <c r="N74" s="546"/>
      <c r="O74" s="546"/>
      <c r="P74" s="436"/>
      <c r="Q74" s="441"/>
      <c r="R74" s="441"/>
      <c r="S74" s="441"/>
      <c r="T74" s="441"/>
      <c r="U74" s="441"/>
      <c r="V74" s="441"/>
      <c r="W74" s="441"/>
      <c r="X74" s="441"/>
      <c r="Y74" s="441"/>
      <c r="Z74" s="441"/>
      <c r="AA74" s="441"/>
      <c r="AB74" s="441"/>
      <c r="AC74" s="441"/>
      <c r="AD74" s="441"/>
      <c r="AE74" s="441"/>
      <c r="AF74" s="441"/>
      <c r="AG74" s="446"/>
      <c r="AH74" s="446"/>
      <c r="AI74" s="446"/>
      <c r="AJ74" s="446"/>
      <c r="AK74" s="446"/>
      <c r="AL74" s="446"/>
      <c r="AM74" s="446"/>
      <c r="AN74" s="446"/>
      <c r="AO74" s="446"/>
      <c r="AP74" s="446"/>
      <c r="AQ74" s="446"/>
      <c r="AR74" s="441"/>
      <c r="AS74" s="441"/>
      <c r="AT74" s="441"/>
      <c r="AU74" s="441"/>
      <c r="AV74" s="441"/>
      <c r="AW74" s="441"/>
      <c r="AX74" s="441"/>
      <c r="AY74" s="441"/>
      <c r="AZ74" s="441"/>
      <c r="BA74" s="441"/>
      <c r="BB74" s="441"/>
      <c r="BC74" s="441"/>
      <c r="BD74" s="441"/>
      <c r="BE74" s="441"/>
      <c r="BF74" s="441"/>
      <c r="BG74" s="441"/>
      <c r="BH74" s="441"/>
      <c r="BI74" s="441"/>
      <c r="BJ74" s="441"/>
      <c r="BK74" s="441"/>
      <c r="BL74" s="441"/>
      <c r="BM74" s="441"/>
      <c r="BN74" s="441"/>
      <c r="BO74" s="441"/>
      <c r="BP74" s="441"/>
      <c r="BQ74" s="441"/>
      <c r="BR74" s="441"/>
    </row>
    <row r="75" spans="1:70" ht="15.75" customHeight="1" thickBot="1">
      <c r="A75" s="436"/>
      <c r="B75" s="105" t="s">
        <v>107</v>
      </c>
      <c r="C75" s="106"/>
      <c r="D75" s="106"/>
      <c r="E75" s="106"/>
      <c r="F75" s="106"/>
      <c r="G75" s="106"/>
      <c r="H75" s="106"/>
      <c r="I75" s="106"/>
      <c r="J75" s="106"/>
      <c r="K75" s="107"/>
      <c r="L75" s="436"/>
      <c r="M75" s="436"/>
      <c r="N75" s="436"/>
      <c r="O75" s="436"/>
      <c r="P75" s="436"/>
      <c r="Q75" s="436"/>
      <c r="R75" s="436"/>
      <c r="S75" s="436"/>
      <c r="T75" s="436"/>
      <c r="U75" s="436"/>
      <c r="V75" s="436"/>
      <c r="W75" s="436"/>
      <c r="X75" s="436"/>
      <c r="Y75" s="436"/>
      <c r="Z75" s="436"/>
      <c r="AA75" s="436"/>
      <c r="AB75" s="436"/>
      <c r="AC75" s="436"/>
      <c r="AD75" s="437"/>
      <c r="AE75" s="437"/>
      <c r="AF75" s="437"/>
      <c r="AG75" s="437"/>
      <c r="AH75" s="437"/>
      <c r="AI75" s="437"/>
      <c r="AJ75" s="437"/>
      <c r="AK75" s="437"/>
      <c r="AL75" s="437"/>
      <c r="AM75" s="437"/>
      <c r="AN75" s="437"/>
      <c r="AO75" s="437"/>
      <c r="AP75" s="436"/>
      <c r="AQ75" s="436"/>
      <c r="AR75" s="436"/>
      <c r="AS75" s="436"/>
      <c r="AT75" s="436"/>
      <c r="AU75" s="436"/>
      <c r="AV75" s="436"/>
      <c r="AW75" s="436"/>
      <c r="AX75" s="436"/>
      <c r="AY75" s="436"/>
      <c r="AZ75" s="436"/>
      <c r="BA75" s="436"/>
      <c r="BB75" s="436"/>
      <c r="BC75" s="436"/>
      <c r="BD75" s="436"/>
      <c r="BE75" s="436"/>
      <c r="BF75" s="436"/>
      <c r="BG75" s="436"/>
      <c r="BH75" s="436"/>
      <c r="BI75" s="436"/>
      <c r="BJ75" s="436"/>
      <c r="BK75" s="436"/>
      <c r="BL75" s="436"/>
      <c r="BM75" s="436"/>
      <c r="BN75" s="436"/>
      <c r="BO75" s="436"/>
      <c r="BP75" s="436"/>
      <c r="BQ75" s="32"/>
      <c r="BR75" s="32"/>
    </row>
    <row r="76" spans="1:70" ht="15.75" customHeight="1" thickBot="1">
      <c r="A76" s="436"/>
      <c r="B76" s="108" t="s">
        <v>88</v>
      </c>
      <c r="C76" s="109" t="s">
        <v>108</v>
      </c>
      <c r="D76" s="109"/>
      <c r="E76" s="109"/>
      <c r="F76" s="109"/>
      <c r="G76" s="109"/>
      <c r="H76" s="109"/>
      <c r="I76" s="109"/>
      <c r="J76" s="109"/>
      <c r="K76" s="110"/>
      <c r="L76" s="436"/>
      <c r="M76" s="436"/>
      <c r="N76" s="436"/>
      <c r="O76" s="436"/>
      <c r="P76" s="436"/>
      <c r="Q76" s="436"/>
      <c r="R76" s="436"/>
      <c r="S76" s="436"/>
      <c r="T76" s="436"/>
      <c r="U76" s="436"/>
      <c r="V76" s="436"/>
      <c r="W76" s="436"/>
      <c r="X76" s="436"/>
      <c r="Y76" s="436"/>
      <c r="Z76" s="436"/>
      <c r="AA76" s="436"/>
      <c r="AB76" s="436"/>
      <c r="AC76" s="436"/>
      <c r="AD76" s="437"/>
      <c r="AE76" s="437"/>
      <c r="AF76" s="437"/>
      <c r="AG76" s="437"/>
      <c r="AH76" s="437"/>
      <c r="AI76" s="437"/>
      <c r="AJ76" s="437"/>
      <c r="AK76" s="437"/>
      <c r="AL76" s="437"/>
      <c r="AM76" s="437"/>
      <c r="AN76" s="437"/>
      <c r="AO76" s="437"/>
      <c r="AP76" s="436"/>
      <c r="AQ76" s="436"/>
      <c r="AR76" s="436"/>
      <c r="AS76" s="436"/>
      <c r="AT76" s="436"/>
      <c r="AU76" s="436"/>
      <c r="AV76" s="436"/>
      <c r="AW76" s="436"/>
      <c r="AX76" s="436"/>
      <c r="AY76" s="436"/>
      <c r="AZ76" s="436"/>
      <c r="BA76" s="436"/>
      <c r="BB76" s="436"/>
      <c r="BC76" s="436"/>
      <c r="BD76" s="436"/>
      <c r="BE76" s="436"/>
      <c r="BF76" s="436"/>
      <c r="BG76" s="436"/>
      <c r="BH76" s="436"/>
      <c r="BI76" s="436"/>
      <c r="BJ76" s="436"/>
      <c r="BK76" s="436"/>
      <c r="BL76" s="436"/>
      <c r="BM76" s="436"/>
      <c r="BN76" s="436"/>
      <c r="BO76" s="436"/>
      <c r="BP76" s="436"/>
      <c r="BQ76" s="32"/>
      <c r="BR76" s="32"/>
    </row>
    <row r="77" spans="1:70" ht="15.75" customHeight="1">
      <c r="A77" s="436"/>
      <c r="B77" s="336" t="s">
        <v>89</v>
      </c>
      <c r="C77" s="111" t="s">
        <v>109</v>
      </c>
      <c r="D77" s="111"/>
      <c r="E77" s="111"/>
      <c r="F77" s="111"/>
      <c r="G77" s="111"/>
      <c r="H77" s="111"/>
      <c r="I77" s="111"/>
      <c r="J77" s="111"/>
      <c r="K77" s="112"/>
      <c r="L77" s="436"/>
      <c r="M77" s="436"/>
      <c r="N77" s="436"/>
      <c r="O77" s="436"/>
      <c r="P77" s="436"/>
      <c r="Q77" s="436"/>
      <c r="R77" s="436"/>
      <c r="S77" s="436"/>
      <c r="T77" s="436"/>
      <c r="U77" s="436"/>
      <c r="V77" s="436"/>
      <c r="W77" s="436"/>
      <c r="X77" s="436"/>
      <c r="Y77" s="436"/>
      <c r="Z77" s="436"/>
      <c r="AA77" s="436"/>
      <c r="AB77" s="436"/>
      <c r="AC77" s="436"/>
      <c r="AD77" s="437"/>
      <c r="AE77" s="437"/>
      <c r="AF77" s="437"/>
      <c r="AG77" s="437"/>
      <c r="AH77" s="437"/>
      <c r="AI77" s="437"/>
      <c r="AJ77" s="437"/>
      <c r="AK77" s="437"/>
      <c r="AL77" s="437"/>
      <c r="AM77" s="437"/>
      <c r="AN77" s="437"/>
      <c r="AO77" s="437"/>
      <c r="AP77" s="436"/>
      <c r="AQ77" s="436"/>
      <c r="AR77" s="436"/>
      <c r="AS77" s="436"/>
      <c r="AT77" s="436"/>
      <c r="AU77" s="436"/>
      <c r="AV77" s="436"/>
      <c r="AW77" s="436"/>
      <c r="AX77" s="436"/>
      <c r="AY77" s="436"/>
      <c r="AZ77" s="436"/>
      <c r="BA77" s="436"/>
      <c r="BB77" s="436"/>
      <c r="BC77" s="436"/>
      <c r="BD77" s="436"/>
      <c r="BE77" s="436"/>
      <c r="BF77" s="436"/>
      <c r="BG77" s="436"/>
      <c r="BH77" s="436"/>
      <c r="BI77" s="436"/>
      <c r="BJ77" s="436"/>
      <c r="BK77" s="436"/>
      <c r="BL77" s="436"/>
      <c r="BM77" s="436"/>
      <c r="BN77" s="436"/>
      <c r="BO77" s="436"/>
      <c r="BP77" s="436"/>
      <c r="BQ77" s="32"/>
      <c r="BR77" s="32"/>
    </row>
    <row r="78" spans="1:70" ht="15.75" customHeight="1">
      <c r="A78" s="436"/>
      <c r="B78" s="335"/>
      <c r="C78" s="102" t="s">
        <v>110</v>
      </c>
      <c r="D78" s="102"/>
      <c r="E78" s="102"/>
      <c r="F78" s="102"/>
      <c r="G78" s="102"/>
      <c r="H78" s="102"/>
      <c r="I78" s="102"/>
      <c r="J78" s="102"/>
      <c r="K78" s="113"/>
      <c r="L78" s="436"/>
      <c r="M78" s="436"/>
      <c r="N78" s="436"/>
      <c r="O78" s="436"/>
      <c r="P78" s="436"/>
      <c r="Q78" s="436"/>
      <c r="R78" s="436"/>
      <c r="S78" s="436"/>
      <c r="T78" s="436"/>
      <c r="U78" s="436"/>
      <c r="V78" s="436"/>
      <c r="W78" s="436"/>
      <c r="X78" s="436"/>
      <c r="Y78" s="436"/>
      <c r="Z78" s="436"/>
      <c r="AA78" s="436"/>
      <c r="AB78" s="436"/>
      <c r="AC78" s="436"/>
      <c r="AD78" s="437"/>
      <c r="AE78" s="437"/>
      <c r="AF78" s="437"/>
      <c r="AG78" s="437"/>
      <c r="AH78" s="437"/>
      <c r="AI78" s="437"/>
      <c r="AJ78" s="437"/>
      <c r="AK78" s="437"/>
      <c r="AL78" s="437"/>
      <c r="AM78" s="437"/>
      <c r="AN78" s="437"/>
      <c r="AO78" s="437"/>
      <c r="AP78" s="436"/>
      <c r="AQ78" s="436"/>
      <c r="AR78" s="436"/>
      <c r="AS78" s="436"/>
      <c r="AT78" s="436"/>
      <c r="AU78" s="436"/>
      <c r="AV78" s="436"/>
      <c r="AW78" s="436"/>
      <c r="AX78" s="436"/>
      <c r="AY78" s="436"/>
      <c r="AZ78" s="436"/>
      <c r="BA78" s="436"/>
      <c r="BB78" s="436"/>
      <c r="BC78" s="436"/>
      <c r="BD78" s="436"/>
      <c r="BE78" s="436"/>
      <c r="BF78" s="436"/>
      <c r="BG78" s="436"/>
      <c r="BH78" s="436"/>
      <c r="BI78" s="436"/>
      <c r="BJ78" s="436"/>
      <c r="BK78" s="436"/>
      <c r="BL78" s="436"/>
      <c r="BM78" s="436"/>
      <c r="BN78" s="436"/>
      <c r="BO78" s="436"/>
      <c r="BP78" s="436"/>
      <c r="BQ78" s="32"/>
      <c r="BR78" s="32"/>
    </row>
    <row r="79" spans="1:70" ht="15.75" customHeight="1">
      <c r="A79" s="436"/>
      <c r="B79" s="333" t="s">
        <v>90</v>
      </c>
      <c r="C79" s="111" t="s">
        <v>111</v>
      </c>
      <c r="D79" s="111"/>
      <c r="E79" s="111"/>
      <c r="F79" s="111"/>
      <c r="G79" s="111"/>
      <c r="H79" s="111"/>
      <c r="I79" s="111"/>
      <c r="J79" s="111"/>
      <c r="K79" s="112"/>
      <c r="L79" s="436"/>
      <c r="M79" s="436"/>
      <c r="N79" s="436"/>
      <c r="O79" s="436"/>
      <c r="P79" s="436"/>
      <c r="Q79" s="436"/>
      <c r="R79" s="436"/>
      <c r="S79" s="436"/>
      <c r="T79" s="436"/>
      <c r="U79" s="436"/>
      <c r="V79" s="436"/>
      <c r="W79" s="436"/>
      <c r="X79" s="436"/>
      <c r="Y79" s="436"/>
      <c r="Z79" s="436"/>
      <c r="AA79" s="436"/>
      <c r="AB79" s="436"/>
      <c r="AC79" s="436"/>
      <c r="AD79" s="437"/>
      <c r="AE79" s="437"/>
      <c r="AF79" s="437"/>
      <c r="AG79" s="437"/>
      <c r="AH79" s="437"/>
      <c r="AI79" s="437"/>
      <c r="AJ79" s="437"/>
      <c r="AK79" s="437"/>
      <c r="AL79" s="437"/>
      <c r="AM79" s="437"/>
      <c r="AN79" s="437"/>
      <c r="AO79" s="437"/>
      <c r="AP79" s="436"/>
      <c r="AQ79" s="436"/>
      <c r="AR79" s="436"/>
      <c r="AS79" s="436"/>
      <c r="AT79" s="436"/>
      <c r="AU79" s="436"/>
      <c r="AV79" s="436"/>
      <c r="AW79" s="436"/>
      <c r="AX79" s="436"/>
      <c r="AY79" s="436"/>
      <c r="AZ79" s="436"/>
      <c r="BA79" s="436"/>
      <c r="BB79" s="436"/>
      <c r="BC79" s="436"/>
      <c r="BD79" s="436"/>
      <c r="BE79" s="436"/>
      <c r="BF79" s="436"/>
      <c r="BG79" s="436"/>
      <c r="BH79" s="436"/>
      <c r="BI79" s="436"/>
      <c r="BJ79" s="436"/>
      <c r="BK79" s="436"/>
      <c r="BL79" s="436"/>
      <c r="BM79" s="436"/>
      <c r="BN79" s="436"/>
      <c r="BO79" s="436"/>
      <c r="BP79" s="436"/>
      <c r="BQ79" s="32"/>
      <c r="BR79" s="32"/>
    </row>
    <row r="80" spans="1:70" ht="15.75" customHeight="1">
      <c r="A80" s="436"/>
      <c r="B80" s="334"/>
      <c r="C80" s="102" t="s">
        <v>112</v>
      </c>
      <c r="D80" s="102"/>
      <c r="E80" s="102"/>
      <c r="F80" s="102"/>
      <c r="G80" s="102"/>
      <c r="H80" s="102"/>
      <c r="I80" s="102"/>
      <c r="J80" s="102"/>
      <c r="K80" s="113"/>
      <c r="L80" s="436"/>
      <c r="M80" s="436"/>
      <c r="N80" s="436"/>
      <c r="O80" s="436"/>
      <c r="P80" s="436"/>
      <c r="Q80" s="436"/>
      <c r="R80" s="436"/>
      <c r="S80" s="436"/>
      <c r="T80" s="436"/>
      <c r="U80" s="436"/>
      <c r="V80" s="436"/>
      <c r="W80" s="436"/>
      <c r="X80" s="436"/>
      <c r="Y80" s="436"/>
      <c r="Z80" s="436"/>
      <c r="AA80" s="436"/>
      <c r="AB80" s="436"/>
      <c r="AC80" s="436"/>
      <c r="AD80" s="437"/>
      <c r="AE80" s="437"/>
      <c r="AF80" s="437"/>
      <c r="AG80" s="437"/>
      <c r="AH80" s="437"/>
      <c r="AI80" s="437"/>
      <c r="AJ80" s="437"/>
      <c r="AK80" s="437"/>
      <c r="AL80" s="437"/>
      <c r="AM80" s="437"/>
      <c r="AN80" s="437"/>
      <c r="AO80" s="437"/>
      <c r="AP80" s="436"/>
      <c r="AQ80" s="436"/>
      <c r="AR80" s="436"/>
      <c r="AS80" s="436"/>
      <c r="AT80" s="436"/>
      <c r="AU80" s="436"/>
      <c r="AV80" s="436"/>
      <c r="AW80" s="436"/>
      <c r="AX80" s="436"/>
      <c r="AY80" s="436"/>
      <c r="AZ80" s="436"/>
      <c r="BA80" s="436"/>
      <c r="BB80" s="436"/>
      <c r="BC80" s="436"/>
      <c r="BD80" s="436"/>
      <c r="BE80" s="436"/>
      <c r="BF80" s="436"/>
      <c r="BG80" s="436"/>
      <c r="BH80" s="436"/>
      <c r="BI80" s="436"/>
      <c r="BJ80" s="436"/>
      <c r="BK80" s="436"/>
      <c r="BL80" s="436"/>
      <c r="BM80" s="436"/>
      <c r="BN80" s="436"/>
      <c r="BO80" s="436"/>
      <c r="BP80" s="436"/>
      <c r="BQ80" s="32"/>
      <c r="BR80" s="32"/>
    </row>
    <row r="81" spans="2:70" ht="15.75" customHeight="1">
      <c r="B81" s="334"/>
      <c r="C81" s="102" t="s">
        <v>113</v>
      </c>
      <c r="D81" s="102"/>
      <c r="E81" s="102"/>
      <c r="F81" s="102"/>
      <c r="G81" s="102"/>
      <c r="H81" s="102"/>
      <c r="I81" s="102"/>
      <c r="J81" s="102"/>
      <c r="K81" s="113"/>
      <c r="L81" s="436"/>
      <c r="M81" s="436"/>
      <c r="N81" s="436"/>
      <c r="O81" s="436"/>
      <c r="P81" s="436"/>
      <c r="Q81" s="436"/>
      <c r="R81" s="436"/>
      <c r="S81" s="436"/>
      <c r="T81" s="436"/>
      <c r="U81" s="436"/>
      <c r="V81" s="436"/>
      <c r="W81" s="436"/>
      <c r="X81" s="436"/>
      <c r="Y81" s="436"/>
      <c r="Z81" s="436"/>
      <c r="AA81" s="436"/>
      <c r="AB81" s="436"/>
      <c r="AC81" s="436"/>
      <c r="AD81" s="437"/>
      <c r="AE81" s="437"/>
      <c r="AF81" s="437"/>
      <c r="AG81" s="437"/>
      <c r="AH81" s="437"/>
      <c r="AI81" s="437"/>
      <c r="AJ81" s="437"/>
      <c r="AK81" s="437"/>
      <c r="AL81" s="437"/>
      <c r="AM81" s="437"/>
      <c r="AN81" s="437"/>
      <c r="AO81" s="437"/>
      <c r="AP81" s="436"/>
      <c r="AQ81" s="436"/>
      <c r="AR81" s="436"/>
      <c r="AS81" s="436"/>
      <c r="AT81" s="436"/>
      <c r="AU81" s="436"/>
      <c r="AV81" s="436"/>
      <c r="AW81" s="436"/>
      <c r="AX81" s="436"/>
      <c r="AY81" s="436"/>
      <c r="AZ81" s="436"/>
      <c r="BA81" s="436"/>
      <c r="BB81" s="436"/>
      <c r="BC81" s="436"/>
      <c r="BD81" s="436"/>
      <c r="BE81" s="436"/>
      <c r="BF81" s="436"/>
      <c r="BG81" s="436"/>
      <c r="BH81" s="436"/>
      <c r="BI81" s="436"/>
      <c r="BJ81" s="436"/>
      <c r="BK81" s="436"/>
      <c r="BL81" s="436"/>
      <c r="BM81" s="436"/>
      <c r="BN81" s="436"/>
      <c r="BO81" s="436"/>
      <c r="BP81" s="436"/>
      <c r="BQ81" s="32"/>
      <c r="BR81" s="32"/>
    </row>
    <row r="82" spans="2:70" ht="15.75" customHeight="1">
      <c r="B82" s="334"/>
      <c r="C82" s="102" t="s">
        <v>114</v>
      </c>
      <c r="D82" s="102"/>
      <c r="E82" s="102"/>
      <c r="F82" s="102"/>
      <c r="G82" s="102"/>
      <c r="H82" s="102"/>
      <c r="I82" s="102"/>
      <c r="J82" s="102"/>
      <c r="K82" s="113"/>
      <c r="L82" s="436"/>
      <c r="M82" s="436"/>
      <c r="N82" s="436"/>
      <c r="O82" s="436"/>
      <c r="P82" s="436"/>
      <c r="Q82" s="436"/>
      <c r="R82" s="436"/>
      <c r="S82" s="436"/>
      <c r="T82" s="436"/>
      <c r="U82" s="436"/>
      <c r="V82" s="436"/>
      <c r="W82" s="436"/>
      <c r="X82" s="436"/>
      <c r="Y82" s="436"/>
      <c r="Z82" s="436"/>
      <c r="AA82" s="436"/>
      <c r="AB82" s="436"/>
      <c r="AC82" s="436"/>
      <c r="AD82" s="437"/>
      <c r="AE82" s="437"/>
      <c r="AF82" s="437"/>
      <c r="AG82" s="437"/>
      <c r="AH82" s="437"/>
      <c r="AI82" s="437"/>
      <c r="AJ82" s="437"/>
      <c r="AK82" s="437"/>
      <c r="AL82" s="437"/>
      <c r="AM82" s="437"/>
      <c r="AN82" s="437"/>
      <c r="AO82" s="437"/>
      <c r="AP82" s="436"/>
      <c r="AQ82" s="436"/>
      <c r="AR82" s="436"/>
      <c r="AS82" s="436"/>
      <c r="AT82" s="436"/>
      <c r="AU82" s="436"/>
      <c r="AV82" s="436"/>
      <c r="AW82" s="436"/>
      <c r="AX82" s="436"/>
      <c r="AY82" s="436"/>
      <c r="AZ82" s="436"/>
      <c r="BA82" s="436"/>
      <c r="BB82" s="436"/>
      <c r="BC82" s="436"/>
      <c r="BD82" s="436"/>
      <c r="BE82" s="436"/>
      <c r="BF82" s="436"/>
      <c r="BG82" s="436"/>
      <c r="BH82" s="436"/>
      <c r="BI82" s="436"/>
      <c r="BJ82" s="436"/>
      <c r="BK82" s="436"/>
      <c r="BL82" s="436"/>
      <c r="BM82" s="436"/>
      <c r="BN82" s="436"/>
      <c r="BO82" s="436"/>
      <c r="BP82" s="436"/>
      <c r="BQ82" s="32"/>
      <c r="BR82" s="32"/>
    </row>
    <row r="83" spans="2:70" ht="15.75" customHeight="1">
      <c r="B83" s="335"/>
      <c r="C83" s="102" t="s">
        <v>115</v>
      </c>
      <c r="D83" s="102"/>
      <c r="E83" s="102"/>
      <c r="F83" s="102"/>
      <c r="G83" s="102"/>
      <c r="H83" s="102"/>
      <c r="I83" s="102"/>
      <c r="J83" s="102"/>
      <c r="K83" s="113"/>
      <c r="L83" s="436"/>
      <c r="M83" s="436"/>
      <c r="N83" s="436"/>
      <c r="O83" s="436"/>
      <c r="P83" s="436"/>
      <c r="Q83" s="436"/>
      <c r="R83" s="436"/>
      <c r="S83" s="436"/>
      <c r="T83" s="436"/>
      <c r="U83" s="436"/>
      <c r="V83" s="436"/>
      <c r="W83" s="436"/>
      <c r="X83" s="436"/>
      <c r="Y83" s="436"/>
      <c r="Z83" s="436"/>
      <c r="AA83" s="436"/>
      <c r="AB83" s="436"/>
      <c r="AC83" s="436"/>
      <c r="AD83" s="437"/>
      <c r="AE83" s="437"/>
      <c r="AF83" s="437"/>
      <c r="AG83" s="437"/>
      <c r="AH83" s="437"/>
      <c r="AI83" s="437"/>
      <c r="AJ83" s="437"/>
      <c r="AK83" s="437"/>
      <c r="AL83" s="437"/>
      <c r="AM83" s="437"/>
      <c r="AN83" s="437"/>
      <c r="AO83" s="437"/>
      <c r="AP83" s="436"/>
      <c r="AQ83" s="436"/>
      <c r="AR83" s="436"/>
      <c r="AS83" s="436"/>
      <c r="AT83" s="436"/>
      <c r="AU83" s="436"/>
      <c r="AV83" s="436"/>
      <c r="AW83" s="436"/>
      <c r="AX83" s="436"/>
      <c r="AY83" s="436"/>
      <c r="AZ83" s="436"/>
      <c r="BA83" s="436"/>
      <c r="BB83" s="436"/>
      <c r="BC83" s="436"/>
      <c r="BD83" s="436"/>
      <c r="BE83" s="436"/>
      <c r="BF83" s="436"/>
      <c r="BG83" s="436"/>
      <c r="BH83" s="436"/>
      <c r="BI83" s="436"/>
      <c r="BJ83" s="436"/>
      <c r="BK83" s="436"/>
      <c r="BL83" s="436"/>
      <c r="BM83" s="436"/>
      <c r="BN83" s="436"/>
      <c r="BO83" s="436"/>
      <c r="BP83" s="436"/>
      <c r="BQ83" s="32"/>
      <c r="BR83" s="32"/>
    </row>
    <row r="84" spans="2:70" ht="15.75" customHeight="1">
      <c r="B84" s="333" t="s">
        <v>91</v>
      </c>
      <c r="C84" s="111" t="s">
        <v>116</v>
      </c>
      <c r="D84" s="111"/>
      <c r="E84" s="111"/>
      <c r="F84" s="111"/>
      <c r="G84" s="111"/>
      <c r="H84" s="111"/>
      <c r="I84" s="111"/>
      <c r="J84" s="111"/>
      <c r="K84" s="112"/>
      <c r="L84" s="436"/>
      <c r="M84" s="436"/>
      <c r="N84" s="436"/>
      <c r="O84" s="436"/>
      <c r="P84" s="436"/>
      <c r="Q84" s="436"/>
      <c r="R84" s="436"/>
      <c r="S84" s="436"/>
      <c r="T84" s="436"/>
      <c r="U84" s="436"/>
      <c r="V84" s="436"/>
      <c r="W84" s="436"/>
      <c r="X84" s="436"/>
      <c r="Y84" s="436"/>
      <c r="Z84" s="436"/>
      <c r="AA84" s="436"/>
      <c r="AB84" s="436"/>
      <c r="AC84" s="436"/>
      <c r="AD84" s="437"/>
      <c r="AE84" s="437"/>
      <c r="AF84" s="437"/>
      <c r="AG84" s="437"/>
      <c r="AH84" s="437"/>
      <c r="AI84" s="437"/>
      <c r="AJ84" s="437"/>
      <c r="AK84" s="437"/>
      <c r="AL84" s="437"/>
      <c r="AM84" s="437"/>
      <c r="AN84" s="437"/>
      <c r="AO84" s="437"/>
      <c r="AP84" s="436"/>
      <c r="AQ84" s="436"/>
      <c r="AR84" s="436"/>
      <c r="AS84" s="436"/>
      <c r="AT84" s="436"/>
      <c r="AU84" s="436"/>
      <c r="AV84" s="436"/>
      <c r="AW84" s="436"/>
      <c r="AX84" s="436"/>
      <c r="AY84" s="436"/>
      <c r="AZ84" s="436"/>
      <c r="BA84" s="436"/>
      <c r="BB84" s="436"/>
      <c r="BC84" s="436"/>
      <c r="BD84" s="436"/>
      <c r="BE84" s="436"/>
      <c r="BF84" s="436"/>
      <c r="BG84" s="436"/>
      <c r="BH84" s="436"/>
      <c r="BI84" s="436"/>
      <c r="BJ84" s="436"/>
      <c r="BK84" s="436"/>
      <c r="BL84" s="436"/>
      <c r="BM84" s="436"/>
      <c r="BN84" s="436"/>
      <c r="BO84" s="436"/>
      <c r="BP84" s="436"/>
      <c r="BQ84" s="32"/>
      <c r="BR84" s="32"/>
    </row>
    <row r="85" spans="2:70" ht="15.75" customHeight="1">
      <c r="B85" s="334"/>
      <c r="C85" s="102" t="s">
        <v>117</v>
      </c>
      <c r="D85" s="102"/>
      <c r="E85" s="102"/>
      <c r="F85" s="102"/>
      <c r="G85" s="102"/>
      <c r="H85" s="102"/>
      <c r="I85" s="102"/>
      <c r="J85" s="102"/>
      <c r="K85" s="113"/>
      <c r="L85" s="436"/>
      <c r="M85" s="436"/>
      <c r="N85" s="436"/>
      <c r="O85" s="436"/>
      <c r="P85" s="436"/>
      <c r="Q85" s="436"/>
      <c r="R85" s="436"/>
      <c r="S85" s="436"/>
      <c r="T85" s="436"/>
      <c r="U85" s="436"/>
      <c r="V85" s="436"/>
      <c r="W85" s="436"/>
      <c r="X85" s="436"/>
      <c r="Y85" s="436"/>
      <c r="Z85" s="436"/>
      <c r="AA85" s="436"/>
      <c r="AB85" s="436"/>
      <c r="AC85" s="436"/>
      <c r="AD85" s="437"/>
      <c r="AE85" s="437"/>
      <c r="AF85" s="437"/>
      <c r="AG85" s="437"/>
      <c r="AH85" s="437"/>
      <c r="AI85" s="437"/>
      <c r="AJ85" s="437"/>
      <c r="AK85" s="437"/>
      <c r="AL85" s="437"/>
      <c r="AM85" s="437"/>
      <c r="AN85" s="437"/>
      <c r="AO85" s="437"/>
      <c r="AP85" s="436"/>
      <c r="AQ85" s="436"/>
      <c r="AR85" s="436"/>
      <c r="AS85" s="436"/>
      <c r="AT85" s="436"/>
      <c r="AU85" s="436"/>
      <c r="AV85" s="436"/>
      <c r="AW85" s="436"/>
      <c r="AX85" s="436"/>
      <c r="AY85" s="436"/>
      <c r="AZ85" s="436"/>
      <c r="BA85" s="436"/>
      <c r="BB85" s="436"/>
      <c r="BC85" s="436"/>
      <c r="BD85" s="436"/>
      <c r="BE85" s="436"/>
      <c r="BF85" s="436"/>
      <c r="BG85" s="436"/>
      <c r="BH85" s="436"/>
      <c r="BI85" s="436"/>
      <c r="BJ85" s="436"/>
      <c r="BK85" s="436"/>
      <c r="BL85" s="436"/>
      <c r="BM85" s="436"/>
      <c r="BN85" s="436"/>
      <c r="BO85" s="436"/>
      <c r="BP85" s="436"/>
      <c r="BQ85" s="32"/>
      <c r="BR85" s="32"/>
    </row>
    <row r="86" spans="2:70" ht="15.75" customHeight="1">
      <c r="B86" s="334"/>
      <c r="C86" s="102" t="s">
        <v>118</v>
      </c>
      <c r="D86" s="102"/>
      <c r="E86" s="102"/>
      <c r="F86" s="102"/>
      <c r="G86" s="102"/>
      <c r="H86" s="102"/>
      <c r="I86" s="102"/>
      <c r="J86" s="102"/>
      <c r="K86" s="113"/>
      <c r="L86" s="436"/>
      <c r="M86" s="436"/>
      <c r="N86" s="436"/>
      <c r="O86" s="436"/>
      <c r="P86" s="436"/>
      <c r="Q86" s="436"/>
      <c r="R86" s="436"/>
      <c r="S86" s="436"/>
      <c r="T86" s="436"/>
      <c r="U86" s="436"/>
      <c r="V86" s="436"/>
      <c r="W86" s="436"/>
      <c r="X86" s="436"/>
      <c r="Y86" s="436"/>
      <c r="Z86" s="436"/>
      <c r="AA86" s="436"/>
      <c r="AB86" s="436"/>
      <c r="AC86" s="436"/>
      <c r="AD86" s="437"/>
      <c r="AE86" s="437"/>
      <c r="AF86" s="437"/>
      <c r="AG86" s="437"/>
      <c r="AH86" s="437"/>
      <c r="AI86" s="437"/>
      <c r="AJ86" s="437"/>
      <c r="AK86" s="437"/>
      <c r="AL86" s="437"/>
      <c r="AM86" s="437"/>
      <c r="AN86" s="437"/>
      <c r="AO86" s="437"/>
      <c r="AP86" s="436"/>
      <c r="AQ86" s="436"/>
      <c r="AR86" s="436"/>
      <c r="AS86" s="436"/>
      <c r="AT86" s="436"/>
      <c r="AU86" s="436"/>
      <c r="AV86" s="436"/>
      <c r="AW86" s="436"/>
      <c r="AX86" s="436"/>
      <c r="AY86" s="436"/>
      <c r="AZ86" s="436"/>
      <c r="BA86" s="436"/>
      <c r="BB86" s="436"/>
      <c r="BC86" s="436"/>
      <c r="BD86" s="436"/>
      <c r="BE86" s="436"/>
      <c r="BF86" s="436"/>
      <c r="BG86" s="436"/>
      <c r="BH86" s="436"/>
      <c r="BI86" s="436"/>
      <c r="BJ86" s="436"/>
      <c r="BK86" s="436"/>
      <c r="BL86" s="436"/>
      <c r="BM86" s="436"/>
      <c r="BN86" s="436"/>
      <c r="BO86" s="436"/>
      <c r="BP86" s="436"/>
      <c r="BQ86" s="32"/>
      <c r="BR86" s="32"/>
    </row>
    <row r="87" spans="2:70" ht="15.75" customHeight="1">
      <c r="B87" s="334"/>
      <c r="C87" s="102" t="s">
        <v>119</v>
      </c>
      <c r="D87" s="102"/>
      <c r="E87" s="102"/>
      <c r="F87" s="102"/>
      <c r="G87" s="102"/>
      <c r="H87" s="102"/>
      <c r="I87" s="102"/>
      <c r="J87" s="102"/>
      <c r="K87" s="113"/>
      <c r="L87" s="436"/>
      <c r="M87" s="436"/>
      <c r="N87" s="436"/>
      <c r="O87" s="436"/>
      <c r="P87" s="436"/>
      <c r="Q87" s="436"/>
      <c r="R87" s="436"/>
      <c r="S87" s="436"/>
      <c r="T87" s="436"/>
      <c r="U87" s="436"/>
      <c r="V87" s="436"/>
      <c r="W87" s="436"/>
      <c r="X87" s="436"/>
      <c r="Y87" s="436"/>
      <c r="Z87" s="436"/>
      <c r="AA87" s="436"/>
      <c r="AB87" s="436"/>
      <c r="AC87" s="436"/>
      <c r="AD87" s="437"/>
      <c r="AE87" s="437"/>
      <c r="AF87" s="437"/>
      <c r="AG87" s="437"/>
      <c r="AH87" s="437"/>
      <c r="AI87" s="437"/>
      <c r="AJ87" s="437"/>
      <c r="AK87" s="437"/>
      <c r="AL87" s="437"/>
      <c r="AM87" s="437"/>
      <c r="AN87" s="437"/>
      <c r="AO87" s="437"/>
      <c r="AP87" s="436"/>
      <c r="AQ87" s="436"/>
      <c r="AR87" s="436"/>
      <c r="AS87" s="436"/>
      <c r="AT87" s="436"/>
      <c r="AU87" s="436"/>
      <c r="AV87" s="436"/>
      <c r="AW87" s="436"/>
      <c r="AX87" s="436"/>
      <c r="AY87" s="436"/>
      <c r="AZ87" s="436"/>
      <c r="BA87" s="436"/>
      <c r="BB87" s="436"/>
      <c r="BC87" s="436"/>
      <c r="BD87" s="436"/>
      <c r="BE87" s="436"/>
      <c r="BF87" s="436"/>
      <c r="BG87" s="436"/>
      <c r="BH87" s="436"/>
      <c r="BI87" s="436"/>
      <c r="BJ87" s="436"/>
      <c r="BK87" s="436"/>
      <c r="BL87" s="436"/>
      <c r="BM87" s="436"/>
      <c r="BN87" s="436"/>
      <c r="BO87" s="436"/>
      <c r="BP87" s="436"/>
      <c r="BQ87" s="32"/>
      <c r="BR87" s="32"/>
    </row>
    <row r="88" spans="2:70" ht="15.75" customHeight="1">
      <c r="B88" s="334"/>
      <c r="C88" s="102" t="s">
        <v>120</v>
      </c>
      <c r="D88" s="102"/>
      <c r="E88" s="102"/>
      <c r="F88" s="102"/>
      <c r="G88" s="102"/>
      <c r="H88" s="102"/>
      <c r="I88" s="102"/>
      <c r="J88" s="102"/>
      <c r="K88" s="113"/>
      <c r="L88" s="436"/>
      <c r="M88" s="436"/>
      <c r="N88" s="436"/>
      <c r="O88" s="436"/>
      <c r="P88" s="436"/>
      <c r="Q88" s="436"/>
      <c r="R88" s="436"/>
      <c r="S88" s="436"/>
      <c r="T88" s="436"/>
      <c r="U88" s="436"/>
      <c r="V88" s="436"/>
      <c r="W88" s="436"/>
      <c r="X88" s="436"/>
      <c r="Y88" s="436"/>
      <c r="Z88" s="436"/>
      <c r="AA88" s="436"/>
      <c r="AB88" s="436"/>
      <c r="AC88" s="436"/>
      <c r="AD88" s="437"/>
      <c r="AE88" s="437"/>
      <c r="AF88" s="437"/>
      <c r="AG88" s="437"/>
      <c r="AH88" s="437"/>
      <c r="AI88" s="437"/>
      <c r="AJ88" s="437"/>
      <c r="AK88" s="437"/>
      <c r="AL88" s="437"/>
      <c r="AM88" s="437"/>
      <c r="AN88" s="437"/>
      <c r="AO88" s="437"/>
      <c r="AP88" s="436"/>
      <c r="AQ88" s="436"/>
      <c r="AR88" s="436"/>
      <c r="AS88" s="436"/>
      <c r="AT88" s="436"/>
      <c r="AU88" s="436"/>
      <c r="AV88" s="436"/>
      <c r="AW88" s="436"/>
      <c r="AX88" s="436"/>
      <c r="AY88" s="436"/>
      <c r="AZ88" s="436"/>
      <c r="BA88" s="436"/>
      <c r="BB88" s="436"/>
      <c r="BC88" s="436"/>
      <c r="BD88" s="436"/>
      <c r="BE88" s="436"/>
      <c r="BF88" s="436"/>
      <c r="BG88" s="436"/>
      <c r="BH88" s="436"/>
      <c r="BI88" s="436"/>
      <c r="BJ88" s="436"/>
      <c r="BK88" s="436"/>
      <c r="BL88" s="436"/>
      <c r="BM88" s="436"/>
      <c r="BN88" s="436"/>
      <c r="BO88" s="436"/>
      <c r="BP88" s="436"/>
      <c r="BQ88" s="32"/>
      <c r="BR88" s="32"/>
    </row>
    <row r="89" spans="2:70" ht="15.75" customHeight="1">
      <c r="B89" s="335"/>
      <c r="C89" s="102" t="s">
        <v>121</v>
      </c>
      <c r="D89" s="102"/>
      <c r="E89" s="102"/>
      <c r="F89" s="102"/>
      <c r="G89" s="102"/>
      <c r="H89" s="102"/>
      <c r="I89" s="102"/>
      <c r="J89" s="102"/>
      <c r="K89" s="113"/>
      <c r="L89" s="436"/>
      <c r="M89" s="436"/>
      <c r="N89" s="436"/>
      <c r="O89" s="436"/>
      <c r="P89" s="436"/>
      <c r="Q89" s="436"/>
      <c r="R89" s="436"/>
      <c r="S89" s="436"/>
      <c r="T89" s="436"/>
      <c r="U89" s="436"/>
      <c r="V89" s="436"/>
      <c r="W89" s="436"/>
      <c r="X89" s="436"/>
      <c r="Y89" s="436"/>
      <c r="Z89" s="436"/>
      <c r="AA89" s="436"/>
      <c r="AB89" s="436"/>
      <c r="AC89" s="436"/>
      <c r="AD89" s="437"/>
      <c r="AE89" s="437"/>
      <c r="AF89" s="437"/>
      <c r="AG89" s="437"/>
      <c r="AH89" s="437"/>
      <c r="AI89" s="437"/>
      <c r="AJ89" s="437"/>
      <c r="AK89" s="437"/>
      <c r="AL89" s="437"/>
      <c r="AM89" s="437"/>
      <c r="AN89" s="437"/>
      <c r="AO89" s="437"/>
      <c r="AP89" s="436"/>
      <c r="AQ89" s="436"/>
      <c r="AR89" s="436"/>
      <c r="AS89" s="436"/>
      <c r="AT89" s="436"/>
      <c r="AU89" s="436"/>
      <c r="AV89" s="436"/>
      <c r="AW89" s="436"/>
      <c r="AX89" s="436"/>
      <c r="AY89" s="436"/>
      <c r="AZ89" s="436"/>
      <c r="BA89" s="436"/>
      <c r="BB89" s="436"/>
      <c r="BC89" s="436"/>
      <c r="BD89" s="436"/>
      <c r="BE89" s="436"/>
      <c r="BF89" s="436"/>
      <c r="BG89" s="436"/>
      <c r="BH89" s="436"/>
      <c r="BI89" s="436"/>
      <c r="BJ89" s="436"/>
      <c r="BK89" s="436"/>
      <c r="BL89" s="436"/>
      <c r="BM89" s="436"/>
      <c r="BN89" s="436"/>
      <c r="BO89" s="436"/>
      <c r="BP89" s="436"/>
      <c r="BQ89" s="32"/>
      <c r="BR89" s="32"/>
    </row>
    <row r="90" spans="2:70" ht="15.75" customHeight="1">
      <c r="B90" s="333" t="s">
        <v>92</v>
      </c>
      <c r="C90" s="111" t="s">
        <v>122</v>
      </c>
      <c r="D90" s="111"/>
      <c r="E90" s="111"/>
      <c r="F90" s="111"/>
      <c r="G90" s="111"/>
      <c r="H90" s="111"/>
      <c r="I90" s="111"/>
      <c r="J90" s="111"/>
      <c r="K90" s="112"/>
      <c r="L90" s="436"/>
      <c r="M90" s="436"/>
      <c r="N90" s="436"/>
      <c r="O90" s="436"/>
      <c r="P90" s="436"/>
      <c r="Q90" s="436"/>
      <c r="R90" s="436"/>
      <c r="S90" s="436"/>
      <c r="T90" s="436"/>
      <c r="U90" s="436"/>
      <c r="V90" s="436"/>
      <c r="W90" s="436"/>
      <c r="X90" s="436"/>
      <c r="Y90" s="436"/>
      <c r="Z90" s="436"/>
      <c r="AA90" s="436"/>
      <c r="AB90" s="436"/>
      <c r="AC90" s="436"/>
      <c r="AD90" s="437"/>
      <c r="AE90" s="437"/>
      <c r="AF90" s="437"/>
      <c r="AG90" s="437"/>
      <c r="AH90" s="437"/>
      <c r="AI90" s="437"/>
      <c r="AJ90" s="437"/>
      <c r="AK90" s="437"/>
      <c r="AL90" s="437"/>
      <c r="AM90" s="437"/>
      <c r="AN90" s="437"/>
      <c r="AO90" s="437"/>
      <c r="AP90" s="436"/>
      <c r="AQ90" s="436"/>
      <c r="AR90" s="436"/>
      <c r="AS90" s="436"/>
      <c r="AT90" s="436"/>
      <c r="AU90" s="436"/>
      <c r="AV90" s="436"/>
      <c r="AW90" s="436"/>
      <c r="AX90" s="436"/>
      <c r="AY90" s="436"/>
      <c r="AZ90" s="436"/>
      <c r="BA90" s="436"/>
      <c r="BB90" s="436"/>
      <c r="BC90" s="436"/>
      <c r="BD90" s="436"/>
      <c r="BE90" s="436"/>
      <c r="BF90" s="436"/>
      <c r="BG90" s="436"/>
      <c r="BH90" s="436"/>
      <c r="BI90" s="436"/>
      <c r="BJ90" s="436"/>
      <c r="BK90" s="436"/>
      <c r="BL90" s="436"/>
      <c r="BM90" s="436"/>
      <c r="BN90" s="436"/>
      <c r="BO90" s="436"/>
      <c r="BP90" s="436"/>
      <c r="BQ90" s="32"/>
      <c r="BR90" s="32"/>
    </row>
    <row r="91" spans="2:70" ht="15.75" customHeight="1">
      <c r="B91" s="334"/>
      <c r="C91" s="102" t="s">
        <v>123</v>
      </c>
      <c r="D91" s="102"/>
      <c r="E91" s="102"/>
      <c r="F91" s="102"/>
      <c r="G91" s="102"/>
      <c r="H91" s="102"/>
      <c r="I91" s="102"/>
      <c r="J91" s="102"/>
      <c r="K91" s="113"/>
      <c r="L91" s="436"/>
      <c r="M91" s="436"/>
      <c r="N91" s="436"/>
      <c r="O91" s="436"/>
      <c r="P91" s="436"/>
      <c r="Q91" s="436"/>
      <c r="R91" s="436"/>
      <c r="S91" s="436"/>
      <c r="T91" s="436"/>
      <c r="U91" s="436"/>
      <c r="V91" s="436"/>
      <c r="W91" s="436"/>
      <c r="X91" s="436"/>
      <c r="Y91" s="436"/>
      <c r="Z91" s="436"/>
      <c r="AA91" s="436"/>
      <c r="AB91" s="436"/>
      <c r="AC91" s="436"/>
      <c r="AD91" s="437"/>
      <c r="AE91" s="437"/>
      <c r="AF91" s="437"/>
      <c r="AG91" s="437"/>
      <c r="AH91" s="437"/>
      <c r="AI91" s="437"/>
      <c r="AJ91" s="437"/>
      <c r="AK91" s="437"/>
      <c r="AL91" s="437"/>
      <c r="AM91" s="437"/>
      <c r="AN91" s="437"/>
      <c r="AO91" s="437"/>
      <c r="AP91" s="436"/>
      <c r="AQ91" s="436"/>
      <c r="AR91" s="436"/>
      <c r="AS91" s="436"/>
      <c r="AT91" s="436"/>
      <c r="AU91" s="436"/>
      <c r="AV91" s="436"/>
      <c r="AW91" s="436"/>
      <c r="AX91" s="436"/>
      <c r="AY91" s="436"/>
      <c r="AZ91" s="436"/>
      <c r="BA91" s="436"/>
      <c r="BB91" s="436"/>
      <c r="BC91" s="436"/>
      <c r="BD91" s="436"/>
      <c r="BE91" s="436"/>
      <c r="BF91" s="436"/>
      <c r="BG91" s="436"/>
      <c r="BH91" s="436"/>
      <c r="BI91" s="436"/>
      <c r="BJ91" s="436"/>
      <c r="BK91" s="436"/>
      <c r="BL91" s="436"/>
      <c r="BM91" s="436"/>
      <c r="BN91" s="436"/>
      <c r="BO91" s="436"/>
      <c r="BP91" s="436"/>
      <c r="BQ91" s="32"/>
      <c r="BR91" s="32"/>
    </row>
    <row r="92" spans="2:70" ht="15.75" customHeight="1">
      <c r="B92" s="334"/>
      <c r="C92" s="102" t="s">
        <v>124</v>
      </c>
      <c r="D92" s="102"/>
      <c r="E92" s="102"/>
      <c r="F92" s="102"/>
      <c r="G92" s="102"/>
      <c r="H92" s="102"/>
      <c r="I92" s="102"/>
      <c r="J92" s="102"/>
      <c r="K92" s="113"/>
      <c r="L92" s="436"/>
      <c r="M92" s="436"/>
      <c r="N92" s="436"/>
      <c r="O92" s="436"/>
      <c r="P92" s="436"/>
      <c r="Q92" s="436"/>
      <c r="R92" s="436"/>
      <c r="S92" s="436"/>
      <c r="T92" s="436"/>
      <c r="U92" s="436"/>
      <c r="V92" s="436"/>
      <c r="W92" s="436"/>
      <c r="X92" s="436"/>
      <c r="Y92" s="436"/>
      <c r="Z92" s="436"/>
      <c r="AA92" s="436"/>
      <c r="AB92" s="436"/>
      <c r="AC92" s="436"/>
      <c r="AD92" s="437"/>
      <c r="AE92" s="437"/>
      <c r="AF92" s="437"/>
      <c r="AG92" s="437"/>
      <c r="AH92" s="437"/>
      <c r="AI92" s="437"/>
      <c r="AJ92" s="437"/>
      <c r="AK92" s="437"/>
      <c r="AL92" s="437"/>
      <c r="AM92" s="437"/>
      <c r="AN92" s="437"/>
      <c r="AO92" s="437"/>
      <c r="AP92" s="436"/>
      <c r="AQ92" s="436"/>
      <c r="AR92" s="436"/>
      <c r="AS92" s="436"/>
      <c r="AT92" s="436"/>
      <c r="AU92" s="436"/>
      <c r="AV92" s="436"/>
      <c r="AW92" s="436"/>
      <c r="AX92" s="436"/>
      <c r="AY92" s="436"/>
      <c r="AZ92" s="436"/>
      <c r="BA92" s="436"/>
      <c r="BB92" s="436"/>
      <c r="BC92" s="436"/>
      <c r="BD92" s="436"/>
      <c r="BE92" s="436"/>
      <c r="BF92" s="436"/>
      <c r="BG92" s="436"/>
      <c r="BH92" s="436"/>
      <c r="BI92" s="436"/>
      <c r="BJ92" s="436"/>
      <c r="BK92" s="436"/>
      <c r="BL92" s="436"/>
      <c r="BM92" s="436"/>
      <c r="BN92" s="436"/>
      <c r="BO92" s="436"/>
      <c r="BP92" s="436"/>
      <c r="BQ92" s="32"/>
      <c r="BR92" s="32"/>
    </row>
    <row r="93" spans="2:70" ht="15.75" customHeight="1">
      <c r="B93" s="334"/>
      <c r="C93" s="102" t="s">
        <v>125</v>
      </c>
      <c r="D93" s="102"/>
      <c r="E93" s="102"/>
      <c r="F93" s="102"/>
      <c r="G93" s="102"/>
      <c r="H93" s="102"/>
      <c r="I93" s="102"/>
      <c r="J93" s="102"/>
      <c r="K93" s="113"/>
      <c r="L93" s="436"/>
      <c r="M93" s="436"/>
      <c r="N93" s="436"/>
      <c r="O93" s="436"/>
      <c r="P93" s="436"/>
      <c r="Q93" s="436"/>
      <c r="R93" s="436"/>
      <c r="S93" s="436"/>
      <c r="T93" s="436"/>
      <c r="U93" s="436"/>
      <c r="V93" s="436"/>
      <c r="W93" s="436"/>
      <c r="X93" s="436"/>
      <c r="Y93" s="436"/>
      <c r="Z93" s="436"/>
      <c r="AA93" s="436"/>
      <c r="AB93" s="436"/>
      <c r="AC93" s="436"/>
      <c r="AD93" s="437"/>
      <c r="AE93" s="437"/>
      <c r="AF93" s="437"/>
      <c r="AG93" s="437"/>
      <c r="AH93" s="437"/>
      <c r="AI93" s="437"/>
      <c r="AJ93" s="437"/>
      <c r="AK93" s="437"/>
      <c r="AL93" s="437"/>
      <c r="AM93" s="437"/>
      <c r="AN93" s="437"/>
      <c r="AO93" s="437"/>
      <c r="AP93" s="436"/>
      <c r="AQ93" s="436"/>
      <c r="AR93" s="436"/>
      <c r="AS93" s="436"/>
      <c r="AT93" s="436"/>
      <c r="AU93" s="436"/>
      <c r="AV93" s="436"/>
      <c r="AW93" s="436"/>
      <c r="AX93" s="436"/>
      <c r="AY93" s="436"/>
      <c r="AZ93" s="436"/>
      <c r="BA93" s="436"/>
      <c r="BB93" s="436"/>
      <c r="BC93" s="436"/>
      <c r="BD93" s="436"/>
      <c r="BE93" s="436"/>
      <c r="BF93" s="436"/>
      <c r="BG93" s="436"/>
      <c r="BH93" s="436"/>
      <c r="BI93" s="436"/>
      <c r="BJ93" s="436"/>
      <c r="BK93" s="436"/>
      <c r="BL93" s="436"/>
      <c r="BM93" s="436"/>
      <c r="BN93" s="436"/>
      <c r="BO93" s="436"/>
      <c r="BP93" s="436"/>
      <c r="BQ93" s="32"/>
      <c r="BR93" s="32"/>
    </row>
    <row r="94" spans="2:70" ht="15.75" customHeight="1">
      <c r="B94" s="334"/>
      <c r="C94" s="102" t="s">
        <v>126</v>
      </c>
      <c r="D94" s="102"/>
      <c r="E94" s="102"/>
      <c r="F94" s="102"/>
      <c r="G94" s="102"/>
      <c r="H94" s="102"/>
      <c r="I94" s="102"/>
      <c r="J94" s="102"/>
      <c r="K94" s="113"/>
      <c r="L94" s="436"/>
      <c r="M94" s="436"/>
      <c r="N94" s="436"/>
      <c r="O94" s="436"/>
      <c r="P94" s="436"/>
      <c r="Q94" s="436"/>
      <c r="R94" s="436"/>
      <c r="S94" s="436"/>
      <c r="T94" s="436"/>
      <c r="U94" s="436"/>
      <c r="V94" s="436"/>
      <c r="W94" s="436"/>
      <c r="X94" s="436"/>
      <c r="Y94" s="436"/>
      <c r="Z94" s="436"/>
      <c r="AA94" s="436"/>
      <c r="AB94" s="436"/>
      <c r="AC94" s="436"/>
      <c r="AD94" s="437"/>
      <c r="AE94" s="437"/>
      <c r="AF94" s="437"/>
      <c r="AG94" s="437"/>
      <c r="AH94" s="437"/>
      <c r="AI94" s="437"/>
      <c r="AJ94" s="437"/>
      <c r="AK94" s="437"/>
      <c r="AL94" s="437"/>
      <c r="AM94" s="437"/>
      <c r="AN94" s="437"/>
      <c r="AO94" s="437"/>
      <c r="AP94" s="436"/>
      <c r="AQ94" s="436"/>
      <c r="AR94" s="436"/>
      <c r="AS94" s="436"/>
      <c r="AT94" s="436"/>
      <c r="AU94" s="436"/>
      <c r="AV94" s="436"/>
      <c r="AW94" s="436"/>
      <c r="AX94" s="436"/>
      <c r="AY94" s="436"/>
      <c r="AZ94" s="436"/>
      <c r="BA94" s="436"/>
      <c r="BB94" s="436"/>
      <c r="BC94" s="436"/>
      <c r="BD94" s="436"/>
      <c r="BE94" s="436"/>
      <c r="BF94" s="436"/>
      <c r="BG94" s="436"/>
      <c r="BH94" s="436"/>
      <c r="BI94" s="436"/>
      <c r="BJ94" s="436"/>
      <c r="BK94" s="436"/>
      <c r="BL94" s="436"/>
      <c r="BM94" s="436"/>
      <c r="BN94" s="436"/>
      <c r="BO94" s="436"/>
      <c r="BP94" s="436"/>
      <c r="BQ94" s="32"/>
      <c r="BR94" s="32"/>
    </row>
    <row r="95" spans="2:70" ht="15.75" customHeight="1">
      <c r="B95" s="334"/>
      <c r="C95" s="102" t="s">
        <v>127</v>
      </c>
      <c r="D95" s="102"/>
      <c r="E95" s="102"/>
      <c r="F95" s="102"/>
      <c r="G95" s="102"/>
      <c r="H95" s="102"/>
      <c r="I95" s="102"/>
      <c r="J95" s="102"/>
      <c r="K95" s="113"/>
      <c r="L95" s="436"/>
      <c r="M95" s="436"/>
      <c r="N95" s="436"/>
      <c r="O95" s="436"/>
      <c r="P95" s="436"/>
      <c r="Q95" s="436"/>
      <c r="R95" s="436"/>
      <c r="S95" s="436"/>
      <c r="T95" s="436"/>
      <c r="U95" s="436"/>
      <c r="V95" s="436"/>
      <c r="W95" s="436"/>
      <c r="X95" s="436"/>
      <c r="Y95" s="436"/>
      <c r="Z95" s="436"/>
      <c r="AA95" s="436"/>
      <c r="AB95" s="436"/>
      <c r="AC95" s="436"/>
      <c r="AD95" s="437"/>
      <c r="AE95" s="437"/>
      <c r="AF95" s="437"/>
      <c r="AG95" s="437"/>
      <c r="AH95" s="437"/>
      <c r="AI95" s="437"/>
      <c r="AJ95" s="437"/>
      <c r="AK95" s="437"/>
      <c r="AL95" s="437"/>
      <c r="AM95" s="437"/>
      <c r="AN95" s="437"/>
      <c r="AO95" s="437"/>
      <c r="AP95" s="436"/>
      <c r="AQ95" s="436"/>
      <c r="AR95" s="436"/>
      <c r="AS95" s="436"/>
      <c r="AT95" s="436"/>
      <c r="AU95" s="436"/>
      <c r="AV95" s="436"/>
      <c r="AW95" s="436"/>
      <c r="AX95" s="436"/>
      <c r="AY95" s="436"/>
      <c r="AZ95" s="436"/>
      <c r="BA95" s="436"/>
      <c r="BB95" s="436"/>
      <c r="BC95" s="436"/>
      <c r="BD95" s="436"/>
      <c r="BE95" s="436"/>
      <c r="BF95" s="436"/>
      <c r="BG95" s="436"/>
      <c r="BH95" s="436"/>
      <c r="BI95" s="436"/>
      <c r="BJ95" s="436"/>
      <c r="BK95" s="436"/>
      <c r="BL95" s="436"/>
      <c r="BM95" s="436"/>
      <c r="BN95" s="436"/>
      <c r="BO95" s="436"/>
      <c r="BP95" s="436"/>
      <c r="BQ95" s="32"/>
      <c r="BR95" s="32"/>
    </row>
    <row r="96" spans="2:70" ht="15.75" customHeight="1">
      <c r="B96" s="334"/>
      <c r="C96" s="102" t="s">
        <v>128</v>
      </c>
      <c r="D96" s="102"/>
      <c r="E96" s="102"/>
      <c r="F96" s="102"/>
      <c r="G96" s="102"/>
      <c r="H96" s="102"/>
      <c r="I96" s="102"/>
      <c r="J96" s="102"/>
      <c r="K96" s="113"/>
      <c r="L96" s="436"/>
      <c r="M96" s="436"/>
      <c r="N96" s="436"/>
      <c r="O96" s="436"/>
      <c r="P96" s="436"/>
      <c r="Q96" s="436"/>
      <c r="R96" s="436"/>
      <c r="S96" s="436"/>
      <c r="T96" s="436"/>
      <c r="U96" s="436"/>
      <c r="V96" s="436"/>
      <c r="W96" s="436"/>
      <c r="X96" s="436"/>
      <c r="Y96" s="436"/>
      <c r="Z96" s="436"/>
      <c r="AA96" s="436"/>
      <c r="AB96" s="436"/>
      <c r="AC96" s="436"/>
      <c r="AD96" s="437"/>
      <c r="AE96" s="437"/>
      <c r="AF96" s="437"/>
      <c r="AG96" s="437"/>
      <c r="AH96" s="437"/>
      <c r="AI96" s="437"/>
      <c r="AJ96" s="437"/>
      <c r="AK96" s="437"/>
      <c r="AL96" s="437"/>
      <c r="AM96" s="437"/>
      <c r="AN96" s="437"/>
      <c r="AO96" s="437"/>
      <c r="AP96" s="436"/>
      <c r="AQ96" s="436"/>
      <c r="AR96" s="436"/>
      <c r="AS96" s="436"/>
      <c r="AT96" s="436"/>
      <c r="AU96" s="436"/>
      <c r="AV96" s="436"/>
      <c r="AW96" s="436"/>
      <c r="AX96" s="436"/>
      <c r="AY96" s="436"/>
      <c r="AZ96" s="436"/>
      <c r="BA96" s="436"/>
      <c r="BB96" s="436"/>
      <c r="BC96" s="436"/>
      <c r="BD96" s="436"/>
      <c r="BE96" s="436"/>
      <c r="BF96" s="436"/>
      <c r="BG96" s="436"/>
      <c r="BH96" s="436"/>
      <c r="BI96" s="436"/>
      <c r="BJ96" s="436"/>
      <c r="BK96" s="436"/>
      <c r="BL96" s="436"/>
      <c r="BM96" s="436"/>
      <c r="BN96" s="436"/>
      <c r="BO96" s="436"/>
      <c r="BP96" s="436"/>
      <c r="BQ96" s="32"/>
      <c r="BR96" s="32"/>
    </row>
    <row r="97" spans="2:70" ht="15.75" customHeight="1">
      <c r="B97" s="334"/>
      <c r="C97" s="102" t="s">
        <v>129</v>
      </c>
      <c r="D97" s="102"/>
      <c r="E97" s="102"/>
      <c r="F97" s="102"/>
      <c r="G97" s="102"/>
      <c r="H97" s="102"/>
      <c r="I97" s="102"/>
      <c r="J97" s="102"/>
      <c r="K97" s="113"/>
      <c r="L97" s="436"/>
      <c r="M97" s="436"/>
      <c r="N97" s="436"/>
      <c r="O97" s="436"/>
      <c r="P97" s="436"/>
      <c r="Q97" s="436"/>
      <c r="R97" s="436"/>
      <c r="S97" s="436"/>
      <c r="T97" s="436"/>
      <c r="U97" s="436"/>
      <c r="V97" s="436"/>
      <c r="W97" s="436"/>
      <c r="X97" s="436"/>
      <c r="Y97" s="436"/>
      <c r="Z97" s="436"/>
      <c r="AA97" s="436"/>
      <c r="AB97" s="436"/>
      <c r="AC97" s="436"/>
      <c r="AD97" s="437"/>
      <c r="AE97" s="437"/>
      <c r="AF97" s="437"/>
      <c r="AG97" s="437"/>
      <c r="AH97" s="437"/>
      <c r="AI97" s="437"/>
      <c r="AJ97" s="437"/>
      <c r="AK97" s="437"/>
      <c r="AL97" s="437"/>
      <c r="AM97" s="437"/>
      <c r="AN97" s="437"/>
      <c r="AO97" s="437"/>
      <c r="AP97" s="436"/>
      <c r="AQ97" s="436"/>
      <c r="AR97" s="436"/>
      <c r="AS97" s="436"/>
      <c r="AT97" s="436"/>
      <c r="AU97" s="436"/>
      <c r="AV97" s="436"/>
      <c r="AW97" s="436"/>
      <c r="AX97" s="436"/>
      <c r="AY97" s="436"/>
      <c r="AZ97" s="436"/>
      <c r="BA97" s="436"/>
      <c r="BB97" s="436"/>
      <c r="BC97" s="436"/>
      <c r="BD97" s="436"/>
      <c r="BE97" s="436"/>
      <c r="BF97" s="436"/>
      <c r="BG97" s="436"/>
      <c r="BH97" s="436"/>
      <c r="BI97" s="436"/>
      <c r="BJ97" s="436"/>
      <c r="BK97" s="436"/>
      <c r="BL97" s="436"/>
      <c r="BM97" s="436"/>
      <c r="BN97" s="436"/>
      <c r="BO97" s="436"/>
      <c r="BP97" s="436"/>
      <c r="BQ97" s="32"/>
      <c r="BR97" s="32"/>
    </row>
    <row r="98" spans="2:70" ht="15.75" customHeight="1">
      <c r="B98" s="334"/>
      <c r="C98" s="102" t="s">
        <v>130</v>
      </c>
      <c r="D98" s="102"/>
      <c r="E98" s="102"/>
      <c r="F98" s="102"/>
      <c r="G98" s="102"/>
      <c r="H98" s="102"/>
      <c r="I98" s="102"/>
      <c r="J98" s="102"/>
      <c r="K98" s="113"/>
      <c r="L98" s="436"/>
      <c r="M98" s="436"/>
      <c r="N98" s="436"/>
      <c r="O98" s="436"/>
      <c r="P98" s="436"/>
      <c r="Q98" s="436"/>
      <c r="R98" s="436"/>
      <c r="S98" s="436"/>
      <c r="T98" s="436"/>
      <c r="U98" s="436"/>
      <c r="V98" s="436"/>
      <c r="W98" s="436"/>
      <c r="X98" s="436"/>
      <c r="Y98" s="436"/>
      <c r="Z98" s="436"/>
      <c r="AA98" s="436"/>
      <c r="AB98" s="436"/>
      <c r="AC98" s="436"/>
      <c r="AD98" s="437"/>
      <c r="AE98" s="437"/>
      <c r="AF98" s="437"/>
      <c r="AG98" s="437"/>
      <c r="AH98" s="437"/>
      <c r="AI98" s="437"/>
      <c r="AJ98" s="437"/>
      <c r="AK98" s="437"/>
      <c r="AL98" s="437"/>
      <c r="AM98" s="437"/>
      <c r="AN98" s="437"/>
      <c r="AO98" s="437"/>
      <c r="AP98" s="436"/>
      <c r="AQ98" s="436"/>
      <c r="AR98" s="436"/>
      <c r="AS98" s="436"/>
      <c r="AT98" s="436"/>
      <c r="AU98" s="436"/>
      <c r="AV98" s="436"/>
      <c r="AW98" s="436"/>
      <c r="AX98" s="436"/>
      <c r="AY98" s="436"/>
      <c r="AZ98" s="436"/>
      <c r="BA98" s="436"/>
      <c r="BB98" s="436"/>
      <c r="BC98" s="436"/>
      <c r="BD98" s="436"/>
      <c r="BE98" s="436"/>
      <c r="BF98" s="436"/>
      <c r="BG98" s="436"/>
      <c r="BH98" s="436"/>
      <c r="BI98" s="436"/>
      <c r="BJ98" s="436"/>
      <c r="BK98" s="436"/>
      <c r="BL98" s="436"/>
      <c r="BM98" s="436"/>
      <c r="BN98" s="436"/>
      <c r="BO98" s="436"/>
      <c r="BP98" s="436"/>
      <c r="BQ98" s="32"/>
      <c r="BR98" s="32"/>
    </row>
    <row r="99" spans="2:70" ht="15.75" customHeight="1">
      <c r="B99" s="334"/>
      <c r="C99" s="102" t="s">
        <v>131</v>
      </c>
      <c r="D99" s="102"/>
      <c r="E99" s="102"/>
      <c r="F99" s="102"/>
      <c r="G99" s="102"/>
      <c r="H99" s="102"/>
      <c r="I99" s="102"/>
      <c r="J99" s="102"/>
      <c r="K99" s="113"/>
      <c r="L99" s="436"/>
      <c r="M99" s="436"/>
      <c r="N99" s="436"/>
      <c r="O99" s="436"/>
      <c r="P99" s="436"/>
      <c r="Q99" s="436"/>
      <c r="R99" s="436"/>
      <c r="S99" s="436"/>
      <c r="T99" s="436"/>
      <c r="U99" s="436"/>
      <c r="V99" s="436"/>
      <c r="W99" s="436"/>
      <c r="X99" s="436"/>
      <c r="Y99" s="436"/>
      <c r="Z99" s="436"/>
      <c r="AA99" s="436"/>
      <c r="AB99" s="436"/>
      <c r="AC99" s="436"/>
      <c r="AD99" s="437"/>
      <c r="AE99" s="437"/>
      <c r="AF99" s="437"/>
      <c r="AG99" s="437"/>
      <c r="AH99" s="437"/>
      <c r="AI99" s="437"/>
      <c r="AJ99" s="437"/>
      <c r="AK99" s="437"/>
      <c r="AL99" s="437"/>
      <c r="AM99" s="437"/>
      <c r="AN99" s="437"/>
      <c r="AO99" s="437"/>
      <c r="AP99" s="436"/>
      <c r="AQ99" s="436"/>
      <c r="AR99" s="436"/>
      <c r="AS99" s="436"/>
      <c r="AT99" s="436"/>
      <c r="AU99" s="436"/>
      <c r="AV99" s="436"/>
      <c r="AW99" s="436"/>
      <c r="AX99" s="436"/>
      <c r="AY99" s="436"/>
      <c r="AZ99" s="436"/>
      <c r="BA99" s="436"/>
      <c r="BB99" s="436"/>
      <c r="BC99" s="436"/>
      <c r="BD99" s="436"/>
      <c r="BE99" s="436"/>
      <c r="BF99" s="436"/>
      <c r="BG99" s="436"/>
      <c r="BH99" s="436"/>
      <c r="BI99" s="436"/>
      <c r="BJ99" s="436"/>
      <c r="BK99" s="436"/>
      <c r="BL99" s="436"/>
      <c r="BM99" s="436"/>
      <c r="BN99" s="436"/>
      <c r="BO99" s="436"/>
      <c r="BP99" s="436"/>
      <c r="BQ99" s="32"/>
      <c r="BR99" s="32"/>
    </row>
    <row r="100" spans="2:70" ht="15.75" customHeight="1" thickBot="1">
      <c r="B100" s="334"/>
      <c r="C100" s="102" t="s">
        <v>132</v>
      </c>
      <c r="D100" s="102"/>
      <c r="E100" s="102"/>
      <c r="F100" s="102"/>
      <c r="G100" s="102"/>
      <c r="H100" s="102"/>
      <c r="I100" s="102"/>
      <c r="J100" s="102"/>
      <c r="K100" s="113"/>
      <c r="L100" s="436"/>
      <c r="M100" s="436"/>
      <c r="N100" s="436"/>
      <c r="O100" s="436"/>
      <c r="P100" s="436"/>
      <c r="Q100" s="436"/>
      <c r="R100" s="436"/>
      <c r="S100" s="436"/>
      <c r="T100" s="436"/>
      <c r="U100" s="436"/>
      <c r="V100" s="436"/>
      <c r="W100" s="436"/>
      <c r="X100" s="436"/>
      <c r="Y100" s="436"/>
      <c r="Z100" s="436"/>
      <c r="AA100" s="436"/>
      <c r="AB100" s="436"/>
      <c r="AC100" s="436"/>
      <c r="AD100" s="437"/>
      <c r="AE100" s="437"/>
      <c r="AF100" s="437"/>
      <c r="AG100" s="437"/>
      <c r="AH100" s="437"/>
      <c r="AI100" s="437"/>
      <c r="AJ100" s="437"/>
      <c r="AK100" s="437"/>
      <c r="AL100" s="437"/>
      <c r="AM100" s="437"/>
      <c r="AN100" s="437"/>
      <c r="AO100" s="437"/>
      <c r="AP100" s="436"/>
      <c r="AQ100" s="436"/>
      <c r="AR100" s="436"/>
      <c r="AS100" s="436"/>
      <c r="AT100" s="436"/>
      <c r="AU100" s="436"/>
      <c r="AV100" s="436"/>
      <c r="AW100" s="436"/>
      <c r="AX100" s="436"/>
      <c r="AY100" s="436"/>
      <c r="AZ100" s="436"/>
      <c r="BA100" s="436"/>
      <c r="BB100" s="436"/>
      <c r="BC100" s="436"/>
      <c r="BD100" s="436"/>
      <c r="BE100" s="436"/>
      <c r="BF100" s="436"/>
      <c r="BG100" s="436"/>
      <c r="BH100" s="436"/>
      <c r="BI100" s="436"/>
      <c r="BJ100" s="436"/>
      <c r="BK100" s="436"/>
      <c r="BL100" s="436"/>
      <c r="BM100" s="436"/>
      <c r="BN100" s="436"/>
      <c r="BO100" s="436"/>
      <c r="BP100" s="436"/>
      <c r="BQ100" s="32"/>
      <c r="BR100" s="32"/>
    </row>
    <row r="101" spans="2:70" ht="30.75" customHeight="1" thickBot="1">
      <c r="B101" s="114"/>
      <c r="C101" s="115"/>
      <c r="D101" s="115"/>
      <c r="E101" s="115"/>
      <c r="F101" s="115"/>
      <c r="G101" s="115"/>
      <c r="H101" s="115"/>
      <c r="I101" s="115"/>
      <c r="J101" s="115"/>
      <c r="K101" s="116"/>
      <c r="L101" s="436"/>
      <c r="M101" s="436"/>
      <c r="N101" s="436"/>
      <c r="O101" s="436"/>
      <c r="P101" s="436"/>
      <c r="Q101" s="436"/>
      <c r="R101" s="436"/>
      <c r="S101" s="436"/>
      <c r="T101" s="436"/>
      <c r="U101" s="436"/>
      <c r="V101" s="436"/>
      <c r="W101" s="436"/>
      <c r="X101" s="436"/>
      <c r="Y101" s="436"/>
      <c r="Z101" s="436"/>
      <c r="AA101" s="436"/>
      <c r="AB101" s="436"/>
      <c r="AC101" s="436"/>
      <c r="AD101" s="437"/>
      <c r="AE101" s="437"/>
      <c r="AF101" s="437"/>
      <c r="AG101" s="437"/>
      <c r="AH101" s="437"/>
      <c r="AI101" s="437"/>
      <c r="AJ101" s="437"/>
      <c r="AK101" s="437"/>
      <c r="AL101" s="437"/>
      <c r="AM101" s="437"/>
      <c r="AN101" s="437"/>
      <c r="AO101" s="437"/>
      <c r="AP101" s="436"/>
      <c r="AQ101" s="436"/>
      <c r="AR101" s="436"/>
      <c r="AS101" s="436"/>
      <c r="AT101" s="436"/>
      <c r="AU101" s="436"/>
      <c r="AV101" s="436"/>
      <c r="AW101" s="436"/>
      <c r="AX101" s="436"/>
      <c r="AY101" s="436"/>
      <c r="AZ101" s="436"/>
      <c r="BA101" s="436"/>
      <c r="BB101" s="436"/>
      <c r="BC101" s="436"/>
      <c r="BD101" s="436"/>
      <c r="BE101" s="436"/>
      <c r="BF101" s="436"/>
      <c r="BG101" s="436"/>
      <c r="BH101" s="436"/>
      <c r="BI101" s="436"/>
      <c r="BJ101" s="436"/>
      <c r="BK101" s="436"/>
      <c r="BL101" s="436"/>
      <c r="BM101" s="436"/>
      <c r="BN101" s="436"/>
      <c r="BO101" s="436"/>
      <c r="BP101" s="436"/>
      <c r="BQ101" s="32"/>
      <c r="BR101" s="32"/>
    </row>
    <row r="102" spans="2:70" ht="15.75" customHeight="1" thickBot="1">
      <c r="B102" s="108" t="s">
        <v>94</v>
      </c>
      <c r="C102" s="109" t="s">
        <v>133</v>
      </c>
      <c r="D102" s="109"/>
      <c r="E102" s="109"/>
      <c r="F102" s="109"/>
      <c r="G102" s="109"/>
      <c r="H102" s="109"/>
      <c r="I102" s="109"/>
      <c r="J102" s="109"/>
      <c r="K102" s="110"/>
      <c r="L102" s="436"/>
      <c r="M102" s="436"/>
      <c r="N102" s="436"/>
      <c r="O102" s="436"/>
      <c r="P102" s="436"/>
      <c r="Q102" s="436"/>
      <c r="R102" s="436"/>
      <c r="S102" s="436"/>
      <c r="T102" s="436"/>
      <c r="U102" s="436"/>
      <c r="V102" s="436"/>
      <c r="W102" s="436"/>
      <c r="X102" s="436"/>
      <c r="Y102" s="436"/>
      <c r="Z102" s="436"/>
      <c r="AA102" s="436"/>
      <c r="AB102" s="436"/>
      <c r="AC102" s="436"/>
      <c r="AD102" s="437"/>
      <c r="AE102" s="437"/>
      <c r="AF102" s="437"/>
      <c r="AG102" s="437"/>
      <c r="AH102" s="437"/>
      <c r="AI102" s="437"/>
      <c r="AJ102" s="437"/>
      <c r="AK102" s="437"/>
      <c r="AL102" s="437"/>
      <c r="AM102" s="437"/>
      <c r="AN102" s="437"/>
      <c r="AO102" s="437"/>
      <c r="AP102" s="436"/>
      <c r="AQ102" s="436"/>
      <c r="AR102" s="436"/>
      <c r="AS102" s="436"/>
      <c r="AT102" s="436"/>
      <c r="AU102" s="436"/>
      <c r="AV102" s="436"/>
      <c r="AW102" s="436"/>
      <c r="AX102" s="436"/>
      <c r="AY102" s="436"/>
      <c r="AZ102" s="436"/>
      <c r="BA102" s="436"/>
      <c r="BB102" s="436"/>
      <c r="BC102" s="436"/>
      <c r="BD102" s="436"/>
      <c r="BE102" s="436"/>
      <c r="BF102" s="436"/>
      <c r="BG102" s="436"/>
      <c r="BH102" s="436"/>
      <c r="BI102" s="436"/>
      <c r="BJ102" s="436"/>
      <c r="BK102" s="436"/>
      <c r="BL102" s="436"/>
      <c r="BM102" s="436"/>
      <c r="BN102" s="436"/>
      <c r="BO102" s="436"/>
      <c r="BP102" s="436"/>
      <c r="BQ102" s="32"/>
      <c r="BR102" s="32"/>
    </row>
    <row r="103" spans="2:70" ht="15" customHeight="1">
      <c r="B103" s="117" t="s">
        <v>134</v>
      </c>
      <c r="C103" s="118"/>
      <c r="D103" s="118"/>
      <c r="E103" s="118"/>
      <c r="F103" s="118"/>
      <c r="G103" s="118"/>
      <c r="H103" s="118"/>
      <c r="I103" s="118"/>
      <c r="J103" s="118"/>
      <c r="K103" s="119"/>
      <c r="L103" s="436"/>
      <c r="M103" s="436"/>
      <c r="N103" s="436"/>
      <c r="O103" s="436"/>
      <c r="P103" s="436"/>
      <c r="Q103" s="436"/>
      <c r="R103" s="436"/>
      <c r="S103" s="436"/>
      <c r="T103" s="436"/>
      <c r="U103" s="436"/>
      <c r="V103" s="436"/>
      <c r="W103" s="436"/>
      <c r="X103" s="436"/>
      <c r="Y103" s="436"/>
      <c r="Z103" s="436"/>
      <c r="AA103" s="436"/>
      <c r="AB103" s="436"/>
      <c r="AC103" s="436"/>
      <c r="AD103" s="437"/>
      <c r="AE103" s="437"/>
      <c r="AF103" s="437"/>
      <c r="AG103" s="437"/>
      <c r="AH103" s="437"/>
      <c r="AI103" s="437"/>
      <c r="AJ103" s="437"/>
      <c r="AK103" s="437"/>
      <c r="AL103" s="437"/>
      <c r="AM103" s="437"/>
      <c r="AN103" s="437"/>
      <c r="AO103" s="437"/>
      <c r="AP103" s="436"/>
      <c r="AQ103" s="436"/>
      <c r="AR103" s="436"/>
      <c r="AS103" s="436"/>
      <c r="AT103" s="436"/>
      <c r="AU103" s="436"/>
      <c r="AV103" s="436"/>
      <c r="AW103" s="436"/>
      <c r="AX103" s="436"/>
      <c r="AY103" s="436"/>
      <c r="AZ103" s="436"/>
      <c r="BA103" s="436"/>
      <c r="BB103" s="436"/>
      <c r="BC103" s="436"/>
      <c r="BD103" s="436"/>
      <c r="BE103" s="436"/>
      <c r="BF103" s="436"/>
      <c r="BG103" s="436"/>
      <c r="BH103" s="436"/>
      <c r="BI103" s="436"/>
      <c r="BJ103" s="436"/>
      <c r="BK103" s="436"/>
      <c r="BL103" s="436"/>
      <c r="BM103" s="436"/>
      <c r="BN103" s="436"/>
      <c r="BO103" s="436"/>
      <c r="BP103" s="436"/>
      <c r="BQ103" s="32"/>
      <c r="BR103" s="32"/>
    </row>
    <row r="104" spans="2:70" ht="15.75" customHeight="1">
      <c r="B104" s="333" t="s">
        <v>96</v>
      </c>
      <c r="C104" s="111" t="s">
        <v>135</v>
      </c>
      <c r="D104" s="111"/>
      <c r="E104" s="111"/>
      <c r="F104" s="111"/>
      <c r="G104" s="111"/>
      <c r="H104" s="111"/>
      <c r="I104" s="111"/>
      <c r="J104" s="111"/>
      <c r="K104" s="112"/>
      <c r="L104" s="436"/>
      <c r="M104" s="436"/>
      <c r="N104" s="436"/>
      <c r="O104" s="436"/>
      <c r="P104" s="436"/>
      <c r="Q104" s="436"/>
      <c r="R104" s="436"/>
      <c r="S104" s="436"/>
      <c r="T104" s="436"/>
      <c r="U104" s="436"/>
      <c r="V104" s="436"/>
      <c r="W104" s="436"/>
      <c r="X104" s="436"/>
      <c r="Y104" s="436"/>
      <c r="Z104" s="436"/>
      <c r="AA104" s="436"/>
      <c r="AB104" s="436"/>
      <c r="AC104" s="436"/>
      <c r="AD104" s="437"/>
      <c r="AE104" s="437"/>
      <c r="AF104" s="437"/>
      <c r="AG104" s="437"/>
      <c r="AH104" s="437"/>
      <c r="AI104" s="437"/>
      <c r="AJ104" s="437"/>
      <c r="AK104" s="437"/>
      <c r="AL104" s="437"/>
      <c r="AM104" s="437"/>
      <c r="AN104" s="437"/>
      <c r="AO104" s="437"/>
      <c r="AP104" s="436"/>
      <c r="AQ104" s="436"/>
      <c r="AR104" s="436"/>
      <c r="AS104" s="436"/>
      <c r="AT104" s="436"/>
      <c r="AU104" s="436"/>
      <c r="AV104" s="436"/>
      <c r="AW104" s="436"/>
      <c r="AX104" s="436"/>
      <c r="AY104" s="436"/>
      <c r="AZ104" s="436"/>
      <c r="BA104" s="436"/>
      <c r="BB104" s="436"/>
      <c r="BC104" s="436"/>
      <c r="BD104" s="436"/>
      <c r="BE104" s="436"/>
      <c r="BF104" s="436"/>
      <c r="BG104" s="436"/>
      <c r="BH104" s="436"/>
      <c r="BI104" s="436"/>
      <c r="BJ104" s="436"/>
      <c r="BK104" s="436"/>
      <c r="BL104" s="436"/>
      <c r="BM104" s="436"/>
      <c r="BN104" s="436"/>
      <c r="BO104" s="436"/>
      <c r="BP104" s="436"/>
      <c r="BQ104" s="32"/>
      <c r="BR104" s="32"/>
    </row>
    <row r="105" spans="2:70" ht="15.75" customHeight="1">
      <c r="B105" s="334"/>
      <c r="C105" s="102" t="s">
        <v>136</v>
      </c>
      <c r="D105" s="102"/>
      <c r="E105" s="102"/>
      <c r="F105" s="102"/>
      <c r="G105" s="102"/>
      <c r="H105" s="102"/>
      <c r="I105" s="102"/>
      <c r="J105" s="102"/>
      <c r="K105" s="113"/>
      <c r="L105" s="436"/>
      <c r="M105" s="436"/>
      <c r="N105" s="436"/>
      <c r="O105" s="436"/>
      <c r="P105" s="436"/>
      <c r="Q105" s="436"/>
      <c r="R105" s="436"/>
      <c r="S105" s="436"/>
      <c r="T105" s="436"/>
      <c r="U105" s="436"/>
      <c r="V105" s="436"/>
      <c r="W105" s="436"/>
      <c r="X105" s="436"/>
      <c r="Y105" s="436"/>
      <c r="Z105" s="436"/>
      <c r="AA105" s="436"/>
      <c r="AB105" s="436"/>
      <c r="AC105" s="436"/>
      <c r="AD105" s="437"/>
      <c r="AE105" s="437"/>
      <c r="AF105" s="437"/>
      <c r="AG105" s="437"/>
      <c r="AH105" s="437"/>
      <c r="AI105" s="437"/>
      <c r="AJ105" s="437"/>
      <c r="AK105" s="437"/>
      <c r="AL105" s="437"/>
      <c r="AM105" s="437"/>
      <c r="AN105" s="437"/>
      <c r="AO105" s="437"/>
      <c r="AP105" s="436"/>
      <c r="AQ105" s="436"/>
      <c r="AR105" s="436"/>
      <c r="AS105" s="436"/>
      <c r="AT105" s="436"/>
      <c r="AU105" s="436"/>
      <c r="AV105" s="436"/>
      <c r="AW105" s="436"/>
      <c r="AX105" s="436"/>
      <c r="AY105" s="436"/>
      <c r="AZ105" s="436"/>
      <c r="BA105" s="436"/>
      <c r="BB105" s="436"/>
      <c r="BC105" s="436"/>
      <c r="BD105" s="436"/>
      <c r="BE105" s="436"/>
      <c r="BF105" s="436"/>
      <c r="BG105" s="436"/>
      <c r="BH105" s="436"/>
      <c r="BI105" s="436"/>
      <c r="BJ105" s="436"/>
      <c r="BK105" s="436"/>
      <c r="BL105" s="436"/>
      <c r="BM105" s="436"/>
      <c r="BN105" s="436"/>
      <c r="BO105" s="436"/>
      <c r="BP105" s="436"/>
      <c r="BQ105" s="32"/>
      <c r="BR105" s="32"/>
    </row>
    <row r="106" spans="2:70" ht="15.75" customHeight="1">
      <c r="B106" s="334"/>
      <c r="C106" s="102" t="s">
        <v>137</v>
      </c>
      <c r="D106" s="102"/>
      <c r="E106" s="102"/>
      <c r="F106" s="102"/>
      <c r="G106" s="102"/>
      <c r="H106" s="102"/>
      <c r="I106" s="102"/>
      <c r="J106" s="102"/>
      <c r="K106" s="113"/>
      <c r="L106" s="436"/>
      <c r="M106" s="436"/>
      <c r="N106" s="436"/>
      <c r="O106" s="436"/>
      <c r="P106" s="436"/>
      <c r="Q106" s="436"/>
      <c r="R106" s="436"/>
      <c r="S106" s="436"/>
      <c r="T106" s="436"/>
      <c r="U106" s="436"/>
      <c r="V106" s="436"/>
      <c r="W106" s="436"/>
      <c r="X106" s="436"/>
      <c r="Y106" s="436"/>
      <c r="Z106" s="436"/>
      <c r="AA106" s="436"/>
      <c r="AB106" s="436"/>
      <c r="AC106" s="436"/>
      <c r="AD106" s="437"/>
      <c r="AE106" s="437"/>
      <c r="AF106" s="437"/>
      <c r="AG106" s="437"/>
      <c r="AH106" s="437"/>
      <c r="AI106" s="437"/>
      <c r="AJ106" s="437"/>
      <c r="AK106" s="437"/>
      <c r="AL106" s="437"/>
      <c r="AM106" s="437"/>
      <c r="AN106" s="437"/>
      <c r="AO106" s="437"/>
      <c r="AP106" s="436"/>
      <c r="AQ106" s="436"/>
      <c r="AR106" s="436"/>
      <c r="AS106" s="436"/>
      <c r="AT106" s="436"/>
      <c r="AU106" s="436"/>
      <c r="AV106" s="436"/>
      <c r="AW106" s="436"/>
      <c r="AX106" s="436"/>
      <c r="AY106" s="436"/>
      <c r="AZ106" s="436"/>
      <c r="BA106" s="436"/>
      <c r="BB106" s="436"/>
      <c r="BC106" s="436"/>
      <c r="BD106" s="436"/>
      <c r="BE106" s="436"/>
      <c r="BF106" s="436"/>
      <c r="BG106" s="436"/>
      <c r="BH106" s="436"/>
      <c r="BI106" s="436"/>
      <c r="BJ106" s="436"/>
      <c r="BK106" s="436"/>
      <c r="BL106" s="436"/>
      <c r="BM106" s="436"/>
      <c r="BN106" s="436"/>
      <c r="BO106" s="436"/>
      <c r="BP106" s="436"/>
      <c r="BQ106" s="32"/>
      <c r="BR106" s="32"/>
    </row>
    <row r="107" spans="2:70" ht="15.75" customHeight="1">
      <c r="B107" s="334"/>
      <c r="C107" s="204" t="s">
        <v>138</v>
      </c>
      <c r="D107" s="102"/>
      <c r="E107" s="102"/>
      <c r="F107" s="102"/>
      <c r="G107" s="102"/>
      <c r="H107" s="102"/>
      <c r="I107" s="102"/>
      <c r="J107" s="102"/>
      <c r="K107" s="113"/>
      <c r="L107" s="436"/>
      <c r="M107" s="436"/>
      <c r="N107" s="436"/>
      <c r="O107" s="436"/>
      <c r="P107" s="436"/>
      <c r="Q107" s="436"/>
      <c r="R107" s="436"/>
      <c r="S107" s="436"/>
      <c r="T107" s="436"/>
      <c r="U107" s="436"/>
      <c r="V107" s="436"/>
      <c r="W107" s="436"/>
      <c r="X107" s="436"/>
      <c r="Y107" s="436"/>
      <c r="Z107" s="436"/>
      <c r="AA107" s="436"/>
      <c r="AB107" s="436"/>
      <c r="AC107" s="436"/>
      <c r="AD107" s="437"/>
      <c r="AE107" s="437"/>
      <c r="AF107" s="437"/>
      <c r="AG107" s="437"/>
      <c r="AH107" s="437"/>
      <c r="AI107" s="437"/>
      <c r="AJ107" s="437"/>
      <c r="AK107" s="437"/>
      <c r="AL107" s="437"/>
      <c r="AM107" s="437"/>
      <c r="AN107" s="437"/>
      <c r="AO107" s="437"/>
      <c r="AP107" s="436"/>
      <c r="AQ107" s="436"/>
      <c r="AR107" s="436"/>
      <c r="AS107" s="436"/>
      <c r="AT107" s="436"/>
      <c r="AU107" s="436"/>
      <c r="AV107" s="436"/>
      <c r="AW107" s="436"/>
      <c r="AX107" s="436"/>
      <c r="AY107" s="436"/>
      <c r="AZ107" s="436"/>
      <c r="BA107" s="436"/>
      <c r="BB107" s="436"/>
      <c r="BC107" s="436"/>
      <c r="BD107" s="436"/>
      <c r="BE107" s="436"/>
      <c r="BF107" s="436"/>
      <c r="BG107" s="436"/>
      <c r="BH107" s="436"/>
      <c r="BI107" s="436"/>
      <c r="BJ107" s="436"/>
      <c r="BK107" s="436"/>
      <c r="BL107" s="436"/>
      <c r="BM107" s="436"/>
      <c r="BN107" s="436"/>
      <c r="BO107" s="436"/>
      <c r="BP107" s="436"/>
      <c r="BQ107" s="32"/>
      <c r="BR107" s="32"/>
    </row>
    <row r="108" spans="2:70" ht="15.75" customHeight="1">
      <c r="B108" s="334"/>
      <c r="C108" s="102" t="s">
        <v>139</v>
      </c>
      <c r="D108" s="102"/>
      <c r="E108" s="102"/>
      <c r="F108" s="102"/>
      <c r="G108" s="102"/>
      <c r="H108" s="102"/>
      <c r="I108" s="102"/>
      <c r="J108" s="102"/>
      <c r="K108" s="113"/>
      <c r="L108" s="436"/>
      <c r="M108" s="436"/>
      <c r="N108" s="436"/>
      <c r="O108" s="436"/>
      <c r="P108" s="436"/>
      <c r="Q108" s="436"/>
      <c r="R108" s="436"/>
      <c r="S108" s="436"/>
      <c r="T108" s="436"/>
      <c r="U108" s="436"/>
      <c r="V108" s="436"/>
      <c r="W108" s="436"/>
      <c r="X108" s="436"/>
      <c r="Y108" s="436"/>
      <c r="Z108" s="436"/>
      <c r="AA108" s="436"/>
      <c r="AB108" s="436"/>
      <c r="AC108" s="436"/>
      <c r="AD108" s="437"/>
      <c r="AE108" s="437"/>
      <c r="AF108" s="437"/>
      <c r="AG108" s="437"/>
      <c r="AH108" s="437"/>
      <c r="AI108" s="437"/>
      <c r="AJ108" s="437"/>
      <c r="AK108" s="437"/>
      <c r="AL108" s="437"/>
      <c r="AM108" s="437"/>
      <c r="AN108" s="437"/>
      <c r="AO108" s="437"/>
      <c r="AP108" s="436"/>
      <c r="AQ108" s="436"/>
      <c r="AR108" s="436"/>
      <c r="AS108" s="436"/>
      <c r="AT108" s="436"/>
      <c r="AU108" s="436"/>
      <c r="AV108" s="436"/>
      <c r="AW108" s="436"/>
      <c r="AX108" s="436"/>
      <c r="AY108" s="436"/>
      <c r="AZ108" s="436"/>
      <c r="BA108" s="436"/>
      <c r="BB108" s="436"/>
      <c r="BC108" s="436"/>
      <c r="BD108" s="436"/>
      <c r="BE108" s="436"/>
      <c r="BF108" s="436"/>
      <c r="BG108" s="436"/>
      <c r="BH108" s="436"/>
      <c r="BI108" s="436"/>
      <c r="BJ108" s="436"/>
      <c r="BK108" s="436"/>
      <c r="BL108" s="436"/>
      <c r="BM108" s="436"/>
      <c r="BN108" s="436"/>
      <c r="BO108" s="436"/>
      <c r="BP108" s="436"/>
      <c r="BQ108" s="32"/>
      <c r="BR108" s="32"/>
    </row>
    <row r="109" spans="2:70" ht="15.75" customHeight="1">
      <c r="B109" s="334"/>
      <c r="C109" s="102" t="s">
        <v>140</v>
      </c>
      <c r="D109" s="102"/>
      <c r="E109" s="102"/>
      <c r="F109" s="102"/>
      <c r="G109" s="102"/>
      <c r="H109" s="102"/>
      <c r="I109" s="102"/>
      <c r="J109" s="102"/>
      <c r="K109" s="113"/>
      <c r="L109" s="436"/>
      <c r="M109" s="436"/>
      <c r="N109" s="436"/>
      <c r="O109" s="436"/>
      <c r="P109" s="436"/>
      <c r="Q109" s="436"/>
      <c r="R109" s="436"/>
      <c r="S109" s="436"/>
      <c r="T109" s="436"/>
      <c r="U109" s="436"/>
      <c r="V109" s="436"/>
      <c r="W109" s="436"/>
      <c r="X109" s="436"/>
      <c r="Y109" s="436"/>
      <c r="Z109" s="436"/>
      <c r="AA109" s="436"/>
      <c r="AB109" s="436"/>
      <c r="AC109" s="436"/>
      <c r="AD109" s="437"/>
      <c r="AE109" s="437"/>
      <c r="AF109" s="437"/>
      <c r="AG109" s="437"/>
      <c r="AH109" s="437"/>
      <c r="AI109" s="437"/>
      <c r="AJ109" s="437"/>
      <c r="AK109" s="437"/>
      <c r="AL109" s="437"/>
      <c r="AM109" s="437"/>
      <c r="AN109" s="437"/>
      <c r="AO109" s="437"/>
      <c r="AP109" s="436"/>
      <c r="AQ109" s="436"/>
      <c r="AR109" s="436"/>
      <c r="AS109" s="436"/>
      <c r="AT109" s="436"/>
      <c r="AU109" s="436"/>
      <c r="AV109" s="436"/>
      <c r="AW109" s="436"/>
      <c r="AX109" s="436"/>
      <c r="AY109" s="436"/>
      <c r="AZ109" s="436"/>
      <c r="BA109" s="436"/>
      <c r="BB109" s="436"/>
      <c r="BC109" s="436"/>
      <c r="BD109" s="436"/>
      <c r="BE109" s="436"/>
      <c r="BF109" s="436"/>
      <c r="BG109" s="436"/>
      <c r="BH109" s="436"/>
      <c r="BI109" s="436"/>
      <c r="BJ109" s="436"/>
      <c r="BK109" s="436"/>
      <c r="BL109" s="436"/>
      <c r="BM109" s="436"/>
      <c r="BN109" s="436"/>
      <c r="BO109" s="436"/>
      <c r="BP109" s="436"/>
      <c r="BQ109" s="32"/>
      <c r="BR109" s="32"/>
    </row>
    <row r="110" spans="2:70" ht="15.75" customHeight="1">
      <c r="B110" s="334"/>
      <c r="C110" s="102" t="s">
        <v>141</v>
      </c>
      <c r="D110" s="102"/>
      <c r="E110" s="102"/>
      <c r="F110" s="102"/>
      <c r="G110" s="102"/>
      <c r="H110" s="102"/>
      <c r="I110" s="102"/>
      <c r="J110" s="102"/>
      <c r="K110" s="113"/>
      <c r="L110" s="436"/>
      <c r="M110" s="436"/>
      <c r="N110" s="436"/>
      <c r="O110" s="436"/>
      <c r="P110" s="436"/>
      <c r="Q110" s="436"/>
      <c r="R110" s="436"/>
      <c r="S110" s="436"/>
      <c r="T110" s="436"/>
      <c r="U110" s="436"/>
      <c r="V110" s="436"/>
      <c r="W110" s="436"/>
      <c r="X110" s="436"/>
      <c r="Y110" s="436"/>
      <c r="Z110" s="436"/>
      <c r="AA110" s="436"/>
      <c r="AB110" s="436"/>
      <c r="AC110" s="436"/>
      <c r="AD110" s="437"/>
      <c r="AE110" s="437"/>
      <c r="AF110" s="437"/>
      <c r="AG110" s="437"/>
      <c r="AH110" s="437"/>
      <c r="AI110" s="437"/>
      <c r="AJ110" s="437"/>
      <c r="AK110" s="437"/>
      <c r="AL110" s="437"/>
      <c r="AM110" s="437"/>
      <c r="AN110" s="437"/>
      <c r="AO110" s="437"/>
      <c r="AP110" s="436"/>
      <c r="AQ110" s="436"/>
      <c r="AR110" s="436"/>
      <c r="AS110" s="436"/>
      <c r="AT110" s="436"/>
      <c r="AU110" s="436"/>
      <c r="AV110" s="436"/>
      <c r="AW110" s="436"/>
      <c r="AX110" s="436"/>
      <c r="AY110" s="436"/>
      <c r="AZ110" s="436"/>
      <c r="BA110" s="436"/>
      <c r="BB110" s="436"/>
      <c r="BC110" s="436"/>
      <c r="BD110" s="436"/>
      <c r="BE110" s="436"/>
      <c r="BF110" s="436"/>
      <c r="BG110" s="436"/>
      <c r="BH110" s="436"/>
      <c r="BI110" s="436"/>
      <c r="BJ110" s="436"/>
      <c r="BK110" s="436"/>
      <c r="BL110" s="436"/>
      <c r="BM110" s="436"/>
      <c r="BN110" s="436"/>
      <c r="BO110" s="436"/>
      <c r="BP110" s="436"/>
      <c r="BQ110" s="32"/>
      <c r="BR110" s="32"/>
    </row>
    <row r="111" spans="2:70" ht="15.75" customHeight="1">
      <c r="B111" s="334"/>
      <c r="C111" s="102" t="s">
        <v>142</v>
      </c>
      <c r="D111" s="102"/>
      <c r="E111" s="102"/>
      <c r="F111" s="102"/>
      <c r="G111" s="102"/>
      <c r="H111" s="102"/>
      <c r="I111" s="102"/>
      <c r="J111" s="102"/>
      <c r="K111" s="113"/>
      <c r="L111" s="436"/>
      <c r="M111" s="436"/>
      <c r="N111" s="436"/>
      <c r="O111" s="436"/>
      <c r="P111" s="436"/>
      <c r="Q111" s="436"/>
      <c r="R111" s="436"/>
      <c r="S111" s="436"/>
      <c r="T111" s="436"/>
      <c r="U111" s="436"/>
      <c r="V111" s="436"/>
      <c r="W111" s="436"/>
      <c r="X111" s="436"/>
      <c r="Y111" s="436"/>
      <c r="Z111" s="436"/>
      <c r="AA111" s="436"/>
      <c r="AB111" s="436"/>
      <c r="AC111" s="436"/>
      <c r="AD111" s="437"/>
      <c r="AE111" s="437"/>
      <c r="AF111" s="437"/>
      <c r="AG111" s="437"/>
      <c r="AH111" s="437"/>
      <c r="AI111" s="437"/>
      <c r="AJ111" s="437"/>
      <c r="AK111" s="437"/>
      <c r="AL111" s="437"/>
      <c r="AM111" s="437"/>
      <c r="AN111" s="437"/>
      <c r="AO111" s="437"/>
      <c r="AP111" s="436"/>
      <c r="AQ111" s="436"/>
      <c r="AR111" s="436"/>
      <c r="AS111" s="436"/>
      <c r="AT111" s="436"/>
      <c r="AU111" s="436"/>
      <c r="AV111" s="436"/>
      <c r="AW111" s="436"/>
      <c r="AX111" s="436"/>
      <c r="AY111" s="436"/>
      <c r="AZ111" s="436"/>
      <c r="BA111" s="436"/>
      <c r="BB111" s="436"/>
      <c r="BC111" s="436"/>
      <c r="BD111" s="436"/>
      <c r="BE111" s="436"/>
      <c r="BF111" s="436"/>
      <c r="BG111" s="436"/>
      <c r="BH111" s="436"/>
      <c r="BI111" s="436"/>
      <c r="BJ111" s="436"/>
      <c r="BK111" s="436"/>
      <c r="BL111" s="436"/>
      <c r="BM111" s="436"/>
      <c r="BN111" s="436"/>
      <c r="BO111" s="436"/>
      <c r="BP111" s="436"/>
      <c r="BQ111" s="32"/>
      <c r="BR111" s="32"/>
    </row>
    <row r="112" spans="2:70" ht="15.75" customHeight="1">
      <c r="B112" s="335"/>
      <c r="C112" s="104" t="s">
        <v>143</v>
      </c>
      <c r="D112" s="104"/>
      <c r="E112" s="104"/>
      <c r="F112" s="104"/>
      <c r="G112" s="104"/>
      <c r="H112" s="104"/>
      <c r="I112" s="104"/>
      <c r="J112" s="104"/>
      <c r="K112" s="120"/>
      <c r="L112" s="436"/>
      <c r="M112" s="436"/>
      <c r="N112" s="436"/>
      <c r="O112" s="436"/>
      <c r="P112" s="436"/>
      <c r="Q112" s="436"/>
      <c r="R112" s="436"/>
      <c r="S112" s="436"/>
      <c r="T112" s="436"/>
      <c r="U112" s="436"/>
      <c r="V112" s="436"/>
      <c r="W112" s="436"/>
      <c r="X112" s="436"/>
      <c r="Y112" s="436"/>
      <c r="Z112" s="436"/>
      <c r="AA112" s="436"/>
      <c r="AB112" s="436"/>
      <c r="AC112" s="436"/>
      <c r="AD112" s="437"/>
      <c r="AE112" s="437"/>
      <c r="AF112" s="437"/>
      <c r="AG112" s="437"/>
      <c r="AH112" s="437"/>
      <c r="AI112" s="437"/>
      <c r="AJ112" s="437"/>
      <c r="AK112" s="437"/>
      <c r="AL112" s="437"/>
      <c r="AM112" s="437"/>
      <c r="AN112" s="437"/>
      <c r="AO112" s="437"/>
      <c r="AP112" s="436"/>
      <c r="AQ112" s="436"/>
      <c r="AR112" s="436"/>
      <c r="AS112" s="436"/>
      <c r="AT112" s="436"/>
      <c r="AU112" s="436"/>
      <c r="AV112" s="436"/>
      <c r="AW112" s="436"/>
      <c r="AX112" s="436"/>
      <c r="AY112" s="436"/>
      <c r="AZ112" s="436"/>
      <c r="BA112" s="436"/>
      <c r="BB112" s="436"/>
      <c r="BC112" s="436"/>
      <c r="BD112" s="436"/>
      <c r="BE112" s="436"/>
      <c r="BF112" s="436"/>
      <c r="BG112" s="436"/>
      <c r="BH112" s="436"/>
      <c r="BI112" s="436"/>
      <c r="BJ112" s="436"/>
      <c r="BK112" s="436"/>
      <c r="BL112" s="436"/>
      <c r="BM112" s="436"/>
      <c r="BN112" s="436"/>
      <c r="BO112" s="436"/>
      <c r="BP112" s="436"/>
      <c r="BQ112" s="32"/>
      <c r="BR112" s="32"/>
    </row>
    <row r="113" spans="2:70" ht="15.75" customHeight="1">
      <c r="B113" s="333" t="s">
        <v>97</v>
      </c>
      <c r="C113" s="111" t="s">
        <v>144</v>
      </c>
      <c r="D113" s="111"/>
      <c r="E113" s="111"/>
      <c r="F113" s="111"/>
      <c r="G113" s="111"/>
      <c r="H113" s="111"/>
      <c r="I113" s="111"/>
      <c r="J113" s="111"/>
      <c r="K113" s="112"/>
      <c r="L113" s="436"/>
      <c r="M113" s="436"/>
      <c r="N113" s="436"/>
      <c r="O113" s="436"/>
      <c r="P113" s="436"/>
      <c r="Q113" s="436"/>
      <c r="R113" s="436"/>
      <c r="S113" s="436"/>
      <c r="T113" s="436"/>
      <c r="U113" s="436"/>
      <c r="V113" s="436"/>
      <c r="W113" s="436"/>
      <c r="X113" s="436"/>
      <c r="Y113" s="436"/>
      <c r="Z113" s="436"/>
      <c r="AA113" s="436"/>
      <c r="AB113" s="436"/>
      <c r="AC113" s="436"/>
      <c r="AD113" s="437"/>
      <c r="AE113" s="437"/>
      <c r="AF113" s="437"/>
      <c r="AG113" s="437"/>
      <c r="AH113" s="437"/>
      <c r="AI113" s="437"/>
      <c r="AJ113" s="437"/>
      <c r="AK113" s="437"/>
      <c r="AL113" s="437"/>
      <c r="AM113" s="437"/>
      <c r="AN113" s="437"/>
      <c r="AO113" s="437"/>
      <c r="AP113" s="436"/>
      <c r="AQ113" s="436"/>
      <c r="AR113" s="436"/>
      <c r="AS113" s="436"/>
      <c r="AT113" s="436"/>
      <c r="AU113" s="436"/>
      <c r="AV113" s="436"/>
      <c r="AW113" s="436"/>
      <c r="AX113" s="436"/>
      <c r="AY113" s="436"/>
      <c r="AZ113" s="436"/>
      <c r="BA113" s="436"/>
      <c r="BB113" s="436"/>
      <c r="BC113" s="436"/>
      <c r="BD113" s="436"/>
      <c r="BE113" s="436"/>
      <c r="BF113" s="436"/>
      <c r="BG113" s="436"/>
      <c r="BH113" s="436"/>
      <c r="BI113" s="436"/>
      <c r="BJ113" s="436"/>
      <c r="BK113" s="436"/>
      <c r="BL113" s="436"/>
      <c r="BM113" s="436"/>
      <c r="BN113" s="436"/>
      <c r="BO113" s="436"/>
      <c r="BP113" s="436"/>
      <c r="BQ113" s="32"/>
      <c r="BR113" s="32"/>
    </row>
    <row r="114" spans="2:70" ht="15.75" customHeight="1">
      <c r="B114" s="334"/>
      <c r="C114" s="102" t="s">
        <v>145</v>
      </c>
      <c r="D114" s="102"/>
      <c r="E114" s="102"/>
      <c r="F114" s="102"/>
      <c r="G114" s="102"/>
      <c r="H114" s="102"/>
      <c r="I114" s="102"/>
      <c r="J114" s="102"/>
      <c r="K114" s="113"/>
      <c r="L114" s="436"/>
      <c r="M114" s="436"/>
      <c r="N114" s="436"/>
      <c r="O114" s="436"/>
      <c r="P114" s="436"/>
      <c r="Q114" s="436"/>
      <c r="R114" s="436"/>
      <c r="S114" s="436"/>
      <c r="T114" s="436"/>
      <c r="U114" s="436"/>
      <c r="V114" s="436"/>
      <c r="W114" s="436"/>
      <c r="X114" s="436"/>
      <c r="Y114" s="436"/>
      <c r="Z114" s="436"/>
      <c r="AA114" s="436"/>
      <c r="AB114" s="436"/>
      <c r="AC114" s="436"/>
      <c r="AD114" s="437"/>
      <c r="AE114" s="437"/>
      <c r="AF114" s="437"/>
      <c r="AG114" s="437"/>
      <c r="AH114" s="437"/>
      <c r="AI114" s="437"/>
      <c r="AJ114" s="437"/>
      <c r="AK114" s="437"/>
      <c r="AL114" s="437"/>
      <c r="AM114" s="437"/>
      <c r="AN114" s="437"/>
      <c r="AO114" s="437"/>
      <c r="AP114" s="436"/>
      <c r="AQ114" s="436"/>
      <c r="AR114" s="436"/>
      <c r="AS114" s="436"/>
      <c r="AT114" s="436"/>
      <c r="AU114" s="436"/>
      <c r="AV114" s="436"/>
      <c r="AW114" s="436"/>
      <c r="AX114" s="436"/>
      <c r="AY114" s="436"/>
      <c r="AZ114" s="436"/>
      <c r="BA114" s="436"/>
      <c r="BB114" s="436"/>
      <c r="BC114" s="436"/>
      <c r="BD114" s="436"/>
      <c r="BE114" s="436"/>
      <c r="BF114" s="436"/>
      <c r="BG114" s="436"/>
      <c r="BH114" s="436"/>
      <c r="BI114" s="436"/>
      <c r="BJ114" s="436"/>
      <c r="BK114" s="436"/>
      <c r="BL114" s="436"/>
      <c r="BM114" s="436"/>
      <c r="BN114" s="436"/>
      <c r="BO114" s="436"/>
      <c r="BP114" s="436"/>
      <c r="BQ114" s="32"/>
      <c r="BR114" s="32"/>
    </row>
    <row r="115" spans="2:70" ht="15.75" customHeight="1">
      <c r="B115" s="334"/>
      <c r="C115" s="102" t="s">
        <v>146</v>
      </c>
      <c r="D115" s="102"/>
      <c r="E115" s="102"/>
      <c r="F115" s="102"/>
      <c r="G115" s="102"/>
      <c r="H115" s="102"/>
      <c r="I115" s="102"/>
      <c r="J115" s="102"/>
      <c r="K115" s="113"/>
      <c r="L115" s="436"/>
      <c r="M115" s="436"/>
      <c r="N115" s="436"/>
      <c r="O115" s="436"/>
      <c r="P115" s="436"/>
      <c r="Q115" s="436"/>
      <c r="R115" s="436"/>
      <c r="S115" s="436"/>
      <c r="T115" s="436"/>
      <c r="U115" s="436"/>
      <c r="V115" s="436"/>
      <c r="W115" s="436"/>
      <c r="X115" s="436"/>
      <c r="Y115" s="436"/>
      <c r="Z115" s="436"/>
      <c r="AA115" s="436"/>
      <c r="AB115" s="436"/>
      <c r="AC115" s="436"/>
      <c r="AD115" s="437"/>
      <c r="AE115" s="437"/>
      <c r="AF115" s="437"/>
      <c r="AG115" s="437"/>
      <c r="AH115" s="437"/>
      <c r="AI115" s="437"/>
      <c r="AJ115" s="437"/>
      <c r="AK115" s="437"/>
      <c r="AL115" s="437"/>
      <c r="AM115" s="437"/>
      <c r="AN115" s="437"/>
      <c r="AO115" s="437"/>
      <c r="AP115" s="436"/>
      <c r="AQ115" s="436"/>
      <c r="AR115" s="436"/>
      <c r="AS115" s="436"/>
      <c r="AT115" s="436"/>
      <c r="AU115" s="436"/>
      <c r="AV115" s="436"/>
      <c r="AW115" s="436"/>
      <c r="AX115" s="436"/>
      <c r="AY115" s="436"/>
      <c r="AZ115" s="436"/>
      <c r="BA115" s="436"/>
      <c r="BB115" s="436"/>
      <c r="BC115" s="436"/>
      <c r="BD115" s="436"/>
      <c r="BE115" s="436"/>
      <c r="BF115" s="436"/>
      <c r="BG115" s="436"/>
      <c r="BH115" s="436"/>
      <c r="BI115" s="436"/>
      <c r="BJ115" s="436"/>
      <c r="BK115" s="436"/>
      <c r="BL115" s="436"/>
      <c r="BM115" s="436"/>
      <c r="BN115" s="436"/>
      <c r="BO115" s="436"/>
      <c r="BP115" s="436"/>
      <c r="BQ115" s="32"/>
      <c r="BR115" s="32"/>
    </row>
    <row r="116" spans="2:70" ht="15.75" customHeight="1">
      <c r="B116" s="334"/>
      <c r="C116" s="103" t="s">
        <v>147</v>
      </c>
      <c r="D116" s="102"/>
      <c r="E116" s="102"/>
      <c r="F116" s="102"/>
      <c r="G116" s="102"/>
      <c r="H116" s="102"/>
      <c r="I116" s="102"/>
      <c r="J116" s="102"/>
      <c r="K116" s="113"/>
      <c r="L116" s="436"/>
      <c r="M116" s="436"/>
      <c r="N116" s="436"/>
      <c r="O116" s="436"/>
      <c r="P116" s="436"/>
      <c r="Q116" s="436"/>
      <c r="R116" s="436"/>
      <c r="S116" s="436"/>
      <c r="T116" s="436"/>
      <c r="U116" s="436"/>
      <c r="V116" s="436"/>
      <c r="W116" s="436"/>
      <c r="X116" s="436"/>
      <c r="Y116" s="436"/>
      <c r="Z116" s="436"/>
      <c r="AA116" s="436"/>
      <c r="AB116" s="436"/>
      <c r="AC116" s="436"/>
      <c r="AD116" s="437"/>
      <c r="AE116" s="437"/>
      <c r="AF116" s="437"/>
      <c r="AG116" s="437"/>
      <c r="AH116" s="437"/>
      <c r="AI116" s="437"/>
      <c r="AJ116" s="437"/>
      <c r="AK116" s="437"/>
      <c r="AL116" s="437"/>
      <c r="AM116" s="437"/>
      <c r="AN116" s="437"/>
      <c r="AO116" s="437"/>
      <c r="AP116" s="436"/>
      <c r="AQ116" s="436"/>
      <c r="AR116" s="436"/>
      <c r="AS116" s="436"/>
      <c r="AT116" s="436"/>
      <c r="AU116" s="436"/>
      <c r="AV116" s="436"/>
      <c r="AW116" s="436"/>
      <c r="AX116" s="436"/>
      <c r="AY116" s="436"/>
      <c r="AZ116" s="436"/>
      <c r="BA116" s="436"/>
      <c r="BB116" s="436"/>
      <c r="BC116" s="436"/>
      <c r="BD116" s="436"/>
      <c r="BE116" s="436"/>
      <c r="BF116" s="436"/>
      <c r="BG116" s="436"/>
      <c r="BH116" s="436"/>
      <c r="BI116" s="436"/>
      <c r="BJ116" s="436"/>
      <c r="BK116" s="436"/>
      <c r="BL116" s="436"/>
      <c r="BM116" s="436"/>
      <c r="BN116" s="436"/>
      <c r="BO116" s="436"/>
      <c r="BP116" s="436"/>
      <c r="BQ116" s="32"/>
      <c r="BR116" s="32"/>
    </row>
    <row r="117" spans="2:70" ht="15.75" customHeight="1">
      <c r="B117" s="334"/>
      <c r="C117" s="102" t="s">
        <v>148</v>
      </c>
      <c r="D117" s="102"/>
      <c r="E117" s="102"/>
      <c r="F117" s="102"/>
      <c r="G117" s="102"/>
      <c r="H117" s="102"/>
      <c r="I117" s="102"/>
      <c r="J117" s="102"/>
      <c r="K117" s="113"/>
      <c r="L117" s="436"/>
      <c r="M117" s="436"/>
      <c r="N117" s="436"/>
      <c r="O117" s="436"/>
      <c r="P117" s="436"/>
      <c r="Q117" s="436"/>
      <c r="R117" s="436"/>
      <c r="S117" s="436"/>
      <c r="T117" s="436"/>
      <c r="U117" s="436"/>
      <c r="V117" s="436"/>
      <c r="W117" s="436"/>
      <c r="X117" s="436"/>
      <c r="Y117" s="436"/>
      <c r="Z117" s="436"/>
      <c r="AA117" s="436"/>
      <c r="AB117" s="436"/>
      <c r="AC117" s="436"/>
      <c r="AD117" s="437"/>
      <c r="AE117" s="437"/>
      <c r="AF117" s="437"/>
      <c r="AG117" s="437"/>
      <c r="AH117" s="437"/>
      <c r="AI117" s="437"/>
      <c r="AJ117" s="437"/>
      <c r="AK117" s="437"/>
      <c r="AL117" s="437"/>
      <c r="AM117" s="437"/>
      <c r="AN117" s="437"/>
      <c r="AO117" s="437"/>
      <c r="AP117" s="436"/>
      <c r="AQ117" s="436"/>
      <c r="AR117" s="436"/>
      <c r="AS117" s="436"/>
      <c r="AT117" s="436"/>
      <c r="AU117" s="436"/>
      <c r="AV117" s="436"/>
      <c r="AW117" s="436"/>
      <c r="AX117" s="436"/>
      <c r="AY117" s="436"/>
      <c r="AZ117" s="436"/>
      <c r="BA117" s="436"/>
      <c r="BB117" s="436"/>
      <c r="BC117" s="436"/>
      <c r="BD117" s="436"/>
      <c r="BE117" s="436"/>
      <c r="BF117" s="436"/>
      <c r="BG117" s="436"/>
      <c r="BH117" s="436"/>
      <c r="BI117" s="436"/>
      <c r="BJ117" s="436"/>
      <c r="BK117" s="436"/>
      <c r="BL117" s="436"/>
      <c r="BM117" s="436"/>
      <c r="BN117" s="436"/>
      <c r="BO117" s="436"/>
      <c r="BP117" s="436"/>
      <c r="BQ117" s="32"/>
      <c r="BR117" s="32"/>
    </row>
    <row r="118" spans="2:70" ht="15.75" customHeight="1">
      <c r="B118" s="335"/>
      <c r="C118" s="104" t="s">
        <v>149</v>
      </c>
      <c r="D118" s="104"/>
      <c r="E118" s="104"/>
      <c r="F118" s="104"/>
      <c r="G118" s="104"/>
      <c r="H118" s="104"/>
      <c r="I118" s="104"/>
      <c r="J118" s="104"/>
      <c r="K118" s="120"/>
      <c r="L118" s="436"/>
      <c r="M118" s="436"/>
      <c r="N118" s="436"/>
      <c r="O118" s="436"/>
      <c r="P118" s="436"/>
      <c r="Q118" s="436"/>
      <c r="R118" s="436"/>
      <c r="S118" s="436"/>
      <c r="T118" s="436"/>
      <c r="U118" s="436"/>
      <c r="V118" s="436"/>
      <c r="W118" s="436"/>
      <c r="X118" s="436"/>
      <c r="Y118" s="436"/>
      <c r="Z118" s="436"/>
      <c r="AA118" s="436"/>
      <c r="AB118" s="436"/>
      <c r="AC118" s="436"/>
      <c r="AD118" s="437"/>
      <c r="AE118" s="437"/>
      <c r="AF118" s="437"/>
      <c r="AG118" s="437"/>
      <c r="AH118" s="437"/>
      <c r="AI118" s="437"/>
      <c r="AJ118" s="437"/>
      <c r="AK118" s="437"/>
      <c r="AL118" s="437"/>
      <c r="AM118" s="437"/>
      <c r="AN118" s="437"/>
      <c r="AO118" s="437"/>
      <c r="AP118" s="436"/>
      <c r="AQ118" s="436"/>
      <c r="AR118" s="436"/>
      <c r="AS118" s="436"/>
      <c r="AT118" s="436"/>
      <c r="AU118" s="436"/>
      <c r="AV118" s="436"/>
      <c r="AW118" s="436"/>
      <c r="AX118" s="436"/>
      <c r="AY118" s="436"/>
      <c r="AZ118" s="436"/>
      <c r="BA118" s="436"/>
      <c r="BB118" s="436"/>
      <c r="BC118" s="436"/>
      <c r="BD118" s="436"/>
      <c r="BE118" s="436"/>
      <c r="BF118" s="436"/>
      <c r="BG118" s="436"/>
      <c r="BH118" s="436"/>
      <c r="BI118" s="436"/>
      <c r="BJ118" s="436"/>
      <c r="BK118" s="436"/>
      <c r="BL118" s="436"/>
      <c r="BM118" s="436"/>
      <c r="BN118" s="436"/>
      <c r="BO118" s="436"/>
      <c r="BP118" s="436"/>
      <c r="BQ118" s="32"/>
      <c r="BR118" s="32"/>
    </row>
    <row r="119" spans="2:70" ht="15.75" customHeight="1">
      <c r="B119" s="333" t="s">
        <v>98</v>
      </c>
      <c r="C119" s="111" t="s">
        <v>150</v>
      </c>
      <c r="D119" s="111"/>
      <c r="E119" s="111"/>
      <c r="F119" s="111"/>
      <c r="G119" s="111"/>
      <c r="H119" s="111"/>
      <c r="I119" s="111"/>
      <c r="J119" s="111"/>
      <c r="K119" s="112"/>
      <c r="L119" s="436"/>
      <c r="M119" s="436"/>
      <c r="N119" s="436"/>
      <c r="O119" s="436"/>
      <c r="P119" s="436"/>
      <c r="Q119" s="436"/>
      <c r="R119" s="436"/>
      <c r="S119" s="436"/>
      <c r="T119" s="436"/>
      <c r="U119" s="436"/>
      <c r="V119" s="436"/>
      <c r="W119" s="436"/>
      <c r="X119" s="436"/>
      <c r="Y119" s="436"/>
      <c r="Z119" s="436"/>
      <c r="AA119" s="436"/>
      <c r="AB119" s="436"/>
      <c r="AC119" s="436"/>
      <c r="AD119" s="437"/>
      <c r="AE119" s="437"/>
      <c r="AF119" s="437"/>
      <c r="AG119" s="437"/>
      <c r="AH119" s="437"/>
      <c r="AI119" s="437"/>
      <c r="AJ119" s="437"/>
      <c r="AK119" s="437"/>
      <c r="AL119" s="437"/>
      <c r="AM119" s="437"/>
      <c r="AN119" s="437"/>
      <c r="AO119" s="437"/>
      <c r="AP119" s="436"/>
      <c r="AQ119" s="436"/>
      <c r="AR119" s="436"/>
      <c r="AS119" s="436"/>
      <c r="AT119" s="436"/>
      <c r="AU119" s="436"/>
      <c r="AV119" s="436"/>
      <c r="AW119" s="436"/>
      <c r="AX119" s="436"/>
      <c r="AY119" s="436"/>
      <c r="AZ119" s="436"/>
      <c r="BA119" s="436"/>
      <c r="BB119" s="436"/>
      <c r="BC119" s="436"/>
      <c r="BD119" s="436"/>
      <c r="BE119" s="436"/>
      <c r="BF119" s="436"/>
      <c r="BG119" s="436"/>
      <c r="BH119" s="436"/>
      <c r="BI119" s="436"/>
      <c r="BJ119" s="436"/>
      <c r="BK119" s="436"/>
      <c r="BL119" s="436"/>
      <c r="BM119" s="436"/>
      <c r="BN119" s="436"/>
      <c r="BO119" s="436"/>
      <c r="BP119" s="436"/>
      <c r="BQ119" s="32"/>
      <c r="BR119" s="32"/>
    </row>
    <row r="120" spans="2:70" ht="15.75" customHeight="1">
      <c r="B120" s="335"/>
      <c r="C120" s="104" t="s">
        <v>151</v>
      </c>
      <c r="D120" s="104"/>
      <c r="E120" s="104"/>
      <c r="F120" s="104"/>
      <c r="G120" s="104"/>
      <c r="H120" s="104"/>
      <c r="I120" s="104"/>
      <c r="J120" s="104"/>
      <c r="K120" s="120"/>
      <c r="L120" s="436"/>
      <c r="M120" s="436"/>
      <c r="N120" s="436"/>
      <c r="O120" s="436"/>
      <c r="P120" s="436"/>
      <c r="Q120" s="436"/>
      <c r="R120" s="436"/>
      <c r="S120" s="436"/>
      <c r="T120" s="436"/>
      <c r="U120" s="436"/>
      <c r="V120" s="436"/>
      <c r="W120" s="436"/>
      <c r="X120" s="436"/>
      <c r="Y120" s="436"/>
      <c r="Z120" s="436"/>
      <c r="AA120" s="436"/>
      <c r="AB120" s="436"/>
      <c r="AC120" s="436"/>
      <c r="AD120" s="437"/>
      <c r="AE120" s="437"/>
      <c r="AF120" s="437"/>
      <c r="AG120" s="437"/>
      <c r="AH120" s="437"/>
      <c r="AI120" s="437"/>
      <c r="AJ120" s="437"/>
      <c r="AK120" s="437"/>
      <c r="AL120" s="437"/>
      <c r="AM120" s="437"/>
      <c r="AN120" s="437"/>
      <c r="AO120" s="437"/>
      <c r="AP120" s="436"/>
      <c r="AQ120" s="436"/>
      <c r="AR120" s="436"/>
      <c r="AS120" s="436"/>
      <c r="AT120" s="436"/>
      <c r="AU120" s="436"/>
      <c r="AV120" s="436"/>
      <c r="AW120" s="436"/>
      <c r="AX120" s="436"/>
      <c r="AY120" s="436"/>
      <c r="AZ120" s="436"/>
      <c r="BA120" s="436"/>
      <c r="BB120" s="436"/>
      <c r="BC120" s="436"/>
      <c r="BD120" s="436"/>
      <c r="BE120" s="436"/>
      <c r="BF120" s="436"/>
      <c r="BG120" s="436"/>
      <c r="BH120" s="436"/>
      <c r="BI120" s="436"/>
      <c r="BJ120" s="436"/>
      <c r="BK120" s="436"/>
      <c r="BL120" s="436"/>
      <c r="BM120" s="436"/>
      <c r="BN120" s="436"/>
      <c r="BO120" s="436"/>
      <c r="BP120" s="436"/>
      <c r="BQ120" s="32"/>
      <c r="BR120" s="32"/>
    </row>
    <row r="121" spans="2:70">
      <c r="B121" s="121" t="s">
        <v>152</v>
      </c>
      <c r="C121" s="118"/>
      <c r="D121" s="118"/>
      <c r="E121" s="118"/>
      <c r="F121" s="118"/>
      <c r="G121" s="118"/>
      <c r="H121" s="118"/>
      <c r="I121" s="118"/>
      <c r="J121" s="118"/>
      <c r="K121" s="119"/>
      <c r="L121" s="436"/>
      <c r="M121" s="436"/>
      <c r="N121" s="436"/>
      <c r="O121" s="436"/>
      <c r="P121" s="436"/>
      <c r="Q121" s="436"/>
      <c r="R121" s="436"/>
      <c r="S121" s="436"/>
      <c r="T121" s="436"/>
      <c r="U121" s="436"/>
      <c r="V121" s="436"/>
      <c r="W121" s="436"/>
      <c r="X121" s="436"/>
      <c r="Y121" s="436"/>
      <c r="Z121" s="436"/>
      <c r="AA121" s="436"/>
      <c r="AB121" s="436"/>
      <c r="AC121" s="436"/>
      <c r="AD121" s="437"/>
      <c r="AE121" s="437"/>
      <c r="AF121" s="437"/>
      <c r="AG121" s="437"/>
      <c r="AH121" s="437"/>
      <c r="AI121" s="437"/>
      <c r="AJ121" s="437"/>
      <c r="AK121" s="437"/>
      <c r="AL121" s="437"/>
      <c r="AM121" s="437"/>
      <c r="AN121" s="437"/>
      <c r="AO121" s="437"/>
      <c r="AP121" s="436"/>
      <c r="AQ121" s="436"/>
      <c r="AR121" s="436"/>
      <c r="AS121" s="436"/>
      <c r="AT121" s="436"/>
      <c r="AU121" s="436"/>
      <c r="AV121" s="436"/>
      <c r="AW121" s="436"/>
      <c r="AX121" s="436"/>
      <c r="AY121" s="436"/>
      <c r="AZ121" s="436"/>
      <c r="BA121" s="436"/>
      <c r="BB121" s="436"/>
      <c r="BC121" s="436"/>
      <c r="BD121" s="436"/>
      <c r="BE121" s="436"/>
      <c r="BF121" s="436"/>
      <c r="BG121" s="436"/>
      <c r="BH121" s="436"/>
      <c r="BI121" s="436"/>
      <c r="BJ121" s="436"/>
      <c r="BK121" s="436"/>
      <c r="BL121" s="436"/>
      <c r="BM121" s="436"/>
      <c r="BN121" s="436"/>
      <c r="BO121" s="436"/>
      <c r="BP121" s="436"/>
      <c r="BQ121" s="32"/>
      <c r="BR121" s="32"/>
    </row>
    <row r="122" spans="2:70" ht="15.75" customHeight="1">
      <c r="B122" s="333" t="s">
        <v>96</v>
      </c>
      <c r="C122" s="111" t="s">
        <v>153</v>
      </c>
      <c r="D122" s="111"/>
      <c r="E122" s="111"/>
      <c r="F122" s="111"/>
      <c r="G122" s="111"/>
      <c r="H122" s="111"/>
      <c r="I122" s="111"/>
      <c r="J122" s="111"/>
      <c r="K122" s="112"/>
      <c r="L122" s="436"/>
      <c r="M122" s="436"/>
      <c r="N122" s="436"/>
      <c r="O122" s="436"/>
      <c r="P122" s="436"/>
      <c r="Q122" s="436"/>
      <c r="R122" s="436"/>
      <c r="S122" s="436"/>
      <c r="T122" s="436"/>
      <c r="U122" s="436"/>
      <c r="V122" s="436"/>
      <c r="W122" s="436"/>
      <c r="X122" s="436"/>
      <c r="Y122" s="436"/>
      <c r="Z122" s="436"/>
      <c r="AA122" s="436"/>
      <c r="AB122" s="436"/>
      <c r="AC122" s="436"/>
      <c r="AD122" s="437"/>
      <c r="AE122" s="437"/>
      <c r="AF122" s="437"/>
      <c r="AG122" s="437"/>
      <c r="AH122" s="437"/>
      <c r="AI122" s="437"/>
      <c r="AJ122" s="437"/>
      <c r="AK122" s="437"/>
      <c r="AL122" s="437"/>
      <c r="AM122" s="437"/>
      <c r="AN122" s="437"/>
      <c r="AO122" s="437"/>
      <c r="AP122" s="436"/>
      <c r="AQ122" s="436"/>
      <c r="AR122" s="436"/>
      <c r="AS122" s="436"/>
      <c r="AT122" s="436"/>
      <c r="AU122" s="436"/>
      <c r="AV122" s="436"/>
      <c r="AW122" s="436"/>
      <c r="AX122" s="436"/>
      <c r="AY122" s="436"/>
      <c r="AZ122" s="436"/>
      <c r="BA122" s="436"/>
      <c r="BB122" s="436"/>
      <c r="BC122" s="436"/>
      <c r="BD122" s="436"/>
      <c r="BE122" s="436"/>
      <c r="BF122" s="436"/>
      <c r="BG122" s="436"/>
      <c r="BH122" s="436"/>
      <c r="BI122" s="436"/>
      <c r="BJ122" s="436"/>
      <c r="BK122" s="436"/>
      <c r="BL122" s="436"/>
      <c r="BM122" s="436"/>
      <c r="BN122" s="436"/>
      <c r="BO122" s="436"/>
      <c r="BP122" s="436"/>
      <c r="BQ122" s="32"/>
      <c r="BR122" s="32"/>
    </row>
    <row r="123" spans="2:70" ht="15.75" customHeight="1">
      <c r="B123" s="334"/>
      <c r="C123" s="102" t="s">
        <v>154</v>
      </c>
      <c r="D123" s="102"/>
      <c r="E123" s="102"/>
      <c r="F123" s="102"/>
      <c r="G123" s="102"/>
      <c r="H123" s="102"/>
      <c r="I123" s="102"/>
      <c r="J123" s="102"/>
      <c r="K123" s="113"/>
      <c r="L123" s="436"/>
      <c r="M123" s="436"/>
      <c r="N123" s="436"/>
      <c r="O123" s="436"/>
      <c r="P123" s="436"/>
      <c r="Q123" s="436"/>
      <c r="R123" s="436"/>
      <c r="S123" s="436"/>
      <c r="T123" s="436"/>
      <c r="U123" s="436"/>
      <c r="V123" s="436"/>
      <c r="W123" s="436"/>
      <c r="X123" s="436"/>
      <c r="Y123" s="436"/>
      <c r="Z123" s="436"/>
      <c r="AA123" s="436"/>
      <c r="AB123" s="436"/>
      <c r="AC123" s="436"/>
      <c r="AD123" s="437"/>
      <c r="AE123" s="437"/>
      <c r="AF123" s="437"/>
      <c r="AG123" s="437"/>
      <c r="AH123" s="437"/>
      <c r="AI123" s="437"/>
      <c r="AJ123" s="437"/>
      <c r="AK123" s="437"/>
      <c r="AL123" s="437"/>
      <c r="AM123" s="437"/>
      <c r="AN123" s="437"/>
      <c r="AO123" s="437"/>
      <c r="AP123" s="436"/>
      <c r="AQ123" s="436"/>
      <c r="AR123" s="436"/>
      <c r="AS123" s="436"/>
      <c r="AT123" s="436"/>
      <c r="AU123" s="436"/>
      <c r="AV123" s="436"/>
      <c r="AW123" s="436"/>
      <c r="AX123" s="436"/>
      <c r="AY123" s="436"/>
      <c r="AZ123" s="436"/>
      <c r="BA123" s="436"/>
      <c r="BB123" s="436"/>
      <c r="BC123" s="436"/>
      <c r="BD123" s="436"/>
      <c r="BE123" s="436"/>
      <c r="BF123" s="436"/>
      <c r="BG123" s="436"/>
      <c r="BH123" s="436"/>
      <c r="BI123" s="436"/>
      <c r="BJ123" s="436"/>
      <c r="BK123" s="436"/>
      <c r="BL123" s="436"/>
      <c r="BM123" s="436"/>
      <c r="BN123" s="436"/>
      <c r="BO123" s="436"/>
      <c r="BP123" s="436"/>
      <c r="BQ123" s="32"/>
      <c r="BR123" s="32"/>
    </row>
    <row r="124" spans="2:70" ht="15.75" customHeight="1">
      <c r="B124" s="334"/>
      <c r="C124" s="102" t="s">
        <v>155</v>
      </c>
      <c r="D124" s="102"/>
      <c r="E124" s="102"/>
      <c r="F124" s="102"/>
      <c r="G124" s="102"/>
      <c r="H124" s="102"/>
      <c r="I124" s="102"/>
      <c r="J124" s="102"/>
      <c r="K124" s="113"/>
      <c r="L124" s="436"/>
      <c r="M124" s="436"/>
      <c r="N124" s="436"/>
      <c r="O124" s="436"/>
      <c r="P124" s="436"/>
      <c r="Q124" s="436"/>
      <c r="R124" s="436"/>
      <c r="S124" s="436"/>
      <c r="T124" s="436"/>
      <c r="U124" s="436"/>
      <c r="V124" s="436"/>
      <c r="W124" s="436"/>
      <c r="X124" s="436"/>
      <c r="Y124" s="436"/>
      <c r="Z124" s="436"/>
      <c r="AA124" s="436"/>
      <c r="AB124" s="436"/>
      <c r="AC124" s="436"/>
      <c r="AD124" s="437"/>
      <c r="AE124" s="437"/>
      <c r="AF124" s="437"/>
      <c r="AG124" s="437"/>
      <c r="AH124" s="437"/>
      <c r="AI124" s="437"/>
      <c r="AJ124" s="437"/>
      <c r="AK124" s="437"/>
      <c r="AL124" s="437"/>
      <c r="AM124" s="437"/>
      <c r="AN124" s="437"/>
      <c r="AO124" s="437"/>
      <c r="AP124" s="436"/>
      <c r="AQ124" s="436"/>
      <c r="AR124" s="436"/>
      <c r="AS124" s="436"/>
      <c r="AT124" s="436"/>
      <c r="AU124" s="436"/>
      <c r="AV124" s="436"/>
      <c r="AW124" s="436"/>
      <c r="AX124" s="436"/>
      <c r="AY124" s="436"/>
      <c r="AZ124" s="436"/>
      <c r="BA124" s="436"/>
      <c r="BB124" s="436"/>
      <c r="BC124" s="436"/>
      <c r="BD124" s="436"/>
      <c r="BE124" s="436"/>
      <c r="BF124" s="436"/>
      <c r="BG124" s="436"/>
      <c r="BH124" s="436"/>
      <c r="BI124" s="436"/>
      <c r="BJ124" s="436"/>
      <c r="BK124" s="436"/>
      <c r="BL124" s="436"/>
      <c r="BM124" s="436"/>
      <c r="BN124" s="436"/>
      <c r="BO124" s="436"/>
      <c r="BP124" s="436"/>
      <c r="BQ124" s="32"/>
      <c r="BR124" s="32"/>
    </row>
    <row r="125" spans="2:70" ht="15.75" customHeight="1">
      <c r="B125" s="334"/>
      <c r="C125" s="102" t="s">
        <v>156</v>
      </c>
      <c r="D125" s="102"/>
      <c r="E125" s="102"/>
      <c r="F125" s="102"/>
      <c r="G125" s="102"/>
      <c r="H125" s="102"/>
      <c r="I125" s="102"/>
      <c r="J125" s="102"/>
      <c r="K125" s="113"/>
      <c r="L125" s="436"/>
      <c r="M125" s="436"/>
      <c r="N125" s="436"/>
      <c r="O125" s="436"/>
      <c r="P125" s="436"/>
      <c r="Q125" s="436"/>
      <c r="R125" s="436"/>
      <c r="S125" s="436"/>
      <c r="T125" s="436"/>
      <c r="U125" s="436"/>
      <c r="V125" s="436"/>
      <c r="W125" s="436"/>
      <c r="X125" s="436"/>
      <c r="Y125" s="436"/>
      <c r="Z125" s="436"/>
      <c r="AA125" s="436"/>
      <c r="AB125" s="436"/>
      <c r="AC125" s="436"/>
      <c r="AD125" s="437"/>
      <c r="AE125" s="437"/>
      <c r="AF125" s="437"/>
      <c r="AG125" s="437"/>
      <c r="AH125" s="437"/>
      <c r="AI125" s="437"/>
      <c r="AJ125" s="437"/>
      <c r="AK125" s="437"/>
      <c r="AL125" s="437"/>
      <c r="AM125" s="437"/>
      <c r="AN125" s="437"/>
      <c r="AO125" s="437"/>
      <c r="AP125" s="436"/>
      <c r="AQ125" s="436"/>
      <c r="AR125" s="436"/>
      <c r="AS125" s="436"/>
      <c r="AT125" s="436"/>
      <c r="AU125" s="436"/>
      <c r="AV125" s="436"/>
      <c r="AW125" s="436"/>
      <c r="AX125" s="436"/>
      <c r="AY125" s="436"/>
      <c r="AZ125" s="436"/>
      <c r="BA125" s="436"/>
      <c r="BB125" s="436"/>
      <c r="BC125" s="436"/>
      <c r="BD125" s="436"/>
      <c r="BE125" s="436"/>
      <c r="BF125" s="436"/>
      <c r="BG125" s="436"/>
      <c r="BH125" s="436"/>
      <c r="BI125" s="436"/>
      <c r="BJ125" s="436"/>
      <c r="BK125" s="436"/>
      <c r="BL125" s="436"/>
      <c r="BM125" s="436"/>
      <c r="BN125" s="436"/>
      <c r="BO125" s="436"/>
      <c r="BP125" s="436"/>
      <c r="BQ125" s="32"/>
      <c r="BR125" s="32"/>
    </row>
    <row r="126" spans="2:70" ht="15.75" customHeight="1">
      <c r="B126" s="334"/>
      <c r="C126" s="102" t="s">
        <v>157</v>
      </c>
      <c r="D126" s="102"/>
      <c r="E126" s="102"/>
      <c r="F126" s="102"/>
      <c r="G126" s="102"/>
      <c r="H126" s="102"/>
      <c r="I126" s="102"/>
      <c r="J126" s="102"/>
      <c r="K126" s="113"/>
      <c r="L126" s="436"/>
      <c r="M126" s="436"/>
      <c r="N126" s="436"/>
      <c r="O126" s="436"/>
      <c r="P126" s="436"/>
      <c r="Q126" s="436"/>
      <c r="R126" s="436"/>
      <c r="S126" s="436"/>
      <c r="T126" s="436"/>
      <c r="U126" s="436"/>
      <c r="V126" s="436"/>
      <c r="W126" s="436"/>
      <c r="X126" s="436"/>
      <c r="Y126" s="436"/>
      <c r="Z126" s="436"/>
      <c r="AA126" s="436"/>
      <c r="AB126" s="436"/>
      <c r="AC126" s="436"/>
      <c r="AD126" s="437"/>
      <c r="AE126" s="437"/>
      <c r="AF126" s="437"/>
      <c r="AG126" s="437"/>
      <c r="AH126" s="437"/>
      <c r="AI126" s="437"/>
      <c r="AJ126" s="437"/>
      <c r="AK126" s="437"/>
      <c r="AL126" s="437"/>
      <c r="AM126" s="437"/>
      <c r="AN126" s="437"/>
      <c r="AO126" s="437"/>
      <c r="AP126" s="436"/>
      <c r="AQ126" s="436"/>
      <c r="AR126" s="436"/>
      <c r="AS126" s="436"/>
      <c r="AT126" s="436"/>
      <c r="AU126" s="436"/>
      <c r="AV126" s="436"/>
      <c r="AW126" s="436"/>
      <c r="AX126" s="436"/>
      <c r="AY126" s="436"/>
      <c r="AZ126" s="436"/>
      <c r="BA126" s="436"/>
      <c r="BB126" s="436"/>
      <c r="BC126" s="436"/>
      <c r="BD126" s="436"/>
      <c r="BE126" s="436"/>
      <c r="BF126" s="436"/>
      <c r="BG126" s="436"/>
      <c r="BH126" s="436"/>
      <c r="BI126" s="436"/>
      <c r="BJ126" s="436"/>
      <c r="BK126" s="436"/>
      <c r="BL126" s="436"/>
      <c r="BM126" s="436"/>
      <c r="BN126" s="436"/>
      <c r="BO126" s="436"/>
      <c r="BP126" s="436"/>
      <c r="BQ126" s="32"/>
      <c r="BR126" s="32"/>
    </row>
    <row r="127" spans="2:70" ht="15.75" customHeight="1">
      <c r="B127" s="334"/>
      <c r="C127" s="102" t="s">
        <v>158</v>
      </c>
      <c r="D127" s="102"/>
      <c r="E127" s="102"/>
      <c r="F127" s="102"/>
      <c r="G127" s="102"/>
      <c r="H127" s="102"/>
      <c r="I127" s="102"/>
      <c r="J127" s="102"/>
      <c r="K127" s="113"/>
      <c r="L127" s="436"/>
      <c r="M127" s="436"/>
      <c r="N127" s="436"/>
      <c r="O127" s="436"/>
      <c r="P127" s="436"/>
      <c r="Q127" s="436"/>
      <c r="R127" s="436"/>
      <c r="S127" s="436"/>
      <c r="T127" s="436"/>
      <c r="U127" s="436"/>
      <c r="V127" s="436"/>
      <c r="W127" s="436"/>
      <c r="X127" s="436"/>
      <c r="Y127" s="436"/>
      <c r="Z127" s="436"/>
      <c r="AA127" s="436"/>
      <c r="AB127" s="436"/>
      <c r="AC127" s="436"/>
      <c r="AD127" s="437"/>
      <c r="AE127" s="437"/>
      <c r="AF127" s="437"/>
      <c r="AG127" s="437"/>
      <c r="AH127" s="437"/>
      <c r="AI127" s="437"/>
      <c r="AJ127" s="437"/>
      <c r="AK127" s="437"/>
      <c r="AL127" s="437"/>
      <c r="AM127" s="437"/>
      <c r="AN127" s="437"/>
      <c r="AO127" s="437"/>
      <c r="AP127" s="436"/>
      <c r="AQ127" s="436"/>
      <c r="AR127" s="436"/>
      <c r="AS127" s="436"/>
      <c r="AT127" s="436"/>
      <c r="AU127" s="436"/>
      <c r="AV127" s="436"/>
      <c r="AW127" s="436"/>
      <c r="AX127" s="436"/>
      <c r="AY127" s="436"/>
      <c r="AZ127" s="436"/>
      <c r="BA127" s="436"/>
      <c r="BB127" s="436"/>
      <c r="BC127" s="436"/>
      <c r="BD127" s="436"/>
      <c r="BE127" s="436"/>
      <c r="BF127" s="436"/>
      <c r="BG127" s="436"/>
      <c r="BH127" s="436"/>
      <c r="BI127" s="436"/>
      <c r="BJ127" s="436"/>
      <c r="BK127" s="436"/>
      <c r="BL127" s="436"/>
      <c r="BM127" s="436"/>
      <c r="BN127" s="436"/>
      <c r="BO127" s="436"/>
      <c r="BP127" s="436"/>
      <c r="BQ127" s="32"/>
      <c r="BR127" s="32"/>
    </row>
    <row r="128" spans="2:70" ht="15.75" customHeight="1">
      <c r="B128" s="334"/>
      <c r="C128" s="122" t="s">
        <v>159</v>
      </c>
      <c r="D128" s="122"/>
      <c r="E128" s="122"/>
      <c r="F128" s="122"/>
      <c r="G128" s="122"/>
      <c r="H128" s="122"/>
      <c r="I128" s="122"/>
      <c r="J128" s="122"/>
      <c r="K128" s="123"/>
      <c r="L128" s="436"/>
      <c r="M128" s="436"/>
      <c r="N128" s="436"/>
      <c r="O128" s="436"/>
      <c r="P128" s="436"/>
      <c r="Q128" s="436"/>
      <c r="R128" s="436"/>
      <c r="S128" s="436"/>
      <c r="T128" s="436"/>
      <c r="U128" s="436"/>
      <c r="V128" s="436"/>
      <c r="W128" s="436"/>
      <c r="X128" s="436"/>
      <c r="Y128" s="436"/>
      <c r="Z128" s="436"/>
      <c r="AA128" s="436"/>
      <c r="AB128" s="436"/>
      <c r="AC128" s="436"/>
      <c r="AD128" s="437"/>
      <c r="AE128" s="437"/>
      <c r="AF128" s="437"/>
      <c r="AG128" s="437"/>
      <c r="AH128" s="437"/>
      <c r="AI128" s="437"/>
      <c r="AJ128" s="437"/>
      <c r="AK128" s="437"/>
      <c r="AL128" s="437"/>
      <c r="AM128" s="437"/>
      <c r="AN128" s="437"/>
      <c r="AO128" s="437"/>
      <c r="AP128" s="436"/>
      <c r="AQ128" s="436"/>
      <c r="AR128" s="436"/>
      <c r="AS128" s="436"/>
      <c r="AT128" s="436"/>
      <c r="AU128" s="436"/>
      <c r="AV128" s="436"/>
      <c r="AW128" s="436"/>
      <c r="AX128" s="436"/>
      <c r="AY128" s="436"/>
      <c r="AZ128" s="436"/>
      <c r="BA128" s="436"/>
      <c r="BB128" s="436"/>
      <c r="BC128" s="436"/>
      <c r="BD128" s="436"/>
      <c r="BE128" s="436"/>
      <c r="BF128" s="436"/>
      <c r="BG128" s="436"/>
      <c r="BH128" s="436"/>
      <c r="BI128" s="436"/>
      <c r="BJ128" s="436"/>
      <c r="BK128" s="436"/>
      <c r="BL128" s="436"/>
      <c r="BM128" s="436"/>
      <c r="BN128" s="436"/>
      <c r="BO128" s="436"/>
      <c r="BP128" s="436"/>
      <c r="BQ128" s="32"/>
      <c r="BR128" s="32"/>
    </row>
    <row r="129" spans="2:70" ht="15.75" customHeight="1">
      <c r="B129" s="334"/>
      <c r="C129" s="102" t="s">
        <v>160</v>
      </c>
      <c r="D129" s="102"/>
      <c r="E129" s="102"/>
      <c r="F129" s="102"/>
      <c r="G129" s="102"/>
      <c r="H129" s="102"/>
      <c r="I129" s="102"/>
      <c r="J129" s="102"/>
      <c r="K129" s="113"/>
      <c r="L129" s="436"/>
      <c r="M129" s="436"/>
      <c r="N129" s="436"/>
      <c r="O129" s="436"/>
      <c r="P129" s="436"/>
      <c r="Q129" s="436"/>
      <c r="R129" s="436"/>
      <c r="S129" s="436"/>
      <c r="T129" s="436"/>
      <c r="U129" s="436"/>
      <c r="V129" s="436"/>
      <c r="W129" s="436"/>
      <c r="X129" s="436"/>
      <c r="Y129" s="436"/>
      <c r="Z129" s="436"/>
      <c r="AA129" s="436"/>
      <c r="AB129" s="436"/>
      <c r="AC129" s="436"/>
      <c r="AD129" s="437"/>
      <c r="AE129" s="437"/>
      <c r="AF129" s="437"/>
      <c r="AG129" s="437"/>
      <c r="AH129" s="437"/>
      <c r="AI129" s="437"/>
      <c r="AJ129" s="437"/>
      <c r="AK129" s="437"/>
      <c r="AL129" s="437"/>
      <c r="AM129" s="437"/>
      <c r="AN129" s="437"/>
      <c r="AO129" s="437"/>
      <c r="AP129" s="436"/>
      <c r="AQ129" s="436"/>
      <c r="AR129" s="436"/>
      <c r="AS129" s="436"/>
      <c r="AT129" s="436"/>
      <c r="AU129" s="436"/>
      <c r="AV129" s="436"/>
      <c r="AW129" s="436"/>
      <c r="AX129" s="436"/>
      <c r="AY129" s="436"/>
      <c r="AZ129" s="436"/>
      <c r="BA129" s="436"/>
      <c r="BB129" s="436"/>
      <c r="BC129" s="436"/>
      <c r="BD129" s="436"/>
      <c r="BE129" s="436"/>
      <c r="BF129" s="436"/>
      <c r="BG129" s="436"/>
      <c r="BH129" s="436"/>
      <c r="BI129" s="436"/>
      <c r="BJ129" s="436"/>
      <c r="BK129" s="436"/>
      <c r="BL129" s="436"/>
      <c r="BM129" s="436"/>
      <c r="BN129" s="436"/>
      <c r="BO129" s="436"/>
      <c r="BP129" s="436"/>
      <c r="BQ129" s="32"/>
      <c r="BR129" s="32"/>
    </row>
    <row r="130" spans="2:70" ht="15.75" customHeight="1">
      <c r="B130" s="334"/>
      <c r="C130" s="102" t="s">
        <v>161</v>
      </c>
      <c r="D130" s="102"/>
      <c r="E130" s="102"/>
      <c r="F130" s="102"/>
      <c r="G130" s="102"/>
      <c r="H130" s="102"/>
      <c r="I130" s="102"/>
      <c r="J130" s="102"/>
      <c r="K130" s="113"/>
      <c r="L130" s="436"/>
      <c r="M130" s="436"/>
      <c r="N130" s="436"/>
      <c r="O130" s="436"/>
      <c r="P130" s="436"/>
      <c r="Q130" s="436"/>
      <c r="R130" s="436"/>
      <c r="S130" s="436"/>
      <c r="T130" s="436"/>
      <c r="U130" s="436"/>
      <c r="V130" s="436"/>
      <c r="W130" s="436"/>
      <c r="X130" s="436"/>
      <c r="Y130" s="436"/>
      <c r="Z130" s="436"/>
      <c r="AA130" s="436"/>
      <c r="AB130" s="436"/>
      <c r="AC130" s="436"/>
      <c r="AD130" s="437"/>
      <c r="AE130" s="437"/>
      <c r="AF130" s="437"/>
      <c r="AG130" s="437"/>
      <c r="AH130" s="437"/>
      <c r="AI130" s="437"/>
      <c r="AJ130" s="437"/>
      <c r="AK130" s="437"/>
      <c r="AL130" s="437"/>
      <c r="AM130" s="437"/>
      <c r="AN130" s="437"/>
      <c r="AO130" s="437"/>
      <c r="AP130" s="436"/>
      <c r="AQ130" s="436"/>
      <c r="AR130" s="436"/>
      <c r="AS130" s="436"/>
      <c r="AT130" s="436"/>
      <c r="AU130" s="436"/>
      <c r="AV130" s="436"/>
      <c r="AW130" s="436"/>
      <c r="AX130" s="436"/>
      <c r="AY130" s="436"/>
      <c r="AZ130" s="436"/>
      <c r="BA130" s="436"/>
      <c r="BB130" s="436"/>
      <c r="BC130" s="436"/>
      <c r="BD130" s="436"/>
      <c r="BE130" s="436"/>
      <c r="BF130" s="436"/>
      <c r="BG130" s="436"/>
      <c r="BH130" s="436"/>
      <c r="BI130" s="436"/>
      <c r="BJ130" s="436"/>
      <c r="BK130" s="436"/>
      <c r="BL130" s="436"/>
      <c r="BM130" s="436"/>
      <c r="BN130" s="436"/>
      <c r="BO130" s="436"/>
      <c r="BP130" s="436"/>
      <c r="BQ130" s="32"/>
      <c r="BR130" s="32"/>
    </row>
    <row r="131" spans="2:70" ht="15.75" customHeight="1">
      <c r="B131" s="334"/>
      <c r="C131" s="103" t="s">
        <v>162</v>
      </c>
      <c r="D131" s="102"/>
      <c r="E131" s="102"/>
      <c r="F131" s="102"/>
      <c r="G131" s="102"/>
      <c r="H131" s="102"/>
      <c r="I131" s="102"/>
      <c r="J131" s="102"/>
      <c r="K131" s="113"/>
      <c r="L131" s="436"/>
      <c r="M131" s="436"/>
      <c r="N131" s="436"/>
      <c r="O131" s="436"/>
      <c r="P131" s="436"/>
      <c r="Q131" s="436"/>
      <c r="R131" s="436"/>
      <c r="S131" s="436"/>
      <c r="T131" s="436"/>
      <c r="U131" s="436"/>
      <c r="V131" s="436"/>
      <c r="W131" s="436"/>
      <c r="X131" s="436"/>
      <c r="Y131" s="436"/>
      <c r="Z131" s="436"/>
      <c r="AA131" s="436"/>
      <c r="AB131" s="436"/>
      <c r="AC131" s="436"/>
      <c r="AD131" s="437"/>
      <c r="AE131" s="437"/>
      <c r="AF131" s="437"/>
      <c r="AG131" s="437"/>
      <c r="AH131" s="437"/>
      <c r="AI131" s="437"/>
      <c r="AJ131" s="437"/>
      <c r="AK131" s="437"/>
      <c r="AL131" s="437"/>
      <c r="AM131" s="437"/>
      <c r="AN131" s="437"/>
      <c r="AO131" s="437"/>
      <c r="AP131" s="436"/>
      <c r="AQ131" s="436"/>
      <c r="AR131" s="436"/>
      <c r="AS131" s="436"/>
      <c r="AT131" s="436"/>
      <c r="AU131" s="436"/>
      <c r="AV131" s="436"/>
      <c r="AW131" s="436"/>
      <c r="AX131" s="436"/>
      <c r="AY131" s="436"/>
      <c r="AZ131" s="436"/>
      <c r="BA131" s="436"/>
      <c r="BB131" s="436"/>
      <c r="BC131" s="436"/>
      <c r="BD131" s="436"/>
      <c r="BE131" s="436"/>
      <c r="BF131" s="436"/>
      <c r="BG131" s="436"/>
      <c r="BH131" s="436"/>
      <c r="BI131" s="436"/>
      <c r="BJ131" s="436"/>
      <c r="BK131" s="436"/>
      <c r="BL131" s="436"/>
      <c r="BM131" s="436"/>
      <c r="BN131" s="436"/>
      <c r="BO131" s="436"/>
      <c r="BP131" s="436"/>
      <c r="BQ131" s="32"/>
      <c r="BR131" s="32"/>
    </row>
    <row r="132" spans="2:70" ht="15.75" customHeight="1">
      <c r="B132" s="334"/>
      <c r="C132" s="102" t="s">
        <v>163</v>
      </c>
      <c r="D132" s="102"/>
      <c r="E132" s="102"/>
      <c r="F132" s="102"/>
      <c r="G132" s="102"/>
      <c r="H132" s="102"/>
      <c r="I132" s="102"/>
      <c r="J132" s="102"/>
      <c r="K132" s="113"/>
      <c r="L132" s="436"/>
      <c r="M132" s="436"/>
      <c r="N132" s="436"/>
      <c r="O132" s="436"/>
      <c r="P132" s="436"/>
      <c r="Q132" s="436"/>
      <c r="R132" s="436"/>
      <c r="S132" s="436"/>
      <c r="T132" s="436"/>
      <c r="U132" s="436"/>
      <c r="V132" s="436"/>
      <c r="W132" s="436"/>
      <c r="X132" s="436"/>
      <c r="Y132" s="436"/>
      <c r="Z132" s="436"/>
      <c r="AA132" s="436"/>
      <c r="AB132" s="436"/>
      <c r="AC132" s="436"/>
      <c r="AD132" s="437"/>
      <c r="AE132" s="437"/>
      <c r="AF132" s="437"/>
      <c r="AG132" s="437"/>
      <c r="AH132" s="437"/>
      <c r="AI132" s="437"/>
      <c r="AJ132" s="437"/>
      <c r="AK132" s="437"/>
      <c r="AL132" s="437"/>
      <c r="AM132" s="437"/>
      <c r="AN132" s="437"/>
      <c r="AO132" s="437"/>
      <c r="AP132" s="436"/>
      <c r="AQ132" s="436"/>
      <c r="AR132" s="436"/>
      <c r="AS132" s="436"/>
      <c r="AT132" s="436"/>
      <c r="AU132" s="436"/>
      <c r="AV132" s="436"/>
      <c r="AW132" s="436"/>
      <c r="AX132" s="436"/>
      <c r="AY132" s="436"/>
      <c r="AZ132" s="436"/>
      <c r="BA132" s="436"/>
      <c r="BB132" s="436"/>
      <c r="BC132" s="436"/>
      <c r="BD132" s="436"/>
      <c r="BE132" s="436"/>
      <c r="BF132" s="436"/>
      <c r="BG132" s="436"/>
      <c r="BH132" s="436"/>
      <c r="BI132" s="436"/>
      <c r="BJ132" s="436"/>
      <c r="BK132" s="436"/>
      <c r="BL132" s="436"/>
      <c r="BM132" s="436"/>
      <c r="BN132" s="436"/>
      <c r="BO132" s="436"/>
      <c r="BP132" s="436"/>
      <c r="BQ132" s="32"/>
      <c r="BR132" s="32"/>
    </row>
    <row r="133" spans="2:70" ht="15.75" customHeight="1">
      <c r="B133" s="335"/>
      <c r="C133" s="104" t="s">
        <v>164</v>
      </c>
      <c r="D133" s="104"/>
      <c r="E133" s="104"/>
      <c r="F133" s="104"/>
      <c r="G133" s="104"/>
      <c r="H133" s="104"/>
      <c r="I133" s="104"/>
      <c r="J133" s="104"/>
      <c r="K133" s="120"/>
      <c r="L133" s="436"/>
      <c r="M133" s="436"/>
      <c r="N133" s="436"/>
      <c r="O133" s="436"/>
      <c r="P133" s="436"/>
      <c r="Q133" s="436"/>
      <c r="R133" s="436"/>
      <c r="S133" s="436"/>
      <c r="T133" s="436"/>
      <c r="U133" s="436"/>
      <c r="V133" s="436"/>
      <c r="W133" s="436"/>
      <c r="X133" s="436"/>
      <c r="Y133" s="436"/>
      <c r="Z133" s="436"/>
      <c r="AA133" s="436"/>
      <c r="AB133" s="436"/>
      <c r="AC133" s="436"/>
      <c r="AD133" s="437"/>
      <c r="AE133" s="437"/>
      <c r="AF133" s="437"/>
      <c r="AG133" s="437"/>
      <c r="AH133" s="437"/>
      <c r="AI133" s="437"/>
      <c r="AJ133" s="437"/>
      <c r="AK133" s="437"/>
      <c r="AL133" s="437"/>
      <c r="AM133" s="437"/>
      <c r="AN133" s="437"/>
      <c r="AO133" s="437"/>
      <c r="AP133" s="436"/>
      <c r="AQ133" s="436"/>
      <c r="AR133" s="436"/>
      <c r="AS133" s="436"/>
      <c r="AT133" s="436"/>
      <c r="AU133" s="436"/>
      <c r="AV133" s="436"/>
      <c r="AW133" s="436"/>
      <c r="AX133" s="436"/>
      <c r="AY133" s="436"/>
      <c r="AZ133" s="436"/>
      <c r="BA133" s="436"/>
      <c r="BB133" s="436"/>
      <c r="BC133" s="436"/>
      <c r="BD133" s="436"/>
      <c r="BE133" s="436"/>
      <c r="BF133" s="436"/>
      <c r="BG133" s="436"/>
      <c r="BH133" s="436"/>
      <c r="BI133" s="436"/>
      <c r="BJ133" s="436"/>
      <c r="BK133" s="436"/>
      <c r="BL133" s="436"/>
      <c r="BM133" s="436"/>
      <c r="BN133" s="436"/>
      <c r="BO133" s="436"/>
      <c r="BP133" s="436"/>
      <c r="BQ133" s="32"/>
      <c r="BR133" s="32"/>
    </row>
    <row r="134" spans="2:70" ht="15.75" customHeight="1" thickBot="1">
      <c r="B134" s="124" t="s">
        <v>100</v>
      </c>
      <c r="C134" s="125" t="s">
        <v>165</v>
      </c>
      <c r="D134" s="125"/>
      <c r="E134" s="125"/>
      <c r="F134" s="125"/>
      <c r="G134" s="125"/>
      <c r="H134" s="125"/>
      <c r="I134" s="125"/>
      <c r="J134" s="125"/>
      <c r="K134" s="126"/>
      <c r="L134" s="436"/>
      <c r="M134" s="436"/>
      <c r="N134" s="436"/>
      <c r="O134" s="436"/>
      <c r="P134" s="436"/>
      <c r="Q134" s="436"/>
      <c r="R134" s="436"/>
      <c r="S134" s="436"/>
      <c r="T134" s="436"/>
      <c r="U134" s="436"/>
      <c r="V134" s="436"/>
      <c r="W134" s="436"/>
      <c r="X134" s="436"/>
      <c r="Y134" s="436"/>
      <c r="Z134" s="436"/>
      <c r="AA134" s="436"/>
      <c r="AB134" s="436"/>
      <c r="AC134" s="436"/>
      <c r="AD134" s="437"/>
      <c r="AE134" s="437"/>
      <c r="AF134" s="437"/>
      <c r="AG134" s="437"/>
      <c r="AH134" s="437"/>
      <c r="AI134" s="437"/>
      <c r="AJ134" s="437"/>
      <c r="AK134" s="437"/>
      <c r="AL134" s="437"/>
      <c r="AM134" s="437"/>
      <c r="AN134" s="437"/>
      <c r="AO134" s="437"/>
      <c r="AP134" s="436"/>
      <c r="AQ134" s="436"/>
      <c r="AR134" s="436"/>
      <c r="AS134" s="436"/>
      <c r="AT134" s="436"/>
      <c r="AU134" s="436"/>
      <c r="AV134" s="436"/>
      <c r="AW134" s="436"/>
      <c r="AX134" s="436"/>
      <c r="AY134" s="436"/>
      <c r="AZ134" s="436"/>
      <c r="BA134" s="436"/>
      <c r="BB134" s="436"/>
      <c r="BC134" s="436"/>
      <c r="BD134" s="436"/>
      <c r="BE134" s="436"/>
      <c r="BF134" s="436"/>
      <c r="BG134" s="436"/>
      <c r="BH134" s="436"/>
      <c r="BI134" s="436"/>
      <c r="BJ134" s="436"/>
      <c r="BK134" s="436"/>
      <c r="BL134" s="436"/>
      <c r="BM134" s="436"/>
      <c r="BN134" s="436"/>
      <c r="BO134" s="436"/>
      <c r="BP134" s="436"/>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topLeftCell="A7" zoomScale="70" zoomScaleNormal="70" workbookViewId="0">
      <selection activeCell="Y31" sqref="Y31"/>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99" t="s">
        <v>166</v>
      </c>
      <c r="B1" s="600"/>
      <c r="C1" s="600"/>
      <c r="D1" s="600"/>
      <c r="E1" s="600"/>
      <c r="F1" s="600"/>
      <c r="G1" s="600"/>
      <c r="H1" s="600"/>
      <c r="I1" s="600"/>
      <c r="J1" s="600"/>
      <c r="K1" s="600"/>
      <c r="L1" s="600"/>
      <c r="M1" s="600"/>
      <c r="N1" s="600"/>
      <c r="O1" s="600"/>
      <c r="P1" s="600"/>
      <c r="Q1" s="600"/>
      <c r="R1" s="600"/>
      <c r="S1" s="600"/>
      <c r="T1" s="600"/>
      <c r="U1" s="600"/>
      <c r="V1" s="600"/>
      <c r="W1" s="600"/>
      <c r="X1" s="600"/>
      <c r="Y1" s="600"/>
    </row>
    <row r="2" spans="1:25">
      <c r="A2" s="600"/>
      <c r="B2" s="601"/>
      <c r="C2" s="600"/>
      <c r="D2" s="600"/>
      <c r="E2" s="600"/>
      <c r="F2" s="600"/>
      <c r="G2" s="600"/>
      <c r="H2" s="600"/>
      <c r="I2" s="600"/>
      <c r="J2" s="600"/>
      <c r="K2" s="600"/>
      <c r="L2" s="600"/>
      <c r="M2" s="600"/>
      <c r="N2" s="600"/>
      <c r="O2" s="600"/>
      <c r="P2" s="600"/>
      <c r="Q2" s="600"/>
      <c r="R2" s="600"/>
      <c r="S2" s="600"/>
      <c r="T2" s="600"/>
      <c r="U2" s="600"/>
      <c r="V2" s="600"/>
      <c r="W2" s="600"/>
      <c r="X2" s="368" t="s">
        <v>38</v>
      </c>
      <c r="Y2" s="369"/>
    </row>
    <row r="3" spans="1:25">
      <c r="A3" s="600"/>
      <c r="B3" s="600"/>
      <c r="C3" s="600"/>
      <c r="D3" s="600"/>
      <c r="E3" s="600"/>
      <c r="F3" s="600"/>
      <c r="G3" s="600"/>
      <c r="H3" s="600"/>
      <c r="I3" s="600"/>
      <c r="J3" s="600"/>
      <c r="K3" s="600"/>
      <c r="L3" s="600"/>
      <c r="M3" s="600"/>
      <c r="N3" s="600"/>
      <c r="O3" s="600"/>
      <c r="P3" s="600"/>
      <c r="Q3" s="600"/>
      <c r="R3" s="600"/>
      <c r="S3" s="600"/>
      <c r="T3" s="600"/>
      <c r="U3" s="600"/>
      <c r="V3" s="600"/>
      <c r="W3" s="600"/>
      <c r="X3" s="370" t="s">
        <v>39</v>
      </c>
      <c r="Y3" s="371" t="s">
        <v>40</v>
      </c>
    </row>
    <row r="4" spans="1:25">
      <c r="A4" s="600"/>
      <c r="B4" s="600"/>
      <c r="C4" s="600"/>
      <c r="D4" s="600"/>
      <c r="E4" s="600"/>
      <c r="F4" s="600"/>
      <c r="G4" s="600"/>
      <c r="H4" s="600"/>
      <c r="I4" s="600"/>
      <c r="J4" s="600"/>
      <c r="K4" s="600"/>
      <c r="L4" s="600"/>
      <c r="M4" s="600"/>
      <c r="N4" s="600"/>
      <c r="O4" s="600"/>
      <c r="P4" s="600"/>
      <c r="Q4" s="600"/>
      <c r="R4" s="600"/>
      <c r="S4" s="600"/>
      <c r="T4" s="600"/>
      <c r="U4" s="600"/>
      <c r="V4" s="600"/>
      <c r="W4" s="600"/>
      <c r="X4" s="370" t="s">
        <v>41</v>
      </c>
      <c r="Y4" s="371" t="s">
        <v>42</v>
      </c>
    </row>
    <row r="5" spans="1:25">
      <c r="A5" s="600"/>
      <c r="B5" s="600"/>
      <c r="C5" s="600"/>
      <c r="D5" s="600"/>
      <c r="E5" s="600"/>
      <c r="F5" s="600"/>
      <c r="G5" s="600"/>
      <c r="H5" s="600"/>
      <c r="I5" s="600"/>
      <c r="J5" s="600"/>
      <c r="K5" s="600"/>
      <c r="L5" s="600"/>
      <c r="M5" s="600"/>
      <c r="N5" s="600"/>
      <c r="O5" s="600"/>
      <c r="P5" s="600"/>
      <c r="Q5" s="600"/>
      <c r="R5" s="600"/>
      <c r="S5" s="600"/>
      <c r="T5" s="600"/>
      <c r="U5" s="600"/>
      <c r="V5" s="600"/>
      <c r="W5" s="600"/>
      <c r="X5" s="370" t="s">
        <v>43</v>
      </c>
      <c r="Y5" s="371" t="s">
        <v>44</v>
      </c>
    </row>
    <row r="6" spans="1:25" ht="15" customHeight="1">
      <c r="A6" s="600"/>
      <c r="B6" s="600"/>
      <c r="C6" s="600"/>
      <c r="D6" s="600"/>
      <c r="E6" s="600"/>
      <c r="F6" s="600"/>
      <c r="G6" s="600"/>
      <c r="H6" s="600"/>
      <c r="I6" s="600"/>
      <c r="J6" s="600"/>
      <c r="K6" s="600"/>
      <c r="L6" s="600"/>
      <c r="M6" s="600"/>
      <c r="N6" s="600"/>
      <c r="O6" s="600"/>
      <c r="P6" s="600"/>
      <c r="Q6" s="600"/>
      <c r="R6" s="600"/>
      <c r="S6" s="600"/>
      <c r="T6" s="600"/>
      <c r="U6" s="600"/>
      <c r="V6" s="600"/>
      <c r="W6" s="600"/>
      <c r="X6" s="370" t="s">
        <v>45</v>
      </c>
      <c r="Y6" s="371" t="s">
        <v>46</v>
      </c>
    </row>
    <row r="7" spans="1:25">
      <c r="A7" s="600"/>
      <c r="B7" s="600"/>
      <c r="C7" s="600"/>
      <c r="D7" s="600"/>
      <c r="E7" s="600"/>
      <c r="F7" s="600"/>
      <c r="G7" s="600"/>
      <c r="H7" s="600"/>
      <c r="I7" s="600"/>
      <c r="J7" s="600"/>
      <c r="K7" s="600"/>
      <c r="L7" s="600"/>
      <c r="M7" s="600"/>
      <c r="N7" s="600"/>
      <c r="O7" s="600"/>
      <c r="P7" s="600"/>
      <c r="Q7" s="600"/>
      <c r="R7" s="600"/>
      <c r="S7" s="600"/>
      <c r="T7" s="600"/>
      <c r="U7" s="600"/>
      <c r="V7" s="600"/>
      <c r="W7" s="600"/>
      <c r="X7" s="370" t="s">
        <v>47</v>
      </c>
      <c r="Y7" s="371" t="s">
        <v>48</v>
      </c>
    </row>
    <row r="8" spans="1:25">
      <c r="A8" s="600"/>
      <c r="B8" s="600"/>
      <c r="C8" s="600"/>
      <c r="D8" s="600"/>
      <c r="E8" s="600"/>
      <c r="F8" s="600"/>
      <c r="G8" s="600"/>
      <c r="H8" s="600"/>
      <c r="I8" s="600"/>
      <c r="J8" s="600"/>
      <c r="K8" s="600"/>
      <c r="L8" s="600"/>
      <c r="M8" s="600"/>
      <c r="N8" s="600"/>
      <c r="O8" s="600"/>
      <c r="P8" s="600"/>
      <c r="Q8" s="600"/>
      <c r="R8" s="600"/>
      <c r="S8" s="600"/>
      <c r="T8" s="600"/>
      <c r="U8" s="600"/>
      <c r="V8" s="600"/>
      <c r="W8" s="600"/>
      <c r="X8" s="370" t="s">
        <v>49</v>
      </c>
      <c r="Y8" s="371" t="s">
        <v>50</v>
      </c>
    </row>
    <row r="9" spans="1:25">
      <c r="A9" s="600"/>
      <c r="B9" s="600"/>
      <c r="C9" s="600"/>
      <c r="D9" s="600"/>
      <c r="E9" s="600"/>
      <c r="F9" s="600"/>
      <c r="G9" s="600"/>
      <c r="H9" s="600"/>
      <c r="I9" s="600"/>
      <c r="J9" s="600"/>
      <c r="K9" s="600"/>
      <c r="L9" s="600"/>
      <c r="M9" s="600"/>
      <c r="N9" s="600"/>
      <c r="O9" s="600"/>
      <c r="P9" s="600"/>
      <c r="Q9" s="600"/>
      <c r="R9" s="600"/>
      <c r="S9" s="600"/>
      <c r="T9" s="600"/>
      <c r="U9" s="600"/>
      <c r="V9" s="600"/>
      <c r="W9" s="600"/>
      <c r="X9" s="370" t="s">
        <v>51</v>
      </c>
      <c r="Y9" s="371" t="s">
        <v>52</v>
      </c>
    </row>
    <row r="10" spans="1:25">
      <c r="A10" s="600"/>
      <c r="B10" s="600"/>
      <c r="C10" s="600"/>
      <c r="D10" s="600"/>
      <c r="E10" s="600"/>
      <c r="F10" s="600"/>
      <c r="G10" s="600"/>
      <c r="H10" s="600"/>
      <c r="I10" s="600"/>
      <c r="J10" s="600"/>
      <c r="K10" s="600"/>
      <c r="L10" s="600"/>
      <c r="M10" s="600"/>
      <c r="N10" s="600"/>
      <c r="O10" s="600"/>
      <c r="P10" s="600"/>
      <c r="Q10" s="600"/>
      <c r="R10" s="600"/>
      <c r="S10" s="600"/>
      <c r="T10" s="600"/>
      <c r="U10" s="600"/>
      <c r="V10" s="600"/>
      <c r="W10" s="600"/>
      <c r="X10" s="370" t="s">
        <v>53</v>
      </c>
      <c r="Y10" s="371" t="s">
        <v>54</v>
      </c>
    </row>
    <row r="11" spans="1:25">
      <c r="A11" s="600"/>
      <c r="B11" s="600"/>
      <c r="C11" s="600"/>
      <c r="D11" s="600"/>
      <c r="E11" s="600"/>
      <c r="F11" s="600"/>
      <c r="G11" s="600"/>
      <c r="H11" s="600"/>
      <c r="I11" s="600"/>
      <c r="J11" s="600"/>
      <c r="K11" s="600"/>
      <c r="L11" s="600"/>
      <c r="M11" s="600"/>
      <c r="N11" s="600"/>
      <c r="O11" s="600"/>
      <c r="P11" s="600"/>
      <c r="Q11" s="600"/>
      <c r="R11" s="600"/>
      <c r="S11" s="600"/>
      <c r="T11" s="600"/>
      <c r="U11" s="600"/>
      <c r="V11" s="600"/>
      <c r="W11" s="600"/>
      <c r="X11" s="370" t="s">
        <v>55</v>
      </c>
      <c r="Y11" s="371" t="s">
        <v>56</v>
      </c>
    </row>
    <row r="12" spans="1:25">
      <c r="A12" s="600"/>
      <c r="B12" s="600"/>
      <c r="C12" s="600"/>
      <c r="D12" s="600"/>
      <c r="E12" s="600"/>
      <c r="F12" s="600"/>
      <c r="G12" s="600"/>
      <c r="H12" s="600"/>
      <c r="I12" s="600"/>
      <c r="J12" s="600"/>
      <c r="K12" s="600"/>
      <c r="L12" s="600"/>
      <c r="M12" s="600"/>
      <c r="N12" s="600"/>
      <c r="O12" s="600"/>
      <c r="P12" s="600"/>
      <c r="Q12" s="600"/>
      <c r="R12" s="600"/>
      <c r="S12" s="600"/>
      <c r="T12" s="600"/>
      <c r="U12" s="600"/>
      <c r="V12" s="600"/>
      <c r="W12" s="600"/>
      <c r="X12" s="370" t="s">
        <v>57</v>
      </c>
      <c r="Y12" s="371" t="s">
        <v>58</v>
      </c>
    </row>
    <row r="13" spans="1:25">
      <c r="A13" s="600"/>
      <c r="B13" s="600"/>
      <c r="C13" s="600"/>
      <c r="D13" s="600"/>
      <c r="E13" s="600"/>
      <c r="F13" s="600"/>
      <c r="G13" s="600"/>
      <c r="H13" s="600"/>
      <c r="I13" s="600"/>
      <c r="J13" s="600"/>
      <c r="K13" s="600"/>
      <c r="L13" s="600"/>
      <c r="M13" s="600"/>
      <c r="N13" s="600"/>
      <c r="O13" s="600"/>
      <c r="P13" s="600"/>
      <c r="Q13" s="600"/>
      <c r="R13" s="600"/>
      <c r="S13" s="600"/>
      <c r="T13" s="600"/>
      <c r="U13" s="600"/>
      <c r="V13" s="600"/>
      <c r="W13" s="600"/>
      <c r="X13" s="370" t="s">
        <v>59</v>
      </c>
      <c r="Y13" s="371" t="s">
        <v>60</v>
      </c>
    </row>
    <row r="14" spans="1:25" ht="15" thickBot="1">
      <c r="A14" s="600"/>
      <c r="B14" s="600"/>
      <c r="C14" s="600"/>
      <c r="D14" s="600"/>
      <c r="E14" s="600"/>
      <c r="F14" s="600"/>
      <c r="G14" s="600"/>
      <c r="H14" s="600"/>
      <c r="I14" s="600"/>
      <c r="J14" s="600"/>
      <c r="K14" s="600"/>
      <c r="L14" s="600"/>
      <c r="M14" s="600"/>
      <c r="N14" s="600"/>
      <c r="O14" s="600"/>
      <c r="P14" s="600"/>
      <c r="Q14" s="600"/>
      <c r="R14" s="600"/>
      <c r="S14" s="600"/>
      <c r="T14" s="600"/>
      <c r="U14" s="600"/>
      <c r="V14" s="600"/>
      <c r="W14" s="600"/>
      <c r="X14" s="372" t="s">
        <v>61</v>
      </c>
      <c r="Y14" s="373" t="s">
        <v>62</v>
      </c>
    </row>
    <row r="15" spans="1:25" ht="15" customHeight="1">
      <c r="A15" s="600"/>
      <c r="B15" s="600"/>
      <c r="C15" s="600"/>
      <c r="D15" s="600"/>
      <c r="E15" s="600"/>
      <c r="F15" s="600"/>
      <c r="G15" s="600"/>
      <c r="H15" s="600"/>
      <c r="I15" s="600"/>
      <c r="J15" s="600"/>
      <c r="K15" s="600"/>
      <c r="L15" s="600"/>
      <c r="M15" s="600"/>
      <c r="N15" s="600"/>
      <c r="O15" s="600"/>
      <c r="P15" s="600"/>
      <c r="Q15" s="600"/>
      <c r="R15" s="600"/>
      <c r="S15" s="600"/>
      <c r="T15" s="600"/>
      <c r="U15" s="600"/>
      <c r="V15" s="600"/>
      <c r="W15" s="600"/>
      <c r="X15" s="337"/>
      <c r="Y15" s="337"/>
    </row>
    <row r="16" spans="1:25">
      <c r="A16" s="600"/>
      <c r="B16" s="600"/>
      <c r="C16" s="600"/>
      <c r="D16" s="600"/>
      <c r="E16" s="600"/>
      <c r="F16" s="600"/>
      <c r="G16" s="600"/>
      <c r="H16" s="600"/>
      <c r="I16" s="600"/>
      <c r="J16" s="600"/>
      <c r="K16" s="600"/>
      <c r="L16" s="600"/>
      <c r="M16" s="600"/>
      <c r="N16" s="600"/>
      <c r="O16" s="600"/>
      <c r="P16" s="600"/>
      <c r="Q16" s="600"/>
      <c r="R16" s="600"/>
      <c r="S16" s="600"/>
      <c r="T16" s="600"/>
      <c r="U16" s="600"/>
      <c r="V16" s="600"/>
      <c r="W16" s="600"/>
      <c r="X16" s="337"/>
      <c r="Y16" s="337"/>
    </row>
    <row r="17" spans="1:25" ht="24.75" customHeight="1">
      <c r="A17" s="600"/>
      <c r="B17" s="600"/>
      <c r="C17" s="600"/>
      <c r="D17" s="600"/>
      <c r="E17" s="600"/>
      <c r="F17" s="600"/>
      <c r="G17" s="600"/>
      <c r="H17" s="600"/>
      <c r="I17" s="600"/>
      <c r="J17" s="600"/>
      <c r="K17" s="600"/>
      <c r="L17" s="600"/>
      <c r="M17" s="600"/>
      <c r="N17" s="600"/>
      <c r="O17" s="600"/>
      <c r="P17" s="600"/>
      <c r="Q17" s="600"/>
      <c r="R17" s="600"/>
      <c r="S17" s="600"/>
      <c r="T17" s="600"/>
      <c r="U17" s="600"/>
      <c r="V17" s="600"/>
      <c r="W17" s="600"/>
      <c r="X17" s="602"/>
      <c r="Y17" s="602"/>
    </row>
    <row r="18" spans="1:25" ht="15" customHeight="1">
      <c r="A18" s="600"/>
      <c r="B18" s="600"/>
      <c r="C18" s="600"/>
      <c r="D18" s="600"/>
      <c r="E18" s="600"/>
      <c r="F18" s="600"/>
      <c r="G18" s="600"/>
      <c r="H18" s="600"/>
      <c r="I18" s="600"/>
      <c r="J18" s="600"/>
      <c r="K18" s="600"/>
      <c r="L18" s="600"/>
      <c r="M18" s="600"/>
      <c r="N18" s="600"/>
      <c r="O18" s="600"/>
      <c r="P18" s="600"/>
      <c r="Q18" s="600"/>
      <c r="R18" s="600"/>
      <c r="S18" s="600"/>
      <c r="T18" s="600"/>
      <c r="U18" s="600"/>
      <c r="V18" s="600"/>
      <c r="W18" s="600"/>
      <c r="X18" s="602"/>
      <c r="Y18" s="602"/>
    </row>
    <row r="19" spans="1:25" ht="15" customHeight="1">
      <c r="A19" s="603" t="s">
        <v>167</v>
      </c>
      <c r="B19" s="603"/>
      <c r="C19" s="603"/>
      <c r="D19" s="603"/>
      <c r="E19" s="603"/>
      <c r="F19" s="603"/>
      <c r="G19" s="603"/>
      <c r="H19" s="603"/>
      <c r="I19" s="603" t="s">
        <v>168</v>
      </c>
      <c r="J19" s="603"/>
      <c r="K19" s="603"/>
      <c r="L19" s="603"/>
      <c r="M19" s="603"/>
      <c r="N19" s="603"/>
      <c r="O19" s="603"/>
      <c r="P19" s="603"/>
      <c r="Q19" s="604" t="s">
        <v>169</v>
      </c>
      <c r="R19" s="604"/>
      <c r="S19" s="604"/>
      <c r="T19" s="604"/>
      <c r="U19" s="604"/>
      <c r="V19" s="604"/>
      <c r="W19" s="605"/>
      <c r="X19" s="605"/>
      <c r="Y19" s="600"/>
    </row>
    <row r="20" spans="1:25">
      <c r="A20" s="603"/>
      <c r="B20" s="603"/>
      <c r="C20" s="603"/>
      <c r="D20" s="603"/>
      <c r="E20" s="603"/>
      <c r="F20" s="603"/>
      <c r="G20" s="603"/>
      <c r="H20" s="603"/>
      <c r="I20" s="603"/>
      <c r="J20" s="603"/>
      <c r="K20" s="603"/>
      <c r="L20" s="603"/>
      <c r="M20" s="603"/>
      <c r="N20" s="603"/>
      <c r="O20" s="603"/>
      <c r="P20" s="603"/>
      <c r="Q20" s="604"/>
      <c r="R20" s="604"/>
      <c r="S20" s="604"/>
      <c r="T20" s="604"/>
      <c r="U20" s="604"/>
      <c r="V20" s="604"/>
      <c r="W20" s="605"/>
      <c r="X20" s="605"/>
      <c r="Y20" s="600"/>
    </row>
    <row r="21" spans="1:25">
      <c r="A21" s="603"/>
      <c r="B21" s="603"/>
      <c r="C21" s="603"/>
      <c r="D21" s="603"/>
      <c r="E21" s="603"/>
      <c r="F21" s="603"/>
      <c r="G21" s="603"/>
      <c r="H21" s="603"/>
      <c r="I21" s="603"/>
      <c r="J21" s="603"/>
      <c r="K21" s="603"/>
      <c r="L21" s="603"/>
      <c r="M21" s="603"/>
      <c r="N21" s="603"/>
      <c r="O21" s="603"/>
      <c r="P21" s="603"/>
      <c r="Q21" s="604"/>
      <c r="R21" s="604"/>
      <c r="S21" s="604"/>
      <c r="T21" s="604"/>
      <c r="U21" s="604"/>
      <c r="V21" s="604"/>
      <c r="W21" s="605"/>
      <c r="X21" s="605"/>
      <c r="Y21" s="600"/>
    </row>
    <row r="22" spans="1:25">
      <c r="A22" s="603"/>
      <c r="B22" s="603"/>
      <c r="C22" s="603"/>
      <c r="D22" s="603"/>
      <c r="E22" s="603"/>
      <c r="F22" s="603"/>
      <c r="G22" s="603"/>
      <c r="H22" s="603"/>
      <c r="I22" s="603"/>
      <c r="J22" s="603"/>
      <c r="K22" s="603"/>
      <c r="L22" s="603"/>
      <c r="M22" s="603"/>
      <c r="N22" s="603"/>
      <c r="O22" s="603"/>
      <c r="P22" s="603"/>
      <c r="Q22" s="604"/>
      <c r="R22" s="604"/>
      <c r="S22" s="604"/>
      <c r="T22" s="604"/>
      <c r="U22" s="604"/>
      <c r="V22" s="604"/>
      <c r="W22" s="605"/>
      <c r="X22" s="605"/>
      <c r="Y22" s="600"/>
    </row>
    <row r="23" spans="1:25" ht="27.75" customHeight="1">
      <c r="A23" s="603"/>
      <c r="B23" s="603"/>
      <c r="C23" s="603"/>
      <c r="D23" s="603"/>
      <c r="E23" s="603"/>
      <c r="F23" s="603"/>
      <c r="G23" s="603"/>
      <c r="H23" s="603"/>
      <c r="I23" s="603"/>
      <c r="J23" s="603"/>
      <c r="K23" s="603"/>
      <c r="L23" s="603"/>
      <c r="M23" s="603"/>
      <c r="N23" s="603"/>
      <c r="O23" s="603"/>
      <c r="P23" s="603"/>
      <c r="Q23" s="604"/>
      <c r="R23" s="604"/>
      <c r="S23" s="604"/>
      <c r="T23" s="604"/>
      <c r="U23" s="604"/>
      <c r="V23" s="604"/>
      <c r="W23" s="600"/>
      <c r="X23" s="600"/>
      <c r="Y23" s="600"/>
    </row>
    <row r="24" spans="1:25">
      <c r="A24" s="606"/>
      <c r="B24" s="606"/>
      <c r="C24" s="606"/>
      <c r="D24" s="606"/>
      <c r="E24" s="606"/>
      <c r="F24" s="606"/>
      <c r="G24" s="606"/>
      <c r="H24" s="606"/>
      <c r="I24" s="606"/>
      <c r="J24" s="606"/>
      <c r="K24" s="606"/>
      <c r="L24" s="606"/>
      <c r="M24" s="606"/>
      <c r="N24" s="606"/>
      <c r="O24" s="606"/>
      <c r="P24" s="606"/>
      <c r="Q24" s="607"/>
      <c r="R24" s="607"/>
      <c r="S24" s="607"/>
      <c r="T24" s="607"/>
      <c r="U24" s="607"/>
      <c r="V24" s="607"/>
      <c r="W24" s="600"/>
      <c r="X24" s="600"/>
      <c r="Y24" s="600"/>
    </row>
    <row r="44" spans="1:22">
      <c r="A44" s="603" t="s">
        <v>170</v>
      </c>
      <c r="B44" s="603"/>
      <c r="C44" s="603"/>
      <c r="D44" s="603"/>
      <c r="E44" s="603"/>
      <c r="F44" s="603"/>
      <c r="G44" s="603"/>
      <c r="H44" s="603"/>
      <c r="I44" s="603" t="s">
        <v>170</v>
      </c>
      <c r="J44" s="603"/>
      <c r="K44" s="603"/>
      <c r="L44" s="603"/>
      <c r="M44" s="603"/>
      <c r="N44" s="603"/>
      <c r="O44" s="603"/>
      <c r="P44" s="603"/>
      <c r="Q44" s="603" t="s">
        <v>171</v>
      </c>
      <c r="R44" s="603"/>
      <c r="S44" s="603"/>
      <c r="T44" s="603"/>
      <c r="U44" s="603"/>
      <c r="V44" s="603"/>
    </row>
    <row r="45" spans="1:22">
      <c r="A45" s="603"/>
      <c r="B45" s="603"/>
      <c r="C45" s="603"/>
      <c r="D45" s="603"/>
      <c r="E45" s="603"/>
      <c r="F45" s="603"/>
      <c r="G45" s="603"/>
      <c r="H45" s="603"/>
      <c r="I45" s="603"/>
      <c r="J45" s="603"/>
      <c r="K45" s="603"/>
      <c r="L45" s="603"/>
      <c r="M45" s="603"/>
      <c r="N45" s="603"/>
      <c r="O45" s="603"/>
      <c r="P45" s="603"/>
      <c r="Q45" s="603"/>
      <c r="R45" s="603"/>
      <c r="S45" s="603"/>
      <c r="T45" s="603"/>
      <c r="U45" s="603"/>
      <c r="V45" s="603"/>
    </row>
    <row r="46" spans="1:22">
      <c r="A46" s="603"/>
      <c r="B46" s="603"/>
      <c r="C46" s="603"/>
      <c r="D46" s="603"/>
      <c r="E46" s="603"/>
      <c r="F46" s="603"/>
      <c r="G46" s="603"/>
      <c r="H46" s="603"/>
      <c r="I46" s="603"/>
      <c r="J46" s="603"/>
      <c r="K46" s="603"/>
      <c r="L46" s="603"/>
      <c r="M46" s="603"/>
      <c r="N46" s="603"/>
      <c r="O46" s="603"/>
      <c r="P46" s="603"/>
      <c r="Q46" s="603"/>
      <c r="R46" s="603"/>
      <c r="S46" s="603"/>
      <c r="T46" s="603"/>
      <c r="U46" s="603"/>
      <c r="V46" s="603"/>
    </row>
    <row r="47" spans="1:22">
      <c r="A47" s="603"/>
      <c r="B47" s="603"/>
      <c r="C47" s="603"/>
      <c r="D47" s="603"/>
      <c r="E47" s="603"/>
      <c r="F47" s="603"/>
      <c r="G47" s="603"/>
      <c r="H47" s="603"/>
      <c r="I47" s="603"/>
      <c r="J47" s="603"/>
      <c r="K47" s="603"/>
      <c r="L47" s="603"/>
      <c r="M47" s="603"/>
      <c r="N47" s="603"/>
      <c r="O47" s="603"/>
      <c r="P47" s="603"/>
      <c r="Q47" s="603"/>
      <c r="R47" s="603"/>
      <c r="S47" s="603"/>
      <c r="T47" s="603"/>
      <c r="U47" s="603"/>
      <c r="V47" s="603"/>
    </row>
    <row r="48" spans="1:22">
      <c r="A48" s="603"/>
      <c r="B48" s="603"/>
      <c r="C48" s="603"/>
      <c r="D48" s="603"/>
      <c r="E48" s="603"/>
      <c r="F48" s="603"/>
      <c r="G48" s="603"/>
      <c r="H48" s="603"/>
      <c r="I48" s="603"/>
      <c r="J48" s="603"/>
      <c r="K48" s="603"/>
      <c r="L48" s="603"/>
      <c r="M48" s="603"/>
      <c r="N48" s="603"/>
      <c r="O48" s="603"/>
      <c r="P48" s="603"/>
      <c r="Q48" s="603"/>
      <c r="R48" s="603"/>
      <c r="S48" s="603"/>
      <c r="T48" s="603"/>
      <c r="U48" s="603"/>
      <c r="V48" s="603"/>
    </row>
    <row r="49" spans="17:22">
      <c r="Q49" s="603"/>
      <c r="R49" s="603"/>
      <c r="S49" s="603"/>
      <c r="T49" s="603"/>
      <c r="U49" s="603"/>
      <c r="V49" s="603"/>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8"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08" t="s">
        <v>184</v>
      </c>
      <c r="AI6" s="609"/>
      <c r="AJ6" s="609"/>
      <c r="AK6" s="609"/>
      <c r="AL6" s="609"/>
      <c r="AM6" s="609" t="s">
        <v>185</v>
      </c>
      <c r="AN6" s="609"/>
      <c r="AO6" s="609"/>
      <c r="AP6" s="610"/>
      <c r="AQ6" s="150"/>
      <c r="AR6" s="150"/>
      <c r="AS6" s="150"/>
      <c r="AT6" s="150"/>
    </row>
    <row r="7" spans="1:48" ht="14.25" customHeight="1">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40" t="s">
        <v>193</v>
      </c>
      <c r="C11" s="6" t="s">
        <v>194</v>
      </c>
      <c r="D11" s="40">
        <f>SUM(D17,D23,D29,D35,D41,D47,D53,D59,D65,D71,D77,D83)</f>
        <v>3693769</v>
      </c>
      <c r="E11" s="41">
        <f t="shared" ref="E11:R11" si="0">SUM(E17,E23,E29,E35,E41,E47,E53,E59,E65,E71,E77,E83)</f>
        <v>3647439</v>
      </c>
      <c r="F11" s="41">
        <f t="shared" si="0"/>
        <v>3632449</v>
      </c>
      <c r="G11" s="41">
        <f t="shared" si="0"/>
        <v>3615742</v>
      </c>
      <c r="H11" s="41">
        <f t="shared" si="0"/>
        <v>3603043</v>
      </c>
      <c r="I11" s="41">
        <f t="shared" si="0"/>
        <v>3556908</v>
      </c>
      <c r="J11" s="41">
        <f t="shared" si="0"/>
        <v>3505828</v>
      </c>
      <c r="K11" s="41">
        <f t="shared" si="0"/>
        <v>3473409</v>
      </c>
      <c r="L11" s="41">
        <f t="shared" si="0"/>
        <v>3502271</v>
      </c>
      <c r="M11" s="41">
        <f t="shared" si="0"/>
        <v>3492592</v>
      </c>
      <c r="N11" s="41">
        <f t="shared" si="0"/>
        <v>3473675</v>
      </c>
      <c r="O11" s="41">
        <f t="shared" si="0"/>
        <v>3391286</v>
      </c>
      <c r="P11" s="41">
        <f t="shared" si="0"/>
        <v>3309080</v>
      </c>
      <c r="Q11" s="41">
        <f t="shared" si="0"/>
        <v>3351138</v>
      </c>
      <c r="R11" s="41">
        <f t="shared" si="0"/>
        <v>3366416</v>
      </c>
      <c r="S11" s="619">
        <f>100</f>
        <v>100</v>
      </c>
      <c r="T11" s="72">
        <f t="shared" ref="T11:T42" si="1">E11*100/$D11</f>
        <v>98.745725571902298</v>
      </c>
      <c r="U11" s="72">
        <f t="shared" ref="U11:U42" si="2">F11*100/$D11</f>
        <v>98.339907016383535</v>
      </c>
      <c r="V11" s="72">
        <f t="shared" ref="V11:V42" si="3">G11*100/$D11</f>
        <v>97.887604774418762</v>
      </c>
      <c r="W11" s="72">
        <f t="shared" ref="W11:W42" si="4">H11*100/$D11</f>
        <v>97.543809588525974</v>
      </c>
      <c r="X11" s="72">
        <f t="shared" ref="X11:X42" si="5">I11*100/$D11</f>
        <v>96.29481432109047</v>
      </c>
      <c r="Y11" s="72">
        <f t="shared" ref="Y11:Y42" si="6">J11*100/$D11</f>
        <v>94.911944953785692</v>
      </c>
      <c r="Z11" s="72">
        <f t="shared" ref="Z11:Z42" si="7">K11*100/$D11</f>
        <v>94.034277725542665</v>
      </c>
      <c r="AA11" s="72">
        <f t="shared" ref="AA11:AA42" si="8">L11*100/$D11</f>
        <v>94.815647648783667</v>
      </c>
      <c r="AB11" s="72">
        <f t="shared" ref="AB11:AB42" si="9">M11*100/$D11</f>
        <v>94.553611771607805</v>
      </c>
      <c r="AC11" s="72">
        <f t="shared" ref="AC11:AC42" si="10">N11*100/$D11</f>
        <v>94.041479042138263</v>
      </c>
      <c r="AD11" s="72">
        <f t="shared" ref="AD11:AD42" si="11">O11*100/$D11</f>
        <v>91.810993053436746</v>
      </c>
      <c r="AE11" s="72">
        <f t="shared" ref="AE11:AE42" si="12">P11*100/$D11</f>
        <v>89.58546135397205</v>
      </c>
      <c r="AF11" s="72">
        <f t="shared" ref="AF11:AG11" si="13">Q11*100/$D11</f>
        <v>90.724081554639724</v>
      </c>
      <c r="AG11" s="73">
        <f t="shared" si="13"/>
        <v>91.137697024367256</v>
      </c>
      <c r="AH11" s="620"/>
      <c r="AI11" s="232"/>
      <c r="AJ11" s="233"/>
      <c r="AK11" s="232"/>
      <c r="AL11" s="232"/>
      <c r="AM11" s="232"/>
      <c r="AN11" s="232"/>
      <c r="AO11" s="232"/>
      <c r="AP11" s="232"/>
      <c r="AQ11" s="232"/>
      <c r="AR11" s="232"/>
      <c r="AS11" s="232"/>
      <c r="AT11" s="232"/>
      <c r="AU11" s="232"/>
      <c r="AV11" s="234"/>
    </row>
    <row r="12" spans="1:48">
      <c r="B12" s="621"/>
      <c r="C12" s="2" t="s">
        <v>195</v>
      </c>
      <c r="D12" s="622">
        <f t="shared" ref="D12:Q16" si="14">SUM(D18,D24,D30,D36,D42,D48,D54,D60,D66,D72,D78,D84)</f>
        <v>200359</v>
      </c>
      <c r="E12" s="35">
        <f t="shared" si="14"/>
        <v>189572</v>
      </c>
      <c r="F12" s="35">
        <f t="shared" si="14"/>
        <v>184549</v>
      </c>
      <c r="G12" s="35">
        <f t="shared" si="14"/>
        <v>178427</v>
      </c>
      <c r="H12" s="35">
        <f t="shared" si="14"/>
        <v>174406</v>
      </c>
      <c r="I12" s="35">
        <f t="shared" si="14"/>
        <v>167387</v>
      </c>
      <c r="J12" s="35">
        <f t="shared" si="14"/>
        <v>162707</v>
      </c>
      <c r="K12" s="35">
        <f t="shared" si="14"/>
        <v>163162</v>
      </c>
      <c r="L12" s="35">
        <f t="shared" si="14"/>
        <v>169954</v>
      </c>
      <c r="M12" s="35">
        <f t="shared" si="14"/>
        <v>171344</v>
      </c>
      <c r="N12" s="35">
        <f t="shared" si="14"/>
        <v>175320</v>
      </c>
      <c r="O12" s="35">
        <f t="shared" si="14"/>
        <v>177749</v>
      </c>
      <c r="P12" s="35">
        <f t="shared" si="14"/>
        <v>173384</v>
      </c>
      <c r="Q12" s="35">
        <f t="shared" si="14"/>
        <v>172611</v>
      </c>
      <c r="R12" s="35">
        <f t="shared" ref="R12" si="15">SUM(R18,R24,R30,R36,R42,R48,R54,R60,R66,R72,R78,R84)</f>
        <v>172250</v>
      </c>
      <c r="S12" s="619">
        <f>100</f>
        <v>100</v>
      </c>
      <c r="T12" s="72">
        <f t="shared" si="1"/>
        <v>94.61616398564577</v>
      </c>
      <c r="U12" s="72">
        <f t="shared" si="2"/>
        <v>92.109164050529301</v>
      </c>
      <c r="V12" s="72">
        <f t="shared" si="3"/>
        <v>89.053648700582457</v>
      </c>
      <c r="W12" s="72">
        <f t="shared" si="4"/>
        <v>87.046751081808154</v>
      </c>
      <c r="X12" s="72">
        <f t="shared" si="5"/>
        <v>83.543539346872365</v>
      </c>
      <c r="Y12" s="72">
        <f t="shared" si="6"/>
        <v>81.20773212084309</v>
      </c>
      <c r="Z12" s="72">
        <f t="shared" si="7"/>
        <v>81.434824490040384</v>
      </c>
      <c r="AA12" s="72">
        <f t="shared" si="8"/>
        <v>84.824739592431584</v>
      </c>
      <c r="AB12" s="72">
        <f t="shared" si="9"/>
        <v>85.518494302726609</v>
      </c>
      <c r="AC12" s="72">
        <f t="shared" si="10"/>
        <v>87.502932236635246</v>
      </c>
      <c r="AD12" s="72">
        <f t="shared" si="11"/>
        <v>88.715256115273078</v>
      </c>
      <c r="AE12" s="72">
        <f t="shared" si="12"/>
        <v>86.536666683303466</v>
      </c>
      <c r="AF12" s="72">
        <f t="shared" ref="AF12:AG12" si="16">Q12*100/$D12</f>
        <v>86.150859207722135</v>
      </c>
      <c r="AG12" s="73">
        <f t="shared" si="16"/>
        <v>85.970682624688678</v>
      </c>
      <c r="AH12" s="620"/>
      <c r="AI12" s="232"/>
      <c r="AJ12" s="232"/>
      <c r="AK12" s="232"/>
      <c r="AL12" s="232"/>
      <c r="AM12" s="232"/>
      <c r="AN12" s="232"/>
      <c r="AO12" s="232"/>
      <c r="AP12" s="232"/>
      <c r="AQ12" s="232"/>
      <c r="AR12" s="232"/>
      <c r="AS12" s="232"/>
      <c r="AT12" s="232"/>
      <c r="AU12" s="232"/>
      <c r="AV12" s="234"/>
    </row>
    <row r="13" spans="1:48">
      <c r="B13" s="621"/>
      <c r="C13" s="2" t="s">
        <v>196</v>
      </c>
      <c r="D13" s="622">
        <f t="shared" si="14"/>
        <v>20700</v>
      </c>
      <c r="E13" s="35">
        <f t="shared" si="14"/>
        <v>20055</v>
      </c>
      <c r="F13" s="35">
        <f t="shared" si="14"/>
        <v>19384</v>
      </c>
      <c r="G13" s="35">
        <f t="shared" si="14"/>
        <v>19511</v>
      </c>
      <c r="H13" s="35">
        <f t="shared" si="14"/>
        <v>19049</v>
      </c>
      <c r="I13" s="35">
        <f t="shared" si="14"/>
        <v>18761</v>
      </c>
      <c r="J13" s="35">
        <f t="shared" si="14"/>
        <v>18532</v>
      </c>
      <c r="K13" s="35">
        <f t="shared" si="14"/>
        <v>18684</v>
      </c>
      <c r="L13" s="35">
        <f t="shared" si="14"/>
        <v>19497</v>
      </c>
      <c r="M13" s="35">
        <f t="shared" si="14"/>
        <v>19798</v>
      </c>
      <c r="N13" s="35">
        <f t="shared" si="14"/>
        <v>20346</v>
      </c>
      <c r="O13" s="35">
        <f t="shared" si="14"/>
        <v>20913</v>
      </c>
      <c r="P13" s="35">
        <f t="shared" si="14"/>
        <v>20752</v>
      </c>
      <c r="Q13" s="35">
        <f t="shared" si="14"/>
        <v>20760</v>
      </c>
      <c r="R13" s="35">
        <f t="shared" ref="R13" si="17">SUM(R19,R25,R31,R37,R43,R49,R55,R61,R67,R73,R79,R85)</f>
        <v>20756</v>
      </c>
      <c r="S13" s="619">
        <f>100</f>
        <v>100</v>
      </c>
      <c r="T13" s="72">
        <f t="shared" si="1"/>
        <v>96.884057971014499</v>
      </c>
      <c r="U13" s="72">
        <f t="shared" si="2"/>
        <v>93.642512077294683</v>
      </c>
      <c r="V13" s="72">
        <f t="shared" si="3"/>
        <v>94.25603864734299</v>
      </c>
      <c r="W13" s="72">
        <f t="shared" si="4"/>
        <v>92.024154589371975</v>
      </c>
      <c r="X13" s="72">
        <f t="shared" si="5"/>
        <v>90.632850241545896</v>
      </c>
      <c r="Y13" s="72">
        <f t="shared" si="6"/>
        <v>89.526570048309182</v>
      </c>
      <c r="Z13" s="72">
        <f t="shared" si="7"/>
        <v>90.260869565217391</v>
      </c>
      <c r="AA13" s="72">
        <f t="shared" si="8"/>
        <v>94.188405797101453</v>
      </c>
      <c r="AB13" s="72">
        <f t="shared" si="9"/>
        <v>95.642512077294683</v>
      </c>
      <c r="AC13" s="72">
        <f t="shared" si="10"/>
        <v>98.289855072463766</v>
      </c>
      <c r="AD13" s="72">
        <f t="shared" si="11"/>
        <v>101.02898550724638</v>
      </c>
      <c r="AE13" s="72">
        <f t="shared" si="12"/>
        <v>100.2512077294686</v>
      </c>
      <c r="AF13" s="72">
        <f t="shared" ref="AF13:AG13" si="18">Q13*100/$D13</f>
        <v>100.28985507246377</v>
      </c>
      <c r="AG13" s="73">
        <f t="shared" si="18"/>
        <v>100.27053140096618</v>
      </c>
      <c r="AH13" s="620"/>
      <c r="AI13" s="232"/>
      <c r="AJ13" s="232"/>
      <c r="AK13" s="232"/>
      <c r="AL13" s="232"/>
      <c r="AM13" s="232"/>
      <c r="AN13" s="232"/>
      <c r="AO13" s="232"/>
      <c r="AP13" s="232"/>
      <c r="AQ13" s="232"/>
      <c r="AR13" s="232"/>
      <c r="AS13" s="232"/>
      <c r="AT13" s="232"/>
      <c r="AU13" s="232"/>
      <c r="AV13" s="234"/>
    </row>
    <row r="14" spans="1:48">
      <c r="B14" s="621"/>
      <c r="C14" s="2" t="s">
        <v>197</v>
      </c>
      <c r="D14" s="622">
        <f t="shared" si="14"/>
        <v>3273</v>
      </c>
      <c r="E14" s="35">
        <f t="shared" si="14"/>
        <v>3250</v>
      </c>
      <c r="F14" s="35">
        <f t="shared" si="14"/>
        <v>3227</v>
      </c>
      <c r="G14" s="35">
        <f t="shared" si="14"/>
        <v>3177</v>
      </c>
      <c r="H14" s="35">
        <f t="shared" si="14"/>
        <v>3111</v>
      </c>
      <c r="I14" s="35">
        <f t="shared" si="14"/>
        <v>3087</v>
      </c>
      <c r="J14" s="35">
        <f t="shared" si="14"/>
        <v>3079</v>
      </c>
      <c r="K14" s="35">
        <f t="shared" si="14"/>
        <v>3158</v>
      </c>
      <c r="L14" s="35">
        <f t="shared" si="14"/>
        <v>3246</v>
      </c>
      <c r="M14" s="35">
        <f t="shared" si="14"/>
        <v>3364</v>
      </c>
      <c r="N14" s="35">
        <f t="shared" si="14"/>
        <v>3506</v>
      </c>
      <c r="O14" s="35">
        <f t="shared" si="14"/>
        <v>3641</v>
      </c>
      <c r="P14" s="35">
        <f t="shared" si="14"/>
        <v>3570</v>
      </c>
      <c r="Q14" s="35">
        <f t="shared" si="14"/>
        <v>3611</v>
      </c>
      <c r="R14" s="35">
        <f t="shared" ref="R14" si="19">SUM(R20,R26,R32,R38,R44,R50,R56,R62,R68,R74,R80,R86)</f>
        <v>3659</v>
      </c>
      <c r="S14" s="619">
        <f>100</f>
        <v>100</v>
      </c>
      <c r="T14" s="72">
        <f t="shared" si="1"/>
        <v>99.297280782157046</v>
      </c>
      <c r="U14" s="72">
        <f t="shared" si="2"/>
        <v>98.594561564314091</v>
      </c>
      <c r="V14" s="72">
        <f t="shared" si="3"/>
        <v>97.066911090742437</v>
      </c>
      <c r="W14" s="72">
        <f t="shared" si="4"/>
        <v>95.050412465627858</v>
      </c>
      <c r="X14" s="72">
        <f t="shared" si="5"/>
        <v>94.31714023831347</v>
      </c>
      <c r="Y14" s="72">
        <f t="shared" si="6"/>
        <v>94.072716162542008</v>
      </c>
      <c r="Z14" s="72">
        <f t="shared" si="7"/>
        <v>96.486403910785214</v>
      </c>
      <c r="AA14" s="72">
        <f t="shared" si="8"/>
        <v>99.175068744271314</v>
      </c>
      <c r="AB14" s="72">
        <f t="shared" si="9"/>
        <v>102.7803238619004</v>
      </c>
      <c r="AC14" s="72">
        <f t="shared" si="10"/>
        <v>107.11885120684387</v>
      </c>
      <c r="AD14" s="72">
        <f t="shared" si="11"/>
        <v>111.24350748548731</v>
      </c>
      <c r="AE14" s="72">
        <f t="shared" si="12"/>
        <v>109.07424381301558</v>
      </c>
      <c r="AF14" s="72">
        <f t="shared" ref="AF14:AG14" si="20">Q14*100/$D14</f>
        <v>110.32691720134433</v>
      </c>
      <c r="AG14" s="73">
        <f t="shared" si="20"/>
        <v>111.79346165597312</v>
      </c>
      <c r="AH14" s="620"/>
      <c r="AI14" s="232"/>
      <c r="AJ14" s="232"/>
      <c r="AK14" s="232"/>
      <c r="AL14" s="232"/>
      <c r="AM14" s="232"/>
      <c r="AN14" s="232"/>
      <c r="AO14" s="232"/>
      <c r="AP14" s="232"/>
      <c r="AQ14" s="232"/>
      <c r="AR14" s="232"/>
      <c r="AS14" s="232"/>
      <c r="AT14" s="232"/>
      <c r="AU14" s="232"/>
      <c r="AV14" s="234"/>
    </row>
    <row r="15" spans="1:48">
      <c r="B15" s="621"/>
      <c r="C15" s="2" t="s">
        <v>198</v>
      </c>
      <c r="D15" s="622">
        <f t="shared" si="14"/>
        <v>3918101</v>
      </c>
      <c r="E15" s="35">
        <f t="shared" si="14"/>
        <v>3860316</v>
      </c>
      <c r="F15" s="35">
        <f t="shared" si="14"/>
        <v>3839609</v>
      </c>
      <c r="G15" s="35">
        <f t="shared" si="14"/>
        <v>3816857</v>
      </c>
      <c r="H15" s="35">
        <f t="shared" si="14"/>
        <v>3799609</v>
      </c>
      <c r="I15" s="35">
        <f t="shared" si="14"/>
        <v>3746143</v>
      </c>
      <c r="J15" s="35">
        <f t="shared" si="14"/>
        <v>3690146</v>
      </c>
      <c r="K15" s="35">
        <f t="shared" si="14"/>
        <v>3658413</v>
      </c>
      <c r="L15" s="35">
        <f t="shared" si="14"/>
        <v>3694968</v>
      </c>
      <c r="M15" s="35">
        <f t="shared" si="14"/>
        <v>3687098</v>
      </c>
      <c r="N15" s="35">
        <f t="shared" si="14"/>
        <v>3672847</v>
      </c>
      <c r="O15" s="35">
        <f t="shared" si="14"/>
        <v>3593589</v>
      </c>
      <c r="P15" s="35">
        <f t="shared" si="14"/>
        <v>3506786</v>
      </c>
      <c r="Q15" s="35">
        <f t="shared" si="14"/>
        <v>3548120</v>
      </c>
      <c r="R15" s="35">
        <f t="shared" ref="R15" si="21">SUM(R21,R27,R33,R39,R45,R51,R57,R63,R69,R75,R81,R87)</f>
        <v>3563081</v>
      </c>
      <c r="S15" s="619">
        <f>100</f>
        <v>100</v>
      </c>
      <c r="T15" s="72">
        <f t="shared" si="1"/>
        <v>98.525178396371103</v>
      </c>
      <c r="U15" s="72">
        <f t="shared" si="2"/>
        <v>97.996682576584931</v>
      </c>
      <c r="V15" s="72">
        <f t="shared" si="3"/>
        <v>97.415993104822974</v>
      </c>
      <c r="W15" s="72">
        <f t="shared" si="4"/>
        <v>96.975779848452092</v>
      </c>
      <c r="X15" s="72">
        <f t="shared" si="5"/>
        <v>95.611190216893334</v>
      </c>
      <c r="Y15" s="72">
        <f t="shared" si="6"/>
        <v>94.182002965211979</v>
      </c>
      <c r="Z15" s="72">
        <f t="shared" si="7"/>
        <v>93.372095308415993</v>
      </c>
      <c r="AA15" s="72">
        <f t="shared" si="8"/>
        <v>94.305072789088385</v>
      </c>
      <c r="AB15" s="72">
        <f t="shared" si="9"/>
        <v>94.104210177328255</v>
      </c>
      <c r="AC15" s="72">
        <f t="shared" si="10"/>
        <v>93.74048805786272</v>
      </c>
      <c r="AD15" s="72">
        <f t="shared" si="11"/>
        <v>91.717620347203919</v>
      </c>
      <c r="AE15" s="72">
        <f t="shared" si="12"/>
        <v>89.502184859451049</v>
      </c>
      <c r="AF15" s="72">
        <f t="shared" ref="AF15:AG15" si="22">Q15*100/$D15</f>
        <v>90.557134693567107</v>
      </c>
      <c r="AG15" s="73">
        <f t="shared" si="22"/>
        <v>90.938977836456999</v>
      </c>
      <c r="AH15" s="620"/>
      <c r="AI15" s="232"/>
      <c r="AJ15" s="232"/>
      <c r="AK15" s="232"/>
      <c r="AL15" s="232"/>
      <c r="AM15" s="232"/>
      <c r="AN15" s="232"/>
      <c r="AO15" s="232"/>
      <c r="AP15" s="232"/>
      <c r="AQ15" s="232"/>
      <c r="AR15" s="232"/>
      <c r="AS15" s="232"/>
      <c r="AT15" s="232"/>
      <c r="AU15" s="232"/>
      <c r="AV15" s="234"/>
    </row>
    <row r="16" spans="1:48">
      <c r="B16" s="341"/>
      <c r="C16" s="4" t="s">
        <v>199</v>
      </c>
      <c r="D16" s="37">
        <f t="shared" si="14"/>
        <v>3914828</v>
      </c>
      <c r="E16" s="38">
        <f t="shared" si="14"/>
        <v>3857066</v>
      </c>
      <c r="F16" s="38">
        <f t="shared" si="14"/>
        <v>3836382</v>
      </c>
      <c r="G16" s="38">
        <f t="shared" si="14"/>
        <v>3813680</v>
      </c>
      <c r="H16" s="38">
        <f t="shared" si="14"/>
        <v>3796498</v>
      </c>
      <c r="I16" s="38">
        <f t="shared" si="14"/>
        <v>3743056</v>
      </c>
      <c r="J16" s="38">
        <f t="shared" si="14"/>
        <v>3687067</v>
      </c>
      <c r="K16" s="38">
        <f t="shared" si="14"/>
        <v>3655255</v>
      </c>
      <c r="L16" s="38">
        <f t="shared" si="14"/>
        <v>3691722</v>
      </c>
      <c r="M16" s="38">
        <f t="shared" si="14"/>
        <v>3683734</v>
      </c>
      <c r="N16" s="38">
        <f t="shared" si="14"/>
        <v>3669341</v>
      </c>
      <c r="O16" s="38">
        <f t="shared" si="14"/>
        <v>3589948</v>
      </c>
      <c r="P16" s="38">
        <f t="shared" si="14"/>
        <v>3503216</v>
      </c>
      <c r="Q16" s="38">
        <f t="shared" si="14"/>
        <v>3544509</v>
      </c>
      <c r="R16" s="38">
        <f t="shared" ref="R16" si="23">SUM(R22,R28,R34,R40,R46,R52,R58,R64,R70,R76,R82,R88)</f>
        <v>3559422</v>
      </c>
      <c r="S16" s="619">
        <f>100</f>
        <v>100</v>
      </c>
      <c r="T16" s="72">
        <f t="shared" si="1"/>
        <v>98.524532878583685</v>
      </c>
      <c r="U16" s="72">
        <f t="shared" si="2"/>
        <v>97.996182718627736</v>
      </c>
      <c r="V16" s="72">
        <f t="shared" si="3"/>
        <v>97.416284955558709</v>
      </c>
      <c r="W16" s="72">
        <f t="shared" si="4"/>
        <v>96.977389555811897</v>
      </c>
      <c r="X16" s="72">
        <f t="shared" si="5"/>
        <v>95.612272110039058</v>
      </c>
      <c r="Y16" s="72">
        <f t="shared" si="6"/>
        <v>94.182094334668093</v>
      </c>
      <c r="Z16" s="72">
        <f t="shared" si="7"/>
        <v>93.369491584304598</v>
      </c>
      <c r="AA16" s="72">
        <f t="shared" si="8"/>
        <v>94.301001218955207</v>
      </c>
      <c r="AB16" s="72">
        <f t="shared" si="9"/>
        <v>94.096956494640381</v>
      </c>
      <c r="AC16" s="72">
        <f t="shared" si="10"/>
        <v>93.729303049840254</v>
      </c>
      <c r="AD16" s="72">
        <f t="shared" si="11"/>
        <v>91.701295689108179</v>
      </c>
      <c r="AE16" s="72">
        <f t="shared" si="12"/>
        <v>89.485821599314193</v>
      </c>
      <c r="AF16" s="72">
        <f t="shared" ref="AF16:AG16" si="24">Q16*100/$D16</f>
        <v>90.540606126246161</v>
      </c>
      <c r="AG16" s="73">
        <f t="shared" si="24"/>
        <v>90.921542402373746</v>
      </c>
      <c r="AH16" s="235"/>
      <c r="AI16" s="236"/>
      <c r="AJ16" s="236"/>
      <c r="AK16" s="236"/>
      <c r="AL16" s="236"/>
      <c r="AM16" s="236"/>
      <c r="AN16" s="236"/>
      <c r="AO16" s="236"/>
      <c r="AP16" s="236"/>
      <c r="AQ16" s="236"/>
      <c r="AR16" s="236"/>
      <c r="AS16" s="236"/>
      <c r="AT16" s="236"/>
      <c r="AU16" s="236"/>
      <c r="AV16" s="237"/>
    </row>
    <row r="17" spans="2:48" ht="15" customHeight="1">
      <c r="B17" s="342" t="s">
        <v>200</v>
      </c>
      <c r="C17" s="2" t="s">
        <v>194</v>
      </c>
      <c r="D17" s="210">
        <v>2097</v>
      </c>
      <c r="E17" s="210">
        <v>1927</v>
      </c>
      <c r="F17" s="210">
        <v>1911</v>
      </c>
      <c r="G17" s="210">
        <v>1927</v>
      </c>
      <c r="H17" s="210">
        <v>1907</v>
      </c>
      <c r="I17" s="210">
        <v>1850</v>
      </c>
      <c r="J17" s="210">
        <v>1775</v>
      </c>
      <c r="K17" s="210">
        <v>1712</v>
      </c>
      <c r="L17" s="210">
        <v>1686</v>
      </c>
      <c r="M17" s="210">
        <v>1503</v>
      </c>
      <c r="N17" s="210">
        <v>1425</v>
      </c>
      <c r="O17" s="210">
        <v>1402</v>
      </c>
      <c r="P17" s="211">
        <v>1407</v>
      </c>
      <c r="Q17" s="211">
        <v>1424</v>
      </c>
      <c r="R17" s="211">
        <v>1369</v>
      </c>
      <c r="S17" s="619">
        <f>100</f>
        <v>100</v>
      </c>
      <c r="T17" s="72">
        <f t="shared" si="1"/>
        <v>91.893180734382454</v>
      </c>
      <c r="U17" s="72">
        <f t="shared" si="2"/>
        <v>91.130185979971387</v>
      </c>
      <c r="V17" s="72">
        <f t="shared" si="3"/>
        <v>91.893180734382454</v>
      </c>
      <c r="W17" s="72">
        <f t="shared" si="4"/>
        <v>90.93943729136862</v>
      </c>
      <c r="X17" s="72">
        <f t="shared" si="5"/>
        <v>88.221268478779209</v>
      </c>
      <c r="Y17" s="72">
        <f t="shared" si="6"/>
        <v>84.644730567477353</v>
      </c>
      <c r="Z17" s="72">
        <f t="shared" si="7"/>
        <v>81.640438721983784</v>
      </c>
      <c r="AA17" s="72">
        <f t="shared" si="8"/>
        <v>80.400572246065806</v>
      </c>
      <c r="AB17" s="72">
        <f t="shared" si="9"/>
        <v>71.673819742489272</v>
      </c>
      <c r="AC17" s="72">
        <f t="shared" si="10"/>
        <v>67.954220314735338</v>
      </c>
      <c r="AD17" s="72">
        <f t="shared" si="11"/>
        <v>66.857415355269438</v>
      </c>
      <c r="AE17" s="72">
        <f t="shared" si="12"/>
        <v>67.095851216022893</v>
      </c>
      <c r="AF17" s="72">
        <f t="shared" ref="AF17:AG17" si="25">Q17*100/$D17</f>
        <v>67.906533142584649</v>
      </c>
      <c r="AG17" s="73">
        <f t="shared" si="25"/>
        <v>65.283738674296615</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2" t="s">
        <v>195</v>
      </c>
      <c r="D18" s="210">
        <v>669</v>
      </c>
      <c r="E18" s="210">
        <v>586</v>
      </c>
      <c r="F18" s="210">
        <v>549</v>
      </c>
      <c r="G18" s="210">
        <v>506</v>
      </c>
      <c r="H18" s="210">
        <v>490</v>
      </c>
      <c r="I18" s="210">
        <v>430</v>
      </c>
      <c r="J18" s="210">
        <v>425</v>
      </c>
      <c r="K18" s="210">
        <v>420</v>
      </c>
      <c r="L18" s="210">
        <v>405</v>
      </c>
      <c r="M18" s="210">
        <v>382</v>
      </c>
      <c r="N18" s="210">
        <v>374</v>
      </c>
      <c r="O18" s="210">
        <v>362</v>
      </c>
      <c r="P18" s="211">
        <v>366</v>
      </c>
      <c r="Q18" s="211">
        <v>367</v>
      </c>
      <c r="R18" s="211">
        <v>348</v>
      </c>
      <c r="S18" s="619">
        <f>100</f>
        <v>100</v>
      </c>
      <c r="T18" s="72">
        <f t="shared" si="1"/>
        <v>87.593423019431981</v>
      </c>
      <c r="U18" s="72">
        <f t="shared" si="2"/>
        <v>82.062780269058294</v>
      </c>
      <c r="V18" s="72">
        <f t="shared" si="3"/>
        <v>75.635276532137524</v>
      </c>
      <c r="W18" s="72">
        <f t="shared" si="4"/>
        <v>73.243647234678619</v>
      </c>
      <c r="X18" s="72">
        <f t="shared" si="5"/>
        <v>64.275037369207766</v>
      </c>
      <c r="Y18" s="72">
        <f>J18*100/$D18</f>
        <v>63.527653213751869</v>
      </c>
      <c r="Z18" s="72">
        <f t="shared" si="7"/>
        <v>62.780269058295964</v>
      </c>
      <c r="AA18" s="72">
        <f t="shared" si="8"/>
        <v>60.538116591928251</v>
      </c>
      <c r="AB18" s="72">
        <f t="shared" si="9"/>
        <v>57.100149476831092</v>
      </c>
      <c r="AC18" s="72">
        <f t="shared" si="10"/>
        <v>55.904334828101646</v>
      </c>
      <c r="AD18" s="72">
        <f t="shared" si="11"/>
        <v>54.110612855007474</v>
      </c>
      <c r="AE18" s="72">
        <f t="shared" si="12"/>
        <v>54.708520179372201</v>
      </c>
      <c r="AF18" s="72">
        <f t="shared" ref="AF18:AG18" si="26">Q18*100/$D18</f>
        <v>54.857997010463379</v>
      </c>
      <c r="AG18" s="73">
        <f t="shared" si="26"/>
        <v>52.017937219730939</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2" t="s">
        <v>196</v>
      </c>
      <c r="D19" s="211">
        <v>51</v>
      </c>
      <c r="E19" s="211">
        <v>55</v>
      </c>
      <c r="F19" s="210">
        <v>58</v>
      </c>
      <c r="G19" s="210">
        <v>56</v>
      </c>
      <c r="H19" s="210">
        <v>50</v>
      </c>
      <c r="I19" s="210">
        <v>52</v>
      </c>
      <c r="J19" s="210">
        <v>53</v>
      </c>
      <c r="K19" s="210">
        <v>49</v>
      </c>
      <c r="L19" s="210">
        <v>45</v>
      </c>
      <c r="M19" s="210">
        <v>39</v>
      </c>
      <c r="N19" s="210">
        <v>40</v>
      </c>
      <c r="O19" s="210">
        <v>43</v>
      </c>
      <c r="P19" s="211">
        <v>44</v>
      </c>
      <c r="Q19" s="211">
        <v>44</v>
      </c>
      <c r="R19" s="211">
        <v>43</v>
      </c>
      <c r="S19" s="619">
        <f>100</f>
        <v>100</v>
      </c>
      <c r="T19" s="72">
        <f t="shared" si="1"/>
        <v>107.84313725490196</v>
      </c>
      <c r="U19" s="72">
        <f t="shared" si="2"/>
        <v>113.72549019607843</v>
      </c>
      <c r="V19" s="72">
        <f t="shared" si="3"/>
        <v>109.80392156862744</v>
      </c>
      <c r="W19" s="72">
        <f t="shared" si="4"/>
        <v>98.039215686274517</v>
      </c>
      <c r="X19" s="72">
        <f t="shared" si="5"/>
        <v>101.96078431372548</v>
      </c>
      <c r="Y19" s="72">
        <f t="shared" si="6"/>
        <v>103.92156862745098</v>
      </c>
      <c r="Z19" s="72">
        <f t="shared" si="7"/>
        <v>96.078431372549019</v>
      </c>
      <c r="AA19" s="72">
        <f t="shared" si="8"/>
        <v>88.235294117647058</v>
      </c>
      <c r="AB19" s="72">
        <f t="shared" si="9"/>
        <v>76.470588235294116</v>
      </c>
      <c r="AC19" s="72">
        <f t="shared" si="10"/>
        <v>78.431372549019613</v>
      </c>
      <c r="AD19" s="72">
        <f t="shared" si="11"/>
        <v>84.313725490196077</v>
      </c>
      <c r="AE19" s="72">
        <f t="shared" si="12"/>
        <v>86.274509803921575</v>
      </c>
      <c r="AF19" s="72">
        <f t="shared" ref="AF19:AG19" si="27">Q19*100/$D19</f>
        <v>86.274509803921575</v>
      </c>
      <c r="AG19" s="73">
        <f t="shared" si="27"/>
        <v>84.313725490196077</v>
      </c>
      <c r="AH19" s="620">
        <v>4</v>
      </c>
      <c r="AI19" s="232">
        <v>4</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2" t="s">
        <v>197</v>
      </c>
      <c r="D20" s="211">
        <v>4</v>
      </c>
      <c r="E20" s="211">
        <v>4</v>
      </c>
      <c r="F20" s="210">
        <v>4</v>
      </c>
      <c r="G20" s="210">
        <v>4</v>
      </c>
      <c r="H20" s="210">
        <v>4</v>
      </c>
      <c r="I20" s="210">
        <v>4</v>
      </c>
      <c r="J20" s="210">
        <v>4</v>
      </c>
      <c r="K20" s="210">
        <v>5</v>
      </c>
      <c r="L20" s="210">
        <v>4</v>
      </c>
      <c r="M20" s="210">
        <v>4</v>
      </c>
      <c r="N20" s="210">
        <v>3</v>
      </c>
      <c r="O20" s="210">
        <v>4</v>
      </c>
      <c r="P20" s="211">
        <v>4</v>
      </c>
      <c r="Q20" s="211">
        <v>4</v>
      </c>
      <c r="R20" s="211">
        <v>4</v>
      </c>
      <c r="S20" s="619">
        <f>100</f>
        <v>100</v>
      </c>
      <c r="T20" s="72">
        <f t="shared" si="1"/>
        <v>100</v>
      </c>
      <c r="U20" s="72">
        <f t="shared" si="2"/>
        <v>100</v>
      </c>
      <c r="V20" s="72">
        <f t="shared" si="3"/>
        <v>100</v>
      </c>
      <c r="W20" s="72">
        <f t="shared" si="4"/>
        <v>100</v>
      </c>
      <c r="X20" s="72">
        <f t="shared" si="5"/>
        <v>100</v>
      </c>
      <c r="Y20" s="72">
        <f t="shared" si="6"/>
        <v>100</v>
      </c>
      <c r="Z20" s="72">
        <f t="shared" si="7"/>
        <v>125</v>
      </c>
      <c r="AA20" s="72">
        <f t="shared" si="8"/>
        <v>100</v>
      </c>
      <c r="AB20" s="72">
        <f t="shared" si="9"/>
        <v>100</v>
      </c>
      <c r="AC20" s="72">
        <f t="shared" si="10"/>
        <v>75</v>
      </c>
      <c r="AD20" s="72">
        <f t="shared" si="11"/>
        <v>100</v>
      </c>
      <c r="AE20" s="72">
        <f t="shared" si="12"/>
        <v>100</v>
      </c>
      <c r="AF20" s="72">
        <f t="shared" ref="AF20:AG20" si="28">Q20*100/$D20</f>
        <v>100</v>
      </c>
      <c r="AG20" s="73">
        <f t="shared" si="28"/>
        <v>100</v>
      </c>
      <c r="AH20" s="620">
        <v>4</v>
      </c>
      <c r="AI20" s="232">
        <v>4</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2" t="s">
        <v>198</v>
      </c>
      <c r="D21" s="210">
        <v>2821</v>
      </c>
      <c r="E21" s="210">
        <v>2572</v>
      </c>
      <c r="F21" s="210">
        <v>2522</v>
      </c>
      <c r="G21" s="210">
        <v>2493</v>
      </c>
      <c r="H21" s="210">
        <v>2451</v>
      </c>
      <c r="I21" s="210">
        <v>2336</v>
      </c>
      <c r="J21" s="210">
        <v>2257</v>
      </c>
      <c r="K21" s="210">
        <v>2186</v>
      </c>
      <c r="L21" s="210">
        <v>2140</v>
      </c>
      <c r="M21" s="210">
        <v>1928</v>
      </c>
      <c r="N21" s="210">
        <v>1842</v>
      </c>
      <c r="O21" s="210">
        <v>1811</v>
      </c>
      <c r="P21" s="211">
        <v>1821</v>
      </c>
      <c r="Q21" s="211">
        <v>1839</v>
      </c>
      <c r="R21" s="211">
        <v>1764</v>
      </c>
      <c r="S21" s="619">
        <f>100</f>
        <v>100</v>
      </c>
      <c r="T21" s="72">
        <f t="shared" si="1"/>
        <v>91.17334278624601</v>
      </c>
      <c r="U21" s="72">
        <f t="shared" si="2"/>
        <v>89.400921658986178</v>
      </c>
      <c r="V21" s="72">
        <f t="shared" si="3"/>
        <v>88.372917405175471</v>
      </c>
      <c r="W21" s="72">
        <f t="shared" si="4"/>
        <v>86.884083658277206</v>
      </c>
      <c r="X21" s="72">
        <f t="shared" si="5"/>
        <v>82.80751506557958</v>
      </c>
      <c r="Y21" s="72">
        <f t="shared" si="6"/>
        <v>80.00708968450904</v>
      </c>
      <c r="Z21" s="72">
        <f t="shared" si="7"/>
        <v>77.490251683800068</v>
      </c>
      <c r="AA21" s="72">
        <f t="shared" si="8"/>
        <v>75.859624246721026</v>
      </c>
      <c r="AB21" s="72">
        <f t="shared" si="9"/>
        <v>68.34455866713931</v>
      </c>
      <c r="AC21" s="72">
        <f t="shared" si="10"/>
        <v>65.295994328252391</v>
      </c>
      <c r="AD21" s="72">
        <f t="shared" si="11"/>
        <v>64.197093229351296</v>
      </c>
      <c r="AE21" s="72">
        <f t="shared" si="12"/>
        <v>64.551577454803265</v>
      </c>
      <c r="AF21" s="72">
        <f t="shared" ref="AF21:AG21" si="29">Q21*100/$D21</f>
        <v>65.189649060616802</v>
      </c>
      <c r="AG21" s="73">
        <f t="shared" si="29"/>
        <v>62.531017369727046</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341"/>
      <c r="C22" s="4" t="s">
        <v>199</v>
      </c>
      <c r="D22">
        <v>2817</v>
      </c>
      <c r="E22">
        <v>2568</v>
      </c>
      <c r="F22">
        <v>2518</v>
      </c>
      <c r="G22">
        <v>2489</v>
      </c>
      <c r="H22">
        <v>2447</v>
      </c>
      <c r="I22">
        <v>2332</v>
      </c>
      <c r="J22">
        <v>2253</v>
      </c>
      <c r="K22">
        <v>2181</v>
      </c>
      <c r="L22">
        <v>2136</v>
      </c>
      <c r="M22">
        <v>1924</v>
      </c>
      <c r="N22">
        <v>1839</v>
      </c>
      <c r="O22">
        <v>1807</v>
      </c>
      <c r="P22">
        <v>1817</v>
      </c>
      <c r="Q22">
        <v>1835</v>
      </c>
      <c r="R22">
        <v>1760</v>
      </c>
      <c r="S22" s="619">
        <f>100</f>
        <v>100</v>
      </c>
      <c r="T22" s="72">
        <f t="shared" si="1"/>
        <v>91.160809371671988</v>
      </c>
      <c r="U22" s="72">
        <f t="shared" si="2"/>
        <v>89.385871494497692</v>
      </c>
      <c r="V22" s="72">
        <f t="shared" si="3"/>
        <v>88.3564075257366</v>
      </c>
      <c r="W22" s="72">
        <f t="shared" si="4"/>
        <v>86.865459708910194</v>
      </c>
      <c r="X22" s="72">
        <f t="shared" si="5"/>
        <v>82.783102591409303</v>
      </c>
      <c r="Y22" s="72">
        <f t="shared" si="6"/>
        <v>79.978700745473915</v>
      </c>
      <c r="Z22" s="72">
        <f t="shared" si="7"/>
        <v>77.422790202342924</v>
      </c>
      <c r="AA22" s="72">
        <f t="shared" si="8"/>
        <v>75.825346112886052</v>
      </c>
      <c r="AB22" s="72">
        <f t="shared" si="9"/>
        <v>68.299609513667022</v>
      </c>
      <c r="AC22" s="72">
        <f t="shared" si="10"/>
        <v>65.282215122470717</v>
      </c>
      <c r="AD22" s="72">
        <f t="shared" si="11"/>
        <v>64.146254881079159</v>
      </c>
      <c r="AE22" s="72">
        <f t="shared" si="12"/>
        <v>64.501242456514021</v>
      </c>
      <c r="AF22" s="72">
        <f t="shared" ref="AF22:AG22" si="30">Q22*100/$D22</f>
        <v>65.140220092296772</v>
      </c>
      <c r="AG22" s="73">
        <f t="shared" si="30"/>
        <v>62.477813276535322</v>
      </c>
      <c r="AH22" s="235"/>
      <c r="AI22" s="236"/>
      <c r="AJ22" s="236"/>
      <c r="AK22" s="236"/>
      <c r="AL22" s="236"/>
      <c r="AM22" s="236"/>
      <c r="AN22" s="236"/>
      <c r="AO22" s="236"/>
      <c r="AP22" s="236"/>
      <c r="AQ22" s="236"/>
      <c r="AR22" s="236"/>
      <c r="AS22" s="236"/>
      <c r="AT22" s="236"/>
      <c r="AU22" s="236"/>
      <c r="AV22" s="237"/>
    </row>
    <row r="23" spans="2:48" ht="14.45">
      <c r="B23" s="621" t="s">
        <v>201</v>
      </c>
      <c r="C23" s="2" t="s">
        <v>194</v>
      </c>
      <c r="D23" s="210">
        <v>373932</v>
      </c>
      <c r="E23" s="210">
        <v>359772</v>
      </c>
      <c r="F23" s="210">
        <v>350731</v>
      </c>
      <c r="G23" s="210">
        <v>351042</v>
      </c>
      <c r="H23" s="210">
        <v>345292</v>
      </c>
      <c r="I23" s="210">
        <v>338015</v>
      </c>
      <c r="J23" s="210">
        <v>328486</v>
      </c>
      <c r="K23" s="210">
        <v>321837</v>
      </c>
      <c r="L23" s="210">
        <v>319021</v>
      </c>
      <c r="M23" s="210">
        <v>316056</v>
      </c>
      <c r="N23" s="210">
        <v>309598</v>
      </c>
      <c r="O23" s="210">
        <v>298055</v>
      </c>
      <c r="P23" s="211">
        <v>296910</v>
      </c>
      <c r="Q23" s="211">
        <v>296864</v>
      </c>
      <c r="R23" s="211">
        <v>296386</v>
      </c>
      <c r="S23" s="619">
        <f>100</f>
        <v>100</v>
      </c>
      <c r="T23" s="72">
        <f t="shared" si="1"/>
        <v>96.213215236994955</v>
      </c>
      <c r="U23" s="72">
        <f t="shared" si="2"/>
        <v>93.795395954344642</v>
      </c>
      <c r="V23" s="72">
        <f t="shared" si="3"/>
        <v>93.87856615641347</v>
      </c>
      <c r="W23" s="72">
        <f t="shared" si="4"/>
        <v>92.340853417198844</v>
      </c>
      <c r="X23" s="72">
        <f t="shared" si="5"/>
        <v>90.394777660109327</v>
      </c>
      <c r="Y23" s="72">
        <f t="shared" si="6"/>
        <v>87.846453365852611</v>
      </c>
      <c r="Z23" s="72">
        <f t="shared" si="7"/>
        <v>86.068322582715581</v>
      </c>
      <c r="AA23" s="72">
        <f t="shared" si="8"/>
        <v>85.315244482954114</v>
      </c>
      <c r="AB23" s="72">
        <f t="shared" si="9"/>
        <v>84.522319566124324</v>
      </c>
      <c r="AC23" s="72">
        <f t="shared" si="10"/>
        <v>82.795267588759458</v>
      </c>
      <c r="AD23" s="72">
        <f t="shared" si="11"/>
        <v>79.708342693323914</v>
      </c>
      <c r="AE23" s="72">
        <f t="shared" si="12"/>
        <v>79.402137286993351</v>
      </c>
      <c r="AF23" s="72">
        <f t="shared" ref="AF23:AG23" si="31">Q23*100/$D23</f>
        <v>79.389835585079638</v>
      </c>
      <c r="AG23" s="73">
        <f t="shared" si="31"/>
        <v>79.262004856497967</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2" t="s">
        <v>195</v>
      </c>
      <c r="D24" s="210">
        <v>74647</v>
      </c>
      <c r="E24" s="210">
        <v>68687</v>
      </c>
      <c r="F24" s="210">
        <v>65918</v>
      </c>
      <c r="G24" s="210">
        <v>64312</v>
      </c>
      <c r="H24" s="210">
        <v>62132</v>
      </c>
      <c r="I24" s="210">
        <v>59608</v>
      </c>
      <c r="J24" s="210">
        <v>58390</v>
      </c>
      <c r="K24" s="210">
        <v>57930</v>
      </c>
      <c r="L24" s="210">
        <v>59118</v>
      </c>
      <c r="M24" s="210">
        <v>57815</v>
      </c>
      <c r="N24" s="210">
        <v>58162</v>
      </c>
      <c r="O24" s="210">
        <v>57717</v>
      </c>
      <c r="P24" s="211">
        <v>56602</v>
      </c>
      <c r="Q24" s="211">
        <v>56124</v>
      </c>
      <c r="R24" s="211">
        <v>55545</v>
      </c>
      <c r="S24" s="619">
        <f>100</f>
        <v>100</v>
      </c>
      <c r="T24" s="72">
        <f t="shared" si="1"/>
        <v>92.015754149530451</v>
      </c>
      <c r="U24" s="72">
        <f t="shared" si="2"/>
        <v>88.306294961619358</v>
      </c>
      <c r="V24" s="72">
        <f t="shared" si="3"/>
        <v>86.154835425402226</v>
      </c>
      <c r="W24" s="72">
        <f t="shared" si="4"/>
        <v>83.234423352579469</v>
      </c>
      <c r="X24" s="72">
        <f t="shared" si="5"/>
        <v>79.853175613219548</v>
      </c>
      <c r="Y24" s="72">
        <f t="shared" si="6"/>
        <v>78.22149584042225</v>
      </c>
      <c r="Z24" s="72">
        <f t="shared" si="7"/>
        <v>77.605262100285344</v>
      </c>
      <c r="AA24" s="72">
        <f t="shared" si="8"/>
        <v>79.196752716117189</v>
      </c>
      <c r="AB24" s="72">
        <f t="shared" si="9"/>
        <v>77.451203665251114</v>
      </c>
      <c r="AC24" s="72">
        <f t="shared" si="10"/>
        <v>77.916058247484827</v>
      </c>
      <c r="AD24" s="72">
        <f t="shared" si="11"/>
        <v>77.319919085830648</v>
      </c>
      <c r="AE24" s="72">
        <f t="shared" si="12"/>
        <v>75.826222085281387</v>
      </c>
      <c r="AF24" s="72">
        <f t="shared" ref="AF24:AG24" si="32">Q24*100/$D24</f>
        <v>75.185874850965206</v>
      </c>
      <c r="AG24" s="73">
        <f t="shared" si="32"/>
        <v>74.410224121532011</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2" t="s">
        <v>196</v>
      </c>
      <c r="D25" s="210">
        <v>9753</v>
      </c>
      <c r="E25" s="210">
        <v>9306</v>
      </c>
      <c r="F25" s="210">
        <v>8821</v>
      </c>
      <c r="G25" s="210">
        <v>8858</v>
      </c>
      <c r="H25" s="210">
        <v>8635</v>
      </c>
      <c r="I25" s="210">
        <v>8502</v>
      </c>
      <c r="J25" s="210">
        <v>8349</v>
      </c>
      <c r="K25" s="210">
        <v>8338</v>
      </c>
      <c r="L25" s="210">
        <v>8491</v>
      </c>
      <c r="M25" s="210">
        <v>8379</v>
      </c>
      <c r="N25" s="210">
        <v>8583</v>
      </c>
      <c r="O25" s="210">
        <v>8765</v>
      </c>
      <c r="P25" s="211">
        <v>8689</v>
      </c>
      <c r="Q25" s="211">
        <v>8682</v>
      </c>
      <c r="R25" s="211">
        <v>8667</v>
      </c>
      <c r="S25" s="619">
        <f>100</f>
        <v>100</v>
      </c>
      <c r="T25" s="72">
        <f t="shared" si="1"/>
        <v>95.416794832359273</v>
      </c>
      <c r="U25" s="72">
        <f t="shared" si="2"/>
        <v>90.443965959192042</v>
      </c>
      <c r="V25" s="72">
        <f t="shared" si="3"/>
        <v>90.82333640930996</v>
      </c>
      <c r="W25" s="72">
        <f t="shared" si="4"/>
        <v>88.536860453193896</v>
      </c>
      <c r="X25" s="72">
        <f t="shared" si="5"/>
        <v>87.17317748385112</v>
      </c>
      <c r="Y25" s="72">
        <f t="shared" si="6"/>
        <v>85.604429406336507</v>
      </c>
      <c r="Z25" s="72">
        <f t="shared" si="7"/>
        <v>85.491643596841996</v>
      </c>
      <c r="AA25" s="72">
        <f t="shared" si="8"/>
        <v>87.060391674356609</v>
      </c>
      <c r="AB25" s="72">
        <f t="shared" si="9"/>
        <v>85.912027068594284</v>
      </c>
      <c r="AC25" s="72">
        <f t="shared" si="10"/>
        <v>88.003691171947096</v>
      </c>
      <c r="AD25" s="72">
        <f t="shared" si="11"/>
        <v>89.869783656310872</v>
      </c>
      <c r="AE25" s="72">
        <f t="shared" si="12"/>
        <v>89.090536245257866</v>
      </c>
      <c r="AF25" s="72">
        <f t="shared" ref="AF25:AG25" si="33">Q25*100/$D25</f>
        <v>89.018763457397725</v>
      </c>
      <c r="AG25" s="73">
        <f t="shared" si="33"/>
        <v>88.864964626268844</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2" t="s">
        <v>197</v>
      </c>
      <c r="D26" s="210">
        <v>1396</v>
      </c>
      <c r="E26" s="210">
        <v>1347</v>
      </c>
      <c r="F26" s="210">
        <v>1308</v>
      </c>
      <c r="G26" s="210">
        <v>1269</v>
      </c>
      <c r="H26" s="210">
        <v>1247</v>
      </c>
      <c r="I26" s="210">
        <v>1219</v>
      </c>
      <c r="J26" s="210">
        <v>1197</v>
      </c>
      <c r="K26" s="210">
        <v>1212</v>
      </c>
      <c r="L26" s="210">
        <v>1236</v>
      </c>
      <c r="M26" s="210">
        <v>1335</v>
      </c>
      <c r="N26" s="210">
        <v>1387</v>
      </c>
      <c r="O26" s="210">
        <v>1431</v>
      </c>
      <c r="P26" s="211">
        <v>1433</v>
      </c>
      <c r="Q26" s="211">
        <v>1453</v>
      </c>
      <c r="R26" s="211">
        <v>1469</v>
      </c>
      <c r="S26" s="619">
        <f>100</f>
        <v>100</v>
      </c>
      <c r="T26" s="72">
        <f t="shared" si="1"/>
        <v>96.489971346704877</v>
      </c>
      <c r="U26" s="72">
        <f t="shared" si="2"/>
        <v>93.696275071633238</v>
      </c>
      <c r="V26" s="72">
        <f t="shared" si="3"/>
        <v>90.902578796561599</v>
      </c>
      <c r="W26" s="72">
        <f t="shared" si="4"/>
        <v>89.326647564469909</v>
      </c>
      <c r="X26" s="72">
        <f t="shared" si="5"/>
        <v>87.320916905444122</v>
      </c>
      <c r="Y26" s="72">
        <f t="shared" si="6"/>
        <v>85.744985673352431</v>
      </c>
      <c r="Z26" s="72">
        <f t="shared" si="7"/>
        <v>86.819484240687686</v>
      </c>
      <c r="AA26" s="72">
        <f t="shared" si="8"/>
        <v>88.53868194842407</v>
      </c>
      <c r="AB26" s="72">
        <f t="shared" si="9"/>
        <v>95.630372492836671</v>
      </c>
      <c r="AC26" s="72">
        <f t="shared" si="10"/>
        <v>99.355300859598856</v>
      </c>
      <c r="AD26" s="72">
        <f t="shared" si="11"/>
        <v>102.50716332378224</v>
      </c>
      <c r="AE26" s="72">
        <f t="shared" si="12"/>
        <v>102.65042979942693</v>
      </c>
      <c r="AF26" s="72">
        <f t="shared" ref="AF26:AG26" si="34">Q26*100/$D26</f>
        <v>104.08309455587393</v>
      </c>
      <c r="AG26" s="73">
        <f t="shared" si="34"/>
        <v>105.22922636103152</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2" t="s">
        <v>198</v>
      </c>
      <c r="D27" s="210">
        <v>459728</v>
      </c>
      <c r="E27" s="210">
        <v>439112</v>
      </c>
      <c r="F27" s="210">
        <v>426778</v>
      </c>
      <c r="G27" s="210">
        <v>425481</v>
      </c>
      <c r="H27" s="210">
        <v>417306</v>
      </c>
      <c r="I27" s="210">
        <v>407344</v>
      </c>
      <c r="J27" s="210">
        <v>396422</v>
      </c>
      <c r="K27" s="210">
        <v>389317</v>
      </c>
      <c r="L27" s="210">
        <v>387866</v>
      </c>
      <c r="M27" s="210">
        <v>383585</v>
      </c>
      <c r="N27" s="210">
        <v>377730</v>
      </c>
      <c r="O27" s="210">
        <v>365968</v>
      </c>
      <c r="P27" s="211">
        <v>363634</v>
      </c>
      <c r="Q27" s="211">
        <v>363123</v>
      </c>
      <c r="R27" s="211">
        <v>362067</v>
      </c>
      <c r="S27" s="619">
        <f>100</f>
        <v>100</v>
      </c>
      <c r="T27" s="72">
        <f t="shared" si="1"/>
        <v>95.515609229805449</v>
      </c>
      <c r="U27" s="72">
        <f t="shared" si="2"/>
        <v>92.832718477012492</v>
      </c>
      <c r="V27" s="72">
        <f t="shared" si="3"/>
        <v>92.550595134514325</v>
      </c>
      <c r="W27" s="72">
        <f t="shared" si="4"/>
        <v>90.772369749069014</v>
      </c>
      <c r="X27" s="72">
        <f t="shared" si="5"/>
        <v>88.60543625796123</v>
      </c>
      <c r="Y27" s="72">
        <f t="shared" si="6"/>
        <v>86.229683639021331</v>
      </c>
      <c r="Z27" s="72">
        <f t="shared" si="7"/>
        <v>84.684204573138899</v>
      </c>
      <c r="AA27" s="72">
        <f t="shared" si="8"/>
        <v>84.368583162217661</v>
      </c>
      <c r="AB27" s="72">
        <f t="shared" si="9"/>
        <v>83.437380364041346</v>
      </c>
      <c r="AC27" s="72">
        <f t="shared" si="10"/>
        <v>82.163801204190307</v>
      </c>
      <c r="AD27" s="72">
        <f t="shared" si="11"/>
        <v>79.605331848397313</v>
      </c>
      <c r="AE27" s="72">
        <f t="shared" si="12"/>
        <v>79.097640343855502</v>
      </c>
      <c r="AF27" s="72">
        <f t="shared" ref="AF27:AG27" si="35">Q27*100/$D27</f>
        <v>78.986487662269866</v>
      </c>
      <c r="AG27" s="73">
        <f t="shared" si="35"/>
        <v>78.756786621654541</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2" t="s">
        <v>199</v>
      </c>
      <c r="D28">
        <v>458332</v>
      </c>
      <c r="E28">
        <v>437765</v>
      </c>
      <c r="F28">
        <v>425470</v>
      </c>
      <c r="G28">
        <v>424212</v>
      </c>
      <c r="H28">
        <v>416059</v>
      </c>
      <c r="I28">
        <v>406125</v>
      </c>
      <c r="J28">
        <v>395225</v>
      </c>
      <c r="K28">
        <v>388105</v>
      </c>
      <c r="L28">
        <v>386630</v>
      </c>
      <c r="M28">
        <v>382250</v>
      </c>
      <c r="N28">
        <v>376343</v>
      </c>
      <c r="O28">
        <v>364537</v>
      </c>
      <c r="P28">
        <v>362201</v>
      </c>
      <c r="Q28">
        <v>361670</v>
      </c>
      <c r="R28">
        <v>360598</v>
      </c>
      <c r="S28" s="619">
        <f>100</f>
        <v>100</v>
      </c>
      <c r="T28" s="72">
        <f t="shared" si="1"/>
        <v>95.512641491320707</v>
      </c>
      <c r="U28" s="72">
        <f t="shared" si="2"/>
        <v>92.830088232983954</v>
      </c>
      <c r="V28" s="72">
        <f t="shared" si="3"/>
        <v>92.555614707242782</v>
      </c>
      <c r="W28" s="72">
        <f t="shared" si="4"/>
        <v>90.776773168794676</v>
      </c>
      <c r="X28" s="72">
        <f t="shared" si="5"/>
        <v>88.609348681741622</v>
      </c>
      <c r="Y28" s="72">
        <f t="shared" si="6"/>
        <v>86.231159945192573</v>
      </c>
      <c r="Z28" s="72">
        <f t="shared" si="7"/>
        <v>84.677700880584382</v>
      </c>
      <c r="AA28" s="72">
        <f t="shared" si="8"/>
        <v>84.355881762565133</v>
      </c>
      <c r="AB28" s="72">
        <f t="shared" si="9"/>
        <v>83.400242618887617</v>
      </c>
      <c r="AC28" s="72">
        <f t="shared" si="10"/>
        <v>82.111438869640352</v>
      </c>
      <c r="AD28" s="72">
        <f t="shared" si="11"/>
        <v>79.53557683076896</v>
      </c>
      <c r="AE28" s="72">
        <f t="shared" si="12"/>
        <v>79.025902620807628</v>
      </c>
      <c r="AF28" s="72">
        <f t="shared" ref="AF28:AG28" si="36">Q28*100/$D28</f>
        <v>78.910047738320699</v>
      </c>
      <c r="AG28" s="73">
        <f t="shared" si="36"/>
        <v>78.676156148817881</v>
      </c>
      <c r="AH28" s="235"/>
      <c r="AI28" s="236"/>
      <c r="AJ28" s="236"/>
      <c r="AK28" s="236"/>
      <c r="AL28" s="236"/>
      <c r="AM28" s="236"/>
      <c r="AN28" s="236"/>
      <c r="AO28" s="236"/>
      <c r="AP28" s="236"/>
      <c r="AQ28" s="236"/>
      <c r="AR28" s="236"/>
      <c r="AS28" s="236"/>
      <c r="AT28" s="236"/>
      <c r="AU28" s="236"/>
      <c r="AV28" s="237"/>
    </row>
    <row r="29" spans="2:48" ht="15" customHeight="1">
      <c r="B29" s="342" t="s">
        <v>202</v>
      </c>
      <c r="C29" s="3" t="s">
        <v>194</v>
      </c>
      <c r="D29" s="210">
        <v>1997</v>
      </c>
      <c r="E29" s="210">
        <v>2452</v>
      </c>
      <c r="F29" s="210">
        <v>3516</v>
      </c>
      <c r="G29" s="210">
        <v>6022</v>
      </c>
      <c r="H29" s="210">
        <v>8380</v>
      </c>
      <c r="I29" s="210">
        <v>9610</v>
      </c>
      <c r="J29" s="210">
        <v>9916</v>
      </c>
      <c r="K29" s="210">
        <v>10205</v>
      </c>
      <c r="L29" s="210">
        <v>10956</v>
      </c>
      <c r="M29" s="210">
        <v>8317</v>
      </c>
      <c r="N29" s="210">
        <v>8412</v>
      </c>
      <c r="O29" s="210">
        <v>8870</v>
      </c>
      <c r="P29" s="211">
        <v>8924</v>
      </c>
      <c r="Q29" s="211">
        <v>9028</v>
      </c>
      <c r="R29" s="211">
        <v>9181</v>
      </c>
      <c r="S29" s="619">
        <f>100</f>
        <v>100</v>
      </c>
      <c r="T29" s="72">
        <f t="shared" si="1"/>
        <v>122.78417626439659</v>
      </c>
      <c r="U29" s="72">
        <f t="shared" si="2"/>
        <v>176.06409614421634</v>
      </c>
      <c r="V29" s="72">
        <f t="shared" si="3"/>
        <v>301.55232849273909</v>
      </c>
      <c r="W29" s="72">
        <f t="shared" si="4"/>
        <v>419.62944416624936</v>
      </c>
      <c r="X29" s="72">
        <f t="shared" si="5"/>
        <v>481.22183274912368</v>
      </c>
      <c r="Y29" s="72">
        <f t="shared" si="6"/>
        <v>496.54481722583876</v>
      </c>
      <c r="Z29" s="72">
        <f t="shared" si="7"/>
        <v>511.0165247871808</v>
      </c>
      <c r="AA29" s="72">
        <f t="shared" si="8"/>
        <v>548.62293440160238</v>
      </c>
      <c r="AB29" s="72">
        <f t="shared" si="9"/>
        <v>416.47471206810218</v>
      </c>
      <c r="AC29" s="72">
        <f t="shared" si="10"/>
        <v>421.2318477716575</v>
      </c>
      <c r="AD29" s="72">
        <f t="shared" si="11"/>
        <v>444.16624937406107</v>
      </c>
      <c r="AE29" s="72">
        <f t="shared" si="12"/>
        <v>446.87030545818726</v>
      </c>
      <c r="AF29" s="72">
        <f t="shared" ref="AF29:AG29" si="37">Q29*100/$D29</f>
        <v>452.07811717576362</v>
      </c>
      <c r="AG29" s="73">
        <f t="shared" si="37"/>
        <v>459.73960941412116</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2" t="s">
        <v>195</v>
      </c>
      <c r="D30" s="210">
        <v>335</v>
      </c>
      <c r="E30" s="210">
        <v>336</v>
      </c>
      <c r="F30" s="210">
        <v>378</v>
      </c>
      <c r="G30" s="210">
        <v>390</v>
      </c>
      <c r="H30" s="210">
        <v>394</v>
      </c>
      <c r="I30" s="210">
        <v>409</v>
      </c>
      <c r="J30" s="210">
        <v>401</v>
      </c>
      <c r="K30" s="210">
        <v>421</v>
      </c>
      <c r="L30" s="210">
        <v>419</v>
      </c>
      <c r="M30" s="210">
        <v>397</v>
      </c>
      <c r="N30" s="210">
        <v>404</v>
      </c>
      <c r="O30" s="210">
        <v>411</v>
      </c>
      <c r="P30" s="211">
        <v>405</v>
      </c>
      <c r="Q30" s="211">
        <v>402</v>
      </c>
      <c r="R30" s="211">
        <v>401</v>
      </c>
      <c r="S30" s="619">
        <f>100</f>
        <v>100</v>
      </c>
      <c r="T30" s="72">
        <f t="shared" si="1"/>
        <v>100.29850746268657</v>
      </c>
      <c r="U30" s="72">
        <f t="shared" si="2"/>
        <v>112.83582089552239</v>
      </c>
      <c r="V30" s="72">
        <f t="shared" si="3"/>
        <v>116.41791044776119</v>
      </c>
      <c r="W30" s="72">
        <f t="shared" si="4"/>
        <v>117.61194029850746</v>
      </c>
      <c r="X30" s="72">
        <f t="shared" si="5"/>
        <v>122.08955223880596</v>
      </c>
      <c r="Y30" s="72">
        <f t="shared" si="6"/>
        <v>119.70149253731343</v>
      </c>
      <c r="Z30" s="72">
        <f t="shared" si="7"/>
        <v>125.67164179104478</v>
      </c>
      <c r="AA30" s="72">
        <f t="shared" si="8"/>
        <v>125.07462686567165</v>
      </c>
      <c r="AB30" s="72">
        <f t="shared" si="9"/>
        <v>118.50746268656717</v>
      </c>
      <c r="AC30" s="72">
        <f t="shared" si="10"/>
        <v>120.59701492537313</v>
      </c>
      <c r="AD30" s="72">
        <f t="shared" si="11"/>
        <v>122.68656716417911</v>
      </c>
      <c r="AE30" s="72">
        <f t="shared" si="12"/>
        <v>120.8955223880597</v>
      </c>
      <c r="AF30" s="72">
        <f t="shared" ref="AF30:AG30" si="38">Q30*100/$D30</f>
        <v>120</v>
      </c>
      <c r="AG30" s="73">
        <f t="shared" si="38"/>
        <v>119.70149253731343</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2" t="s">
        <v>196</v>
      </c>
      <c r="D31" s="210">
        <v>101</v>
      </c>
      <c r="E31" s="210">
        <v>102</v>
      </c>
      <c r="F31" s="210">
        <v>90</v>
      </c>
      <c r="G31" s="210">
        <v>91</v>
      </c>
      <c r="H31" s="210">
        <v>107</v>
      </c>
      <c r="I31" s="210">
        <v>106</v>
      </c>
      <c r="J31" s="210">
        <v>102</v>
      </c>
      <c r="K31" s="210">
        <v>109</v>
      </c>
      <c r="L31" s="210">
        <v>107</v>
      </c>
      <c r="M31" s="210">
        <v>106</v>
      </c>
      <c r="N31" s="210">
        <v>96</v>
      </c>
      <c r="O31" s="210">
        <v>105</v>
      </c>
      <c r="P31" s="211">
        <v>104</v>
      </c>
      <c r="Q31" s="211">
        <v>103</v>
      </c>
      <c r="R31" s="211">
        <v>102</v>
      </c>
      <c r="S31" s="619">
        <f>100</f>
        <v>100</v>
      </c>
      <c r="T31" s="72">
        <f t="shared" si="1"/>
        <v>100.99009900990099</v>
      </c>
      <c r="U31" s="72">
        <f t="shared" si="2"/>
        <v>89.10891089108911</v>
      </c>
      <c r="V31" s="72">
        <f t="shared" si="3"/>
        <v>90.099009900990097</v>
      </c>
      <c r="W31" s="72">
        <f t="shared" si="4"/>
        <v>105.94059405940594</v>
      </c>
      <c r="X31" s="72">
        <f t="shared" si="5"/>
        <v>104.95049504950495</v>
      </c>
      <c r="Y31" s="72">
        <f t="shared" si="6"/>
        <v>100.99009900990099</v>
      </c>
      <c r="Z31" s="72">
        <f t="shared" si="7"/>
        <v>107.92079207920793</v>
      </c>
      <c r="AA31" s="72">
        <f t="shared" si="8"/>
        <v>105.94059405940594</v>
      </c>
      <c r="AB31" s="72">
        <f t="shared" si="9"/>
        <v>104.95049504950495</v>
      </c>
      <c r="AC31" s="72">
        <f t="shared" si="10"/>
        <v>95.049504950495049</v>
      </c>
      <c r="AD31" s="72">
        <f t="shared" si="11"/>
        <v>103.96039603960396</v>
      </c>
      <c r="AE31" s="72">
        <f t="shared" si="12"/>
        <v>102.97029702970298</v>
      </c>
      <c r="AF31" s="72">
        <f t="shared" ref="AF31:AG31" si="39">Q31*100/$D31</f>
        <v>101.98019801980197</v>
      </c>
      <c r="AG31" s="73">
        <f t="shared" si="39"/>
        <v>100.99009900990099</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2" t="s">
        <v>197</v>
      </c>
      <c r="D32" s="210">
        <v>39</v>
      </c>
      <c r="E32" s="210">
        <v>40</v>
      </c>
      <c r="F32" s="210">
        <v>44</v>
      </c>
      <c r="G32" s="210">
        <v>44</v>
      </c>
      <c r="H32" s="210">
        <v>45</v>
      </c>
      <c r="I32" s="210">
        <v>44</v>
      </c>
      <c r="J32" s="210">
        <v>40</v>
      </c>
      <c r="K32" s="210">
        <v>40</v>
      </c>
      <c r="L32" s="210">
        <v>41</v>
      </c>
      <c r="M32" s="210">
        <v>41</v>
      </c>
      <c r="N32" s="210">
        <v>33</v>
      </c>
      <c r="O32" s="210">
        <v>37</v>
      </c>
      <c r="P32" s="211">
        <v>37</v>
      </c>
      <c r="Q32" s="211">
        <v>37</v>
      </c>
      <c r="R32" s="211">
        <v>38</v>
      </c>
      <c r="S32" s="619">
        <f>100</f>
        <v>100</v>
      </c>
      <c r="T32" s="72">
        <f t="shared" si="1"/>
        <v>102.56410256410257</v>
      </c>
      <c r="U32" s="72">
        <f t="shared" si="2"/>
        <v>112.82051282051282</v>
      </c>
      <c r="V32" s="72">
        <f t="shared" si="3"/>
        <v>112.82051282051282</v>
      </c>
      <c r="W32" s="72">
        <f t="shared" si="4"/>
        <v>115.38461538461539</v>
      </c>
      <c r="X32" s="72">
        <f t="shared" si="5"/>
        <v>112.82051282051282</v>
      </c>
      <c r="Y32" s="72">
        <f t="shared" si="6"/>
        <v>102.56410256410257</v>
      </c>
      <c r="Z32" s="72">
        <f t="shared" si="7"/>
        <v>102.56410256410257</v>
      </c>
      <c r="AA32" s="72">
        <f t="shared" si="8"/>
        <v>105.12820512820512</v>
      </c>
      <c r="AB32" s="72">
        <f t="shared" si="9"/>
        <v>105.12820512820512</v>
      </c>
      <c r="AC32" s="72">
        <f t="shared" si="10"/>
        <v>84.615384615384613</v>
      </c>
      <c r="AD32" s="72">
        <f t="shared" si="11"/>
        <v>94.871794871794876</v>
      </c>
      <c r="AE32" s="72">
        <f t="shared" si="12"/>
        <v>94.871794871794876</v>
      </c>
      <c r="AF32" s="72">
        <f t="shared" ref="AF32:AG32" si="40">Q32*100/$D32</f>
        <v>94.871794871794876</v>
      </c>
      <c r="AG32" s="73">
        <f t="shared" si="40"/>
        <v>97.435897435897431</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2" t="s">
        <v>198</v>
      </c>
      <c r="D33" s="210">
        <v>2472</v>
      </c>
      <c r="E33" s="210">
        <v>2930</v>
      </c>
      <c r="F33" s="210">
        <v>4028</v>
      </c>
      <c r="G33" s="210">
        <v>6547</v>
      </c>
      <c r="H33" s="210">
        <v>8926</v>
      </c>
      <c r="I33" s="210">
        <v>10169</v>
      </c>
      <c r="J33" s="210">
        <v>10459</v>
      </c>
      <c r="K33" s="210">
        <v>10775</v>
      </c>
      <c r="L33" s="210">
        <v>11523</v>
      </c>
      <c r="M33" s="210">
        <v>8861</v>
      </c>
      <c r="N33" s="210">
        <v>8945</v>
      </c>
      <c r="O33" s="210">
        <v>9423</v>
      </c>
      <c r="P33" s="211">
        <v>9470</v>
      </c>
      <c r="Q33" s="211">
        <v>9570</v>
      </c>
      <c r="R33" s="211">
        <v>9722</v>
      </c>
      <c r="S33" s="619">
        <f>100</f>
        <v>100</v>
      </c>
      <c r="T33" s="72">
        <f t="shared" si="1"/>
        <v>118.52750809061489</v>
      </c>
      <c r="U33" s="72">
        <f t="shared" si="2"/>
        <v>162.94498381877023</v>
      </c>
      <c r="V33" s="72">
        <f t="shared" si="3"/>
        <v>264.8462783171521</v>
      </c>
      <c r="W33" s="72">
        <f t="shared" si="4"/>
        <v>361.08414239482198</v>
      </c>
      <c r="X33" s="72">
        <f t="shared" si="5"/>
        <v>411.36731391585761</v>
      </c>
      <c r="Y33" s="72">
        <f t="shared" si="6"/>
        <v>423.0987055016181</v>
      </c>
      <c r="Z33" s="72">
        <f t="shared" si="7"/>
        <v>435.88187702265373</v>
      </c>
      <c r="AA33" s="72">
        <f t="shared" si="8"/>
        <v>466.14077669902912</v>
      </c>
      <c r="AB33" s="72">
        <f t="shared" si="9"/>
        <v>358.45469255663431</v>
      </c>
      <c r="AC33" s="72">
        <f t="shared" si="10"/>
        <v>361.85275080906149</v>
      </c>
      <c r="AD33" s="72">
        <f t="shared" si="11"/>
        <v>381.18932038834953</v>
      </c>
      <c r="AE33" s="72">
        <f t="shared" si="12"/>
        <v>383.09061488673137</v>
      </c>
      <c r="AF33" s="72">
        <f t="shared" ref="AF33:AG33" si="41">Q33*100/$D33</f>
        <v>387.13592233009706</v>
      </c>
      <c r="AG33" s="73">
        <f t="shared" si="41"/>
        <v>393.28478964401296</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41"/>
      <c r="C34" s="4" t="s">
        <v>199</v>
      </c>
      <c r="D34">
        <v>2433</v>
      </c>
      <c r="E34">
        <v>2890</v>
      </c>
      <c r="F34">
        <v>3984</v>
      </c>
      <c r="G34">
        <v>6503</v>
      </c>
      <c r="H34">
        <v>8881</v>
      </c>
      <c r="I34">
        <v>10125</v>
      </c>
      <c r="J34">
        <v>10419</v>
      </c>
      <c r="K34">
        <v>10735</v>
      </c>
      <c r="L34">
        <v>11482</v>
      </c>
      <c r="M34">
        <v>8820</v>
      </c>
      <c r="N34">
        <v>8912</v>
      </c>
      <c r="O34">
        <v>9386</v>
      </c>
      <c r="P34">
        <v>9433</v>
      </c>
      <c r="Q34">
        <v>9533</v>
      </c>
      <c r="R34">
        <v>9684</v>
      </c>
      <c r="S34" s="619">
        <f>100</f>
        <v>100</v>
      </c>
      <c r="T34" s="72">
        <f t="shared" si="1"/>
        <v>118.78339498561446</v>
      </c>
      <c r="U34" s="72">
        <f t="shared" si="2"/>
        <v>163.74845869297164</v>
      </c>
      <c r="V34" s="72">
        <f t="shared" si="3"/>
        <v>267.28318947801068</v>
      </c>
      <c r="W34" s="72">
        <f t="shared" si="4"/>
        <v>365.02260583641595</v>
      </c>
      <c r="X34" s="72">
        <f t="shared" si="5"/>
        <v>416.15289765721332</v>
      </c>
      <c r="Y34" s="72">
        <f t="shared" si="6"/>
        <v>428.23674475955613</v>
      </c>
      <c r="Z34" s="72">
        <f t="shared" si="7"/>
        <v>441.22482531853677</v>
      </c>
      <c r="AA34" s="72">
        <f t="shared" si="8"/>
        <v>471.92766132346895</v>
      </c>
      <c r="AB34" s="72">
        <f t="shared" si="9"/>
        <v>362.51541307028361</v>
      </c>
      <c r="AC34" s="72">
        <f t="shared" si="10"/>
        <v>366.29675297986023</v>
      </c>
      <c r="AD34" s="72">
        <f t="shared" si="11"/>
        <v>385.77887381833131</v>
      </c>
      <c r="AE34" s="72">
        <f t="shared" si="12"/>
        <v>387.71064529387587</v>
      </c>
      <c r="AF34" s="72">
        <f t="shared" ref="AF34:AG34" si="42">Q34*100/$D34</f>
        <v>391.82079736950266</v>
      </c>
      <c r="AG34" s="73">
        <f t="shared" si="42"/>
        <v>398.02712700369915</v>
      </c>
      <c r="AH34" s="235"/>
      <c r="AI34" s="236"/>
      <c r="AJ34" s="236"/>
      <c r="AK34" s="236"/>
      <c r="AL34" s="236"/>
      <c r="AM34" s="236"/>
      <c r="AN34" s="236"/>
      <c r="AO34" s="236"/>
      <c r="AP34" s="236"/>
      <c r="AQ34" s="236"/>
      <c r="AR34" s="236"/>
      <c r="AS34" s="236"/>
      <c r="AT34" s="236"/>
      <c r="AU34" s="236"/>
      <c r="AV34" s="237"/>
    </row>
    <row r="35" spans="2:48" ht="15" customHeight="1">
      <c r="B35" s="621" t="s">
        <v>203</v>
      </c>
      <c r="C35" s="2" t="s">
        <v>194</v>
      </c>
      <c r="D35" s="210">
        <v>5756</v>
      </c>
      <c r="E35" s="210">
        <v>6017</v>
      </c>
      <c r="F35" s="210">
        <v>6193</v>
      </c>
      <c r="G35" s="210">
        <v>6474</v>
      </c>
      <c r="H35" s="210">
        <v>6485</v>
      </c>
      <c r="I35" s="210">
        <v>6688</v>
      </c>
      <c r="J35" s="210">
        <v>6748</v>
      </c>
      <c r="K35" s="210">
        <v>6816</v>
      </c>
      <c r="L35" s="210">
        <v>6830</v>
      </c>
      <c r="M35" s="210">
        <v>6577</v>
      </c>
      <c r="N35" s="210">
        <v>6460</v>
      </c>
      <c r="O35" s="210">
        <v>6706</v>
      </c>
      <c r="P35" s="211">
        <v>6772</v>
      </c>
      <c r="Q35" s="211">
        <v>6876</v>
      </c>
      <c r="R35" s="211">
        <v>7084</v>
      </c>
      <c r="S35" s="619">
        <f>100</f>
        <v>100</v>
      </c>
      <c r="T35" s="72">
        <f t="shared" si="1"/>
        <v>104.53439888811675</v>
      </c>
      <c r="U35" s="72">
        <f t="shared" si="2"/>
        <v>107.59207783182765</v>
      </c>
      <c r="V35" s="72">
        <f t="shared" si="3"/>
        <v>112.4739402362752</v>
      </c>
      <c r="W35" s="72">
        <f t="shared" si="4"/>
        <v>112.66504517025712</v>
      </c>
      <c r="X35" s="72">
        <f t="shared" si="5"/>
        <v>116.19179986101459</v>
      </c>
      <c r="Y35" s="72">
        <f t="shared" si="6"/>
        <v>117.23419041000695</v>
      </c>
      <c r="Z35" s="72">
        <f t="shared" si="7"/>
        <v>118.41556636553162</v>
      </c>
      <c r="AA35" s="72">
        <f t="shared" si="8"/>
        <v>118.65879082696317</v>
      </c>
      <c r="AB35" s="72">
        <f t="shared" si="9"/>
        <v>114.26337734537873</v>
      </c>
      <c r="AC35" s="72">
        <f t="shared" si="10"/>
        <v>112.23071577484365</v>
      </c>
      <c r="AD35" s="72">
        <f t="shared" si="11"/>
        <v>116.5045170257123</v>
      </c>
      <c r="AE35" s="72">
        <f t="shared" si="12"/>
        <v>117.65114662960389</v>
      </c>
      <c r="AF35" s="72">
        <f t="shared" ref="AF35:AG35" si="43">Q35*100/$D35</f>
        <v>119.45795691452398</v>
      </c>
      <c r="AG35" s="73">
        <f t="shared" si="43"/>
        <v>123.07157748436414</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2" t="s">
        <v>195</v>
      </c>
      <c r="D36" s="210">
        <v>1828</v>
      </c>
      <c r="E36" s="210">
        <v>1872</v>
      </c>
      <c r="F36" s="210">
        <v>1901</v>
      </c>
      <c r="G36" s="210">
        <v>1844</v>
      </c>
      <c r="H36" s="210">
        <v>1880</v>
      </c>
      <c r="I36" s="210">
        <v>1823</v>
      </c>
      <c r="J36" s="210">
        <v>1807</v>
      </c>
      <c r="K36" s="210">
        <v>1823</v>
      </c>
      <c r="L36" s="210">
        <v>1816</v>
      </c>
      <c r="M36" s="210">
        <v>1785</v>
      </c>
      <c r="N36" s="210">
        <v>1791</v>
      </c>
      <c r="O36" s="210">
        <v>1817</v>
      </c>
      <c r="P36" s="211">
        <v>1797</v>
      </c>
      <c r="Q36" s="211">
        <v>1789</v>
      </c>
      <c r="R36" s="211">
        <v>1807</v>
      </c>
      <c r="S36" s="619">
        <f>100</f>
        <v>100</v>
      </c>
      <c r="T36" s="72">
        <f t="shared" si="1"/>
        <v>102.40700218818381</v>
      </c>
      <c r="U36" s="72">
        <f t="shared" si="2"/>
        <v>103.99343544857769</v>
      </c>
      <c r="V36" s="72">
        <f t="shared" si="3"/>
        <v>100.87527352297593</v>
      </c>
      <c r="W36" s="72">
        <f t="shared" si="4"/>
        <v>102.84463894967178</v>
      </c>
      <c r="X36" s="72">
        <f t="shared" si="5"/>
        <v>99.726477024070022</v>
      </c>
      <c r="Y36" s="72">
        <f t="shared" si="6"/>
        <v>98.851203501094091</v>
      </c>
      <c r="Z36" s="72">
        <f t="shared" si="7"/>
        <v>99.726477024070022</v>
      </c>
      <c r="AA36" s="72">
        <f t="shared" si="8"/>
        <v>99.343544857768052</v>
      </c>
      <c r="AB36" s="72">
        <f t="shared" si="9"/>
        <v>97.647702407002186</v>
      </c>
      <c r="AC36" s="72">
        <f t="shared" si="10"/>
        <v>97.97592997811816</v>
      </c>
      <c r="AD36" s="72">
        <f t="shared" si="11"/>
        <v>99.398249452954047</v>
      </c>
      <c r="AE36" s="72">
        <f t="shared" si="12"/>
        <v>98.304157549234134</v>
      </c>
      <c r="AF36" s="72">
        <f t="shared" ref="AF36:AG36" si="44">Q36*100/$D36</f>
        <v>97.866520787746168</v>
      </c>
      <c r="AG36" s="73">
        <f t="shared" si="44"/>
        <v>98.851203501094091</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2" t="s">
        <v>196</v>
      </c>
      <c r="D37" s="211">
        <v>448</v>
      </c>
      <c r="E37" s="211">
        <v>470</v>
      </c>
      <c r="F37" s="210">
        <v>490</v>
      </c>
      <c r="G37" s="210">
        <v>491</v>
      </c>
      <c r="H37" s="210">
        <v>492</v>
      </c>
      <c r="I37" s="210">
        <v>495</v>
      </c>
      <c r="J37" s="210">
        <v>475</v>
      </c>
      <c r="K37" s="210">
        <v>467</v>
      </c>
      <c r="L37" s="210">
        <v>486</v>
      </c>
      <c r="M37" s="210">
        <v>467</v>
      </c>
      <c r="N37" s="210">
        <v>473</v>
      </c>
      <c r="O37" s="210">
        <v>480</v>
      </c>
      <c r="P37" s="211">
        <v>477</v>
      </c>
      <c r="Q37" s="211">
        <v>475</v>
      </c>
      <c r="R37" s="211">
        <v>475</v>
      </c>
      <c r="S37" s="619">
        <f>100</f>
        <v>100</v>
      </c>
      <c r="T37" s="72">
        <f t="shared" si="1"/>
        <v>104.91071428571429</v>
      </c>
      <c r="U37" s="72">
        <f t="shared" si="2"/>
        <v>109.375</v>
      </c>
      <c r="V37" s="72">
        <f t="shared" si="3"/>
        <v>109.59821428571429</v>
      </c>
      <c r="W37" s="72">
        <f t="shared" si="4"/>
        <v>109.82142857142857</v>
      </c>
      <c r="X37" s="72">
        <f t="shared" si="5"/>
        <v>110.49107142857143</v>
      </c>
      <c r="Y37" s="72">
        <f t="shared" si="6"/>
        <v>106.02678571428571</v>
      </c>
      <c r="Z37" s="72">
        <f t="shared" si="7"/>
        <v>104.24107142857143</v>
      </c>
      <c r="AA37" s="72">
        <f t="shared" si="8"/>
        <v>108.48214285714286</v>
      </c>
      <c r="AB37" s="72">
        <f t="shared" si="9"/>
        <v>104.24107142857143</v>
      </c>
      <c r="AC37" s="72">
        <f t="shared" si="10"/>
        <v>105.58035714285714</v>
      </c>
      <c r="AD37" s="72">
        <f t="shared" si="11"/>
        <v>107.14285714285714</v>
      </c>
      <c r="AE37" s="72">
        <f t="shared" si="12"/>
        <v>106.47321428571429</v>
      </c>
      <c r="AF37" s="72">
        <f t="shared" ref="AF37:AG88" si="45">Q37*100/$D37</f>
        <v>106.02678571428571</v>
      </c>
      <c r="AG37" s="73">
        <f t="shared" si="45"/>
        <v>106.02678571428571</v>
      </c>
      <c r="AH37" s="620">
        <v>4</v>
      </c>
      <c r="AI37" s="232">
        <v>4</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2" t="s">
        <v>197</v>
      </c>
      <c r="D38" s="211">
        <v>107</v>
      </c>
      <c r="E38" s="211">
        <v>106</v>
      </c>
      <c r="F38" s="210">
        <v>105</v>
      </c>
      <c r="G38" s="210">
        <v>104</v>
      </c>
      <c r="H38" s="210">
        <v>110</v>
      </c>
      <c r="I38" s="210">
        <v>115</v>
      </c>
      <c r="J38" s="210">
        <v>116</v>
      </c>
      <c r="K38" s="210">
        <v>125</v>
      </c>
      <c r="L38" s="210">
        <v>130</v>
      </c>
      <c r="M38" s="210">
        <v>128</v>
      </c>
      <c r="N38" s="210">
        <v>126</v>
      </c>
      <c r="O38" s="210">
        <v>137</v>
      </c>
      <c r="P38" s="211">
        <v>139</v>
      </c>
      <c r="Q38" s="211">
        <v>142</v>
      </c>
      <c r="R38" s="211">
        <v>148</v>
      </c>
      <c r="S38" s="619">
        <f>100</f>
        <v>100</v>
      </c>
      <c r="T38" s="72">
        <f t="shared" si="1"/>
        <v>99.065420560747668</v>
      </c>
      <c r="U38" s="72">
        <f t="shared" si="2"/>
        <v>98.130841121495322</v>
      </c>
      <c r="V38" s="72">
        <f t="shared" si="3"/>
        <v>97.196261682242991</v>
      </c>
      <c r="W38" s="72">
        <f t="shared" si="4"/>
        <v>102.80373831775701</v>
      </c>
      <c r="X38" s="72">
        <f t="shared" si="5"/>
        <v>107.4766355140187</v>
      </c>
      <c r="Y38" s="72">
        <f t="shared" si="6"/>
        <v>108.41121495327103</v>
      </c>
      <c r="Z38" s="72">
        <f t="shared" si="7"/>
        <v>116.82242990654206</v>
      </c>
      <c r="AA38" s="72">
        <f t="shared" si="8"/>
        <v>121.49532710280374</v>
      </c>
      <c r="AB38" s="72">
        <f t="shared" si="9"/>
        <v>119.62616822429906</v>
      </c>
      <c r="AC38" s="72">
        <f t="shared" si="10"/>
        <v>117.75700934579439</v>
      </c>
      <c r="AD38" s="72">
        <f t="shared" si="11"/>
        <v>128.03738317757009</v>
      </c>
      <c r="AE38" s="72">
        <f t="shared" si="12"/>
        <v>129.90654205607476</v>
      </c>
      <c r="AF38" s="72">
        <f t="shared" si="45"/>
        <v>132.71028037383178</v>
      </c>
      <c r="AG38" s="73">
        <f t="shared" si="45"/>
        <v>138.3177570093458</v>
      </c>
      <c r="AH38" s="620">
        <v>4</v>
      </c>
      <c r="AI38" s="232">
        <v>4</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2" t="s">
        <v>198</v>
      </c>
      <c r="D39" s="210">
        <v>8139</v>
      </c>
      <c r="E39" s="210">
        <v>8465</v>
      </c>
      <c r="F39" s="210">
        <v>8689</v>
      </c>
      <c r="G39" s="210">
        <v>8913</v>
      </c>
      <c r="H39" s="210">
        <v>8967</v>
      </c>
      <c r="I39" s="210">
        <v>9121</v>
      </c>
      <c r="J39" s="210">
        <v>9146</v>
      </c>
      <c r="K39" s="210">
        <v>9231</v>
      </c>
      <c r="L39" s="210">
        <v>9262</v>
      </c>
      <c r="M39" s="210">
        <v>8957</v>
      </c>
      <c r="N39" s="210">
        <v>8850</v>
      </c>
      <c r="O39" s="210">
        <v>9140</v>
      </c>
      <c r="P39" s="211">
        <v>9185</v>
      </c>
      <c r="Q39" s="211">
        <v>9282</v>
      </c>
      <c r="R39" s="211">
        <v>9514</v>
      </c>
      <c r="S39" s="619">
        <f>100</f>
        <v>100</v>
      </c>
      <c r="T39" s="72">
        <f t="shared" si="1"/>
        <v>104.00540606954171</v>
      </c>
      <c r="U39" s="72">
        <f t="shared" si="2"/>
        <v>106.75758692714092</v>
      </c>
      <c r="V39" s="72">
        <f t="shared" si="3"/>
        <v>109.50976778474013</v>
      </c>
      <c r="W39" s="72">
        <f t="shared" si="4"/>
        <v>110.17323995576852</v>
      </c>
      <c r="X39" s="72">
        <f t="shared" si="5"/>
        <v>112.06536429536798</v>
      </c>
      <c r="Y39" s="72">
        <f t="shared" si="6"/>
        <v>112.37252733751075</v>
      </c>
      <c r="Z39" s="72">
        <f t="shared" si="7"/>
        <v>113.41688168079617</v>
      </c>
      <c r="AA39" s="72">
        <f t="shared" si="8"/>
        <v>113.7977638530532</v>
      </c>
      <c r="AB39" s="72">
        <f t="shared" si="9"/>
        <v>110.05037473891142</v>
      </c>
      <c r="AC39" s="72">
        <f t="shared" si="10"/>
        <v>108.73571691854036</v>
      </c>
      <c r="AD39" s="72">
        <f t="shared" si="11"/>
        <v>112.29880820739649</v>
      </c>
      <c r="AE39" s="72">
        <f t="shared" si="12"/>
        <v>112.85170168325347</v>
      </c>
      <c r="AF39" s="72">
        <f t="shared" si="45"/>
        <v>114.04349428676741</v>
      </c>
      <c r="AG39" s="73">
        <f t="shared" si="45"/>
        <v>116.89396731785232</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2" t="s">
        <v>199</v>
      </c>
      <c r="D40">
        <v>8032</v>
      </c>
      <c r="E40">
        <v>8359</v>
      </c>
      <c r="F40">
        <v>8584</v>
      </c>
      <c r="G40">
        <v>8809</v>
      </c>
      <c r="H40">
        <v>8857</v>
      </c>
      <c r="I40">
        <v>9006</v>
      </c>
      <c r="J40">
        <v>9030</v>
      </c>
      <c r="K40">
        <v>9106</v>
      </c>
      <c r="L40">
        <v>9132</v>
      </c>
      <c r="M40">
        <v>8829</v>
      </c>
      <c r="N40">
        <v>8724</v>
      </c>
      <c r="O40">
        <v>9003</v>
      </c>
      <c r="P40">
        <v>9046</v>
      </c>
      <c r="Q40">
        <v>9140</v>
      </c>
      <c r="R40">
        <v>9366</v>
      </c>
      <c r="S40" s="619">
        <f>100</f>
        <v>100</v>
      </c>
      <c r="T40" s="72">
        <f t="shared" si="1"/>
        <v>104.07121513944223</v>
      </c>
      <c r="U40" s="72">
        <f t="shared" si="2"/>
        <v>106.87250996015936</v>
      </c>
      <c r="V40" s="72">
        <f t="shared" si="3"/>
        <v>109.67380478087649</v>
      </c>
      <c r="W40" s="72">
        <f t="shared" si="4"/>
        <v>110.27141434262948</v>
      </c>
      <c r="X40" s="72">
        <f t="shared" si="5"/>
        <v>112.12649402390439</v>
      </c>
      <c r="Y40" s="72">
        <f t="shared" si="6"/>
        <v>112.42529880478088</v>
      </c>
      <c r="Z40" s="72">
        <f t="shared" si="7"/>
        <v>113.37151394422311</v>
      </c>
      <c r="AA40" s="72">
        <f t="shared" si="8"/>
        <v>113.69521912350598</v>
      </c>
      <c r="AB40" s="72">
        <f t="shared" si="9"/>
        <v>109.92280876494024</v>
      </c>
      <c r="AC40" s="72">
        <f t="shared" si="10"/>
        <v>108.61553784860558</v>
      </c>
      <c r="AD40" s="72">
        <f t="shared" si="11"/>
        <v>112.08914342629483</v>
      </c>
      <c r="AE40" s="72">
        <f t="shared" si="12"/>
        <v>112.62450199203187</v>
      </c>
      <c r="AF40" s="72">
        <f t="shared" si="45"/>
        <v>113.79482071713147</v>
      </c>
      <c r="AG40" s="73">
        <f t="shared" si="45"/>
        <v>116.60856573705179</v>
      </c>
      <c r="AH40" s="235"/>
      <c r="AI40" s="236"/>
      <c r="AJ40" s="236"/>
      <c r="AK40" s="236"/>
      <c r="AL40" s="236"/>
      <c r="AM40" s="236"/>
      <c r="AN40" s="236"/>
      <c r="AO40" s="236"/>
      <c r="AP40" s="236"/>
      <c r="AQ40" s="236"/>
      <c r="AR40" s="236"/>
      <c r="AS40" s="236"/>
      <c r="AT40" s="236"/>
      <c r="AU40" s="236"/>
      <c r="AV40" s="237"/>
    </row>
    <row r="41" spans="2:48" ht="14.45">
      <c r="B41" s="342" t="s">
        <v>204</v>
      </c>
      <c r="C41" s="3" t="s">
        <v>194</v>
      </c>
      <c r="D41" s="210">
        <v>600427</v>
      </c>
      <c r="E41" s="210">
        <v>591475</v>
      </c>
      <c r="F41" s="210">
        <v>578109</v>
      </c>
      <c r="G41" s="210">
        <v>564289</v>
      </c>
      <c r="H41" s="210">
        <v>548709</v>
      </c>
      <c r="I41" s="210">
        <v>528592</v>
      </c>
      <c r="J41" s="210">
        <v>509648</v>
      </c>
      <c r="K41" s="210">
        <v>492388</v>
      </c>
      <c r="L41" s="210">
        <v>489349</v>
      </c>
      <c r="M41" s="210">
        <v>483501</v>
      </c>
      <c r="N41" s="210">
        <v>474055</v>
      </c>
      <c r="O41" s="210">
        <v>459041</v>
      </c>
      <c r="P41" s="211">
        <v>465200</v>
      </c>
      <c r="Q41" s="211">
        <v>492272</v>
      </c>
      <c r="R41" s="211">
        <v>484090</v>
      </c>
      <c r="S41" s="619">
        <f>100</f>
        <v>100</v>
      </c>
      <c r="T41" s="72">
        <f t="shared" si="1"/>
        <v>98.50906105155164</v>
      </c>
      <c r="U41" s="72">
        <f t="shared" si="2"/>
        <v>96.282978613553354</v>
      </c>
      <c r="V41" s="72">
        <f t="shared" si="3"/>
        <v>93.981283320037235</v>
      </c>
      <c r="W41" s="72">
        <f t="shared" si="4"/>
        <v>91.386463300284632</v>
      </c>
      <c r="X41" s="72">
        <f t="shared" si="5"/>
        <v>88.036014369773511</v>
      </c>
      <c r="Y41" s="72">
        <f t="shared" si="6"/>
        <v>84.880926407373423</v>
      </c>
      <c r="Z41" s="72">
        <f t="shared" si="7"/>
        <v>82.006305512576887</v>
      </c>
      <c r="AA41" s="72">
        <f t="shared" si="8"/>
        <v>81.500165715399206</v>
      </c>
      <c r="AB41" s="72">
        <f t="shared" si="9"/>
        <v>80.526192193222485</v>
      </c>
      <c r="AC41" s="72">
        <f t="shared" si="10"/>
        <v>78.952978463660031</v>
      </c>
      <c r="AD41" s="72">
        <f t="shared" si="11"/>
        <v>76.452424691094834</v>
      </c>
      <c r="AE41" s="72">
        <f t="shared" si="12"/>
        <v>77.478194684782665</v>
      </c>
      <c r="AF41" s="72">
        <f t="shared" si="45"/>
        <v>81.986985928347664</v>
      </c>
      <c r="AG41" s="73">
        <f t="shared" si="45"/>
        <v>80.624289047627769</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2" t="s">
        <v>195</v>
      </c>
      <c r="D42" s="210">
        <v>32871</v>
      </c>
      <c r="E42" s="210">
        <v>30283</v>
      </c>
      <c r="F42" s="210">
        <v>28149</v>
      </c>
      <c r="G42" s="210">
        <v>24816</v>
      </c>
      <c r="H42" s="210">
        <v>22387</v>
      </c>
      <c r="I42" s="210">
        <v>20043</v>
      </c>
      <c r="J42" s="210">
        <v>18335</v>
      </c>
      <c r="K42" s="210">
        <v>17897</v>
      </c>
      <c r="L42" s="210">
        <v>18193</v>
      </c>
      <c r="M42" s="210">
        <v>18069</v>
      </c>
      <c r="N42" s="210">
        <v>18334</v>
      </c>
      <c r="O42" s="210">
        <v>19184</v>
      </c>
      <c r="P42" s="211">
        <v>19524</v>
      </c>
      <c r="Q42" s="211">
        <v>20327</v>
      </c>
      <c r="R42" s="211">
        <v>19638</v>
      </c>
      <c r="S42" s="619">
        <f>100</f>
        <v>100</v>
      </c>
      <c r="T42" s="72">
        <f t="shared" si="1"/>
        <v>92.12679869794043</v>
      </c>
      <c r="U42" s="72">
        <f t="shared" si="2"/>
        <v>85.634754038514188</v>
      </c>
      <c r="V42" s="72">
        <f t="shared" si="3"/>
        <v>75.495117276626814</v>
      </c>
      <c r="W42" s="72">
        <f t="shared" si="4"/>
        <v>68.105625019013715</v>
      </c>
      <c r="X42" s="72">
        <f t="shared" si="5"/>
        <v>60.974719357488361</v>
      </c>
      <c r="Y42" s="72">
        <f t="shared" si="6"/>
        <v>55.778649873748897</v>
      </c>
      <c r="Z42" s="72">
        <f t="shared" si="7"/>
        <v>54.446168355085028</v>
      </c>
      <c r="AA42" s="72">
        <f t="shared" si="8"/>
        <v>55.346658148519971</v>
      </c>
      <c r="AB42" s="72">
        <f t="shared" si="9"/>
        <v>54.969425937756682</v>
      </c>
      <c r="AC42" s="72">
        <f t="shared" si="10"/>
        <v>55.775607678500805</v>
      </c>
      <c r="AD42" s="72">
        <f t="shared" si="11"/>
        <v>58.361473639378175</v>
      </c>
      <c r="AE42" s="72">
        <f t="shared" si="12"/>
        <v>59.395820023729122</v>
      </c>
      <c r="AF42" s="72">
        <f t="shared" si="45"/>
        <v>61.838702807946213</v>
      </c>
      <c r="AG42" s="73">
        <f t="shared" si="45"/>
        <v>59.742630282011497</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2" t="s">
        <v>196</v>
      </c>
      <c r="D43" s="210">
        <v>1609</v>
      </c>
      <c r="E43" s="210">
        <v>1512</v>
      </c>
      <c r="F43" s="210">
        <v>1427</v>
      </c>
      <c r="G43" s="210">
        <v>1367</v>
      </c>
      <c r="H43" s="210">
        <v>1237</v>
      </c>
      <c r="I43" s="210">
        <v>1132</v>
      </c>
      <c r="J43" s="210">
        <v>1041</v>
      </c>
      <c r="K43" s="210">
        <v>1040</v>
      </c>
      <c r="L43" s="210">
        <v>1074</v>
      </c>
      <c r="M43" s="210">
        <v>1123</v>
      </c>
      <c r="N43" s="210">
        <v>1193</v>
      </c>
      <c r="O43" s="210">
        <v>1252</v>
      </c>
      <c r="P43" s="211">
        <v>1272</v>
      </c>
      <c r="Q43" s="211">
        <v>1287</v>
      </c>
      <c r="R43" s="211">
        <v>1266</v>
      </c>
      <c r="S43" s="619">
        <f>100</f>
        <v>100</v>
      </c>
      <c r="T43" s="72">
        <f t="shared" ref="T43:T74" si="46">E43*100/$D43</f>
        <v>93.971410814170298</v>
      </c>
      <c r="U43" s="72">
        <f t="shared" ref="U43:U74" si="47">F43*100/$D43</f>
        <v>88.688626476072088</v>
      </c>
      <c r="V43" s="72">
        <f t="shared" ref="V43:V74" si="48">G43*100/$D43</f>
        <v>84.959602237414543</v>
      </c>
      <c r="W43" s="72">
        <f t="shared" ref="W43:W74" si="49">H43*100/$D43</f>
        <v>76.880049720323186</v>
      </c>
      <c r="X43" s="72">
        <f t="shared" ref="X43:X74" si="50">I43*100/$D43</f>
        <v>70.354257302672465</v>
      </c>
      <c r="Y43" s="72">
        <f t="shared" ref="Y43:Y74" si="51">J43*100/$D43</f>
        <v>64.698570540708516</v>
      </c>
      <c r="Z43" s="72">
        <f t="shared" ref="Z43:Z74" si="52">K43*100/$D43</f>
        <v>64.636420136730891</v>
      </c>
      <c r="AA43" s="72">
        <f t="shared" ref="AA43:AA74" si="53">L43*100/$D43</f>
        <v>66.749533871970172</v>
      </c>
      <c r="AB43" s="72">
        <f t="shared" ref="AB43:AB74" si="54">M43*100/$D43</f>
        <v>69.794903666873836</v>
      </c>
      <c r="AC43" s="72">
        <f t="shared" ref="AC43:AC74" si="55">N43*100/$D43</f>
        <v>74.145431945307649</v>
      </c>
      <c r="AD43" s="72">
        <f t="shared" ref="AD43:AD74" si="56">O43*100/$D43</f>
        <v>77.812305779987568</v>
      </c>
      <c r="AE43" s="72">
        <f t="shared" ref="AE43:AE74" si="57">P43*100/$D43</f>
        <v>79.055313859540092</v>
      </c>
      <c r="AF43" s="72">
        <f t="shared" si="45"/>
        <v>79.987569919204475</v>
      </c>
      <c r="AG43" s="73">
        <f t="shared" si="45"/>
        <v>78.682411435674325</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2" t="s">
        <v>197</v>
      </c>
      <c r="D44" s="210">
        <v>81</v>
      </c>
      <c r="E44" s="210">
        <v>85</v>
      </c>
      <c r="F44" s="210">
        <v>86</v>
      </c>
      <c r="G44" s="210">
        <v>83</v>
      </c>
      <c r="H44" s="210">
        <v>79</v>
      </c>
      <c r="I44" s="210">
        <v>79</v>
      </c>
      <c r="J44" s="210">
        <v>79</v>
      </c>
      <c r="K44" s="210">
        <v>80</v>
      </c>
      <c r="L44" s="210">
        <v>80</v>
      </c>
      <c r="M44" s="210">
        <v>82</v>
      </c>
      <c r="N44" s="210">
        <v>92</v>
      </c>
      <c r="O44" s="210">
        <v>97</v>
      </c>
      <c r="P44" s="211">
        <v>101</v>
      </c>
      <c r="Q44" s="211">
        <v>109</v>
      </c>
      <c r="R44" s="211">
        <v>107</v>
      </c>
      <c r="S44" s="619">
        <f>100</f>
        <v>100</v>
      </c>
      <c r="T44" s="72">
        <f t="shared" si="46"/>
        <v>104.93827160493827</v>
      </c>
      <c r="U44" s="72">
        <f t="shared" si="47"/>
        <v>106.17283950617283</v>
      </c>
      <c r="V44" s="72">
        <f t="shared" si="48"/>
        <v>102.46913580246914</v>
      </c>
      <c r="W44" s="72">
        <f t="shared" si="49"/>
        <v>97.53086419753086</v>
      </c>
      <c r="X44" s="72">
        <f t="shared" si="50"/>
        <v>97.53086419753086</v>
      </c>
      <c r="Y44" s="72">
        <f t="shared" si="51"/>
        <v>97.53086419753086</v>
      </c>
      <c r="Z44" s="72">
        <f t="shared" si="52"/>
        <v>98.76543209876543</v>
      </c>
      <c r="AA44" s="72">
        <f t="shared" si="53"/>
        <v>98.76543209876543</v>
      </c>
      <c r="AB44" s="72">
        <f t="shared" si="54"/>
        <v>101.23456790123457</v>
      </c>
      <c r="AC44" s="72">
        <f t="shared" si="55"/>
        <v>113.58024691358025</v>
      </c>
      <c r="AD44" s="72">
        <f t="shared" si="56"/>
        <v>119.75308641975309</v>
      </c>
      <c r="AE44" s="72">
        <f t="shared" si="57"/>
        <v>124.69135802469135</v>
      </c>
      <c r="AF44" s="72">
        <f t="shared" si="45"/>
        <v>134.5679012345679</v>
      </c>
      <c r="AG44" s="73">
        <f t="shared" si="45"/>
        <v>132.09876543209876</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2" t="s">
        <v>198</v>
      </c>
      <c r="D45" s="210">
        <v>634988</v>
      </c>
      <c r="E45" s="210">
        <v>623355</v>
      </c>
      <c r="F45" s="210">
        <v>607771</v>
      </c>
      <c r="G45" s="210">
        <v>590555</v>
      </c>
      <c r="H45" s="210">
        <v>572412</v>
      </c>
      <c r="I45" s="210">
        <v>549846</v>
      </c>
      <c r="J45" s="210">
        <v>529103</v>
      </c>
      <c r="K45" s="210">
        <v>511405</v>
      </c>
      <c r="L45" s="210">
        <v>508696</v>
      </c>
      <c r="M45" s="210">
        <v>502775</v>
      </c>
      <c r="N45" s="210">
        <v>493674</v>
      </c>
      <c r="O45" s="210">
        <v>479574</v>
      </c>
      <c r="P45" s="211">
        <v>486097</v>
      </c>
      <c r="Q45" s="211">
        <v>513995</v>
      </c>
      <c r="R45" s="211">
        <v>505101</v>
      </c>
      <c r="S45" s="619">
        <f>100</f>
        <v>100</v>
      </c>
      <c r="T45" s="72">
        <f t="shared" si="46"/>
        <v>98.1679968755315</v>
      </c>
      <c r="U45" s="72">
        <f t="shared" si="47"/>
        <v>95.713777268231837</v>
      </c>
      <c r="V45" s="72">
        <f t="shared" si="48"/>
        <v>93.002544929982932</v>
      </c>
      <c r="W45" s="72">
        <f t="shared" si="49"/>
        <v>90.145325580955856</v>
      </c>
      <c r="X45" s="72">
        <f t="shared" si="50"/>
        <v>86.591557635734844</v>
      </c>
      <c r="Y45" s="72">
        <f t="shared" si="51"/>
        <v>83.324881730048446</v>
      </c>
      <c r="Z45" s="72">
        <f t="shared" si="52"/>
        <v>80.537742445526533</v>
      </c>
      <c r="AA45" s="72">
        <f t="shared" si="53"/>
        <v>80.1111202101457</v>
      </c>
      <c r="AB45" s="72">
        <f t="shared" si="54"/>
        <v>79.178661643999575</v>
      </c>
      <c r="AC45" s="72">
        <f t="shared" si="55"/>
        <v>77.745406212400866</v>
      </c>
      <c r="AD45" s="72">
        <f t="shared" si="56"/>
        <v>75.524891808979064</v>
      </c>
      <c r="AE45" s="72">
        <f t="shared" si="57"/>
        <v>76.552155316320935</v>
      </c>
      <c r="AF45" s="72">
        <f t="shared" si="45"/>
        <v>80.945624169275646</v>
      </c>
      <c r="AG45" s="73">
        <f t="shared" si="45"/>
        <v>79.544967778918661</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41"/>
      <c r="C46" s="4" t="s">
        <v>199</v>
      </c>
      <c r="D46">
        <v>634907</v>
      </c>
      <c r="E46">
        <v>623270</v>
      </c>
      <c r="F46">
        <v>607685</v>
      </c>
      <c r="G46">
        <v>590472</v>
      </c>
      <c r="H46">
        <v>572333</v>
      </c>
      <c r="I46">
        <v>549767</v>
      </c>
      <c r="J46">
        <v>529024</v>
      </c>
      <c r="K46">
        <v>511325</v>
      </c>
      <c r="L46">
        <v>508616</v>
      </c>
      <c r="M46">
        <v>502693</v>
      </c>
      <c r="N46">
        <v>493582</v>
      </c>
      <c r="O46">
        <v>479477</v>
      </c>
      <c r="P46">
        <v>485996</v>
      </c>
      <c r="Q46">
        <v>513886</v>
      </c>
      <c r="R46">
        <v>504994</v>
      </c>
      <c r="S46" s="619">
        <f>100</f>
        <v>100</v>
      </c>
      <c r="T46" s="72">
        <f t="shared" si="46"/>
        <v>98.167133139184159</v>
      </c>
      <c r="U46" s="72">
        <f t="shared" si="47"/>
        <v>95.712442924711809</v>
      </c>
      <c r="V46" s="72">
        <f t="shared" si="48"/>
        <v>93.001337203716446</v>
      </c>
      <c r="W46" s="72">
        <f t="shared" si="49"/>
        <v>90.144383350632452</v>
      </c>
      <c r="X46" s="72">
        <f t="shared" si="50"/>
        <v>86.590162023729462</v>
      </c>
      <c r="Y46" s="72">
        <f t="shared" si="51"/>
        <v>83.323069362914566</v>
      </c>
      <c r="Z46" s="72">
        <f t="shared" si="52"/>
        <v>80.535416998080038</v>
      </c>
      <c r="AA46" s="72">
        <f t="shared" si="53"/>
        <v>80.108740335198704</v>
      </c>
      <c r="AB46" s="72">
        <f t="shared" si="54"/>
        <v>79.175847801331528</v>
      </c>
      <c r="AC46" s="72">
        <f t="shared" si="55"/>
        <v>77.740834484420546</v>
      </c>
      <c r="AD46" s="72">
        <f t="shared" si="56"/>
        <v>75.519249275878195</v>
      </c>
      <c r="AE46" s="72">
        <f t="shared" si="57"/>
        <v>76.546013825646909</v>
      </c>
      <c r="AF46" s="72">
        <f t="shared" si="45"/>
        <v>80.938783160368374</v>
      </c>
      <c r="AG46" s="73">
        <f t="shared" si="45"/>
        <v>79.538263084199727</v>
      </c>
      <c r="AH46" s="235"/>
      <c r="AI46" s="236"/>
      <c r="AJ46" s="236"/>
      <c r="AK46" s="236"/>
      <c r="AL46" s="236"/>
      <c r="AM46" s="236"/>
      <c r="AN46" s="236"/>
      <c r="AO46" s="236"/>
      <c r="AP46" s="236"/>
      <c r="AQ46" s="236"/>
      <c r="AR46" s="236"/>
      <c r="AS46" s="236"/>
      <c r="AT46" s="236"/>
      <c r="AU46" s="236"/>
      <c r="AV46" s="237"/>
    </row>
    <row r="47" spans="2:48" ht="15" customHeight="1">
      <c r="B47" s="621" t="s">
        <v>205</v>
      </c>
      <c r="C47" s="2" t="s">
        <v>194</v>
      </c>
      <c r="D47" s="210">
        <v>1174254</v>
      </c>
      <c r="E47" s="210">
        <v>1143528</v>
      </c>
      <c r="F47" s="210">
        <v>1133858</v>
      </c>
      <c r="G47" s="210">
        <v>1132796</v>
      </c>
      <c r="H47" s="210">
        <v>1124546</v>
      </c>
      <c r="I47" s="210">
        <v>1116087</v>
      </c>
      <c r="J47" s="210">
        <v>1086631</v>
      </c>
      <c r="K47" s="210">
        <v>1068659</v>
      </c>
      <c r="L47" s="210">
        <v>1067047</v>
      </c>
      <c r="M47" s="210">
        <v>1065770</v>
      </c>
      <c r="N47" s="210">
        <v>1041947</v>
      </c>
      <c r="O47" s="210">
        <v>1018417</v>
      </c>
      <c r="P47" s="211">
        <v>969998</v>
      </c>
      <c r="Q47" s="211">
        <v>959605</v>
      </c>
      <c r="R47" s="211">
        <v>960718</v>
      </c>
      <c r="S47" s="619">
        <f>100</f>
        <v>100</v>
      </c>
      <c r="T47" s="72">
        <f t="shared" si="46"/>
        <v>97.383359988554432</v>
      </c>
      <c r="U47" s="72">
        <f t="shared" si="47"/>
        <v>96.559858429266583</v>
      </c>
      <c r="V47" s="72">
        <f t="shared" si="48"/>
        <v>96.469418030511292</v>
      </c>
      <c r="W47" s="72">
        <f t="shared" si="49"/>
        <v>95.766844311367052</v>
      </c>
      <c r="X47" s="72">
        <f t="shared" si="50"/>
        <v>95.046472058004483</v>
      </c>
      <c r="Y47" s="72">
        <f t="shared" si="51"/>
        <v>92.537985819081726</v>
      </c>
      <c r="Z47" s="72">
        <f t="shared" si="52"/>
        <v>91.007482197207764</v>
      </c>
      <c r="AA47" s="72">
        <f t="shared" si="53"/>
        <v>90.870203550509515</v>
      </c>
      <c r="AB47" s="72">
        <f t="shared" si="54"/>
        <v>90.761453654831072</v>
      </c>
      <c r="AC47" s="72">
        <f t="shared" si="55"/>
        <v>88.732676235294917</v>
      </c>
      <c r="AD47" s="72">
        <f t="shared" si="56"/>
        <v>86.728850827844738</v>
      </c>
      <c r="AE47" s="72">
        <f t="shared" si="57"/>
        <v>82.605466960299907</v>
      </c>
      <c r="AF47" s="72">
        <f t="shared" si="45"/>
        <v>81.720394395079765</v>
      </c>
      <c r="AG47" s="73">
        <f t="shared" si="45"/>
        <v>81.815177976826135</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2" t="s">
        <v>195</v>
      </c>
      <c r="D48" s="210">
        <v>37530</v>
      </c>
      <c r="E48" s="210">
        <v>37164</v>
      </c>
      <c r="F48" s="210">
        <v>36928</v>
      </c>
      <c r="G48" s="210">
        <v>36126</v>
      </c>
      <c r="H48" s="210">
        <v>35713</v>
      </c>
      <c r="I48" s="210">
        <v>34536</v>
      </c>
      <c r="J48" s="210">
        <v>33508</v>
      </c>
      <c r="K48" s="210">
        <v>33529</v>
      </c>
      <c r="L48" s="210">
        <v>35123</v>
      </c>
      <c r="M48" s="210">
        <v>34827</v>
      </c>
      <c r="N48" s="210">
        <v>35255</v>
      </c>
      <c r="O48" s="210">
        <v>35782</v>
      </c>
      <c r="P48" s="211">
        <v>34228</v>
      </c>
      <c r="Q48" s="211">
        <v>33890</v>
      </c>
      <c r="R48" s="211">
        <v>33926</v>
      </c>
      <c r="S48" s="619">
        <f>100</f>
        <v>100</v>
      </c>
      <c r="T48" s="72">
        <f t="shared" si="46"/>
        <v>99.024780175859306</v>
      </c>
      <c r="U48" s="72">
        <f t="shared" si="47"/>
        <v>98.395949906741279</v>
      </c>
      <c r="V48" s="72">
        <f t="shared" si="48"/>
        <v>96.258992805755398</v>
      </c>
      <c r="W48" s="72">
        <f t="shared" si="49"/>
        <v>95.15853983479883</v>
      </c>
      <c r="X48" s="72">
        <f t="shared" si="50"/>
        <v>92.022382094324541</v>
      </c>
      <c r="Y48" s="72">
        <f t="shared" si="51"/>
        <v>89.283240074606979</v>
      </c>
      <c r="Z48" s="72">
        <f t="shared" si="52"/>
        <v>89.339195310418333</v>
      </c>
      <c r="AA48" s="72">
        <f t="shared" si="53"/>
        <v>93.586464162003736</v>
      </c>
      <c r="AB48" s="72">
        <f t="shared" si="54"/>
        <v>92.797761790567549</v>
      </c>
      <c r="AC48" s="72">
        <f t="shared" si="55"/>
        <v>93.938182787103656</v>
      </c>
      <c r="AD48" s="72">
        <f t="shared" si="56"/>
        <v>95.34239275246469</v>
      </c>
      <c r="AE48" s="72">
        <f t="shared" si="57"/>
        <v>91.201705302424728</v>
      </c>
      <c r="AF48" s="72">
        <f t="shared" si="45"/>
        <v>90.301092459365847</v>
      </c>
      <c r="AG48" s="73">
        <f t="shared" si="45"/>
        <v>90.397015720756727</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2" t="s">
        <v>196</v>
      </c>
      <c r="D49" s="210">
        <v>2809</v>
      </c>
      <c r="E49" s="210">
        <v>2772</v>
      </c>
      <c r="F49" s="210">
        <v>2661</v>
      </c>
      <c r="G49" s="210">
        <v>2747</v>
      </c>
      <c r="H49" s="210">
        <v>2685</v>
      </c>
      <c r="I49" s="210">
        <v>2550</v>
      </c>
      <c r="J49" s="210">
        <v>2532</v>
      </c>
      <c r="K49" s="210">
        <v>2554</v>
      </c>
      <c r="L49" s="210">
        <v>2722</v>
      </c>
      <c r="M49" s="210">
        <v>2859</v>
      </c>
      <c r="N49" s="210">
        <v>2988</v>
      </c>
      <c r="O49" s="210">
        <v>3083</v>
      </c>
      <c r="P49" s="211">
        <v>3042</v>
      </c>
      <c r="Q49" s="211">
        <v>3032</v>
      </c>
      <c r="R49" s="211">
        <v>3033</v>
      </c>
      <c r="S49" s="619">
        <f>100</f>
        <v>100</v>
      </c>
      <c r="T49" s="72">
        <f t="shared" si="46"/>
        <v>98.682805268778921</v>
      </c>
      <c r="U49" s="72">
        <f t="shared" si="47"/>
        <v>94.731221075115698</v>
      </c>
      <c r="V49" s="72">
        <f t="shared" si="48"/>
        <v>97.792808828764691</v>
      </c>
      <c r="W49" s="72">
        <f t="shared" si="49"/>
        <v>95.585617657529369</v>
      </c>
      <c r="X49" s="72">
        <f t="shared" si="50"/>
        <v>90.779636881452475</v>
      </c>
      <c r="Y49" s="72">
        <f t="shared" si="51"/>
        <v>90.138839444642215</v>
      </c>
      <c r="Z49" s="72">
        <f t="shared" si="52"/>
        <v>90.922036311854754</v>
      </c>
      <c r="AA49" s="72">
        <f t="shared" si="53"/>
        <v>96.902812388750448</v>
      </c>
      <c r="AB49" s="72">
        <f t="shared" si="54"/>
        <v>101.77999288002847</v>
      </c>
      <c r="AC49" s="72">
        <f t="shared" si="55"/>
        <v>106.37237451050196</v>
      </c>
      <c r="AD49" s="72">
        <f t="shared" si="56"/>
        <v>109.75436098255607</v>
      </c>
      <c r="AE49" s="72">
        <f t="shared" si="57"/>
        <v>108.29476682093272</v>
      </c>
      <c r="AF49" s="72">
        <f t="shared" si="45"/>
        <v>107.93876824492702</v>
      </c>
      <c r="AG49" s="73">
        <f t="shared" si="45"/>
        <v>107.97436810252759</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2" t="s">
        <v>197</v>
      </c>
      <c r="D50" s="210">
        <v>449</v>
      </c>
      <c r="E50" s="210">
        <v>459</v>
      </c>
      <c r="F50" s="210">
        <v>458</v>
      </c>
      <c r="G50" s="210">
        <v>474</v>
      </c>
      <c r="H50" s="210">
        <v>469</v>
      </c>
      <c r="I50" s="210">
        <v>467</v>
      </c>
      <c r="J50" s="210">
        <v>463</v>
      </c>
      <c r="K50" s="210">
        <v>485</v>
      </c>
      <c r="L50" s="210">
        <v>504</v>
      </c>
      <c r="M50" s="210">
        <v>511</v>
      </c>
      <c r="N50" s="210">
        <v>549</v>
      </c>
      <c r="O50" s="210">
        <v>559</v>
      </c>
      <c r="P50" s="211">
        <v>527</v>
      </c>
      <c r="Q50" s="211">
        <v>520</v>
      </c>
      <c r="R50" s="211">
        <v>521</v>
      </c>
      <c r="S50" s="619">
        <f>100</f>
        <v>100</v>
      </c>
      <c r="T50" s="72">
        <f t="shared" si="46"/>
        <v>102.2271714922049</v>
      </c>
      <c r="U50" s="72">
        <f t="shared" si="47"/>
        <v>102.00445434298442</v>
      </c>
      <c r="V50" s="72">
        <f t="shared" si="48"/>
        <v>105.56792873051225</v>
      </c>
      <c r="W50" s="72">
        <f t="shared" si="49"/>
        <v>104.45434298440981</v>
      </c>
      <c r="X50" s="72">
        <f t="shared" si="50"/>
        <v>104.00890868596882</v>
      </c>
      <c r="Y50" s="72">
        <f t="shared" si="51"/>
        <v>103.11804008908686</v>
      </c>
      <c r="Z50" s="72">
        <f t="shared" si="52"/>
        <v>108.01781737193764</v>
      </c>
      <c r="AA50" s="72">
        <f t="shared" si="53"/>
        <v>112.24944320712694</v>
      </c>
      <c r="AB50" s="72">
        <f t="shared" si="54"/>
        <v>113.80846325167037</v>
      </c>
      <c r="AC50" s="72">
        <f t="shared" si="55"/>
        <v>122.271714922049</v>
      </c>
      <c r="AD50" s="72">
        <f t="shared" si="56"/>
        <v>124.4988864142539</v>
      </c>
      <c r="AE50" s="72">
        <f t="shared" si="57"/>
        <v>117.37193763919822</v>
      </c>
      <c r="AF50" s="72">
        <f t="shared" si="45"/>
        <v>115.81291759465479</v>
      </c>
      <c r="AG50" s="73">
        <f t="shared" si="45"/>
        <v>116.03563474387528</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2" t="s">
        <v>198</v>
      </c>
      <c r="D51" s="210">
        <v>1215042</v>
      </c>
      <c r="E51" s="210">
        <v>1183923</v>
      </c>
      <c r="F51" s="210">
        <v>1173905</v>
      </c>
      <c r="G51" s="210">
        <v>1172143</v>
      </c>
      <c r="H51" s="210">
        <v>1163413</v>
      </c>
      <c r="I51" s="210">
        <v>1153640</v>
      </c>
      <c r="J51" s="210">
        <v>1123134</v>
      </c>
      <c r="K51" s="210">
        <v>1105227</v>
      </c>
      <c r="L51" s="210">
        <v>1105396</v>
      </c>
      <c r="M51" s="210">
        <v>1103967</v>
      </c>
      <c r="N51" s="210">
        <v>1080739</v>
      </c>
      <c r="O51" s="210">
        <v>1057841</v>
      </c>
      <c r="P51" s="211">
        <v>1007795</v>
      </c>
      <c r="Q51" s="211">
        <v>997047</v>
      </c>
      <c r="R51" s="211">
        <v>998198</v>
      </c>
      <c r="S51" s="619">
        <f>100</f>
        <v>100</v>
      </c>
      <c r="T51" s="72">
        <f t="shared" si="46"/>
        <v>97.438853965541938</v>
      </c>
      <c r="U51" s="72">
        <f t="shared" si="47"/>
        <v>96.614355717744743</v>
      </c>
      <c r="V51" s="72">
        <f t="shared" si="48"/>
        <v>96.46934015449672</v>
      </c>
      <c r="W51" s="72">
        <f t="shared" si="49"/>
        <v>95.750846472796823</v>
      </c>
      <c r="X51" s="72">
        <f t="shared" si="50"/>
        <v>94.946512137029003</v>
      </c>
      <c r="Y51" s="72">
        <f t="shared" si="51"/>
        <v>92.435817033485264</v>
      </c>
      <c r="Z51" s="72">
        <f t="shared" si="52"/>
        <v>90.962040818342075</v>
      </c>
      <c r="AA51" s="72">
        <f t="shared" si="53"/>
        <v>90.975949802558262</v>
      </c>
      <c r="AB51" s="72">
        <f t="shared" si="54"/>
        <v>90.858340699333851</v>
      </c>
      <c r="AC51" s="72">
        <f t="shared" si="55"/>
        <v>88.946637235585271</v>
      </c>
      <c r="AD51" s="72">
        <f t="shared" si="56"/>
        <v>87.062093326815045</v>
      </c>
      <c r="AE51" s="72">
        <f t="shared" si="57"/>
        <v>82.943223361826171</v>
      </c>
      <c r="AF51" s="72">
        <f t="shared" si="45"/>
        <v>82.058644886349612</v>
      </c>
      <c r="AG51" s="73">
        <f t="shared" si="45"/>
        <v>82.153374122046813</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2" t="s">
        <v>199</v>
      </c>
      <c r="D52">
        <v>1214593</v>
      </c>
      <c r="E52">
        <v>1183464</v>
      </c>
      <c r="F52">
        <v>1173447</v>
      </c>
      <c r="G52">
        <v>1171669</v>
      </c>
      <c r="H52">
        <v>1162944</v>
      </c>
      <c r="I52">
        <v>1153173</v>
      </c>
      <c r="J52">
        <v>1122671</v>
      </c>
      <c r="K52">
        <v>1104742</v>
      </c>
      <c r="L52">
        <v>1104892</v>
      </c>
      <c r="M52">
        <v>1103456</v>
      </c>
      <c r="N52">
        <v>1080190</v>
      </c>
      <c r="O52">
        <v>1057282</v>
      </c>
      <c r="P52">
        <v>1007268</v>
      </c>
      <c r="Q52">
        <v>996527</v>
      </c>
      <c r="R52">
        <v>997677</v>
      </c>
      <c r="S52" s="619">
        <f>100</f>
        <v>100</v>
      </c>
      <c r="T52" s="72">
        <f t="shared" si="46"/>
        <v>97.437083862660174</v>
      </c>
      <c r="U52" s="72">
        <f t="shared" si="47"/>
        <v>96.612363153747793</v>
      </c>
      <c r="V52" s="72">
        <f t="shared" si="48"/>
        <v>96.46597666872772</v>
      </c>
      <c r="W52" s="72">
        <f t="shared" si="49"/>
        <v>95.747629041168523</v>
      </c>
      <c r="X52" s="72">
        <f t="shared" si="50"/>
        <v>94.943162030408544</v>
      </c>
      <c r="Y52" s="72">
        <f t="shared" si="51"/>
        <v>92.431868123725394</v>
      </c>
      <c r="Z52" s="72">
        <f t="shared" si="52"/>
        <v>90.955735789684283</v>
      </c>
      <c r="AA52" s="72">
        <f t="shared" si="53"/>
        <v>90.968085605630861</v>
      </c>
      <c r="AB52" s="72">
        <f t="shared" si="54"/>
        <v>90.849856700968971</v>
      </c>
      <c r="AC52" s="72">
        <f t="shared" si="55"/>
        <v>88.934317915548661</v>
      </c>
      <c r="AD52" s="72">
        <f t="shared" si="56"/>
        <v>87.048254024187528</v>
      </c>
      <c r="AE52" s="72">
        <f t="shared" si="57"/>
        <v>82.930496059173734</v>
      </c>
      <c r="AF52" s="72">
        <f t="shared" si="45"/>
        <v>82.046166905292552</v>
      </c>
      <c r="AG52" s="73">
        <f t="shared" si="45"/>
        <v>82.140848827549647</v>
      </c>
      <c r="AH52" s="235"/>
      <c r="AI52" s="236"/>
      <c r="AJ52" s="236"/>
      <c r="AK52" s="236"/>
      <c r="AL52" s="236"/>
      <c r="AM52" s="236"/>
      <c r="AN52" s="236"/>
      <c r="AO52" s="236"/>
      <c r="AP52" s="236"/>
      <c r="AQ52" s="236"/>
      <c r="AR52" s="236"/>
      <c r="AS52" s="236"/>
      <c r="AT52" s="236"/>
      <c r="AU52" s="236"/>
      <c r="AV52" s="237"/>
    </row>
    <row r="53" spans="2:48" ht="15" customHeight="1">
      <c r="B53" s="342" t="s">
        <v>206</v>
      </c>
      <c r="C53" s="3" t="s">
        <v>194</v>
      </c>
      <c r="D53" s="210">
        <v>128907</v>
      </c>
      <c r="E53" s="210">
        <v>124476</v>
      </c>
      <c r="F53" s="210">
        <v>122098</v>
      </c>
      <c r="G53" s="210">
        <v>121296</v>
      </c>
      <c r="H53" s="210">
        <v>119125</v>
      </c>
      <c r="I53" s="210">
        <v>117430</v>
      </c>
      <c r="J53" s="210">
        <v>113241</v>
      </c>
      <c r="K53" s="210">
        <v>110756</v>
      </c>
      <c r="L53" s="210">
        <v>109964</v>
      </c>
      <c r="M53" s="210">
        <v>108486</v>
      </c>
      <c r="N53" s="210">
        <v>106216</v>
      </c>
      <c r="O53" s="210">
        <v>103506</v>
      </c>
      <c r="P53" s="211">
        <v>98509</v>
      </c>
      <c r="Q53" s="211">
        <v>96251</v>
      </c>
      <c r="R53" s="211">
        <v>96528</v>
      </c>
      <c r="S53" s="619">
        <f>100</f>
        <v>100</v>
      </c>
      <c r="T53" s="72">
        <f t="shared" si="46"/>
        <v>96.562638181014222</v>
      </c>
      <c r="U53" s="72">
        <f t="shared" si="47"/>
        <v>94.717897398899979</v>
      </c>
      <c r="V53" s="72">
        <f t="shared" si="48"/>
        <v>94.095743442947239</v>
      </c>
      <c r="W53" s="72">
        <f t="shared" si="49"/>
        <v>92.411583544726042</v>
      </c>
      <c r="X53" s="72">
        <f t="shared" si="50"/>
        <v>91.096682104152606</v>
      </c>
      <c r="Y53" s="72">
        <f t="shared" si="51"/>
        <v>87.84705252623985</v>
      </c>
      <c r="Z53" s="72">
        <f t="shared" si="52"/>
        <v>85.919306166461098</v>
      </c>
      <c r="AA53" s="72">
        <f t="shared" si="53"/>
        <v>85.304909741131198</v>
      </c>
      <c r="AB53" s="72">
        <f t="shared" si="54"/>
        <v>84.158346715073662</v>
      </c>
      <c r="AC53" s="72">
        <f t="shared" si="55"/>
        <v>82.397387263686227</v>
      </c>
      <c r="AD53" s="72">
        <f t="shared" si="56"/>
        <v>80.295096464893291</v>
      </c>
      <c r="AE53" s="72">
        <f t="shared" si="57"/>
        <v>76.418658412654082</v>
      </c>
      <c r="AF53" s="72">
        <f t="shared" si="45"/>
        <v>74.667007998014071</v>
      </c>
      <c r="AG53" s="73">
        <f t="shared" si="45"/>
        <v>74.881891596267081</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2" t="s">
        <v>195</v>
      </c>
      <c r="D54" s="210">
        <v>11250</v>
      </c>
      <c r="E54" s="210">
        <v>10839</v>
      </c>
      <c r="F54" s="210">
        <v>11018</v>
      </c>
      <c r="G54" s="210">
        <v>10784</v>
      </c>
      <c r="H54" s="210">
        <v>10558</v>
      </c>
      <c r="I54" s="210">
        <v>10303</v>
      </c>
      <c r="J54" s="210">
        <v>10285</v>
      </c>
      <c r="K54" s="210">
        <v>10660</v>
      </c>
      <c r="L54" s="210">
        <v>11103</v>
      </c>
      <c r="M54" s="210">
        <v>11176</v>
      </c>
      <c r="N54" s="210">
        <v>11524</v>
      </c>
      <c r="O54" s="210">
        <v>11569</v>
      </c>
      <c r="P54" s="211">
        <v>11058</v>
      </c>
      <c r="Q54" s="211">
        <v>10824</v>
      </c>
      <c r="R54" s="211">
        <v>10853</v>
      </c>
      <c r="S54" s="619">
        <f>100</f>
        <v>100</v>
      </c>
      <c r="T54" s="72">
        <f t="shared" si="46"/>
        <v>96.346666666666664</v>
      </c>
      <c r="U54" s="72">
        <f t="shared" si="47"/>
        <v>97.937777777777782</v>
      </c>
      <c r="V54" s="72">
        <f t="shared" si="48"/>
        <v>95.857777777777784</v>
      </c>
      <c r="W54" s="72">
        <f t="shared" si="49"/>
        <v>93.848888888888894</v>
      </c>
      <c r="X54" s="72">
        <f t="shared" si="50"/>
        <v>91.582222222222228</v>
      </c>
      <c r="Y54" s="72">
        <f t="shared" si="51"/>
        <v>91.422222222222217</v>
      </c>
      <c r="Z54" s="72">
        <f t="shared" si="52"/>
        <v>94.75555555555556</v>
      </c>
      <c r="AA54" s="72">
        <f t="shared" si="53"/>
        <v>98.693333333333328</v>
      </c>
      <c r="AB54" s="72">
        <f t="shared" si="54"/>
        <v>99.342222222222219</v>
      </c>
      <c r="AC54" s="72">
        <f t="shared" si="55"/>
        <v>102.43555555555555</v>
      </c>
      <c r="AD54" s="72">
        <f t="shared" si="56"/>
        <v>102.83555555555556</v>
      </c>
      <c r="AE54" s="72">
        <f t="shared" si="57"/>
        <v>98.293333333333337</v>
      </c>
      <c r="AF54" s="72">
        <f t="shared" si="45"/>
        <v>96.213333333333338</v>
      </c>
      <c r="AG54" s="73">
        <f t="shared" si="45"/>
        <v>96.471111111111114</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2" t="s">
        <v>196</v>
      </c>
      <c r="D55" s="210">
        <v>1796</v>
      </c>
      <c r="E55" s="210">
        <v>1732</v>
      </c>
      <c r="F55" s="210">
        <v>1754</v>
      </c>
      <c r="G55" s="210">
        <v>1776</v>
      </c>
      <c r="H55" s="210">
        <v>1756</v>
      </c>
      <c r="I55" s="210">
        <v>1818</v>
      </c>
      <c r="J55" s="210">
        <v>1836</v>
      </c>
      <c r="K55" s="210">
        <v>1872</v>
      </c>
      <c r="L55" s="210">
        <v>2017</v>
      </c>
      <c r="M55" s="210">
        <v>2087</v>
      </c>
      <c r="N55" s="210">
        <v>2044</v>
      </c>
      <c r="O55" s="210">
        <v>2064</v>
      </c>
      <c r="P55" s="211">
        <v>2035</v>
      </c>
      <c r="Q55" s="211">
        <v>2021</v>
      </c>
      <c r="R55" s="211">
        <v>2023</v>
      </c>
      <c r="S55" s="619">
        <f>100</f>
        <v>100</v>
      </c>
      <c r="T55" s="72">
        <f t="shared" si="46"/>
        <v>96.436525612472167</v>
      </c>
      <c r="U55" s="72">
        <f t="shared" si="47"/>
        <v>97.661469933184861</v>
      </c>
      <c r="V55" s="72">
        <f t="shared" si="48"/>
        <v>98.886414253897556</v>
      </c>
      <c r="W55" s="72">
        <f t="shared" si="49"/>
        <v>97.772828507795097</v>
      </c>
      <c r="X55" s="72">
        <f t="shared" si="50"/>
        <v>101.22494432071269</v>
      </c>
      <c r="Y55" s="72">
        <f t="shared" si="51"/>
        <v>102.2271714922049</v>
      </c>
      <c r="Z55" s="72">
        <f t="shared" si="52"/>
        <v>104.23162583518931</v>
      </c>
      <c r="AA55" s="72">
        <f t="shared" si="53"/>
        <v>112.30512249443207</v>
      </c>
      <c r="AB55" s="72">
        <f t="shared" si="54"/>
        <v>116.20267260579065</v>
      </c>
      <c r="AC55" s="72">
        <f t="shared" si="55"/>
        <v>113.80846325167037</v>
      </c>
      <c r="AD55" s="72">
        <f t="shared" si="56"/>
        <v>114.92204899777283</v>
      </c>
      <c r="AE55" s="72">
        <f t="shared" si="57"/>
        <v>113.30734966592428</v>
      </c>
      <c r="AF55" s="72">
        <f t="shared" si="45"/>
        <v>112.52783964365256</v>
      </c>
      <c r="AG55" s="73">
        <f t="shared" si="45"/>
        <v>112.63919821826281</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2" t="s">
        <v>197</v>
      </c>
      <c r="D56" s="210">
        <v>346</v>
      </c>
      <c r="E56" s="210">
        <v>334</v>
      </c>
      <c r="F56" s="210">
        <v>329</v>
      </c>
      <c r="G56" s="210">
        <v>328</v>
      </c>
      <c r="H56" s="210">
        <v>316</v>
      </c>
      <c r="I56" s="210">
        <v>314</v>
      </c>
      <c r="J56" s="210">
        <v>326</v>
      </c>
      <c r="K56" s="210">
        <v>337</v>
      </c>
      <c r="L56" s="210">
        <v>358</v>
      </c>
      <c r="M56" s="210">
        <v>350</v>
      </c>
      <c r="N56" s="210">
        <v>374</v>
      </c>
      <c r="O56" s="210">
        <v>390</v>
      </c>
      <c r="P56" s="211">
        <v>367</v>
      </c>
      <c r="Q56" s="211">
        <v>357</v>
      </c>
      <c r="R56" s="211">
        <v>358</v>
      </c>
      <c r="S56" s="619">
        <f>100</f>
        <v>100</v>
      </c>
      <c r="T56" s="72">
        <f t="shared" si="46"/>
        <v>96.531791907514446</v>
      </c>
      <c r="U56" s="72">
        <f t="shared" si="47"/>
        <v>95.086705202312132</v>
      </c>
      <c r="V56" s="72">
        <f t="shared" si="48"/>
        <v>94.797687861271683</v>
      </c>
      <c r="W56" s="72">
        <f t="shared" si="49"/>
        <v>91.329479768786129</v>
      </c>
      <c r="X56" s="72">
        <f t="shared" si="50"/>
        <v>90.751445086705203</v>
      </c>
      <c r="Y56" s="72">
        <f t="shared" si="51"/>
        <v>94.219653179190757</v>
      </c>
      <c r="Z56" s="72">
        <f t="shared" si="52"/>
        <v>97.398843930635834</v>
      </c>
      <c r="AA56" s="72">
        <f t="shared" si="53"/>
        <v>103.46820809248555</v>
      </c>
      <c r="AB56" s="72">
        <f t="shared" si="54"/>
        <v>101.15606936416185</v>
      </c>
      <c r="AC56" s="72">
        <f t="shared" si="55"/>
        <v>108.09248554913295</v>
      </c>
      <c r="AD56" s="72">
        <f t="shared" si="56"/>
        <v>112.71676300578035</v>
      </c>
      <c r="AE56" s="72">
        <f t="shared" si="57"/>
        <v>106.06936416184971</v>
      </c>
      <c r="AF56" s="72">
        <f t="shared" si="45"/>
        <v>103.17919075144509</v>
      </c>
      <c r="AG56" s="73">
        <f t="shared" si="45"/>
        <v>103.46820809248555</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2" t="s">
        <v>198</v>
      </c>
      <c r="D57" s="210">
        <v>142299</v>
      </c>
      <c r="E57" s="210">
        <v>137381</v>
      </c>
      <c r="F57" s="210">
        <v>135199</v>
      </c>
      <c r="G57" s="210">
        <v>134184</v>
      </c>
      <c r="H57" s="210">
        <v>131755</v>
      </c>
      <c r="I57" s="210">
        <v>129865</v>
      </c>
      <c r="J57" s="210">
        <v>125688</v>
      </c>
      <c r="K57" s="210">
        <v>123625</v>
      </c>
      <c r="L57" s="210">
        <v>123442</v>
      </c>
      <c r="M57" s="210">
        <v>122099</v>
      </c>
      <c r="N57" s="210">
        <v>120158</v>
      </c>
      <c r="O57" s="210">
        <v>117529</v>
      </c>
      <c r="P57" s="211">
        <v>111969</v>
      </c>
      <c r="Q57" s="211">
        <v>109453</v>
      </c>
      <c r="R57" s="211">
        <v>109762</v>
      </c>
      <c r="S57" s="619">
        <f>100</f>
        <v>100</v>
      </c>
      <c r="T57" s="72">
        <f t="shared" si="46"/>
        <v>96.543897005600883</v>
      </c>
      <c r="U57" s="72">
        <f t="shared" si="47"/>
        <v>95.010506047126128</v>
      </c>
      <c r="V57" s="72">
        <f t="shared" si="48"/>
        <v>94.297219235553314</v>
      </c>
      <c r="W57" s="72">
        <f t="shared" si="49"/>
        <v>92.590250107168714</v>
      </c>
      <c r="X57" s="72">
        <f t="shared" si="50"/>
        <v>91.262060871826222</v>
      </c>
      <c r="Y57" s="72">
        <f t="shared" si="51"/>
        <v>88.326692387156626</v>
      </c>
      <c r="Z57" s="72">
        <f t="shared" si="52"/>
        <v>86.876928158314541</v>
      </c>
      <c r="AA57" s="72">
        <f t="shared" si="53"/>
        <v>86.748325708543277</v>
      </c>
      <c r="AB57" s="72">
        <f t="shared" si="54"/>
        <v>85.804538331260233</v>
      </c>
      <c r="AC57" s="72">
        <f t="shared" si="55"/>
        <v>84.440509068932315</v>
      </c>
      <c r="AD57" s="72">
        <f t="shared" si="56"/>
        <v>82.592990815114646</v>
      </c>
      <c r="AE57" s="72">
        <f t="shared" si="57"/>
        <v>78.68572512807539</v>
      </c>
      <c r="AF57" s="72">
        <f t="shared" si="45"/>
        <v>76.917617130127411</v>
      </c>
      <c r="AG57" s="73">
        <f t="shared" si="45"/>
        <v>77.134765528921491</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41"/>
      <c r="C58" s="4" t="s">
        <v>199</v>
      </c>
      <c r="D58">
        <v>141953</v>
      </c>
      <c r="E58">
        <v>137047</v>
      </c>
      <c r="F58">
        <v>134870</v>
      </c>
      <c r="G58">
        <v>133856</v>
      </c>
      <c r="H58">
        <v>131439</v>
      </c>
      <c r="I58">
        <v>129551</v>
      </c>
      <c r="J58">
        <v>125362</v>
      </c>
      <c r="K58">
        <v>123288</v>
      </c>
      <c r="L58">
        <v>123084</v>
      </c>
      <c r="M58">
        <v>121749</v>
      </c>
      <c r="N58">
        <v>119784</v>
      </c>
      <c r="O58">
        <v>117139</v>
      </c>
      <c r="P58">
        <v>111602</v>
      </c>
      <c r="Q58">
        <v>109096</v>
      </c>
      <c r="R58">
        <v>109404</v>
      </c>
      <c r="S58" s="619">
        <f>100</f>
        <v>100</v>
      </c>
      <c r="T58" s="72">
        <f t="shared" si="46"/>
        <v>96.543926510887403</v>
      </c>
      <c r="U58" s="72">
        <f t="shared" si="47"/>
        <v>95.010320317288119</v>
      </c>
      <c r="V58" s="72">
        <f t="shared" si="48"/>
        <v>94.295999380076509</v>
      </c>
      <c r="W58" s="72">
        <f t="shared" si="49"/>
        <v>92.593323142166767</v>
      </c>
      <c r="X58" s="72">
        <f t="shared" si="50"/>
        <v>91.263305460257968</v>
      </c>
      <c r="Y58" s="72">
        <f t="shared" si="51"/>
        <v>88.312328728522814</v>
      </c>
      <c r="Z58" s="72">
        <f t="shared" si="52"/>
        <v>86.85128176227343</v>
      </c>
      <c r="AA58" s="72">
        <f t="shared" si="53"/>
        <v>86.707572224609549</v>
      </c>
      <c r="AB58" s="72">
        <f t="shared" si="54"/>
        <v>85.767120103132726</v>
      </c>
      <c r="AC58" s="72">
        <f t="shared" si="55"/>
        <v>84.382859115340992</v>
      </c>
      <c r="AD58" s="72">
        <f t="shared" si="56"/>
        <v>82.51956633533635</v>
      </c>
      <c r="AE58" s="72">
        <f t="shared" si="57"/>
        <v>78.618979521390884</v>
      </c>
      <c r="AF58" s="72">
        <f t="shared" si="45"/>
        <v>76.853606475382691</v>
      </c>
      <c r="AG58" s="73">
        <f t="shared" si="45"/>
        <v>77.070579698914429</v>
      </c>
      <c r="AH58" s="235"/>
      <c r="AI58" s="236"/>
      <c r="AJ58" s="236"/>
      <c r="AK58" s="236"/>
      <c r="AL58" s="236"/>
      <c r="AM58" s="236"/>
      <c r="AN58" s="236"/>
      <c r="AO58" s="236"/>
      <c r="AP58" s="236"/>
      <c r="AQ58" s="236"/>
      <c r="AR58" s="236"/>
      <c r="AS58" s="236"/>
      <c r="AT58" s="236"/>
      <c r="AU58" s="236"/>
      <c r="AV58" s="237"/>
    </row>
    <row r="59" spans="2:48" ht="15" customHeight="1">
      <c r="B59" s="621" t="s">
        <v>207</v>
      </c>
      <c r="C59" s="2" t="s">
        <v>194</v>
      </c>
      <c r="D59" s="210">
        <v>272308</v>
      </c>
      <c r="E59" s="210">
        <v>272608</v>
      </c>
      <c r="F59" s="210">
        <v>275837</v>
      </c>
      <c r="G59" s="210">
        <v>285349</v>
      </c>
      <c r="H59" s="210">
        <v>288114</v>
      </c>
      <c r="I59" s="210">
        <v>294007</v>
      </c>
      <c r="J59" s="210">
        <v>292996</v>
      </c>
      <c r="K59" s="210">
        <v>295706</v>
      </c>
      <c r="L59" s="210">
        <v>301816</v>
      </c>
      <c r="M59" s="210">
        <v>309211</v>
      </c>
      <c r="N59" s="210">
        <v>309574</v>
      </c>
      <c r="O59" s="210">
        <v>302810</v>
      </c>
      <c r="P59" s="211">
        <v>288346</v>
      </c>
      <c r="Q59" s="211">
        <v>271989</v>
      </c>
      <c r="R59" s="211">
        <v>277042</v>
      </c>
      <c r="S59" s="619">
        <f>100</f>
        <v>100</v>
      </c>
      <c r="T59" s="72">
        <f t="shared" si="46"/>
        <v>100.11016936704026</v>
      </c>
      <c r="U59" s="72">
        <f t="shared" si="47"/>
        <v>101.29595898761697</v>
      </c>
      <c r="V59" s="72">
        <f t="shared" si="48"/>
        <v>104.78906238524024</v>
      </c>
      <c r="W59" s="72">
        <f t="shared" si="49"/>
        <v>105.80445671812801</v>
      </c>
      <c r="X59" s="72">
        <f t="shared" si="50"/>
        <v>107.96855031802224</v>
      </c>
      <c r="Y59" s="72">
        <f t="shared" si="51"/>
        <v>107.59727955109655</v>
      </c>
      <c r="Z59" s="72">
        <f t="shared" si="52"/>
        <v>108.5924761666936</v>
      </c>
      <c r="AA59" s="72">
        <f t="shared" si="53"/>
        <v>110.83625894208029</v>
      </c>
      <c r="AB59" s="72">
        <f t="shared" si="54"/>
        <v>113.55193383962278</v>
      </c>
      <c r="AC59" s="72">
        <f t="shared" si="55"/>
        <v>113.6852387737415</v>
      </c>
      <c r="AD59" s="72">
        <f t="shared" si="56"/>
        <v>111.20128677820703</v>
      </c>
      <c r="AE59" s="72">
        <f t="shared" si="57"/>
        <v>105.88965436197248</v>
      </c>
      <c r="AF59" s="72">
        <f t="shared" si="45"/>
        <v>99.882853239713853</v>
      </c>
      <c r="AG59" s="73">
        <f t="shared" si="45"/>
        <v>101.73847261189536</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2" t="s">
        <v>195</v>
      </c>
      <c r="D60" s="210">
        <v>17959</v>
      </c>
      <c r="E60" s="210">
        <v>17467</v>
      </c>
      <c r="F60" s="210">
        <v>17408</v>
      </c>
      <c r="G60" s="210">
        <v>17726</v>
      </c>
      <c r="H60" s="210">
        <v>18938</v>
      </c>
      <c r="I60" s="210">
        <v>18387</v>
      </c>
      <c r="J60" s="210">
        <v>18183</v>
      </c>
      <c r="K60" s="210">
        <v>18878</v>
      </c>
      <c r="L60" s="210">
        <v>20808</v>
      </c>
      <c r="M60" s="210">
        <v>24283</v>
      </c>
      <c r="N60" s="210">
        <v>26326</v>
      </c>
      <c r="O60" s="210">
        <v>27222</v>
      </c>
      <c r="P60" s="211">
        <v>26034</v>
      </c>
      <c r="Q60" s="211">
        <v>24672</v>
      </c>
      <c r="R60" s="211">
        <v>25097</v>
      </c>
      <c r="S60" s="619">
        <f>100</f>
        <v>100</v>
      </c>
      <c r="T60" s="72">
        <f t="shared" si="46"/>
        <v>97.260426527089479</v>
      </c>
      <c r="U60" s="72">
        <f t="shared" si="47"/>
        <v>96.931900439890867</v>
      </c>
      <c r="V60" s="72">
        <f t="shared" si="48"/>
        <v>98.702600367503763</v>
      </c>
      <c r="W60" s="72">
        <f t="shared" si="49"/>
        <v>105.45130575199065</v>
      </c>
      <c r="X60" s="72">
        <f t="shared" si="50"/>
        <v>102.38320619188151</v>
      </c>
      <c r="Y60" s="72">
        <f t="shared" si="51"/>
        <v>101.24728548360153</v>
      </c>
      <c r="Z60" s="72">
        <f t="shared" si="52"/>
        <v>105.11721142602595</v>
      </c>
      <c r="AA60" s="72">
        <f t="shared" si="53"/>
        <v>115.86391224455704</v>
      </c>
      <c r="AB60" s="72">
        <f t="shared" si="54"/>
        <v>135.21354195667911</v>
      </c>
      <c r="AC60" s="72">
        <f t="shared" si="55"/>
        <v>146.58945375577704</v>
      </c>
      <c r="AD60" s="72">
        <f t="shared" si="56"/>
        <v>151.57859569018319</v>
      </c>
      <c r="AE60" s="72">
        <f t="shared" si="57"/>
        <v>144.96352803608218</v>
      </c>
      <c r="AF60" s="72">
        <f t="shared" si="45"/>
        <v>137.37958683668356</v>
      </c>
      <c r="AG60" s="73">
        <f t="shared" si="45"/>
        <v>139.74608831226683</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2" t="s">
        <v>196</v>
      </c>
      <c r="D61" s="210">
        <v>818</v>
      </c>
      <c r="E61" s="210">
        <v>772</v>
      </c>
      <c r="F61" s="210">
        <v>748</v>
      </c>
      <c r="G61" s="210">
        <v>708</v>
      </c>
      <c r="H61" s="210">
        <v>718</v>
      </c>
      <c r="I61" s="211">
        <v>705</v>
      </c>
      <c r="J61" s="210">
        <v>722</v>
      </c>
      <c r="K61" s="210">
        <v>766</v>
      </c>
      <c r="L61" s="210">
        <v>820</v>
      </c>
      <c r="M61" s="210">
        <v>1026</v>
      </c>
      <c r="N61" s="210">
        <v>1105</v>
      </c>
      <c r="O61" s="210">
        <v>1179</v>
      </c>
      <c r="P61" s="211">
        <v>1163</v>
      </c>
      <c r="Q61" s="211">
        <v>1144</v>
      </c>
      <c r="R61" s="211">
        <v>1150</v>
      </c>
      <c r="S61" s="619">
        <f>100</f>
        <v>100</v>
      </c>
      <c r="T61" s="72">
        <f t="shared" si="46"/>
        <v>94.376528117359413</v>
      </c>
      <c r="U61" s="72">
        <f t="shared" si="47"/>
        <v>91.442542787286058</v>
      </c>
      <c r="V61" s="72">
        <f t="shared" si="48"/>
        <v>86.552567237163814</v>
      </c>
      <c r="W61" s="72">
        <f t="shared" si="49"/>
        <v>87.775061124694375</v>
      </c>
      <c r="X61" s="72">
        <f t="shared" si="50"/>
        <v>86.185819070904643</v>
      </c>
      <c r="Y61" s="72">
        <f t="shared" si="51"/>
        <v>88.264058679706608</v>
      </c>
      <c r="Z61" s="72">
        <f t="shared" si="52"/>
        <v>93.643031784841071</v>
      </c>
      <c r="AA61" s="72">
        <f t="shared" si="53"/>
        <v>100.24449877750611</v>
      </c>
      <c r="AB61" s="72">
        <f t="shared" si="54"/>
        <v>125.4278728606357</v>
      </c>
      <c r="AC61" s="72">
        <f t="shared" si="55"/>
        <v>135.08557457212714</v>
      </c>
      <c r="AD61" s="72">
        <f t="shared" si="56"/>
        <v>144.13202933985329</v>
      </c>
      <c r="AE61" s="72">
        <f t="shared" si="57"/>
        <v>142.17603911980441</v>
      </c>
      <c r="AF61" s="72">
        <f t="shared" si="45"/>
        <v>139.85330073349633</v>
      </c>
      <c r="AG61" s="73">
        <f t="shared" si="45"/>
        <v>140.58679706601467</v>
      </c>
      <c r="AH61" s="620">
        <v>1</v>
      </c>
      <c r="AI61" s="232">
        <v>1</v>
      </c>
      <c r="AJ61" s="232">
        <v>1</v>
      </c>
      <c r="AK61" s="232">
        <v>1</v>
      </c>
      <c r="AL61" s="232">
        <v>1</v>
      </c>
      <c r="AM61" s="232">
        <v>4</v>
      </c>
      <c r="AN61" s="232">
        <v>1</v>
      </c>
      <c r="AO61" s="232">
        <v>1</v>
      </c>
      <c r="AP61" s="232">
        <v>1</v>
      </c>
      <c r="AQ61" s="232">
        <v>1</v>
      </c>
      <c r="AR61" s="232">
        <v>1</v>
      </c>
      <c r="AS61" s="232">
        <v>1</v>
      </c>
      <c r="AT61" s="232">
        <v>4</v>
      </c>
      <c r="AU61" s="232">
        <v>6</v>
      </c>
      <c r="AV61" s="234">
        <v>7</v>
      </c>
    </row>
    <row r="62" spans="2:48" ht="14.45">
      <c r="B62" s="621"/>
      <c r="C62" s="2" t="s">
        <v>197</v>
      </c>
      <c r="D62" s="210">
        <v>112</v>
      </c>
      <c r="E62" s="210">
        <v>126</v>
      </c>
      <c r="F62" s="210">
        <v>122</v>
      </c>
      <c r="G62" s="210">
        <v>112</v>
      </c>
      <c r="H62" s="210">
        <v>108</v>
      </c>
      <c r="I62" s="211">
        <v>108</v>
      </c>
      <c r="J62" s="210">
        <v>112</v>
      </c>
      <c r="K62" s="210">
        <v>114</v>
      </c>
      <c r="L62" s="210">
        <v>119</v>
      </c>
      <c r="M62" s="210">
        <v>124</v>
      </c>
      <c r="N62" s="210">
        <v>135</v>
      </c>
      <c r="O62" s="210">
        <v>154</v>
      </c>
      <c r="P62" s="211">
        <v>145</v>
      </c>
      <c r="Q62" s="211">
        <v>135</v>
      </c>
      <c r="R62" s="211">
        <v>138</v>
      </c>
      <c r="S62" s="619">
        <f>100</f>
        <v>100</v>
      </c>
      <c r="T62" s="72">
        <f t="shared" si="46"/>
        <v>112.5</v>
      </c>
      <c r="U62" s="72">
        <f t="shared" si="47"/>
        <v>108.92857142857143</v>
      </c>
      <c r="V62" s="72">
        <f t="shared" si="48"/>
        <v>100</v>
      </c>
      <c r="W62" s="72">
        <f t="shared" si="49"/>
        <v>96.428571428571431</v>
      </c>
      <c r="X62" s="72">
        <f t="shared" si="50"/>
        <v>96.428571428571431</v>
      </c>
      <c r="Y62" s="72">
        <f t="shared" si="51"/>
        <v>100</v>
      </c>
      <c r="Z62" s="72">
        <f t="shared" si="52"/>
        <v>101.78571428571429</v>
      </c>
      <c r="AA62" s="72">
        <f t="shared" si="53"/>
        <v>106.25</v>
      </c>
      <c r="AB62" s="72">
        <f t="shared" si="54"/>
        <v>110.71428571428571</v>
      </c>
      <c r="AC62" s="72">
        <f t="shared" si="55"/>
        <v>120.53571428571429</v>
      </c>
      <c r="AD62" s="72">
        <f t="shared" si="56"/>
        <v>137.5</v>
      </c>
      <c r="AE62" s="72">
        <f t="shared" si="57"/>
        <v>129.46428571428572</v>
      </c>
      <c r="AF62" s="72">
        <f t="shared" si="45"/>
        <v>120.53571428571429</v>
      </c>
      <c r="AG62" s="73">
        <f t="shared" si="45"/>
        <v>123.21428571428571</v>
      </c>
      <c r="AH62" s="620">
        <v>1</v>
      </c>
      <c r="AI62" s="232">
        <v>1</v>
      </c>
      <c r="AJ62" s="232">
        <v>1</v>
      </c>
      <c r="AK62" s="232">
        <v>1</v>
      </c>
      <c r="AL62" s="232">
        <v>1</v>
      </c>
      <c r="AM62" s="232">
        <v>4</v>
      </c>
      <c r="AN62" s="232">
        <v>1</v>
      </c>
      <c r="AO62" s="232">
        <v>1</v>
      </c>
      <c r="AP62" s="232">
        <v>1</v>
      </c>
      <c r="AQ62" s="232">
        <v>1</v>
      </c>
      <c r="AR62" s="232">
        <v>1</v>
      </c>
      <c r="AS62" s="232">
        <v>1</v>
      </c>
      <c r="AT62" s="232">
        <v>4</v>
      </c>
      <c r="AU62" s="232">
        <v>6</v>
      </c>
      <c r="AV62" s="234">
        <v>7</v>
      </c>
    </row>
    <row r="63" spans="2:48" ht="14.45">
      <c r="B63" s="621"/>
      <c r="C63" s="2" t="s">
        <v>198</v>
      </c>
      <c r="D63" s="210">
        <v>291197</v>
      </c>
      <c r="E63" s="210">
        <v>290973</v>
      </c>
      <c r="F63" s="210">
        <v>294115</v>
      </c>
      <c r="G63" s="210">
        <v>303895</v>
      </c>
      <c r="H63" s="210">
        <v>307878</v>
      </c>
      <c r="I63" s="210">
        <v>313207</v>
      </c>
      <c r="J63" s="210">
        <v>312013</v>
      </c>
      <c r="K63" s="210">
        <v>315464</v>
      </c>
      <c r="L63" s="210">
        <v>323563</v>
      </c>
      <c r="M63" s="210">
        <v>334644</v>
      </c>
      <c r="N63" s="210">
        <v>337140</v>
      </c>
      <c r="O63" s="210">
        <v>331365</v>
      </c>
      <c r="P63" s="211">
        <v>315688</v>
      </c>
      <c r="Q63" s="211">
        <v>297940</v>
      </c>
      <c r="R63" s="211">
        <v>303427</v>
      </c>
      <c r="S63" s="619">
        <f>100</f>
        <v>100</v>
      </c>
      <c r="T63" s="72">
        <f t="shared" si="46"/>
        <v>99.923076130592008</v>
      </c>
      <c r="U63" s="72">
        <f t="shared" si="47"/>
        <v>101.00207076309165</v>
      </c>
      <c r="V63" s="72">
        <f t="shared" si="48"/>
        <v>104.36062184706573</v>
      </c>
      <c r="W63" s="72">
        <f t="shared" si="49"/>
        <v>105.72842439997665</v>
      </c>
      <c r="X63" s="72">
        <f t="shared" si="50"/>
        <v>107.55845698959811</v>
      </c>
      <c r="Y63" s="72">
        <f t="shared" si="51"/>
        <v>107.14842529284299</v>
      </c>
      <c r="Z63" s="72">
        <f t="shared" si="52"/>
        <v>108.33353365590992</v>
      </c>
      <c r="AA63" s="72">
        <f t="shared" si="53"/>
        <v>111.11481230919274</v>
      </c>
      <c r="AB63" s="72">
        <f t="shared" si="54"/>
        <v>114.92013997396951</v>
      </c>
      <c r="AC63" s="72">
        <f t="shared" si="55"/>
        <v>115.77729166165861</v>
      </c>
      <c r="AD63" s="72">
        <f t="shared" si="56"/>
        <v>113.79409815348373</v>
      </c>
      <c r="AE63" s="72">
        <f t="shared" si="57"/>
        <v>108.41045752531791</v>
      </c>
      <c r="AF63" s="72">
        <f t="shared" si="45"/>
        <v>102.31561451525943</v>
      </c>
      <c r="AG63" s="73">
        <f t="shared" si="45"/>
        <v>104.19990590562402</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2" t="s">
        <v>199</v>
      </c>
      <c r="D64">
        <v>291085</v>
      </c>
      <c r="E64">
        <v>290847</v>
      </c>
      <c r="F64">
        <v>293993</v>
      </c>
      <c r="G64">
        <v>303783</v>
      </c>
      <c r="H64">
        <v>307770</v>
      </c>
      <c r="I64">
        <v>313099</v>
      </c>
      <c r="J64">
        <v>311901</v>
      </c>
      <c r="K64">
        <v>315350</v>
      </c>
      <c r="L64">
        <v>323444</v>
      </c>
      <c r="M64">
        <v>334520</v>
      </c>
      <c r="N64">
        <v>337005</v>
      </c>
      <c r="O64">
        <v>331211</v>
      </c>
      <c r="P64">
        <v>315543</v>
      </c>
      <c r="Q64">
        <v>297805</v>
      </c>
      <c r="R64">
        <v>303289</v>
      </c>
      <c r="S64" s="619">
        <f>100</f>
        <v>100</v>
      </c>
      <c r="T64" s="72">
        <f t="shared" si="46"/>
        <v>99.918236941099678</v>
      </c>
      <c r="U64" s="72">
        <f t="shared" si="47"/>
        <v>100.99902090454678</v>
      </c>
      <c r="V64" s="72">
        <f t="shared" si="48"/>
        <v>104.36229967191714</v>
      </c>
      <c r="W64" s="72">
        <f t="shared" si="49"/>
        <v>105.73200267962966</v>
      </c>
      <c r="X64" s="72">
        <f t="shared" si="50"/>
        <v>107.56273940601542</v>
      </c>
      <c r="Y64" s="72">
        <f t="shared" si="51"/>
        <v>107.15117577339952</v>
      </c>
      <c r="Z64" s="72">
        <f t="shared" si="52"/>
        <v>108.33605304292561</v>
      </c>
      <c r="AA64" s="72">
        <f t="shared" si="53"/>
        <v>111.1166841300651</v>
      </c>
      <c r="AB64" s="72">
        <f t="shared" si="54"/>
        <v>114.92175824930862</v>
      </c>
      <c r="AC64" s="72">
        <f t="shared" si="55"/>
        <v>115.77546077606198</v>
      </c>
      <c r="AD64" s="72">
        <f t="shared" si="56"/>
        <v>113.78497689678272</v>
      </c>
      <c r="AE64" s="72">
        <f t="shared" si="57"/>
        <v>108.40235669993301</v>
      </c>
      <c r="AF64" s="72">
        <f t="shared" si="45"/>
        <v>102.30860401600907</v>
      </c>
      <c r="AG64" s="73">
        <f t="shared" si="45"/>
        <v>104.19258979335933</v>
      </c>
      <c r="AH64" s="235"/>
      <c r="AI64" s="236"/>
      <c r="AJ64" s="236"/>
      <c r="AK64" s="236"/>
      <c r="AL64" s="236"/>
      <c r="AM64" s="236"/>
      <c r="AN64" s="236"/>
      <c r="AO64" s="236"/>
      <c r="AP64" s="236"/>
      <c r="AQ64" s="236"/>
      <c r="AR64" s="236"/>
      <c r="AS64" s="236"/>
      <c r="AT64" s="236"/>
      <c r="AU64" s="236"/>
      <c r="AV64" s="237"/>
    </row>
    <row r="65" spans="2:48" ht="15" customHeight="1">
      <c r="B65" s="342" t="s">
        <v>208</v>
      </c>
      <c r="C65" s="3" t="s">
        <v>194</v>
      </c>
      <c r="D65" s="210">
        <v>95912</v>
      </c>
      <c r="E65" s="210">
        <v>94128</v>
      </c>
      <c r="F65" s="210">
        <v>92793</v>
      </c>
      <c r="G65" s="210">
        <v>91409</v>
      </c>
      <c r="H65" s="210">
        <v>91247</v>
      </c>
      <c r="I65" s="210">
        <v>89895</v>
      </c>
      <c r="J65" s="210">
        <v>91020</v>
      </c>
      <c r="K65" s="210">
        <v>92279</v>
      </c>
      <c r="L65" s="210">
        <v>94689</v>
      </c>
      <c r="M65" s="210">
        <v>95567</v>
      </c>
      <c r="N65" s="210">
        <v>99069</v>
      </c>
      <c r="O65" s="210">
        <v>98252</v>
      </c>
      <c r="P65" s="211">
        <v>97913</v>
      </c>
      <c r="Q65" s="211">
        <v>103287</v>
      </c>
      <c r="R65" s="211">
        <v>104725</v>
      </c>
      <c r="S65" s="619">
        <f>100</f>
        <v>100</v>
      </c>
      <c r="T65" s="72">
        <f t="shared" si="46"/>
        <v>98.139961631495538</v>
      </c>
      <c r="U65" s="72">
        <f t="shared" si="47"/>
        <v>96.748060722328802</v>
      </c>
      <c r="V65" s="72">
        <f t="shared" si="48"/>
        <v>95.30507131537243</v>
      </c>
      <c r="W65" s="72">
        <f t="shared" si="49"/>
        <v>95.136166485945452</v>
      </c>
      <c r="X65" s="72">
        <f t="shared" si="50"/>
        <v>93.726540995912927</v>
      </c>
      <c r="Y65" s="72">
        <f t="shared" si="51"/>
        <v>94.899491200266908</v>
      </c>
      <c r="Z65" s="72">
        <f t="shared" si="52"/>
        <v>96.21215280673951</v>
      </c>
      <c r="AA65" s="72">
        <f t="shared" si="53"/>
        <v>98.724872800066734</v>
      </c>
      <c r="AB65" s="72">
        <f t="shared" si="54"/>
        <v>99.64029527066478</v>
      </c>
      <c r="AC65" s="72">
        <f t="shared" si="55"/>
        <v>103.29155892901827</v>
      </c>
      <c r="AD65" s="72">
        <f t="shared" si="56"/>
        <v>102.4397364250563</v>
      </c>
      <c r="AE65" s="72">
        <f t="shared" si="57"/>
        <v>102.0862874301443</v>
      </c>
      <c r="AF65" s="72">
        <f t="shared" si="45"/>
        <v>107.68934022854283</v>
      </c>
      <c r="AG65" s="73">
        <f t="shared" si="45"/>
        <v>109.1886312453082</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2" t="s">
        <v>195</v>
      </c>
      <c r="D66" s="210">
        <v>5633</v>
      </c>
      <c r="E66" s="210">
        <v>5563</v>
      </c>
      <c r="F66" s="210">
        <v>5380</v>
      </c>
      <c r="G66" s="210">
        <v>5074</v>
      </c>
      <c r="H66" s="210">
        <v>5100</v>
      </c>
      <c r="I66" s="210">
        <v>5186</v>
      </c>
      <c r="J66" s="210">
        <v>5045</v>
      </c>
      <c r="K66" s="210">
        <v>5132</v>
      </c>
      <c r="L66" s="210">
        <v>5525</v>
      </c>
      <c r="M66" s="210">
        <v>5329</v>
      </c>
      <c r="N66" s="210">
        <v>5333</v>
      </c>
      <c r="O66" s="210">
        <v>5530</v>
      </c>
      <c r="P66" s="211">
        <v>5513</v>
      </c>
      <c r="Q66" s="211">
        <v>5792</v>
      </c>
      <c r="R66" s="211">
        <v>5867</v>
      </c>
      <c r="S66" s="619">
        <f>100</f>
        <v>100</v>
      </c>
      <c r="T66" s="72">
        <f t="shared" si="46"/>
        <v>98.757322918515882</v>
      </c>
      <c r="U66" s="72">
        <f t="shared" si="47"/>
        <v>95.508609976921704</v>
      </c>
      <c r="V66" s="72">
        <f t="shared" si="48"/>
        <v>90.07633587786259</v>
      </c>
      <c r="W66" s="72">
        <f t="shared" si="49"/>
        <v>90.537901650985262</v>
      </c>
      <c r="X66" s="72">
        <f t="shared" si="50"/>
        <v>92.064619208237175</v>
      </c>
      <c r="Y66" s="72">
        <f t="shared" si="51"/>
        <v>89.561512515533465</v>
      </c>
      <c r="Z66" s="72">
        <f t="shared" si="52"/>
        <v>91.105982602520854</v>
      </c>
      <c r="AA66" s="72">
        <f t="shared" si="53"/>
        <v>98.082726788567371</v>
      </c>
      <c r="AB66" s="72">
        <f t="shared" si="54"/>
        <v>94.603230960411864</v>
      </c>
      <c r="AC66" s="72">
        <f t="shared" si="55"/>
        <v>94.674241079353806</v>
      </c>
      <c r="AD66" s="72">
        <f t="shared" si="56"/>
        <v>98.171489437244801</v>
      </c>
      <c r="AE66" s="72">
        <f t="shared" si="57"/>
        <v>97.869696431741517</v>
      </c>
      <c r="AF66" s="72">
        <f t="shared" si="45"/>
        <v>102.82265222794248</v>
      </c>
      <c r="AG66" s="73">
        <f t="shared" si="45"/>
        <v>104.15409195810403</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2" t="s">
        <v>196</v>
      </c>
      <c r="D67" s="210">
        <v>756</v>
      </c>
      <c r="E67" s="210">
        <v>788</v>
      </c>
      <c r="F67" s="210">
        <v>772</v>
      </c>
      <c r="G67" s="210">
        <v>756</v>
      </c>
      <c r="H67" s="210">
        <v>765</v>
      </c>
      <c r="I67" s="210">
        <v>744</v>
      </c>
      <c r="J67" s="210">
        <v>768</v>
      </c>
      <c r="K67" s="210">
        <v>805</v>
      </c>
      <c r="L67" s="210">
        <v>881</v>
      </c>
      <c r="M67" s="210">
        <v>865</v>
      </c>
      <c r="N67" s="210">
        <v>874</v>
      </c>
      <c r="O67" s="210">
        <v>919</v>
      </c>
      <c r="P67" s="211">
        <v>918</v>
      </c>
      <c r="Q67" s="211">
        <v>933</v>
      </c>
      <c r="R67" s="211">
        <v>937</v>
      </c>
      <c r="S67" s="619">
        <f>100</f>
        <v>100</v>
      </c>
      <c r="T67" s="72">
        <f t="shared" si="46"/>
        <v>104.23280423280423</v>
      </c>
      <c r="U67" s="72">
        <f t="shared" si="47"/>
        <v>102.11640211640211</v>
      </c>
      <c r="V67" s="72">
        <f t="shared" si="48"/>
        <v>100</v>
      </c>
      <c r="W67" s="72">
        <f t="shared" si="49"/>
        <v>101.19047619047619</v>
      </c>
      <c r="X67" s="72">
        <f t="shared" si="50"/>
        <v>98.412698412698418</v>
      </c>
      <c r="Y67" s="72">
        <f t="shared" si="51"/>
        <v>101.58730158730158</v>
      </c>
      <c r="Z67" s="72">
        <f t="shared" si="52"/>
        <v>106.48148148148148</v>
      </c>
      <c r="AA67" s="72">
        <f t="shared" si="53"/>
        <v>116.53439153439153</v>
      </c>
      <c r="AB67" s="72">
        <f t="shared" si="54"/>
        <v>114.41798941798942</v>
      </c>
      <c r="AC67" s="72">
        <f t="shared" si="55"/>
        <v>115.60846560846561</v>
      </c>
      <c r="AD67" s="72">
        <f t="shared" si="56"/>
        <v>121.56084656084656</v>
      </c>
      <c r="AE67" s="72">
        <f t="shared" si="57"/>
        <v>121.42857142857143</v>
      </c>
      <c r="AF67" s="72">
        <f t="shared" si="45"/>
        <v>123.41269841269842</v>
      </c>
      <c r="AG67" s="73">
        <f t="shared" si="45"/>
        <v>123.94179894179894</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2" t="s">
        <v>197</v>
      </c>
      <c r="D68" s="210">
        <v>168</v>
      </c>
      <c r="E68" s="210">
        <v>177</v>
      </c>
      <c r="F68" s="210">
        <v>177</v>
      </c>
      <c r="G68" s="210">
        <v>175</v>
      </c>
      <c r="H68" s="210">
        <v>168</v>
      </c>
      <c r="I68" s="210">
        <v>164</v>
      </c>
      <c r="J68" s="210">
        <v>164</v>
      </c>
      <c r="K68" s="210">
        <v>165</v>
      </c>
      <c r="L68" s="210">
        <v>174</v>
      </c>
      <c r="M68" s="210">
        <v>180</v>
      </c>
      <c r="N68" s="210">
        <v>173</v>
      </c>
      <c r="O68" s="210">
        <v>178</v>
      </c>
      <c r="P68" s="211">
        <v>177</v>
      </c>
      <c r="Q68" s="211">
        <v>189</v>
      </c>
      <c r="R68" s="211">
        <v>192</v>
      </c>
      <c r="S68" s="619">
        <f>100</f>
        <v>100</v>
      </c>
      <c r="T68" s="72">
        <f t="shared" si="46"/>
        <v>105.35714285714286</v>
      </c>
      <c r="U68" s="72">
        <f t="shared" si="47"/>
        <v>105.35714285714286</v>
      </c>
      <c r="V68" s="72">
        <f t="shared" si="48"/>
        <v>104.16666666666667</v>
      </c>
      <c r="W68" s="72">
        <f t="shared" si="49"/>
        <v>100</v>
      </c>
      <c r="X68" s="72">
        <f t="shared" si="50"/>
        <v>97.61904761904762</v>
      </c>
      <c r="Y68" s="72">
        <f t="shared" si="51"/>
        <v>97.61904761904762</v>
      </c>
      <c r="Z68" s="72">
        <f t="shared" si="52"/>
        <v>98.214285714285708</v>
      </c>
      <c r="AA68" s="72">
        <f t="shared" si="53"/>
        <v>103.57142857142857</v>
      </c>
      <c r="AB68" s="72">
        <f t="shared" si="54"/>
        <v>107.14285714285714</v>
      </c>
      <c r="AC68" s="72">
        <f t="shared" si="55"/>
        <v>102.97619047619048</v>
      </c>
      <c r="AD68" s="72">
        <f t="shared" si="56"/>
        <v>105.95238095238095</v>
      </c>
      <c r="AE68" s="72">
        <f t="shared" si="57"/>
        <v>105.35714285714286</v>
      </c>
      <c r="AF68" s="72">
        <f t="shared" si="45"/>
        <v>112.5</v>
      </c>
      <c r="AG68" s="73">
        <f t="shared" si="45"/>
        <v>114.28571428571429</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2" t="s">
        <v>198</v>
      </c>
      <c r="D69" s="210">
        <v>102469</v>
      </c>
      <c r="E69" s="210">
        <v>100656</v>
      </c>
      <c r="F69" s="210">
        <v>99122</v>
      </c>
      <c r="G69" s="210">
        <v>97414</v>
      </c>
      <c r="H69" s="210">
        <v>97280</v>
      </c>
      <c r="I69" s="210">
        <v>95989</v>
      </c>
      <c r="J69" s="210">
        <v>96997</v>
      </c>
      <c r="K69" s="210">
        <v>98381</v>
      </c>
      <c r="L69" s="210">
        <v>101269</v>
      </c>
      <c r="M69" s="210">
        <v>101941</v>
      </c>
      <c r="N69" s="210">
        <v>105449</v>
      </c>
      <c r="O69" s="210">
        <v>104879</v>
      </c>
      <c r="P69" s="211">
        <v>104521</v>
      </c>
      <c r="Q69" s="211">
        <v>110201</v>
      </c>
      <c r="R69" s="211">
        <v>111721</v>
      </c>
      <c r="S69" s="619">
        <f>100</f>
        <v>100</v>
      </c>
      <c r="T69" s="72">
        <f t="shared" si="46"/>
        <v>98.230684402111862</v>
      </c>
      <c r="U69" s="72">
        <f t="shared" si="47"/>
        <v>96.733646273507105</v>
      </c>
      <c r="V69" s="72">
        <f t="shared" si="48"/>
        <v>95.066800690940681</v>
      </c>
      <c r="W69" s="72">
        <f t="shared" si="49"/>
        <v>94.93602943329202</v>
      </c>
      <c r="X69" s="72">
        <f t="shared" si="50"/>
        <v>93.67613619728894</v>
      </c>
      <c r="Y69" s="72">
        <f t="shared" si="51"/>
        <v>94.659848344377323</v>
      </c>
      <c r="Z69" s="72">
        <f t="shared" si="52"/>
        <v>96.010500736808211</v>
      </c>
      <c r="AA69" s="72">
        <f t="shared" si="53"/>
        <v>98.828914110609063</v>
      </c>
      <c r="AB69" s="72">
        <f t="shared" si="54"/>
        <v>99.484722208667989</v>
      </c>
      <c r="AC69" s="72">
        <f t="shared" si="55"/>
        <v>102.90819662532083</v>
      </c>
      <c r="AD69" s="72">
        <f t="shared" si="56"/>
        <v>102.35193082786013</v>
      </c>
      <c r="AE69" s="72">
        <f t="shared" si="57"/>
        <v>102.0025568708585</v>
      </c>
      <c r="AF69" s="72">
        <f t="shared" si="45"/>
        <v>107.54569674730894</v>
      </c>
      <c r="AG69" s="73">
        <f t="shared" si="45"/>
        <v>109.02907220720412</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41"/>
      <c r="C70" s="4" t="s">
        <v>199</v>
      </c>
      <c r="D70">
        <v>102301</v>
      </c>
      <c r="E70">
        <v>100479</v>
      </c>
      <c r="F70">
        <v>98945</v>
      </c>
      <c r="G70">
        <v>97239</v>
      </c>
      <c r="H70">
        <v>97112</v>
      </c>
      <c r="I70">
        <v>95825</v>
      </c>
      <c r="J70">
        <v>96833</v>
      </c>
      <c r="K70">
        <v>98216</v>
      </c>
      <c r="L70">
        <v>101095</v>
      </c>
      <c r="M70">
        <v>101761</v>
      </c>
      <c r="N70">
        <v>105276</v>
      </c>
      <c r="O70">
        <v>104701</v>
      </c>
      <c r="P70">
        <v>104344</v>
      </c>
      <c r="Q70">
        <v>110012</v>
      </c>
      <c r="R70">
        <v>111529</v>
      </c>
      <c r="S70" s="619">
        <f>100</f>
        <v>100</v>
      </c>
      <c r="T70" s="72">
        <f t="shared" si="46"/>
        <v>98.21898124163009</v>
      </c>
      <c r="U70" s="72">
        <f t="shared" si="47"/>
        <v>96.719484658018985</v>
      </c>
      <c r="V70" s="72">
        <f t="shared" si="48"/>
        <v>95.051856775593592</v>
      </c>
      <c r="W70" s="72">
        <f t="shared" si="49"/>
        <v>94.927713316585368</v>
      </c>
      <c r="X70" s="72">
        <f t="shared" si="50"/>
        <v>93.669661098131982</v>
      </c>
      <c r="Y70" s="72">
        <f t="shared" si="51"/>
        <v>94.654988709787787</v>
      </c>
      <c r="Z70" s="72">
        <f t="shared" si="52"/>
        <v>96.006881653160775</v>
      </c>
      <c r="AA70" s="72">
        <f t="shared" si="53"/>
        <v>98.821125893197518</v>
      </c>
      <c r="AB70" s="72">
        <f t="shared" si="54"/>
        <v>99.472145922327243</v>
      </c>
      <c r="AC70" s="72">
        <f t="shared" si="55"/>
        <v>102.90808496495636</v>
      </c>
      <c r="AD70" s="72">
        <f t="shared" si="56"/>
        <v>102.34601812299</v>
      </c>
      <c r="AE70" s="72">
        <f t="shared" si="57"/>
        <v>101.99704792719524</v>
      </c>
      <c r="AF70" s="72">
        <f t="shared" si="45"/>
        <v>107.53756072765663</v>
      </c>
      <c r="AG70" s="73">
        <f t="shared" si="45"/>
        <v>109.02043968289655</v>
      </c>
      <c r="AH70" s="235"/>
      <c r="AI70" s="236"/>
      <c r="AJ70" s="236"/>
      <c r="AK70" s="236"/>
      <c r="AL70" s="236"/>
      <c r="AM70" s="236"/>
      <c r="AN70" s="236"/>
      <c r="AO70" s="236"/>
      <c r="AP70" s="236"/>
      <c r="AQ70" s="236"/>
      <c r="AR70" s="236"/>
      <c r="AS70" s="236"/>
      <c r="AT70" s="236"/>
      <c r="AU70" s="236"/>
      <c r="AV70" s="237"/>
    </row>
    <row r="71" spans="2:48" ht="15" customHeight="1">
      <c r="B71" s="621" t="s">
        <v>209</v>
      </c>
      <c r="C71" s="2" t="s">
        <v>194</v>
      </c>
      <c r="D71" s="210">
        <v>205093</v>
      </c>
      <c r="E71" s="210">
        <v>213596</v>
      </c>
      <c r="F71" s="210">
        <v>221334</v>
      </c>
      <c r="G71" s="210">
        <v>229096</v>
      </c>
      <c r="H71" s="210">
        <v>234738</v>
      </c>
      <c r="I71" s="210">
        <v>242874</v>
      </c>
      <c r="J71" s="210">
        <v>238492</v>
      </c>
      <c r="K71" s="210">
        <v>237637</v>
      </c>
      <c r="L71" s="210">
        <v>243183</v>
      </c>
      <c r="M71" s="210">
        <v>222351</v>
      </c>
      <c r="N71" s="210">
        <v>218348</v>
      </c>
      <c r="O71" s="210">
        <v>217281</v>
      </c>
      <c r="P71" s="211">
        <v>213883</v>
      </c>
      <c r="Q71" s="211">
        <v>222337</v>
      </c>
      <c r="R71" s="211">
        <v>223931</v>
      </c>
      <c r="S71" s="619">
        <f>100</f>
        <v>100</v>
      </c>
      <c r="T71" s="72">
        <f t="shared" si="46"/>
        <v>104.14592404421408</v>
      </c>
      <c r="U71" s="72">
        <f t="shared" si="47"/>
        <v>107.91884657204292</v>
      </c>
      <c r="V71" s="72">
        <f t="shared" si="48"/>
        <v>111.70347110822895</v>
      </c>
      <c r="W71" s="72">
        <f t="shared" si="49"/>
        <v>114.45441823953036</v>
      </c>
      <c r="X71" s="72">
        <f t="shared" si="50"/>
        <v>118.42139907261584</v>
      </c>
      <c r="Y71" s="72">
        <f t="shared" si="51"/>
        <v>116.28480738006661</v>
      </c>
      <c r="Z71" s="72">
        <f t="shared" si="52"/>
        <v>115.86792333234192</v>
      </c>
      <c r="AA71" s="72">
        <f t="shared" si="53"/>
        <v>118.57206243021459</v>
      </c>
      <c r="AB71" s="72">
        <f t="shared" si="54"/>
        <v>108.41471917617861</v>
      </c>
      <c r="AC71" s="72">
        <f t="shared" si="55"/>
        <v>106.46292169893658</v>
      </c>
      <c r="AD71" s="72">
        <f t="shared" si="56"/>
        <v>105.94266991072342</v>
      </c>
      <c r="AE71" s="72">
        <f t="shared" si="57"/>
        <v>104.28586056081875</v>
      </c>
      <c r="AF71" s="72">
        <f t="shared" si="45"/>
        <v>108.40789300463692</v>
      </c>
      <c r="AG71" s="73">
        <f t="shared" si="45"/>
        <v>109.18510139302659</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2" t="s">
        <v>195</v>
      </c>
      <c r="D72" s="210">
        <v>669</v>
      </c>
      <c r="E72" s="211">
        <v>694</v>
      </c>
      <c r="F72" s="210">
        <v>683</v>
      </c>
      <c r="G72" s="210">
        <v>644</v>
      </c>
      <c r="H72" s="211">
        <v>630</v>
      </c>
      <c r="I72" s="210">
        <v>648</v>
      </c>
      <c r="J72" s="211">
        <v>603</v>
      </c>
      <c r="K72" s="210">
        <v>600</v>
      </c>
      <c r="L72" s="210">
        <v>663</v>
      </c>
      <c r="M72" s="210">
        <v>708</v>
      </c>
      <c r="N72" s="210">
        <v>753</v>
      </c>
      <c r="O72" s="210">
        <v>745</v>
      </c>
      <c r="P72" s="211">
        <v>734</v>
      </c>
      <c r="Q72" s="211">
        <v>761</v>
      </c>
      <c r="R72" s="211">
        <v>766</v>
      </c>
      <c r="S72" s="619">
        <f>100</f>
        <v>100</v>
      </c>
      <c r="T72" s="72">
        <f t="shared" si="46"/>
        <v>103.73692077727952</v>
      </c>
      <c r="U72" s="72">
        <f t="shared" si="47"/>
        <v>102.09267563527654</v>
      </c>
      <c r="V72" s="72">
        <f t="shared" si="48"/>
        <v>96.263079222720478</v>
      </c>
      <c r="W72" s="72">
        <f t="shared" si="49"/>
        <v>94.170403587443943</v>
      </c>
      <c r="X72" s="72">
        <f t="shared" si="50"/>
        <v>96.860986547085204</v>
      </c>
      <c r="Y72" s="72">
        <f t="shared" si="51"/>
        <v>90.134529147982065</v>
      </c>
      <c r="Z72" s="72">
        <f t="shared" si="52"/>
        <v>89.686098654708516</v>
      </c>
      <c r="AA72" s="72">
        <f t="shared" si="53"/>
        <v>99.103139013452918</v>
      </c>
      <c r="AB72" s="72">
        <f t="shared" si="54"/>
        <v>105.82959641255606</v>
      </c>
      <c r="AC72" s="72">
        <f t="shared" si="55"/>
        <v>112.5560538116592</v>
      </c>
      <c r="AD72" s="72">
        <f t="shared" si="56"/>
        <v>111.36023916292974</v>
      </c>
      <c r="AE72" s="72">
        <f t="shared" si="57"/>
        <v>109.71599402092676</v>
      </c>
      <c r="AF72" s="72">
        <f t="shared" si="45"/>
        <v>113.75186846038864</v>
      </c>
      <c r="AG72" s="73">
        <f t="shared" si="45"/>
        <v>114.49925261584454</v>
      </c>
      <c r="AH72" s="620">
        <v>1</v>
      </c>
      <c r="AI72" s="232">
        <v>4</v>
      </c>
      <c r="AJ72" s="232">
        <v>1</v>
      </c>
      <c r="AK72" s="232">
        <v>1</v>
      </c>
      <c r="AL72" s="232">
        <v>4</v>
      </c>
      <c r="AM72" s="232">
        <v>1</v>
      </c>
      <c r="AN72" s="232">
        <v>4</v>
      </c>
      <c r="AO72" s="232">
        <v>1</v>
      </c>
      <c r="AP72" s="232">
        <v>1</v>
      </c>
      <c r="AQ72" s="232">
        <v>1</v>
      </c>
      <c r="AR72" s="232">
        <v>1</v>
      </c>
      <c r="AS72" s="232">
        <v>1</v>
      </c>
      <c r="AT72" s="232">
        <v>4</v>
      </c>
      <c r="AU72" s="232">
        <v>6</v>
      </c>
      <c r="AV72" s="234">
        <v>7</v>
      </c>
    </row>
    <row r="73" spans="2:48" ht="14.45">
      <c r="B73" s="621"/>
      <c r="C73" s="2" t="s">
        <v>196</v>
      </c>
      <c r="D73" s="210">
        <v>51</v>
      </c>
      <c r="E73" s="210">
        <v>51</v>
      </c>
      <c r="F73" s="210">
        <v>59</v>
      </c>
      <c r="G73" s="210">
        <v>61</v>
      </c>
      <c r="H73" s="210">
        <v>62</v>
      </c>
      <c r="I73" s="211">
        <v>38</v>
      </c>
      <c r="J73" s="210">
        <v>35</v>
      </c>
      <c r="K73" s="210">
        <v>33</v>
      </c>
      <c r="L73" s="210">
        <v>32</v>
      </c>
      <c r="M73" s="210">
        <v>46</v>
      </c>
      <c r="N73" s="210">
        <v>38</v>
      </c>
      <c r="O73" s="210">
        <v>46</v>
      </c>
      <c r="P73" s="211">
        <v>46</v>
      </c>
      <c r="Q73" s="211">
        <v>47</v>
      </c>
      <c r="R73" s="211">
        <v>47</v>
      </c>
      <c r="S73" s="619">
        <f>100</f>
        <v>100</v>
      </c>
      <c r="T73" s="72">
        <f t="shared" si="46"/>
        <v>100</v>
      </c>
      <c r="U73" s="72">
        <f t="shared" si="47"/>
        <v>115.68627450980392</v>
      </c>
      <c r="V73" s="72">
        <f t="shared" si="48"/>
        <v>119.6078431372549</v>
      </c>
      <c r="W73" s="72">
        <f t="shared" si="49"/>
        <v>121.56862745098039</v>
      </c>
      <c r="X73" s="72">
        <f t="shared" si="50"/>
        <v>74.509803921568633</v>
      </c>
      <c r="Y73" s="72">
        <f t="shared" si="51"/>
        <v>68.627450980392155</v>
      </c>
      <c r="Z73" s="72">
        <f t="shared" si="52"/>
        <v>64.705882352941174</v>
      </c>
      <c r="AA73" s="72">
        <f t="shared" si="53"/>
        <v>62.745098039215684</v>
      </c>
      <c r="AB73" s="72">
        <f t="shared" si="54"/>
        <v>90.196078431372555</v>
      </c>
      <c r="AC73" s="72">
        <f t="shared" si="55"/>
        <v>74.509803921568633</v>
      </c>
      <c r="AD73" s="72">
        <f t="shared" si="56"/>
        <v>90.196078431372555</v>
      </c>
      <c r="AE73" s="72">
        <f t="shared" si="57"/>
        <v>90.196078431372555</v>
      </c>
      <c r="AF73" s="72">
        <f t="shared" si="45"/>
        <v>92.156862745098039</v>
      </c>
      <c r="AG73" s="73">
        <f t="shared" si="45"/>
        <v>92.156862745098039</v>
      </c>
      <c r="AH73" s="620">
        <v>1</v>
      </c>
      <c r="AI73" s="232">
        <v>1</v>
      </c>
      <c r="AJ73" s="232">
        <v>1</v>
      </c>
      <c r="AK73" s="232">
        <v>1</v>
      </c>
      <c r="AL73" s="232">
        <v>1</v>
      </c>
      <c r="AM73" s="232">
        <v>4</v>
      </c>
      <c r="AN73" s="232">
        <v>1</v>
      </c>
      <c r="AO73" s="232">
        <v>1</v>
      </c>
      <c r="AP73" s="232">
        <v>1</v>
      </c>
      <c r="AQ73" s="232">
        <v>1</v>
      </c>
      <c r="AR73" s="232">
        <v>1</v>
      </c>
      <c r="AS73" s="232">
        <v>1</v>
      </c>
      <c r="AT73" s="232">
        <v>4</v>
      </c>
      <c r="AU73" s="232">
        <v>6</v>
      </c>
      <c r="AV73" s="234">
        <v>7</v>
      </c>
    </row>
    <row r="74" spans="2:48" ht="14.45">
      <c r="B74" s="621"/>
      <c r="C74" s="2" t="s">
        <v>197</v>
      </c>
      <c r="D74" s="210">
        <v>7</v>
      </c>
      <c r="E74" s="211">
        <v>7</v>
      </c>
      <c r="F74" s="210">
        <v>7</v>
      </c>
      <c r="G74" s="210">
        <v>4</v>
      </c>
      <c r="H74" s="211">
        <v>4</v>
      </c>
      <c r="I74" s="211">
        <v>4</v>
      </c>
      <c r="J74" s="211">
        <v>4</v>
      </c>
      <c r="K74" s="210">
        <v>3</v>
      </c>
      <c r="L74" s="210">
        <v>5</v>
      </c>
      <c r="M74" s="210">
        <v>4</v>
      </c>
      <c r="N74" s="210">
        <v>5</v>
      </c>
      <c r="O74" s="210">
        <v>5</v>
      </c>
      <c r="P74" s="211">
        <v>5</v>
      </c>
      <c r="Q74" s="211">
        <v>5</v>
      </c>
      <c r="R74" s="211">
        <v>5</v>
      </c>
      <c r="S74" s="619">
        <f>100</f>
        <v>100</v>
      </c>
      <c r="T74" s="72">
        <f t="shared" si="46"/>
        <v>100</v>
      </c>
      <c r="U74" s="72">
        <f t="shared" si="47"/>
        <v>100</v>
      </c>
      <c r="V74" s="72">
        <f t="shared" si="48"/>
        <v>57.142857142857146</v>
      </c>
      <c r="W74" s="72">
        <f t="shared" si="49"/>
        <v>57.142857142857146</v>
      </c>
      <c r="X74" s="72">
        <f t="shared" si="50"/>
        <v>57.142857142857146</v>
      </c>
      <c r="Y74" s="72">
        <f t="shared" si="51"/>
        <v>57.142857142857146</v>
      </c>
      <c r="Z74" s="72">
        <f t="shared" si="52"/>
        <v>42.857142857142854</v>
      </c>
      <c r="AA74" s="72">
        <f t="shared" si="53"/>
        <v>71.428571428571431</v>
      </c>
      <c r="AB74" s="72">
        <f t="shared" si="54"/>
        <v>57.142857142857146</v>
      </c>
      <c r="AC74" s="72">
        <f t="shared" si="55"/>
        <v>71.428571428571431</v>
      </c>
      <c r="AD74" s="72">
        <f t="shared" si="56"/>
        <v>71.428571428571431</v>
      </c>
      <c r="AE74" s="72">
        <f t="shared" si="57"/>
        <v>71.428571428571431</v>
      </c>
      <c r="AF74" s="72">
        <f t="shared" si="45"/>
        <v>71.428571428571431</v>
      </c>
      <c r="AG74" s="73">
        <f t="shared" si="45"/>
        <v>71.428571428571431</v>
      </c>
      <c r="AH74" s="620">
        <v>1</v>
      </c>
      <c r="AI74" s="232">
        <v>4</v>
      </c>
      <c r="AJ74" s="232">
        <v>1</v>
      </c>
      <c r="AK74" s="232">
        <v>1</v>
      </c>
      <c r="AL74" s="232">
        <v>4</v>
      </c>
      <c r="AM74" s="232">
        <v>4</v>
      </c>
      <c r="AN74" s="232">
        <v>4</v>
      </c>
      <c r="AO74" s="232">
        <v>1</v>
      </c>
      <c r="AP74" s="232">
        <v>1</v>
      </c>
      <c r="AQ74" s="232">
        <v>1</v>
      </c>
      <c r="AR74" s="232">
        <v>1</v>
      </c>
      <c r="AS74" s="232">
        <v>1</v>
      </c>
      <c r="AT74" s="232">
        <v>4</v>
      </c>
      <c r="AU74" s="232">
        <v>6</v>
      </c>
      <c r="AV74" s="234">
        <v>7</v>
      </c>
    </row>
    <row r="75" spans="2:48" ht="14.45">
      <c r="B75" s="621"/>
      <c r="C75" s="2" t="s">
        <v>198</v>
      </c>
      <c r="D75" s="210">
        <v>205820</v>
      </c>
      <c r="E75" s="210">
        <v>214348</v>
      </c>
      <c r="F75" s="210">
        <v>222083</v>
      </c>
      <c r="G75" s="210">
        <v>229805</v>
      </c>
      <c r="H75" s="210">
        <v>235434</v>
      </c>
      <c r="I75" s="210">
        <v>243564</v>
      </c>
      <c r="J75" s="210">
        <v>239134</v>
      </c>
      <c r="K75" s="210">
        <v>238273</v>
      </c>
      <c r="L75" s="210">
        <v>243883</v>
      </c>
      <c r="M75" s="210">
        <v>223109</v>
      </c>
      <c r="N75" s="210">
        <v>219144</v>
      </c>
      <c r="O75" s="210">
        <v>218077</v>
      </c>
      <c r="P75" s="211">
        <v>214668</v>
      </c>
      <c r="Q75" s="211">
        <v>223150</v>
      </c>
      <c r="R75" s="211">
        <v>224749</v>
      </c>
      <c r="S75" s="619">
        <f>100</f>
        <v>100</v>
      </c>
      <c r="T75" s="72">
        <f t="shared" ref="T75:T88" si="58">E75*100/$D75</f>
        <v>104.14342629482071</v>
      </c>
      <c r="U75" s="72">
        <f t="shared" ref="U75:U88" si="59">F75*100/$D75</f>
        <v>107.90156447381207</v>
      </c>
      <c r="V75" s="72">
        <f t="shared" ref="V75:V88" si="60">G75*100/$D75</f>
        <v>111.65338645418326</v>
      </c>
      <c r="W75" s="72">
        <f t="shared" ref="W75:W88" si="61">H75*100/$D75</f>
        <v>114.38830045670974</v>
      </c>
      <c r="X75" s="72">
        <f t="shared" ref="X75:X88" si="62">I75*100/$D75</f>
        <v>118.3383539014673</v>
      </c>
      <c r="Y75" s="72">
        <f t="shared" ref="Y75:Y88" si="63">J75*100/$D75</f>
        <v>116.18598775629191</v>
      </c>
      <c r="Z75" s="72">
        <f t="shared" ref="Z75:Z88" si="64">K75*100/$D75</f>
        <v>115.76766106306481</v>
      </c>
      <c r="AA75" s="72">
        <f t="shared" ref="AA75:AA88" si="65">L75*100/$D75</f>
        <v>118.49334369837722</v>
      </c>
      <c r="AB75" s="72">
        <f t="shared" ref="AB75:AB88" si="66">M75*100/$D75</f>
        <v>108.40005830337188</v>
      </c>
      <c r="AC75" s="72">
        <f t="shared" ref="AC75:AC88" si="67">N75*100/$D75</f>
        <v>106.47361772422505</v>
      </c>
      <c r="AD75" s="72">
        <f t="shared" ref="AD75:AD88" si="68">O75*100/$D75</f>
        <v>105.95520357594015</v>
      </c>
      <c r="AE75" s="72">
        <f t="shared" ref="AE75:AE88" si="69">P75*100/$D75</f>
        <v>104.29890195316295</v>
      </c>
      <c r="AF75" s="72">
        <f t="shared" si="45"/>
        <v>108.41997862209698</v>
      </c>
      <c r="AG75" s="73">
        <f t="shared" si="45"/>
        <v>109.19687105237587</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2" t="s">
        <v>199</v>
      </c>
      <c r="D76">
        <v>205813</v>
      </c>
      <c r="E76">
        <v>214341</v>
      </c>
      <c r="F76">
        <v>222076</v>
      </c>
      <c r="G76">
        <v>229801</v>
      </c>
      <c r="H76">
        <v>235430</v>
      </c>
      <c r="I76">
        <v>243560</v>
      </c>
      <c r="J76">
        <v>239130</v>
      </c>
      <c r="K76">
        <v>238270</v>
      </c>
      <c r="L76">
        <v>243878</v>
      </c>
      <c r="M76">
        <v>223105</v>
      </c>
      <c r="N76">
        <v>219139</v>
      </c>
      <c r="O76">
        <v>218072</v>
      </c>
      <c r="P76">
        <v>214663</v>
      </c>
      <c r="Q76">
        <v>223145</v>
      </c>
      <c r="R76">
        <v>224744</v>
      </c>
      <c r="S76" s="619">
        <f>100</f>
        <v>100</v>
      </c>
      <c r="T76" s="72">
        <f t="shared" si="58"/>
        <v>104.14356721878599</v>
      </c>
      <c r="U76" s="72">
        <f t="shared" si="59"/>
        <v>107.90183321753241</v>
      </c>
      <c r="V76" s="72">
        <f t="shared" si="60"/>
        <v>111.6552404367071</v>
      </c>
      <c r="W76" s="72">
        <f t="shared" si="61"/>
        <v>114.39024745764358</v>
      </c>
      <c r="X76" s="72">
        <f t="shared" si="62"/>
        <v>118.34043524947404</v>
      </c>
      <c r="Y76" s="72">
        <f t="shared" si="63"/>
        <v>116.18799589919004</v>
      </c>
      <c r="Z76" s="72">
        <f t="shared" si="64"/>
        <v>115.77014085601978</v>
      </c>
      <c r="AA76" s="72">
        <f t="shared" si="65"/>
        <v>118.4949444398556</v>
      </c>
      <c r="AB76" s="72">
        <f t="shared" si="66"/>
        <v>108.4018016354652</v>
      </c>
      <c r="AC76" s="72">
        <f t="shared" si="67"/>
        <v>106.47480965731027</v>
      </c>
      <c r="AD76" s="72">
        <f t="shared" si="68"/>
        <v>105.95637787700485</v>
      </c>
      <c r="AE76" s="72">
        <f t="shared" si="69"/>
        <v>104.30001992099625</v>
      </c>
      <c r="AF76" s="72">
        <f t="shared" si="45"/>
        <v>108.4212367537522</v>
      </c>
      <c r="AG76" s="73">
        <f t="shared" si="45"/>
        <v>109.19815560727457</v>
      </c>
      <c r="AH76" s="235"/>
      <c r="AI76" s="236"/>
      <c r="AJ76" s="236"/>
      <c r="AK76" s="236"/>
      <c r="AL76" s="236"/>
      <c r="AM76" s="236"/>
      <c r="AN76" s="236"/>
      <c r="AO76" s="236"/>
      <c r="AP76" s="236"/>
      <c r="AQ76" s="236"/>
      <c r="AR76" s="236"/>
      <c r="AS76" s="236"/>
      <c r="AT76" s="236"/>
      <c r="AU76" s="236"/>
      <c r="AV76" s="237"/>
    </row>
    <row r="77" spans="2:48" ht="15" customHeight="1">
      <c r="B77" s="342" t="s">
        <v>210</v>
      </c>
      <c r="C77" s="3" t="s">
        <v>194</v>
      </c>
      <c r="D77" s="210">
        <v>693186</v>
      </c>
      <c r="E77" s="210">
        <v>699077</v>
      </c>
      <c r="F77" s="210">
        <v>708480</v>
      </c>
      <c r="G77" s="210">
        <v>690902</v>
      </c>
      <c r="H77" s="210">
        <v>702051</v>
      </c>
      <c r="I77" s="210">
        <v>683778</v>
      </c>
      <c r="J77" s="210">
        <v>698154</v>
      </c>
      <c r="K77" s="210">
        <v>707020</v>
      </c>
      <c r="L77" s="210">
        <v>725954</v>
      </c>
      <c r="M77" s="210">
        <v>740773</v>
      </c>
      <c r="N77" s="210">
        <v>756858</v>
      </c>
      <c r="O77" s="210">
        <v>735011</v>
      </c>
      <c r="P77" s="211">
        <v>721856</v>
      </c>
      <c r="Q77" s="211">
        <v>747188</v>
      </c>
      <c r="R77" s="211">
        <v>757574</v>
      </c>
      <c r="S77" s="619">
        <f>100</f>
        <v>100</v>
      </c>
      <c r="T77" s="72">
        <f t="shared" si="58"/>
        <v>100.84984405339981</v>
      </c>
      <c r="U77" s="72">
        <f t="shared" si="59"/>
        <v>102.2063342306394</v>
      </c>
      <c r="V77" s="72">
        <f t="shared" si="60"/>
        <v>99.670506905794397</v>
      </c>
      <c r="W77" s="72">
        <f t="shared" si="61"/>
        <v>101.27887753070604</v>
      </c>
      <c r="X77" s="72">
        <f t="shared" si="62"/>
        <v>98.642788515636497</v>
      </c>
      <c r="Y77" s="72">
        <f t="shared" si="63"/>
        <v>100.7166907583246</v>
      </c>
      <c r="Z77" s="72">
        <f t="shared" si="64"/>
        <v>101.99571255045544</v>
      </c>
      <c r="AA77" s="72">
        <f t="shared" si="65"/>
        <v>104.7271583673069</v>
      </c>
      <c r="AB77" s="72">
        <f t="shared" si="66"/>
        <v>106.86496842117411</v>
      </c>
      <c r="AC77" s="72">
        <f t="shared" si="67"/>
        <v>109.18541343881729</v>
      </c>
      <c r="AD77" s="72">
        <f t="shared" si="68"/>
        <v>106.03373409157138</v>
      </c>
      <c r="AE77" s="72">
        <f t="shared" si="69"/>
        <v>104.13597504854397</v>
      </c>
      <c r="AF77" s="72">
        <f t="shared" si="45"/>
        <v>107.7904054611605</v>
      </c>
      <c r="AG77" s="73">
        <f t="shared" si="45"/>
        <v>109.2887046189623</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2" t="s">
        <v>195</v>
      </c>
      <c r="D78" s="210">
        <v>7772</v>
      </c>
      <c r="E78" s="210">
        <v>7167</v>
      </c>
      <c r="F78" s="210">
        <v>7286</v>
      </c>
      <c r="G78" s="210">
        <v>7260</v>
      </c>
      <c r="H78" s="210">
        <v>7184</v>
      </c>
      <c r="I78" s="210">
        <v>7109</v>
      </c>
      <c r="J78" s="210">
        <v>6878</v>
      </c>
      <c r="K78" s="210">
        <v>7014</v>
      </c>
      <c r="L78" s="210">
        <v>7601</v>
      </c>
      <c r="M78" s="210">
        <v>7432</v>
      </c>
      <c r="N78" s="210">
        <v>7580</v>
      </c>
      <c r="O78" s="210">
        <v>7757</v>
      </c>
      <c r="P78" s="211">
        <v>7630</v>
      </c>
      <c r="Q78" s="211">
        <v>7877</v>
      </c>
      <c r="R78" s="211">
        <v>7978</v>
      </c>
      <c r="S78" s="619">
        <f>100</f>
        <v>100</v>
      </c>
      <c r="T78" s="72">
        <f t="shared" si="58"/>
        <v>92.215645908389092</v>
      </c>
      <c r="U78" s="72">
        <f t="shared" si="59"/>
        <v>93.746783324755526</v>
      </c>
      <c r="V78" s="72">
        <f t="shared" si="60"/>
        <v>93.412249099330936</v>
      </c>
      <c r="W78" s="72">
        <f t="shared" si="61"/>
        <v>92.434379825012869</v>
      </c>
      <c r="X78" s="72">
        <f t="shared" si="62"/>
        <v>91.469377251672668</v>
      </c>
      <c r="Y78" s="72">
        <f t="shared" si="63"/>
        <v>88.497169325784867</v>
      </c>
      <c r="Z78" s="72">
        <f t="shared" si="64"/>
        <v>90.247040658775092</v>
      </c>
      <c r="AA78" s="72">
        <f t="shared" si="65"/>
        <v>97.799794132784356</v>
      </c>
      <c r="AB78" s="72">
        <f t="shared" si="66"/>
        <v>95.625321667524446</v>
      </c>
      <c r="AC78" s="72">
        <f t="shared" si="67"/>
        <v>97.529593412249099</v>
      </c>
      <c r="AD78" s="72">
        <f t="shared" si="68"/>
        <v>99.806999485331957</v>
      </c>
      <c r="AE78" s="72">
        <f t="shared" si="69"/>
        <v>98.172928461142561</v>
      </c>
      <c r="AF78" s="72">
        <f t="shared" si="45"/>
        <v>101.35100360267627</v>
      </c>
      <c r="AG78" s="73">
        <f t="shared" si="45"/>
        <v>102.65054040144108</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2" t="s">
        <v>196</v>
      </c>
      <c r="D79" s="210">
        <v>743</v>
      </c>
      <c r="E79" s="210">
        <v>725</v>
      </c>
      <c r="F79" s="210">
        <v>714</v>
      </c>
      <c r="G79" s="210">
        <v>737</v>
      </c>
      <c r="H79" s="210">
        <v>679</v>
      </c>
      <c r="I79" s="210">
        <v>699</v>
      </c>
      <c r="J79" s="210">
        <v>734</v>
      </c>
      <c r="K79" s="210">
        <v>765</v>
      </c>
      <c r="L79" s="210">
        <v>829</v>
      </c>
      <c r="M79" s="210">
        <v>779</v>
      </c>
      <c r="N79" s="210">
        <v>818</v>
      </c>
      <c r="O79" s="210">
        <v>869</v>
      </c>
      <c r="P79" s="211">
        <v>865</v>
      </c>
      <c r="Q79" s="211">
        <v>874</v>
      </c>
      <c r="R79" s="211">
        <v>878</v>
      </c>
      <c r="S79" s="619">
        <f>100</f>
        <v>100</v>
      </c>
      <c r="T79" s="72">
        <f t="shared" si="58"/>
        <v>97.577388963660837</v>
      </c>
      <c r="U79" s="72">
        <f t="shared" si="59"/>
        <v>96.09690444145356</v>
      </c>
      <c r="V79" s="72">
        <f t="shared" si="60"/>
        <v>99.192462987886941</v>
      </c>
      <c r="W79" s="72">
        <f t="shared" si="61"/>
        <v>91.386271870794076</v>
      </c>
      <c r="X79" s="72">
        <f t="shared" si="62"/>
        <v>94.078061911170934</v>
      </c>
      <c r="Y79" s="72">
        <f t="shared" si="63"/>
        <v>98.788694481830419</v>
      </c>
      <c r="Z79" s="72">
        <f t="shared" si="64"/>
        <v>102.96096904441454</v>
      </c>
      <c r="AA79" s="72">
        <f t="shared" si="65"/>
        <v>111.57469717362046</v>
      </c>
      <c r="AB79" s="72">
        <f t="shared" si="66"/>
        <v>104.84522207267833</v>
      </c>
      <c r="AC79" s="72">
        <f t="shared" si="67"/>
        <v>110.09421265141319</v>
      </c>
      <c r="AD79" s="72">
        <f t="shared" si="68"/>
        <v>116.95827725437415</v>
      </c>
      <c r="AE79" s="72">
        <f t="shared" si="69"/>
        <v>116.41991924629879</v>
      </c>
      <c r="AF79" s="72">
        <f t="shared" si="45"/>
        <v>117.63122476446837</v>
      </c>
      <c r="AG79" s="73">
        <f t="shared" si="45"/>
        <v>118.16958277254375</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2" t="s">
        <v>197</v>
      </c>
      <c r="D80" s="210">
        <v>112</v>
      </c>
      <c r="E80" s="210">
        <v>114</v>
      </c>
      <c r="F80" s="210">
        <v>120</v>
      </c>
      <c r="G80" s="210">
        <v>113</v>
      </c>
      <c r="H80" s="210">
        <v>103</v>
      </c>
      <c r="I80" s="210">
        <v>114</v>
      </c>
      <c r="J80" s="210">
        <v>129</v>
      </c>
      <c r="K80" s="210">
        <v>135</v>
      </c>
      <c r="L80" s="210">
        <v>136</v>
      </c>
      <c r="M80" s="210">
        <v>134</v>
      </c>
      <c r="N80" s="210">
        <v>147</v>
      </c>
      <c r="O80" s="210">
        <v>154</v>
      </c>
      <c r="P80" s="211">
        <v>151</v>
      </c>
      <c r="Q80" s="211">
        <v>157</v>
      </c>
      <c r="R80" s="211">
        <v>160</v>
      </c>
      <c r="S80" s="619">
        <f>100</f>
        <v>100</v>
      </c>
      <c r="T80" s="72">
        <f t="shared" si="58"/>
        <v>101.78571428571429</v>
      </c>
      <c r="U80" s="72">
        <f t="shared" si="59"/>
        <v>107.14285714285714</v>
      </c>
      <c r="V80" s="72">
        <f t="shared" si="60"/>
        <v>100.89285714285714</v>
      </c>
      <c r="W80" s="72">
        <f t="shared" si="61"/>
        <v>91.964285714285708</v>
      </c>
      <c r="X80" s="72">
        <f t="shared" si="62"/>
        <v>101.78571428571429</v>
      </c>
      <c r="Y80" s="72">
        <f t="shared" si="63"/>
        <v>115.17857142857143</v>
      </c>
      <c r="Z80" s="72">
        <f t="shared" si="64"/>
        <v>120.53571428571429</v>
      </c>
      <c r="AA80" s="72">
        <f t="shared" si="65"/>
        <v>121.42857142857143</v>
      </c>
      <c r="AB80" s="72">
        <f t="shared" si="66"/>
        <v>119.64285714285714</v>
      </c>
      <c r="AC80" s="72">
        <f t="shared" si="67"/>
        <v>131.25</v>
      </c>
      <c r="AD80" s="72">
        <f t="shared" si="68"/>
        <v>137.5</v>
      </c>
      <c r="AE80" s="72">
        <f t="shared" si="69"/>
        <v>134.82142857142858</v>
      </c>
      <c r="AF80" s="72">
        <f t="shared" si="45"/>
        <v>140.17857142857142</v>
      </c>
      <c r="AG80" s="73">
        <f t="shared" si="45"/>
        <v>142.85714285714286</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2" t="s">
        <v>198</v>
      </c>
      <c r="D81" s="210">
        <v>701813</v>
      </c>
      <c r="E81" s="210">
        <v>707083</v>
      </c>
      <c r="F81" s="210">
        <v>716600</v>
      </c>
      <c r="G81" s="210">
        <v>699012</v>
      </c>
      <c r="H81" s="210">
        <v>710017</v>
      </c>
      <c r="I81" s="210">
        <v>691700</v>
      </c>
      <c r="J81" s="210">
        <v>705895</v>
      </c>
      <c r="K81" s="210">
        <v>714934</v>
      </c>
      <c r="L81" s="210">
        <v>734520</v>
      </c>
      <c r="M81" s="210">
        <v>749118</v>
      </c>
      <c r="N81" s="210">
        <v>765403</v>
      </c>
      <c r="O81" s="210">
        <v>743791</v>
      </c>
      <c r="P81" s="211">
        <v>730502</v>
      </c>
      <c r="Q81" s="211">
        <v>756096</v>
      </c>
      <c r="R81" s="211">
        <v>766590</v>
      </c>
      <c r="S81" s="619">
        <f>100</f>
        <v>100</v>
      </c>
      <c r="T81" s="72">
        <f t="shared" si="58"/>
        <v>100.75091228005181</v>
      </c>
      <c r="U81" s="72">
        <f t="shared" si="59"/>
        <v>102.10697151520419</v>
      </c>
      <c r="V81" s="72">
        <f t="shared" si="60"/>
        <v>99.600890835592963</v>
      </c>
      <c r="W81" s="72">
        <f t="shared" si="61"/>
        <v>101.1689723615835</v>
      </c>
      <c r="X81" s="72">
        <f t="shared" si="62"/>
        <v>98.559017858033414</v>
      </c>
      <c r="Y81" s="72">
        <f t="shared" si="63"/>
        <v>100.58163641881812</v>
      </c>
      <c r="Z81" s="72">
        <f t="shared" si="64"/>
        <v>101.86958634280072</v>
      </c>
      <c r="AA81" s="72">
        <f t="shared" si="65"/>
        <v>104.6603582435777</v>
      </c>
      <c r="AB81" s="72">
        <f t="shared" si="66"/>
        <v>106.74039950813108</v>
      </c>
      <c r="AC81" s="72">
        <f t="shared" si="67"/>
        <v>109.06081819516025</v>
      </c>
      <c r="AD81" s="72">
        <f t="shared" si="68"/>
        <v>105.98136540645443</v>
      </c>
      <c r="AE81" s="72">
        <f t="shared" si="69"/>
        <v>104.0878410630752</v>
      </c>
      <c r="AF81" s="72">
        <f t="shared" si="45"/>
        <v>107.734681460731</v>
      </c>
      <c r="AG81" s="73">
        <f t="shared" si="45"/>
        <v>109.22995156829526</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41"/>
      <c r="C82" s="4" t="s">
        <v>199</v>
      </c>
      <c r="D82">
        <v>701701</v>
      </c>
      <c r="E82">
        <v>706969</v>
      </c>
      <c r="F82">
        <v>716480</v>
      </c>
      <c r="G82">
        <v>698899</v>
      </c>
      <c r="H82">
        <v>709914</v>
      </c>
      <c r="I82">
        <v>691586</v>
      </c>
      <c r="J82">
        <v>705766</v>
      </c>
      <c r="K82">
        <v>714799</v>
      </c>
      <c r="L82">
        <v>734384</v>
      </c>
      <c r="M82">
        <v>748984</v>
      </c>
      <c r="N82">
        <v>765256</v>
      </c>
      <c r="O82">
        <v>743637</v>
      </c>
      <c r="P82">
        <v>730351</v>
      </c>
      <c r="Q82">
        <v>755939</v>
      </c>
      <c r="R82">
        <v>766430</v>
      </c>
      <c r="S82" s="619">
        <f>100</f>
        <v>100</v>
      </c>
      <c r="T82" s="72">
        <f t="shared" si="58"/>
        <v>100.75074711308663</v>
      </c>
      <c r="U82" s="72">
        <f t="shared" si="59"/>
        <v>102.10616772670981</v>
      </c>
      <c r="V82" s="72">
        <f t="shared" si="60"/>
        <v>99.600684622082625</v>
      </c>
      <c r="W82" s="72">
        <f t="shared" si="61"/>
        <v>101.17044154134025</v>
      </c>
      <c r="X82" s="72">
        <f t="shared" si="62"/>
        <v>98.558502838103408</v>
      </c>
      <c r="Y82" s="72">
        <f t="shared" si="63"/>
        <v>100.57930657074736</v>
      </c>
      <c r="Z82" s="72">
        <f t="shared" si="64"/>
        <v>101.86660700212769</v>
      </c>
      <c r="AA82" s="72">
        <f t="shared" si="65"/>
        <v>104.65768183314546</v>
      </c>
      <c r="AB82" s="72">
        <f t="shared" si="66"/>
        <v>106.73834011922457</v>
      </c>
      <c r="AC82" s="72">
        <f t="shared" si="67"/>
        <v>109.0572765323122</v>
      </c>
      <c r="AD82" s="72">
        <f t="shared" si="68"/>
        <v>105.97633464965847</v>
      </c>
      <c r="AE82" s="72">
        <f t="shared" si="69"/>
        <v>104.08293560932648</v>
      </c>
      <c r="AF82" s="72">
        <f t="shared" si="45"/>
        <v>107.72950302194239</v>
      </c>
      <c r="AG82" s="73">
        <f t="shared" si="45"/>
        <v>109.2245842602476</v>
      </c>
      <c r="AH82" s="235"/>
      <c r="AI82" s="236"/>
      <c r="AJ82" s="236"/>
      <c r="AK82" s="236"/>
      <c r="AL82" s="236"/>
      <c r="AM82" s="236"/>
      <c r="AN82" s="236"/>
      <c r="AO82" s="236"/>
      <c r="AP82" s="236"/>
      <c r="AQ82" s="236"/>
      <c r="AR82" s="236"/>
      <c r="AS82" s="236"/>
      <c r="AT82" s="236"/>
      <c r="AU82" s="236"/>
      <c r="AV82" s="237"/>
    </row>
    <row r="83" spans="2:48" ht="15" customHeight="1">
      <c r="B83" s="621" t="s">
        <v>211</v>
      </c>
      <c r="C83" s="2" t="s">
        <v>194</v>
      </c>
      <c r="D83" s="210">
        <v>139900</v>
      </c>
      <c r="E83" s="210">
        <v>138383</v>
      </c>
      <c r="F83" s="210">
        <v>137589</v>
      </c>
      <c r="G83" s="210">
        <v>135140</v>
      </c>
      <c r="H83" s="210">
        <v>132449</v>
      </c>
      <c r="I83" s="210">
        <v>128082</v>
      </c>
      <c r="J83" s="210">
        <v>128721</v>
      </c>
      <c r="K83" s="210">
        <v>128394</v>
      </c>
      <c r="L83" s="210">
        <v>131776</v>
      </c>
      <c r="M83" s="210">
        <v>134480</v>
      </c>
      <c r="N83" s="210">
        <v>141713</v>
      </c>
      <c r="O83" s="210">
        <v>141935</v>
      </c>
      <c r="P83" s="211">
        <v>139362</v>
      </c>
      <c r="Q83" s="211">
        <v>144017</v>
      </c>
      <c r="R83" s="211">
        <v>147788</v>
      </c>
      <c r="S83" s="619">
        <f>100</f>
        <v>100</v>
      </c>
      <c r="T83" s="72">
        <f t="shared" si="58"/>
        <v>98.915654038599001</v>
      </c>
      <c r="U83" s="72">
        <f t="shared" si="59"/>
        <v>98.348105789849896</v>
      </c>
      <c r="V83" s="72">
        <f t="shared" si="60"/>
        <v>96.597569692637592</v>
      </c>
      <c r="W83" s="72">
        <f t="shared" si="61"/>
        <v>94.674052894924941</v>
      </c>
      <c r="X83" s="72">
        <f t="shared" si="62"/>
        <v>91.552537526804855</v>
      </c>
      <c r="Y83" s="72">
        <f t="shared" si="63"/>
        <v>92.009292351679775</v>
      </c>
      <c r="Z83" s="72">
        <f t="shared" si="64"/>
        <v>91.775553967119365</v>
      </c>
      <c r="AA83" s="72">
        <f t="shared" si="65"/>
        <v>94.192994996426023</v>
      </c>
      <c r="AB83" s="72">
        <f t="shared" si="66"/>
        <v>96.125804145818435</v>
      </c>
      <c r="AC83" s="72">
        <f t="shared" si="67"/>
        <v>101.29592566118656</v>
      </c>
      <c r="AD83" s="72">
        <f t="shared" si="68"/>
        <v>101.45461043602573</v>
      </c>
      <c r="AE83" s="72">
        <f t="shared" si="69"/>
        <v>99.61543959971408</v>
      </c>
      <c r="AF83" s="72">
        <f t="shared" si="45"/>
        <v>102.94281629735525</v>
      </c>
      <c r="AG83" s="73">
        <f t="shared" si="45"/>
        <v>105.63831308077198</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2" t="s">
        <v>195</v>
      </c>
      <c r="D84" s="210">
        <v>9196</v>
      </c>
      <c r="E84" s="210">
        <v>8914</v>
      </c>
      <c r="F84" s="210">
        <v>8951</v>
      </c>
      <c r="G84" s="210">
        <v>8945</v>
      </c>
      <c r="H84" s="210">
        <v>9000</v>
      </c>
      <c r="I84" s="210">
        <v>8905</v>
      </c>
      <c r="J84" s="210">
        <v>8847</v>
      </c>
      <c r="K84" s="210">
        <v>8858</v>
      </c>
      <c r="L84" s="210">
        <v>9180</v>
      </c>
      <c r="M84" s="210">
        <v>9141</v>
      </c>
      <c r="N84" s="210">
        <v>9484</v>
      </c>
      <c r="O84" s="210">
        <v>9653</v>
      </c>
      <c r="P84" s="211">
        <v>9493</v>
      </c>
      <c r="Q84" s="211">
        <v>9786</v>
      </c>
      <c r="R84" s="211">
        <v>10024</v>
      </c>
      <c r="S84" s="619">
        <f>100</f>
        <v>100</v>
      </c>
      <c r="T84" s="72">
        <f t="shared" si="58"/>
        <v>96.933449325793816</v>
      </c>
      <c r="U84" s="72">
        <f t="shared" si="59"/>
        <v>97.335798173118746</v>
      </c>
      <c r="V84" s="72">
        <f t="shared" si="60"/>
        <v>97.270552414093089</v>
      </c>
      <c r="W84" s="72">
        <f t="shared" si="61"/>
        <v>97.868638538494992</v>
      </c>
      <c r="X84" s="72">
        <f t="shared" si="62"/>
        <v>96.83558068725533</v>
      </c>
      <c r="Y84" s="72">
        <f t="shared" si="63"/>
        <v>96.204871683340585</v>
      </c>
      <c r="Z84" s="72">
        <f t="shared" si="64"/>
        <v>96.324488908220971</v>
      </c>
      <c r="AA84" s="72">
        <f t="shared" si="65"/>
        <v>99.826011309264899</v>
      </c>
      <c r="AB84" s="72">
        <f t="shared" si="66"/>
        <v>99.401913875598083</v>
      </c>
      <c r="AC84" s="72">
        <f t="shared" si="67"/>
        <v>103.13179643323184</v>
      </c>
      <c r="AD84" s="72">
        <f t="shared" si="68"/>
        <v>104.96955197912136</v>
      </c>
      <c r="AE84" s="72">
        <f t="shared" si="69"/>
        <v>103.22966507177034</v>
      </c>
      <c r="AF84" s="72">
        <f t="shared" si="45"/>
        <v>106.4158329708569</v>
      </c>
      <c r="AG84" s="73">
        <f t="shared" si="45"/>
        <v>109.00391474554154</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2" t="s">
        <v>196</v>
      </c>
      <c r="D85" s="210">
        <v>1765</v>
      </c>
      <c r="E85" s="210">
        <v>1770</v>
      </c>
      <c r="F85" s="210">
        <v>1790</v>
      </c>
      <c r="G85" s="210">
        <v>1863</v>
      </c>
      <c r="H85" s="210">
        <v>1863</v>
      </c>
      <c r="I85" s="210">
        <v>1920</v>
      </c>
      <c r="J85" s="210">
        <v>1885</v>
      </c>
      <c r="K85" s="210">
        <v>1886</v>
      </c>
      <c r="L85" s="210">
        <v>1993</v>
      </c>
      <c r="M85" s="210">
        <v>2022</v>
      </c>
      <c r="N85" s="210">
        <v>2094</v>
      </c>
      <c r="O85" s="210">
        <v>2108</v>
      </c>
      <c r="P85" s="211">
        <v>2097</v>
      </c>
      <c r="Q85" s="211">
        <v>2118</v>
      </c>
      <c r="R85" s="211">
        <v>2135</v>
      </c>
      <c r="S85" s="619">
        <f>100</f>
        <v>100</v>
      </c>
      <c r="T85" s="72">
        <f t="shared" si="58"/>
        <v>100.28328611898017</v>
      </c>
      <c r="U85" s="72">
        <f t="shared" si="59"/>
        <v>101.41643059490085</v>
      </c>
      <c r="V85" s="72">
        <f t="shared" si="60"/>
        <v>105.55240793201133</v>
      </c>
      <c r="W85" s="72">
        <f t="shared" si="61"/>
        <v>105.55240793201133</v>
      </c>
      <c r="X85" s="72">
        <f t="shared" si="62"/>
        <v>108.78186968838527</v>
      </c>
      <c r="Y85" s="72">
        <f t="shared" si="63"/>
        <v>106.79886685552408</v>
      </c>
      <c r="Z85" s="72">
        <f t="shared" si="64"/>
        <v>106.85552407932012</v>
      </c>
      <c r="AA85" s="72">
        <f t="shared" si="65"/>
        <v>112.91784702549575</v>
      </c>
      <c r="AB85" s="72">
        <f t="shared" si="66"/>
        <v>114.56090651558074</v>
      </c>
      <c r="AC85" s="72">
        <f t="shared" si="67"/>
        <v>118.64022662889518</v>
      </c>
      <c r="AD85" s="72">
        <f t="shared" si="68"/>
        <v>119.43342776203966</v>
      </c>
      <c r="AE85" s="72">
        <f t="shared" si="69"/>
        <v>118.81019830028329</v>
      </c>
      <c r="AF85" s="72">
        <f t="shared" si="45"/>
        <v>120</v>
      </c>
      <c r="AG85" s="73">
        <f t="shared" si="45"/>
        <v>120.96317280453258</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2" t="s">
        <v>197</v>
      </c>
      <c r="D86" s="210">
        <v>452</v>
      </c>
      <c r="E86" s="210">
        <v>451</v>
      </c>
      <c r="F86" s="210">
        <v>467</v>
      </c>
      <c r="G86" s="210">
        <v>467</v>
      </c>
      <c r="H86" s="210">
        <v>458</v>
      </c>
      <c r="I86" s="210">
        <v>455</v>
      </c>
      <c r="J86" s="210">
        <v>445</v>
      </c>
      <c r="K86" s="210">
        <v>457</v>
      </c>
      <c r="L86" s="210">
        <v>459</v>
      </c>
      <c r="M86" s="210">
        <v>471</v>
      </c>
      <c r="N86" s="210">
        <v>482</v>
      </c>
      <c r="O86" s="210">
        <v>495</v>
      </c>
      <c r="P86" s="211">
        <v>484</v>
      </c>
      <c r="Q86" s="211">
        <v>503</v>
      </c>
      <c r="R86" s="211">
        <v>519</v>
      </c>
      <c r="S86" s="619">
        <f>100</f>
        <v>100</v>
      </c>
      <c r="T86" s="72">
        <f t="shared" si="58"/>
        <v>99.778761061946909</v>
      </c>
      <c r="U86" s="72">
        <f t="shared" si="59"/>
        <v>103.31858407079646</v>
      </c>
      <c r="V86" s="72">
        <f t="shared" si="60"/>
        <v>103.31858407079646</v>
      </c>
      <c r="W86" s="72">
        <f t="shared" si="61"/>
        <v>101.32743362831859</v>
      </c>
      <c r="X86" s="72">
        <f t="shared" si="62"/>
        <v>100.66371681415929</v>
      </c>
      <c r="Y86" s="72">
        <f t="shared" si="63"/>
        <v>98.451327433628322</v>
      </c>
      <c r="Z86" s="72">
        <f t="shared" si="64"/>
        <v>101.10619469026548</v>
      </c>
      <c r="AA86" s="72">
        <f t="shared" si="65"/>
        <v>101.54867256637168</v>
      </c>
      <c r="AB86" s="72">
        <f t="shared" si="66"/>
        <v>104.20353982300885</v>
      </c>
      <c r="AC86" s="72">
        <f t="shared" si="67"/>
        <v>106.63716814159292</v>
      </c>
      <c r="AD86" s="72">
        <f t="shared" si="68"/>
        <v>109.51327433628319</v>
      </c>
      <c r="AE86" s="72">
        <f t="shared" si="69"/>
        <v>107.07964601769912</v>
      </c>
      <c r="AF86" s="72">
        <f t="shared" si="45"/>
        <v>111.28318584070796</v>
      </c>
      <c r="AG86" s="73">
        <f t="shared" si="45"/>
        <v>114.82300884955752</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2" t="s">
        <v>198</v>
      </c>
      <c r="D87" s="210">
        <v>151313</v>
      </c>
      <c r="E87" s="210">
        <v>149518</v>
      </c>
      <c r="F87" s="210">
        <v>148797</v>
      </c>
      <c r="G87" s="210">
        <v>146415</v>
      </c>
      <c r="H87" s="210">
        <v>143770</v>
      </c>
      <c r="I87" s="210">
        <v>139362</v>
      </c>
      <c r="J87" s="210">
        <v>139898</v>
      </c>
      <c r="K87" s="210">
        <v>139595</v>
      </c>
      <c r="L87" s="210">
        <v>143408</v>
      </c>
      <c r="M87" s="210">
        <v>146114</v>
      </c>
      <c r="N87" s="210">
        <v>153773</v>
      </c>
      <c r="O87" s="210">
        <v>154191</v>
      </c>
      <c r="P87" s="211">
        <v>151436</v>
      </c>
      <c r="Q87" s="211">
        <v>156424</v>
      </c>
      <c r="R87" s="211">
        <v>160466</v>
      </c>
      <c r="S87" s="619">
        <f>100</f>
        <v>100</v>
      </c>
      <c r="T87" s="72">
        <f t="shared" si="58"/>
        <v>98.813717261570389</v>
      </c>
      <c r="U87" s="72">
        <f t="shared" si="59"/>
        <v>98.33722152095325</v>
      </c>
      <c r="V87" s="72">
        <f t="shared" si="60"/>
        <v>96.763001196195958</v>
      </c>
      <c r="W87" s="72">
        <f t="shared" si="61"/>
        <v>95.014968971601917</v>
      </c>
      <c r="X87" s="72">
        <f t="shared" si="62"/>
        <v>92.101802224527958</v>
      </c>
      <c r="Y87" s="72">
        <f t="shared" si="63"/>
        <v>92.456034841685778</v>
      </c>
      <c r="Z87" s="72">
        <f t="shared" si="64"/>
        <v>92.255787671911861</v>
      </c>
      <c r="AA87" s="72">
        <f t="shared" si="65"/>
        <v>94.775729778670708</v>
      </c>
      <c r="AB87" s="72">
        <f t="shared" si="66"/>
        <v>96.564075789918917</v>
      </c>
      <c r="AC87" s="72">
        <f t="shared" si="67"/>
        <v>101.62576910113474</v>
      </c>
      <c r="AD87" s="72">
        <f t="shared" si="68"/>
        <v>101.90201767197796</v>
      </c>
      <c r="AE87" s="72">
        <f t="shared" si="69"/>
        <v>100.08128845505674</v>
      </c>
      <c r="AF87" s="72">
        <f t="shared" si="45"/>
        <v>103.37776661621936</v>
      </c>
      <c r="AG87" s="73">
        <f t="shared" si="45"/>
        <v>106.04905064336839</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3"/>
      <c r="C88" s="5" t="s">
        <v>199</v>
      </c>
      <c r="D88">
        <v>150861</v>
      </c>
      <c r="E88">
        <v>149067</v>
      </c>
      <c r="F88">
        <v>148330</v>
      </c>
      <c r="G88">
        <v>145948</v>
      </c>
      <c r="H88">
        <v>143312</v>
      </c>
      <c r="I88">
        <v>138907</v>
      </c>
      <c r="J88">
        <v>139453</v>
      </c>
      <c r="K88">
        <v>139138</v>
      </c>
      <c r="L88">
        <v>142949</v>
      </c>
      <c r="M88">
        <v>145643</v>
      </c>
      <c r="N88">
        <v>153291</v>
      </c>
      <c r="O88">
        <v>153696</v>
      </c>
      <c r="P88">
        <v>150952</v>
      </c>
      <c r="Q88">
        <v>155921</v>
      </c>
      <c r="R88">
        <v>159947</v>
      </c>
      <c r="S88" s="59">
        <f>100</f>
        <v>100</v>
      </c>
      <c r="T88" s="74">
        <f t="shared" si="58"/>
        <v>98.810825859566094</v>
      </c>
      <c r="U88" s="74">
        <f t="shared" si="59"/>
        <v>98.32229668370222</v>
      </c>
      <c r="V88" s="74">
        <f t="shared" si="60"/>
        <v>96.743359781520738</v>
      </c>
      <c r="W88" s="74">
        <f t="shared" si="61"/>
        <v>94.996055972053739</v>
      </c>
      <c r="X88" s="74">
        <f t="shared" si="62"/>
        <v>92.07614956814551</v>
      </c>
      <c r="Y88" s="74">
        <f t="shared" si="63"/>
        <v>92.438072132625393</v>
      </c>
      <c r="Z88" s="74">
        <f t="shared" si="64"/>
        <v>92.229270653117766</v>
      </c>
      <c r="AA88" s="74">
        <f t="shared" si="65"/>
        <v>94.755437124240188</v>
      </c>
      <c r="AB88" s="74">
        <f t="shared" si="66"/>
        <v>96.541186920410183</v>
      </c>
      <c r="AC88" s="74">
        <f t="shared" si="67"/>
        <v>101.6107542704874</v>
      </c>
      <c r="AD88" s="74">
        <f t="shared" si="68"/>
        <v>101.87921331556863</v>
      </c>
      <c r="AE88" s="74">
        <f t="shared" si="69"/>
        <v>100.06032042741332</v>
      </c>
      <c r="AF88" s="74">
        <f t="shared" si="45"/>
        <v>103.35408090891616</v>
      </c>
      <c r="AG88" s="75">
        <f t="shared" si="45"/>
        <v>106.02276267557554</v>
      </c>
      <c r="AH88" s="238"/>
      <c r="AI88" s="239"/>
      <c r="AJ88" s="239"/>
      <c r="AK88" s="239"/>
      <c r="AL88" s="239"/>
      <c r="AM88" s="239"/>
      <c r="AN88" s="239"/>
      <c r="AO88" s="239"/>
      <c r="AP88" s="239"/>
      <c r="AQ88" s="239"/>
      <c r="AR88" s="239"/>
      <c r="AS88" s="239"/>
      <c r="AT88" s="239"/>
      <c r="AU88" s="239"/>
      <c r="AV88" s="240"/>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56"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6.28515625" style="11" bestFit="1" customWidth="1"/>
    <col min="49"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5" customHeight="1">
      <c r="B12" s="342" t="s">
        <v>215</v>
      </c>
      <c r="C12" s="7" t="s">
        <v>194</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619">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620">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621"/>
      <c r="C13" s="1" t="s">
        <v>195</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619">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620">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621"/>
      <c r="C14" s="1" t="s">
        <v>196</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9">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20">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621"/>
      <c r="C15" s="1" t="s">
        <v>197</v>
      </c>
      <c r="D15" s="211">
        <v>0</v>
      </c>
      <c r="E15" s="211">
        <v>0</v>
      </c>
      <c r="F15" s="211">
        <v>0</v>
      </c>
      <c r="G15" s="211">
        <v>0</v>
      </c>
      <c r="H15" s="211">
        <v>0</v>
      </c>
      <c r="I15" s="211">
        <v>0</v>
      </c>
      <c r="J15" s="211">
        <v>0</v>
      </c>
      <c r="K15" s="210">
        <v>0</v>
      </c>
      <c r="L15" s="210">
        <v>0</v>
      </c>
      <c r="M15" s="210">
        <v>0</v>
      </c>
      <c r="N15" s="210">
        <v>0</v>
      </c>
      <c r="O15" s="210">
        <v>0</v>
      </c>
      <c r="P15" s="211">
        <v>0</v>
      </c>
      <c r="Q15" s="211">
        <v>0</v>
      </c>
      <c r="R15" s="211">
        <v>0</v>
      </c>
      <c r="S15" s="619">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20">
        <v>4</v>
      </c>
      <c r="AI15" s="232">
        <v>4</v>
      </c>
      <c r="AJ15" s="232">
        <v>4</v>
      </c>
      <c r="AK15" s="232">
        <v>4</v>
      </c>
      <c r="AL15" s="232">
        <v>4</v>
      </c>
      <c r="AM15" s="232">
        <v>4</v>
      </c>
      <c r="AN15" s="232">
        <v>4</v>
      </c>
      <c r="AO15" s="232">
        <v>1</v>
      </c>
      <c r="AP15" s="232">
        <v>1</v>
      </c>
      <c r="AQ15" s="232">
        <v>1</v>
      </c>
      <c r="AR15" s="232">
        <v>1</v>
      </c>
      <c r="AS15" s="232">
        <v>1</v>
      </c>
      <c r="AT15" s="232">
        <v>4</v>
      </c>
      <c r="AU15" s="232">
        <v>6</v>
      </c>
      <c r="AV15" s="234">
        <v>7</v>
      </c>
    </row>
    <row r="16" spans="1:48" ht="14.45">
      <c r="B16" s="621"/>
      <c r="C16" s="1" t="s">
        <v>198</v>
      </c>
      <c r="D16" s="211">
        <v>0</v>
      </c>
      <c r="E16" s="211">
        <v>0</v>
      </c>
      <c r="F16" s="211">
        <v>0</v>
      </c>
      <c r="G16" s="211">
        <v>0</v>
      </c>
      <c r="H16" s="211">
        <v>0</v>
      </c>
      <c r="I16" s="211">
        <v>0</v>
      </c>
      <c r="J16" s="211">
        <v>0</v>
      </c>
      <c r="K16" s="210">
        <v>0</v>
      </c>
      <c r="L16" s="210">
        <v>0</v>
      </c>
      <c r="M16" s="210">
        <v>0</v>
      </c>
      <c r="N16" s="210">
        <v>0</v>
      </c>
      <c r="O16" s="210">
        <v>0</v>
      </c>
      <c r="P16" s="211">
        <v>0</v>
      </c>
      <c r="Q16" s="211">
        <v>0</v>
      </c>
      <c r="R16" s="211">
        <v>0</v>
      </c>
      <c r="S16" s="619">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620">
        <v>4</v>
      </c>
      <c r="AI16" s="232">
        <v>4</v>
      </c>
      <c r="AJ16" s="232">
        <v>4</v>
      </c>
      <c r="AK16" s="232">
        <v>4</v>
      </c>
      <c r="AL16" s="232">
        <v>4</v>
      </c>
      <c r="AM16" s="232">
        <v>4</v>
      </c>
      <c r="AN16" s="232">
        <v>4</v>
      </c>
      <c r="AO16" s="232">
        <v>1</v>
      </c>
      <c r="AP16" s="232">
        <v>1</v>
      </c>
      <c r="AQ16" s="232">
        <v>1</v>
      </c>
      <c r="AR16" s="232">
        <v>1</v>
      </c>
      <c r="AS16" s="232">
        <v>1</v>
      </c>
      <c r="AT16" s="232">
        <v>4</v>
      </c>
      <c r="AU16" s="232">
        <v>6</v>
      </c>
      <c r="AV16" s="234">
        <v>7</v>
      </c>
    </row>
    <row r="17" spans="2:48" ht="14.45">
      <c r="B17" s="341"/>
      <c r="C17" s="8" t="s">
        <v>199</v>
      </c>
      <c r="D17">
        <v>0</v>
      </c>
      <c r="E17">
        <v>0</v>
      </c>
      <c r="F17">
        <v>0</v>
      </c>
      <c r="G17">
        <v>0</v>
      </c>
      <c r="H17">
        <v>0</v>
      </c>
      <c r="I17">
        <v>0</v>
      </c>
      <c r="J17">
        <v>0</v>
      </c>
      <c r="K17">
        <v>0</v>
      </c>
      <c r="L17">
        <v>0</v>
      </c>
      <c r="M17">
        <v>0</v>
      </c>
      <c r="N17">
        <v>0</v>
      </c>
      <c r="O17">
        <v>0</v>
      </c>
      <c r="P17">
        <v>0</v>
      </c>
      <c r="Q17">
        <v>0</v>
      </c>
      <c r="R17">
        <v>0</v>
      </c>
      <c r="S17" s="619">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5"/>
      <c r="AI17" s="236"/>
      <c r="AJ17" s="236"/>
      <c r="AK17" s="236"/>
      <c r="AL17" s="236"/>
      <c r="AM17" s="236"/>
      <c r="AN17" s="236"/>
      <c r="AO17" s="236"/>
      <c r="AP17" s="236"/>
      <c r="AQ17" s="236"/>
      <c r="AR17" s="236"/>
      <c r="AS17" s="236"/>
      <c r="AT17" s="236"/>
      <c r="AU17" s="236"/>
      <c r="AV17" s="237"/>
    </row>
    <row r="18" spans="2:48" ht="15" customHeight="1">
      <c r="B18" s="342" t="s">
        <v>216</v>
      </c>
      <c r="C18" s="1" t="s">
        <v>194</v>
      </c>
      <c r="D18" s="211">
        <v>3</v>
      </c>
      <c r="E18" s="211">
        <v>1</v>
      </c>
      <c r="F18" s="210">
        <v>0</v>
      </c>
      <c r="G18" s="210">
        <v>0</v>
      </c>
      <c r="H18" s="211">
        <v>2</v>
      </c>
      <c r="I18" s="210">
        <v>4</v>
      </c>
      <c r="J18" s="210">
        <v>5</v>
      </c>
      <c r="K18" s="210">
        <v>5</v>
      </c>
      <c r="L18" s="210">
        <v>3</v>
      </c>
      <c r="M18" s="211">
        <v>3</v>
      </c>
      <c r="N18" s="210">
        <v>3</v>
      </c>
      <c r="O18" s="210">
        <v>5</v>
      </c>
      <c r="P18" s="211">
        <v>4</v>
      </c>
      <c r="Q18" s="211">
        <v>4</v>
      </c>
      <c r="R18" s="211">
        <v>4</v>
      </c>
      <c r="S18" s="619">
        <f>100</f>
        <v>100</v>
      </c>
      <c r="T18" s="72">
        <f t="shared" si="3"/>
        <v>33.333333333333336</v>
      </c>
      <c r="U18" s="72">
        <f t="shared" si="4"/>
        <v>0</v>
      </c>
      <c r="V18" s="72">
        <f t="shared" si="5"/>
        <v>0</v>
      </c>
      <c r="W18" s="72">
        <f t="shared" si="6"/>
        <v>66.666666666666671</v>
      </c>
      <c r="X18" s="72">
        <f t="shared" si="7"/>
        <v>133.33333333333334</v>
      </c>
      <c r="Y18" s="72">
        <f t="shared" si="8"/>
        <v>166.66666666666666</v>
      </c>
      <c r="Z18" s="72">
        <f t="shared" si="9"/>
        <v>166.66666666666666</v>
      </c>
      <c r="AA18" s="72">
        <f t="shared" si="10"/>
        <v>100</v>
      </c>
      <c r="AB18" s="72">
        <f t="shared" si="10"/>
        <v>100</v>
      </c>
      <c r="AC18" s="72">
        <f t="shared" si="10"/>
        <v>100</v>
      </c>
      <c r="AD18" s="72">
        <f t="shared" si="10"/>
        <v>166.66666666666666</v>
      </c>
      <c r="AE18" s="72">
        <f t="shared" ref="AE18:AG18" si="16">P18*100/$D18</f>
        <v>133.33333333333334</v>
      </c>
      <c r="AF18" s="72">
        <f t="shared" si="16"/>
        <v>133.33333333333334</v>
      </c>
      <c r="AG18" s="73">
        <f t="shared" si="16"/>
        <v>133.33333333333334</v>
      </c>
      <c r="AH18" s="620">
        <v>4</v>
      </c>
      <c r="AI18" s="232">
        <v>4</v>
      </c>
      <c r="AJ18" s="232">
        <v>1</v>
      </c>
      <c r="AK18" s="232">
        <v>1</v>
      </c>
      <c r="AL18" s="232">
        <v>4</v>
      </c>
      <c r="AM18" s="232">
        <v>1</v>
      </c>
      <c r="AN18" s="232">
        <v>1</v>
      </c>
      <c r="AO18" s="232">
        <v>1</v>
      </c>
      <c r="AP18" s="232">
        <v>1</v>
      </c>
      <c r="AQ18" s="232">
        <v>4</v>
      </c>
      <c r="AR18" s="232">
        <v>1</v>
      </c>
      <c r="AS18" s="232">
        <v>1</v>
      </c>
      <c r="AT18" s="232">
        <v>4</v>
      </c>
      <c r="AU18" s="232">
        <v>6</v>
      </c>
      <c r="AV18" s="234">
        <v>7</v>
      </c>
    </row>
    <row r="19" spans="2:48" ht="14.45">
      <c r="B19" s="621"/>
      <c r="C19" s="1" t="s">
        <v>195</v>
      </c>
      <c r="D19" s="210">
        <v>0</v>
      </c>
      <c r="E19" s="210">
        <v>0</v>
      </c>
      <c r="F19" s="211">
        <v>1</v>
      </c>
      <c r="G19" s="210">
        <v>4</v>
      </c>
      <c r="H19" s="211">
        <v>5</v>
      </c>
      <c r="I19" s="210">
        <v>4</v>
      </c>
      <c r="J19" s="210">
        <v>4</v>
      </c>
      <c r="K19" s="210">
        <v>3</v>
      </c>
      <c r="L19" s="211">
        <v>2</v>
      </c>
      <c r="M19" s="211">
        <v>2</v>
      </c>
      <c r="N19" s="211">
        <v>2</v>
      </c>
      <c r="O19" s="211">
        <v>1</v>
      </c>
      <c r="P19" s="211">
        <v>2</v>
      </c>
      <c r="Q19" s="211">
        <v>2</v>
      </c>
      <c r="R19" s="211">
        <v>2</v>
      </c>
      <c r="S19" s="619">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620">
        <v>1</v>
      </c>
      <c r="AI19" s="232">
        <v>1</v>
      </c>
      <c r="AJ19" s="232">
        <v>4</v>
      </c>
      <c r="AK19" s="232">
        <v>1</v>
      </c>
      <c r="AL19" s="232">
        <v>4</v>
      </c>
      <c r="AM19" s="232">
        <v>1</v>
      </c>
      <c r="AN19" s="232">
        <v>1</v>
      </c>
      <c r="AO19" s="232">
        <v>1</v>
      </c>
      <c r="AP19" s="232">
        <v>4</v>
      </c>
      <c r="AQ19" s="232">
        <v>4</v>
      </c>
      <c r="AR19" s="232">
        <v>4</v>
      </c>
      <c r="AS19" s="232">
        <v>4</v>
      </c>
      <c r="AT19" s="232">
        <v>4</v>
      </c>
      <c r="AU19" s="232">
        <v>6</v>
      </c>
      <c r="AV19" s="234">
        <v>7</v>
      </c>
    </row>
    <row r="20" spans="2:48" ht="14.45">
      <c r="B20" s="621"/>
      <c r="C20" s="1" t="s">
        <v>196</v>
      </c>
      <c r="D20" s="211">
        <v>0</v>
      </c>
      <c r="E20" s="211">
        <v>0</v>
      </c>
      <c r="F20" s="211">
        <v>0</v>
      </c>
      <c r="G20" s="211">
        <v>0</v>
      </c>
      <c r="H20" s="211">
        <v>0</v>
      </c>
      <c r="I20" s="211">
        <v>3</v>
      </c>
      <c r="J20" s="211">
        <v>3</v>
      </c>
      <c r="K20" s="211">
        <v>3</v>
      </c>
      <c r="L20" s="211">
        <v>2</v>
      </c>
      <c r="M20" s="211">
        <v>2</v>
      </c>
      <c r="N20" s="211">
        <v>3</v>
      </c>
      <c r="O20" s="211">
        <v>2</v>
      </c>
      <c r="P20" s="211">
        <v>2</v>
      </c>
      <c r="Q20" s="211">
        <v>2</v>
      </c>
      <c r="R20" s="211">
        <v>2</v>
      </c>
      <c r="S20" s="619">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20">
        <v>4</v>
      </c>
      <c r="AI20" s="232">
        <v>4</v>
      </c>
      <c r="AJ20" s="232">
        <v>4</v>
      </c>
      <c r="AK20" s="232">
        <v>4</v>
      </c>
      <c r="AL20" s="232">
        <v>4</v>
      </c>
      <c r="AM20" s="232">
        <v>4</v>
      </c>
      <c r="AN20" s="232">
        <v>4</v>
      </c>
      <c r="AO20" s="232">
        <v>4</v>
      </c>
      <c r="AP20" s="232">
        <v>4</v>
      </c>
      <c r="AQ20" s="232">
        <v>4</v>
      </c>
      <c r="AR20" s="232">
        <v>4</v>
      </c>
      <c r="AS20" s="232">
        <v>4</v>
      </c>
      <c r="AT20" s="232">
        <v>4</v>
      </c>
      <c r="AU20" s="232">
        <v>6</v>
      </c>
      <c r="AV20" s="234">
        <v>7</v>
      </c>
    </row>
    <row r="21" spans="2:48" ht="14.45">
      <c r="B21" s="621"/>
      <c r="C21" s="1" t="s">
        <v>197</v>
      </c>
      <c r="D21" s="211">
        <v>2</v>
      </c>
      <c r="E21" s="211">
        <v>2</v>
      </c>
      <c r="F21" s="211">
        <v>2</v>
      </c>
      <c r="G21" s="211">
        <v>4</v>
      </c>
      <c r="H21" s="211">
        <v>5</v>
      </c>
      <c r="I21" s="211">
        <v>1</v>
      </c>
      <c r="J21" s="211">
        <v>1</v>
      </c>
      <c r="K21" s="211">
        <v>1</v>
      </c>
      <c r="L21" s="211">
        <v>1</v>
      </c>
      <c r="M21" s="211">
        <v>1</v>
      </c>
      <c r="N21" s="211">
        <v>1</v>
      </c>
      <c r="O21" s="211">
        <v>3</v>
      </c>
      <c r="P21" s="211">
        <v>3</v>
      </c>
      <c r="Q21" s="211">
        <v>4</v>
      </c>
      <c r="R21" s="211">
        <v>4</v>
      </c>
      <c r="S21" s="619">
        <f>100</f>
        <v>100</v>
      </c>
      <c r="T21" s="72">
        <f t="shared" si="3"/>
        <v>100</v>
      </c>
      <c r="U21" s="72">
        <f t="shared" si="4"/>
        <v>100</v>
      </c>
      <c r="V21" s="72">
        <f t="shared" si="5"/>
        <v>200</v>
      </c>
      <c r="W21" s="72">
        <f t="shared" si="6"/>
        <v>250</v>
      </c>
      <c r="X21" s="72">
        <f t="shared" si="7"/>
        <v>50</v>
      </c>
      <c r="Y21" s="72">
        <f t="shared" si="8"/>
        <v>50</v>
      </c>
      <c r="Z21" s="72">
        <f t="shared" si="9"/>
        <v>50</v>
      </c>
      <c r="AA21" s="72">
        <f t="shared" si="10"/>
        <v>50</v>
      </c>
      <c r="AB21" s="72">
        <f t="shared" si="10"/>
        <v>50</v>
      </c>
      <c r="AC21" s="72">
        <f t="shared" si="10"/>
        <v>50</v>
      </c>
      <c r="AD21" s="72">
        <f t="shared" si="10"/>
        <v>150</v>
      </c>
      <c r="AE21" s="72">
        <f t="shared" ref="AE21:AG21" si="19">P21*100/$D21</f>
        <v>150</v>
      </c>
      <c r="AF21" s="72">
        <f t="shared" si="19"/>
        <v>200</v>
      </c>
      <c r="AG21" s="73">
        <f t="shared" si="19"/>
        <v>200</v>
      </c>
      <c r="AH21" s="620">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621"/>
      <c r="C22" s="1" t="s">
        <v>198</v>
      </c>
      <c r="D22" s="210">
        <v>5</v>
      </c>
      <c r="E22" s="210">
        <v>3</v>
      </c>
      <c r="F22" s="210">
        <v>3</v>
      </c>
      <c r="G22" s="210">
        <v>8</v>
      </c>
      <c r="H22" s="210">
        <v>12</v>
      </c>
      <c r="I22" s="210">
        <v>12</v>
      </c>
      <c r="J22" s="210">
        <v>13</v>
      </c>
      <c r="K22" s="210">
        <v>12</v>
      </c>
      <c r="L22" s="210">
        <v>8</v>
      </c>
      <c r="M22" s="210">
        <v>8</v>
      </c>
      <c r="N22" s="210">
        <v>9</v>
      </c>
      <c r="O22" s="210">
        <v>11</v>
      </c>
      <c r="P22" s="211">
        <v>11</v>
      </c>
      <c r="Q22" s="211">
        <v>12</v>
      </c>
      <c r="R22" s="211">
        <v>12</v>
      </c>
      <c r="S22" s="619">
        <f>100</f>
        <v>100</v>
      </c>
      <c r="T22" s="72">
        <f t="shared" si="3"/>
        <v>60</v>
      </c>
      <c r="U22" s="72">
        <f t="shared" si="4"/>
        <v>60</v>
      </c>
      <c r="V22" s="72">
        <f t="shared" si="5"/>
        <v>160</v>
      </c>
      <c r="W22" s="72">
        <f t="shared" si="6"/>
        <v>240</v>
      </c>
      <c r="X22" s="72">
        <f t="shared" si="7"/>
        <v>240</v>
      </c>
      <c r="Y22" s="72">
        <f t="shared" si="8"/>
        <v>260</v>
      </c>
      <c r="Z22" s="72">
        <f t="shared" si="9"/>
        <v>240</v>
      </c>
      <c r="AA22" s="72">
        <f t="shared" si="10"/>
        <v>160</v>
      </c>
      <c r="AB22" s="72">
        <f t="shared" si="10"/>
        <v>160</v>
      </c>
      <c r="AC22" s="72">
        <f t="shared" si="10"/>
        <v>180</v>
      </c>
      <c r="AD22" s="72">
        <f t="shared" si="10"/>
        <v>220</v>
      </c>
      <c r="AE22" s="72">
        <f t="shared" ref="AE22:AG22" si="20">P22*100/$D22</f>
        <v>220</v>
      </c>
      <c r="AF22" s="72">
        <f t="shared" si="20"/>
        <v>240</v>
      </c>
      <c r="AG22" s="73">
        <f t="shared" si="20"/>
        <v>240</v>
      </c>
      <c r="AH22" s="620">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341"/>
      <c r="C23" s="1" t="s">
        <v>199</v>
      </c>
      <c r="D23">
        <v>3</v>
      </c>
      <c r="E23">
        <v>1</v>
      </c>
      <c r="F23">
        <v>1</v>
      </c>
      <c r="G23">
        <v>4</v>
      </c>
      <c r="H23">
        <v>7</v>
      </c>
      <c r="I23">
        <v>11</v>
      </c>
      <c r="J23">
        <v>12</v>
      </c>
      <c r="K23">
        <v>11</v>
      </c>
      <c r="L23">
        <v>7</v>
      </c>
      <c r="M23">
        <v>7</v>
      </c>
      <c r="N23">
        <v>8</v>
      </c>
      <c r="O23">
        <v>8</v>
      </c>
      <c r="P23">
        <v>8</v>
      </c>
      <c r="Q23">
        <v>8</v>
      </c>
      <c r="R23">
        <v>8</v>
      </c>
      <c r="S23" s="619">
        <f>100</f>
        <v>100</v>
      </c>
      <c r="T23" s="72">
        <f t="shared" si="3"/>
        <v>33.333333333333336</v>
      </c>
      <c r="U23" s="72">
        <f t="shared" si="4"/>
        <v>33.333333333333336</v>
      </c>
      <c r="V23" s="72">
        <f t="shared" si="5"/>
        <v>133.33333333333334</v>
      </c>
      <c r="W23" s="72">
        <f t="shared" si="6"/>
        <v>233.33333333333334</v>
      </c>
      <c r="X23" s="72">
        <f t="shared" si="7"/>
        <v>366.66666666666669</v>
      </c>
      <c r="Y23" s="72">
        <f t="shared" si="8"/>
        <v>400</v>
      </c>
      <c r="Z23" s="72">
        <f t="shared" si="9"/>
        <v>366.66666666666669</v>
      </c>
      <c r="AA23" s="72">
        <f t="shared" si="10"/>
        <v>233.33333333333334</v>
      </c>
      <c r="AB23" s="72">
        <f t="shared" si="10"/>
        <v>233.33333333333334</v>
      </c>
      <c r="AC23" s="72">
        <f t="shared" si="10"/>
        <v>266.66666666666669</v>
      </c>
      <c r="AD23" s="72">
        <f t="shared" si="10"/>
        <v>266.66666666666669</v>
      </c>
      <c r="AE23" s="72">
        <f t="shared" ref="AE23:AG23" si="21">P23*100/$D23</f>
        <v>266.66666666666669</v>
      </c>
      <c r="AF23" s="72">
        <f t="shared" si="21"/>
        <v>266.66666666666669</v>
      </c>
      <c r="AG23" s="73">
        <f t="shared" si="21"/>
        <v>266.66666666666669</v>
      </c>
      <c r="AH23" s="235"/>
      <c r="AI23" s="236"/>
      <c r="AJ23" s="236"/>
      <c r="AK23" s="236"/>
      <c r="AL23" s="236"/>
      <c r="AM23" s="236"/>
      <c r="AN23" s="236"/>
      <c r="AO23" s="236"/>
      <c r="AP23" s="236"/>
      <c r="AQ23" s="236"/>
      <c r="AR23" s="236"/>
      <c r="AS23" s="236"/>
      <c r="AT23" s="236"/>
      <c r="AU23" s="236"/>
      <c r="AV23" s="237"/>
    </row>
    <row r="24" spans="2:48" ht="15" customHeight="1">
      <c r="B24" s="342" t="s">
        <v>217</v>
      </c>
      <c r="C24" s="7" t="s">
        <v>194</v>
      </c>
      <c r="D24" s="210">
        <v>0</v>
      </c>
      <c r="E24" s="211">
        <v>16</v>
      </c>
      <c r="F24" s="211">
        <v>53</v>
      </c>
      <c r="G24" s="211">
        <v>51</v>
      </c>
      <c r="H24" s="211">
        <v>55</v>
      </c>
      <c r="I24" s="211">
        <v>53</v>
      </c>
      <c r="J24" s="211">
        <v>52</v>
      </c>
      <c r="K24" s="211">
        <v>4</v>
      </c>
      <c r="L24" s="211">
        <v>5</v>
      </c>
      <c r="M24" s="210">
        <v>4</v>
      </c>
      <c r="N24" s="210">
        <v>3</v>
      </c>
      <c r="O24" s="210">
        <v>3</v>
      </c>
      <c r="P24" s="211">
        <v>3</v>
      </c>
      <c r="Q24" s="211">
        <v>3</v>
      </c>
      <c r="R24" s="211">
        <v>3</v>
      </c>
      <c r="S24" s="619">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620">
        <v>1</v>
      </c>
      <c r="AI24" s="232">
        <v>4</v>
      </c>
      <c r="AJ24" s="232">
        <v>4</v>
      </c>
      <c r="AK24" s="232">
        <v>4</v>
      </c>
      <c r="AL24" s="232">
        <v>4</v>
      </c>
      <c r="AM24" s="232">
        <v>4</v>
      </c>
      <c r="AN24" s="232">
        <v>4</v>
      </c>
      <c r="AO24" s="232">
        <v>4</v>
      </c>
      <c r="AP24" s="232">
        <v>4</v>
      </c>
      <c r="AQ24" s="232">
        <v>1</v>
      </c>
      <c r="AR24" s="232">
        <v>1</v>
      </c>
      <c r="AS24" s="232">
        <v>1</v>
      </c>
      <c r="AT24" s="232">
        <v>4</v>
      </c>
      <c r="AU24" s="232">
        <v>6</v>
      </c>
      <c r="AV24" s="234">
        <v>7</v>
      </c>
    </row>
    <row r="25" spans="2:48" ht="14.45">
      <c r="B25" s="621"/>
      <c r="C25" s="1" t="s">
        <v>195</v>
      </c>
      <c r="D25" s="210">
        <v>0</v>
      </c>
      <c r="E25" s="210">
        <v>0</v>
      </c>
      <c r="F25" s="210">
        <v>0</v>
      </c>
      <c r="G25" s="210">
        <v>0</v>
      </c>
      <c r="H25" s="211">
        <v>0</v>
      </c>
      <c r="I25" s="211">
        <v>0</v>
      </c>
      <c r="J25" s="211">
        <v>0</v>
      </c>
      <c r="K25" s="211">
        <v>0</v>
      </c>
      <c r="L25" s="211">
        <v>0</v>
      </c>
      <c r="M25" s="210">
        <v>0</v>
      </c>
      <c r="N25" s="210">
        <v>0</v>
      </c>
      <c r="O25" s="210">
        <v>0</v>
      </c>
      <c r="P25" s="211">
        <v>0</v>
      </c>
      <c r="Q25" s="211">
        <v>0</v>
      </c>
      <c r="R25" s="211">
        <v>0</v>
      </c>
      <c r="S25" s="619">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20">
        <v>1</v>
      </c>
      <c r="AI25" s="232">
        <v>1</v>
      </c>
      <c r="AJ25" s="232">
        <v>1</v>
      </c>
      <c r="AK25" s="232">
        <v>1</v>
      </c>
      <c r="AL25" s="232">
        <v>4</v>
      </c>
      <c r="AM25" s="232">
        <v>4</v>
      </c>
      <c r="AN25" s="232">
        <v>4</v>
      </c>
      <c r="AO25" s="232">
        <v>4</v>
      </c>
      <c r="AP25" s="232">
        <v>4</v>
      </c>
      <c r="AQ25" s="232">
        <v>1</v>
      </c>
      <c r="AR25" s="232">
        <v>1</v>
      </c>
      <c r="AS25" s="232">
        <v>1</v>
      </c>
      <c r="AT25" s="232">
        <v>4</v>
      </c>
      <c r="AU25" s="232">
        <v>6</v>
      </c>
      <c r="AV25" s="234">
        <v>7</v>
      </c>
    </row>
    <row r="26" spans="2:48" ht="14.45">
      <c r="B26" s="621"/>
      <c r="C26" s="1" t="s">
        <v>196</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9">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197</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9">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198</v>
      </c>
      <c r="D28" s="210">
        <v>0</v>
      </c>
      <c r="E28" s="211">
        <v>16</v>
      </c>
      <c r="F28" s="211">
        <v>53</v>
      </c>
      <c r="G28" s="211">
        <v>51</v>
      </c>
      <c r="H28" s="211">
        <v>55</v>
      </c>
      <c r="I28" s="211">
        <v>53</v>
      </c>
      <c r="J28" s="211">
        <v>52</v>
      </c>
      <c r="K28" s="210">
        <v>4</v>
      </c>
      <c r="L28" s="210">
        <v>5</v>
      </c>
      <c r="M28" s="210">
        <v>4</v>
      </c>
      <c r="N28" s="210">
        <v>3</v>
      </c>
      <c r="O28" s="210">
        <v>3</v>
      </c>
      <c r="P28" s="211">
        <v>3</v>
      </c>
      <c r="Q28" s="211">
        <v>3</v>
      </c>
      <c r="R28" s="211">
        <v>3</v>
      </c>
      <c r="S28" s="619">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620">
        <v>1</v>
      </c>
      <c r="AI28" s="232">
        <v>4</v>
      </c>
      <c r="AJ28" s="232">
        <v>4</v>
      </c>
      <c r="AK28" s="232">
        <v>4</v>
      </c>
      <c r="AL28" s="232">
        <v>4</v>
      </c>
      <c r="AM28" s="232">
        <v>4</v>
      </c>
      <c r="AN28" s="232">
        <v>4</v>
      </c>
      <c r="AO28" s="232">
        <v>1</v>
      </c>
      <c r="AP28" s="232">
        <v>1</v>
      </c>
      <c r="AQ28" s="232">
        <v>1</v>
      </c>
      <c r="AR28" s="232">
        <v>1</v>
      </c>
      <c r="AS28" s="232">
        <v>1</v>
      </c>
      <c r="AT28" s="232">
        <v>4</v>
      </c>
      <c r="AU28" s="232">
        <v>6</v>
      </c>
      <c r="AV28" s="234">
        <v>7</v>
      </c>
    </row>
    <row r="29" spans="2:48" ht="14.45">
      <c r="B29" s="341"/>
      <c r="C29" s="8" t="s">
        <v>199</v>
      </c>
      <c r="D29">
        <v>0</v>
      </c>
      <c r="E29">
        <v>16</v>
      </c>
      <c r="F29">
        <v>53</v>
      </c>
      <c r="G29">
        <v>51</v>
      </c>
      <c r="H29">
        <v>55</v>
      </c>
      <c r="I29">
        <v>53</v>
      </c>
      <c r="J29">
        <v>52</v>
      </c>
      <c r="K29">
        <v>4</v>
      </c>
      <c r="L29">
        <v>5</v>
      </c>
      <c r="M29">
        <v>4</v>
      </c>
      <c r="N29">
        <v>3</v>
      </c>
      <c r="O29">
        <v>3</v>
      </c>
      <c r="P29">
        <v>3</v>
      </c>
      <c r="Q29">
        <v>3</v>
      </c>
      <c r="R29">
        <v>3</v>
      </c>
      <c r="S29" s="619">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5"/>
      <c r="AI29" s="236"/>
      <c r="AJ29" s="236"/>
      <c r="AK29" s="236"/>
      <c r="AL29" s="236"/>
      <c r="AM29" s="236"/>
      <c r="AN29" s="236"/>
      <c r="AO29" s="236"/>
      <c r="AP29" s="236"/>
      <c r="AQ29" s="236"/>
      <c r="AR29" s="236"/>
      <c r="AS29" s="236"/>
      <c r="AT29" s="236"/>
      <c r="AU29" s="236"/>
      <c r="AV29" s="237"/>
    </row>
    <row r="30" spans="2:48" ht="15" customHeight="1">
      <c r="B30" s="342" t="s">
        <v>218</v>
      </c>
      <c r="C30" s="1" t="s">
        <v>194</v>
      </c>
      <c r="D30" s="210">
        <v>2088</v>
      </c>
      <c r="E30" s="211">
        <v>1921</v>
      </c>
      <c r="F30" s="210">
        <v>1894</v>
      </c>
      <c r="G30" s="210">
        <v>1904</v>
      </c>
      <c r="H30" s="210">
        <v>1873</v>
      </c>
      <c r="I30" s="211">
        <v>1815</v>
      </c>
      <c r="J30" s="211">
        <v>1754</v>
      </c>
      <c r="K30" s="211">
        <v>1686</v>
      </c>
      <c r="L30" s="210">
        <v>1652</v>
      </c>
      <c r="M30" s="210">
        <v>1476</v>
      </c>
      <c r="N30" s="210">
        <v>1401</v>
      </c>
      <c r="O30" s="210">
        <v>1376</v>
      </c>
      <c r="P30" s="211">
        <v>1383</v>
      </c>
      <c r="Q30" s="211">
        <v>1400</v>
      </c>
      <c r="R30" s="211">
        <v>1345</v>
      </c>
      <c r="S30" s="619">
        <f>100</f>
        <v>100</v>
      </c>
      <c r="T30" s="72">
        <f t="shared" si="3"/>
        <v>92.001915708812263</v>
      </c>
      <c r="U30" s="72">
        <f t="shared" si="4"/>
        <v>90.708812260536405</v>
      </c>
      <c r="V30" s="72">
        <f t="shared" si="5"/>
        <v>91.187739463601531</v>
      </c>
      <c r="W30" s="72">
        <f t="shared" si="6"/>
        <v>89.703065134099617</v>
      </c>
      <c r="X30" s="72">
        <f t="shared" si="7"/>
        <v>86.925287356321846</v>
      </c>
      <c r="Y30" s="72">
        <f t="shared" si="8"/>
        <v>84.003831417624525</v>
      </c>
      <c r="Z30" s="72">
        <f t="shared" si="9"/>
        <v>80.747126436781613</v>
      </c>
      <c r="AA30" s="72">
        <f t="shared" si="10"/>
        <v>79.11877394636015</v>
      </c>
      <c r="AB30" s="72">
        <f t="shared" si="10"/>
        <v>70.689655172413794</v>
      </c>
      <c r="AC30" s="72">
        <f t="shared" si="10"/>
        <v>67.097701149425291</v>
      </c>
      <c r="AD30" s="72">
        <f t="shared" si="10"/>
        <v>65.900383141762447</v>
      </c>
      <c r="AE30" s="72">
        <f t="shared" si="26"/>
        <v>66.235632183908052</v>
      </c>
      <c r="AF30" s="72">
        <f t="shared" si="27"/>
        <v>67.049808429118769</v>
      </c>
      <c r="AG30" s="73">
        <f t="shared" si="27"/>
        <v>64.415708812260533</v>
      </c>
      <c r="AH30" s="620">
        <v>1</v>
      </c>
      <c r="AI30" s="232">
        <v>4</v>
      </c>
      <c r="AJ30" s="232">
        <v>1</v>
      </c>
      <c r="AK30" s="232">
        <v>1</v>
      </c>
      <c r="AL30" s="232">
        <v>1</v>
      </c>
      <c r="AM30" s="232">
        <v>4</v>
      </c>
      <c r="AN30" s="232">
        <v>4</v>
      </c>
      <c r="AO30" s="232">
        <v>4</v>
      </c>
      <c r="AP30" s="232">
        <v>1</v>
      </c>
      <c r="AQ30" s="232">
        <v>1</v>
      </c>
      <c r="AR30" s="232">
        <v>1</v>
      </c>
      <c r="AS30" s="232">
        <v>1</v>
      </c>
      <c r="AT30" s="232">
        <v>4</v>
      </c>
      <c r="AU30" s="232">
        <v>6</v>
      </c>
      <c r="AV30" s="234">
        <v>7</v>
      </c>
    </row>
    <row r="31" spans="2:48" ht="14.45">
      <c r="B31" s="621"/>
      <c r="C31" s="1" t="s">
        <v>195</v>
      </c>
      <c r="D31" s="210">
        <v>663</v>
      </c>
      <c r="E31" s="211">
        <v>578</v>
      </c>
      <c r="F31" s="210">
        <v>539</v>
      </c>
      <c r="G31" s="210">
        <v>498</v>
      </c>
      <c r="H31" s="210">
        <v>475</v>
      </c>
      <c r="I31" s="211">
        <v>419</v>
      </c>
      <c r="J31" s="211">
        <v>408</v>
      </c>
      <c r="K31" s="211">
        <v>396</v>
      </c>
      <c r="L31" s="210">
        <v>391</v>
      </c>
      <c r="M31" s="210">
        <v>369</v>
      </c>
      <c r="N31" s="210">
        <v>360</v>
      </c>
      <c r="O31" s="210">
        <v>351</v>
      </c>
      <c r="P31" s="211">
        <v>353</v>
      </c>
      <c r="Q31" s="211">
        <v>354</v>
      </c>
      <c r="R31" s="211">
        <v>336</v>
      </c>
      <c r="S31" s="619">
        <f>100</f>
        <v>100</v>
      </c>
      <c r="T31" s="72">
        <f t="shared" si="3"/>
        <v>87.179487179487182</v>
      </c>
      <c r="U31" s="72">
        <f t="shared" si="4"/>
        <v>81.297134238310704</v>
      </c>
      <c r="V31" s="72">
        <f t="shared" si="5"/>
        <v>75.113122171945705</v>
      </c>
      <c r="W31" s="72">
        <f t="shared" si="6"/>
        <v>71.644042232277528</v>
      </c>
      <c r="X31" s="72">
        <f t="shared" si="7"/>
        <v>63.197586726998495</v>
      </c>
      <c r="Y31" s="72">
        <f t="shared" si="8"/>
        <v>61.53846153846154</v>
      </c>
      <c r="Z31" s="72">
        <f t="shared" si="9"/>
        <v>59.728506787330318</v>
      </c>
      <c r="AA31" s="72">
        <f t="shared" si="10"/>
        <v>58.974358974358971</v>
      </c>
      <c r="AB31" s="72">
        <f t="shared" si="10"/>
        <v>55.656108597285069</v>
      </c>
      <c r="AC31" s="72">
        <f t="shared" si="10"/>
        <v>54.298642533936651</v>
      </c>
      <c r="AD31" s="72">
        <f t="shared" si="10"/>
        <v>52.941176470588232</v>
      </c>
      <c r="AE31" s="72">
        <f t="shared" si="26"/>
        <v>53.242835595776775</v>
      </c>
      <c r="AF31" s="72">
        <f t="shared" si="27"/>
        <v>53.393665158371043</v>
      </c>
      <c r="AG31" s="73">
        <f t="shared" si="27"/>
        <v>50.678733031674206</v>
      </c>
      <c r="AH31" s="620">
        <v>1</v>
      </c>
      <c r="AI31" s="232">
        <v>4</v>
      </c>
      <c r="AJ31" s="232">
        <v>1</v>
      </c>
      <c r="AK31" s="232">
        <v>1</v>
      </c>
      <c r="AL31" s="232">
        <v>1</v>
      </c>
      <c r="AM31" s="232">
        <v>4</v>
      </c>
      <c r="AN31" s="232">
        <v>4</v>
      </c>
      <c r="AO31" s="232">
        <v>4</v>
      </c>
      <c r="AP31" s="232">
        <v>1</v>
      </c>
      <c r="AQ31" s="232">
        <v>1</v>
      </c>
      <c r="AR31" s="232">
        <v>1</v>
      </c>
      <c r="AS31" s="232">
        <v>1</v>
      </c>
      <c r="AT31" s="232">
        <v>4</v>
      </c>
      <c r="AU31" s="232">
        <v>6</v>
      </c>
      <c r="AV31" s="234">
        <v>7</v>
      </c>
    </row>
    <row r="32" spans="2:48" ht="14.45">
      <c r="B32" s="621"/>
      <c r="C32" s="1" t="s">
        <v>196</v>
      </c>
      <c r="D32" s="211">
        <v>43</v>
      </c>
      <c r="E32" s="211">
        <v>44</v>
      </c>
      <c r="F32" s="211">
        <v>43</v>
      </c>
      <c r="G32" s="211">
        <v>42</v>
      </c>
      <c r="H32" s="211">
        <v>41</v>
      </c>
      <c r="I32" s="211">
        <v>39</v>
      </c>
      <c r="J32" s="211">
        <v>38</v>
      </c>
      <c r="K32" s="210">
        <v>37</v>
      </c>
      <c r="L32" s="211">
        <v>36</v>
      </c>
      <c r="M32" s="211">
        <v>33</v>
      </c>
      <c r="N32" s="211">
        <v>31</v>
      </c>
      <c r="O32" s="211">
        <v>34</v>
      </c>
      <c r="P32" s="211">
        <v>32</v>
      </c>
      <c r="Q32" s="211">
        <v>33</v>
      </c>
      <c r="R32" s="211">
        <v>32</v>
      </c>
      <c r="S32" s="619">
        <f>100</f>
        <v>100</v>
      </c>
      <c r="T32" s="72">
        <f t="shared" si="3"/>
        <v>102.32558139534883</v>
      </c>
      <c r="U32" s="72">
        <f t="shared" si="4"/>
        <v>100</v>
      </c>
      <c r="V32" s="72">
        <f t="shared" si="5"/>
        <v>97.674418604651166</v>
      </c>
      <c r="W32" s="72">
        <f t="shared" si="6"/>
        <v>95.348837209302332</v>
      </c>
      <c r="X32" s="72">
        <f t="shared" si="7"/>
        <v>90.697674418604649</v>
      </c>
      <c r="Y32" s="72">
        <f t="shared" si="8"/>
        <v>88.372093023255815</v>
      </c>
      <c r="Z32" s="72">
        <f t="shared" si="9"/>
        <v>86.04651162790698</v>
      </c>
      <c r="AA32" s="72">
        <f t="shared" si="10"/>
        <v>83.720930232558146</v>
      </c>
      <c r="AB32" s="72">
        <f t="shared" si="10"/>
        <v>76.744186046511629</v>
      </c>
      <c r="AC32" s="72">
        <f t="shared" si="10"/>
        <v>72.093023255813947</v>
      </c>
      <c r="AD32" s="72">
        <f t="shared" si="10"/>
        <v>79.069767441860463</v>
      </c>
      <c r="AE32" s="72">
        <f t="shared" si="26"/>
        <v>74.418604651162795</v>
      </c>
      <c r="AF32" s="72">
        <f t="shared" si="27"/>
        <v>76.744186046511629</v>
      </c>
      <c r="AG32" s="73">
        <f t="shared" si="27"/>
        <v>74.418604651162795</v>
      </c>
      <c r="AH32" s="620">
        <v>4</v>
      </c>
      <c r="AI32" s="232">
        <v>4</v>
      </c>
      <c r="AJ32" s="232">
        <v>4</v>
      </c>
      <c r="AK32" s="232">
        <v>4</v>
      </c>
      <c r="AL32" s="232">
        <v>4</v>
      </c>
      <c r="AM32" s="232">
        <v>4</v>
      </c>
      <c r="AN32" s="232">
        <v>4</v>
      </c>
      <c r="AO32" s="232">
        <v>1</v>
      </c>
      <c r="AP32" s="232">
        <v>4</v>
      </c>
      <c r="AQ32" s="232">
        <v>4</v>
      </c>
      <c r="AR32" s="232">
        <v>4</v>
      </c>
      <c r="AS32" s="232">
        <v>4</v>
      </c>
      <c r="AT32" s="232">
        <v>4</v>
      </c>
      <c r="AU32" s="232">
        <v>6</v>
      </c>
      <c r="AV32" s="234">
        <v>7</v>
      </c>
    </row>
    <row r="33" spans="2:48" ht="14.45">
      <c r="B33" s="621"/>
      <c r="C33" s="1" t="s">
        <v>197</v>
      </c>
      <c r="D33" s="211">
        <v>1</v>
      </c>
      <c r="E33" s="211">
        <v>1</v>
      </c>
      <c r="F33" s="211">
        <v>5</v>
      </c>
      <c r="G33" s="211">
        <v>4</v>
      </c>
      <c r="H33" s="211">
        <v>0</v>
      </c>
      <c r="I33" s="211">
        <v>1</v>
      </c>
      <c r="J33" s="211">
        <v>0</v>
      </c>
      <c r="K33" s="211">
        <v>0</v>
      </c>
      <c r="L33" s="211">
        <v>0</v>
      </c>
      <c r="M33" s="211">
        <v>0</v>
      </c>
      <c r="N33" s="211">
        <v>0</v>
      </c>
      <c r="O33" s="211">
        <v>0</v>
      </c>
      <c r="P33" s="211">
        <v>0</v>
      </c>
      <c r="Q33" s="211">
        <v>0</v>
      </c>
      <c r="R33" s="211">
        <v>0</v>
      </c>
      <c r="S33" s="619">
        <f>100</f>
        <v>100</v>
      </c>
      <c r="T33" s="72">
        <f t="shared" si="3"/>
        <v>100</v>
      </c>
      <c r="U33" s="72">
        <f t="shared" si="4"/>
        <v>500</v>
      </c>
      <c r="V33" s="72">
        <f t="shared" si="5"/>
        <v>400</v>
      </c>
      <c r="W33" s="72">
        <f t="shared" si="6"/>
        <v>0</v>
      </c>
      <c r="X33" s="72">
        <f t="shared" si="7"/>
        <v>100</v>
      </c>
      <c r="Y33" s="72">
        <f t="shared" si="8"/>
        <v>0</v>
      </c>
      <c r="Z33" s="72">
        <f t="shared" si="9"/>
        <v>0</v>
      </c>
      <c r="AA33" s="72">
        <f t="shared" si="10"/>
        <v>0</v>
      </c>
      <c r="AB33" s="72">
        <f t="shared" si="10"/>
        <v>0</v>
      </c>
      <c r="AC33" s="72">
        <f t="shared" si="10"/>
        <v>0</v>
      </c>
      <c r="AD33" s="72">
        <f t="shared" si="10"/>
        <v>0</v>
      </c>
      <c r="AE33" s="72">
        <f t="shared" si="26"/>
        <v>0</v>
      </c>
      <c r="AF33" s="72">
        <f t="shared" si="27"/>
        <v>0</v>
      </c>
      <c r="AG33" s="73">
        <f t="shared" si="27"/>
        <v>0</v>
      </c>
      <c r="AH33" s="620">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45">
      <c r="B34" s="621"/>
      <c r="C34" s="1" t="s">
        <v>198</v>
      </c>
      <c r="D34" s="210">
        <v>2795</v>
      </c>
      <c r="E34" s="210">
        <v>2544</v>
      </c>
      <c r="F34" s="210">
        <v>2481</v>
      </c>
      <c r="G34" s="210">
        <v>2448</v>
      </c>
      <c r="H34" s="210">
        <v>2389</v>
      </c>
      <c r="I34" s="210">
        <v>2274</v>
      </c>
      <c r="J34" s="210">
        <v>2200</v>
      </c>
      <c r="K34" s="210">
        <v>2119</v>
      </c>
      <c r="L34" s="210">
        <v>2079</v>
      </c>
      <c r="M34" s="210">
        <v>1878</v>
      </c>
      <c r="N34" s="210">
        <v>1792</v>
      </c>
      <c r="O34" s="210">
        <v>1761</v>
      </c>
      <c r="P34" s="211">
        <v>1768</v>
      </c>
      <c r="Q34" s="211">
        <v>1787</v>
      </c>
      <c r="R34" s="211">
        <v>1713</v>
      </c>
      <c r="S34" s="619">
        <f>100</f>
        <v>100</v>
      </c>
      <c r="T34" s="72">
        <f t="shared" si="3"/>
        <v>91.019677996422189</v>
      </c>
      <c r="U34" s="72">
        <f t="shared" si="4"/>
        <v>88.765652951699465</v>
      </c>
      <c r="V34" s="72">
        <f t="shared" si="5"/>
        <v>87.584973166368513</v>
      </c>
      <c r="W34" s="72">
        <f t="shared" si="6"/>
        <v>85.474060822898039</v>
      </c>
      <c r="X34" s="72">
        <f t="shared" si="7"/>
        <v>81.359570661896242</v>
      </c>
      <c r="Y34" s="72">
        <f t="shared" si="8"/>
        <v>78.711985688729868</v>
      </c>
      <c r="Z34" s="72">
        <f t="shared" si="9"/>
        <v>75.813953488372093</v>
      </c>
      <c r="AA34" s="72">
        <f t="shared" si="10"/>
        <v>74.382826475849726</v>
      </c>
      <c r="AB34" s="72">
        <f t="shared" si="10"/>
        <v>67.191413237924863</v>
      </c>
      <c r="AC34" s="72">
        <f t="shared" si="10"/>
        <v>64.114490161001783</v>
      </c>
      <c r="AD34" s="72">
        <f t="shared" si="10"/>
        <v>63.005366726296955</v>
      </c>
      <c r="AE34" s="72">
        <f t="shared" si="26"/>
        <v>63.255813953488371</v>
      </c>
      <c r="AF34" s="72">
        <f t="shared" si="27"/>
        <v>63.935599284436492</v>
      </c>
      <c r="AG34" s="73">
        <f t="shared" si="27"/>
        <v>61.288014311270125</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341"/>
      <c r="C35" s="1" t="s">
        <v>199</v>
      </c>
      <c r="D35">
        <v>2794</v>
      </c>
      <c r="E35">
        <v>2543</v>
      </c>
      <c r="F35">
        <v>2476</v>
      </c>
      <c r="G35">
        <v>2444</v>
      </c>
      <c r="H35">
        <v>2389</v>
      </c>
      <c r="I35">
        <v>2273</v>
      </c>
      <c r="J35">
        <v>2200</v>
      </c>
      <c r="K35">
        <v>2119</v>
      </c>
      <c r="L35">
        <v>2079</v>
      </c>
      <c r="M35">
        <v>1878</v>
      </c>
      <c r="N35">
        <v>1792</v>
      </c>
      <c r="O35">
        <v>1761</v>
      </c>
      <c r="P35">
        <v>1768</v>
      </c>
      <c r="Q35">
        <v>1787</v>
      </c>
      <c r="R35">
        <v>1713</v>
      </c>
      <c r="S35" s="619">
        <f>100</f>
        <v>100</v>
      </c>
      <c r="T35" s="72">
        <f t="shared" si="3"/>
        <v>91.016463851109521</v>
      </c>
      <c r="U35" s="72">
        <f t="shared" si="4"/>
        <v>88.618468146027197</v>
      </c>
      <c r="V35" s="72">
        <f t="shared" si="5"/>
        <v>87.473156764495343</v>
      </c>
      <c r="W35" s="72">
        <f t="shared" si="6"/>
        <v>85.504652827487476</v>
      </c>
      <c r="X35" s="72">
        <f t="shared" si="7"/>
        <v>81.3528990694345</v>
      </c>
      <c r="Y35" s="72">
        <f t="shared" si="8"/>
        <v>78.740157480314963</v>
      </c>
      <c r="Z35" s="72">
        <f t="shared" si="9"/>
        <v>75.841088045812455</v>
      </c>
      <c r="AA35" s="72">
        <f t="shared" si="10"/>
        <v>74.409448818897644</v>
      </c>
      <c r="AB35" s="72">
        <f t="shared" si="10"/>
        <v>67.215461703650675</v>
      </c>
      <c r="AC35" s="72">
        <f t="shared" si="10"/>
        <v>64.137437365783825</v>
      </c>
      <c r="AD35" s="72">
        <f t="shared" si="10"/>
        <v>63.027916964924842</v>
      </c>
      <c r="AE35" s="72">
        <f t="shared" si="26"/>
        <v>63.278453829634934</v>
      </c>
      <c r="AF35" s="72">
        <f t="shared" si="27"/>
        <v>63.958482462419468</v>
      </c>
      <c r="AG35" s="73">
        <f t="shared" si="27"/>
        <v>61.30994989262706</v>
      </c>
      <c r="AH35" s="235"/>
      <c r="AI35" s="236"/>
      <c r="AJ35" s="236"/>
      <c r="AK35" s="236"/>
      <c r="AL35" s="236"/>
      <c r="AM35" s="236"/>
      <c r="AN35" s="236"/>
      <c r="AO35" s="236"/>
      <c r="AP35" s="236"/>
      <c r="AQ35" s="236"/>
      <c r="AR35" s="236"/>
      <c r="AS35" s="236"/>
      <c r="AT35" s="236"/>
      <c r="AU35" s="236"/>
      <c r="AV35" s="237"/>
    </row>
    <row r="36" spans="2:48" ht="15" customHeight="1">
      <c r="B36" s="342" t="s">
        <v>219</v>
      </c>
      <c r="C36" s="7" t="s">
        <v>194</v>
      </c>
      <c r="D36" s="211">
        <v>7</v>
      </c>
      <c r="E36" s="210">
        <v>5</v>
      </c>
      <c r="F36" s="211">
        <v>13</v>
      </c>
      <c r="G36" s="211">
        <v>18</v>
      </c>
      <c r="H36" s="210">
        <v>24</v>
      </c>
      <c r="I36" s="210">
        <v>24</v>
      </c>
      <c r="J36" s="210">
        <v>21</v>
      </c>
      <c r="K36" s="210">
        <v>31</v>
      </c>
      <c r="L36" s="211">
        <v>27</v>
      </c>
      <c r="M36" s="211">
        <v>21</v>
      </c>
      <c r="N36" s="210">
        <v>18</v>
      </c>
      <c r="O36" s="210">
        <v>18</v>
      </c>
      <c r="P36" s="211">
        <v>18</v>
      </c>
      <c r="Q36" s="211">
        <v>18</v>
      </c>
      <c r="R36" s="211">
        <v>17</v>
      </c>
      <c r="S36" s="619">
        <f>100</f>
        <v>100</v>
      </c>
      <c r="T36" s="72">
        <f t="shared" si="3"/>
        <v>71.428571428571431</v>
      </c>
      <c r="U36" s="72">
        <f t="shared" si="4"/>
        <v>185.71428571428572</v>
      </c>
      <c r="V36" s="72">
        <f t="shared" si="5"/>
        <v>257.14285714285717</v>
      </c>
      <c r="W36" s="72">
        <f t="shared" si="6"/>
        <v>342.85714285714283</v>
      </c>
      <c r="X36" s="72">
        <f t="shared" si="7"/>
        <v>342.85714285714283</v>
      </c>
      <c r="Y36" s="72">
        <f t="shared" si="8"/>
        <v>300</v>
      </c>
      <c r="Z36" s="72">
        <f t="shared" si="9"/>
        <v>442.85714285714283</v>
      </c>
      <c r="AA36" s="72">
        <f t="shared" si="10"/>
        <v>385.71428571428572</v>
      </c>
      <c r="AB36" s="72">
        <f t="shared" si="10"/>
        <v>300</v>
      </c>
      <c r="AC36" s="72">
        <f t="shared" si="10"/>
        <v>257.14285714285717</v>
      </c>
      <c r="AD36" s="72">
        <f t="shared" si="10"/>
        <v>257.14285714285717</v>
      </c>
      <c r="AE36" s="72">
        <f t="shared" si="26"/>
        <v>257.14285714285717</v>
      </c>
      <c r="AF36" s="72">
        <f t="shared" si="27"/>
        <v>257.14285714285717</v>
      </c>
      <c r="AG36" s="73">
        <f t="shared" si="27"/>
        <v>242.85714285714286</v>
      </c>
      <c r="AH36" s="620">
        <v>4</v>
      </c>
      <c r="AI36" s="232">
        <v>1</v>
      </c>
      <c r="AJ36" s="232">
        <v>4</v>
      </c>
      <c r="AK36" s="232">
        <v>4</v>
      </c>
      <c r="AL36" s="232">
        <v>1</v>
      </c>
      <c r="AM36" s="232">
        <v>1</v>
      </c>
      <c r="AN36" s="232">
        <v>1</v>
      </c>
      <c r="AO36" s="232">
        <v>1</v>
      </c>
      <c r="AP36" s="232">
        <v>4</v>
      </c>
      <c r="AQ36" s="232">
        <v>4</v>
      </c>
      <c r="AR36" s="232">
        <v>1</v>
      </c>
      <c r="AS36" s="232">
        <v>1</v>
      </c>
      <c r="AT36" s="232">
        <v>4</v>
      </c>
      <c r="AU36" s="232">
        <v>6</v>
      </c>
      <c r="AV36" s="234">
        <v>7</v>
      </c>
    </row>
    <row r="37" spans="2:48" ht="14.45">
      <c r="B37" s="621"/>
      <c r="C37" s="1" t="s">
        <v>195</v>
      </c>
      <c r="D37" s="210">
        <v>6</v>
      </c>
      <c r="E37" s="211">
        <v>9</v>
      </c>
      <c r="F37" s="211">
        <v>11</v>
      </c>
      <c r="G37" s="210">
        <v>4</v>
      </c>
      <c r="H37" s="211">
        <v>11</v>
      </c>
      <c r="I37" s="211">
        <v>8</v>
      </c>
      <c r="J37" s="211">
        <v>8</v>
      </c>
      <c r="K37" s="211">
        <v>10</v>
      </c>
      <c r="L37" s="211">
        <v>12</v>
      </c>
      <c r="M37" s="211">
        <v>11</v>
      </c>
      <c r="N37" s="211">
        <v>11</v>
      </c>
      <c r="O37" s="211">
        <v>9</v>
      </c>
      <c r="P37" s="211">
        <v>11</v>
      </c>
      <c r="Q37" s="211">
        <v>11</v>
      </c>
      <c r="R37" s="211">
        <v>10</v>
      </c>
      <c r="S37" s="619">
        <f>100</f>
        <v>100</v>
      </c>
      <c r="T37" s="72">
        <f t="shared" si="3"/>
        <v>150</v>
      </c>
      <c r="U37" s="72">
        <f t="shared" si="4"/>
        <v>183.33333333333334</v>
      </c>
      <c r="V37" s="72">
        <f t="shared" si="5"/>
        <v>66.666666666666671</v>
      </c>
      <c r="W37" s="72">
        <f t="shared" si="6"/>
        <v>183.33333333333334</v>
      </c>
      <c r="X37" s="72">
        <f t="shared" si="7"/>
        <v>133.33333333333334</v>
      </c>
      <c r="Y37" s="72">
        <f t="shared" si="8"/>
        <v>133.33333333333334</v>
      </c>
      <c r="Z37" s="72">
        <f t="shared" si="9"/>
        <v>166.66666666666666</v>
      </c>
      <c r="AA37" s="72">
        <f t="shared" si="10"/>
        <v>200</v>
      </c>
      <c r="AB37" s="72">
        <f t="shared" si="10"/>
        <v>183.33333333333334</v>
      </c>
      <c r="AC37" s="72">
        <f t="shared" si="10"/>
        <v>183.33333333333334</v>
      </c>
      <c r="AD37" s="72">
        <f t="shared" si="10"/>
        <v>150</v>
      </c>
      <c r="AE37" s="72">
        <f t="shared" si="26"/>
        <v>183.33333333333334</v>
      </c>
      <c r="AF37" s="72">
        <f t="shared" si="27"/>
        <v>183.33333333333334</v>
      </c>
      <c r="AG37" s="73">
        <f t="shared" si="27"/>
        <v>166.66666666666666</v>
      </c>
      <c r="AH37" s="620">
        <v>1</v>
      </c>
      <c r="AI37" s="232">
        <v>4</v>
      </c>
      <c r="AJ37" s="232">
        <v>4</v>
      </c>
      <c r="AK37" s="232">
        <v>1</v>
      </c>
      <c r="AL37" s="232">
        <v>4</v>
      </c>
      <c r="AM37" s="232">
        <v>4</v>
      </c>
      <c r="AN37" s="232">
        <v>4</v>
      </c>
      <c r="AO37" s="232">
        <v>4</v>
      </c>
      <c r="AP37" s="232">
        <v>4</v>
      </c>
      <c r="AQ37" s="232">
        <v>4</v>
      </c>
      <c r="AR37" s="232">
        <v>4</v>
      </c>
      <c r="AS37" s="232">
        <v>4</v>
      </c>
      <c r="AT37" s="232">
        <v>4</v>
      </c>
      <c r="AU37" s="232">
        <v>6</v>
      </c>
      <c r="AV37" s="234">
        <v>7</v>
      </c>
    </row>
    <row r="38" spans="2:48" ht="14.45">
      <c r="B38" s="621"/>
      <c r="C38" s="1" t="s">
        <v>196</v>
      </c>
      <c r="D38" s="210">
        <v>8</v>
      </c>
      <c r="E38" s="210">
        <v>9</v>
      </c>
      <c r="F38" s="210">
        <v>10</v>
      </c>
      <c r="G38" s="211">
        <v>10</v>
      </c>
      <c r="H38" s="210">
        <v>9</v>
      </c>
      <c r="I38" s="210">
        <v>10</v>
      </c>
      <c r="J38" s="210">
        <v>10</v>
      </c>
      <c r="K38" s="211">
        <v>11</v>
      </c>
      <c r="L38" s="210">
        <v>10</v>
      </c>
      <c r="M38" s="210">
        <v>8</v>
      </c>
      <c r="N38" s="210">
        <v>8</v>
      </c>
      <c r="O38" s="210">
        <v>9</v>
      </c>
      <c r="P38" s="211">
        <v>9</v>
      </c>
      <c r="Q38" s="211">
        <v>9</v>
      </c>
      <c r="R38" s="211">
        <v>9</v>
      </c>
      <c r="S38" s="619">
        <f>100</f>
        <v>100</v>
      </c>
      <c r="T38" s="72">
        <f t="shared" si="3"/>
        <v>112.5</v>
      </c>
      <c r="U38" s="72">
        <f t="shared" si="4"/>
        <v>125</v>
      </c>
      <c r="V38" s="72">
        <f t="shared" si="5"/>
        <v>125</v>
      </c>
      <c r="W38" s="72">
        <f t="shared" si="6"/>
        <v>112.5</v>
      </c>
      <c r="X38" s="72">
        <f t="shared" si="7"/>
        <v>125</v>
      </c>
      <c r="Y38" s="72">
        <f t="shared" si="8"/>
        <v>125</v>
      </c>
      <c r="Z38" s="72">
        <f t="shared" si="9"/>
        <v>137.5</v>
      </c>
      <c r="AA38" s="72">
        <f t="shared" si="10"/>
        <v>125</v>
      </c>
      <c r="AB38" s="72">
        <f t="shared" si="10"/>
        <v>100</v>
      </c>
      <c r="AC38" s="72">
        <f t="shared" si="10"/>
        <v>100</v>
      </c>
      <c r="AD38" s="72">
        <f t="shared" si="10"/>
        <v>112.5</v>
      </c>
      <c r="AE38" s="72">
        <f t="shared" si="26"/>
        <v>112.5</v>
      </c>
      <c r="AF38" s="72">
        <f t="shared" si="27"/>
        <v>112.5</v>
      </c>
      <c r="AG38" s="73">
        <f t="shared" si="27"/>
        <v>112.5</v>
      </c>
      <c r="AH38" s="620">
        <v>1</v>
      </c>
      <c r="AI38" s="232">
        <v>1</v>
      </c>
      <c r="AJ38" s="232">
        <v>1</v>
      </c>
      <c r="AK38" s="232">
        <v>4</v>
      </c>
      <c r="AL38" s="232">
        <v>1</v>
      </c>
      <c r="AM38" s="232">
        <v>1</v>
      </c>
      <c r="AN38" s="232">
        <v>1</v>
      </c>
      <c r="AO38" s="232">
        <v>4</v>
      </c>
      <c r="AP38" s="232">
        <v>1</v>
      </c>
      <c r="AQ38" s="232">
        <v>1</v>
      </c>
      <c r="AR38" s="232">
        <v>1</v>
      </c>
      <c r="AS38" s="232">
        <v>1</v>
      </c>
      <c r="AT38" s="232">
        <v>4</v>
      </c>
      <c r="AU38" s="232">
        <v>6</v>
      </c>
      <c r="AV38" s="234">
        <v>7</v>
      </c>
    </row>
    <row r="39" spans="2:48" ht="14.45">
      <c r="B39" s="621"/>
      <c r="C39" s="1" t="s">
        <v>197</v>
      </c>
      <c r="D39" s="210">
        <v>0</v>
      </c>
      <c r="E39" s="210">
        <v>0</v>
      </c>
      <c r="F39" s="211">
        <v>0</v>
      </c>
      <c r="G39" s="211">
        <v>0</v>
      </c>
      <c r="H39" s="211">
        <v>0</v>
      </c>
      <c r="I39" s="211">
        <v>0</v>
      </c>
      <c r="J39" s="211">
        <v>0</v>
      </c>
      <c r="K39" s="211">
        <v>0</v>
      </c>
      <c r="L39" s="211">
        <v>0</v>
      </c>
      <c r="M39" s="211">
        <v>0</v>
      </c>
      <c r="N39">
        <v>0</v>
      </c>
      <c r="O39" s="211">
        <v>0</v>
      </c>
      <c r="P39" s="211">
        <v>0</v>
      </c>
      <c r="Q39" s="211">
        <v>0</v>
      </c>
      <c r="R39" s="211">
        <v>0</v>
      </c>
      <c r="S39" s="619">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620">
        <v>1</v>
      </c>
      <c r="AI39" s="232">
        <v>1</v>
      </c>
      <c r="AJ39" s="232">
        <v>4</v>
      </c>
      <c r="AK39" s="232">
        <v>4</v>
      </c>
      <c r="AL39" s="232">
        <v>4</v>
      </c>
      <c r="AM39" s="232">
        <v>4</v>
      </c>
      <c r="AN39" s="232">
        <v>4</v>
      </c>
      <c r="AO39" s="232">
        <v>4</v>
      </c>
      <c r="AP39" s="232">
        <v>4</v>
      </c>
      <c r="AQ39" s="232">
        <v>4</v>
      </c>
      <c r="AR39" s="232"/>
      <c r="AS39" s="232">
        <v>4</v>
      </c>
      <c r="AT39" s="232">
        <v>4</v>
      </c>
      <c r="AU39" s="232">
        <v>6</v>
      </c>
      <c r="AV39" s="234">
        <v>7</v>
      </c>
    </row>
    <row r="40" spans="2:48" ht="14.45">
      <c r="B40" s="621"/>
      <c r="C40" s="1" t="s">
        <v>198</v>
      </c>
      <c r="D40" s="211">
        <v>21</v>
      </c>
      <c r="E40" s="211">
        <v>23</v>
      </c>
      <c r="F40" s="210">
        <v>34</v>
      </c>
      <c r="G40" s="211">
        <v>32</v>
      </c>
      <c r="H40" s="210">
        <v>44</v>
      </c>
      <c r="I40" s="210">
        <v>42</v>
      </c>
      <c r="J40" s="210">
        <v>39</v>
      </c>
      <c r="K40" s="210">
        <v>52</v>
      </c>
      <c r="L40" s="210">
        <v>49</v>
      </c>
      <c r="M40" s="210">
        <v>40</v>
      </c>
      <c r="N40" s="210">
        <v>37</v>
      </c>
      <c r="O40" s="210">
        <v>36</v>
      </c>
      <c r="P40" s="211">
        <v>38</v>
      </c>
      <c r="Q40" s="211">
        <v>38</v>
      </c>
      <c r="R40" s="211">
        <v>36</v>
      </c>
      <c r="S40" s="619">
        <f>100</f>
        <v>100</v>
      </c>
      <c r="T40" s="72">
        <f t="shared" si="3"/>
        <v>109.52380952380952</v>
      </c>
      <c r="U40" s="72">
        <f t="shared" si="4"/>
        <v>161.9047619047619</v>
      </c>
      <c r="V40" s="72">
        <f t="shared" si="5"/>
        <v>152.38095238095238</v>
      </c>
      <c r="W40" s="72">
        <f t="shared" si="6"/>
        <v>209.52380952380952</v>
      </c>
      <c r="X40" s="72">
        <f t="shared" si="7"/>
        <v>200</v>
      </c>
      <c r="Y40" s="72">
        <f t="shared" si="8"/>
        <v>185.71428571428572</v>
      </c>
      <c r="Z40" s="72">
        <f t="shared" si="9"/>
        <v>247.61904761904762</v>
      </c>
      <c r="AA40" s="72">
        <f t="shared" si="10"/>
        <v>233.33333333333334</v>
      </c>
      <c r="AB40" s="72">
        <f t="shared" si="10"/>
        <v>190.47619047619048</v>
      </c>
      <c r="AC40" s="72">
        <f t="shared" si="10"/>
        <v>176.1904761904762</v>
      </c>
      <c r="AD40" s="72">
        <f t="shared" si="10"/>
        <v>171.42857142857142</v>
      </c>
      <c r="AE40" s="72">
        <f t="shared" si="26"/>
        <v>180.95238095238096</v>
      </c>
      <c r="AF40" s="72">
        <f t="shared" si="27"/>
        <v>180.95238095238096</v>
      </c>
      <c r="AG40" s="73">
        <f t="shared" si="27"/>
        <v>171.42857142857142</v>
      </c>
      <c r="AH40" s="620">
        <v>4</v>
      </c>
      <c r="AI40" s="232">
        <v>4</v>
      </c>
      <c r="AJ40" s="232">
        <v>1</v>
      </c>
      <c r="AK40" s="232">
        <v>4</v>
      </c>
      <c r="AL40" s="232">
        <v>1</v>
      </c>
      <c r="AM40" s="232">
        <v>1</v>
      </c>
      <c r="AN40" s="232">
        <v>1</v>
      </c>
      <c r="AO40" s="232">
        <v>1</v>
      </c>
      <c r="AP40" s="232">
        <v>1</v>
      </c>
      <c r="AQ40" s="232">
        <v>1</v>
      </c>
      <c r="AR40" s="232">
        <v>1</v>
      </c>
      <c r="AS40" s="232">
        <v>1</v>
      </c>
      <c r="AT40" s="232">
        <v>4</v>
      </c>
      <c r="AU40" s="232">
        <v>6</v>
      </c>
      <c r="AV40" s="234">
        <v>7</v>
      </c>
    </row>
    <row r="41" spans="2:48" ht="14.45">
      <c r="B41" s="341"/>
      <c r="C41" s="8" t="s">
        <v>199</v>
      </c>
      <c r="D41">
        <v>21</v>
      </c>
      <c r="E41">
        <v>23</v>
      </c>
      <c r="F41">
        <v>34</v>
      </c>
      <c r="G41">
        <v>32</v>
      </c>
      <c r="H41">
        <v>44</v>
      </c>
      <c r="I41">
        <v>42</v>
      </c>
      <c r="J41">
        <v>39</v>
      </c>
      <c r="K41">
        <v>52</v>
      </c>
      <c r="L41">
        <v>49</v>
      </c>
      <c r="M41">
        <v>40</v>
      </c>
      <c r="N41">
        <v>37</v>
      </c>
      <c r="O41">
        <v>36</v>
      </c>
      <c r="P41">
        <v>38</v>
      </c>
      <c r="Q41">
        <v>38</v>
      </c>
      <c r="R41">
        <v>36</v>
      </c>
      <c r="S41" s="619">
        <f>100</f>
        <v>100</v>
      </c>
      <c r="T41" s="72">
        <f t="shared" si="3"/>
        <v>109.52380952380952</v>
      </c>
      <c r="U41" s="72">
        <f t="shared" si="4"/>
        <v>161.9047619047619</v>
      </c>
      <c r="V41" s="72">
        <f t="shared" si="5"/>
        <v>152.38095238095238</v>
      </c>
      <c r="W41" s="72">
        <f t="shared" si="6"/>
        <v>209.52380952380952</v>
      </c>
      <c r="X41" s="72">
        <f t="shared" si="7"/>
        <v>200</v>
      </c>
      <c r="Y41" s="72">
        <f t="shared" si="8"/>
        <v>185.71428571428572</v>
      </c>
      <c r="Z41" s="72">
        <f t="shared" si="9"/>
        <v>247.61904761904762</v>
      </c>
      <c r="AA41" s="72">
        <f t="shared" si="10"/>
        <v>233.33333333333334</v>
      </c>
      <c r="AB41" s="72">
        <f t="shared" si="10"/>
        <v>190.47619047619048</v>
      </c>
      <c r="AC41" s="72">
        <f t="shared" si="10"/>
        <v>176.1904761904762</v>
      </c>
      <c r="AD41" s="72">
        <f t="shared" si="10"/>
        <v>171.42857142857142</v>
      </c>
      <c r="AE41" s="72">
        <f t="shared" si="26"/>
        <v>180.95238095238096</v>
      </c>
      <c r="AF41" s="72">
        <f t="shared" si="27"/>
        <v>180.95238095238096</v>
      </c>
      <c r="AG41" s="73">
        <f t="shared" si="27"/>
        <v>171.42857142857142</v>
      </c>
      <c r="AH41" s="235"/>
      <c r="AI41" s="236"/>
      <c r="AJ41" s="236"/>
      <c r="AK41" s="236"/>
      <c r="AL41" s="236"/>
      <c r="AM41" s="236"/>
      <c r="AN41" s="236"/>
      <c r="AO41" s="236"/>
      <c r="AP41" s="236"/>
      <c r="AQ41" s="236"/>
      <c r="AR41" s="236"/>
      <c r="AS41" s="236"/>
      <c r="AT41" s="236"/>
      <c r="AU41" s="236"/>
      <c r="AV41" s="237"/>
    </row>
    <row r="42" spans="2:48" ht="15" customHeight="1">
      <c r="B42" s="342" t="s">
        <v>122</v>
      </c>
      <c r="C42" s="1" t="s">
        <v>194</v>
      </c>
      <c r="D42" s="210">
        <v>50811</v>
      </c>
      <c r="E42" s="210">
        <v>48394</v>
      </c>
      <c r="F42" s="210">
        <v>47610</v>
      </c>
      <c r="G42" s="210">
        <v>48319</v>
      </c>
      <c r="H42" s="210">
        <v>48233</v>
      </c>
      <c r="I42" s="210">
        <v>47927</v>
      </c>
      <c r="J42" s="210">
        <v>46570</v>
      </c>
      <c r="K42" s="210">
        <v>46338</v>
      </c>
      <c r="L42" s="210">
        <v>46305</v>
      </c>
      <c r="M42" s="210">
        <v>45480</v>
      </c>
      <c r="N42" s="210">
        <v>44414</v>
      </c>
      <c r="O42" s="210">
        <v>43844</v>
      </c>
      <c r="P42" s="211">
        <v>43676</v>
      </c>
      <c r="Q42" s="211">
        <v>43669</v>
      </c>
      <c r="R42" s="211">
        <v>43600</v>
      </c>
      <c r="S42" s="619">
        <f>100</f>
        <v>100</v>
      </c>
      <c r="T42" s="72">
        <f t="shared" si="3"/>
        <v>95.243156009525492</v>
      </c>
      <c r="U42" s="72">
        <f t="shared" si="4"/>
        <v>93.700183031233394</v>
      </c>
      <c r="V42" s="72">
        <f t="shared" si="5"/>
        <v>95.095550176142964</v>
      </c>
      <c r="W42" s="72">
        <f t="shared" si="6"/>
        <v>94.926295487197649</v>
      </c>
      <c r="X42" s="72">
        <f t="shared" si="7"/>
        <v>94.324063686996908</v>
      </c>
      <c r="Y42" s="72">
        <f t="shared" si="8"/>
        <v>91.653382141662235</v>
      </c>
      <c r="Z42" s="72">
        <f t="shared" si="9"/>
        <v>91.196788097065593</v>
      </c>
      <c r="AA42" s="72">
        <f t="shared" si="10"/>
        <v>91.131841530377287</v>
      </c>
      <c r="AB42" s="72">
        <f t="shared" si="10"/>
        <v>89.508177363169395</v>
      </c>
      <c r="AC42" s="72">
        <f t="shared" si="10"/>
        <v>87.41020645135896</v>
      </c>
      <c r="AD42" s="72">
        <f t="shared" si="10"/>
        <v>86.288402117651685</v>
      </c>
      <c r="AE42" s="72">
        <f t="shared" si="26"/>
        <v>85.957765050874812</v>
      </c>
      <c r="AF42" s="72">
        <f t="shared" si="27"/>
        <v>85.943988506425768</v>
      </c>
      <c r="AG42" s="73">
        <f t="shared" si="27"/>
        <v>85.808191139713841</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10">
        <v>5977</v>
      </c>
      <c r="E43" s="210">
        <v>5837</v>
      </c>
      <c r="F43" s="210">
        <v>5976</v>
      </c>
      <c r="G43" s="210">
        <v>6100</v>
      </c>
      <c r="H43" s="210">
        <v>6097</v>
      </c>
      <c r="I43" s="210">
        <v>5982</v>
      </c>
      <c r="J43" s="210">
        <v>5848</v>
      </c>
      <c r="K43" s="210">
        <v>5923</v>
      </c>
      <c r="L43" s="210">
        <v>6197</v>
      </c>
      <c r="M43" s="210">
        <v>6193</v>
      </c>
      <c r="N43" s="210">
        <v>6242</v>
      </c>
      <c r="O43" s="210">
        <v>6320</v>
      </c>
      <c r="P43" s="211">
        <v>6192</v>
      </c>
      <c r="Q43" s="211">
        <v>6140</v>
      </c>
      <c r="R43" s="211">
        <v>6077</v>
      </c>
      <c r="S43" s="619">
        <f>100</f>
        <v>100</v>
      </c>
      <c r="T43" s="72">
        <f t="shared" si="3"/>
        <v>97.657687803245778</v>
      </c>
      <c r="U43" s="72">
        <f t="shared" si="4"/>
        <v>99.983269198594613</v>
      </c>
      <c r="V43" s="72">
        <f t="shared" si="5"/>
        <v>102.05788857286264</v>
      </c>
      <c r="W43" s="72">
        <f t="shared" si="6"/>
        <v>102.00769616864648</v>
      </c>
      <c r="X43" s="72">
        <f t="shared" si="7"/>
        <v>100.08365400702694</v>
      </c>
      <c r="Y43" s="72">
        <f t="shared" si="8"/>
        <v>97.841726618705039</v>
      </c>
      <c r="Z43" s="72">
        <f t="shared" si="9"/>
        <v>99.096536724109086</v>
      </c>
      <c r="AA43" s="72">
        <f t="shared" si="10"/>
        <v>103.68077630918521</v>
      </c>
      <c r="AB43" s="72">
        <f t="shared" si="10"/>
        <v>103.61385310356366</v>
      </c>
      <c r="AC43" s="72">
        <f t="shared" si="10"/>
        <v>104.43366237242763</v>
      </c>
      <c r="AD43" s="72">
        <f t="shared" si="10"/>
        <v>105.73866488204786</v>
      </c>
      <c r="AE43" s="72">
        <f t="shared" si="26"/>
        <v>103.59712230215827</v>
      </c>
      <c r="AF43" s="72">
        <f t="shared" si="27"/>
        <v>102.72712062907813</v>
      </c>
      <c r="AG43" s="73">
        <f t="shared" si="27"/>
        <v>101.67308014053873</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10">
        <v>660</v>
      </c>
      <c r="E44" s="210">
        <v>656</v>
      </c>
      <c r="F44" s="210">
        <v>661</v>
      </c>
      <c r="G44" s="210">
        <v>687</v>
      </c>
      <c r="H44" s="210">
        <v>679</v>
      </c>
      <c r="I44" s="210">
        <v>685</v>
      </c>
      <c r="J44" s="210">
        <v>708</v>
      </c>
      <c r="K44" s="210">
        <v>737</v>
      </c>
      <c r="L44" s="210">
        <v>757</v>
      </c>
      <c r="M44" s="210">
        <v>753</v>
      </c>
      <c r="N44" s="210">
        <v>802</v>
      </c>
      <c r="O44" s="210">
        <v>802</v>
      </c>
      <c r="P44" s="211">
        <v>794</v>
      </c>
      <c r="Q44" s="211">
        <v>793</v>
      </c>
      <c r="R44" s="211">
        <v>791</v>
      </c>
      <c r="S44" s="619">
        <f>100</f>
        <v>100</v>
      </c>
      <c r="T44" s="72">
        <f t="shared" si="3"/>
        <v>99.393939393939391</v>
      </c>
      <c r="U44" s="72">
        <f t="shared" si="4"/>
        <v>100.15151515151516</v>
      </c>
      <c r="V44" s="72">
        <f t="shared" si="5"/>
        <v>104.09090909090909</v>
      </c>
      <c r="W44" s="72">
        <f t="shared" si="6"/>
        <v>102.87878787878788</v>
      </c>
      <c r="X44" s="72">
        <f t="shared" si="7"/>
        <v>103.78787878787878</v>
      </c>
      <c r="Y44" s="72">
        <f t="shared" si="8"/>
        <v>107.27272727272727</v>
      </c>
      <c r="Z44" s="72">
        <f t="shared" si="9"/>
        <v>111.66666666666667</v>
      </c>
      <c r="AA44" s="72">
        <f t="shared" si="10"/>
        <v>114.6969696969697</v>
      </c>
      <c r="AB44" s="72">
        <f t="shared" si="10"/>
        <v>114.09090909090909</v>
      </c>
      <c r="AC44" s="72">
        <f t="shared" si="10"/>
        <v>121.51515151515152</v>
      </c>
      <c r="AD44" s="72">
        <f t="shared" si="10"/>
        <v>121.51515151515152</v>
      </c>
      <c r="AE44" s="72">
        <f t="shared" si="26"/>
        <v>120.3030303030303</v>
      </c>
      <c r="AF44" s="72">
        <f t="shared" si="27"/>
        <v>120.15151515151516</v>
      </c>
      <c r="AG44" s="73">
        <f t="shared" si="27"/>
        <v>119.84848484848484</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10">
        <v>101</v>
      </c>
      <c r="E45" s="210">
        <v>103</v>
      </c>
      <c r="F45" s="210">
        <v>102</v>
      </c>
      <c r="G45" s="210">
        <v>97</v>
      </c>
      <c r="H45" s="210">
        <v>91</v>
      </c>
      <c r="I45" s="210">
        <v>97</v>
      </c>
      <c r="J45" s="210">
        <v>95</v>
      </c>
      <c r="K45" s="210">
        <v>98</v>
      </c>
      <c r="L45" s="210">
        <v>101</v>
      </c>
      <c r="M45" s="210">
        <v>116</v>
      </c>
      <c r="N45" s="210">
        <v>121</v>
      </c>
      <c r="O45" s="210">
        <v>128</v>
      </c>
      <c r="P45" s="211">
        <v>128</v>
      </c>
      <c r="Q45" s="211">
        <v>130</v>
      </c>
      <c r="R45" s="211">
        <v>131</v>
      </c>
      <c r="S45" s="619">
        <f>100</f>
        <v>100</v>
      </c>
      <c r="T45" s="72">
        <f t="shared" si="3"/>
        <v>101.98019801980197</v>
      </c>
      <c r="U45" s="72">
        <f t="shared" si="4"/>
        <v>100.99009900990099</v>
      </c>
      <c r="V45" s="72">
        <f t="shared" si="5"/>
        <v>96.039603960396036</v>
      </c>
      <c r="W45" s="72">
        <f t="shared" si="6"/>
        <v>90.099009900990097</v>
      </c>
      <c r="X45" s="72">
        <f t="shared" si="7"/>
        <v>96.039603960396036</v>
      </c>
      <c r="Y45" s="72">
        <f t="shared" si="8"/>
        <v>94.059405940594061</v>
      </c>
      <c r="Z45" s="72">
        <f t="shared" si="9"/>
        <v>97.029702970297024</v>
      </c>
      <c r="AA45" s="72">
        <f t="shared" si="10"/>
        <v>100</v>
      </c>
      <c r="AB45" s="72">
        <f t="shared" si="10"/>
        <v>114.85148514851485</v>
      </c>
      <c r="AC45" s="72">
        <f t="shared" si="10"/>
        <v>119.80198019801981</v>
      </c>
      <c r="AD45" s="72">
        <f t="shared" si="10"/>
        <v>126.73267326732673</v>
      </c>
      <c r="AE45" s="72">
        <f t="shared" si="26"/>
        <v>126.73267326732673</v>
      </c>
      <c r="AF45" s="72">
        <f t="shared" si="27"/>
        <v>128.71287128712871</v>
      </c>
      <c r="AG45" s="73">
        <f t="shared" si="27"/>
        <v>129.70297029702971</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10">
        <v>57549</v>
      </c>
      <c r="E46" s="210">
        <v>54990</v>
      </c>
      <c r="F46" s="210">
        <v>54349</v>
      </c>
      <c r="G46" s="210">
        <v>55203</v>
      </c>
      <c r="H46" s="210">
        <v>55100</v>
      </c>
      <c r="I46" s="210">
        <v>54691</v>
      </c>
      <c r="J46" s="210">
        <v>53221</v>
      </c>
      <c r="K46" s="210">
        <v>53096</v>
      </c>
      <c r="L46" s="210">
        <v>53360</v>
      </c>
      <c r="M46" s="210">
        <v>52542</v>
      </c>
      <c r="N46" s="210">
        <v>51579</v>
      </c>
      <c r="O46" s="210">
        <v>51094</v>
      </c>
      <c r="P46" s="211">
        <v>50790</v>
      </c>
      <c r="Q46" s="211">
        <v>50732</v>
      </c>
      <c r="R46" s="211">
        <v>50599</v>
      </c>
      <c r="S46" s="619">
        <f>100</f>
        <v>100</v>
      </c>
      <c r="T46" s="72">
        <f t="shared" si="3"/>
        <v>95.553354532659128</v>
      </c>
      <c r="U46" s="72">
        <f t="shared" si="4"/>
        <v>94.439521103755055</v>
      </c>
      <c r="V46" s="72">
        <f t="shared" si="5"/>
        <v>95.923473909190434</v>
      </c>
      <c r="W46" s="72">
        <f t="shared" si="6"/>
        <v>95.744495994717539</v>
      </c>
      <c r="X46" s="72">
        <f t="shared" si="7"/>
        <v>95.033797285791238</v>
      </c>
      <c r="Y46" s="72">
        <f t="shared" si="8"/>
        <v>92.479452292828725</v>
      </c>
      <c r="Z46" s="72">
        <f t="shared" si="9"/>
        <v>92.262246085944156</v>
      </c>
      <c r="AA46" s="72">
        <f t="shared" si="10"/>
        <v>92.720985594884354</v>
      </c>
      <c r="AB46" s="72">
        <f t="shared" si="10"/>
        <v>91.299588177031751</v>
      </c>
      <c r="AC46" s="72">
        <f t="shared" si="10"/>
        <v>89.62623155919303</v>
      </c>
      <c r="AD46" s="72">
        <f t="shared" si="10"/>
        <v>88.783471476480912</v>
      </c>
      <c r="AE46" s="72">
        <f t="shared" si="26"/>
        <v>88.255225981337645</v>
      </c>
      <c r="AF46" s="72">
        <f t="shared" si="27"/>
        <v>88.154442301343209</v>
      </c>
      <c r="AG46" s="73">
        <f t="shared" si="27"/>
        <v>87.923334897218027</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341"/>
      <c r="C47" s="1" t="s">
        <v>199</v>
      </c>
      <c r="D47">
        <v>57448</v>
      </c>
      <c r="E47">
        <v>54887</v>
      </c>
      <c r="F47">
        <v>54247</v>
      </c>
      <c r="G47">
        <v>55106</v>
      </c>
      <c r="H47">
        <v>55009</v>
      </c>
      <c r="I47">
        <v>54594</v>
      </c>
      <c r="J47">
        <v>53126</v>
      </c>
      <c r="K47">
        <v>52998</v>
      </c>
      <c r="L47">
        <v>53259</v>
      </c>
      <c r="M47">
        <v>52426</v>
      </c>
      <c r="N47">
        <v>51458</v>
      </c>
      <c r="O47">
        <v>50966</v>
      </c>
      <c r="P47">
        <v>50662</v>
      </c>
      <c r="Q47">
        <v>50602</v>
      </c>
      <c r="R47">
        <v>50468</v>
      </c>
      <c r="S47" s="619">
        <f>100</f>
        <v>100</v>
      </c>
      <c r="T47" s="72">
        <f t="shared" si="3"/>
        <v>95.542055424035652</v>
      </c>
      <c r="U47" s="72">
        <f t="shared" si="4"/>
        <v>94.428004456203865</v>
      </c>
      <c r="V47" s="72">
        <f t="shared" si="5"/>
        <v>95.92326973959058</v>
      </c>
      <c r="W47" s="72">
        <f t="shared" si="6"/>
        <v>95.754421389778585</v>
      </c>
      <c r="X47" s="72">
        <f t="shared" si="7"/>
        <v>95.032028965325168</v>
      </c>
      <c r="Y47" s="72">
        <f t="shared" si="8"/>
        <v>92.476674557861017</v>
      </c>
      <c r="Z47" s="72">
        <f t="shared" si="9"/>
        <v>92.253864364294671</v>
      </c>
      <c r="AA47" s="72">
        <f t="shared" si="10"/>
        <v>92.708188274613562</v>
      </c>
      <c r="AB47" s="72">
        <f t="shared" si="10"/>
        <v>91.258181311795013</v>
      </c>
      <c r="AC47" s="72">
        <f t="shared" si="10"/>
        <v>89.573179222949449</v>
      </c>
      <c r="AD47" s="72">
        <f t="shared" si="10"/>
        <v>88.716752541428775</v>
      </c>
      <c r="AE47" s="72">
        <f t="shared" si="26"/>
        <v>88.187578331708679</v>
      </c>
      <c r="AF47" s="72">
        <f t="shared" si="27"/>
        <v>88.083136053474448</v>
      </c>
      <c r="AG47" s="73">
        <f t="shared" si="27"/>
        <v>87.849881632084674</v>
      </c>
      <c r="AH47" s="235"/>
      <c r="AI47" s="236"/>
      <c r="AJ47" s="236"/>
      <c r="AK47" s="236"/>
      <c r="AL47" s="236"/>
      <c r="AM47" s="236"/>
      <c r="AN47" s="236"/>
      <c r="AO47" s="236"/>
      <c r="AP47" s="236"/>
      <c r="AQ47" s="236"/>
      <c r="AR47" s="236"/>
      <c r="AS47" s="236"/>
      <c r="AT47" s="236"/>
      <c r="AU47" s="236"/>
      <c r="AV47" s="237"/>
    </row>
    <row r="48" spans="2:48" ht="15" customHeight="1">
      <c r="B48" s="342" t="s">
        <v>123</v>
      </c>
      <c r="C48" s="7" t="s">
        <v>194</v>
      </c>
      <c r="D48" s="210">
        <v>2169</v>
      </c>
      <c r="E48" s="210">
        <v>2137</v>
      </c>
      <c r="F48" s="210">
        <v>2185</v>
      </c>
      <c r="G48" s="210">
        <v>2255</v>
      </c>
      <c r="H48" s="210">
        <v>2273</v>
      </c>
      <c r="I48" s="210">
        <v>2328</v>
      </c>
      <c r="J48" s="210">
        <v>2514</v>
      </c>
      <c r="K48" s="210">
        <v>2534</v>
      </c>
      <c r="L48" s="210">
        <v>2639</v>
      </c>
      <c r="M48" s="210">
        <v>2631</v>
      </c>
      <c r="N48" s="210">
        <v>2561</v>
      </c>
      <c r="O48" s="210">
        <v>2520</v>
      </c>
      <c r="P48" s="211">
        <v>2510</v>
      </c>
      <c r="Q48" s="211">
        <v>2509</v>
      </c>
      <c r="R48" s="211">
        <v>2505</v>
      </c>
      <c r="S48" s="619">
        <f>100</f>
        <v>100</v>
      </c>
      <c r="T48" s="72">
        <f t="shared" si="3"/>
        <v>98.524665744582762</v>
      </c>
      <c r="U48" s="72">
        <f t="shared" si="4"/>
        <v>100.73766712770862</v>
      </c>
      <c r="V48" s="72">
        <f t="shared" si="5"/>
        <v>103.96496081143384</v>
      </c>
      <c r="W48" s="72">
        <f t="shared" si="6"/>
        <v>104.79483633010604</v>
      </c>
      <c r="X48" s="72">
        <f t="shared" si="7"/>
        <v>107.33056708160443</v>
      </c>
      <c r="Y48" s="72">
        <f t="shared" si="8"/>
        <v>115.90594744121715</v>
      </c>
      <c r="Z48" s="72">
        <f t="shared" si="9"/>
        <v>116.82803135085292</v>
      </c>
      <c r="AA48" s="72">
        <f t="shared" si="10"/>
        <v>121.66897187644075</v>
      </c>
      <c r="AB48" s="72">
        <f t="shared" si="10"/>
        <v>121.30013831258644</v>
      </c>
      <c r="AC48" s="72">
        <f t="shared" si="10"/>
        <v>118.07284462886123</v>
      </c>
      <c r="AD48" s="72">
        <f t="shared" si="10"/>
        <v>116.18257261410788</v>
      </c>
      <c r="AE48" s="72">
        <f t="shared" si="26"/>
        <v>115.72153065929</v>
      </c>
      <c r="AF48" s="72">
        <f t="shared" si="27"/>
        <v>115.67542646380821</v>
      </c>
      <c r="AG48" s="73">
        <f t="shared" si="27"/>
        <v>115.49100968188105</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10">
        <v>546</v>
      </c>
      <c r="E49" s="210">
        <v>523</v>
      </c>
      <c r="F49" s="210">
        <v>510</v>
      </c>
      <c r="G49" s="210">
        <v>514</v>
      </c>
      <c r="H49" s="210">
        <v>518</v>
      </c>
      <c r="I49" s="210">
        <v>517</v>
      </c>
      <c r="J49" s="210">
        <v>566</v>
      </c>
      <c r="K49" s="210">
        <v>569</v>
      </c>
      <c r="L49" s="210">
        <v>629</v>
      </c>
      <c r="M49" s="210">
        <v>589</v>
      </c>
      <c r="N49" s="210">
        <v>589</v>
      </c>
      <c r="O49" s="210">
        <v>582</v>
      </c>
      <c r="P49" s="211">
        <v>570</v>
      </c>
      <c r="Q49" s="211">
        <v>565</v>
      </c>
      <c r="R49" s="211">
        <v>559</v>
      </c>
      <c r="S49" s="619">
        <f>100</f>
        <v>100</v>
      </c>
      <c r="T49" s="72">
        <f t="shared" si="3"/>
        <v>95.787545787545781</v>
      </c>
      <c r="U49" s="72">
        <f t="shared" si="4"/>
        <v>93.406593406593402</v>
      </c>
      <c r="V49" s="72">
        <f t="shared" si="5"/>
        <v>94.139194139194146</v>
      </c>
      <c r="W49" s="72">
        <f t="shared" si="6"/>
        <v>94.871794871794876</v>
      </c>
      <c r="X49" s="72">
        <f t="shared" si="7"/>
        <v>94.688644688644686</v>
      </c>
      <c r="Y49" s="72">
        <f t="shared" si="8"/>
        <v>103.66300366300366</v>
      </c>
      <c r="Z49" s="72">
        <f t="shared" si="9"/>
        <v>104.21245421245422</v>
      </c>
      <c r="AA49" s="72">
        <f t="shared" si="10"/>
        <v>115.2014652014652</v>
      </c>
      <c r="AB49" s="72">
        <f t="shared" si="10"/>
        <v>107.87545787545787</v>
      </c>
      <c r="AC49" s="72">
        <f t="shared" si="10"/>
        <v>107.87545787545787</v>
      </c>
      <c r="AD49" s="72">
        <f t="shared" si="10"/>
        <v>106.5934065934066</v>
      </c>
      <c r="AE49" s="72">
        <f t="shared" si="26"/>
        <v>104.39560439560439</v>
      </c>
      <c r="AF49" s="72">
        <f t="shared" si="27"/>
        <v>103.47985347985347</v>
      </c>
      <c r="AG49" s="73">
        <f t="shared" si="27"/>
        <v>102.38095238095238</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10">
        <v>76</v>
      </c>
      <c r="E50" s="210">
        <v>81</v>
      </c>
      <c r="F50" s="210">
        <v>74</v>
      </c>
      <c r="G50" s="210">
        <v>87</v>
      </c>
      <c r="H50" s="210">
        <v>85</v>
      </c>
      <c r="I50" s="210">
        <v>88</v>
      </c>
      <c r="J50" s="210">
        <v>94</v>
      </c>
      <c r="K50" s="210">
        <v>99</v>
      </c>
      <c r="L50" s="210">
        <v>105</v>
      </c>
      <c r="M50" s="210">
        <v>110</v>
      </c>
      <c r="N50" s="210">
        <v>111</v>
      </c>
      <c r="O50" s="210">
        <v>113</v>
      </c>
      <c r="P50" s="211">
        <v>112</v>
      </c>
      <c r="Q50" s="211">
        <v>112</v>
      </c>
      <c r="R50" s="211">
        <v>112</v>
      </c>
      <c r="S50" s="619">
        <f>100</f>
        <v>100</v>
      </c>
      <c r="T50" s="72">
        <f t="shared" si="3"/>
        <v>106.57894736842105</v>
      </c>
      <c r="U50" s="72">
        <f t="shared" si="4"/>
        <v>97.368421052631575</v>
      </c>
      <c r="V50" s="72">
        <f t="shared" si="5"/>
        <v>114.47368421052632</v>
      </c>
      <c r="W50" s="72">
        <f t="shared" si="6"/>
        <v>111.84210526315789</v>
      </c>
      <c r="X50" s="72">
        <f t="shared" si="7"/>
        <v>115.78947368421052</v>
      </c>
      <c r="Y50" s="72">
        <f t="shared" si="8"/>
        <v>123.68421052631579</v>
      </c>
      <c r="Z50" s="72">
        <f t="shared" si="9"/>
        <v>130.26315789473685</v>
      </c>
      <c r="AA50" s="72">
        <f t="shared" si="10"/>
        <v>138.15789473684211</v>
      </c>
      <c r="AB50" s="72">
        <f t="shared" si="10"/>
        <v>144.73684210526315</v>
      </c>
      <c r="AC50" s="72">
        <f t="shared" si="10"/>
        <v>146.05263157894737</v>
      </c>
      <c r="AD50" s="72">
        <f t="shared" si="10"/>
        <v>148.68421052631578</v>
      </c>
      <c r="AE50" s="72">
        <f t="shared" si="26"/>
        <v>147.36842105263159</v>
      </c>
      <c r="AF50" s="72">
        <f t="shared" si="27"/>
        <v>147.36842105263159</v>
      </c>
      <c r="AG50" s="73">
        <f t="shared" si="27"/>
        <v>147.36842105263159</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11">
        <v>19</v>
      </c>
      <c r="E51" s="210">
        <v>17</v>
      </c>
      <c r="F51" s="210">
        <v>17</v>
      </c>
      <c r="G51" s="210">
        <v>15</v>
      </c>
      <c r="H51" s="210">
        <v>15</v>
      </c>
      <c r="I51" s="210">
        <v>16</v>
      </c>
      <c r="J51" s="210">
        <v>17</v>
      </c>
      <c r="K51" s="210">
        <v>17</v>
      </c>
      <c r="L51" s="210">
        <v>17</v>
      </c>
      <c r="M51" s="210">
        <v>18</v>
      </c>
      <c r="N51" s="210">
        <v>20</v>
      </c>
      <c r="O51" s="210">
        <v>19</v>
      </c>
      <c r="P51" s="211">
        <v>19</v>
      </c>
      <c r="Q51" s="211">
        <v>19</v>
      </c>
      <c r="R51" s="211">
        <v>19</v>
      </c>
      <c r="S51" s="619">
        <f>100</f>
        <v>100</v>
      </c>
      <c r="T51" s="72">
        <f t="shared" si="3"/>
        <v>89.473684210526315</v>
      </c>
      <c r="U51" s="72">
        <f t="shared" si="4"/>
        <v>89.473684210526315</v>
      </c>
      <c r="V51" s="72">
        <f t="shared" si="5"/>
        <v>78.94736842105263</v>
      </c>
      <c r="W51" s="72">
        <f t="shared" si="6"/>
        <v>78.94736842105263</v>
      </c>
      <c r="X51" s="72">
        <f t="shared" si="7"/>
        <v>84.21052631578948</v>
      </c>
      <c r="Y51" s="72">
        <f t="shared" si="8"/>
        <v>89.473684210526315</v>
      </c>
      <c r="Z51" s="72">
        <f t="shared" si="9"/>
        <v>89.473684210526315</v>
      </c>
      <c r="AA51" s="72">
        <f t="shared" si="10"/>
        <v>89.473684210526315</v>
      </c>
      <c r="AB51" s="72">
        <f t="shared" si="10"/>
        <v>94.736842105263165</v>
      </c>
      <c r="AC51" s="72">
        <f t="shared" si="10"/>
        <v>105.26315789473684</v>
      </c>
      <c r="AD51" s="72">
        <f t="shared" si="10"/>
        <v>100</v>
      </c>
      <c r="AE51" s="72">
        <f t="shared" si="26"/>
        <v>100</v>
      </c>
      <c r="AF51" s="72">
        <f t="shared" si="27"/>
        <v>100</v>
      </c>
      <c r="AG51" s="73">
        <f t="shared" si="27"/>
        <v>100</v>
      </c>
      <c r="AH51" s="620">
        <v>4</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11">
        <v>2810</v>
      </c>
      <c r="E52" s="210">
        <v>2758</v>
      </c>
      <c r="F52" s="210">
        <v>2786</v>
      </c>
      <c r="G52" s="210">
        <v>2871</v>
      </c>
      <c r="H52" s="210">
        <v>2891</v>
      </c>
      <c r="I52" s="210">
        <v>2949</v>
      </c>
      <c r="J52" s="210">
        <v>3191</v>
      </c>
      <c r="K52" s="210">
        <v>3219</v>
      </c>
      <c r="L52" s="210">
        <v>3390</v>
      </c>
      <c r="M52" s="210">
        <v>3348</v>
      </c>
      <c r="N52" s="210">
        <v>3281</v>
      </c>
      <c r="O52" s="210">
        <v>3234</v>
      </c>
      <c r="P52" s="211">
        <v>3211</v>
      </c>
      <c r="Q52" s="211">
        <v>3205</v>
      </c>
      <c r="R52" s="211">
        <v>3195</v>
      </c>
      <c r="S52" s="619">
        <f>100</f>
        <v>100</v>
      </c>
      <c r="T52" s="72">
        <f t="shared" si="3"/>
        <v>98.14946619217082</v>
      </c>
      <c r="U52" s="72">
        <f t="shared" si="4"/>
        <v>99.145907473309606</v>
      </c>
      <c r="V52" s="72">
        <f t="shared" si="5"/>
        <v>102.17081850533808</v>
      </c>
      <c r="W52" s="72">
        <f t="shared" si="6"/>
        <v>102.88256227758008</v>
      </c>
      <c r="X52" s="72">
        <f t="shared" si="7"/>
        <v>104.94661921708185</v>
      </c>
      <c r="Y52" s="72">
        <f t="shared" si="8"/>
        <v>113.55871886120997</v>
      </c>
      <c r="Z52" s="72">
        <f t="shared" si="9"/>
        <v>114.55516014234875</v>
      </c>
      <c r="AA52" s="72">
        <f t="shared" si="10"/>
        <v>120.64056939501779</v>
      </c>
      <c r="AB52" s="72">
        <f t="shared" si="10"/>
        <v>119.14590747330961</v>
      </c>
      <c r="AC52" s="72">
        <f t="shared" si="10"/>
        <v>116.76156583629893</v>
      </c>
      <c r="AD52" s="72">
        <f t="shared" si="10"/>
        <v>115.08896797153025</v>
      </c>
      <c r="AE52" s="72">
        <f t="shared" si="26"/>
        <v>114.27046263345196</v>
      </c>
      <c r="AF52" s="72">
        <f t="shared" si="27"/>
        <v>114.05693950177935</v>
      </c>
      <c r="AG52" s="73">
        <f t="shared" si="27"/>
        <v>113.70106761565836</v>
      </c>
      <c r="AH52" s="620">
        <v>4</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41"/>
      <c r="C53" s="8" t="s">
        <v>199</v>
      </c>
      <c r="D53">
        <v>2791</v>
      </c>
      <c r="E53">
        <v>2741</v>
      </c>
      <c r="F53">
        <v>2769</v>
      </c>
      <c r="G53">
        <v>2856</v>
      </c>
      <c r="H53">
        <v>2876</v>
      </c>
      <c r="I53">
        <v>2933</v>
      </c>
      <c r="J53">
        <v>3174</v>
      </c>
      <c r="K53">
        <v>3202</v>
      </c>
      <c r="L53">
        <v>3373</v>
      </c>
      <c r="M53">
        <v>3330</v>
      </c>
      <c r="N53">
        <v>3261</v>
      </c>
      <c r="O53">
        <v>3215</v>
      </c>
      <c r="P53">
        <v>3192</v>
      </c>
      <c r="Q53">
        <v>3186</v>
      </c>
      <c r="R53">
        <v>3176</v>
      </c>
      <c r="S53" s="619">
        <f>100</f>
        <v>100</v>
      </c>
      <c r="T53" s="72">
        <f t="shared" si="3"/>
        <v>98.208527409530632</v>
      </c>
      <c r="U53" s="72">
        <f t="shared" si="4"/>
        <v>99.211752060193476</v>
      </c>
      <c r="V53" s="72">
        <f t="shared" si="5"/>
        <v>102.32891436761018</v>
      </c>
      <c r="W53" s="72">
        <f t="shared" si="6"/>
        <v>103.04550340379792</v>
      </c>
      <c r="X53" s="72">
        <f t="shared" si="7"/>
        <v>105.087782156933</v>
      </c>
      <c r="Y53" s="72">
        <f t="shared" si="8"/>
        <v>113.72268004299534</v>
      </c>
      <c r="Z53" s="72">
        <f t="shared" si="9"/>
        <v>114.72590469365819</v>
      </c>
      <c r="AA53" s="72">
        <f t="shared" si="10"/>
        <v>120.85274095306342</v>
      </c>
      <c r="AB53" s="72">
        <f t="shared" si="10"/>
        <v>119.31207452525976</v>
      </c>
      <c r="AC53" s="72">
        <f t="shared" si="10"/>
        <v>116.83984235041204</v>
      </c>
      <c r="AD53" s="72">
        <f t="shared" si="10"/>
        <v>115.19168756718022</v>
      </c>
      <c r="AE53" s="72">
        <f t="shared" si="26"/>
        <v>114.36761017556431</v>
      </c>
      <c r="AF53" s="72">
        <f t="shared" si="27"/>
        <v>114.15263346470799</v>
      </c>
      <c r="AG53" s="73">
        <f t="shared" si="27"/>
        <v>113.79433894661412</v>
      </c>
      <c r="AH53" s="235"/>
      <c r="AI53" s="236"/>
      <c r="AJ53" s="236"/>
      <c r="AK53" s="236"/>
      <c r="AL53" s="236"/>
      <c r="AM53" s="236"/>
      <c r="AN53" s="236"/>
      <c r="AO53" s="236"/>
      <c r="AP53" s="236"/>
      <c r="AQ53" s="236"/>
      <c r="AR53" s="236"/>
      <c r="AS53" s="236"/>
      <c r="AT53" s="236"/>
      <c r="AU53" s="236"/>
      <c r="AV53" s="237"/>
    </row>
    <row r="54" spans="2:48" ht="15" customHeight="1">
      <c r="B54" s="342" t="s">
        <v>124</v>
      </c>
      <c r="C54" s="1" t="s">
        <v>194</v>
      </c>
      <c r="D54" s="210">
        <v>0</v>
      </c>
      <c r="E54" s="210">
        <v>0</v>
      </c>
      <c r="F54" s="210">
        <v>0</v>
      </c>
      <c r="G54" s="210">
        <v>0</v>
      </c>
      <c r="H54" s="210">
        <v>0</v>
      </c>
      <c r="I54" s="211">
        <v>0</v>
      </c>
      <c r="J54" s="211">
        <v>0</v>
      </c>
      <c r="K54" s="211">
        <v>0</v>
      </c>
      <c r="L54" s="211">
        <v>0</v>
      </c>
      <c r="M54" s="210">
        <v>0</v>
      </c>
      <c r="N54" s="210">
        <v>0</v>
      </c>
      <c r="O54" s="210">
        <v>0</v>
      </c>
      <c r="P54" s="211">
        <v>0</v>
      </c>
      <c r="Q54" s="211">
        <v>0</v>
      </c>
      <c r="R54" s="211">
        <v>0</v>
      </c>
      <c r="S54" s="619">
        <f>100</f>
        <v>100</v>
      </c>
      <c r="T54" s="72" t="e">
        <f t="shared" si="3"/>
        <v>#DIV/0!</v>
      </c>
      <c r="U54" s="72" t="e">
        <f t="shared" si="4"/>
        <v>#DIV/0!</v>
      </c>
      <c r="V54" s="72" t="e">
        <f t="shared" si="5"/>
        <v>#DIV/0!</v>
      </c>
      <c r="W54" s="72" t="e">
        <f t="shared" si="6"/>
        <v>#DIV/0!</v>
      </c>
      <c r="X54" s="72" t="e">
        <f t="shared" si="7"/>
        <v>#DIV/0!</v>
      </c>
      <c r="Y54" s="72" t="e">
        <f t="shared" si="8"/>
        <v>#DIV/0!</v>
      </c>
      <c r="Z54" s="72" t="e">
        <f t="shared" si="9"/>
        <v>#DIV/0!</v>
      </c>
      <c r="AA54" s="72" t="e">
        <f t="shared" si="10"/>
        <v>#DIV/0!</v>
      </c>
      <c r="AB54" s="72" t="e">
        <f t="shared" si="10"/>
        <v>#DIV/0!</v>
      </c>
      <c r="AC54" s="72" t="e">
        <f t="shared" si="10"/>
        <v>#DIV/0!</v>
      </c>
      <c r="AD54" s="72" t="e">
        <f t="shared" si="10"/>
        <v>#DIV/0!</v>
      </c>
      <c r="AE54" s="72" t="e">
        <f t="shared" si="26"/>
        <v>#DIV/0!</v>
      </c>
      <c r="AF54" s="72" t="e">
        <f t="shared" si="27"/>
        <v>#DIV/0!</v>
      </c>
      <c r="AG54" s="73" t="e">
        <f t="shared" si="27"/>
        <v>#DIV/0!</v>
      </c>
      <c r="AH54" s="620">
        <v>1</v>
      </c>
      <c r="AI54" s="232">
        <v>1</v>
      </c>
      <c r="AJ54" s="232">
        <v>1</v>
      </c>
      <c r="AK54" s="232">
        <v>1</v>
      </c>
      <c r="AL54" s="232">
        <v>1</v>
      </c>
      <c r="AM54" s="232">
        <v>4</v>
      </c>
      <c r="AN54" s="232">
        <v>4</v>
      </c>
      <c r="AO54" s="232">
        <v>4</v>
      </c>
      <c r="AP54" s="232">
        <v>4</v>
      </c>
      <c r="AQ54" s="232">
        <v>1</v>
      </c>
      <c r="AR54" s="232">
        <v>1</v>
      </c>
      <c r="AS54" s="232">
        <v>1</v>
      </c>
      <c r="AT54" s="232">
        <v>4</v>
      </c>
      <c r="AU54" s="232">
        <v>6</v>
      </c>
      <c r="AV54" s="234">
        <v>7</v>
      </c>
    </row>
    <row r="55" spans="2:48" ht="14.45">
      <c r="B55" s="621"/>
      <c r="C55" s="1" t="s">
        <v>195</v>
      </c>
      <c r="D55" s="210">
        <v>0</v>
      </c>
      <c r="E55" s="211">
        <v>0</v>
      </c>
      <c r="F55" s="211">
        <v>0</v>
      </c>
      <c r="G55" s="211">
        <v>0</v>
      </c>
      <c r="H55" s="210">
        <v>0</v>
      </c>
      <c r="I55" s="210">
        <v>0</v>
      </c>
      <c r="J55" s="211">
        <v>1</v>
      </c>
      <c r="K55" s="211">
        <v>2</v>
      </c>
      <c r="L55" s="211">
        <v>2</v>
      </c>
      <c r="M55" s="211">
        <v>2</v>
      </c>
      <c r="N55" s="210">
        <v>3</v>
      </c>
      <c r="O55" s="211">
        <v>5</v>
      </c>
      <c r="P55" s="211">
        <v>3</v>
      </c>
      <c r="Q55" s="211">
        <v>3</v>
      </c>
      <c r="R55" s="211">
        <v>3</v>
      </c>
      <c r="S55" s="619">
        <f>100</f>
        <v>100</v>
      </c>
      <c r="T55" s="72" t="e">
        <f t="shared" si="3"/>
        <v>#DIV/0!</v>
      </c>
      <c r="U55" s="72" t="e">
        <f t="shared" si="4"/>
        <v>#DIV/0!</v>
      </c>
      <c r="V55" s="72" t="e">
        <f t="shared" si="5"/>
        <v>#DIV/0!</v>
      </c>
      <c r="W55" s="72" t="e">
        <f t="shared" si="6"/>
        <v>#DIV/0!</v>
      </c>
      <c r="X55" s="72" t="e">
        <f t="shared" si="7"/>
        <v>#DIV/0!</v>
      </c>
      <c r="Y55" s="72" t="e">
        <f t="shared" si="8"/>
        <v>#DIV/0!</v>
      </c>
      <c r="Z55" s="72" t="e">
        <f t="shared" si="9"/>
        <v>#DIV/0!</v>
      </c>
      <c r="AA55" s="72" t="e">
        <f t="shared" si="10"/>
        <v>#DIV/0!</v>
      </c>
      <c r="AB55" s="72" t="e">
        <f t="shared" si="10"/>
        <v>#DIV/0!</v>
      </c>
      <c r="AC55" s="72" t="e">
        <f t="shared" si="10"/>
        <v>#DIV/0!</v>
      </c>
      <c r="AD55" s="72" t="e">
        <f t="shared" si="10"/>
        <v>#DIV/0!</v>
      </c>
      <c r="AE55" s="72" t="e">
        <f t="shared" si="26"/>
        <v>#DIV/0!</v>
      </c>
      <c r="AF55" s="72" t="e">
        <f t="shared" si="27"/>
        <v>#DIV/0!</v>
      </c>
      <c r="AG55" s="73" t="e">
        <f t="shared" si="27"/>
        <v>#DIV/0!</v>
      </c>
      <c r="AH55" s="620">
        <v>1</v>
      </c>
      <c r="AI55" s="232">
        <v>4</v>
      </c>
      <c r="AJ55" s="232">
        <v>4</v>
      </c>
      <c r="AK55" s="232">
        <v>4</v>
      </c>
      <c r="AL55" s="232">
        <v>1</v>
      </c>
      <c r="AM55" s="232">
        <v>1</v>
      </c>
      <c r="AN55" s="232">
        <v>4</v>
      </c>
      <c r="AO55" s="232">
        <v>4</v>
      </c>
      <c r="AP55" s="232">
        <v>4</v>
      </c>
      <c r="AQ55" s="232">
        <v>4</v>
      </c>
      <c r="AR55" s="232">
        <v>1</v>
      </c>
      <c r="AS55" s="232">
        <v>4</v>
      </c>
      <c r="AT55" s="232">
        <v>4</v>
      </c>
      <c r="AU55" s="232">
        <v>6</v>
      </c>
      <c r="AV55" s="234">
        <v>7</v>
      </c>
    </row>
    <row r="56" spans="2:48" ht="14.45">
      <c r="B56" s="621"/>
      <c r="C56" s="1" t="s">
        <v>196</v>
      </c>
      <c r="D56" s="210">
        <v>0</v>
      </c>
      <c r="E56" s="210">
        <v>0</v>
      </c>
      <c r="F56" s="211">
        <v>0</v>
      </c>
      <c r="G56" s="211">
        <v>1</v>
      </c>
      <c r="H56" s="211">
        <v>1</v>
      </c>
      <c r="I56" s="210">
        <v>3</v>
      </c>
      <c r="J56" s="210">
        <v>3</v>
      </c>
      <c r="K56" s="211">
        <v>5</v>
      </c>
      <c r="L56" s="211">
        <v>5</v>
      </c>
      <c r="M56" s="211">
        <v>4</v>
      </c>
      <c r="N56" s="211">
        <v>3</v>
      </c>
      <c r="O56" s="211">
        <v>5</v>
      </c>
      <c r="P56" s="211">
        <v>3</v>
      </c>
      <c r="Q56" s="211">
        <v>3</v>
      </c>
      <c r="R56" s="211">
        <v>3</v>
      </c>
      <c r="S56" s="619">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620">
        <v>1</v>
      </c>
      <c r="AI56" s="232">
        <v>1</v>
      </c>
      <c r="AJ56" s="232">
        <v>4</v>
      </c>
      <c r="AK56" s="232">
        <v>4</v>
      </c>
      <c r="AL56" s="232">
        <v>4</v>
      </c>
      <c r="AM56" s="232">
        <v>1</v>
      </c>
      <c r="AN56" s="232">
        <v>1</v>
      </c>
      <c r="AO56" s="232">
        <v>4</v>
      </c>
      <c r="AP56" s="232">
        <v>4</v>
      </c>
      <c r="AQ56" s="232">
        <v>4</v>
      </c>
      <c r="AR56" s="232">
        <v>4</v>
      </c>
      <c r="AS56" s="232">
        <v>4</v>
      </c>
      <c r="AT56" s="232">
        <v>4</v>
      </c>
      <c r="AU56" s="232">
        <v>6</v>
      </c>
      <c r="AV56" s="234">
        <v>7</v>
      </c>
    </row>
    <row r="57" spans="2:48" ht="14.45">
      <c r="B57" s="621"/>
      <c r="C57" s="1" t="s">
        <v>197</v>
      </c>
      <c r="D57" s="211">
        <v>3</v>
      </c>
      <c r="E57" s="211">
        <v>3</v>
      </c>
      <c r="F57" s="211">
        <v>4</v>
      </c>
      <c r="G57" s="211">
        <v>2</v>
      </c>
      <c r="H57" s="211">
        <v>3</v>
      </c>
      <c r="I57" s="211">
        <v>3</v>
      </c>
      <c r="J57" s="211">
        <v>2</v>
      </c>
      <c r="K57" s="211">
        <v>0</v>
      </c>
      <c r="L57" s="211">
        <v>0</v>
      </c>
      <c r="M57" s="211">
        <v>0</v>
      </c>
      <c r="N57" s="211">
        <v>0</v>
      </c>
      <c r="O57" s="211">
        <v>0</v>
      </c>
      <c r="P57" s="211">
        <v>0</v>
      </c>
      <c r="Q57" s="211">
        <v>0</v>
      </c>
      <c r="R57" s="211">
        <v>0</v>
      </c>
      <c r="S57" s="619">
        <f>100</f>
        <v>100</v>
      </c>
      <c r="T57" s="72">
        <f t="shared" si="3"/>
        <v>100</v>
      </c>
      <c r="U57" s="72">
        <f t="shared" si="4"/>
        <v>133.33333333333334</v>
      </c>
      <c r="V57" s="72">
        <f t="shared" si="5"/>
        <v>66.666666666666671</v>
      </c>
      <c r="W57" s="72">
        <f t="shared" si="6"/>
        <v>100</v>
      </c>
      <c r="X57" s="72">
        <f t="shared" si="7"/>
        <v>100</v>
      </c>
      <c r="Y57" s="72">
        <f t="shared" si="8"/>
        <v>66.666666666666671</v>
      </c>
      <c r="Z57" s="72">
        <f t="shared" si="9"/>
        <v>0</v>
      </c>
      <c r="AA57" s="72">
        <f t="shared" si="10"/>
        <v>0</v>
      </c>
      <c r="AB57" s="72">
        <f t="shared" si="10"/>
        <v>0</v>
      </c>
      <c r="AC57" s="72">
        <f t="shared" si="10"/>
        <v>0</v>
      </c>
      <c r="AD57" s="72">
        <f t="shared" si="10"/>
        <v>0</v>
      </c>
      <c r="AE57" s="72">
        <f t="shared" si="26"/>
        <v>0</v>
      </c>
      <c r="AF57" s="72">
        <f t="shared" si="27"/>
        <v>0</v>
      </c>
      <c r="AG57" s="73">
        <f t="shared" si="27"/>
        <v>0</v>
      </c>
      <c r="AH57" s="620">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45">
      <c r="B58" s="621"/>
      <c r="C58" s="1" t="s">
        <v>198</v>
      </c>
      <c r="D58" s="211">
        <v>3</v>
      </c>
      <c r="E58" s="210">
        <v>3</v>
      </c>
      <c r="F58" s="210">
        <v>4</v>
      </c>
      <c r="G58" s="210">
        <v>3</v>
      </c>
      <c r="H58" s="210">
        <v>4</v>
      </c>
      <c r="I58" s="210">
        <v>6</v>
      </c>
      <c r="J58" s="210">
        <v>6</v>
      </c>
      <c r="K58" s="210">
        <v>7</v>
      </c>
      <c r="L58" s="210">
        <v>7</v>
      </c>
      <c r="M58" s="210">
        <v>6</v>
      </c>
      <c r="N58" s="210">
        <v>6</v>
      </c>
      <c r="O58" s="210">
        <v>10</v>
      </c>
      <c r="P58" s="211">
        <v>6</v>
      </c>
      <c r="Q58" s="211">
        <v>6</v>
      </c>
      <c r="R58" s="211">
        <v>6</v>
      </c>
      <c r="S58" s="619">
        <f>100</f>
        <v>100</v>
      </c>
      <c r="T58" s="72">
        <f t="shared" si="3"/>
        <v>100</v>
      </c>
      <c r="U58" s="72">
        <f t="shared" si="4"/>
        <v>133.33333333333334</v>
      </c>
      <c r="V58" s="72">
        <f t="shared" si="5"/>
        <v>100</v>
      </c>
      <c r="W58" s="72">
        <f t="shared" si="6"/>
        <v>133.33333333333334</v>
      </c>
      <c r="X58" s="72">
        <f t="shared" si="7"/>
        <v>200</v>
      </c>
      <c r="Y58" s="72">
        <f t="shared" si="8"/>
        <v>200</v>
      </c>
      <c r="Z58" s="72">
        <f t="shared" si="9"/>
        <v>233.33333333333334</v>
      </c>
      <c r="AA58" s="72">
        <f t="shared" si="10"/>
        <v>233.33333333333334</v>
      </c>
      <c r="AB58" s="72">
        <f t="shared" si="10"/>
        <v>200</v>
      </c>
      <c r="AC58" s="72">
        <f t="shared" si="10"/>
        <v>200</v>
      </c>
      <c r="AD58" s="72">
        <f t="shared" si="10"/>
        <v>333.33333333333331</v>
      </c>
      <c r="AE58" s="72">
        <f t="shared" si="26"/>
        <v>200</v>
      </c>
      <c r="AF58" s="72">
        <f t="shared" si="27"/>
        <v>200</v>
      </c>
      <c r="AG58" s="73">
        <f t="shared" si="27"/>
        <v>200</v>
      </c>
      <c r="AH58" s="620">
        <v>4</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341"/>
      <c r="C59" s="1" t="s">
        <v>199</v>
      </c>
      <c r="D59">
        <v>0</v>
      </c>
      <c r="E59">
        <v>0</v>
      </c>
      <c r="F59">
        <v>0</v>
      </c>
      <c r="G59">
        <v>1</v>
      </c>
      <c r="H59">
        <v>1</v>
      </c>
      <c r="I59">
        <v>3</v>
      </c>
      <c r="J59">
        <v>4</v>
      </c>
      <c r="K59">
        <v>7</v>
      </c>
      <c r="L59">
        <v>7</v>
      </c>
      <c r="M59">
        <v>6</v>
      </c>
      <c r="N59">
        <v>6</v>
      </c>
      <c r="O59">
        <v>10</v>
      </c>
      <c r="P59">
        <v>6</v>
      </c>
      <c r="Q59">
        <v>6</v>
      </c>
      <c r="R59">
        <v>6</v>
      </c>
      <c r="S59" s="619">
        <f>100</f>
        <v>100</v>
      </c>
      <c r="T59" s="72" t="e">
        <f t="shared" si="3"/>
        <v>#DIV/0!</v>
      </c>
      <c r="U59" s="72" t="e">
        <f t="shared" si="4"/>
        <v>#DIV/0!</v>
      </c>
      <c r="V59" s="72" t="e">
        <f t="shared" si="5"/>
        <v>#DIV/0!</v>
      </c>
      <c r="W59" s="72" t="e">
        <f t="shared" si="6"/>
        <v>#DIV/0!</v>
      </c>
      <c r="X59" s="72" t="e">
        <f t="shared" si="7"/>
        <v>#DIV/0!</v>
      </c>
      <c r="Y59" s="72" t="e">
        <f t="shared" si="8"/>
        <v>#DIV/0!</v>
      </c>
      <c r="Z59" s="72" t="e">
        <f t="shared" si="9"/>
        <v>#DIV/0!</v>
      </c>
      <c r="AA59" s="72" t="e">
        <f t="shared" si="10"/>
        <v>#DIV/0!</v>
      </c>
      <c r="AB59" s="72" t="e">
        <f t="shared" si="10"/>
        <v>#DIV/0!</v>
      </c>
      <c r="AC59" s="72" t="e">
        <f t="shared" si="10"/>
        <v>#DIV/0!</v>
      </c>
      <c r="AD59" s="72" t="e">
        <f t="shared" si="10"/>
        <v>#DIV/0!</v>
      </c>
      <c r="AE59" s="72" t="e">
        <f t="shared" si="26"/>
        <v>#DIV/0!</v>
      </c>
      <c r="AF59" s="72" t="e">
        <f t="shared" si="27"/>
        <v>#DIV/0!</v>
      </c>
      <c r="AG59" s="73" t="e">
        <f t="shared" si="27"/>
        <v>#DIV/0!</v>
      </c>
      <c r="AH59" s="235"/>
      <c r="AI59" s="236"/>
      <c r="AJ59" s="236"/>
      <c r="AK59" s="236"/>
      <c r="AL59" s="236"/>
      <c r="AM59" s="236"/>
      <c r="AN59" s="236"/>
      <c r="AO59" s="236"/>
      <c r="AP59" s="236"/>
      <c r="AQ59" s="236"/>
      <c r="AR59" s="236"/>
      <c r="AS59" s="236"/>
      <c r="AT59" s="236"/>
      <c r="AU59" s="236"/>
      <c r="AV59" s="237"/>
    </row>
    <row r="60" spans="2:48" ht="15" customHeight="1">
      <c r="B60" s="342" t="s">
        <v>125</v>
      </c>
      <c r="C60" s="7" t="s">
        <v>194</v>
      </c>
      <c r="D60" s="210">
        <v>14559</v>
      </c>
      <c r="E60" s="210">
        <v>13888</v>
      </c>
      <c r="F60" s="210">
        <v>13395</v>
      </c>
      <c r="G60" s="210">
        <v>12735</v>
      </c>
      <c r="H60" s="210">
        <v>12413</v>
      </c>
      <c r="I60" s="210">
        <v>12014</v>
      </c>
      <c r="J60" s="210">
        <v>11686</v>
      </c>
      <c r="K60" s="210">
        <v>11214</v>
      </c>
      <c r="L60" s="210">
        <v>11224</v>
      </c>
      <c r="M60" s="210">
        <v>10923</v>
      </c>
      <c r="N60" s="210">
        <v>10141</v>
      </c>
      <c r="O60" s="210">
        <v>9372</v>
      </c>
      <c r="P60" s="211">
        <v>9336</v>
      </c>
      <c r="Q60" s="211">
        <v>9334</v>
      </c>
      <c r="R60" s="211">
        <v>9319</v>
      </c>
      <c r="S60" s="619">
        <f>100</f>
        <v>100</v>
      </c>
      <c r="T60" s="72">
        <f t="shared" si="3"/>
        <v>95.391166975753833</v>
      </c>
      <c r="U60" s="72">
        <f t="shared" si="4"/>
        <v>92.004945394601279</v>
      </c>
      <c r="V60" s="72">
        <f t="shared" si="5"/>
        <v>87.471667010096851</v>
      </c>
      <c r="W60" s="72">
        <f t="shared" si="6"/>
        <v>85.259976646747717</v>
      </c>
      <c r="X60" s="72">
        <f t="shared" si="7"/>
        <v>82.519403805206395</v>
      </c>
      <c r="Y60" s="72">
        <f t="shared" si="8"/>
        <v>80.266501820179954</v>
      </c>
      <c r="Z60" s="72">
        <f t="shared" si="9"/>
        <v>77.024520914898005</v>
      </c>
      <c r="AA60" s="72">
        <f t="shared" si="10"/>
        <v>77.093206951026858</v>
      </c>
      <c r="AB60" s="72">
        <f t="shared" si="10"/>
        <v>75.025757263548314</v>
      </c>
      <c r="AC60" s="72">
        <f t="shared" si="10"/>
        <v>69.654509238271856</v>
      </c>
      <c r="AD60" s="72">
        <f t="shared" si="10"/>
        <v>64.372553059962911</v>
      </c>
      <c r="AE60" s="72">
        <f t="shared" si="26"/>
        <v>64.125283329899034</v>
      </c>
      <c r="AF60" s="72">
        <f t="shared" si="27"/>
        <v>64.111546122673261</v>
      </c>
      <c r="AG60" s="73">
        <f t="shared" si="27"/>
        <v>64.008517068479975</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10">
        <v>3240</v>
      </c>
      <c r="E61" s="210">
        <v>2856</v>
      </c>
      <c r="F61" s="210">
        <v>2655</v>
      </c>
      <c r="G61" s="210">
        <v>2609</v>
      </c>
      <c r="H61" s="210">
        <v>2450</v>
      </c>
      <c r="I61" s="210">
        <v>2346</v>
      </c>
      <c r="J61" s="210">
        <v>2286</v>
      </c>
      <c r="K61" s="210">
        <v>2267</v>
      </c>
      <c r="L61" s="210">
        <v>2234</v>
      </c>
      <c r="M61" s="210">
        <v>2183</v>
      </c>
      <c r="N61" s="210">
        <v>2103</v>
      </c>
      <c r="O61" s="211">
        <v>2057</v>
      </c>
      <c r="P61" s="211">
        <v>2057</v>
      </c>
      <c r="Q61" s="211">
        <v>2040</v>
      </c>
      <c r="R61" s="211">
        <v>2019</v>
      </c>
      <c r="S61" s="619">
        <f>100</f>
        <v>100</v>
      </c>
      <c r="T61" s="72">
        <f t="shared" si="3"/>
        <v>88.148148148148152</v>
      </c>
      <c r="U61" s="72">
        <f t="shared" si="4"/>
        <v>81.944444444444443</v>
      </c>
      <c r="V61" s="72">
        <f t="shared" si="5"/>
        <v>80.524691358024697</v>
      </c>
      <c r="W61" s="72">
        <f t="shared" si="6"/>
        <v>75.617283950617278</v>
      </c>
      <c r="X61" s="72">
        <f t="shared" si="7"/>
        <v>72.407407407407405</v>
      </c>
      <c r="Y61" s="72">
        <f t="shared" si="8"/>
        <v>70.555555555555557</v>
      </c>
      <c r="Z61" s="72">
        <f t="shared" si="9"/>
        <v>69.96913580246914</v>
      </c>
      <c r="AA61" s="72">
        <f t="shared" si="10"/>
        <v>68.950617283950621</v>
      </c>
      <c r="AB61" s="72">
        <f t="shared" si="10"/>
        <v>67.376543209876544</v>
      </c>
      <c r="AC61" s="72">
        <f t="shared" si="10"/>
        <v>64.907407407407405</v>
      </c>
      <c r="AD61" s="72">
        <f t="shared" si="10"/>
        <v>63.487654320987652</v>
      </c>
      <c r="AE61" s="72">
        <f t="shared" si="26"/>
        <v>63.487654320987652</v>
      </c>
      <c r="AF61" s="72">
        <f t="shared" si="27"/>
        <v>62.962962962962962</v>
      </c>
      <c r="AG61" s="73">
        <f t="shared" si="27"/>
        <v>62.314814814814817</v>
      </c>
      <c r="AH61" s="620">
        <v>1</v>
      </c>
      <c r="AI61" s="232">
        <v>1</v>
      </c>
      <c r="AJ61" s="232">
        <v>1</v>
      </c>
      <c r="AK61" s="232">
        <v>1</v>
      </c>
      <c r="AL61" s="232">
        <v>1</v>
      </c>
      <c r="AM61" s="232">
        <v>1</v>
      </c>
      <c r="AN61" s="232">
        <v>1</v>
      </c>
      <c r="AO61" s="232">
        <v>1</v>
      </c>
      <c r="AP61" s="232">
        <v>1</v>
      </c>
      <c r="AQ61" s="232">
        <v>1</v>
      </c>
      <c r="AR61" s="232">
        <v>1</v>
      </c>
      <c r="AS61" s="232">
        <v>4</v>
      </c>
      <c r="AT61" s="232">
        <v>4</v>
      </c>
      <c r="AU61" s="232">
        <v>6</v>
      </c>
      <c r="AV61" s="234">
        <v>7</v>
      </c>
    </row>
    <row r="62" spans="2:48" ht="14.45">
      <c r="B62" s="621"/>
      <c r="C62" s="1" t="s">
        <v>196</v>
      </c>
      <c r="D62" s="210">
        <v>490</v>
      </c>
      <c r="E62" s="210">
        <v>455</v>
      </c>
      <c r="F62" s="210">
        <v>401</v>
      </c>
      <c r="G62" s="210">
        <v>408</v>
      </c>
      <c r="H62" s="210">
        <v>384</v>
      </c>
      <c r="I62" s="210">
        <v>365</v>
      </c>
      <c r="J62" s="210">
        <v>350</v>
      </c>
      <c r="K62" s="210">
        <v>350</v>
      </c>
      <c r="L62" s="210">
        <v>316</v>
      </c>
      <c r="M62" s="210">
        <v>330</v>
      </c>
      <c r="N62" s="210">
        <v>335</v>
      </c>
      <c r="O62" s="211">
        <v>307</v>
      </c>
      <c r="P62" s="211">
        <v>333</v>
      </c>
      <c r="Q62" s="211">
        <v>333</v>
      </c>
      <c r="R62" s="211">
        <v>332</v>
      </c>
      <c r="S62" s="619">
        <f>100</f>
        <v>100</v>
      </c>
      <c r="T62" s="72">
        <f t="shared" si="3"/>
        <v>92.857142857142861</v>
      </c>
      <c r="U62" s="72">
        <f t="shared" si="4"/>
        <v>81.836734693877546</v>
      </c>
      <c r="V62" s="72">
        <f t="shared" si="5"/>
        <v>83.265306122448976</v>
      </c>
      <c r="W62" s="72">
        <f t="shared" si="6"/>
        <v>78.367346938775512</v>
      </c>
      <c r="X62" s="72">
        <f t="shared" si="7"/>
        <v>74.489795918367349</v>
      </c>
      <c r="Y62" s="72">
        <f t="shared" si="8"/>
        <v>71.428571428571431</v>
      </c>
      <c r="Z62" s="72">
        <f t="shared" si="9"/>
        <v>71.428571428571431</v>
      </c>
      <c r="AA62" s="72">
        <f t="shared" si="10"/>
        <v>64.489795918367349</v>
      </c>
      <c r="AB62" s="72">
        <f t="shared" si="10"/>
        <v>67.34693877551021</v>
      </c>
      <c r="AC62" s="72">
        <f t="shared" si="10"/>
        <v>68.367346938775512</v>
      </c>
      <c r="AD62" s="72">
        <f t="shared" si="10"/>
        <v>62.653061224489797</v>
      </c>
      <c r="AE62" s="72">
        <f t="shared" si="26"/>
        <v>67.959183673469383</v>
      </c>
      <c r="AF62" s="72">
        <f t="shared" si="27"/>
        <v>67.959183673469383</v>
      </c>
      <c r="AG62" s="73">
        <f t="shared" si="27"/>
        <v>67.755102040816325</v>
      </c>
      <c r="AH62" s="620">
        <v>1</v>
      </c>
      <c r="AI62" s="232">
        <v>1</v>
      </c>
      <c r="AJ62" s="232">
        <v>1</v>
      </c>
      <c r="AK62" s="232">
        <v>1</v>
      </c>
      <c r="AL62" s="232">
        <v>1</v>
      </c>
      <c r="AM62" s="232">
        <v>1</v>
      </c>
      <c r="AN62" s="232">
        <v>1</v>
      </c>
      <c r="AO62" s="232">
        <v>1</v>
      </c>
      <c r="AP62" s="232">
        <v>1</v>
      </c>
      <c r="AQ62" s="232">
        <v>1</v>
      </c>
      <c r="AR62" s="232">
        <v>1</v>
      </c>
      <c r="AS62" s="232">
        <v>4</v>
      </c>
      <c r="AT62" s="232">
        <v>4</v>
      </c>
      <c r="AU62" s="232">
        <v>6</v>
      </c>
      <c r="AV62" s="234">
        <v>7</v>
      </c>
    </row>
    <row r="63" spans="2:48" ht="14.45">
      <c r="B63" s="621"/>
      <c r="C63" s="1" t="s">
        <v>197</v>
      </c>
      <c r="D63" s="210">
        <v>62</v>
      </c>
      <c r="E63" s="210">
        <v>57</v>
      </c>
      <c r="F63" s="210">
        <v>53</v>
      </c>
      <c r="G63" s="210">
        <v>47</v>
      </c>
      <c r="H63" s="210">
        <v>44</v>
      </c>
      <c r="I63" s="210">
        <v>42</v>
      </c>
      <c r="J63" s="210">
        <v>37</v>
      </c>
      <c r="K63" s="210">
        <v>35</v>
      </c>
      <c r="L63" s="210">
        <v>34</v>
      </c>
      <c r="M63" s="210">
        <v>35</v>
      </c>
      <c r="N63" s="210">
        <v>36</v>
      </c>
      <c r="O63" s="211">
        <v>42</v>
      </c>
      <c r="P63" s="211">
        <v>37</v>
      </c>
      <c r="Q63" s="211">
        <v>38</v>
      </c>
      <c r="R63" s="211">
        <v>38</v>
      </c>
      <c r="S63" s="619">
        <f>100</f>
        <v>100</v>
      </c>
      <c r="T63" s="72">
        <f t="shared" si="3"/>
        <v>91.935483870967744</v>
      </c>
      <c r="U63" s="72">
        <f t="shared" si="4"/>
        <v>85.483870967741936</v>
      </c>
      <c r="V63" s="72">
        <f t="shared" si="5"/>
        <v>75.806451612903231</v>
      </c>
      <c r="W63" s="72">
        <f t="shared" si="6"/>
        <v>70.967741935483872</v>
      </c>
      <c r="X63" s="72">
        <f t="shared" si="7"/>
        <v>67.741935483870961</v>
      </c>
      <c r="Y63" s="72">
        <f t="shared" si="8"/>
        <v>59.677419354838712</v>
      </c>
      <c r="Z63" s="72">
        <f t="shared" si="9"/>
        <v>56.451612903225808</v>
      </c>
      <c r="AA63" s="72">
        <f t="shared" si="10"/>
        <v>54.838709677419352</v>
      </c>
      <c r="AB63" s="72">
        <f t="shared" si="10"/>
        <v>56.451612903225808</v>
      </c>
      <c r="AC63" s="72">
        <f t="shared" si="10"/>
        <v>58.064516129032256</v>
      </c>
      <c r="AD63" s="72">
        <f t="shared" si="10"/>
        <v>67.741935483870961</v>
      </c>
      <c r="AE63" s="72">
        <f t="shared" si="26"/>
        <v>59.677419354838712</v>
      </c>
      <c r="AF63" s="72">
        <f t="shared" si="27"/>
        <v>61.29032258064516</v>
      </c>
      <c r="AG63" s="73">
        <f t="shared" si="27"/>
        <v>61.29032258064516</v>
      </c>
      <c r="AH63" s="620">
        <v>1</v>
      </c>
      <c r="AI63" s="232">
        <v>1</v>
      </c>
      <c r="AJ63" s="232">
        <v>1</v>
      </c>
      <c r="AK63" s="232">
        <v>1</v>
      </c>
      <c r="AL63" s="232">
        <v>1</v>
      </c>
      <c r="AM63" s="232">
        <v>1</v>
      </c>
      <c r="AN63" s="232">
        <v>1</v>
      </c>
      <c r="AO63" s="232">
        <v>1</v>
      </c>
      <c r="AP63" s="232">
        <v>1</v>
      </c>
      <c r="AQ63" s="232">
        <v>1</v>
      </c>
      <c r="AR63" s="232">
        <v>1</v>
      </c>
      <c r="AS63" s="232">
        <v>4</v>
      </c>
      <c r="AT63" s="232">
        <v>4</v>
      </c>
      <c r="AU63" s="232">
        <v>6</v>
      </c>
      <c r="AV63" s="234">
        <v>7</v>
      </c>
    </row>
    <row r="64" spans="2:48" ht="14.45">
      <c r="B64" s="621"/>
      <c r="C64" s="1" t="s">
        <v>198</v>
      </c>
      <c r="D64" s="210">
        <v>18351</v>
      </c>
      <c r="E64" s="210">
        <v>17256</v>
      </c>
      <c r="F64" s="210">
        <v>16504</v>
      </c>
      <c r="G64" s="210">
        <v>15799</v>
      </c>
      <c r="H64" s="210">
        <v>15291</v>
      </c>
      <c r="I64" s="210">
        <v>14767</v>
      </c>
      <c r="J64" s="210">
        <v>14359</v>
      </c>
      <c r="K64" s="210">
        <v>13866</v>
      </c>
      <c r="L64" s="210">
        <v>13808</v>
      </c>
      <c r="M64" s="210">
        <v>13471</v>
      </c>
      <c r="N64" s="210">
        <v>12615</v>
      </c>
      <c r="O64" s="210">
        <v>11778</v>
      </c>
      <c r="P64" s="211">
        <v>11763</v>
      </c>
      <c r="Q64" s="211">
        <v>11745</v>
      </c>
      <c r="R64" s="211">
        <v>11708</v>
      </c>
      <c r="S64" s="619">
        <f>100</f>
        <v>100</v>
      </c>
      <c r="T64" s="72">
        <f t="shared" si="3"/>
        <v>94.033022723557295</v>
      </c>
      <c r="U64" s="72">
        <f t="shared" si="4"/>
        <v>89.935153397635005</v>
      </c>
      <c r="V64" s="72">
        <f t="shared" si="5"/>
        <v>86.09340090458285</v>
      </c>
      <c r="W64" s="72">
        <f t="shared" si="6"/>
        <v>83.325159391858747</v>
      </c>
      <c r="X64" s="72">
        <f t="shared" si="7"/>
        <v>80.469729170072469</v>
      </c>
      <c r="Y64" s="72">
        <f t="shared" si="8"/>
        <v>78.246417088986973</v>
      </c>
      <c r="Z64" s="72">
        <f t="shared" si="9"/>
        <v>75.559914991008668</v>
      </c>
      <c r="AA64" s="72">
        <f t="shared" si="10"/>
        <v>75.243855920658277</v>
      </c>
      <c r="AB64" s="72">
        <f t="shared" si="10"/>
        <v>73.407443736036186</v>
      </c>
      <c r="AC64" s="72">
        <f t="shared" si="10"/>
        <v>68.742847801209749</v>
      </c>
      <c r="AD64" s="72">
        <f t="shared" si="10"/>
        <v>64.181788458394635</v>
      </c>
      <c r="AE64" s="72">
        <f t="shared" si="26"/>
        <v>64.100049043648852</v>
      </c>
      <c r="AF64" s="72">
        <f t="shared" si="27"/>
        <v>64.001961745953892</v>
      </c>
      <c r="AG64" s="73">
        <f t="shared" si="27"/>
        <v>63.800337856247616</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41"/>
      <c r="C65" s="8" t="s">
        <v>199</v>
      </c>
      <c r="D65">
        <v>18289</v>
      </c>
      <c r="E65">
        <v>17199</v>
      </c>
      <c r="F65">
        <v>16451</v>
      </c>
      <c r="G65">
        <v>15752</v>
      </c>
      <c r="H65">
        <v>15247</v>
      </c>
      <c r="I65">
        <v>14725</v>
      </c>
      <c r="J65">
        <v>14322</v>
      </c>
      <c r="K65">
        <v>13831</v>
      </c>
      <c r="L65">
        <v>13774</v>
      </c>
      <c r="M65">
        <v>13436</v>
      </c>
      <c r="N65">
        <v>12579</v>
      </c>
      <c r="O65">
        <v>11736</v>
      </c>
      <c r="P65">
        <v>11726</v>
      </c>
      <c r="Q65">
        <v>11707</v>
      </c>
      <c r="R65">
        <v>11670</v>
      </c>
      <c r="S65" s="619">
        <f>100</f>
        <v>100</v>
      </c>
      <c r="T65" s="72">
        <f t="shared" si="3"/>
        <v>94.040133413527258</v>
      </c>
      <c r="U65" s="72">
        <f t="shared" si="4"/>
        <v>89.95024331565422</v>
      </c>
      <c r="V65" s="72">
        <f t="shared" si="5"/>
        <v>86.128273825796924</v>
      </c>
      <c r="W65" s="72">
        <f t="shared" si="6"/>
        <v>83.367051232981581</v>
      </c>
      <c r="X65" s="72">
        <f t="shared" si="7"/>
        <v>80.512876592487288</v>
      </c>
      <c r="Y65" s="72">
        <f t="shared" si="8"/>
        <v>78.309366285745526</v>
      </c>
      <c r="Z65" s="72">
        <f t="shared" si="9"/>
        <v>75.624692438077531</v>
      </c>
      <c r="AA65" s="72">
        <f t="shared" si="10"/>
        <v>75.313029689977583</v>
      </c>
      <c r="AB65" s="72">
        <f t="shared" si="10"/>
        <v>73.464924271419974</v>
      </c>
      <c r="AC65" s="72">
        <f t="shared" si="10"/>
        <v>68.779047514899673</v>
      </c>
      <c r="AD65" s="72">
        <f t="shared" si="10"/>
        <v>64.169719503526707</v>
      </c>
      <c r="AE65" s="72">
        <f t="shared" si="26"/>
        <v>64.115041828421454</v>
      </c>
      <c r="AF65" s="72">
        <f t="shared" si="27"/>
        <v>64.011154245721471</v>
      </c>
      <c r="AG65" s="73">
        <f t="shared" si="27"/>
        <v>63.808846847832029</v>
      </c>
      <c r="AH65" s="235"/>
      <c r="AI65" s="236"/>
      <c r="AJ65" s="236"/>
      <c r="AK65" s="236"/>
      <c r="AL65" s="236"/>
      <c r="AM65" s="236"/>
      <c r="AN65" s="236"/>
      <c r="AO65" s="236"/>
      <c r="AP65" s="236"/>
      <c r="AQ65" s="236"/>
      <c r="AR65" s="236"/>
      <c r="AS65" s="236"/>
      <c r="AT65" s="236"/>
      <c r="AU65" s="236"/>
      <c r="AV65" s="237"/>
    </row>
    <row r="66" spans="2:48" ht="15" customHeight="1">
      <c r="B66" s="342" t="s">
        <v>126</v>
      </c>
      <c r="C66" s="1" t="s">
        <v>194</v>
      </c>
      <c r="D66" s="210">
        <v>31334</v>
      </c>
      <c r="E66" s="210">
        <v>29199</v>
      </c>
      <c r="F66" s="210">
        <v>27286</v>
      </c>
      <c r="G66" s="210">
        <v>28106</v>
      </c>
      <c r="H66" s="210">
        <v>27739</v>
      </c>
      <c r="I66" s="210">
        <v>26374</v>
      </c>
      <c r="J66" s="210">
        <v>25157</v>
      </c>
      <c r="K66" s="210">
        <v>24546</v>
      </c>
      <c r="L66" s="210">
        <v>23776</v>
      </c>
      <c r="M66" s="210">
        <v>24579</v>
      </c>
      <c r="N66" s="210">
        <v>24961</v>
      </c>
      <c r="O66" s="210">
        <v>25133</v>
      </c>
      <c r="P66" s="211">
        <v>25038</v>
      </c>
      <c r="Q66" s="211">
        <v>25033</v>
      </c>
      <c r="R66" s="211">
        <v>24993</v>
      </c>
      <c r="S66" s="619">
        <f>100</f>
        <v>100</v>
      </c>
      <c r="T66" s="72">
        <f t="shared" si="3"/>
        <v>93.186315184783297</v>
      </c>
      <c r="U66" s="72">
        <f t="shared" si="4"/>
        <v>87.081125933490782</v>
      </c>
      <c r="V66" s="72">
        <f t="shared" si="5"/>
        <v>89.698091529967442</v>
      </c>
      <c r="W66" s="72">
        <f t="shared" si="6"/>
        <v>88.526839854471177</v>
      </c>
      <c r="X66" s="72">
        <f t="shared" si="7"/>
        <v>84.170549562775264</v>
      </c>
      <c r="Y66" s="72">
        <f t="shared" si="8"/>
        <v>80.286589647028791</v>
      </c>
      <c r="Z66" s="72">
        <f t="shared" si="9"/>
        <v>78.336631135507758</v>
      </c>
      <c r="AA66" s="72">
        <f t="shared" si="10"/>
        <v>75.879236611986983</v>
      </c>
      <c r="AB66" s="72">
        <f t="shared" si="10"/>
        <v>78.441948043658641</v>
      </c>
      <c r="AC66" s="72">
        <f t="shared" si="10"/>
        <v>79.66107104104168</v>
      </c>
      <c r="AD66" s="72">
        <f t="shared" si="10"/>
        <v>80.209995532009955</v>
      </c>
      <c r="AE66" s="72">
        <f t="shared" si="26"/>
        <v>79.906810493393763</v>
      </c>
      <c r="AF66" s="72">
        <f t="shared" si="27"/>
        <v>79.890853386098172</v>
      </c>
      <c r="AG66" s="73">
        <f t="shared" si="27"/>
        <v>79.763196527733456</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10">
        <v>5619</v>
      </c>
      <c r="E67" s="210">
        <v>5007</v>
      </c>
      <c r="F67" s="210">
        <v>4638</v>
      </c>
      <c r="G67" s="210">
        <v>4468</v>
      </c>
      <c r="H67" s="210">
        <v>4245</v>
      </c>
      <c r="I67" s="210">
        <v>3913</v>
      </c>
      <c r="J67" s="210">
        <v>3931</v>
      </c>
      <c r="K67" s="210">
        <v>3960</v>
      </c>
      <c r="L67" s="210">
        <v>4185</v>
      </c>
      <c r="M67" s="210">
        <v>4326</v>
      </c>
      <c r="N67" s="210">
        <v>4402</v>
      </c>
      <c r="O67" s="210">
        <v>4296</v>
      </c>
      <c r="P67" s="211">
        <v>4209</v>
      </c>
      <c r="Q67" s="211">
        <v>4174</v>
      </c>
      <c r="R67" s="211">
        <v>4131</v>
      </c>
      <c r="S67" s="619">
        <f>100</f>
        <v>100</v>
      </c>
      <c r="T67" s="72">
        <f t="shared" si="3"/>
        <v>89.108382274426049</v>
      </c>
      <c r="U67" s="72">
        <f t="shared" si="4"/>
        <v>82.541377469300585</v>
      </c>
      <c r="V67" s="72">
        <f t="shared" si="5"/>
        <v>79.515928101085606</v>
      </c>
      <c r="W67" s="72">
        <f t="shared" si="6"/>
        <v>75.547250400427117</v>
      </c>
      <c r="X67" s="72">
        <f t="shared" si="7"/>
        <v>69.638725751913157</v>
      </c>
      <c r="Y67" s="72">
        <f t="shared" si="8"/>
        <v>69.959067449724145</v>
      </c>
      <c r="Z67" s="72">
        <f t="shared" si="9"/>
        <v>70.475173518419652</v>
      </c>
      <c r="AA67" s="72">
        <f t="shared" si="10"/>
        <v>74.479444741057122</v>
      </c>
      <c r="AB67" s="72">
        <f t="shared" si="10"/>
        <v>76.988788040576608</v>
      </c>
      <c r="AC67" s="72">
        <f t="shared" si="10"/>
        <v>78.34134187577861</v>
      </c>
      <c r="AD67" s="72">
        <f t="shared" si="10"/>
        <v>76.454885210891618</v>
      </c>
      <c r="AE67" s="72">
        <f t="shared" si="26"/>
        <v>74.906567004805126</v>
      </c>
      <c r="AF67" s="72">
        <f t="shared" si="27"/>
        <v>74.283680370172632</v>
      </c>
      <c r="AG67" s="73">
        <f t="shared" si="27"/>
        <v>73.518419647624128</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10">
        <v>435</v>
      </c>
      <c r="E68" s="210">
        <v>392</v>
      </c>
      <c r="F68" s="210">
        <v>344</v>
      </c>
      <c r="G68" s="210">
        <v>347</v>
      </c>
      <c r="H68" s="210">
        <v>341</v>
      </c>
      <c r="I68" s="210">
        <v>323</v>
      </c>
      <c r="J68" s="210">
        <v>302</v>
      </c>
      <c r="K68" s="210">
        <v>311</v>
      </c>
      <c r="L68" s="210">
        <v>305</v>
      </c>
      <c r="M68" s="210">
        <v>296</v>
      </c>
      <c r="N68" s="210">
        <v>294</v>
      </c>
      <c r="O68" s="210">
        <v>292</v>
      </c>
      <c r="P68" s="211">
        <v>289</v>
      </c>
      <c r="Q68" s="211">
        <v>289</v>
      </c>
      <c r="R68" s="211">
        <v>288</v>
      </c>
      <c r="S68" s="619">
        <f>100</f>
        <v>100</v>
      </c>
      <c r="T68" s="72">
        <f t="shared" si="3"/>
        <v>90.114942528735625</v>
      </c>
      <c r="U68" s="72">
        <f t="shared" si="4"/>
        <v>79.080459770114942</v>
      </c>
      <c r="V68" s="72">
        <f t="shared" si="5"/>
        <v>79.770114942528735</v>
      </c>
      <c r="W68" s="72">
        <f t="shared" si="6"/>
        <v>78.390804597701148</v>
      </c>
      <c r="X68" s="72">
        <f t="shared" si="7"/>
        <v>74.252873563218387</v>
      </c>
      <c r="Y68" s="72">
        <f t="shared" si="8"/>
        <v>69.425287356321846</v>
      </c>
      <c r="Z68" s="72">
        <f t="shared" si="9"/>
        <v>71.494252873563212</v>
      </c>
      <c r="AA68" s="72">
        <f t="shared" si="10"/>
        <v>70.114942528735625</v>
      </c>
      <c r="AB68" s="72">
        <f t="shared" si="10"/>
        <v>68.045977011494259</v>
      </c>
      <c r="AC68" s="72">
        <f t="shared" si="10"/>
        <v>67.58620689655173</v>
      </c>
      <c r="AD68" s="72">
        <f t="shared" si="10"/>
        <v>67.1264367816092</v>
      </c>
      <c r="AE68" s="72">
        <f t="shared" si="26"/>
        <v>66.436781609195407</v>
      </c>
      <c r="AF68" s="72">
        <f t="shared" si="27"/>
        <v>66.436781609195407</v>
      </c>
      <c r="AG68" s="73">
        <f t="shared" si="27"/>
        <v>66.206896551724142</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10">
        <v>61</v>
      </c>
      <c r="E69" s="210">
        <v>59</v>
      </c>
      <c r="F69" s="210">
        <v>54</v>
      </c>
      <c r="G69" s="210">
        <v>51</v>
      </c>
      <c r="H69" s="210">
        <v>51</v>
      </c>
      <c r="I69" s="210">
        <v>52</v>
      </c>
      <c r="J69" s="210">
        <v>52</v>
      </c>
      <c r="K69" s="210">
        <v>48</v>
      </c>
      <c r="L69" s="210">
        <v>51</v>
      </c>
      <c r="M69" s="210">
        <v>52</v>
      </c>
      <c r="N69" s="210">
        <v>52</v>
      </c>
      <c r="O69" s="210">
        <v>53</v>
      </c>
      <c r="P69" s="211">
        <v>53</v>
      </c>
      <c r="Q69" s="211">
        <v>54</v>
      </c>
      <c r="R69" s="211">
        <v>55</v>
      </c>
      <c r="S69" s="619">
        <f>100</f>
        <v>100</v>
      </c>
      <c r="T69" s="72">
        <f t="shared" si="3"/>
        <v>96.721311475409834</v>
      </c>
      <c r="U69" s="72">
        <f t="shared" si="4"/>
        <v>88.52459016393442</v>
      </c>
      <c r="V69" s="72">
        <f t="shared" si="5"/>
        <v>83.606557377049185</v>
      </c>
      <c r="W69" s="72">
        <f t="shared" si="6"/>
        <v>83.606557377049185</v>
      </c>
      <c r="X69" s="72">
        <f t="shared" si="7"/>
        <v>85.245901639344268</v>
      </c>
      <c r="Y69" s="72">
        <f t="shared" si="8"/>
        <v>85.245901639344268</v>
      </c>
      <c r="Z69" s="72">
        <f t="shared" si="9"/>
        <v>78.688524590163937</v>
      </c>
      <c r="AA69" s="72">
        <f t="shared" si="10"/>
        <v>83.606557377049185</v>
      </c>
      <c r="AB69" s="72">
        <f t="shared" si="10"/>
        <v>85.245901639344268</v>
      </c>
      <c r="AC69" s="72">
        <f t="shared" si="10"/>
        <v>85.245901639344268</v>
      </c>
      <c r="AD69" s="72">
        <f t="shared" si="10"/>
        <v>86.885245901639351</v>
      </c>
      <c r="AE69" s="72">
        <f t="shared" si="26"/>
        <v>86.885245901639351</v>
      </c>
      <c r="AF69" s="72">
        <f t="shared" si="27"/>
        <v>88.52459016393442</v>
      </c>
      <c r="AG69" s="73">
        <f t="shared" si="27"/>
        <v>90.163934426229503</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10">
        <v>37449</v>
      </c>
      <c r="E70" s="210">
        <v>34657</v>
      </c>
      <c r="F70" s="210">
        <v>32322</v>
      </c>
      <c r="G70" s="210">
        <v>32972</v>
      </c>
      <c r="H70" s="210">
        <v>32376</v>
      </c>
      <c r="I70" s="210">
        <v>30662</v>
      </c>
      <c r="J70" s="210">
        <v>29442</v>
      </c>
      <c r="K70" s="210">
        <v>28865</v>
      </c>
      <c r="L70" s="210">
        <v>28317</v>
      </c>
      <c r="M70" s="210">
        <v>29253</v>
      </c>
      <c r="N70" s="210">
        <v>29709</v>
      </c>
      <c r="O70" s="210">
        <v>29774</v>
      </c>
      <c r="P70" s="211">
        <v>29589</v>
      </c>
      <c r="Q70" s="211">
        <v>29550</v>
      </c>
      <c r="R70" s="211">
        <v>29467</v>
      </c>
      <c r="S70" s="619">
        <f>100</f>
        <v>100</v>
      </c>
      <c r="T70" s="72">
        <f t="shared" si="3"/>
        <v>92.544527223690892</v>
      </c>
      <c r="U70" s="72">
        <f t="shared" si="4"/>
        <v>86.309380757830652</v>
      </c>
      <c r="V70" s="72">
        <f t="shared" si="5"/>
        <v>88.045074634836709</v>
      </c>
      <c r="W70" s="72">
        <f t="shared" si="6"/>
        <v>86.453576864535762</v>
      </c>
      <c r="X70" s="72">
        <f t="shared" si="7"/>
        <v>81.876685625784404</v>
      </c>
      <c r="Y70" s="72">
        <f t="shared" si="8"/>
        <v>78.618921733557642</v>
      </c>
      <c r="Z70" s="72">
        <f t="shared" si="9"/>
        <v>77.078159630430719</v>
      </c>
      <c r="AA70" s="72">
        <f t="shared" si="10"/>
        <v>75.614836177200999</v>
      </c>
      <c r="AB70" s="72">
        <f t="shared" si="10"/>
        <v>78.114235360089722</v>
      </c>
      <c r="AC70" s="72">
        <f t="shared" si="10"/>
        <v>79.331891372266284</v>
      </c>
      <c r="AD70" s="72">
        <f t="shared" si="10"/>
        <v>79.505460759966894</v>
      </c>
      <c r="AE70" s="72">
        <f t="shared" si="26"/>
        <v>79.011455579588244</v>
      </c>
      <c r="AF70" s="72">
        <f t="shared" si="27"/>
        <v>78.907313946967875</v>
      </c>
      <c r="AG70" s="73">
        <f t="shared" si="27"/>
        <v>78.685679190365562</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341"/>
      <c r="C71" s="1" t="s">
        <v>199</v>
      </c>
      <c r="D71">
        <v>37388</v>
      </c>
      <c r="E71">
        <v>34598</v>
      </c>
      <c r="F71">
        <v>32268</v>
      </c>
      <c r="G71">
        <v>32921</v>
      </c>
      <c r="H71">
        <v>32325</v>
      </c>
      <c r="I71">
        <v>30610</v>
      </c>
      <c r="J71">
        <v>29390</v>
      </c>
      <c r="K71">
        <v>28817</v>
      </c>
      <c r="L71">
        <v>28266</v>
      </c>
      <c r="M71">
        <v>29201</v>
      </c>
      <c r="N71">
        <v>29657</v>
      </c>
      <c r="O71">
        <v>29721</v>
      </c>
      <c r="P71">
        <v>29536</v>
      </c>
      <c r="Q71">
        <v>29496</v>
      </c>
      <c r="R71">
        <v>29412</v>
      </c>
      <c r="S71" s="619">
        <f>100</f>
        <v>100</v>
      </c>
      <c r="T71" s="72">
        <f t="shared" si="3"/>
        <v>92.537712635070079</v>
      </c>
      <c r="U71" s="72">
        <f t="shared" si="4"/>
        <v>86.305766556114264</v>
      </c>
      <c r="V71" s="72">
        <f t="shared" si="5"/>
        <v>88.052316251203592</v>
      </c>
      <c r="W71" s="72">
        <f t="shared" si="6"/>
        <v>86.458221889376276</v>
      </c>
      <c r="X71" s="72">
        <f t="shared" si="7"/>
        <v>81.871188616668448</v>
      </c>
      <c r="Y71" s="72">
        <f t="shared" si="8"/>
        <v>78.60810955386755</v>
      </c>
      <c r="Z71" s="72">
        <f t="shared" si="9"/>
        <v>77.075532256338931</v>
      </c>
      <c r="AA71" s="72">
        <f t="shared" si="10"/>
        <v>75.601797368139515</v>
      </c>
      <c r="AB71" s="72">
        <f t="shared" si="10"/>
        <v>78.102599764630369</v>
      </c>
      <c r="AC71" s="72">
        <f t="shared" si="10"/>
        <v>79.322242430726433</v>
      </c>
      <c r="AD71" s="72">
        <f t="shared" si="10"/>
        <v>79.493420348775004</v>
      </c>
      <c r="AE71" s="72">
        <f t="shared" si="26"/>
        <v>78.998609179415851</v>
      </c>
      <c r="AF71" s="72">
        <f t="shared" si="27"/>
        <v>78.891622980635503</v>
      </c>
      <c r="AG71" s="73">
        <f t="shared" si="27"/>
        <v>78.666951963196752</v>
      </c>
      <c r="AH71" s="235"/>
      <c r="AI71" s="236"/>
      <c r="AJ71" s="236"/>
      <c r="AK71" s="236"/>
      <c r="AL71" s="236"/>
      <c r="AM71" s="236"/>
      <c r="AN71" s="236"/>
      <c r="AO71" s="236"/>
      <c r="AP71" s="236"/>
      <c r="AQ71" s="236"/>
      <c r="AR71" s="236"/>
      <c r="AS71" s="236"/>
      <c r="AT71" s="236"/>
      <c r="AU71" s="236"/>
      <c r="AV71" s="237"/>
    </row>
    <row r="72" spans="2:48" ht="15" customHeight="1">
      <c r="B72" s="342" t="s">
        <v>127</v>
      </c>
      <c r="C72" s="7" t="s">
        <v>194</v>
      </c>
      <c r="D72" s="210">
        <v>13124</v>
      </c>
      <c r="E72" s="210">
        <v>12509</v>
      </c>
      <c r="F72" s="210">
        <v>11815</v>
      </c>
      <c r="G72" s="210">
        <v>12094</v>
      </c>
      <c r="H72" s="210">
        <v>12042</v>
      </c>
      <c r="I72" s="210">
        <v>12014</v>
      </c>
      <c r="J72" s="210">
        <v>11766</v>
      </c>
      <c r="K72" s="210">
        <v>11641</v>
      </c>
      <c r="L72" s="210">
        <v>11586</v>
      </c>
      <c r="M72" s="210">
        <v>11726</v>
      </c>
      <c r="N72" s="210">
        <v>11476</v>
      </c>
      <c r="O72" s="210">
        <v>10761</v>
      </c>
      <c r="P72" s="211">
        <v>10720</v>
      </c>
      <c r="Q72" s="211">
        <v>10717</v>
      </c>
      <c r="R72" s="211">
        <v>10700</v>
      </c>
      <c r="S72" s="619">
        <f>100</f>
        <v>100</v>
      </c>
      <c r="T72" s="72">
        <f t="shared" si="3"/>
        <v>95.313928680280398</v>
      </c>
      <c r="U72" s="72">
        <f t="shared" si="4"/>
        <v>90.025906735751292</v>
      </c>
      <c r="V72" s="72">
        <f t="shared" si="5"/>
        <v>92.151782992989936</v>
      </c>
      <c r="W72" s="72">
        <f t="shared" si="6"/>
        <v>91.755562328558369</v>
      </c>
      <c r="X72" s="72">
        <f t="shared" si="7"/>
        <v>91.542212740018286</v>
      </c>
      <c r="Y72" s="72">
        <f t="shared" si="8"/>
        <v>89.65254495580615</v>
      </c>
      <c r="Z72" s="72">
        <f t="shared" si="9"/>
        <v>88.700091435537942</v>
      </c>
      <c r="AA72" s="72">
        <f t="shared" si="10"/>
        <v>88.281011886619936</v>
      </c>
      <c r="AB72" s="72">
        <f t="shared" si="10"/>
        <v>89.347759829320324</v>
      </c>
      <c r="AC72" s="72">
        <f t="shared" si="10"/>
        <v>87.44285278878391</v>
      </c>
      <c r="AD72" s="72">
        <f t="shared" si="10"/>
        <v>81.994818652849744</v>
      </c>
      <c r="AE72" s="72">
        <f t="shared" si="26"/>
        <v>81.682413898201773</v>
      </c>
      <c r="AF72" s="72">
        <f t="shared" si="27"/>
        <v>81.659555013715334</v>
      </c>
      <c r="AG72" s="73">
        <f t="shared" si="27"/>
        <v>81.53002133495886</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10">
        <v>3702</v>
      </c>
      <c r="E73" s="210">
        <v>3254</v>
      </c>
      <c r="F73" s="210">
        <v>3213</v>
      </c>
      <c r="G73" s="210">
        <v>3268</v>
      </c>
      <c r="H73" s="210">
        <v>3323</v>
      </c>
      <c r="I73" s="210">
        <v>3282</v>
      </c>
      <c r="J73" s="210">
        <v>3332</v>
      </c>
      <c r="K73" s="210">
        <v>3253</v>
      </c>
      <c r="L73" s="210">
        <v>3262</v>
      </c>
      <c r="M73" s="210">
        <v>3115</v>
      </c>
      <c r="N73" s="210">
        <v>3111</v>
      </c>
      <c r="O73" s="210">
        <v>3001</v>
      </c>
      <c r="P73" s="211">
        <v>2940</v>
      </c>
      <c r="Q73" s="211">
        <v>2915</v>
      </c>
      <c r="R73" s="211">
        <v>2885</v>
      </c>
      <c r="S73" s="619">
        <f>100</f>
        <v>100</v>
      </c>
      <c r="T73" s="72">
        <f t="shared" si="3"/>
        <v>87.898433279308477</v>
      </c>
      <c r="U73" s="72">
        <f t="shared" si="4"/>
        <v>86.790923824959478</v>
      </c>
      <c r="V73" s="72">
        <f t="shared" si="5"/>
        <v>88.27660723933009</v>
      </c>
      <c r="W73" s="72">
        <f t="shared" si="6"/>
        <v>89.762290653700703</v>
      </c>
      <c r="X73" s="72">
        <f t="shared" si="7"/>
        <v>88.654781199351703</v>
      </c>
      <c r="Y73" s="72">
        <f t="shared" si="8"/>
        <v>90.005402485143165</v>
      </c>
      <c r="Z73" s="72">
        <f t="shared" si="9"/>
        <v>87.871420853592653</v>
      </c>
      <c r="AA73" s="72">
        <f t="shared" si="10"/>
        <v>88.114532685035115</v>
      </c>
      <c r="AB73" s="72">
        <f t="shared" si="10"/>
        <v>84.143706104808217</v>
      </c>
      <c r="AC73" s="72">
        <f t="shared" si="10"/>
        <v>84.035656401944891</v>
      </c>
      <c r="AD73" s="72">
        <f t="shared" si="10"/>
        <v>81.064289573203681</v>
      </c>
      <c r="AE73" s="72">
        <f t="shared" si="26"/>
        <v>79.416531604538093</v>
      </c>
      <c r="AF73" s="72">
        <f t="shared" si="27"/>
        <v>78.741220961642355</v>
      </c>
      <c r="AG73" s="73">
        <f t="shared" si="27"/>
        <v>77.930848190167481</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10">
        <v>342</v>
      </c>
      <c r="E74" s="210">
        <v>317</v>
      </c>
      <c r="F74" s="210">
        <v>286</v>
      </c>
      <c r="G74" s="210">
        <v>306</v>
      </c>
      <c r="H74" s="210">
        <v>300</v>
      </c>
      <c r="I74" s="210">
        <v>310</v>
      </c>
      <c r="J74" s="210">
        <v>313</v>
      </c>
      <c r="K74" s="210">
        <v>312</v>
      </c>
      <c r="L74" s="210">
        <v>328</v>
      </c>
      <c r="M74" s="210">
        <v>343</v>
      </c>
      <c r="N74" s="210">
        <v>347</v>
      </c>
      <c r="O74" s="210">
        <v>344</v>
      </c>
      <c r="P74" s="211">
        <v>341</v>
      </c>
      <c r="Q74" s="211">
        <v>341</v>
      </c>
      <c r="R74" s="211">
        <v>340</v>
      </c>
      <c r="S74" s="619">
        <f>100</f>
        <v>100</v>
      </c>
      <c r="T74" s="72">
        <f t="shared" si="3"/>
        <v>92.690058479532169</v>
      </c>
      <c r="U74" s="72">
        <f t="shared" si="4"/>
        <v>83.62573099415205</v>
      </c>
      <c r="V74" s="72">
        <f t="shared" si="5"/>
        <v>89.473684210526315</v>
      </c>
      <c r="W74" s="72">
        <f t="shared" si="6"/>
        <v>87.719298245614041</v>
      </c>
      <c r="X74" s="72">
        <f t="shared" si="7"/>
        <v>90.643274853801174</v>
      </c>
      <c r="Y74" s="72">
        <f t="shared" si="8"/>
        <v>91.520467836257311</v>
      </c>
      <c r="Z74" s="72">
        <f t="shared" si="9"/>
        <v>91.228070175438603</v>
      </c>
      <c r="AA74" s="72">
        <f t="shared" si="10"/>
        <v>95.906432748538009</v>
      </c>
      <c r="AB74" s="72">
        <f t="shared" si="10"/>
        <v>100.29239766081871</v>
      </c>
      <c r="AC74" s="72">
        <f t="shared" si="10"/>
        <v>101.46198830409357</v>
      </c>
      <c r="AD74" s="72">
        <f t="shared" si="10"/>
        <v>100.58479532163743</v>
      </c>
      <c r="AE74" s="72">
        <f t="shared" si="26"/>
        <v>99.707602339181292</v>
      </c>
      <c r="AF74" s="72">
        <f t="shared" si="27"/>
        <v>99.707602339181292</v>
      </c>
      <c r="AG74" s="73">
        <f t="shared" si="27"/>
        <v>99.415204678362571</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10">
        <v>25</v>
      </c>
      <c r="E75" s="210">
        <v>25</v>
      </c>
      <c r="F75" s="210">
        <v>25</v>
      </c>
      <c r="G75" s="210">
        <v>25</v>
      </c>
      <c r="H75" s="210">
        <v>27</v>
      </c>
      <c r="I75" s="210">
        <v>27</v>
      </c>
      <c r="J75" s="210">
        <v>25</v>
      </c>
      <c r="K75" s="210">
        <v>29</v>
      </c>
      <c r="L75" s="210">
        <v>32</v>
      </c>
      <c r="M75" s="210">
        <v>38</v>
      </c>
      <c r="N75" s="210">
        <v>44</v>
      </c>
      <c r="O75" s="210">
        <v>46</v>
      </c>
      <c r="P75" s="211">
        <v>46</v>
      </c>
      <c r="Q75" s="211">
        <v>47</v>
      </c>
      <c r="R75" s="211">
        <v>47</v>
      </c>
      <c r="S75" s="619">
        <f>100</f>
        <v>100</v>
      </c>
      <c r="T75" s="72">
        <f t="shared" si="3"/>
        <v>100</v>
      </c>
      <c r="U75" s="72">
        <f t="shared" si="4"/>
        <v>100</v>
      </c>
      <c r="V75" s="72">
        <f t="shared" si="5"/>
        <v>100</v>
      </c>
      <c r="W75" s="72">
        <f t="shared" si="6"/>
        <v>108</v>
      </c>
      <c r="X75" s="72">
        <f t="shared" si="7"/>
        <v>108</v>
      </c>
      <c r="Y75" s="72">
        <f t="shared" si="8"/>
        <v>100</v>
      </c>
      <c r="Z75" s="72">
        <f t="shared" si="9"/>
        <v>116</v>
      </c>
      <c r="AA75" s="72">
        <f t="shared" si="10"/>
        <v>128</v>
      </c>
      <c r="AB75" s="72">
        <f t="shared" si="10"/>
        <v>152</v>
      </c>
      <c r="AC75" s="72">
        <f t="shared" si="10"/>
        <v>176</v>
      </c>
      <c r="AD75" s="72">
        <f t="shared" si="10"/>
        <v>184</v>
      </c>
      <c r="AE75" s="72">
        <f t="shared" si="26"/>
        <v>184</v>
      </c>
      <c r="AF75" s="72">
        <f t="shared" si="27"/>
        <v>188</v>
      </c>
      <c r="AG75" s="73">
        <f t="shared" si="27"/>
        <v>188</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10">
        <v>17193</v>
      </c>
      <c r="E76" s="210">
        <v>16105</v>
      </c>
      <c r="F76" s="210">
        <v>15339</v>
      </c>
      <c r="G76" s="210">
        <v>15693</v>
      </c>
      <c r="H76" s="210">
        <v>15692</v>
      </c>
      <c r="I76" s="210">
        <v>15633</v>
      </c>
      <c r="J76" s="210">
        <v>15436</v>
      </c>
      <c r="K76" s="210">
        <v>15235</v>
      </c>
      <c r="L76" s="210">
        <v>15208</v>
      </c>
      <c r="M76" s="210">
        <v>15222</v>
      </c>
      <c r="N76" s="210">
        <v>14978</v>
      </c>
      <c r="O76" s="210">
        <v>14152</v>
      </c>
      <c r="P76" s="211">
        <v>14047</v>
      </c>
      <c r="Q76" s="211">
        <v>14020</v>
      </c>
      <c r="R76" s="211">
        <v>13972</v>
      </c>
      <c r="S76" s="619">
        <f>100</f>
        <v>100</v>
      </c>
      <c r="T76" s="72">
        <f t="shared" si="3"/>
        <v>93.671843191996743</v>
      </c>
      <c r="U76" s="72">
        <f t="shared" si="4"/>
        <v>89.216541615773863</v>
      </c>
      <c r="V76" s="72">
        <f t="shared" si="5"/>
        <v>91.27551910661316</v>
      </c>
      <c r="W76" s="72">
        <f t="shared" si="6"/>
        <v>91.269702786017561</v>
      </c>
      <c r="X76" s="72">
        <f t="shared" si="7"/>
        <v>90.926539870877676</v>
      </c>
      <c r="Y76" s="72">
        <f t="shared" si="8"/>
        <v>89.780724713546206</v>
      </c>
      <c r="Z76" s="72">
        <f t="shared" si="9"/>
        <v>88.611644273832368</v>
      </c>
      <c r="AA76" s="72">
        <f t="shared" si="10"/>
        <v>88.454603617751417</v>
      </c>
      <c r="AB76" s="72">
        <f t="shared" si="10"/>
        <v>88.536032106089692</v>
      </c>
      <c r="AC76" s="72">
        <f t="shared" si="10"/>
        <v>87.116849880765429</v>
      </c>
      <c r="AD76" s="72">
        <f t="shared" ref="AD76" si="28">O76*100/$D76</f>
        <v>82.312569068807079</v>
      </c>
      <c r="AE76" s="72">
        <f t="shared" si="26"/>
        <v>81.701855406269999</v>
      </c>
      <c r="AF76" s="72">
        <f t="shared" si="27"/>
        <v>81.544814750189033</v>
      </c>
      <c r="AG76" s="73">
        <f t="shared" si="27"/>
        <v>81.265631361600654</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41"/>
      <c r="C77" s="8" t="s">
        <v>199</v>
      </c>
      <c r="D77">
        <v>17168</v>
      </c>
      <c r="E77">
        <v>16080</v>
      </c>
      <c r="F77">
        <v>15314</v>
      </c>
      <c r="G77">
        <v>15668</v>
      </c>
      <c r="H77">
        <v>15665</v>
      </c>
      <c r="I77">
        <v>15606</v>
      </c>
      <c r="J77">
        <v>15411</v>
      </c>
      <c r="K77">
        <v>15206</v>
      </c>
      <c r="L77">
        <v>15176</v>
      </c>
      <c r="M77">
        <v>15184</v>
      </c>
      <c r="N77">
        <v>14934</v>
      </c>
      <c r="O77">
        <v>14106</v>
      </c>
      <c r="P77">
        <v>14001</v>
      </c>
      <c r="Q77">
        <v>13973</v>
      </c>
      <c r="R77">
        <v>13925</v>
      </c>
      <c r="S77" s="619">
        <f>100</f>
        <v>100</v>
      </c>
      <c r="T77" s="72">
        <f t="shared" ref="T77:T140" si="29">E77*100/$D77</f>
        <v>93.662628145386762</v>
      </c>
      <c r="U77" s="72">
        <f t="shared" ref="U77:U140" si="30">F77*100/$D77</f>
        <v>89.200838769804292</v>
      </c>
      <c r="V77" s="72">
        <f t="shared" ref="V77:V140" si="31">G77*100/$D77</f>
        <v>91.262814538676608</v>
      </c>
      <c r="W77" s="72">
        <f t="shared" ref="W77:W140" si="32">H77*100/$D77</f>
        <v>91.245340167753966</v>
      </c>
      <c r="X77" s="72">
        <f t="shared" ref="X77:X140" si="33">I77*100/$D77</f>
        <v>90.901677539608571</v>
      </c>
      <c r="Y77" s="72">
        <f t="shared" ref="Y77:Y140" si="34">J77*100/$D77</f>
        <v>89.765843429636533</v>
      </c>
      <c r="Z77" s="72">
        <f t="shared" ref="Z77:Z140" si="35">K77*100/$D77</f>
        <v>88.571761416588998</v>
      </c>
      <c r="AA77" s="72">
        <f t="shared" ref="AA77:AD140" si="36">L77*100/$D77</f>
        <v>88.397017707362536</v>
      </c>
      <c r="AB77" s="72">
        <f t="shared" si="36"/>
        <v>88.44361602982292</v>
      </c>
      <c r="AC77" s="72">
        <f t="shared" si="36"/>
        <v>86.9874184529357</v>
      </c>
      <c r="AD77" s="72">
        <f t="shared" si="36"/>
        <v>82.164492078285178</v>
      </c>
      <c r="AE77" s="72">
        <f t="shared" ref="AE77:AG77" si="37">P77*100/$D77</f>
        <v>81.552889095992541</v>
      </c>
      <c r="AF77" s="72">
        <f t="shared" si="37"/>
        <v>81.389794967381178</v>
      </c>
      <c r="AG77" s="73">
        <f t="shared" si="37"/>
        <v>81.110205032618822</v>
      </c>
      <c r="AH77" s="235"/>
      <c r="AI77" s="236"/>
      <c r="AJ77" s="236"/>
      <c r="AK77" s="236"/>
      <c r="AL77" s="236"/>
      <c r="AM77" s="236"/>
      <c r="AN77" s="236"/>
      <c r="AO77" s="236"/>
      <c r="AP77" s="236"/>
      <c r="AQ77" s="236"/>
      <c r="AR77" s="236"/>
      <c r="AS77" s="236"/>
      <c r="AT77" s="236"/>
      <c r="AU77" s="236"/>
      <c r="AV77" s="237"/>
    </row>
    <row r="78" spans="2:48" ht="15" customHeight="1">
      <c r="B78" s="342" t="s">
        <v>128</v>
      </c>
      <c r="C78" s="1" t="s">
        <v>194</v>
      </c>
      <c r="D78" s="210">
        <v>33381</v>
      </c>
      <c r="E78" s="210">
        <v>31243</v>
      </c>
      <c r="F78" s="210">
        <v>30689</v>
      </c>
      <c r="G78" s="210">
        <v>30765</v>
      </c>
      <c r="H78" s="210">
        <v>29099</v>
      </c>
      <c r="I78" s="210">
        <v>28818</v>
      </c>
      <c r="J78" s="210">
        <v>27741</v>
      </c>
      <c r="K78" s="210">
        <v>26030</v>
      </c>
      <c r="L78" s="210">
        <v>25110</v>
      </c>
      <c r="M78" s="210">
        <v>24569</v>
      </c>
      <c r="N78" s="210">
        <v>23473</v>
      </c>
      <c r="O78" s="210">
        <v>21139</v>
      </c>
      <c r="P78" s="211">
        <v>21058</v>
      </c>
      <c r="Q78" s="211">
        <v>21055</v>
      </c>
      <c r="R78" s="211">
        <v>21022</v>
      </c>
      <c r="S78" s="619">
        <f>100</f>
        <v>100</v>
      </c>
      <c r="T78" s="72">
        <f t="shared" si="29"/>
        <v>93.595158922740481</v>
      </c>
      <c r="U78" s="72">
        <f t="shared" si="30"/>
        <v>91.935532188969773</v>
      </c>
      <c r="V78" s="72">
        <f t="shared" si="31"/>
        <v>92.16320661454121</v>
      </c>
      <c r="W78" s="72">
        <f t="shared" si="32"/>
        <v>87.172343548725323</v>
      </c>
      <c r="X78" s="72">
        <f t="shared" si="33"/>
        <v>86.330547317336212</v>
      </c>
      <c r="Y78" s="72">
        <f t="shared" si="34"/>
        <v>83.104161049698931</v>
      </c>
      <c r="Z78" s="72">
        <f t="shared" si="35"/>
        <v>77.978490758215756</v>
      </c>
      <c r="AA78" s="72">
        <f t="shared" si="36"/>
        <v>75.222431922351035</v>
      </c>
      <c r="AB78" s="72">
        <f t="shared" si="36"/>
        <v>73.601749498217544</v>
      </c>
      <c r="AC78" s="72">
        <f t="shared" si="36"/>
        <v>70.318444624187407</v>
      </c>
      <c r="AD78" s="72">
        <f t="shared" si="36"/>
        <v>63.326443186243672</v>
      </c>
      <c r="AE78" s="72">
        <f t="shared" ref="AE78:AG78" si="38">P78*100/$D78</f>
        <v>63.083790180042541</v>
      </c>
      <c r="AF78" s="72">
        <f t="shared" si="38"/>
        <v>63.074803031664722</v>
      </c>
      <c r="AG78" s="73">
        <f t="shared" si="38"/>
        <v>62.975944399508705</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10">
        <v>3097</v>
      </c>
      <c r="E79" s="210">
        <v>2845</v>
      </c>
      <c r="F79" s="210">
        <v>2674</v>
      </c>
      <c r="G79" s="210">
        <v>2843</v>
      </c>
      <c r="H79" s="210">
        <v>2451</v>
      </c>
      <c r="I79" s="210">
        <v>2240</v>
      </c>
      <c r="J79" s="210">
        <v>2118</v>
      </c>
      <c r="K79" s="210">
        <v>2005</v>
      </c>
      <c r="L79" s="210">
        <v>1955</v>
      </c>
      <c r="M79" s="210">
        <v>1906</v>
      </c>
      <c r="N79" s="210">
        <v>1895</v>
      </c>
      <c r="O79" s="210">
        <v>1811</v>
      </c>
      <c r="P79" s="211">
        <v>1774</v>
      </c>
      <c r="Q79" s="211">
        <v>1759</v>
      </c>
      <c r="R79" s="211">
        <v>1741</v>
      </c>
      <c r="S79" s="619">
        <f>100</f>
        <v>100</v>
      </c>
      <c r="T79" s="72">
        <f t="shared" si="29"/>
        <v>91.863093316112369</v>
      </c>
      <c r="U79" s="72">
        <f t="shared" si="30"/>
        <v>86.341620923474323</v>
      </c>
      <c r="V79" s="72">
        <f t="shared" si="31"/>
        <v>91.798514691637067</v>
      </c>
      <c r="W79" s="72">
        <f t="shared" si="32"/>
        <v>79.141104294478524</v>
      </c>
      <c r="X79" s="72">
        <f t="shared" si="33"/>
        <v>72.328059412334511</v>
      </c>
      <c r="Y79" s="72">
        <f t="shared" si="34"/>
        <v>68.388763319341294</v>
      </c>
      <c r="Z79" s="72">
        <f t="shared" si="35"/>
        <v>64.740071036486924</v>
      </c>
      <c r="AA79" s="72">
        <f t="shared" si="36"/>
        <v>63.125605424604458</v>
      </c>
      <c r="AB79" s="72">
        <f t="shared" si="36"/>
        <v>61.543429124959637</v>
      </c>
      <c r="AC79" s="72">
        <f t="shared" si="36"/>
        <v>61.188246690345494</v>
      </c>
      <c r="AD79" s="72">
        <f t="shared" si="36"/>
        <v>58.475944462382948</v>
      </c>
      <c r="AE79" s="72">
        <f t="shared" ref="AE79:AG79" si="39">P79*100/$D79</f>
        <v>57.281239909589928</v>
      </c>
      <c r="AF79" s="72">
        <f t="shared" si="39"/>
        <v>56.796900226025187</v>
      </c>
      <c r="AG79" s="73">
        <f t="shared" si="39"/>
        <v>56.215692605747499</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10">
        <v>201</v>
      </c>
      <c r="E80" s="210">
        <v>184</v>
      </c>
      <c r="F80" s="211">
        <v>169</v>
      </c>
      <c r="G80" s="210">
        <v>156</v>
      </c>
      <c r="H80" s="211">
        <v>161</v>
      </c>
      <c r="I80" s="210">
        <v>146</v>
      </c>
      <c r="J80" s="210">
        <v>133</v>
      </c>
      <c r="K80" s="211">
        <v>119</v>
      </c>
      <c r="L80" s="211">
        <v>120</v>
      </c>
      <c r="M80" s="211">
        <v>126</v>
      </c>
      <c r="N80" s="211">
        <v>127</v>
      </c>
      <c r="O80" s="210">
        <v>129</v>
      </c>
      <c r="P80" s="211">
        <v>128</v>
      </c>
      <c r="Q80" s="211">
        <v>128</v>
      </c>
      <c r="R80" s="211">
        <v>128</v>
      </c>
      <c r="S80" s="619">
        <f>100</f>
        <v>100</v>
      </c>
      <c r="T80" s="72">
        <f t="shared" si="29"/>
        <v>91.542288557213936</v>
      </c>
      <c r="U80" s="72">
        <f t="shared" si="30"/>
        <v>84.079601990049753</v>
      </c>
      <c r="V80" s="72">
        <f t="shared" si="31"/>
        <v>77.611940298507463</v>
      </c>
      <c r="W80" s="72">
        <f t="shared" si="32"/>
        <v>80.099502487562191</v>
      </c>
      <c r="X80" s="72">
        <f t="shared" si="33"/>
        <v>72.636815920398007</v>
      </c>
      <c r="Y80" s="72">
        <f t="shared" si="34"/>
        <v>66.169154228855717</v>
      </c>
      <c r="Z80" s="72">
        <f t="shared" si="35"/>
        <v>59.203980099502488</v>
      </c>
      <c r="AA80" s="72">
        <f t="shared" si="36"/>
        <v>59.701492537313435</v>
      </c>
      <c r="AB80" s="72">
        <f t="shared" si="36"/>
        <v>62.686567164179102</v>
      </c>
      <c r="AC80" s="72">
        <f t="shared" si="36"/>
        <v>63.184079601990049</v>
      </c>
      <c r="AD80" s="72">
        <f t="shared" si="36"/>
        <v>64.179104477611943</v>
      </c>
      <c r="AE80" s="72">
        <f t="shared" ref="AE80:AG80" si="40">P80*100/$D80</f>
        <v>63.681592039800996</v>
      </c>
      <c r="AF80" s="72">
        <f t="shared" si="40"/>
        <v>63.681592039800996</v>
      </c>
      <c r="AG80" s="73">
        <f t="shared" si="40"/>
        <v>63.681592039800996</v>
      </c>
      <c r="AH80" s="620">
        <v>1</v>
      </c>
      <c r="AI80" s="232">
        <v>1</v>
      </c>
      <c r="AJ80" s="232">
        <v>4</v>
      </c>
      <c r="AK80" s="232">
        <v>1</v>
      </c>
      <c r="AL80" s="232">
        <v>4</v>
      </c>
      <c r="AM80" s="232">
        <v>1</v>
      </c>
      <c r="AN80" s="232">
        <v>1</v>
      </c>
      <c r="AO80" s="232">
        <v>4</v>
      </c>
      <c r="AP80" s="232">
        <v>4</v>
      </c>
      <c r="AQ80" s="232">
        <v>4</v>
      </c>
      <c r="AR80" s="232">
        <v>4</v>
      </c>
      <c r="AS80" s="232">
        <v>1</v>
      </c>
      <c r="AT80" s="232">
        <v>4</v>
      </c>
      <c r="AU80" s="232">
        <v>6</v>
      </c>
      <c r="AV80" s="234">
        <v>7</v>
      </c>
    </row>
    <row r="81" spans="2:48" ht="14.45">
      <c r="B81" s="621"/>
      <c r="C81" s="1" t="s">
        <v>197</v>
      </c>
      <c r="D81" s="210">
        <v>17</v>
      </c>
      <c r="E81" s="210">
        <v>15</v>
      </c>
      <c r="F81" s="211">
        <v>9</v>
      </c>
      <c r="G81" s="210">
        <v>15</v>
      </c>
      <c r="H81" s="211">
        <v>9</v>
      </c>
      <c r="I81" s="210">
        <v>12</v>
      </c>
      <c r="J81" s="210">
        <v>9</v>
      </c>
      <c r="K81" s="211">
        <v>9</v>
      </c>
      <c r="L81" s="211">
        <v>9</v>
      </c>
      <c r="M81" s="211">
        <v>9</v>
      </c>
      <c r="N81">
        <v>9</v>
      </c>
      <c r="O81" s="210">
        <v>11</v>
      </c>
      <c r="P81" s="211">
        <v>11</v>
      </c>
      <c r="Q81" s="211">
        <v>11</v>
      </c>
      <c r="R81" s="211">
        <v>11</v>
      </c>
      <c r="S81" s="619">
        <f>100</f>
        <v>100</v>
      </c>
      <c r="T81" s="72">
        <f t="shared" si="29"/>
        <v>88.235294117647058</v>
      </c>
      <c r="U81" s="72">
        <f t="shared" si="30"/>
        <v>52.941176470588232</v>
      </c>
      <c r="V81" s="72">
        <f t="shared" si="31"/>
        <v>88.235294117647058</v>
      </c>
      <c r="W81" s="72">
        <f t="shared" si="32"/>
        <v>52.941176470588232</v>
      </c>
      <c r="X81" s="72">
        <f t="shared" si="33"/>
        <v>70.588235294117652</v>
      </c>
      <c r="Y81" s="72">
        <f t="shared" si="34"/>
        <v>52.941176470588232</v>
      </c>
      <c r="Z81" s="72">
        <f t="shared" si="35"/>
        <v>52.941176470588232</v>
      </c>
      <c r="AA81" s="72">
        <f t="shared" si="36"/>
        <v>52.941176470588232</v>
      </c>
      <c r="AB81" s="72">
        <f t="shared" si="36"/>
        <v>52.941176470588232</v>
      </c>
      <c r="AC81" s="72">
        <f t="shared" si="36"/>
        <v>52.941176470588232</v>
      </c>
      <c r="AD81" s="72">
        <f t="shared" si="36"/>
        <v>64.705882352941174</v>
      </c>
      <c r="AE81" s="72">
        <f t="shared" ref="AE81:AG81" si="41">P81*100/$D81</f>
        <v>64.705882352941174</v>
      </c>
      <c r="AF81" s="72">
        <f t="shared" si="41"/>
        <v>64.705882352941174</v>
      </c>
      <c r="AG81" s="73">
        <f t="shared" si="41"/>
        <v>64.705882352941174</v>
      </c>
      <c r="AH81" s="620">
        <v>1</v>
      </c>
      <c r="AI81" s="232">
        <v>1</v>
      </c>
      <c r="AJ81" s="232">
        <v>4</v>
      </c>
      <c r="AK81" s="232">
        <v>1</v>
      </c>
      <c r="AL81" s="232">
        <v>4</v>
      </c>
      <c r="AM81" s="232">
        <v>1</v>
      </c>
      <c r="AN81" s="232">
        <v>1</v>
      </c>
      <c r="AO81" s="232">
        <v>4</v>
      </c>
      <c r="AP81" s="232">
        <v>4</v>
      </c>
      <c r="AQ81" s="232">
        <v>4</v>
      </c>
      <c r="AR81" s="232"/>
      <c r="AS81" s="232">
        <v>1</v>
      </c>
      <c r="AT81" s="232">
        <v>4</v>
      </c>
      <c r="AU81" s="232">
        <v>6</v>
      </c>
      <c r="AV81" s="234">
        <v>7</v>
      </c>
    </row>
    <row r="82" spans="2:48" ht="14.45">
      <c r="B82" s="621"/>
      <c r="C82" s="1" t="s">
        <v>198</v>
      </c>
      <c r="D82" s="210">
        <v>36696</v>
      </c>
      <c r="E82" s="210">
        <v>34287</v>
      </c>
      <c r="F82" s="210">
        <v>33541</v>
      </c>
      <c r="G82" s="210">
        <v>33779</v>
      </c>
      <c r="H82" s="210">
        <v>31720</v>
      </c>
      <c r="I82" s="210">
        <v>31216</v>
      </c>
      <c r="J82" s="210">
        <v>30001</v>
      </c>
      <c r="K82" s="210">
        <v>28163</v>
      </c>
      <c r="L82" s="210">
        <v>27194</v>
      </c>
      <c r="M82" s="210">
        <v>26610</v>
      </c>
      <c r="N82" s="210">
        <v>25504</v>
      </c>
      <c r="O82" s="210">
        <v>23090</v>
      </c>
      <c r="P82" s="211">
        <v>22971</v>
      </c>
      <c r="Q82" s="211">
        <v>22953</v>
      </c>
      <c r="R82" s="211">
        <v>22902</v>
      </c>
      <c r="S82" s="619">
        <f>100</f>
        <v>100</v>
      </c>
      <c r="T82" s="72">
        <f t="shared" si="29"/>
        <v>93.435251798561154</v>
      </c>
      <c r="U82" s="72">
        <f t="shared" si="30"/>
        <v>91.402332679311101</v>
      </c>
      <c r="V82" s="72">
        <f t="shared" si="31"/>
        <v>92.050904730760848</v>
      </c>
      <c r="W82" s="72">
        <f t="shared" si="32"/>
        <v>86.439938957924568</v>
      </c>
      <c r="X82" s="72">
        <f t="shared" si="33"/>
        <v>85.066492260736865</v>
      </c>
      <c r="Y82" s="72">
        <f t="shared" si="34"/>
        <v>81.755504687159359</v>
      </c>
      <c r="Z82" s="72">
        <f t="shared" si="35"/>
        <v>76.746784390669276</v>
      </c>
      <c r="AA82" s="72">
        <f t="shared" si="36"/>
        <v>74.106169609766738</v>
      </c>
      <c r="AB82" s="72">
        <f t="shared" si="36"/>
        <v>72.514715500327014</v>
      </c>
      <c r="AC82" s="72">
        <f t="shared" si="36"/>
        <v>69.500763025942888</v>
      </c>
      <c r="AD82" s="72">
        <f t="shared" si="36"/>
        <v>62.922389361238281</v>
      </c>
      <c r="AE82" s="72">
        <f t="shared" ref="AE82:AG82" si="42">P82*100/$D82</f>
        <v>62.598103335513407</v>
      </c>
      <c r="AF82" s="72">
        <f t="shared" si="42"/>
        <v>62.549051667756707</v>
      </c>
      <c r="AG82" s="73">
        <f t="shared" si="42"/>
        <v>62.410071942446045</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41"/>
      <c r="C83" s="1" t="s">
        <v>199</v>
      </c>
      <c r="D83">
        <v>36679</v>
      </c>
      <c r="E83">
        <v>34272</v>
      </c>
      <c r="F83">
        <v>33532</v>
      </c>
      <c r="G83">
        <v>33764</v>
      </c>
      <c r="H83">
        <v>31711</v>
      </c>
      <c r="I83">
        <v>31204</v>
      </c>
      <c r="J83">
        <v>29992</v>
      </c>
      <c r="K83">
        <v>28154</v>
      </c>
      <c r="L83">
        <v>27185</v>
      </c>
      <c r="M83">
        <v>26601</v>
      </c>
      <c r="N83">
        <v>25495</v>
      </c>
      <c r="O83">
        <v>23079</v>
      </c>
      <c r="P83">
        <v>22960</v>
      </c>
      <c r="Q83">
        <v>22942</v>
      </c>
      <c r="R83">
        <v>22891</v>
      </c>
      <c r="S83" s="619">
        <f>100</f>
        <v>100</v>
      </c>
      <c r="T83" s="72">
        <f t="shared" si="29"/>
        <v>93.437661877368527</v>
      </c>
      <c r="U83" s="72">
        <f t="shared" si="30"/>
        <v>91.420158673900602</v>
      </c>
      <c r="V83" s="72">
        <f t="shared" si="31"/>
        <v>92.052673191744589</v>
      </c>
      <c r="W83" s="72">
        <f t="shared" si="32"/>
        <v>86.455464979961292</v>
      </c>
      <c r="X83" s="72">
        <f t="shared" si="33"/>
        <v>85.07320265001772</v>
      </c>
      <c r="Y83" s="72">
        <f t="shared" si="34"/>
        <v>81.768859565418907</v>
      </c>
      <c r="Z83" s="72">
        <f t="shared" si="35"/>
        <v>76.757817824913445</v>
      </c>
      <c r="AA83" s="72">
        <f t="shared" si="36"/>
        <v>74.115979170642603</v>
      </c>
      <c r="AB83" s="72">
        <f t="shared" si="36"/>
        <v>72.523787453311158</v>
      </c>
      <c r="AC83" s="72">
        <f t="shared" si="36"/>
        <v>69.508438070830721</v>
      </c>
      <c r="AD83" s="72">
        <f t="shared" si="36"/>
        <v>62.921562747075981</v>
      </c>
      <c r="AE83" s="72">
        <f t="shared" ref="AE83:AG83" si="43">P83*100/$D83</f>
        <v>62.597126421112897</v>
      </c>
      <c r="AF83" s="72">
        <f t="shared" si="43"/>
        <v>62.548052018866379</v>
      </c>
      <c r="AG83" s="73">
        <f t="shared" si="43"/>
        <v>62.409007879167916</v>
      </c>
      <c r="AH83" s="235"/>
      <c r="AI83" s="236"/>
      <c r="AJ83" s="236"/>
      <c r="AK83" s="236"/>
      <c r="AL83" s="236"/>
      <c r="AM83" s="236"/>
      <c r="AN83" s="236"/>
      <c r="AO83" s="236"/>
      <c r="AP83" s="236"/>
      <c r="AQ83" s="236"/>
      <c r="AR83" s="236"/>
      <c r="AS83" s="236"/>
      <c r="AT83" s="236"/>
      <c r="AU83" s="236"/>
      <c r="AV83" s="237"/>
    </row>
    <row r="84" spans="2:48" ht="15" customHeight="1">
      <c r="B84" s="621" t="s">
        <v>129</v>
      </c>
      <c r="C84" s="7" t="s">
        <v>194</v>
      </c>
      <c r="D84" s="210">
        <v>2559</v>
      </c>
      <c r="E84" s="210">
        <v>2661</v>
      </c>
      <c r="F84" s="210">
        <v>2649</v>
      </c>
      <c r="G84" s="210">
        <v>2721</v>
      </c>
      <c r="H84" s="210">
        <v>2655</v>
      </c>
      <c r="I84" s="210">
        <v>2547</v>
      </c>
      <c r="J84" s="210">
        <v>2478</v>
      </c>
      <c r="K84" s="210">
        <v>2441</v>
      </c>
      <c r="L84" s="210">
        <v>2456</v>
      </c>
      <c r="M84" s="210">
        <v>2411</v>
      </c>
      <c r="N84" s="210">
        <v>2312</v>
      </c>
      <c r="O84" s="210">
        <v>2214</v>
      </c>
      <c r="P84" s="211">
        <v>2206</v>
      </c>
      <c r="Q84" s="211">
        <v>2205</v>
      </c>
      <c r="R84" s="211">
        <v>2201</v>
      </c>
      <c r="S84" s="619">
        <f>100</f>
        <v>100</v>
      </c>
      <c r="T84" s="72">
        <f t="shared" si="29"/>
        <v>103.98593200468933</v>
      </c>
      <c r="U84" s="72">
        <f t="shared" si="30"/>
        <v>103.51699882766705</v>
      </c>
      <c r="V84" s="72">
        <f t="shared" si="31"/>
        <v>106.3305978898007</v>
      </c>
      <c r="W84" s="72">
        <f t="shared" si="32"/>
        <v>103.75146541617819</v>
      </c>
      <c r="X84" s="72">
        <f t="shared" si="33"/>
        <v>99.531066822977721</v>
      </c>
      <c r="Y84" s="72">
        <f t="shared" si="34"/>
        <v>96.834701055099643</v>
      </c>
      <c r="Z84" s="72">
        <f t="shared" si="35"/>
        <v>95.388823759280967</v>
      </c>
      <c r="AA84" s="72">
        <f t="shared" si="36"/>
        <v>95.974990230558817</v>
      </c>
      <c r="AB84" s="72">
        <f t="shared" si="36"/>
        <v>94.216490816725283</v>
      </c>
      <c r="AC84" s="72">
        <f t="shared" si="36"/>
        <v>90.347792106291521</v>
      </c>
      <c r="AD84" s="72">
        <f t="shared" si="36"/>
        <v>86.518171160609612</v>
      </c>
      <c r="AE84" s="72">
        <f t="shared" ref="AE84:AG84" si="44">P84*100/$D84</f>
        <v>86.205549042594768</v>
      </c>
      <c r="AF84" s="72">
        <f t="shared" si="44"/>
        <v>86.166471277842902</v>
      </c>
      <c r="AG84" s="73">
        <f t="shared" si="44"/>
        <v>86.01016021883548</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10">
        <v>1270</v>
      </c>
      <c r="E85" s="210">
        <v>1247</v>
      </c>
      <c r="F85" s="210">
        <v>1225</v>
      </c>
      <c r="G85" s="210">
        <v>1180</v>
      </c>
      <c r="H85" s="210">
        <v>1150</v>
      </c>
      <c r="I85" s="210">
        <v>1108</v>
      </c>
      <c r="J85" s="210">
        <v>1072</v>
      </c>
      <c r="K85" s="210">
        <v>1037</v>
      </c>
      <c r="L85" s="210">
        <v>1057</v>
      </c>
      <c r="M85" s="210">
        <v>980</v>
      </c>
      <c r="N85" s="210">
        <v>978</v>
      </c>
      <c r="O85" s="210">
        <v>973</v>
      </c>
      <c r="P85" s="211">
        <v>953</v>
      </c>
      <c r="Q85" s="211">
        <v>945</v>
      </c>
      <c r="R85" s="211">
        <v>935</v>
      </c>
      <c r="S85" s="619">
        <f>100</f>
        <v>100</v>
      </c>
      <c r="T85" s="72">
        <f t="shared" si="29"/>
        <v>98.188976377952756</v>
      </c>
      <c r="U85" s="72">
        <f t="shared" si="30"/>
        <v>96.456692913385822</v>
      </c>
      <c r="V85" s="72">
        <f t="shared" si="31"/>
        <v>92.913385826771659</v>
      </c>
      <c r="W85" s="72">
        <f t="shared" si="32"/>
        <v>90.551181102362207</v>
      </c>
      <c r="X85" s="72">
        <f t="shared" si="33"/>
        <v>87.244094488188978</v>
      </c>
      <c r="Y85" s="72">
        <f t="shared" si="34"/>
        <v>84.409448818897644</v>
      </c>
      <c r="Z85" s="72">
        <f t="shared" si="35"/>
        <v>81.653543307086608</v>
      </c>
      <c r="AA85" s="72">
        <f t="shared" si="36"/>
        <v>83.228346456692918</v>
      </c>
      <c r="AB85" s="72">
        <f t="shared" si="36"/>
        <v>77.165354330708666</v>
      </c>
      <c r="AC85" s="72">
        <f t="shared" si="36"/>
        <v>77.00787401574803</v>
      </c>
      <c r="AD85" s="72">
        <f t="shared" si="36"/>
        <v>76.614173228346459</v>
      </c>
      <c r="AE85" s="72">
        <f t="shared" ref="AE85:AG85" si="45">P85*100/$D85</f>
        <v>75.039370078740163</v>
      </c>
      <c r="AF85" s="72">
        <f t="shared" si="45"/>
        <v>74.409448818897644</v>
      </c>
      <c r="AG85" s="73">
        <f t="shared" si="45"/>
        <v>73.622047244094489</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10">
        <v>228</v>
      </c>
      <c r="E86" s="210">
        <v>228</v>
      </c>
      <c r="F86" s="210">
        <v>230</v>
      </c>
      <c r="G86" s="210">
        <v>227</v>
      </c>
      <c r="H86" s="210">
        <v>223</v>
      </c>
      <c r="I86" s="210">
        <v>225</v>
      </c>
      <c r="J86" s="210">
        <v>219</v>
      </c>
      <c r="K86" s="210">
        <v>212</v>
      </c>
      <c r="L86" s="210">
        <v>218</v>
      </c>
      <c r="M86" s="210">
        <v>208</v>
      </c>
      <c r="N86" s="210">
        <v>209</v>
      </c>
      <c r="O86" s="210">
        <v>208</v>
      </c>
      <c r="P86" s="211">
        <v>206</v>
      </c>
      <c r="Q86" s="211">
        <v>206</v>
      </c>
      <c r="R86" s="211">
        <v>206</v>
      </c>
      <c r="S86" s="619">
        <f>100</f>
        <v>100</v>
      </c>
      <c r="T86" s="72">
        <f t="shared" si="29"/>
        <v>100</v>
      </c>
      <c r="U86" s="72">
        <f t="shared" si="30"/>
        <v>100.87719298245614</v>
      </c>
      <c r="V86" s="72">
        <f t="shared" si="31"/>
        <v>99.561403508771932</v>
      </c>
      <c r="W86" s="72">
        <f t="shared" si="32"/>
        <v>97.807017543859644</v>
      </c>
      <c r="X86" s="72">
        <f t="shared" si="33"/>
        <v>98.684210526315795</v>
      </c>
      <c r="Y86" s="72">
        <f t="shared" si="34"/>
        <v>96.05263157894737</v>
      </c>
      <c r="Z86" s="72">
        <f t="shared" si="35"/>
        <v>92.982456140350877</v>
      </c>
      <c r="AA86" s="72">
        <f t="shared" si="36"/>
        <v>95.614035087719301</v>
      </c>
      <c r="AB86" s="72">
        <f t="shared" si="36"/>
        <v>91.228070175438603</v>
      </c>
      <c r="AC86" s="72">
        <f t="shared" si="36"/>
        <v>91.666666666666671</v>
      </c>
      <c r="AD86" s="72">
        <f t="shared" si="36"/>
        <v>91.228070175438603</v>
      </c>
      <c r="AE86" s="72">
        <f t="shared" ref="AE86:AG86" si="46">P86*100/$D86</f>
        <v>90.350877192982452</v>
      </c>
      <c r="AF86" s="72">
        <f t="shared" si="46"/>
        <v>90.350877192982452</v>
      </c>
      <c r="AG86" s="73">
        <f t="shared" si="46"/>
        <v>90.350877192982452</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10">
        <v>28</v>
      </c>
      <c r="E87" s="210">
        <v>28</v>
      </c>
      <c r="F87" s="210">
        <v>26</v>
      </c>
      <c r="G87" s="210">
        <v>27</v>
      </c>
      <c r="H87" s="210">
        <v>26</v>
      </c>
      <c r="I87" s="210">
        <v>26</v>
      </c>
      <c r="J87" s="210">
        <v>32</v>
      </c>
      <c r="K87" s="210">
        <v>33</v>
      </c>
      <c r="L87" s="210">
        <v>32</v>
      </c>
      <c r="M87" s="210">
        <v>38</v>
      </c>
      <c r="N87" s="210">
        <v>39</v>
      </c>
      <c r="O87" s="210">
        <v>40</v>
      </c>
      <c r="P87" s="211">
        <v>40</v>
      </c>
      <c r="Q87" s="211">
        <v>41</v>
      </c>
      <c r="R87" s="211">
        <v>41</v>
      </c>
      <c r="S87" s="619">
        <f>100</f>
        <v>100</v>
      </c>
      <c r="T87" s="72">
        <f t="shared" si="29"/>
        <v>100</v>
      </c>
      <c r="U87" s="72">
        <f t="shared" si="30"/>
        <v>92.857142857142861</v>
      </c>
      <c r="V87" s="72">
        <f t="shared" si="31"/>
        <v>96.428571428571431</v>
      </c>
      <c r="W87" s="72">
        <f t="shared" si="32"/>
        <v>92.857142857142861</v>
      </c>
      <c r="X87" s="72">
        <f t="shared" si="33"/>
        <v>92.857142857142861</v>
      </c>
      <c r="Y87" s="72">
        <f t="shared" si="34"/>
        <v>114.28571428571429</v>
      </c>
      <c r="Z87" s="72">
        <f t="shared" si="35"/>
        <v>117.85714285714286</v>
      </c>
      <c r="AA87" s="72">
        <f t="shared" si="36"/>
        <v>114.28571428571429</v>
      </c>
      <c r="AB87" s="72">
        <f t="shared" si="36"/>
        <v>135.71428571428572</v>
      </c>
      <c r="AC87" s="72">
        <f t="shared" si="36"/>
        <v>139.28571428571428</v>
      </c>
      <c r="AD87" s="72">
        <f t="shared" si="36"/>
        <v>142.85714285714286</v>
      </c>
      <c r="AE87" s="72">
        <f t="shared" ref="AE87:AG87" si="47">P87*100/$D87</f>
        <v>142.85714285714286</v>
      </c>
      <c r="AF87" s="72">
        <f t="shared" si="47"/>
        <v>146.42857142857142</v>
      </c>
      <c r="AG87" s="73">
        <f t="shared" si="47"/>
        <v>146.42857142857142</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10">
        <v>4085</v>
      </c>
      <c r="E88" s="210">
        <v>4164</v>
      </c>
      <c r="F88" s="210">
        <v>4130</v>
      </c>
      <c r="G88" s="210">
        <v>4155</v>
      </c>
      <c r="H88" s="210">
        <v>4054</v>
      </c>
      <c r="I88" s="210">
        <v>3906</v>
      </c>
      <c r="J88" s="210">
        <v>3801</v>
      </c>
      <c r="K88" s="210">
        <v>3723</v>
      </c>
      <c r="L88" s="210">
        <v>3763</v>
      </c>
      <c r="M88" s="210">
        <v>3637</v>
      </c>
      <c r="N88" s="210">
        <v>3538</v>
      </c>
      <c r="O88" s="210">
        <v>3435</v>
      </c>
      <c r="P88" s="211">
        <v>3405</v>
      </c>
      <c r="Q88" s="211">
        <v>3397</v>
      </c>
      <c r="R88" s="211">
        <v>3383</v>
      </c>
      <c r="S88" s="619">
        <f>100</f>
        <v>100</v>
      </c>
      <c r="T88" s="72">
        <f t="shared" si="29"/>
        <v>101.93390452876378</v>
      </c>
      <c r="U88" s="72">
        <f t="shared" si="30"/>
        <v>101.1015911872705</v>
      </c>
      <c r="V88" s="72">
        <f t="shared" si="31"/>
        <v>101.71358629130967</v>
      </c>
      <c r="W88" s="72">
        <f t="shared" si="32"/>
        <v>99.241126070991427</v>
      </c>
      <c r="X88" s="72">
        <f t="shared" si="33"/>
        <v>95.618115055079556</v>
      </c>
      <c r="Y88" s="72">
        <f t="shared" si="34"/>
        <v>93.047735618115055</v>
      </c>
      <c r="Z88" s="72">
        <f t="shared" si="35"/>
        <v>91.138310893512852</v>
      </c>
      <c r="AA88" s="72">
        <f t="shared" si="36"/>
        <v>92.117503059975519</v>
      </c>
      <c r="AB88" s="72">
        <f t="shared" si="36"/>
        <v>89.033047735618112</v>
      </c>
      <c r="AC88" s="72">
        <f t="shared" si="36"/>
        <v>86.609547123623017</v>
      </c>
      <c r="AD88" s="72">
        <f t="shared" si="36"/>
        <v>84.088127294981646</v>
      </c>
      <c r="AE88" s="72">
        <f t="shared" ref="AE88:AG88" si="48">P88*100/$D88</f>
        <v>83.353733170134646</v>
      </c>
      <c r="AF88" s="72">
        <f t="shared" si="48"/>
        <v>83.15789473684211</v>
      </c>
      <c r="AG88" s="73">
        <f t="shared" si="48"/>
        <v>82.815177478580168</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41"/>
      <c r="C89" s="8" t="s">
        <v>199</v>
      </c>
      <c r="D89">
        <v>4057</v>
      </c>
      <c r="E89">
        <v>4136</v>
      </c>
      <c r="F89">
        <v>4104</v>
      </c>
      <c r="G89">
        <v>4128</v>
      </c>
      <c r="H89">
        <v>4028</v>
      </c>
      <c r="I89">
        <v>3880</v>
      </c>
      <c r="J89">
        <v>3769</v>
      </c>
      <c r="K89">
        <v>3690</v>
      </c>
      <c r="L89">
        <v>3731</v>
      </c>
      <c r="M89">
        <v>3599</v>
      </c>
      <c r="N89">
        <v>3499</v>
      </c>
      <c r="O89">
        <v>3395</v>
      </c>
      <c r="P89">
        <v>3365</v>
      </c>
      <c r="Q89">
        <v>3356</v>
      </c>
      <c r="R89">
        <v>3342</v>
      </c>
      <c r="S89" s="619">
        <f>100</f>
        <v>100</v>
      </c>
      <c r="T89" s="72">
        <f t="shared" si="29"/>
        <v>101.94725166379098</v>
      </c>
      <c r="U89" s="72">
        <f t="shared" si="30"/>
        <v>101.15849149617944</v>
      </c>
      <c r="V89" s="72">
        <f t="shared" si="31"/>
        <v>101.75006162188809</v>
      </c>
      <c r="W89" s="72">
        <f t="shared" si="32"/>
        <v>99.285186098102045</v>
      </c>
      <c r="X89" s="72">
        <f t="shared" si="33"/>
        <v>95.637170322898697</v>
      </c>
      <c r="Y89" s="72">
        <f t="shared" si="34"/>
        <v>92.901158491496176</v>
      </c>
      <c r="Z89" s="72">
        <f t="shared" si="35"/>
        <v>90.953906827705197</v>
      </c>
      <c r="AA89" s="72">
        <f t="shared" si="36"/>
        <v>91.964505792457487</v>
      </c>
      <c r="AB89" s="72">
        <f t="shared" si="36"/>
        <v>88.710870101059896</v>
      </c>
      <c r="AC89" s="72">
        <f t="shared" si="36"/>
        <v>86.245994577273848</v>
      </c>
      <c r="AD89" s="72">
        <f t="shared" si="36"/>
        <v>83.682524032536364</v>
      </c>
      <c r="AE89" s="72">
        <f t="shared" ref="AE89:AG89" si="49">P89*100/$D89</f>
        <v>82.943061375400546</v>
      </c>
      <c r="AF89" s="72">
        <f t="shared" si="49"/>
        <v>82.721222578259798</v>
      </c>
      <c r="AG89" s="73">
        <f t="shared" si="49"/>
        <v>82.376140004929752</v>
      </c>
      <c r="AH89" s="235"/>
      <c r="AI89" s="236"/>
      <c r="AJ89" s="236"/>
      <c r="AK89" s="236"/>
      <c r="AL89" s="236"/>
      <c r="AM89" s="236"/>
      <c r="AN89" s="236"/>
      <c r="AO89" s="236"/>
      <c r="AP89" s="236"/>
      <c r="AQ89" s="236"/>
      <c r="AR89" s="236"/>
      <c r="AS89" s="236"/>
      <c r="AT89" s="236"/>
      <c r="AU89" s="236"/>
      <c r="AV89" s="237"/>
    </row>
    <row r="90" spans="2:48" ht="15" customHeight="1">
      <c r="B90" s="621" t="s">
        <v>130</v>
      </c>
      <c r="C90" s="1" t="s">
        <v>194</v>
      </c>
      <c r="D90" s="210">
        <v>15606</v>
      </c>
      <c r="E90" s="210">
        <v>14835</v>
      </c>
      <c r="F90" s="210">
        <v>14600</v>
      </c>
      <c r="G90" s="210">
        <v>14436</v>
      </c>
      <c r="H90" s="210">
        <v>14280</v>
      </c>
      <c r="I90" s="210">
        <v>14230</v>
      </c>
      <c r="J90" s="210">
        <v>13680</v>
      </c>
      <c r="K90" s="210">
        <v>13363</v>
      </c>
      <c r="L90" s="210">
        <v>13444</v>
      </c>
      <c r="M90" s="210">
        <v>13366</v>
      </c>
      <c r="N90" s="210">
        <v>12811</v>
      </c>
      <c r="O90" s="210">
        <v>12225</v>
      </c>
      <c r="P90" s="211">
        <v>12178</v>
      </c>
      <c r="Q90" s="211">
        <v>12176</v>
      </c>
      <c r="R90" s="211">
        <v>12157</v>
      </c>
      <c r="S90" s="619">
        <f>100</f>
        <v>100</v>
      </c>
      <c r="T90" s="72">
        <f t="shared" si="29"/>
        <v>95.059592464436761</v>
      </c>
      <c r="U90" s="72">
        <f t="shared" si="30"/>
        <v>93.553761373830582</v>
      </c>
      <c r="V90" s="72">
        <f t="shared" si="31"/>
        <v>92.502883506343707</v>
      </c>
      <c r="W90" s="72">
        <f t="shared" si="32"/>
        <v>91.503267973856211</v>
      </c>
      <c r="X90" s="72">
        <f t="shared" si="33"/>
        <v>91.182878380110211</v>
      </c>
      <c r="Y90" s="72">
        <f t="shared" si="34"/>
        <v>87.658592848904263</v>
      </c>
      <c r="Z90" s="72">
        <f t="shared" si="35"/>
        <v>85.627322824554653</v>
      </c>
      <c r="AA90" s="72">
        <f t="shared" si="36"/>
        <v>86.146353966423177</v>
      </c>
      <c r="AB90" s="72">
        <f t="shared" si="36"/>
        <v>85.646546200179415</v>
      </c>
      <c r="AC90" s="72">
        <f t="shared" si="36"/>
        <v>82.090221709598879</v>
      </c>
      <c r="AD90" s="72">
        <f t="shared" si="36"/>
        <v>78.335255670895805</v>
      </c>
      <c r="AE90" s="72">
        <f t="shared" ref="AE90:AG90" si="50">P90*100/$D90</f>
        <v>78.03408945277458</v>
      </c>
      <c r="AF90" s="72">
        <f t="shared" si="50"/>
        <v>78.021273869024739</v>
      </c>
      <c r="AG90" s="73">
        <f t="shared" si="50"/>
        <v>77.899525823401262</v>
      </c>
      <c r="AH90" s="620">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621"/>
      <c r="C91" s="1" t="s">
        <v>195</v>
      </c>
      <c r="D91" s="210">
        <v>2461</v>
      </c>
      <c r="E91" s="210">
        <v>2252</v>
      </c>
      <c r="F91" s="210">
        <v>2145</v>
      </c>
      <c r="G91" s="210">
        <v>1970</v>
      </c>
      <c r="H91" s="210">
        <v>1843</v>
      </c>
      <c r="I91" s="210">
        <v>1743</v>
      </c>
      <c r="J91" s="210">
        <v>1641</v>
      </c>
      <c r="K91" s="210">
        <v>1602</v>
      </c>
      <c r="L91" s="210">
        <v>1680</v>
      </c>
      <c r="M91" s="210">
        <v>1584</v>
      </c>
      <c r="N91" s="210">
        <v>1562</v>
      </c>
      <c r="O91" s="210">
        <v>1507</v>
      </c>
      <c r="P91" s="211">
        <v>1476</v>
      </c>
      <c r="Q91" s="211">
        <v>1464</v>
      </c>
      <c r="R91" s="211">
        <v>1449</v>
      </c>
      <c r="S91" s="619">
        <f>100</f>
        <v>100</v>
      </c>
      <c r="T91" s="72">
        <f t="shared" si="29"/>
        <v>91.507517269402683</v>
      </c>
      <c r="U91" s="72">
        <f t="shared" si="30"/>
        <v>87.159691182446167</v>
      </c>
      <c r="V91" s="72">
        <f t="shared" si="31"/>
        <v>80.048760666395779</v>
      </c>
      <c r="W91" s="72">
        <f t="shared" si="32"/>
        <v>74.888256806176358</v>
      </c>
      <c r="X91" s="72">
        <f t="shared" si="33"/>
        <v>70.824867939861846</v>
      </c>
      <c r="Y91" s="72">
        <f t="shared" si="34"/>
        <v>66.680211296221046</v>
      </c>
      <c r="Z91" s="72">
        <f t="shared" si="35"/>
        <v>65.095489638358387</v>
      </c>
      <c r="AA91" s="72">
        <f t="shared" si="36"/>
        <v>68.264932954083704</v>
      </c>
      <c r="AB91" s="72">
        <f t="shared" si="36"/>
        <v>64.364079642421785</v>
      </c>
      <c r="AC91" s="72">
        <f t="shared" si="36"/>
        <v>63.470134091832591</v>
      </c>
      <c r="AD91" s="72">
        <f t="shared" si="36"/>
        <v>61.235270215359613</v>
      </c>
      <c r="AE91" s="72">
        <f t="shared" ref="AE91:AG91" si="51">P91*100/$D91</f>
        <v>59.97561966680211</v>
      </c>
      <c r="AF91" s="72">
        <f t="shared" si="51"/>
        <v>59.488013002844369</v>
      </c>
      <c r="AG91" s="73">
        <f t="shared" si="51"/>
        <v>58.878504672897193</v>
      </c>
      <c r="AH91" s="620">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621"/>
      <c r="C92" s="1" t="s">
        <v>196</v>
      </c>
      <c r="D92" s="210">
        <v>175</v>
      </c>
      <c r="E92" s="210">
        <v>176</v>
      </c>
      <c r="F92" s="210">
        <v>161</v>
      </c>
      <c r="G92" s="210">
        <v>155</v>
      </c>
      <c r="H92" s="210">
        <v>154</v>
      </c>
      <c r="I92" s="210">
        <v>145</v>
      </c>
      <c r="J92" s="210">
        <v>135</v>
      </c>
      <c r="K92" s="210">
        <v>131</v>
      </c>
      <c r="L92" s="210">
        <v>148</v>
      </c>
      <c r="M92" s="210">
        <v>150</v>
      </c>
      <c r="N92" s="210">
        <v>142</v>
      </c>
      <c r="O92" s="210">
        <v>147</v>
      </c>
      <c r="P92" s="211">
        <v>146</v>
      </c>
      <c r="Q92" s="211">
        <v>146</v>
      </c>
      <c r="R92" s="211">
        <v>146</v>
      </c>
      <c r="S92" s="619">
        <f>100</f>
        <v>100</v>
      </c>
      <c r="T92" s="72">
        <f t="shared" si="29"/>
        <v>100.57142857142857</v>
      </c>
      <c r="U92" s="72">
        <f t="shared" si="30"/>
        <v>92</v>
      </c>
      <c r="V92" s="72">
        <f t="shared" si="31"/>
        <v>88.571428571428569</v>
      </c>
      <c r="W92" s="72">
        <f t="shared" si="32"/>
        <v>88</v>
      </c>
      <c r="X92" s="72">
        <f t="shared" si="33"/>
        <v>82.857142857142861</v>
      </c>
      <c r="Y92" s="72">
        <f t="shared" si="34"/>
        <v>77.142857142857139</v>
      </c>
      <c r="Z92" s="72">
        <f t="shared" si="35"/>
        <v>74.857142857142861</v>
      </c>
      <c r="AA92" s="72">
        <f t="shared" si="36"/>
        <v>84.571428571428569</v>
      </c>
      <c r="AB92" s="72">
        <f t="shared" si="36"/>
        <v>85.714285714285708</v>
      </c>
      <c r="AC92" s="72">
        <f t="shared" si="36"/>
        <v>81.142857142857139</v>
      </c>
      <c r="AD92" s="72">
        <f t="shared" si="36"/>
        <v>84</v>
      </c>
      <c r="AE92" s="72">
        <f t="shared" ref="AE92:AE140" si="52">P92*100/$D92</f>
        <v>83.428571428571431</v>
      </c>
      <c r="AF92" s="72">
        <f t="shared" ref="AF92:AG140" si="53">Q92*100/$D92</f>
        <v>83.428571428571431</v>
      </c>
      <c r="AG92" s="73">
        <f t="shared" si="53"/>
        <v>83.428571428571431</v>
      </c>
      <c r="AH92" s="620">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621"/>
      <c r="C93" s="1" t="s">
        <v>197</v>
      </c>
      <c r="D93" s="210">
        <v>18</v>
      </c>
      <c r="E93" s="210">
        <v>16</v>
      </c>
      <c r="F93" s="210">
        <v>16</v>
      </c>
      <c r="G93" s="210">
        <v>16</v>
      </c>
      <c r="H93" s="210">
        <v>12</v>
      </c>
      <c r="I93" s="210">
        <v>13</v>
      </c>
      <c r="J93" s="210">
        <v>13</v>
      </c>
      <c r="K93" s="210">
        <v>13</v>
      </c>
      <c r="L93" s="210">
        <v>14</v>
      </c>
      <c r="M93" s="210">
        <v>12</v>
      </c>
      <c r="N93" s="210">
        <v>12</v>
      </c>
      <c r="O93" s="210">
        <v>11</v>
      </c>
      <c r="P93" s="211">
        <v>11</v>
      </c>
      <c r="Q93" s="211">
        <v>11</v>
      </c>
      <c r="R93" s="211">
        <v>11</v>
      </c>
      <c r="S93" s="619">
        <f>100</f>
        <v>100</v>
      </c>
      <c r="T93" s="72">
        <f t="shared" si="29"/>
        <v>88.888888888888886</v>
      </c>
      <c r="U93" s="72">
        <f t="shared" si="30"/>
        <v>88.888888888888886</v>
      </c>
      <c r="V93" s="72">
        <f t="shared" si="31"/>
        <v>88.888888888888886</v>
      </c>
      <c r="W93" s="72">
        <f t="shared" si="32"/>
        <v>66.666666666666671</v>
      </c>
      <c r="X93" s="72">
        <f t="shared" si="33"/>
        <v>72.222222222222229</v>
      </c>
      <c r="Y93" s="72">
        <f t="shared" si="34"/>
        <v>72.222222222222229</v>
      </c>
      <c r="Z93" s="72">
        <f t="shared" si="35"/>
        <v>72.222222222222229</v>
      </c>
      <c r="AA93" s="72">
        <f t="shared" si="36"/>
        <v>77.777777777777771</v>
      </c>
      <c r="AB93" s="72">
        <f t="shared" si="36"/>
        <v>66.666666666666671</v>
      </c>
      <c r="AC93" s="72">
        <f t="shared" si="36"/>
        <v>66.666666666666671</v>
      </c>
      <c r="AD93" s="72">
        <f t="shared" si="36"/>
        <v>61.111111111111114</v>
      </c>
      <c r="AE93" s="72">
        <f t="shared" si="52"/>
        <v>61.111111111111114</v>
      </c>
      <c r="AF93" s="72">
        <f t="shared" si="53"/>
        <v>61.111111111111114</v>
      </c>
      <c r="AG93" s="73">
        <f t="shared" si="53"/>
        <v>61.111111111111114</v>
      </c>
      <c r="AH93" s="620">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621"/>
      <c r="C94" s="1" t="s">
        <v>198</v>
      </c>
      <c r="D94" s="210">
        <v>18260</v>
      </c>
      <c r="E94" s="210">
        <v>17279</v>
      </c>
      <c r="F94" s="210">
        <v>16922</v>
      </c>
      <c r="G94" s="210">
        <v>16577</v>
      </c>
      <c r="H94" s="210">
        <v>16289</v>
      </c>
      <c r="I94" s="210">
        <v>16131</v>
      </c>
      <c r="J94" s="210">
        <v>15469</v>
      </c>
      <c r="K94" s="210">
        <v>15109</v>
      </c>
      <c r="L94" s="210">
        <v>15286</v>
      </c>
      <c r="M94" s="210">
        <v>15112</v>
      </c>
      <c r="N94" s="210">
        <v>14527</v>
      </c>
      <c r="O94" s="210">
        <v>13890</v>
      </c>
      <c r="P94" s="211">
        <v>13811</v>
      </c>
      <c r="Q94" s="211">
        <v>13797</v>
      </c>
      <c r="R94" s="211">
        <v>13763</v>
      </c>
      <c r="S94" s="619">
        <f>100</f>
        <v>100</v>
      </c>
      <c r="T94" s="72">
        <f t="shared" si="29"/>
        <v>94.627601314348297</v>
      </c>
      <c r="U94" s="72">
        <f t="shared" si="30"/>
        <v>92.672508214676895</v>
      </c>
      <c r="V94" s="72">
        <f t="shared" si="31"/>
        <v>90.783132530120483</v>
      </c>
      <c r="W94" s="72">
        <f t="shared" si="32"/>
        <v>89.205914567360352</v>
      </c>
      <c r="X94" s="72">
        <f t="shared" si="33"/>
        <v>88.340635268346105</v>
      </c>
      <c r="Y94" s="72">
        <f t="shared" si="34"/>
        <v>84.715224534501644</v>
      </c>
      <c r="Z94" s="72">
        <f t="shared" si="35"/>
        <v>82.743702081051481</v>
      </c>
      <c r="AA94" s="72">
        <f t="shared" si="36"/>
        <v>83.713033953997808</v>
      </c>
      <c r="AB94" s="72">
        <f t="shared" si="36"/>
        <v>82.760131434830228</v>
      </c>
      <c r="AC94" s="72">
        <f t="shared" si="36"/>
        <v>79.556407447973712</v>
      </c>
      <c r="AD94" s="72">
        <f t="shared" si="36"/>
        <v>76.067907995618839</v>
      </c>
      <c r="AE94" s="72">
        <f t="shared" si="52"/>
        <v>75.635268346111715</v>
      </c>
      <c r="AF94" s="72">
        <f t="shared" si="53"/>
        <v>75.558598028477547</v>
      </c>
      <c r="AG94" s="73">
        <f t="shared" si="53"/>
        <v>75.372398685651703</v>
      </c>
      <c r="AH94" s="620">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341"/>
      <c r="C95" s="8" t="s">
        <v>199</v>
      </c>
      <c r="D95">
        <v>18242</v>
      </c>
      <c r="E95">
        <v>17263</v>
      </c>
      <c r="F95">
        <v>16906</v>
      </c>
      <c r="G95">
        <v>16561</v>
      </c>
      <c r="H95">
        <v>16277</v>
      </c>
      <c r="I95">
        <v>16118</v>
      </c>
      <c r="J95">
        <v>15456</v>
      </c>
      <c r="K95">
        <v>15096</v>
      </c>
      <c r="L95">
        <v>15272</v>
      </c>
      <c r="M95">
        <v>15100</v>
      </c>
      <c r="N95">
        <v>14515</v>
      </c>
      <c r="O95">
        <v>13879</v>
      </c>
      <c r="P95">
        <v>13800</v>
      </c>
      <c r="Q95">
        <v>13786</v>
      </c>
      <c r="R95">
        <v>13752</v>
      </c>
      <c r="S95" s="619">
        <f>100</f>
        <v>100</v>
      </c>
      <c r="T95" s="72">
        <f t="shared" si="29"/>
        <v>94.633263896502569</v>
      </c>
      <c r="U95" s="72">
        <f t="shared" si="30"/>
        <v>92.676241640171028</v>
      </c>
      <c r="V95" s="72">
        <f t="shared" si="31"/>
        <v>90.785001644556516</v>
      </c>
      <c r="W95" s="72">
        <f t="shared" si="32"/>
        <v>89.22815480758689</v>
      </c>
      <c r="X95" s="72">
        <f t="shared" si="33"/>
        <v>88.356539853086289</v>
      </c>
      <c r="Y95" s="72">
        <f t="shared" si="34"/>
        <v>84.727551803530318</v>
      </c>
      <c r="Z95" s="72">
        <f t="shared" si="35"/>
        <v>82.754083982019509</v>
      </c>
      <c r="AA95" s="72">
        <f t="shared" si="36"/>
        <v>83.718890472535904</v>
      </c>
      <c r="AB95" s="72">
        <f t="shared" si="36"/>
        <v>82.776011402258519</v>
      </c>
      <c r="AC95" s="72">
        <f t="shared" si="36"/>
        <v>79.569126192303472</v>
      </c>
      <c r="AD95" s="72">
        <f t="shared" si="36"/>
        <v>76.08266637430107</v>
      </c>
      <c r="AE95" s="72">
        <f t="shared" si="52"/>
        <v>75.649599824580633</v>
      </c>
      <c r="AF95" s="72">
        <f t="shared" si="53"/>
        <v>75.572853853744107</v>
      </c>
      <c r="AG95" s="73">
        <f t="shared" si="53"/>
        <v>75.386470781712532</v>
      </c>
      <c r="AH95" s="235"/>
      <c r="AI95" s="236"/>
      <c r="AJ95" s="236"/>
      <c r="AK95" s="236"/>
      <c r="AL95" s="236"/>
      <c r="AM95" s="236"/>
      <c r="AN95" s="236"/>
      <c r="AO95" s="236"/>
      <c r="AP95" s="236"/>
      <c r="AQ95" s="236"/>
      <c r="AR95" s="236"/>
      <c r="AS95" s="236"/>
      <c r="AT95" s="236"/>
      <c r="AU95" s="236"/>
      <c r="AV95" s="237"/>
    </row>
    <row r="96" spans="2:48" ht="15" customHeight="1">
      <c r="B96" s="621" t="s">
        <v>116</v>
      </c>
      <c r="C96" s="1" t="s">
        <v>194</v>
      </c>
      <c r="D96" s="210">
        <v>183</v>
      </c>
      <c r="E96" s="210">
        <v>156</v>
      </c>
      <c r="F96" s="210">
        <v>163</v>
      </c>
      <c r="G96" s="210">
        <v>176</v>
      </c>
      <c r="H96" s="210">
        <v>168</v>
      </c>
      <c r="I96" s="211">
        <v>161</v>
      </c>
      <c r="J96" s="211">
        <v>162</v>
      </c>
      <c r="K96" s="211">
        <v>156</v>
      </c>
      <c r="L96" s="211">
        <v>164</v>
      </c>
      <c r="M96" s="210">
        <v>163</v>
      </c>
      <c r="N96" s="210">
        <v>143</v>
      </c>
      <c r="O96" s="210">
        <v>135</v>
      </c>
      <c r="P96" s="211">
        <v>135</v>
      </c>
      <c r="Q96" s="211">
        <v>136</v>
      </c>
      <c r="R96" s="211">
        <v>136</v>
      </c>
      <c r="S96" s="619">
        <f>100</f>
        <v>100</v>
      </c>
      <c r="T96" s="72">
        <f t="shared" si="29"/>
        <v>85.245901639344268</v>
      </c>
      <c r="U96" s="72">
        <f t="shared" si="30"/>
        <v>89.071038251366119</v>
      </c>
      <c r="V96" s="72">
        <f t="shared" si="31"/>
        <v>96.174863387978135</v>
      </c>
      <c r="W96" s="72">
        <f t="shared" si="32"/>
        <v>91.803278688524586</v>
      </c>
      <c r="X96" s="72">
        <f t="shared" si="33"/>
        <v>87.978142076502735</v>
      </c>
      <c r="Y96" s="72">
        <f t="shared" si="34"/>
        <v>88.52459016393442</v>
      </c>
      <c r="Z96" s="72">
        <f t="shared" si="35"/>
        <v>85.245901639344268</v>
      </c>
      <c r="AA96" s="72">
        <f t="shared" si="36"/>
        <v>89.617486338797818</v>
      </c>
      <c r="AB96" s="72">
        <f t="shared" si="36"/>
        <v>89.071038251366119</v>
      </c>
      <c r="AC96" s="72">
        <f t="shared" si="36"/>
        <v>78.142076502732237</v>
      </c>
      <c r="AD96" s="72">
        <f t="shared" si="36"/>
        <v>73.770491803278688</v>
      </c>
      <c r="AE96" s="72">
        <f t="shared" si="52"/>
        <v>73.770491803278688</v>
      </c>
      <c r="AF96" s="72">
        <f t="shared" si="53"/>
        <v>74.316939890710387</v>
      </c>
      <c r="AG96" s="73">
        <f t="shared" si="53"/>
        <v>74.316939890710387</v>
      </c>
      <c r="AH96" s="620">
        <v>1</v>
      </c>
      <c r="AI96" s="232">
        <v>1</v>
      </c>
      <c r="AJ96" s="232">
        <v>1</v>
      </c>
      <c r="AK96" s="232">
        <v>1</v>
      </c>
      <c r="AL96" s="232">
        <v>1</v>
      </c>
      <c r="AM96" s="232">
        <v>4</v>
      </c>
      <c r="AN96" s="232">
        <v>4</v>
      </c>
      <c r="AO96" s="232">
        <v>4</v>
      </c>
      <c r="AP96" s="232">
        <v>4</v>
      </c>
      <c r="AQ96" s="232">
        <v>1</v>
      </c>
      <c r="AR96" s="232">
        <v>1</v>
      </c>
      <c r="AS96" s="232">
        <v>1</v>
      </c>
      <c r="AT96" s="232">
        <v>4</v>
      </c>
      <c r="AU96" s="232">
        <v>6</v>
      </c>
      <c r="AV96" s="234">
        <v>7</v>
      </c>
    </row>
    <row r="97" spans="2:48" ht="14.45">
      <c r="B97" s="621"/>
      <c r="C97" s="1" t="s">
        <v>195</v>
      </c>
      <c r="D97" s="210">
        <v>128</v>
      </c>
      <c r="E97" s="211">
        <v>139</v>
      </c>
      <c r="F97" s="211">
        <v>126</v>
      </c>
      <c r="G97" s="211">
        <v>117</v>
      </c>
      <c r="H97" s="210">
        <v>113</v>
      </c>
      <c r="I97" s="210">
        <v>105</v>
      </c>
      <c r="J97" s="211">
        <v>103</v>
      </c>
      <c r="K97" s="211">
        <v>97</v>
      </c>
      <c r="L97" s="211">
        <v>100</v>
      </c>
      <c r="M97" s="211">
        <v>98</v>
      </c>
      <c r="N97" s="210">
        <v>100</v>
      </c>
      <c r="O97" s="210">
        <v>102</v>
      </c>
      <c r="P97" s="211">
        <v>100</v>
      </c>
      <c r="Q97" s="211">
        <v>99</v>
      </c>
      <c r="R97" s="211">
        <v>98</v>
      </c>
      <c r="S97" s="619">
        <f>100</f>
        <v>100</v>
      </c>
      <c r="T97" s="72">
        <f t="shared" si="29"/>
        <v>108.59375</v>
      </c>
      <c r="U97" s="72">
        <f t="shared" si="30"/>
        <v>98.4375</v>
      </c>
      <c r="V97" s="72">
        <f t="shared" si="31"/>
        <v>91.40625</v>
      </c>
      <c r="W97" s="72">
        <f t="shared" si="32"/>
        <v>88.28125</v>
      </c>
      <c r="X97" s="72">
        <f t="shared" si="33"/>
        <v>82.03125</v>
      </c>
      <c r="Y97" s="72">
        <f t="shared" si="34"/>
        <v>80.46875</v>
      </c>
      <c r="Z97" s="72">
        <f t="shared" si="35"/>
        <v>75.78125</v>
      </c>
      <c r="AA97" s="72">
        <f t="shared" si="36"/>
        <v>78.125</v>
      </c>
      <c r="AB97" s="72">
        <f t="shared" si="36"/>
        <v>76.5625</v>
      </c>
      <c r="AC97" s="72">
        <f t="shared" si="36"/>
        <v>78.125</v>
      </c>
      <c r="AD97" s="72">
        <f t="shared" si="36"/>
        <v>79.6875</v>
      </c>
      <c r="AE97" s="72">
        <f t="shared" si="52"/>
        <v>78.125</v>
      </c>
      <c r="AF97" s="72">
        <f t="shared" si="53"/>
        <v>77.34375</v>
      </c>
      <c r="AG97" s="73">
        <f t="shared" si="53"/>
        <v>76.5625</v>
      </c>
      <c r="AH97" s="620">
        <v>1</v>
      </c>
      <c r="AI97" s="232">
        <v>4</v>
      </c>
      <c r="AJ97" s="232">
        <v>4</v>
      </c>
      <c r="AK97" s="232">
        <v>4</v>
      </c>
      <c r="AL97" s="232">
        <v>1</v>
      </c>
      <c r="AM97" s="232">
        <v>1</v>
      </c>
      <c r="AN97" s="232">
        <v>4</v>
      </c>
      <c r="AO97" s="232">
        <v>4</v>
      </c>
      <c r="AP97" s="232">
        <v>4</v>
      </c>
      <c r="AQ97" s="232">
        <v>4</v>
      </c>
      <c r="AR97" s="232">
        <v>1</v>
      </c>
      <c r="AS97" s="232">
        <v>1</v>
      </c>
      <c r="AT97" s="232">
        <v>4</v>
      </c>
      <c r="AU97" s="232">
        <v>6</v>
      </c>
      <c r="AV97" s="234">
        <v>7</v>
      </c>
    </row>
    <row r="98" spans="2:48" ht="14.45">
      <c r="B98" s="621"/>
      <c r="C98" s="1" t="s">
        <v>196</v>
      </c>
      <c r="D98" s="210">
        <v>27</v>
      </c>
      <c r="E98" s="210">
        <v>25</v>
      </c>
      <c r="F98" s="211">
        <v>24</v>
      </c>
      <c r="G98" s="211">
        <v>24</v>
      </c>
      <c r="H98" s="210">
        <v>24</v>
      </c>
      <c r="I98" s="210">
        <v>21</v>
      </c>
      <c r="J98" s="210">
        <v>19</v>
      </c>
      <c r="K98" s="211">
        <v>17</v>
      </c>
      <c r="L98" s="210">
        <v>17</v>
      </c>
      <c r="M98" s="210">
        <v>13</v>
      </c>
      <c r="N98" s="210">
        <v>13</v>
      </c>
      <c r="O98" s="210">
        <v>11</v>
      </c>
      <c r="P98" s="211">
        <v>11</v>
      </c>
      <c r="Q98" s="211">
        <v>11</v>
      </c>
      <c r="R98" s="211">
        <v>11</v>
      </c>
      <c r="S98" s="619">
        <f>100</f>
        <v>100</v>
      </c>
      <c r="T98" s="72">
        <f t="shared" si="29"/>
        <v>92.592592592592595</v>
      </c>
      <c r="U98" s="72">
        <f t="shared" si="30"/>
        <v>88.888888888888886</v>
      </c>
      <c r="V98" s="72">
        <f t="shared" si="31"/>
        <v>88.888888888888886</v>
      </c>
      <c r="W98" s="72">
        <f t="shared" si="32"/>
        <v>88.888888888888886</v>
      </c>
      <c r="X98" s="72">
        <f t="shared" si="33"/>
        <v>77.777777777777771</v>
      </c>
      <c r="Y98" s="72">
        <f t="shared" si="34"/>
        <v>70.370370370370367</v>
      </c>
      <c r="Z98" s="72">
        <f t="shared" si="35"/>
        <v>62.962962962962962</v>
      </c>
      <c r="AA98" s="72">
        <f t="shared" si="36"/>
        <v>62.962962962962962</v>
      </c>
      <c r="AB98" s="72">
        <f t="shared" si="36"/>
        <v>48.148148148148145</v>
      </c>
      <c r="AC98" s="72">
        <f t="shared" si="36"/>
        <v>48.148148148148145</v>
      </c>
      <c r="AD98" s="72">
        <f t="shared" si="36"/>
        <v>40.74074074074074</v>
      </c>
      <c r="AE98" s="72">
        <f t="shared" si="52"/>
        <v>40.74074074074074</v>
      </c>
      <c r="AF98" s="72">
        <f t="shared" si="53"/>
        <v>40.74074074074074</v>
      </c>
      <c r="AG98" s="73">
        <f t="shared" si="53"/>
        <v>40.74074074074074</v>
      </c>
      <c r="AH98" s="620">
        <v>1</v>
      </c>
      <c r="AI98" s="232">
        <v>1</v>
      </c>
      <c r="AJ98" s="232">
        <v>4</v>
      </c>
      <c r="AK98" s="232">
        <v>4</v>
      </c>
      <c r="AL98" s="232">
        <v>1</v>
      </c>
      <c r="AM98" s="232">
        <v>1</v>
      </c>
      <c r="AN98" s="232">
        <v>1</v>
      </c>
      <c r="AO98" s="232">
        <v>4</v>
      </c>
      <c r="AP98" s="232">
        <v>1</v>
      </c>
      <c r="AQ98" s="232">
        <v>1</v>
      </c>
      <c r="AR98" s="232">
        <v>1</v>
      </c>
      <c r="AS98" s="232">
        <v>1</v>
      </c>
      <c r="AT98" s="232">
        <v>4</v>
      </c>
      <c r="AU98" s="232">
        <v>6</v>
      </c>
      <c r="AV98" s="234">
        <v>7</v>
      </c>
    </row>
    <row r="99" spans="2:48" ht="14.45">
      <c r="B99" s="621"/>
      <c r="C99" s="1" t="s">
        <v>197</v>
      </c>
      <c r="D99" s="210">
        <v>15</v>
      </c>
      <c r="E99" s="211">
        <v>10</v>
      </c>
      <c r="F99" s="210">
        <v>15</v>
      </c>
      <c r="G99" s="211">
        <v>10</v>
      </c>
      <c r="H99" s="210">
        <v>15</v>
      </c>
      <c r="I99" s="211">
        <v>10</v>
      </c>
      <c r="J99" s="211">
        <v>10</v>
      </c>
      <c r="K99" s="210">
        <v>11</v>
      </c>
      <c r="L99" s="210">
        <v>10</v>
      </c>
      <c r="M99" s="210">
        <v>8</v>
      </c>
      <c r="N99" s="210">
        <v>10</v>
      </c>
      <c r="O99" s="210">
        <v>11</v>
      </c>
      <c r="P99" s="211">
        <v>11</v>
      </c>
      <c r="Q99" s="211">
        <v>11</v>
      </c>
      <c r="R99" s="211">
        <v>11</v>
      </c>
      <c r="S99" s="619">
        <f>100</f>
        <v>100</v>
      </c>
      <c r="T99" s="72">
        <f t="shared" si="29"/>
        <v>66.666666666666671</v>
      </c>
      <c r="U99" s="72">
        <f t="shared" si="30"/>
        <v>100</v>
      </c>
      <c r="V99" s="72">
        <f t="shared" si="31"/>
        <v>66.666666666666671</v>
      </c>
      <c r="W99" s="72">
        <f t="shared" si="32"/>
        <v>100</v>
      </c>
      <c r="X99" s="72">
        <f t="shared" si="33"/>
        <v>66.666666666666671</v>
      </c>
      <c r="Y99" s="72">
        <f t="shared" si="34"/>
        <v>66.666666666666671</v>
      </c>
      <c r="Z99" s="72">
        <f t="shared" si="35"/>
        <v>73.333333333333329</v>
      </c>
      <c r="AA99" s="72">
        <f t="shared" si="36"/>
        <v>66.666666666666671</v>
      </c>
      <c r="AB99" s="72">
        <f t="shared" si="36"/>
        <v>53.333333333333336</v>
      </c>
      <c r="AC99" s="72">
        <f t="shared" si="36"/>
        <v>66.666666666666671</v>
      </c>
      <c r="AD99" s="72">
        <f t="shared" si="36"/>
        <v>73.333333333333329</v>
      </c>
      <c r="AE99" s="72">
        <f t="shared" si="52"/>
        <v>73.333333333333329</v>
      </c>
      <c r="AF99" s="72">
        <f t="shared" si="53"/>
        <v>73.333333333333329</v>
      </c>
      <c r="AG99" s="73">
        <f t="shared" si="53"/>
        <v>73.333333333333329</v>
      </c>
      <c r="AH99" s="620">
        <v>1</v>
      </c>
      <c r="AI99" s="232">
        <v>4</v>
      </c>
      <c r="AJ99" s="232">
        <v>1</v>
      </c>
      <c r="AK99" s="232">
        <v>4</v>
      </c>
      <c r="AL99" s="232">
        <v>1</v>
      </c>
      <c r="AM99" s="232">
        <v>4</v>
      </c>
      <c r="AN99" s="232">
        <v>4</v>
      </c>
      <c r="AO99" s="232">
        <v>1</v>
      </c>
      <c r="AP99" s="232">
        <v>1</v>
      </c>
      <c r="AQ99" s="232">
        <v>1</v>
      </c>
      <c r="AR99" s="232">
        <v>1</v>
      </c>
      <c r="AS99" s="232">
        <v>1</v>
      </c>
      <c r="AT99" s="232">
        <v>4</v>
      </c>
      <c r="AU99" s="232">
        <v>6</v>
      </c>
      <c r="AV99" s="234">
        <v>7</v>
      </c>
    </row>
    <row r="100" spans="2:48" ht="14.45">
      <c r="B100" s="621"/>
      <c r="C100" s="1" t="s">
        <v>198</v>
      </c>
      <c r="D100" s="210">
        <v>353</v>
      </c>
      <c r="E100" s="210">
        <v>330</v>
      </c>
      <c r="F100" s="210">
        <v>328</v>
      </c>
      <c r="G100" s="210">
        <v>327</v>
      </c>
      <c r="H100" s="210">
        <v>320</v>
      </c>
      <c r="I100" s="210">
        <v>297</v>
      </c>
      <c r="J100" s="210">
        <v>294</v>
      </c>
      <c r="K100" s="210">
        <v>281</v>
      </c>
      <c r="L100" s="210">
        <v>291</v>
      </c>
      <c r="M100" s="210">
        <v>282</v>
      </c>
      <c r="N100" s="210">
        <v>266</v>
      </c>
      <c r="O100" s="210">
        <v>259</v>
      </c>
      <c r="P100" s="211">
        <v>257</v>
      </c>
      <c r="Q100" s="211">
        <v>257</v>
      </c>
      <c r="R100" s="211">
        <v>256</v>
      </c>
      <c r="S100" s="619">
        <f>100</f>
        <v>100</v>
      </c>
      <c r="T100" s="72">
        <f t="shared" si="29"/>
        <v>93.48441926345609</v>
      </c>
      <c r="U100" s="72">
        <f t="shared" si="30"/>
        <v>92.917847025495746</v>
      </c>
      <c r="V100" s="72">
        <f t="shared" si="31"/>
        <v>92.634560906515574</v>
      </c>
      <c r="W100" s="72">
        <f t="shared" si="32"/>
        <v>90.651558073654385</v>
      </c>
      <c r="X100" s="72">
        <f t="shared" si="33"/>
        <v>84.135977337110475</v>
      </c>
      <c r="Y100" s="72">
        <f t="shared" si="34"/>
        <v>83.286118980169974</v>
      </c>
      <c r="Z100" s="72">
        <f t="shared" si="35"/>
        <v>79.603399433427768</v>
      </c>
      <c r="AA100" s="72">
        <f t="shared" si="36"/>
        <v>82.436260623229458</v>
      </c>
      <c r="AB100" s="72">
        <f t="shared" si="36"/>
        <v>79.886685552407926</v>
      </c>
      <c r="AC100" s="72">
        <f t="shared" si="36"/>
        <v>75.354107648725218</v>
      </c>
      <c r="AD100" s="72">
        <f t="shared" si="36"/>
        <v>73.37110481586403</v>
      </c>
      <c r="AE100" s="72">
        <f t="shared" si="52"/>
        <v>72.804532577903686</v>
      </c>
      <c r="AF100" s="72">
        <f t="shared" si="53"/>
        <v>72.804532577903686</v>
      </c>
      <c r="AG100" s="73">
        <f t="shared" si="53"/>
        <v>72.521246458923514</v>
      </c>
      <c r="AH100" s="620">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341"/>
      <c r="C101" s="8" t="s">
        <v>199</v>
      </c>
      <c r="D101">
        <v>338</v>
      </c>
      <c r="E101">
        <v>320</v>
      </c>
      <c r="F101">
        <v>313</v>
      </c>
      <c r="G101">
        <v>317</v>
      </c>
      <c r="H101">
        <v>305</v>
      </c>
      <c r="I101">
        <v>287</v>
      </c>
      <c r="J101">
        <v>284</v>
      </c>
      <c r="K101">
        <v>270</v>
      </c>
      <c r="L101">
        <v>281</v>
      </c>
      <c r="M101">
        <v>274</v>
      </c>
      <c r="N101">
        <v>256</v>
      </c>
      <c r="O101">
        <v>248</v>
      </c>
      <c r="P101">
        <v>246</v>
      </c>
      <c r="Q101">
        <v>246</v>
      </c>
      <c r="R101">
        <v>245</v>
      </c>
      <c r="S101" s="619">
        <f>100</f>
        <v>100</v>
      </c>
      <c r="T101" s="72">
        <f t="shared" si="29"/>
        <v>94.674556213017752</v>
      </c>
      <c r="U101" s="72">
        <f t="shared" si="30"/>
        <v>92.603550295857985</v>
      </c>
      <c r="V101" s="72">
        <f t="shared" si="31"/>
        <v>93.786982248520715</v>
      </c>
      <c r="W101" s="72">
        <f t="shared" si="32"/>
        <v>90.23668639053254</v>
      </c>
      <c r="X101" s="72">
        <f t="shared" si="33"/>
        <v>84.911242603550292</v>
      </c>
      <c r="Y101" s="72">
        <f t="shared" si="34"/>
        <v>84.023668639053255</v>
      </c>
      <c r="Z101" s="72">
        <f t="shared" si="35"/>
        <v>79.881656804733723</v>
      </c>
      <c r="AA101" s="72">
        <f t="shared" si="36"/>
        <v>83.136094674556219</v>
      </c>
      <c r="AB101" s="72">
        <f t="shared" si="36"/>
        <v>81.065088757396452</v>
      </c>
      <c r="AC101" s="72">
        <f t="shared" si="36"/>
        <v>75.739644970414204</v>
      </c>
      <c r="AD101" s="72">
        <f t="shared" si="36"/>
        <v>73.372781065088759</v>
      </c>
      <c r="AE101" s="72">
        <f t="shared" si="52"/>
        <v>72.781065088757401</v>
      </c>
      <c r="AF101" s="72">
        <f t="shared" si="53"/>
        <v>72.781065088757401</v>
      </c>
      <c r="AG101" s="73">
        <f t="shared" si="53"/>
        <v>72.485207100591722</v>
      </c>
      <c r="AH101" s="235"/>
      <c r="AI101" s="236"/>
      <c r="AJ101" s="236"/>
      <c r="AK101" s="236"/>
      <c r="AL101" s="236"/>
      <c r="AM101" s="236"/>
      <c r="AN101" s="236"/>
      <c r="AO101" s="236"/>
      <c r="AP101" s="236"/>
      <c r="AQ101" s="236"/>
      <c r="AR101" s="236"/>
      <c r="AS101" s="236"/>
      <c r="AT101" s="236"/>
      <c r="AU101" s="236"/>
      <c r="AV101" s="237"/>
    </row>
    <row r="102" spans="2:48" ht="15" customHeight="1">
      <c r="B102" s="621" t="s">
        <v>111</v>
      </c>
      <c r="C102" s="1" t="s">
        <v>194</v>
      </c>
      <c r="D102" s="210">
        <v>2943</v>
      </c>
      <c r="E102" s="210">
        <v>2817</v>
      </c>
      <c r="F102" s="210">
        <v>2824</v>
      </c>
      <c r="G102" s="210">
        <v>2835</v>
      </c>
      <c r="H102" s="210">
        <v>2761</v>
      </c>
      <c r="I102" s="210">
        <v>2757</v>
      </c>
      <c r="J102" s="210">
        <v>2703</v>
      </c>
      <c r="K102" s="210">
        <v>2697</v>
      </c>
      <c r="L102" s="210">
        <v>2676</v>
      </c>
      <c r="M102" s="210">
        <v>2651</v>
      </c>
      <c r="N102" s="210">
        <v>2614</v>
      </c>
      <c r="O102" s="210">
        <v>2564</v>
      </c>
      <c r="P102" s="211">
        <v>2553</v>
      </c>
      <c r="Q102" s="211">
        <v>2553</v>
      </c>
      <c r="R102" s="211">
        <v>2549</v>
      </c>
      <c r="S102" s="619">
        <f>100</f>
        <v>100</v>
      </c>
      <c r="T102" s="72">
        <f t="shared" si="29"/>
        <v>95.718654434250766</v>
      </c>
      <c r="U102" s="72">
        <f t="shared" si="30"/>
        <v>95.956506965681271</v>
      </c>
      <c r="V102" s="72">
        <f t="shared" si="31"/>
        <v>96.330275229357795</v>
      </c>
      <c r="W102" s="72">
        <f t="shared" si="32"/>
        <v>93.815834182806654</v>
      </c>
      <c r="X102" s="72">
        <f t="shared" si="33"/>
        <v>93.679918450560649</v>
      </c>
      <c r="Y102" s="72">
        <f t="shared" si="34"/>
        <v>91.845056065239547</v>
      </c>
      <c r="Z102" s="72">
        <f t="shared" si="35"/>
        <v>91.641182466870546</v>
      </c>
      <c r="AA102" s="72">
        <f t="shared" si="36"/>
        <v>90.927624872579003</v>
      </c>
      <c r="AB102" s="72">
        <f t="shared" si="36"/>
        <v>90.078151546041454</v>
      </c>
      <c r="AC102" s="72">
        <f t="shared" si="36"/>
        <v>88.82093102276589</v>
      </c>
      <c r="AD102" s="72">
        <f t="shared" si="36"/>
        <v>87.121984369690793</v>
      </c>
      <c r="AE102" s="72">
        <f t="shared" si="52"/>
        <v>86.748216106014269</v>
      </c>
      <c r="AF102" s="72">
        <f t="shared" si="53"/>
        <v>86.748216106014269</v>
      </c>
      <c r="AG102" s="73">
        <f t="shared" si="53"/>
        <v>86.612300373768264</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10">
        <v>1304</v>
      </c>
      <c r="E103" s="210">
        <v>1292</v>
      </c>
      <c r="F103" s="210">
        <v>1304</v>
      </c>
      <c r="G103" s="210">
        <v>1293</v>
      </c>
      <c r="H103" s="210">
        <v>1248</v>
      </c>
      <c r="I103" s="210">
        <v>1204</v>
      </c>
      <c r="J103" s="210">
        <v>1198</v>
      </c>
      <c r="K103" s="210">
        <v>1195</v>
      </c>
      <c r="L103" s="210">
        <v>1208</v>
      </c>
      <c r="M103" s="210">
        <v>1165</v>
      </c>
      <c r="N103" s="210">
        <v>1125</v>
      </c>
      <c r="O103" s="210">
        <v>1103</v>
      </c>
      <c r="P103" s="211">
        <v>1081</v>
      </c>
      <c r="Q103" s="211">
        <v>1072</v>
      </c>
      <c r="R103" s="211">
        <v>1061</v>
      </c>
      <c r="S103" s="619">
        <f>100</f>
        <v>100</v>
      </c>
      <c r="T103" s="72">
        <f t="shared" si="29"/>
        <v>99.079754601226995</v>
      </c>
      <c r="U103" s="72">
        <f t="shared" si="30"/>
        <v>100</v>
      </c>
      <c r="V103" s="72">
        <f t="shared" si="31"/>
        <v>99.156441717791409</v>
      </c>
      <c r="W103" s="72">
        <f t="shared" si="32"/>
        <v>95.705521472392633</v>
      </c>
      <c r="X103" s="72">
        <f t="shared" si="33"/>
        <v>92.331288343558285</v>
      </c>
      <c r="Y103" s="72">
        <f t="shared" si="34"/>
        <v>91.871165644171782</v>
      </c>
      <c r="Z103" s="72">
        <f t="shared" si="35"/>
        <v>91.641104294478524</v>
      </c>
      <c r="AA103" s="72">
        <f t="shared" si="36"/>
        <v>92.638036809815958</v>
      </c>
      <c r="AB103" s="72">
        <f t="shared" si="36"/>
        <v>89.340490797546011</v>
      </c>
      <c r="AC103" s="72">
        <f t="shared" si="36"/>
        <v>86.273006134969322</v>
      </c>
      <c r="AD103" s="72">
        <f t="shared" si="36"/>
        <v>84.585889570552141</v>
      </c>
      <c r="AE103" s="72">
        <f t="shared" si="52"/>
        <v>82.898773006134974</v>
      </c>
      <c r="AF103" s="72">
        <f t="shared" si="53"/>
        <v>82.208588957055213</v>
      </c>
      <c r="AG103" s="73">
        <f t="shared" si="53"/>
        <v>81.365030674846622</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10">
        <v>378</v>
      </c>
      <c r="E104" s="210">
        <v>367</v>
      </c>
      <c r="F104" s="210">
        <v>368</v>
      </c>
      <c r="G104" s="210">
        <v>373</v>
      </c>
      <c r="H104" s="210">
        <v>366</v>
      </c>
      <c r="I104" s="210">
        <v>369</v>
      </c>
      <c r="J104" s="210">
        <v>365</v>
      </c>
      <c r="K104" s="210">
        <v>359</v>
      </c>
      <c r="L104" s="210">
        <v>368</v>
      </c>
      <c r="M104" s="210">
        <v>363</v>
      </c>
      <c r="N104" s="210">
        <v>365</v>
      </c>
      <c r="O104" s="210">
        <v>361</v>
      </c>
      <c r="P104" s="211">
        <v>358</v>
      </c>
      <c r="Q104" s="211">
        <v>358</v>
      </c>
      <c r="R104" s="211">
        <v>357</v>
      </c>
      <c r="S104" s="619">
        <f>100</f>
        <v>100</v>
      </c>
      <c r="T104" s="72">
        <f t="shared" si="29"/>
        <v>97.089947089947088</v>
      </c>
      <c r="U104" s="72">
        <f t="shared" si="30"/>
        <v>97.354497354497354</v>
      </c>
      <c r="V104" s="72">
        <f t="shared" si="31"/>
        <v>98.677248677248684</v>
      </c>
      <c r="W104" s="72">
        <f t="shared" si="32"/>
        <v>96.825396825396822</v>
      </c>
      <c r="X104" s="72">
        <f t="shared" si="33"/>
        <v>97.61904761904762</v>
      </c>
      <c r="Y104" s="72">
        <f t="shared" si="34"/>
        <v>96.560846560846556</v>
      </c>
      <c r="Z104" s="72">
        <f t="shared" si="35"/>
        <v>94.973544973544975</v>
      </c>
      <c r="AA104" s="72">
        <f t="shared" si="36"/>
        <v>97.354497354497354</v>
      </c>
      <c r="AB104" s="72">
        <f t="shared" si="36"/>
        <v>96.031746031746039</v>
      </c>
      <c r="AC104" s="72">
        <f t="shared" si="36"/>
        <v>96.560846560846556</v>
      </c>
      <c r="AD104" s="72">
        <f t="shared" si="36"/>
        <v>95.502645502645507</v>
      </c>
      <c r="AE104" s="72">
        <f t="shared" si="52"/>
        <v>94.708994708994709</v>
      </c>
      <c r="AF104" s="72">
        <f t="shared" si="53"/>
        <v>94.708994708994709</v>
      </c>
      <c r="AG104" s="73">
        <f t="shared" si="53"/>
        <v>94.444444444444443</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10">
        <v>72</v>
      </c>
      <c r="E105" s="210">
        <v>71</v>
      </c>
      <c r="F105" s="210">
        <v>67</v>
      </c>
      <c r="G105" s="210">
        <v>61</v>
      </c>
      <c r="H105" s="210">
        <v>61</v>
      </c>
      <c r="I105" s="210">
        <v>60</v>
      </c>
      <c r="J105" s="210">
        <v>58</v>
      </c>
      <c r="K105" s="210">
        <v>57</v>
      </c>
      <c r="L105" s="210">
        <v>60</v>
      </c>
      <c r="M105" s="210">
        <v>71</v>
      </c>
      <c r="N105" s="210">
        <v>75</v>
      </c>
      <c r="O105" s="210">
        <v>78</v>
      </c>
      <c r="P105" s="211">
        <v>78</v>
      </c>
      <c r="Q105" s="211">
        <v>79</v>
      </c>
      <c r="R105" s="211">
        <v>80</v>
      </c>
      <c r="S105" s="619">
        <f>100</f>
        <v>100</v>
      </c>
      <c r="T105" s="72">
        <f t="shared" si="29"/>
        <v>98.611111111111114</v>
      </c>
      <c r="U105" s="72">
        <f t="shared" si="30"/>
        <v>93.055555555555557</v>
      </c>
      <c r="V105" s="72">
        <f t="shared" si="31"/>
        <v>84.722222222222229</v>
      </c>
      <c r="W105" s="72">
        <f t="shared" si="32"/>
        <v>84.722222222222229</v>
      </c>
      <c r="X105" s="72">
        <f t="shared" si="33"/>
        <v>83.333333333333329</v>
      </c>
      <c r="Y105" s="72">
        <f t="shared" si="34"/>
        <v>80.555555555555557</v>
      </c>
      <c r="Z105" s="72">
        <f t="shared" si="35"/>
        <v>79.166666666666671</v>
      </c>
      <c r="AA105" s="72">
        <f t="shared" si="36"/>
        <v>83.333333333333329</v>
      </c>
      <c r="AB105" s="72">
        <f t="shared" si="36"/>
        <v>98.611111111111114</v>
      </c>
      <c r="AC105" s="72">
        <f t="shared" si="36"/>
        <v>104.16666666666667</v>
      </c>
      <c r="AD105" s="72">
        <f t="shared" si="36"/>
        <v>108.33333333333333</v>
      </c>
      <c r="AE105" s="72">
        <f t="shared" si="52"/>
        <v>108.33333333333333</v>
      </c>
      <c r="AF105" s="72">
        <f t="shared" si="53"/>
        <v>109.72222222222223</v>
      </c>
      <c r="AG105" s="73">
        <f t="shared" si="53"/>
        <v>111.11111111111111</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10">
        <v>4697</v>
      </c>
      <c r="E106" s="210">
        <v>4547</v>
      </c>
      <c r="F106" s="210">
        <v>4563</v>
      </c>
      <c r="G106" s="210">
        <v>4562</v>
      </c>
      <c r="H106" s="210">
        <v>4436</v>
      </c>
      <c r="I106" s="210">
        <v>4390</v>
      </c>
      <c r="J106" s="210">
        <v>4324</v>
      </c>
      <c r="K106" s="210">
        <v>4308</v>
      </c>
      <c r="L106" s="210">
        <v>4312</v>
      </c>
      <c r="M106" s="210">
        <v>4250</v>
      </c>
      <c r="N106" s="210">
        <v>4179</v>
      </c>
      <c r="O106" s="210">
        <v>4106</v>
      </c>
      <c r="P106" s="211">
        <v>4070</v>
      </c>
      <c r="Q106" s="211">
        <v>4062</v>
      </c>
      <c r="R106" s="211">
        <v>4047</v>
      </c>
      <c r="S106" s="619">
        <f>100</f>
        <v>100</v>
      </c>
      <c r="T106" s="72">
        <f t="shared" si="29"/>
        <v>96.806472216308279</v>
      </c>
      <c r="U106" s="72">
        <f t="shared" si="30"/>
        <v>97.147115179902059</v>
      </c>
      <c r="V106" s="72">
        <f t="shared" si="31"/>
        <v>97.125824994677458</v>
      </c>
      <c r="W106" s="72">
        <f t="shared" si="32"/>
        <v>94.443261656376407</v>
      </c>
      <c r="X106" s="72">
        <f t="shared" si="33"/>
        <v>93.463913136044283</v>
      </c>
      <c r="Y106" s="72">
        <f t="shared" si="34"/>
        <v>92.058760911219935</v>
      </c>
      <c r="Z106" s="72">
        <f t="shared" si="35"/>
        <v>91.718117947626141</v>
      </c>
      <c r="AA106" s="72">
        <f t="shared" si="36"/>
        <v>91.803278688524586</v>
      </c>
      <c r="AB106" s="72">
        <f t="shared" si="36"/>
        <v>90.483287204598682</v>
      </c>
      <c r="AC106" s="72">
        <f t="shared" si="36"/>
        <v>88.971684053651273</v>
      </c>
      <c r="AD106" s="72">
        <f t="shared" si="36"/>
        <v>87.417500532254635</v>
      </c>
      <c r="AE106" s="72">
        <f t="shared" si="52"/>
        <v>86.651053864168617</v>
      </c>
      <c r="AF106" s="72">
        <f t="shared" si="53"/>
        <v>86.480732382371727</v>
      </c>
      <c r="AG106" s="73">
        <f t="shared" si="53"/>
        <v>86.161379604002562</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41"/>
      <c r="C107" s="8" t="s">
        <v>199</v>
      </c>
      <c r="D107">
        <v>4625</v>
      </c>
      <c r="E107">
        <v>4476</v>
      </c>
      <c r="F107">
        <v>4496</v>
      </c>
      <c r="G107">
        <v>4501</v>
      </c>
      <c r="H107">
        <v>4375</v>
      </c>
      <c r="I107">
        <v>4330</v>
      </c>
      <c r="J107">
        <v>4266</v>
      </c>
      <c r="K107">
        <v>4251</v>
      </c>
      <c r="L107">
        <v>4252</v>
      </c>
      <c r="M107">
        <v>4179</v>
      </c>
      <c r="N107">
        <v>4104</v>
      </c>
      <c r="O107">
        <v>4028</v>
      </c>
      <c r="P107">
        <v>3992</v>
      </c>
      <c r="Q107">
        <v>3983</v>
      </c>
      <c r="R107">
        <v>3967</v>
      </c>
      <c r="S107" s="619">
        <f>100</f>
        <v>100</v>
      </c>
      <c r="T107" s="72">
        <f t="shared" si="29"/>
        <v>96.778378378378378</v>
      </c>
      <c r="U107" s="72">
        <f t="shared" si="30"/>
        <v>97.210810810810813</v>
      </c>
      <c r="V107" s="72">
        <f t="shared" si="31"/>
        <v>97.318918918918925</v>
      </c>
      <c r="W107" s="72">
        <f t="shared" si="32"/>
        <v>94.594594594594597</v>
      </c>
      <c r="X107" s="72">
        <f t="shared" si="33"/>
        <v>93.621621621621628</v>
      </c>
      <c r="Y107" s="72">
        <f t="shared" si="34"/>
        <v>92.237837837837844</v>
      </c>
      <c r="Z107" s="72">
        <f t="shared" si="35"/>
        <v>91.913513513513507</v>
      </c>
      <c r="AA107" s="72">
        <f t="shared" si="36"/>
        <v>91.935135135135141</v>
      </c>
      <c r="AB107" s="72">
        <f t="shared" si="36"/>
        <v>90.356756756756752</v>
      </c>
      <c r="AC107" s="72">
        <f t="shared" si="36"/>
        <v>88.735135135135138</v>
      </c>
      <c r="AD107" s="72">
        <f t="shared" si="36"/>
        <v>87.091891891891891</v>
      </c>
      <c r="AE107" s="72">
        <f t="shared" si="52"/>
        <v>86.313513513513513</v>
      </c>
      <c r="AF107" s="72">
        <f t="shared" si="53"/>
        <v>86.118918918918922</v>
      </c>
      <c r="AG107" s="73">
        <f t="shared" si="53"/>
        <v>85.77297297297298</v>
      </c>
      <c r="AH107" s="235"/>
      <c r="AI107" s="236"/>
      <c r="AJ107" s="236"/>
      <c r="AK107" s="236"/>
      <c r="AL107" s="236"/>
      <c r="AM107" s="236"/>
      <c r="AN107" s="236"/>
      <c r="AO107" s="236"/>
      <c r="AP107" s="236"/>
      <c r="AQ107" s="236"/>
      <c r="AR107" s="236"/>
      <c r="AS107" s="236"/>
      <c r="AT107" s="236"/>
      <c r="AU107" s="236"/>
      <c r="AV107" s="237"/>
    </row>
    <row r="108" spans="2:48" ht="15" customHeight="1">
      <c r="B108" s="621" t="s">
        <v>109</v>
      </c>
      <c r="C108" s="1" t="s">
        <v>194</v>
      </c>
      <c r="D108" s="210">
        <v>194</v>
      </c>
      <c r="E108" s="210">
        <v>180</v>
      </c>
      <c r="F108" s="210">
        <v>200</v>
      </c>
      <c r="G108" s="210">
        <v>202</v>
      </c>
      <c r="H108" s="210">
        <v>160</v>
      </c>
      <c r="I108" s="210">
        <v>158</v>
      </c>
      <c r="J108" s="210">
        <v>156</v>
      </c>
      <c r="K108" s="210">
        <v>163</v>
      </c>
      <c r="L108" s="210">
        <v>165</v>
      </c>
      <c r="M108" s="210">
        <v>164</v>
      </c>
      <c r="N108" s="210">
        <v>166</v>
      </c>
      <c r="O108" s="210">
        <v>153</v>
      </c>
      <c r="P108" s="211">
        <v>152</v>
      </c>
      <c r="Q108" s="211">
        <v>152</v>
      </c>
      <c r="R108" s="211">
        <v>152</v>
      </c>
      <c r="S108" s="619">
        <f>100</f>
        <v>100</v>
      </c>
      <c r="T108" s="72">
        <f t="shared" si="29"/>
        <v>92.783505154639172</v>
      </c>
      <c r="U108" s="72">
        <f t="shared" si="30"/>
        <v>103.09278350515464</v>
      </c>
      <c r="V108" s="72">
        <f t="shared" si="31"/>
        <v>104.12371134020619</v>
      </c>
      <c r="W108" s="72">
        <f t="shared" si="32"/>
        <v>82.474226804123717</v>
      </c>
      <c r="X108" s="72">
        <f t="shared" si="33"/>
        <v>81.44329896907216</v>
      </c>
      <c r="Y108" s="72">
        <f t="shared" si="34"/>
        <v>80.412371134020617</v>
      </c>
      <c r="Z108" s="72">
        <f t="shared" si="35"/>
        <v>84.020618556701038</v>
      </c>
      <c r="AA108" s="72">
        <f t="shared" si="36"/>
        <v>85.051546391752581</v>
      </c>
      <c r="AB108" s="72">
        <f t="shared" si="36"/>
        <v>84.536082474226802</v>
      </c>
      <c r="AC108" s="72">
        <f t="shared" si="36"/>
        <v>85.567010309278345</v>
      </c>
      <c r="AD108" s="72">
        <f t="shared" si="36"/>
        <v>78.865979381443296</v>
      </c>
      <c r="AE108" s="72">
        <f t="shared" si="52"/>
        <v>78.350515463917532</v>
      </c>
      <c r="AF108" s="72">
        <f t="shared" si="53"/>
        <v>78.350515463917532</v>
      </c>
      <c r="AG108" s="73">
        <f t="shared" si="53"/>
        <v>78.350515463917532</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10">
        <v>137</v>
      </c>
      <c r="E109" s="210">
        <v>125</v>
      </c>
      <c r="F109" s="210">
        <v>118</v>
      </c>
      <c r="G109" s="210">
        <v>118</v>
      </c>
      <c r="H109" s="210">
        <v>112</v>
      </c>
      <c r="I109" s="210">
        <v>111</v>
      </c>
      <c r="J109" s="210">
        <v>106</v>
      </c>
      <c r="K109" s="210">
        <v>109</v>
      </c>
      <c r="L109" s="210">
        <v>113</v>
      </c>
      <c r="M109" s="210">
        <v>80</v>
      </c>
      <c r="N109" s="210">
        <v>72</v>
      </c>
      <c r="O109" s="210">
        <v>70</v>
      </c>
      <c r="P109" s="211">
        <v>69</v>
      </c>
      <c r="Q109" s="211">
        <v>68</v>
      </c>
      <c r="R109" s="211">
        <v>67</v>
      </c>
      <c r="S109" s="619">
        <f>100</f>
        <v>100</v>
      </c>
      <c r="T109" s="72">
        <f t="shared" si="29"/>
        <v>91.240875912408754</v>
      </c>
      <c r="U109" s="72">
        <f t="shared" si="30"/>
        <v>86.131386861313871</v>
      </c>
      <c r="V109" s="72">
        <f t="shared" si="31"/>
        <v>86.131386861313871</v>
      </c>
      <c r="W109" s="72">
        <f t="shared" si="32"/>
        <v>81.751824817518255</v>
      </c>
      <c r="X109" s="72">
        <f t="shared" si="33"/>
        <v>81.021897810218974</v>
      </c>
      <c r="Y109" s="72">
        <f t="shared" si="34"/>
        <v>77.372262773722625</v>
      </c>
      <c r="Z109" s="72">
        <f t="shared" si="35"/>
        <v>79.56204379562044</v>
      </c>
      <c r="AA109" s="72">
        <f t="shared" si="36"/>
        <v>82.481751824817522</v>
      </c>
      <c r="AB109" s="72">
        <f t="shared" si="36"/>
        <v>58.394160583941606</v>
      </c>
      <c r="AC109" s="72">
        <f t="shared" si="36"/>
        <v>52.554744525547449</v>
      </c>
      <c r="AD109" s="72">
        <f t="shared" si="36"/>
        <v>51.094890510948908</v>
      </c>
      <c r="AE109" s="72">
        <f t="shared" si="52"/>
        <v>50.364963503649633</v>
      </c>
      <c r="AF109" s="72">
        <f t="shared" si="53"/>
        <v>49.635036496350367</v>
      </c>
      <c r="AG109" s="73">
        <f t="shared" si="53"/>
        <v>48.905109489051092</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10">
        <v>136</v>
      </c>
      <c r="E110" s="210">
        <v>130</v>
      </c>
      <c r="F110" s="210">
        <v>122</v>
      </c>
      <c r="G110" s="210">
        <v>133</v>
      </c>
      <c r="H110" s="210">
        <v>130</v>
      </c>
      <c r="I110" s="210">
        <v>138</v>
      </c>
      <c r="J110" s="210">
        <v>127</v>
      </c>
      <c r="K110" s="210">
        <v>122</v>
      </c>
      <c r="L110" s="210">
        <v>117</v>
      </c>
      <c r="M110" s="210">
        <v>104</v>
      </c>
      <c r="N110" s="210">
        <v>102</v>
      </c>
      <c r="O110" s="210">
        <v>103</v>
      </c>
      <c r="P110" s="211">
        <v>102</v>
      </c>
      <c r="Q110" s="211">
        <v>102</v>
      </c>
      <c r="R110" s="211">
        <v>102</v>
      </c>
      <c r="S110" s="619">
        <f>100</f>
        <v>100</v>
      </c>
      <c r="T110" s="72">
        <f t="shared" si="29"/>
        <v>95.588235294117652</v>
      </c>
      <c r="U110" s="72">
        <f t="shared" si="30"/>
        <v>89.705882352941174</v>
      </c>
      <c r="V110" s="72">
        <f t="shared" si="31"/>
        <v>97.794117647058826</v>
      </c>
      <c r="W110" s="72">
        <f t="shared" si="32"/>
        <v>95.588235294117652</v>
      </c>
      <c r="X110" s="72">
        <f t="shared" si="33"/>
        <v>101.47058823529412</v>
      </c>
      <c r="Y110" s="72">
        <f t="shared" si="34"/>
        <v>93.382352941176464</v>
      </c>
      <c r="Z110" s="72">
        <f t="shared" si="35"/>
        <v>89.705882352941174</v>
      </c>
      <c r="AA110" s="72">
        <f t="shared" si="36"/>
        <v>86.029411764705884</v>
      </c>
      <c r="AB110" s="72">
        <f t="shared" si="36"/>
        <v>76.470588235294116</v>
      </c>
      <c r="AC110" s="72">
        <f t="shared" si="36"/>
        <v>75</v>
      </c>
      <c r="AD110" s="72">
        <f t="shared" si="36"/>
        <v>75.735294117647058</v>
      </c>
      <c r="AE110" s="72">
        <f t="shared" si="52"/>
        <v>75</v>
      </c>
      <c r="AF110" s="72">
        <f t="shared" si="53"/>
        <v>75</v>
      </c>
      <c r="AG110" s="73">
        <f t="shared" si="53"/>
        <v>75</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10">
        <v>61</v>
      </c>
      <c r="E111" s="210">
        <v>63</v>
      </c>
      <c r="F111" s="210">
        <v>62</v>
      </c>
      <c r="G111" s="210">
        <v>60</v>
      </c>
      <c r="H111" s="210">
        <v>62</v>
      </c>
      <c r="I111" s="210">
        <v>57</v>
      </c>
      <c r="J111" s="210">
        <v>57</v>
      </c>
      <c r="K111" s="210">
        <v>59</v>
      </c>
      <c r="L111" s="210">
        <v>61</v>
      </c>
      <c r="M111" s="210">
        <v>57</v>
      </c>
      <c r="N111" s="210">
        <v>62</v>
      </c>
      <c r="O111" s="210">
        <v>62</v>
      </c>
      <c r="P111" s="211">
        <v>62</v>
      </c>
      <c r="Q111" s="211">
        <v>63</v>
      </c>
      <c r="R111" s="211">
        <v>64</v>
      </c>
      <c r="S111" s="619">
        <f>100</f>
        <v>100</v>
      </c>
      <c r="T111" s="72">
        <f t="shared" si="29"/>
        <v>103.27868852459017</v>
      </c>
      <c r="U111" s="72">
        <f t="shared" si="30"/>
        <v>101.63934426229508</v>
      </c>
      <c r="V111" s="72">
        <f t="shared" si="31"/>
        <v>98.360655737704917</v>
      </c>
      <c r="W111" s="72">
        <f t="shared" si="32"/>
        <v>101.63934426229508</v>
      </c>
      <c r="X111" s="72">
        <f t="shared" si="33"/>
        <v>93.442622950819668</v>
      </c>
      <c r="Y111" s="72">
        <f t="shared" si="34"/>
        <v>93.442622950819668</v>
      </c>
      <c r="Z111" s="72">
        <f t="shared" si="35"/>
        <v>96.721311475409834</v>
      </c>
      <c r="AA111" s="72">
        <f t="shared" si="36"/>
        <v>100</v>
      </c>
      <c r="AB111" s="72">
        <f t="shared" si="36"/>
        <v>93.442622950819668</v>
      </c>
      <c r="AC111" s="72">
        <f t="shared" si="36"/>
        <v>101.63934426229508</v>
      </c>
      <c r="AD111" s="72">
        <f t="shared" si="36"/>
        <v>101.63934426229508</v>
      </c>
      <c r="AE111" s="72">
        <f t="shared" si="52"/>
        <v>101.63934426229508</v>
      </c>
      <c r="AF111" s="72">
        <f t="shared" si="53"/>
        <v>103.27868852459017</v>
      </c>
      <c r="AG111" s="73">
        <f t="shared" si="53"/>
        <v>104.91803278688525</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10">
        <v>528</v>
      </c>
      <c r="E112" s="210">
        <v>498</v>
      </c>
      <c r="F112" s="210">
        <v>502</v>
      </c>
      <c r="G112" s="210">
        <v>513</v>
      </c>
      <c r="H112" s="210">
        <v>464</v>
      </c>
      <c r="I112" s="210">
        <v>464</v>
      </c>
      <c r="J112" s="210">
        <v>446</v>
      </c>
      <c r="K112" s="210">
        <v>453</v>
      </c>
      <c r="L112" s="210">
        <v>456</v>
      </c>
      <c r="M112" s="210">
        <v>405</v>
      </c>
      <c r="N112" s="210">
        <v>402</v>
      </c>
      <c r="O112" s="210">
        <v>388</v>
      </c>
      <c r="P112" s="211">
        <v>385</v>
      </c>
      <c r="Q112" s="211">
        <v>385</v>
      </c>
      <c r="R112" s="211">
        <v>385</v>
      </c>
      <c r="S112" s="619">
        <f>100</f>
        <v>100</v>
      </c>
      <c r="T112" s="72">
        <f t="shared" si="29"/>
        <v>94.318181818181813</v>
      </c>
      <c r="U112" s="72">
        <f t="shared" si="30"/>
        <v>95.075757575757578</v>
      </c>
      <c r="V112" s="72">
        <f t="shared" si="31"/>
        <v>97.159090909090907</v>
      </c>
      <c r="W112" s="72">
        <f t="shared" si="32"/>
        <v>87.878787878787875</v>
      </c>
      <c r="X112" s="72">
        <f t="shared" si="33"/>
        <v>87.878787878787875</v>
      </c>
      <c r="Y112" s="72">
        <f t="shared" si="34"/>
        <v>84.469696969696969</v>
      </c>
      <c r="Z112" s="72">
        <f t="shared" si="35"/>
        <v>85.795454545454547</v>
      </c>
      <c r="AA112" s="72">
        <f t="shared" si="36"/>
        <v>86.36363636363636</v>
      </c>
      <c r="AB112" s="72">
        <f t="shared" si="36"/>
        <v>76.704545454545453</v>
      </c>
      <c r="AC112" s="72">
        <f t="shared" si="36"/>
        <v>76.13636363636364</v>
      </c>
      <c r="AD112" s="72">
        <f t="shared" si="36"/>
        <v>73.484848484848484</v>
      </c>
      <c r="AE112" s="72">
        <f t="shared" si="52"/>
        <v>72.916666666666671</v>
      </c>
      <c r="AF112" s="72">
        <f t="shared" si="53"/>
        <v>72.916666666666671</v>
      </c>
      <c r="AG112" s="73">
        <f t="shared" si="53"/>
        <v>72.916666666666671</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41"/>
      <c r="C113" s="8" t="s">
        <v>199</v>
      </c>
      <c r="D113">
        <v>467</v>
      </c>
      <c r="E113">
        <v>435</v>
      </c>
      <c r="F113">
        <v>440</v>
      </c>
      <c r="G113">
        <v>453</v>
      </c>
      <c r="H113">
        <v>402</v>
      </c>
      <c r="I113">
        <v>407</v>
      </c>
      <c r="J113">
        <v>389</v>
      </c>
      <c r="K113">
        <v>394</v>
      </c>
      <c r="L113">
        <v>395</v>
      </c>
      <c r="M113">
        <v>348</v>
      </c>
      <c r="N113">
        <v>340</v>
      </c>
      <c r="O113">
        <v>326</v>
      </c>
      <c r="P113">
        <v>323</v>
      </c>
      <c r="Q113">
        <v>322</v>
      </c>
      <c r="R113">
        <v>321</v>
      </c>
      <c r="S113" s="619">
        <f>100</f>
        <v>100</v>
      </c>
      <c r="T113" s="72">
        <f t="shared" si="29"/>
        <v>93.147751605995722</v>
      </c>
      <c r="U113" s="72">
        <f t="shared" si="30"/>
        <v>94.218415417558887</v>
      </c>
      <c r="V113" s="72">
        <f t="shared" si="31"/>
        <v>97.002141327623121</v>
      </c>
      <c r="W113" s="72">
        <f t="shared" si="32"/>
        <v>86.081370449678801</v>
      </c>
      <c r="X113" s="72">
        <f t="shared" si="33"/>
        <v>87.152034261241965</v>
      </c>
      <c r="Y113" s="72">
        <f t="shared" si="34"/>
        <v>83.297644539614566</v>
      </c>
      <c r="Z113" s="72">
        <f t="shared" si="35"/>
        <v>84.368308351177731</v>
      </c>
      <c r="AA113" s="72">
        <f t="shared" si="36"/>
        <v>84.582441113490361</v>
      </c>
      <c r="AB113" s="72">
        <f t="shared" si="36"/>
        <v>74.518201284796575</v>
      </c>
      <c r="AC113" s="72">
        <f t="shared" si="36"/>
        <v>72.805139186295506</v>
      </c>
      <c r="AD113" s="72">
        <f t="shared" si="36"/>
        <v>69.807280513918627</v>
      </c>
      <c r="AE113" s="72">
        <f t="shared" si="52"/>
        <v>69.164882226980723</v>
      </c>
      <c r="AF113" s="72">
        <f t="shared" si="53"/>
        <v>68.950749464668093</v>
      </c>
      <c r="AG113" s="73">
        <f t="shared" si="53"/>
        <v>68.736616702355462</v>
      </c>
      <c r="AH113" s="235"/>
      <c r="AI113" s="236"/>
      <c r="AJ113" s="236"/>
      <c r="AK113" s="236"/>
      <c r="AL113" s="236"/>
      <c r="AM113" s="236"/>
      <c r="AN113" s="236"/>
      <c r="AO113" s="236"/>
      <c r="AP113" s="236"/>
      <c r="AQ113" s="236"/>
      <c r="AR113" s="236"/>
      <c r="AS113" s="236"/>
      <c r="AT113" s="236"/>
      <c r="AU113" s="236"/>
      <c r="AV113" s="237"/>
    </row>
    <row r="114" spans="2:48" ht="15" customHeight="1">
      <c r="B114" s="621" t="s">
        <v>117</v>
      </c>
      <c r="C114" s="1" t="s">
        <v>194</v>
      </c>
      <c r="D114" s="210">
        <v>7343</v>
      </c>
      <c r="E114" s="210">
        <v>7074</v>
      </c>
      <c r="F114" s="210">
        <v>6924</v>
      </c>
      <c r="G114" s="210">
        <v>7033</v>
      </c>
      <c r="H114" s="210">
        <v>6789</v>
      </c>
      <c r="I114" s="210">
        <v>6632</v>
      </c>
      <c r="J114" s="210">
        <v>6548</v>
      </c>
      <c r="K114" s="210">
        <v>6404</v>
      </c>
      <c r="L114" s="210">
        <v>6270</v>
      </c>
      <c r="M114" s="210">
        <v>6164</v>
      </c>
      <c r="N114" s="210">
        <v>6025</v>
      </c>
      <c r="O114" s="210">
        <v>5841</v>
      </c>
      <c r="P114" s="211">
        <v>5819</v>
      </c>
      <c r="Q114" s="211">
        <v>5819</v>
      </c>
      <c r="R114" s="211">
        <v>5810</v>
      </c>
      <c r="S114" s="619">
        <f>100</f>
        <v>100</v>
      </c>
      <c r="T114" s="72">
        <f t="shared" si="29"/>
        <v>96.336647146942667</v>
      </c>
      <c r="U114" s="72">
        <f t="shared" si="30"/>
        <v>94.293885332970177</v>
      </c>
      <c r="V114" s="72">
        <f t="shared" si="31"/>
        <v>95.778292251123517</v>
      </c>
      <c r="W114" s="72">
        <f t="shared" si="32"/>
        <v>92.455399700394935</v>
      </c>
      <c r="X114" s="72">
        <f t="shared" si="33"/>
        <v>90.317309001770397</v>
      </c>
      <c r="Y114" s="72">
        <f t="shared" si="34"/>
        <v>89.173362385945794</v>
      </c>
      <c r="Z114" s="72">
        <f t="shared" si="35"/>
        <v>87.212311044532214</v>
      </c>
      <c r="AA114" s="72">
        <f t="shared" si="36"/>
        <v>85.387443824050109</v>
      </c>
      <c r="AB114" s="72">
        <f t="shared" si="36"/>
        <v>83.943892142176225</v>
      </c>
      <c r="AC114" s="72">
        <f t="shared" si="36"/>
        <v>82.050932861228375</v>
      </c>
      <c r="AD114" s="72">
        <f t="shared" si="36"/>
        <v>79.545145036088797</v>
      </c>
      <c r="AE114" s="72">
        <f t="shared" si="52"/>
        <v>79.245539970039488</v>
      </c>
      <c r="AF114" s="72">
        <f t="shared" si="53"/>
        <v>79.245539970039488</v>
      </c>
      <c r="AG114" s="73">
        <f t="shared" si="53"/>
        <v>79.122974261201151</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10">
        <v>3563</v>
      </c>
      <c r="E115" s="210">
        <v>3345</v>
      </c>
      <c r="F115" s="210">
        <v>3306</v>
      </c>
      <c r="G115" s="210">
        <v>3190</v>
      </c>
      <c r="H115" s="210">
        <v>3114</v>
      </c>
      <c r="I115" s="210">
        <v>2993</v>
      </c>
      <c r="J115" s="210">
        <v>2897</v>
      </c>
      <c r="K115" s="210">
        <v>2900</v>
      </c>
      <c r="L115" s="210">
        <v>2908</v>
      </c>
      <c r="M115" s="210">
        <v>2809</v>
      </c>
      <c r="N115" s="210">
        <v>2777</v>
      </c>
      <c r="O115" s="210">
        <v>2777</v>
      </c>
      <c r="P115" s="211">
        <v>2721</v>
      </c>
      <c r="Q115" s="211">
        <v>2698</v>
      </c>
      <c r="R115" s="211">
        <v>2670</v>
      </c>
      <c r="S115" s="619">
        <f>100</f>
        <v>100</v>
      </c>
      <c r="T115" s="72">
        <f t="shared" si="29"/>
        <v>93.88156048273926</v>
      </c>
      <c r="U115" s="72">
        <f t="shared" si="30"/>
        <v>92.786977266348586</v>
      </c>
      <c r="V115" s="72">
        <f t="shared" si="31"/>
        <v>89.531293853494248</v>
      </c>
      <c r="W115" s="72">
        <f t="shared" si="32"/>
        <v>87.398259893348296</v>
      </c>
      <c r="X115" s="72">
        <f t="shared" si="33"/>
        <v>84.002245298905422</v>
      </c>
      <c r="Y115" s="72">
        <f t="shared" si="34"/>
        <v>81.307886612405269</v>
      </c>
      <c r="Z115" s="72">
        <f t="shared" si="35"/>
        <v>81.392085321358408</v>
      </c>
      <c r="AA115" s="72">
        <f t="shared" si="36"/>
        <v>81.616615211900083</v>
      </c>
      <c r="AB115" s="72">
        <f t="shared" si="36"/>
        <v>78.83805781644682</v>
      </c>
      <c r="AC115" s="72">
        <f t="shared" si="36"/>
        <v>77.939938254280108</v>
      </c>
      <c r="AD115" s="72">
        <f t="shared" si="36"/>
        <v>77.939938254280108</v>
      </c>
      <c r="AE115" s="72">
        <f t="shared" si="52"/>
        <v>76.368229020488357</v>
      </c>
      <c r="AF115" s="72">
        <f t="shared" si="53"/>
        <v>75.722705585181032</v>
      </c>
      <c r="AG115" s="73">
        <f t="shared" si="53"/>
        <v>74.936850968285157</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10">
        <v>643</v>
      </c>
      <c r="E116" s="210">
        <v>622</v>
      </c>
      <c r="F116" s="210">
        <v>600</v>
      </c>
      <c r="G116" s="210">
        <v>608</v>
      </c>
      <c r="H116" s="210">
        <v>620</v>
      </c>
      <c r="I116" s="210">
        <v>599</v>
      </c>
      <c r="J116" s="210">
        <v>580</v>
      </c>
      <c r="K116" s="210">
        <v>599</v>
      </c>
      <c r="L116" s="210">
        <v>610</v>
      </c>
      <c r="M116" s="210">
        <v>614</v>
      </c>
      <c r="N116" s="210">
        <v>638</v>
      </c>
      <c r="O116" s="210">
        <v>641</v>
      </c>
      <c r="P116" s="211">
        <v>635</v>
      </c>
      <c r="Q116" s="211">
        <v>634</v>
      </c>
      <c r="R116" s="211">
        <v>633</v>
      </c>
      <c r="S116" s="619">
        <f>100</f>
        <v>100</v>
      </c>
      <c r="T116" s="72">
        <f t="shared" si="29"/>
        <v>96.734059097978232</v>
      </c>
      <c r="U116" s="72">
        <f t="shared" si="30"/>
        <v>93.312597200622079</v>
      </c>
      <c r="V116" s="72">
        <f t="shared" si="31"/>
        <v>94.556765163297044</v>
      </c>
      <c r="W116" s="72">
        <f t="shared" si="32"/>
        <v>96.423017107309491</v>
      </c>
      <c r="X116" s="72">
        <f t="shared" si="33"/>
        <v>93.157076205287709</v>
      </c>
      <c r="Y116" s="72">
        <f t="shared" si="34"/>
        <v>90.202177293934682</v>
      </c>
      <c r="Z116" s="72">
        <f t="shared" si="35"/>
        <v>93.157076205287709</v>
      </c>
      <c r="AA116" s="72">
        <f t="shared" si="36"/>
        <v>94.867807153965785</v>
      </c>
      <c r="AB116" s="72">
        <f t="shared" si="36"/>
        <v>95.489891135303267</v>
      </c>
      <c r="AC116" s="72">
        <f t="shared" si="36"/>
        <v>99.222395023328147</v>
      </c>
      <c r="AD116" s="72">
        <f t="shared" si="36"/>
        <v>99.688958009331259</v>
      </c>
      <c r="AE116" s="72">
        <f t="shared" si="52"/>
        <v>98.755832037325035</v>
      </c>
      <c r="AF116" s="72">
        <f t="shared" si="53"/>
        <v>98.600311041990665</v>
      </c>
      <c r="AG116" s="73">
        <f t="shared" si="53"/>
        <v>98.444790046656294</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10">
        <v>71</v>
      </c>
      <c r="E117" s="210">
        <v>75</v>
      </c>
      <c r="F117" s="210">
        <v>71</v>
      </c>
      <c r="G117" s="210">
        <v>71</v>
      </c>
      <c r="H117" s="210">
        <v>65</v>
      </c>
      <c r="I117" s="210">
        <v>66</v>
      </c>
      <c r="J117" s="210">
        <v>69</v>
      </c>
      <c r="K117" s="210">
        <v>68</v>
      </c>
      <c r="L117" s="210">
        <v>71</v>
      </c>
      <c r="M117" s="210">
        <v>82</v>
      </c>
      <c r="N117" s="210">
        <v>82</v>
      </c>
      <c r="O117" s="210">
        <v>84</v>
      </c>
      <c r="P117" s="211">
        <v>84</v>
      </c>
      <c r="Q117" s="211">
        <v>85</v>
      </c>
      <c r="R117" s="211">
        <v>86</v>
      </c>
      <c r="S117" s="619">
        <f>100</f>
        <v>100</v>
      </c>
      <c r="T117" s="72">
        <f t="shared" si="29"/>
        <v>105.63380281690141</v>
      </c>
      <c r="U117" s="72">
        <f t="shared" si="30"/>
        <v>100</v>
      </c>
      <c r="V117" s="72">
        <f t="shared" si="31"/>
        <v>100</v>
      </c>
      <c r="W117" s="72">
        <f t="shared" si="32"/>
        <v>91.549295774647888</v>
      </c>
      <c r="X117" s="72">
        <f t="shared" si="33"/>
        <v>92.957746478873233</v>
      </c>
      <c r="Y117" s="72">
        <f t="shared" si="34"/>
        <v>97.183098591549296</v>
      </c>
      <c r="Z117" s="72">
        <f t="shared" si="35"/>
        <v>95.774647887323937</v>
      </c>
      <c r="AA117" s="72">
        <f t="shared" si="36"/>
        <v>100</v>
      </c>
      <c r="AB117" s="72">
        <f t="shared" si="36"/>
        <v>115.49295774647888</v>
      </c>
      <c r="AC117" s="72">
        <f t="shared" si="36"/>
        <v>115.49295774647888</v>
      </c>
      <c r="AD117" s="72">
        <f t="shared" si="36"/>
        <v>118.30985915492958</v>
      </c>
      <c r="AE117" s="72">
        <f t="shared" si="52"/>
        <v>118.30985915492958</v>
      </c>
      <c r="AF117" s="72">
        <f t="shared" si="53"/>
        <v>119.71830985915493</v>
      </c>
      <c r="AG117" s="73">
        <f t="shared" si="53"/>
        <v>121.12676056338029</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10">
        <v>11620</v>
      </c>
      <c r="E118" s="210">
        <v>11116</v>
      </c>
      <c r="F118" s="210">
        <v>10901</v>
      </c>
      <c r="G118" s="210">
        <v>10902</v>
      </c>
      <c r="H118" s="210">
        <v>10588</v>
      </c>
      <c r="I118" s="210">
        <v>10290</v>
      </c>
      <c r="J118" s="210">
        <v>10094</v>
      </c>
      <c r="K118" s="210">
        <v>9971</v>
      </c>
      <c r="L118" s="210">
        <v>9859</v>
      </c>
      <c r="M118" s="210">
        <v>9669</v>
      </c>
      <c r="N118" s="210">
        <v>9522</v>
      </c>
      <c r="O118" s="210">
        <v>9343</v>
      </c>
      <c r="P118" s="211">
        <v>9259</v>
      </c>
      <c r="Q118" s="211">
        <v>9236</v>
      </c>
      <c r="R118" s="211">
        <v>9199</v>
      </c>
      <c r="S118" s="619">
        <f>100</f>
        <v>100</v>
      </c>
      <c r="T118" s="72">
        <f t="shared" si="29"/>
        <v>95.662650602409641</v>
      </c>
      <c r="U118" s="72">
        <f t="shared" si="30"/>
        <v>93.812392426850252</v>
      </c>
      <c r="V118" s="72">
        <f t="shared" si="31"/>
        <v>93.820998278829606</v>
      </c>
      <c r="W118" s="72">
        <f t="shared" si="32"/>
        <v>91.118760757314973</v>
      </c>
      <c r="X118" s="72">
        <f t="shared" si="33"/>
        <v>88.554216867469876</v>
      </c>
      <c r="Y118" s="72">
        <f t="shared" si="34"/>
        <v>86.867469879518069</v>
      </c>
      <c r="Z118" s="72">
        <f t="shared" si="35"/>
        <v>85.808950086058516</v>
      </c>
      <c r="AA118" s="72">
        <f t="shared" si="36"/>
        <v>84.845094664371771</v>
      </c>
      <c r="AB118" s="72">
        <f t="shared" si="36"/>
        <v>83.209982788296045</v>
      </c>
      <c r="AC118" s="72">
        <f t="shared" si="36"/>
        <v>81.944922547332183</v>
      </c>
      <c r="AD118" s="72">
        <f t="shared" si="36"/>
        <v>80.404475043029265</v>
      </c>
      <c r="AE118" s="72">
        <f t="shared" si="52"/>
        <v>79.681583476764203</v>
      </c>
      <c r="AF118" s="72">
        <f t="shared" si="53"/>
        <v>79.483648881239247</v>
      </c>
      <c r="AG118" s="73">
        <f t="shared" si="53"/>
        <v>79.165232358003436</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41"/>
      <c r="C119" s="8" t="s">
        <v>199</v>
      </c>
      <c r="D119">
        <v>11549</v>
      </c>
      <c r="E119">
        <v>11041</v>
      </c>
      <c r="F119">
        <v>10830</v>
      </c>
      <c r="G119">
        <v>10831</v>
      </c>
      <c r="H119">
        <v>10523</v>
      </c>
      <c r="I119">
        <v>10224</v>
      </c>
      <c r="J119">
        <v>10025</v>
      </c>
      <c r="K119">
        <v>9903</v>
      </c>
      <c r="L119">
        <v>9788</v>
      </c>
      <c r="M119">
        <v>9587</v>
      </c>
      <c r="N119">
        <v>9440</v>
      </c>
      <c r="O119">
        <v>9259</v>
      </c>
      <c r="P119">
        <v>9175</v>
      </c>
      <c r="Q119">
        <v>9151</v>
      </c>
      <c r="R119">
        <v>9113</v>
      </c>
      <c r="S119" s="619">
        <f>100</f>
        <v>100</v>
      </c>
      <c r="T119" s="72">
        <f t="shared" si="29"/>
        <v>95.601350766300115</v>
      </c>
      <c r="U119" s="72">
        <f t="shared" si="30"/>
        <v>93.774352757814526</v>
      </c>
      <c r="V119" s="72">
        <f t="shared" si="31"/>
        <v>93.783011516148591</v>
      </c>
      <c r="W119" s="72">
        <f t="shared" si="32"/>
        <v>91.11611394925967</v>
      </c>
      <c r="X119" s="72">
        <f t="shared" si="33"/>
        <v>88.527145207377259</v>
      </c>
      <c r="Y119" s="72">
        <f t="shared" si="34"/>
        <v>86.804052298900331</v>
      </c>
      <c r="Z119" s="72">
        <f t="shared" si="35"/>
        <v>85.747683782145643</v>
      </c>
      <c r="AA119" s="72">
        <f t="shared" si="36"/>
        <v>84.751926573729321</v>
      </c>
      <c r="AB119" s="72">
        <f t="shared" si="36"/>
        <v>83.011516148584292</v>
      </c>
      <c r="AC119" s="72">
        <f t="shared" si="36"/>
        <v>81.738678673478219</v>
      </c>
      <c r="AD119" s="72">
        <f t="shared" si="36"/>
        <v>80.171443415014281</v>
      </c>
      <c r="AE119" s="72">
        <f t="shared" si="52"/>
        <v>79.444107714953674</v>
      </c>
      <c r="AF119" s="72">
        <f t="shared" si="53"/>
        <v>79.236297514936354</v>
      </c>
      <c r="AG119" s="73">
        <f t="shared" si="53"/>
        <v>78.907264698242273</v>
      </c>
      <c r="AH119" s="235"/>
      <c r="AI119" s="236"/>
      <c r="AJ119" s="236"/>
      <c r="AK119" s="236"/>
      <c r="AL119" s="236"/>
      <c r="AM119" s="236"/>
      <c r="AN119" s="236"/>
      <c r="AO119" s="236"/>
      <c r="AP119" s="236"/>
      <c r="AQ119" s="236"/>
      <c r="AR119" s="236"/>
      <c r="AS119" s="236"/>
      <c r="AT119" s="236"/>
      <c r="AU119" s="236"/>
      <c r="AV119" s="237"/>
    </row>
    <row r="120" spans="2:48" ht="15" customHeight="1">
      <c r="B120" s="621" t="s">
        <v>118</v>
      </c>
      <c r="C120" s="1" t="s">
        <v>194</v>
      </c>
      <c r="D120" s="210">
        <v>20116</v>
      </c>
      <c r="E120" s="210">
        <v>19425</v>
      </c>
      <c r="F120" s="210">
        <v>18389</v>
      </c>
      <c r="G120" s="210">
        <v>18300</v>
      </c>
      <c r="H120" s="210">
        <v>17815</v>
      </c>
      <c r="I120" s="210">
        <v>17449</v>
      </c>
      <c r="J120" s="210">
        <v>16787</v>
      </c>
      <c r="K120" s="210">
        <v>16331</v>
      </c>
      <c r="L120" s="210">
        <v>16174</v>
      </c>
      <c r="M120" s="210">
        <v>15384</v>
      </c>
      <c r="N120" s="210">
        <v>15452</v>
      </c>
      <c r="O120" s="210">
        <v>14644</v>
      </c>
      <c r="P120" s="211">
        <v>14588</v>
      </c>
      <c r="Q120" s="211">
        <v>14585</v>
      </c>
      <c r="R120" s="211">
        <v>14562</v>
      </c>
      <c r="S120" s="619">
        <f>100</f>
        <v>100</v>
      </c>
      <c r="T120" s="72">
        <f t="shared" si="29"/>
        <v>96.564923444024657</v>
      </c>
      <c r="U120" s="72">
        <f t="shared" si="30"/>
        <v>91.41479419367667</v>
      </c>
      <c r="V120" s="72">
        <f t="shared" si="31"/>
        <v>90.972360310200841</v>
      </c>
      <c r="W120" s="72">
        <f t="shared" si="32"/>
        <v>88.561344203619015</v>
      </c>
      <c r="X120" s="72">
        <f t="shared" si="33"/>
        <v>86.741896997414997</v>
      </c>
      <c r="Y120" s="72">
        <f t="shared" si="34"/>
        <v>83.450984291111553</v>
      </c>
      <c r="Z120" s="72">
        <f t="shared" si="35"/>
        <v>81.184132034201625</v>
      </c>
      <c r="AA120" s="72">
        <f t="shared" si="36"/>
        <v>80.403658779081326</v>
      </c>
      <c r="AB120" s="72">
        <f t="shared" si="36"/>
        <v>76.476436667329494</v>
      </c>
      <c r="AC120" s="72">
        <f t="shared" si="36"/>
        <v>76.81447603897395</v>
      </c>
      <c r="AD120" s="72">
        <f t="shared" si="36"/>
        <v>72.797772917080934</v>
      </c>
      <c r="AE120" s="72">
        <f t="shared" si="52"/>
        <v>72.519387552197259</v>
      </c>
      <c r="AF120" s="72">
        <f t="shared" si="53"/>
        <v>72.504474050507056</v>
      </c>
      <c r="AG120" s="73">
        <f t="shared" si="53"/>
        <v>72.390137204215549</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10">
        <v>4336</v>
      </c>
      <c r="E121" s="210">
        <v>4091</v>
      </c>
      <c r="F121" s="210">
        <v>3698</v>
      </c>
      <c r="G121" s="210">
        <v>3406</v>
      </c>
      <c r="H121" s="210">
        <v>3139</v>
      </c>
      <c r="I121" s="210">
        <v>2851</v>
      </c>
      <c r="J121" s="210">
        <v>2644</v>
      </c>
      <c r="K121" s="210">
        <v>2485</v>
      </c>
      <c r="L121" s="210">
        <v>2433</v>
      </c>
      <c r="M121" s="210">
        <v>2228</v>
      </c>
      <c r="N121" s="210">
        <v>2200</v>
      </c>
      <c r="O121" s="210">
        <v>2106</v>
      </c>
      <c r="P121" s="211">
        <v>2063</v>
      </c>
      <c r="Q121" s="211">
        <v>2046</v>
      </c>
      <c r="R121" s="211">
        <v>2025</v>
      </c>
      <c r="S121" s="619">
        <f>100</f>
        <v>100</v>
      </c>
      <c r="T121" s="72">
        <f t="shared" si="29"/>
        <v>94.349630996309969</v>
      </c>
      <c r="U121" s="72">
        <f t="shared" si="30"/>
        <v>85.285977859778598</v>
      </c>
      <c r="V121" s="72">
        <f t="shared" si="31"/>
        <v>78.551660516605168</v>
      </c>
      <c r="W121" s="72">
        <f t="shared" si="32"/>
        <v>72.39391143911439</v>
      </c>
      <c r="X121" s="72">
        <f t="shared" si="33"/>
        <v>65.751845018450183</v>
      </c>
      <c r="Y121" s="72">
        <f t="shared" si="34"/>
        <v>60.977859778597789</v>
      </c>
      <c r="Z121" s="72">
        <f t="shared" si="35"/>
        <v>57.31088560885609</v>
      </c>
      <c r="AA121" s="72">
        <f t="shared" si="36"/>
        <v>56.111623616236166</v>
      </c>
      <c r="AB121" s="72">
        <f t="shared" si="36"/>
        <v>51.383763837638377</v>
      </c>
      <c r="AC121" s="72">
        <f t="shared" si="36"/>
        <v>50.738007380073803</v>
      </c>
      <c r="AD121" s="72">
        <f t="shared" si="36"/>
        <v>48.570110701107012</v>
      </c>
      <c r="AE121" s="72">
        <f t="shared" si="52"/>
        <v>47.578413284132843</v>
      </c>
      <c r="AF121" s="72">
        <f t="shared" si="53"/>
        <v>47.186346863468636</v>
      </c>
      <c r="AG121" s="73">
        <f t="shared" si="53"/>
        <v>46.702029520295206</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10">
        <v>519</v>
      </c>
      <c r="E122" s="210">
        <v>497</v>
      </c>
      <c r="F122" s="210">
        <v>447</v>
      </c>
      <c r="G122" s="210">
        <v>441</v>
      </c>
      <c r="H122" s="210">
        <v>392</v>
      </c>
      <c r="I122" s="210">
        <v>360</v>
      </c>
      <c r="J122" s="210">
        <v>333</v>
      </c>
      <c r="K122" s="210">
        <v>306</v>
      </c>
      <c r="L122" s="210">
        <v>298</v>
      </c>
      <c r="M122" s="210">
        <v>305</v>
      </c>
      <c r="N122" s="210">
        <v>300</v>
      </c>
      <c r="O122" s="210">
        <v>303</v>
      </c>
      <c r="P122" s="211">
        <v>300</v>
      </c>
      <c r="Q122" s="211">
        <v>300</v>
      </c>
      <c r="R122" s="211">
        <v>299</v>
      </c>
      <c r="S122" s="619">
        <f>100</f>
        <v>100</v>
      </c>
      <c r="T122" s="72">
        <f t="shared" si="29"/>
        <v>95.761078998073216</v>
      </c>
      <c r="U122" s="72">
        <f t="shared" si="30"/>
        <v>86.127167630057798</v>
      </c>
      <c r="V122" s="72">
        <f t="shared" si="31"/>
        <v>84.971098265895961</v>
      </c>
      <c r="W122" s="72">
        <f t="shared" si="32"/>
        <v>75.529865125240846</v>
      </c>
      <c r="X122" s="72">
        <f t="shared" si="33"/>
        <v>69.364161849710982</v>
      </c>
      <c r="Y122" s="72">
        <f t="shared" si="34"/>
        <v>64.161849710982665</v>
      </c>
      <c r="Z122" s="72">
        <f t="shared" si="35"/>
        <v>58.959537572254334</v>
      </c>
      <c r="AA122" s="72">
        <f t="shared" si="36"/>
        <v>57.418111753371868</v>
      </c>
      <c r="AB122" s="72">
        <f t="shared" si="36"/>
        <v>58.76685934489403</v>
      </c>
      <c r="AC122" s="72">
        <f t="shared" si="36"/>
        <v>57.803468208092482</v>
      </c>
      <c r="AD122" s="72">
        <f t="shared" si="36"/>
        <v>58.381502890173408</v>
      </c>
      <c r="AE122" s="72">
        <f t="shared" si="52"/>
        <v>57.803468208092482</v>
      </c>
      <c r="AF122" s="72">
        <f t="shared" si="53"/>
        <v>57.803468208092482</v>
      </c>
      <c r="AG122" s="73">
        <f t="shared" si="53"/>
        <v>57.610789980732179</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10">
        <v>85</v>
      </c>
      <c r="E123" s="210">
        <v>79</v>
      </c>
      <c r="F123" s="210">
        <v>81</v>
      </c>
      <c r="G123" s="210">
        <v>76</v>
      </c>
      <c r="H123" s="210">
        <v>74</v>
      </c>
      <c r="I123" s="210">
        <v>71</v>
      </c>
      <c r="J123" s="210">
        <v>67</v>
      </c>
      <c r="K123" s="210">
        <v>67</v>
      </c>
      <c r="L123" s="210">
        <v>68</v>
      </c>
      <c r="M123" s="210">
        <v>61</v>
      </c>
      <c r="N123" s="210">
        <v>61</v>
      </c>
      <c r="O123" s="210">
        <v>67</v>
      </c>
      <c r="P123" s="211">
        <v>67</v>
      </c>
      <c r="Q123" s="211">
        <v>68</v>
      </c>
      <c r="R123" s="211">
        <v>69</v>
      </c>
      <c r="S123" s="619">
        <f>100</f>
        <v>100</v>
      </c>
      <c r="T123" s="72">
        <f t="shared" si="29"/>
        <v>92.941176470588232</v>
      </c>
      <c r="U123" s="72">
        <f t="shared" si="30"/>
        <v>95.294117647058826</v>
      </c>
      <c r="V123" s="72">
        <f t="shared" si="31"/>
        <v>89.411764705882348</v>
      </c>
      <c r="W123" s="72">
        <f t="shared" si="32"/>
        <v>87.058823529411768</v>
      </c>
      <c r="X123" s="72">
        <f t="shared" si="33"/>
        <v>83.529411764705884</v>
      </c>
      <c r="Y123" s="72">
        <f t="shared" si="34"/>
        <v>78.82352941176471</v>
      </c>
      <c r="Z123" s="72">
        <f t="shared" si="35"/>
        <v>78.82352941176471</v>
      </c>
      <c r="AA123" s="72">
        <f t="shared" si="36"/>
        <v>80</v>
      </c>
      <c r="AB123" s="72">
        <f t="shared" si="36"/>
        <v>71.764705882352942</v>
      </c>
      <c r="AC123" s="72">
        <f t="shared" si="36"/>
        <v>71.764705882352942</v>
      </c>
      <c r="AD123" s="72">
        <f t="shared" si="36"/>
        <v>78.82352941176471</v>
      </c>
      <c r="AE123" s="72">
        <f t="shared" si="52"/>
        <v>78.82352941176471</v>
      </c>
      <c r="AF123" s="72">
        <f t="shared" si="53"/>
        <v>80</v>
      </c>
      <c r="AG123" s="73">
        <f t="shared" si="53"/>
        <v>81.17647058823529</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10">
        <v>25056</v>
      </c>
      <c r="E124" s="210">
        <v>24092</v>
      </c>
      <c r="F124" s="210">
        <v>22615</v>
      </c>
      <c r="G124" s="210">
        <v>22223</v>
      </c>
      <c r="H124" s="210">
        <v>21420</v>
      </c>
      <c r="I124" s="210">
        <v>20731</v>
      </c>
      <c r="J124" s="210">
        <v>19831</v>
      </c>
      <c r="K124" s="210">
        <v>19189</v>
      </c>
      <c r="L124" s="210">
        <v>18973</v>
      </c>
      <c r="M124" s="210">
        <v>17978</v>
      </c>
      <c r="N124" s="210">
        <v>18013</v>
      </c>
      <c r="O124" s="210">
        <v>17120</v>
      </c>
      <c r="P124" s="211">
        <v>17018</v>
      </c>
      <c r="Q124" s="211">
        <v>16999</v>
      </c>
      <c r="R124" s="211">
        <v>16955</v>
      </c>
      <c r="S124" s="619">
        <f>100</f>
        <v>100</v>
      </c>
      <c r="T124" s="72">
        <f t="shared" si="29"/>
        <v>96.152618135376756</v>
      </c>
      <c r="U124" s="72">
        <f t="shared" si="30"/>
        <v>90.257822477650066</v>
      </c>
      <c r="V124" s="72">
        <f t="shared" si="31"/>
        <v>88.693326947637289</v>
      </c>
      <c r="W124" s="72">
        <f t="shared" si="32"/>
        <v>85.488505747126439</v>
      </c>
      <c r="X124" s="72">
        <f t="shared" si="33"/>
        <v>82.738665389527455</v>
      </c>
      <c r="Y124" s="72">
        <f t="shared" si="34"/>
        <v>79.146711366538952</v>
      </c>
      <c r="Z124" s="72">
        <f t="shared" si="35"/>
        <v>76.584450830140483</v>
      </c>
      <c r="AA124" s="72">
        <f t="shared" si="36"/>
        <v>75.722381864623244</v>
      </c>
      <c r="AB124" s="72">
        <f t="shared" si="36"/>
        <v>71.75127713920817</v>
      </c>
      <c r="AC124" s="72">
        <f t="shared" si="36"/>
        <v>71.890964240102164</v>
      </c>
      <c r="AD124" s="72">
        <f t="shared" si="36"/>
        <v>68.326947637292463</v>
      </c>
      <c r="AE124" s="72">
        <f t="shared" si="52"/>
        <v>67.919859514687104</v>
      </c>
      <c r="AF124" s="72">
        <f t="shared" si="53"/>
        <v>67.844029374201781</v>
      </c>
      <c r="AG124" s="73">
        <f t="shared" si="53"/>
        <v>67.668422733077904</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41"/>
      <c r="C125" s="8" t="s">
        <v>199</v>
      </c>
      <c r="D125">
        <v>24971</v>
      </c>
      <c r="E125">
        <v>24013</v>
      </c>
      <c r="F125">
        <v>22534</v>
      </c>
      <c r="G125">
        <v>22147</v>
      </c>
      <c r="H125">
        <v>21346</v>
      </c>
      <c r="I125">
        <v>20660</v>
      </c>
      <c r="J125">
        <v>19764</v>
      </c>
      <c r="K125">
        <v>19122</v>
      </c>
      <c r="L125">
        <v>18905</v>
      </c>
      <c r="M125">
        <v>17917</v>
      </c>
      <c r="N125">
        <v>17952</v>
      </c>
      <c r="O125">
        <v>17053</v>
      </c>
      <c r="P125">
        <v>16951</v>
      </c>
      <c r="Q125">
        <v>16931</v>
      </c>
      <c r="R125">
        <v>16886</v>
      </c>
      <c r="S125" s="619">
        <f>100</f>
        <v>100</v>
      </c>
      <c r="T125" s="72">
        <f t="shared" si="29"/>
        <v>96.163549717672495</v>
      </c>
      <c r="U125" s="72">
        <f t="shared" si="30"/>
        <v>90.240679187857921</v>
      </c>
      <c r="V125" s="72">
        <f t="shared" si="31"/>
        <v>88.690881422450047</v>
      </c>
      <c r="W125" s="72">
        <f t="shared" si="32"/>
        <v>85.483160466140717</v>
      </c>
      <c r="X125" s="72">
        <f t="shared" si="33"/>
        <v>82.735973729526251</v>
      </c>
      <c r="Y125" s="72">
        <f t="shared" si="34"/>
        <v>79.147811461295106</v>
      </c>
      <c r="Z125" s="72">
        <f t="shared" si="35"/>
        <v>76.576829121781273</v>
      </c>
      <c r="AA125" s="72">
        <f t="shared" si="36"/>
        <v>75.707821072444034</v>
      </c>
      <c r="AB125" s="72">
        <f t="shared" si="36"/>
        <v>71.751231428457004</v>
      </c>
      <c r="AC125" s="72">
        <f t="shared" si="36"/>
        <v>71.891394017059795</v>
      </c>
      <c r="AD125" s="72">
        <f t="shared" si="36"/>
        <v>68.291217812662694</v>
      </c>
      <c r="AE125" s="72">
        <f t="shared" si="52"/>
        <v>67.882743983020305</v>
      </c>
      <c r="AF125" s="72">
        <f t="shared" si="53"/>
        <v>67.802651075247283</v>
      </c>
      <c r="AG125" s="73">
        <f t="shared" si="53"/>
        <v>67.622442032758002</v>
      </c>
      <c r="AH125" s="235"/>
      <c r="AI125" s="236"/>
      <c r="AJ125" s="236"/>
      <c r="AK125" s="236"/>
      <c r="AL125" s="236"/>
      <c r="AM125" s="236"/>
      <c r="AN125" s="236"/>
      <c r="AO125" s="236"/>
      <c r="AP125" s="236"/>
      <c r="AQ125" s="236"/>
      <c r="AR125" s="236"/>
      <c r="AS125" s="236"/>
      <c r="AT125" s="236"/>
      <c r="AU125" s="236"/>
      <c r="AV125" s="237"/>
    </row>
    <row r="126" spans="2:48" ht="15" customHeight="1">
      <c r="B126" s="621" t="s">
        <v>119</v>
      </c>
      <c r="C126" s="1" t="s">
        <v>194</v>
      </c>
      <c r="D126" s="210">
        <v>2304</v>
      </c>
      <c r="E126" s="210">
        <v>2332</v>
      </c>
      <c r="F126" s="210">
        <v>2274</v>
      </c>
      <c r="G126" s="210">
        <v>2410</v>
      </c>
      <c r="H126" s="210">
        <v>2326</v>
      </c>
      <c r="I126" s="210">
        <v>2227</v>
      </c>
      <c r="J126" s="210">
        <v>2102</v>
      </c>
      <c r="K126" s="210">
        <v>2060</v>
      </c>
      <c r="L126" s="210">
        <v>2080</v>
      </c>
      <c r="M126" s="210">
        <v>2008</v>
      </c>
      <c r="N126" s="210">
        <v>1943</v>
      </c>
      <c r="O126" s="210">
        <v>2002</v>
      </c>
      <c r="P126" s="211">
        <v>1994</v>
      </c>
      <c r="Q126" s="211">
        <v>1993</v>
      </c>
      <c r="R126" s="211">
        <v>1990</v>
      </c>
      <c r="S126" s="619">
        <f>100</f>
        <v>100</v>
      </c>
      <c r="T126" s="72">
        <f t="shared" si="29"/>
        <v>101.21527777777777</v>
      </c>
      <c r="U126" s="72">
        <f t="shared" si="30"/>
        <v>98.697916666666671</v>
      </c>
      <c r="V126" s="72">
        <f t="shared" si="31"/>
        <v>104.60069444444444</v>
      </c>
      <c r="W126" s="72">
        <f t="shared" si="32"/>
        <v>100.95486111111111</v>
      </c>
      <c r="X126" s="72">
        <f t="shared" si="33"/>
        <v>96.657986111111114</v>
      </c>
      <c r="Y126" s="72">
        <f t="shared" si="34"/>
        <v>91.232638888888886</v>
      </c>
      <c r="Z126" s="72">
        <f t="shared" si="35"/>
        <v>89.409722222222229</v>
      </c>
      <c r="AA126" s="72">
        <f t="shared" si="36"/>
        <v>90.277777777777771</v>
      </c>
      <c r="AB126" s="72">
        <f t="shared" si="36"/>
        <v>87.152777777777771</v>
      </c>
      <c r="AC126" s="72">
        <f t="shared" si="36"/>
        <v>84.331597222222229</v>
      </c>
      <c r="AD126" s="72">
        <f t="shared" si="36"/>
        <v>86.892361111111114</v>
      </c>
      <c r="AE126" s="72">
        <f t="shared" si="52"/>
        <v>86.545138888888886</v>
      </c>
      <c r="AF126" s="72">
        <f t="shared" si="53"/>
        <v>86.501736111111114</v>
      </c>
      <c r="AG126" s="73">
        <f t="shared" si="53"/>
        <v>86.371527777777771</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10">
        <v>1289</v>
      </c>
      <c r="E127" s="210">
        <v>1181</v>
      </c>
      <c r="F127" s="210">
        <v>1204</v>
      </c>
      <c r="G127" s="210">
        <v>1103</v>
      </c>
      <c r="H127" s="210">
        <v>1068</v>
      </c>
      <c r="I127" s="210">
        <v>1019</v>
      </c>
      <c r="J127" s="210">
        <v>962</v>
      </c>
      <c r="K127" s="210">
        <v>949</v>
      </c>
      <c r="L127" s="210">
        <v>934</v>
      </c>
      <c r="M127" s="210">
        <v>875</v>
      </c>
      <c r="N127" s="210">
        <v>876</v>
      </c>
      <c r="O127" s="210">
        <v>882</v>
      </c>
      <c r="P127" s="211">
        <v>864</v>
      </c>
      <c r="Q127" s="211">
        <v>857</v>
      </c>
      <c r="R127" s="211">
        <v>848</v>
      </c>
      <c r="S127" s="619">
        <f>100</f>
        <v>100</v>
      </c>
      <c r="T127" s="72">
        <f t="shared" si="29"/>
        <v>91.621411947245932</v>
      </c>
      <c r="U127" s="72">
        <f t="shared" si="30"/>
        <v>93.405740884406512</v>
      </c>
      <c r="V127" s="72">
        <f t="shared" si="31"/>
        <v>85.570209464701321</v>
      </c>
      <c r="W127" s="72">
        <f t="shared" si="32"/>
        <v>82.854926299456949</v>
      </c>
      <c r="X127" s="72">
        <f t="shared" si="33"/>
        <v>79.053529868114822</v>
      </c>
      <c r="Y127" s="72">
        <f t="shared" si="34"/>
        <v>74.631497284716829</v>
      </c>
      <c r="Z127" s="72">
        <f t="shared" si="35"/>
        <v>73.622963537626063</v>
      </c>
      <c r="AA127" s="72">
        <f t="shared" si="36"/>
        <v>72.459270752521334</v>
      </c>
      <c r="AB127" s="72">
        <f t="shared" si="36"/>
        <v>67.882079131109393</v>
      </c>
      <c r="AC127" s="72">
        <f t="shared" si="36"/>
        <v>67.959658650116367</v>
      </c>
      <c r="AD127" s="72">
        <f t="shared" si="36"/>
        <v>68.425135764158256</v>
      </c>
      <c r="AE127" s="72">
        <f t="shared" si="52"/>
        <v>67.02870442203259</v>
      </c>
      <c r="AF127" s="72">
        <f t="shared" si="53"/>
        <v>66.485647788983712</v>
      </c>
      <c r="AG127" s="73">
        <f t="shared" si="53"/>
        <v>65.787432117920872</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10">
        <v>376</v>
      </c>
      <c r="E128" s="210">
        <v>371</v>
      </c>
      <c r="F128" s="210">
        <v>345</v>
      </c>
      <c r="G128" s="210">
        <v>358</v>
      </c>
      <c r="H128" s="210">
        <v>349</v>
      </c>
      <c r="I128" s="210">
        <v>340</v>
      </c>
      <c r="J128" s="210">
        <v>342</v>
      </c>
      <c r="K128" s="210">
        <v>332</v>
      </c>
      <c r="L128" s="210">
        <v>339</v>
      </c>
      <c r="M128" s="210">
        <v>309</v>
      </c>
      <c r="N128" s="210">
        <v>297</v>
      </c>
      <c r="O128" s="210">
        <v>304</v>
      </c>
      <c r="P128" s="211">
        <v>301</v>
      </c>
      <c r="Q128" s="211">
        <v>301</v>
      </c>
      <c r="R128" s="211">
        <v>300</v>
      </c>
      <c r="S128" s="619">
        <f>100</f>
        <v>100</v>
      </c>
      <c r="T128" s="72">
        <f t="shared" si="29"/>
        <v>98.670212765957444</v>
      </c>
      <c r="U128" s="72">
        <f t="shared" si="30"/>
        <v>91.755319148936167</v>
      </c>
      <c r="V128" s="72">
        <f t="shared" si="31"/>
        <v>95.212765957446805</v>
      </c>
      <c r="W128" s="72">
        <f t="shared" si="32"/>
        <v>92.819148936170208</v>
      </c>
      <c r="X128" s="72">
        <f t="shared" si="33"/>
        <v>90.425531914893611</v>
      </c>
      <c r="Y128" s="72">
        <f t="shared" si="34"/>
        <v>90.957446808510639</v>
      </c>
      <c r="Z128" s="72">
        <f t="shared" si="35"/>
        <v>88.297872340425528</v>
      </c>
      <c r="AA128" s="72">
        <f t="shared" si="36"/>
        <v>90.159574468085111</v>
      </c>
      <c r="AB128" s="72">
        <f t="shared" si="36"/>
        <v>82.180851063829792</v>
      </c>
      <c r="AC128" s="72">
        <f t="shared" si="36"/>
        <v>78.989361702127653</v>
      </c>
      <c r="AD128" s="72">
        <f t="shared" si="36"/>
        <v>80.851063829787236</v>
      </c>
      <c r="AE128" s="72">
        <f t="shared" si="52"/>
        <v>80.053191489361708</v>
      </c>
      <c r="AF128" s="72">
        <f t="shared" si="53"/>
        <v>80.053191489361708</v>
      </c>
      <c r="AG128" s="73">
        <f t="shared" si="53"/>
        <v>79.787234042553195</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10">
        <v>74</v>
      </c>
      <c r="E129" s="210">
        <v>69</v>
      </c>
      <c r="F129" s="210">
        <v>68</v>
      </c>
      <c r="G129" s="210">
        <v>68</v>
      </c>
      <c r="H129" s="210">
        <v>68</v>
      </c>
      <c r="I129" s="210">
        <v>67</v>
      </c>
      <c r="J129" s="210">
        <v>66</v>
      </c>
      <c r="K129" s="210">
        <v>66</v>
      </c>
      <c r="L129" s="210">
        <v>64</v>
      </c>
      <c r="M129" s="210">
        <v>65</v>
      </c>
      <c r="N129" s="210">
        <v>67</v>
      </c>
      <c r="O129" s="210">
        <v>64</v>
      </c>
      <c r="P129" s="211">
        <v>64</v>
      </c>
      <c r="Q129" s="211">
        <v>65</v>
      </c>
      <c r="R129" s="211">
        <v>66</v>
      </c>
      <c r="S129" s="619">
        <f>100</f>
        <v>100</v>
      </c>
      <c r="T129" s="72">
        <f t="shared" si="29"/>
        <v>93.243243243243242</v>
      </c>
      <c r="U129" s="72">
        <f t="shared" si="30"/>
        <v>91.891891891891888</v>
      </c>
      <c r="V129" s="72">
        <f t="shared" si="31"/>
        <v>91.891891891891888</v>
      </c>
      <c r="W129" s="72">
        <f t="shared" si="32"/>
        <v>91.891891891891888</v>
      </c>
      <c r="X129" s="72">
        <f t="shared" si="33"/>
        <v>90.540540540540547</v>
      </c>
      <c r="Y129" s="72">
        <f t="shared" si="34"/>
        <v>89.189189189189193</v>
      </c>
      <c r="Z129" s="72">
        <f t="shared" si="35"/>
        <v>89.189189189189193</v>
      </c>
      <c r="AA129" s="72">
        <f t="shared" si="36"/>
        <v>86.486486486486484</v>
      </c>
      <c r="AB129" s="72">
        <f t="shared" si="36"/>
        <v>87.837837837837839</v>
      </c>
      <c r="AC129" s="72">
        <f t="shared" si="36"/>
        <v>90.540540540540547</v>
      </c>
      <c r="AD129" s="72">
        <f t="shared" si="36"/>
        <v>86.486486486486484</v>
      </c>
      <c r="AE129" s="72">
        <f t="shared" si="52"/>
        <v>86.486486486486484</v>
      </c>
      <c r="AF129" s="72">
        <f t="shared" si="53"/>
        <v>87.837837837837839</v>
      </c>
      <c r="AG129" s="73">
        <f t="shared" si="53"/>
        <v>89.189189189189193</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10">
        <v>4043</v>
      </c>
      <c r="E130" s="210">
        <v>3953</v>
      </c>
      <c r="F130" s="210">
        <v>3891</v>
      </c>
      <c r="G130" s="210">
        <v>3939</v>
      </c>
      <c r="H130" s="210">
        <v>3811</v>
      </c>
      <c r="I130" s="210">
        <v>3653</v>
      </c>
      <c r="J130" s="210">
        <v>3472</v>
      </c>
      <c r="K130" s="210">
        <v>3407</v>
      </c>
      <c r="L130" s="210">
        <v>3417</v>
      </c>
      <c r="M130" s="210">
        <v>3257</v>
      </c>
      <c r="N130" s="210">
        <v>3183</v>
      </c>
      <c r="O130" s="210">
        <v>3252</v>
      </c>
      <c r="P130" s="211">
        <v>3223</v>
      </c>
      <c r="Q130" s="211">
        <v>3216</v>
      </c>
      <c r="R130" s="211">
        <v>3204</v>
      </c>
      <c r="S130" s="619">
        <f>100</f>
        <v>100</v>
      </c>
      <c r="T130" s="72">
        <f t="shared" si="29"/>
        <v>97.773930249814498</v>
      </c>
      <c r="U130" s="72">
        <f t="shared" si="30"/>
        <v>96.240415533020041</v>
      </c>
      <c r="V130" s="72">
        <f t="shared" si="31"/>
        <v>97.427652733118975</v>
      </c>
      <c r="W130" s="72">
        <f t="shared" si="32"/>
        <v>94.261686866188469</v>
      </c>
      <c r="X130" s="72">
        <f t="shared" si="33"/>
        <v>90.353697749196144</v>
      </c>
      <c r="Y130" s="72">
        <f t="shared" si="34"/>
        <v>85.876824140489731</v>
      </c>
      <c r="Z130" s="72">
        <f t="shared" si="35"/>
        <v>84.269107098689091</v>
      </c>
      <c r="AA130" s="72">
        <f t="shared" si="36"/>
        <v>84.516448182043035</v>
      </c>
      <c r="AB130" s="72">
        <f t="shared" si="36"/>
        <v>80.558990848379921</v>
      </c>
      <c r="AC130" s="72">
        <f t="shared" si="36"/>
        <v>78.728666831560716</v>
      </c>
      <c r="AD130" s="72">
        <f t="shared" si="36"/>
        <v>80.435320306702948</v>
      </c>
      <c r="AE130" s="72">
        <f t="shared" si="52"/>
        <v>79.718031164976509</v>
      </c>
      <c r="AF130" s="72">
        <f t="shared" si="53"/>
        <v>79.544892406628747</v>
      </c>
      <c r="AG130" s="73">
        <f t="shared" si="53"/>
        <v>79.248083106604014</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41"/>
      <c r="C131" s="8" t="s">
        <v>199</v>
      </c>
      <c r="D131">
        <v>3969</v>
      </c>
      <c r="E131">
        <v>3884</v>
      </c>
      <c r="F131">
        <v>3823</v>
      </c>
      <c r="G131">
        <v>3871</v>
      </c>
      <c r="H131">
        <v>3743</v>
      </c>
      <c r="I131">
        <v>3586</v>
      </c>
      <c r="J131">
        <v>3406</v>
      </c>
      <c r="K131">
        <v>3341</v>
      </c>
      <c r="L131">
        <v>3353</v>
      </c>
      <c r="M131">
        <v>3192</v>
      </c>
      <c r="N131">
        <v>3116</v>
      </c>
      <c r="O131">
        <v>3188</v>
      </c>
      <c r="P131">
        <v>3159</v>
      </c>
      <c r="Q131">
        <v>3151</v>
      </c>
      <c r="R131">
        <v>3138</v>
      </c>
      <c r="S131" s="619">
        <f>100</f>
        <v>100</v>
      </c>
      <c r="T131" s="72">
        <f t="shared" si="29"/>
        <v>97.858402620307388</v>
      </c>
      <c r="U131" s="72">
        <f t="shared" si="30"/>
        <v>96.321491559586804</v>
      </c>
      <c r="V131" s="72">
        <f t="shared" si="31"/>
        <v>97.53086419753086</v>
      </c>
      <c r="W131" s="72">
        <f t="shared" si="32"/>
        <v>94.305870496346685</v>
      </c>
      <c r="X131" s="72">
        <f t="shared" si="33"/>
        <v>90.350214159737973</v>
      </c>
      <c r="Y131" s="72">
        <f t="shared" si="34"/>
        <v>85.815066767447718</v>
      </c>
      <c r="Z131" s="72">
        <f t="shared" si="35"/>
        <v>84.177374653565124</v>
      </c>
      <c r="AA131" s="72">
        <f t="shared" si="36"/>
        <v>84.479717813051153</v>
      </c>
      <c r="AB131" s="72">
        <f t="shared" si="36"/>
        <v>80.423280423280417</v>
      </c>
      <c r="AC131" s="72">
        <f t="shared" si="36"/>
        <v>78.508440413202322</v>
      </c>
      <c r="AD131" s="72">
        <f t="shared" si="36"/>
        <v>80.322499370118422</v>
      </c>
      <c r="AE131" s="72">
        <f t="shared" si="52"/>
        <v>79.591836734693871</v>
      </c>
      <c r="AF131" s="72">
        <f t="shared" si="53"/>
        <v>79.390274628369866</v>
      </c>
      <c r="AG131" s="73">
        <f t="shared" si="53"/>
        <v>79.062736205593353</v>
      </c>
      <c r="AH131" s="235"/>
      <c r="AI131" s="236"/>
      <c r="AJ131" s="236"/>
      <c r="AK131" s="236"/>
      <c r="AL131" s="236"/>
      <c r="AM131" s="236"/>
      <c r="AN131" s="236"/>
      <c r="AO131" s="236"/>
      <c r="AP131" s="236"/>
      <c r="AQ131" s="236"/>
      <c r="AR131" s="236"/>
      <c r="AS131" s="236"/>
      <c r="AT131" s="236"/>
      <c r="AU131" s="236"/>
      <c r="AV131" s="237"/>
    </row>
    <row r="132" spans="2:48" ht="15" customHeight="1">
      <c r="B132" s="621" t="s">
        <v>120</v>
      </c>
      <c r="C132" s="1" t="s">
        <v>194</v>
      </c>
      <c r="D132" s="210">
        <v>65976</v>
      </c>
      <c r="E132" s="210">
        <v>62551</v>
      </c>
      <c r="F132" s="210">
        <v>58706</v>
      </c>
      <c r="G132" s="210">
        <v>58343</v>
      </c>
      <c r="H132" s="210">
        <v>56453</v>
      </c>
      <c r="I132" s="210">
        <v>53288</v>
      </c>
      <c r="J132" s="210">
        <v>52189</v>
      </c>
      <c r="K132" s="210">
        <v>50998</v>
      </c>
      <c r="L132" s="210">
        <v>50583</v>
      </c>
      <c r="M132" s="210">
        <v>50290</v>
      </c>
      <c r="N132" s="210">
        <v>53539</v>
      </c>
      <c r="O132" s="210">
        <v>49226</v>
      </c>
      <c r="P132" s="211">
        <v>49038</v>
      </c>
      <c r="Q132" s="211">
        <v>49029</v>
      </c>
      <c r="R132" s="211">
        <v>48951</v>
      </c>
      <c r="S132" s="619">
        <f>100</f>
        <v>100</v>
      </c>
      <c r="T132" s="72">
        <f t="shared" si="29"/>
        <v>94.808718321813998</v>
      </c>
      <c r="U132" s="72">
        <f t="shared" si="30"/>
        <v>88.980841518127804</v>
      </c>
      <c r="V132" s="72">
        <f t="shared" si="31"/>
        <v>88.430641445374079</v>
      </c>
      <c r="W132" s="72">
        <f t="shared" si="32"/>
        <v>85.565963380623259</v>
      </c>
      <c r="X132" s="72">
        <f t="shared" si="33"/>
        <v>80.768764399175453</v>
      </c>
      <c r="Y132" s="72">
        <f t="shared" si="34"/>
        <v>79.103007154116654</v>
      </c>
      <c r="Z132" s="72">
        <f t="shared" si="35"/>
        <v>77.297805262519702</v>
      </c>
      <c r="AA132" s="72">
        <f t="shared" si="36"/>
        <v>76.668788650418335</v>
      </c>
      <c r="AB132" s="72">
        <f t="shared" si="36"/>
        <v>76.224687765247964</v>
      </c>
      <c r="AC132" s="72">
        <f t="shared" si="36"/>
        <v>81.149205771795806</v>
      </c>
      <c r="AD132" s="72">
        <f t="shared" si="36"/>
        <v>74.611980113980835</v>
      </c>
      <c r="AE132" s="72">
        <f t="shared" si="52"/>
        <v>74.327028010185515</v>
      </c>
      <c r="AF132" s="72">
        <f t="shared" si="53"/>
        <v>74.313386686067659</v>
      </c>
      <c r="AG132" s="73">
        <f t="shared" si="53"/>
        <v>74.195161877046203</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10">
        <v>14968</v>
      </c>
      <c r="E133" s="210">
        <v>13444</v>
      </c>
      <c r="F133" s="210">
        <v>12491</v>
      </c>
      <c r="G133" s="210">
        <v>12277</v>
      </c>
      <c r="H133" s="210">
        <v>11739</v>
      </c>
      <c r="I133" s="210">
        <v>11043</v>
      </c>
      <c r="J133" s="210">
        <v>10894</v>
      </c>
      <c r="K133" s="210">
        <v>10894</v>
      </c>
      <c r="L133" s="210">
        <v>11184</v>
      </c>
      <c r="M133" s="210">
        <v>11132</v>
      </c>
      <c r="N133" s="210">
        <v>12358</v>
      </c>
      <c r="O133" s="210">
        <v>12250</v>
      </c>
      <c r="P133" s="211">
        <v>12002</v>
      </c>
      <c r="Q133" s="211">
        <v>11901</v>
      </c>
      <c r="R133" s="211">
        <v>11778</v>
      </c>
      <c r="S133" s="619">
        <f>100</f>
        <v>100</v>
      </c>
      <c r="T133" s="72">
        <f t="shared" si="29"/>
        <v>89.818278995189743</v>
      </c>
      <c r="U133" s="72">
        <f t="shared" si="30"/>
        <v>83.45136290753608</v>
      </c>
      <c r="V133" s="72">
        <f t="shared" si="31"/>
        <v>82.02164617851416</v>
      </c>
      <c r="W133" s="72">
        <f t="shared" si="32"/>
        <v>78.427311598075889</v>
      </c>
      <c r="X133" s="72">
        <f t="shared" si="33"/>
        <v>73.777391769107425</v>
      </c>
      <c r="Y133" s="72">
        <f t="shared" si="34"/>
        <v>72.781934794227681</v>
      </c>
      <c r="Z133" s="72">
        <f t="shared" si="35"/>
        <v>72.781934794227681</v>
      </c>
      <c r="AA133" s="72">
        <f t="shared" si="36"/>
        <v>74.719401389631216</v>
      </c>
      <c r="AB133" s="72">
        <f t="shared" si="36"/>
        <v>74.371993586317473</v>
      </c>
      <c r="AC133" s="72">
        <f t="shared" si="36"/>
        <v>82.562800641368256</v>
      </c>
      <c r="AD133" s="72">
        <f t="shared" si="36"/>
        <v>81.8412613575628</v>
      </c>
      <c r="AE133" s="72">
        <f t="shared" si="52"/>
        <v>80.184393372528064</v>
      </c>
      <c r="AF133" s="72">
        <f t="shared" si="53"/>
        <v>79.509620523784079</v>
      </c>
      <c r="AG133" s="73">
        <f t="shared" si="53"/>
        <v>78.6878674505612</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10">
        <v>1494</v>
      </c>
      <c r="E134" s="210">
        <v>1372</v>
      </c>
      <c r="F134" s="210">
        <v>1295</v>
      </c>
      <c r="G134" s="210">
        <v>1260</v>
      </c>
      <c r="H134" s="210">
        <v>1244</v>
      </c>
      <c r="I134" s="210">
        <v>1219</v>
      </c>
      <c r="J134" s="210">
        <v>1200</v>
      </c>
      <c r="K134" s="210">
        <v>1209</v>
      </c>
      <c r="L134" s="210">
        <v>1223</v>
      </c>
      <c r="M134" s="210">
        <v>1234</v>
      </c>
      <c r="N134" s="210">
        <v>1288</v>
      </c>
      <c r="O134" s="210">
        <v>1376</v>
      </c>
      <c r="P134" s="211">
        <v>1363</v>
      </c>
      <c r="Q134" s="211">
        <v>1362</v>
      </c>
      <c r="R134" s="211">
        <v>1359</v>
      </c>
      <c r="S134" s="619">
        <f>100</f>
        <v>100</v>
      </c>
      <c r="T134" s="72">
        <f t="shared" si="29"/>
        <v>91.834002677376176</v>
      </c>
      <c r="U134" s="72">
        <f t="shared" si="30"/>
        <v>86.680053547523428</v>
      </c>
      <c r="V134" s="72">
        <f t="shared" si="31"/>
        <v>84.337349397590359</v>
      </c>
      <c r="W134" s="72">
        <f t="shared" si="32"/>
        <v>83.266398929049529</v>
      </c>
      <c r="X134" s="72">
        <f t="shared" si="33"/>
        <v>81.59303882195448</v>
      </c>
      <c r="Y134" s="72">
        <f t="shared" si="34"/>
        <v>80.321285140562253</v>
      </c>
      <c r="Z134" s="72">
        <f t="shared" si="35"/>
        <v>80.92369477911646</v>
      </c>
      <c r="AA134" s="72">
        <f t="shared" si="36"/>
        <v>81.86077643908969</v>
      </c>
      <c r="AB134" s="72">
        <f t="shared" si="36"/>
        <v>82.597054886211509</v>
      </c>
      <c r="AC134" s="72">
        <f t="shared" si="36"/>
        <v>86.21151271753682</v>
      </c>
      <c r="AD134" s="72">
        <f t="shared" si="36"/>
        <v>92.101740294511373</v>
      </c>
      <c r="AE134" s="72">
        <f t="shared" si="52"/>
        <v>91.231593038821956</v>
      </c>
      <c r="AF134" s="72">
        <f t="shared" si="53"/>
        <v>91.164658634538156</v>
      </c>
      <c r="AG134" s="73">
        <f t="shared" si="53"/>
        <v>90.963855421686745</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10">
        <v>106</v>
      </c>
      <c r="E135" s="210">
        <v>95</v>
      </c>
      <c r="F135" s="210">
        <v>88</v>
      </c>
      <c r="G135" s="210">
        <v>91</v>
      </c>
      <c r="H135" s="210">
        <v>92</v>
      </c>
      <c r="I135" s="210">
        <v>86</v>
      </c>
      <c r="J135" s="210">
        <v>83</v>
      </c>
      <c r="K135" s="210">
        <v>84</v>
      </c>
      <c r="L135" s="210">
        <v>85</v>
      </c>
      <c r="M135" s="210">
        <v>103</v>
      </c>
      <c r="N135" s="210">
        <v>102</v>
      </c>
      <c r="O135" s="210">
        <v>106</v>
      </c>
      <c r="P135" s="211">
        <v>106</v>
      </c>
      <c r="Q135" s="211">
        <v>108</v>
      </c>
      <c r="R135" s="211">
        <v>109</v>
      </c>
      <c r="S135" s="619">
        <f>100</f>
        <v>100</v>
      </c>
      <c r="T135" s="72">
        <f t="shared" si="29"/>
        <v>89.622641509433961</v>
      </c>
      <c r="U135" s="72">
        <f t="shared" si="30"/>
        <v>83.018867924528308</v>
      </c>
      <c r="V135" s="72">
        <f t="shared" si="31"/>
        <v>85.84905660377359</v>
      </c>
      <c r="W135" s="72">
        <f t="shared" si="32"/>
        <v>86.79245283018868</v>
      </c>
      <c r="X135" s="72">
        <f t="shared" si="33"/>
        <v>81.132075471698116</v>
      </c>
      <c r="Y135" s="72">
        <f t="shared" si="34"/>
        <v>78.301886792452834</v>
      </c>
      <c r="Z135" s="72">
        <f t="shared" si="35"/>
        <v>79.245283018867923</v>
      </c>
      <c r="AA135" s="72">
        <f t="shared" si="36"/>
        <v>80.188679245283012</v>
      </c>
      <c r="AB135" s="72">
        <f t="shared" si="36"/>
        <v>97.169811320754718</v>
      </c>
      <c r="AC135" s="72">
        <f t="shared" si="36"/>
        <v>96.226415094339629</v>
      </c>
      <c r="AD135" s="72">
        <f t="shared" si="36"/>
        <v>100</v>
      </c>
      <c r="AE135" s="72">
        <f t="shared" si="52"/>
        <v>100</v>
      </c>
      <c r="AF135" s="72">
        <f t="shared" si="53"/>
        <v>101.88679245283019</v>
      </c>
      <c r="AG135" s="73">
        <f t="shared" si="53"/>
        <v>102.83018867924528</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10">
        <v>82544</v>
      </c>
      <c r="E136" s="210">
        <v>77462</v>
      </c>
      <c r="F136" s="210">
        <v>72580</v>
      </c>
      <c r="G136" s="210">
        <v>71971</v>
      </c>
      <c r="H136" s="210">
        <v>69528</v>
      </c>
      <c r="I136" s="210">
        <v>65636</v>
      </c>
      <c r="J136" s="210">
        <v>64366</v>
      </c>
      <c r="K136" s="210">
        <v>63185</v>
      </c>
      <c r="L136" s="210">
        <v>63075</v>
      </c>
      <c r="M136" s="210">
        <v>62759</v>
      </c>
      <c r="N136" s="210">
        <v>67287</v>
      </c>
      <c r="O136" s="210">
        <v>62958</v>
      </c>
      <c r="P136" s="211">
        <v>62509</v>
      </c>
      <c r="Q136" s="211">
        <v>62400</v>
      </c>
      <c r="R136" s="211">
        <v>62197</v>
      </c>
      <c r="S136" s="619">
        <f>100</f>
        <v>100</v>
      </c>
      <c r="T136" s="72">
        <f t="shared" si="29"/>
        <v>93.843283582089555</v>
      </c>
      <c r="U136" s="72">
        <f t="shared" si="30"/>
        <v>87.928862182593519</v>
      </c>
      <c r="V136" s="72">
        <f t="shared" si="31"/>
        <v>87.191073851521608</v>
      </c>
      <c r="W136" s="72">
        <f t="shared" si="32"/>
        <v>84.23144020158945</v>
      </c>
      <c r="X136" s="72">
        <f t="shared" si="33"/>
        <v>79.516379143244819</v>
      </c>
      <c r="Y136" s="72">
        <f t="shared" si="34"/>
        <v>77.977805776313232</v>
      </c>
      <c r="Z136" s="72">
        <f t="shared" si="35"/>
        <v>76.547053692576085</v>
      </c>
      <c r="AA136" s="72">
        <f t="shared" si="36"/>
        <v>76.41379143244815</v>
      </c>
      <c r="AB136" s="72">
        <f t="shared" si="36"/>
        <v>76.030965303353369</v>
      </c>
      <c r="AC136" s="72">
        <f t="shared" si="36"/>
        <v>81.516524520255857</v>
      </c>
      <c r="AD136" s="72">
        <f t="shared" si="36"/>
        <v>76.272048846675716</v>
      </c>
      <c r="AE136" s="72">
        <f t="shared" si="52"/>
        <v>75.728096530335336</v>
      </c>
      <c r="AF136" s="72">
        <f t="shared" si="53"/>
        <v>75.596045745299477</v>
      </c>
      <c r="AG136" s="73">
        <f t="shared" si="53"/>
        <v>75.350116301608836</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41"/>
      <c r="C137" s="8" t="s">
        <v>199</v>
      </c>
      <c r="D137">
        <v>82438</v>
      </c>
      <c r="E137">
        <v>77367</v>
      </c>
      <c r="F137">
        <v>72492</v>
      </c>
      <c r="G137">
        <v>71880</v>
      </c>
      <c r="H137">
        <v>69436</v>
      </c>
      <c r="I137">
        <v>65550</v>
      </c>
      <c r="J137">
        <v>64283</v>
      </c>
      <c r="K137">
        <v>63101</v>
      </c>
      <c r="L137">
        <v>62990</v>
      </c>
      <c r="M137">
        <v>62656</v>
      </c>
      <c r="N137">
        <v>67185</v>
      </c>
      <c r="O137">
        <v>62852</v>
      </c>
      <c r="P137">
        <v>62403</v>
      </c>
      <c r="Q137">
        <v>62292</v>
      </c>
      <c r="R137">
        <v>62088</v>
      </c>
      <c r="S137" s="619">
        <f>100</f>
        <v>100</v>
      </c>
      <c r="T137" s="72">
        <f t="shared" si="29"/>
        <v>93.848710546107384</v>
      </c>
      <c r="U137" s="72">
        <f t="shared" si="30"/>
        <v>87.935175525849729</v>
      </c>
      <c r="V137" s="72">
        <f t="shared" si="31"/>
        <v>87.192799437152772</v>
      </c>
      <c r="W137" s="72">
        <f t="shared" si="32"/>
        <v>84.228147213663604</v>
      </c>
      <c r="X137" s="72">
        <f t="shared" si="33"/>
        <v>79.514301657002832</v>
      </c>
      <c r="Y137" s="72">
        <f t="shared" si="34"/>
        <v>77.977389068148184</v>
      </c>
      <c r="Z137" s="72">
        <f t="shared" si="35"/>
        <v>76.543584269390337</v>
      </c>
      <c r="AA137" s="72">
        <f t="shared" si="36"/>
        <v>76.408937625852161</v>
      </c>
      <c r="AB137" s="72">
        <f t="shared" si="36"/>
        <v>76.003784662412968</v>
      </c>
      <c r="AC137" s="72">
        <f t="shared" si="36"/>
        <v>81.497610325335401</v>
      </c>
      <c r="AD137" s="72">
        <f t="shared" si="36"/>
        <v>76.241539096047944</v>
      </c>
      <c r="AE137" s="72">
        <f t="shared" si="52"/>
        <v>75.696887357771899</v>
      </c>
      <c r="AF137" s="72">
        <f t="shared" si="53"/>
        <v>75.562240714233724</v>
      </c>
      <c r="AG137" s="73">
        <f t="shared" si="53"/>
        <v>75.314782018001409</v>
      </c>
      <c r="AH137" s="235"/>
      <c r="AI137" s="236"/>
      <c r="AJ137" s="236"/>
      <c r="AK137" s="236"/>
      <c r="AL137" s="236"/>
      <c r="AM137" s="236"/>
      <c r="AN137" s="236"/>
      <c r="AO137" s="236"/>
      <c r="AP137" s="236"/>
      <c r="AQ137" s="236"/>
      <c r="AR137" s="236"/>
      <c r="AS137" s="236"/>
      <c r="AT137" s="236"/>
      <c r="AU137" s="236"/>
      <c r="AV137" s="237"/>
    </row>
    <row r="138" spans="2:48" ht="15" customHeight="1">
      <c r="B138" s="621" t="s">
        <v>110</v>
      </c>
      <c r="C138" s="1" t="s">
        <v>194</v>
      </c>
      <c r="D138" s="210">
        <v>4942</v>
      </c>
      <c r="E138" s="210">
        <v>4634</v>
      </c>
      <c r="F138" s="210">
        <v>4560</v>
      </c>
      <c r="G138" s="210">
        <v>4170</v>
      </c>
      <c r="H138" s="210">
        <v>4024</v>
      </c>
      <c r="I138" s="210">
        <v>3776</v>
      </c>
      <c r="J138" s="210">
        <v>3619</v>
      </c>
      <c r="K138" s="210">
        <v>3539</v>
      </c>
      <c r="L138" s="210">
        <v>3504</v>
      </c>
      <c r="M138" s="210">
        <v>3489</v>
      </c>
      <c r="N138" s="210">
        <v>3393</v>
      </c>
      <c r="O138" s="210">
        <v>3417</v>
      </c>
      <c r="P138" s="211">
        <v>3405</v>
      </c>
      <c r="Q138" s="211">
        <v>3404</v>
      </c>
      <c r="R138" s="211">
        <v>3399</v>
      </c>
      <c r="S138" s="619">
        <f>100</f>
        <v>100</v>
      </c>
      <c r="T138" s="72">
        <f t="shared" si="29"/>
        <v>93.767705382436262</v>
      </c>
      <c r="U138" s="72">
        <f t="shared" si="30"/>
        <v>92.270335896398223</v>
      </c>
      <c r="V138" s="72">
        <f t="shared" si="31"/>
        <v>84.378794010522057</v>
      </c>
      <c r="W138" s="72">
        <f t="shared" si="32"/>
        <v>81.424524484014569</v>
      </c>
      <c r="X138" s="72">
        <f t="shared" si="33"/>
        <v>76.406313233508698</v>
      </c>
      <c r="Y138" s="72">
        <f t="shared" si="34"/>
        <v>73.229461756373937</v>
      </c>
      <c r="Z138" s="72">
        <f t="shared" si="35"/>
        <v>71.610683933630114</v>
      </c>
      <c r="AA138" s="72">
        <f t="shared" si="36"/>
        <v>70.902468636179691</v>
      </c>
      <c r="AB138" s="72">
        <f t="shared" si="36"/>
        <v>70.59894779441521</v>
      </c>
      <c r="AC138" s="72">
        <f t="shared" si="36"/>
        <v>68.656414407122625</v>
      </c>
      <c r="AD138" s="72">
        <f t="shared" si="36"/>
        <v>69.142047753945775</v>
      </c>
      <c r="AE138" s="72">
        <f t="shared" si="52"/>
        <v>68.899231080534193</v>
      </c>
      <c r="AF138" s="72">
        <f t="shared" si="53"/>
        <v>68.878996357749898</v>
      </c>
      <c r="AG138" s="73">
        <f t="shared" si="53"/>
        <v>68.777822743828409</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10">
        <v>1527</v>
      </c>
      <c r="E139" s="210">
        <v>1426</v>
      </c>
      <c r="F139" s="210">
        <v>1275</v>
      </c>
      <c r="G139" s="210">
        <v>1245</v>
      </c>
      <c r="H139" s="210">
        <v>1179</v>
      </c>
      <c r="I139" s="210">
        <v>1141</v>
      </c>
      <c r="J139" s="210">
        <v>1106</v>
      </c>
      <c r="K139" s="210">
        <v>1095</v>
      </c>
      <c r="L139" s="210">
        <v>1096</v>
      </c>
      <c r="M139" s="210">
        <v>1036</v>
      </c>
      <c r="N139" s="210">
        <v>1028</v>
      </c>
      <c r="O139" s="210">
        <v>1035</v>
      </c>
      <c r="P139" s="211">
        <v>1014</v>
      </c>
      <c r="Q139" s="211">
        <v>1005</v>
      </c>
      <c r="R139" s="211">
        <v>995</v>
      </c>
      <c r="S139" s="619">
        <f>100</f>
        <v>100</v>
      </c>
      <c r="T139" s="72">
        <f t="shared" si="29"/>
        <v>93.38572364112639</v>
      </c>
      <c r="U139" s="72">
        <f t="shared" si="30"/>
        <v>83.497053045186647</v>
      </c>
      <c r="V139" s="72">
        <f t="shared" si="31"/>
        <v>81.532416502946958</v>
      </c>
      <c r="W139" s="72">
        <f t="shared" si="32"/>
        <v>77.210216110019644</v>
      </c>
      <c r="X139" s="72">
        <f t="shared" si="33"/>
        <v>74.721676489849372</v>
      </c>
      <c r="Y139" s="72">
        <f t="shared" si="34"/>
        <v>72.429600523903076</v>
      </c>
      <c r="Z139" s="72">
        <f t="shared" si="35"/>
        <v>71.709233791748531</v>
      </c>
      <c r="AA139" s="72">
        <f t="shared" si="36"/>
        <v>71.774721676489847</v>
      </c>
      <c r="AB139" s="72">
        <f t="shared" si="36"/>
        <v>67.845448592010484</v>
      </c>
      <c r="AC139" s="72">
        <f t="shared" si="36"/>
        <v>67.321545514079901</v>
      </c>
      <c r="AD139" s="72">
        <f t="shared" si="36"/>
        <v>67.779960707269154</v>
      </c>
      <c r="AE139" s="72">
        <f t="shared" si="52"/>
        <v>66.40471512770138</v>
      </c>
      <c r="AF139" s="72">
        <f t="shared" si="53"/>
        <v>65.815324165029466</v>
      </c>
      <c r="AG139" s="73">
        <f t="shared" si="53"/>
        <v>65.160445317616237</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10">
        <v>323</v>
      </c>
      <c r="E140" s="210">
        <v>296</v>
      </c>
      <c r="F140" s="210">
        <v>293</v>
      </c>
      <c r="G140" s="210">
        <v>295</v>
      </c>
      <c r="H140" s="210">
        <v>266</v>
      </c>
      <c r="I140" s="210">
        <v>259</v>
      </c>
      <c r="J140" s="210">
        <v>241</v>
      </c>
      <c r="K140" s="210">
        <v>237</v>
      </c>
      <c r="L140" s="210">
        <v>247</v>
      </c>
      <c r="M140" s="210">
        <v>251</v>
      </c>
      <c r="N140" s="210">
        <v>265</v>
      </c>
      <c r="O140" s="210">
        <v>269</v>
      </c>
      <c r="P140" s="211">
        <v>266</v>
      </c>
      <c r="Q140" s="211">
        <v>266</v>
      </c>
      <c r="R140" s="211">
        <v>265</v>
      </c>
      <c r="S140" s="619">
        <f>100</f>
        <v>100</v>
      </c>
      <c r="T140" s="72">
        <f t="shared" si="29"/>
        <v>91.640866873065022</v>
      </c>
      <c r="U140" s="72">
        <f t="shared" si="30"/>
        <v>90.712074303405572</v>
      </c>
      <c r="V140" s="72">
        <f t="shared" si="31"/>
        <v>91.331269349845201</v>
      </c>
      <c r="W140" s="72">
        <f t="shared" si="32"/>
        <v>82.352941176470594</v>
      </c>
      <c r="X140" s="72">
        <f t="shared" si="33"/>
        <v>80.185758513931887</v>
      </c>
      <c r="Y140" s="72">
        <f t="shared" si="34"/>
        <v>74.61300309597523</v>
      </c>
      <c r="Z140" s="72">
        <f t="shared" si="35"/>
        <v>73.374613003095973</v>
      </c>
      <c r="AA140" s="72">
        <f t="shared" si="36"/>
        <v>76.470588235294116</v>
      </c>
      <c r="AB140" s="72">
        <f t="shared" si="36"/>
        <v>77.708978328173373</v>
      </c>
      <c r="AC140" s="72">
        <f t="shared" si="36"/>
        <v>82.043343653250773</v>
      </c>
      <c r="AD140" s="72">
        <f t="shared" ref="AD140" si="54">O140*100/$D140</f>
        <v>83.28173374613003</v>
      </c>
      <c r="AE140" s="72">
        <f t="shared" si="52"/>
        <v>82.352941176470594</v>
      </c>
      <c r="AF140" s="72">
        <f t="shared" si="53"/>
        <v>82.352941176470594</v>
      </c>
      <c r="AG140" s="73">
        <f t="shared" si="53"/>
        <v>82.043343653250773</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10">
        <v>59</v>
      </c>
      <c r="E141" s="210">
        <v>55</v>
      </c>
      <c r="F141" s="210">
        <v>50</v>
      </c>
      <c r="G141" s="210">
        <v>49</v>
      </c>
      <c r="H141" s="210">
        <v>51</v>
      </c>
      <c r="I141" s="210">
        <v>43</v>
      </c>
      <c r="J141" s="210">
        <v>41</v>
      </c>
      <c r="K141" s="210">
        <v>41</v>
      </c>
      <c r="L141" s="210">
        <v>40</v>
      </c>
      <c r="M141" s="210">
        <v>39</v>
      </c>
      <c r="N141" s="210">
        <v>44</v>
      </c>
      <c r="O141" s="210">
        <v>46</v>
      </c>
      <c r="P141" s="211">
        <v>46</v>
      </c>
      <c r="Q141" s="211">
        <v>47</v>
      </c>
      <c r="R141" s="211">
        <v>47</v>
      </c>
      <c r="S141" s="619">
        <f>100</f>
        <v>100</v>
      </c>
      <c r="T141" s="72">
        <f t="shared" ref="T141:T204" si="55">E141*100/$D141</f>
        <v>93.220338983050851</v>
      </c>
      <c r="U141" s="72">
        <f t="shared" ref="U141:U204" si="56">F141*100/$D141</f>
        <v>84.745762711864401</v>
      </c>
      <c r="V141" s="72">
        <f t="shared" ref="V141:V204" si="57">G141*100/$D141</f>
        <v>83.050847457627114</v>
      </c>
      <c r="W141" s="72">
        <f t="shared" ref="W141:W204" si="58">H141*100/$D141</f>
        <v>86.440677966101688</v>
      </c>
      <c r="X141" s="72">
        <f t="shared" ref="X141:X204" si="59">I141*100/$D141</f>
        <v>72.881355932203391</v>
      </c>
      <c r="Y141" s="72">
        <f t="shared" ref="Y141:Y204" si="60">J141*100/$D141</f>
        <v>69.491525423728817</v>
      </c>
      <c r="Z141" s="72">
        <f t="shared" ref="Z141:Z204" si="61">K141*100/$D141</f>
        <v>69.491525423728817</v>
      </c>
      <c r="AA141" s="72">
        <f t="shared" ref="AA141:AD204" si="62">L141*100/$D141</f>
        <v>67.79661016949153</v>
      </c>
      <c r="AB141" s="72">
        <f t="shared" si="62"/>
        <v>66.101694915254242</v>
      </c>
      <c r="AC141" s="72">
        <f t="shared" si="62"/>
        <v>74.576271186440678</v>
      </c>
      <c r="AD141" s="72">
        <f t="shared" si="62"/>
        <v>77.966101694915253</v>
      </c>
      <c r="AE141" s="72">
        <f t="shared" ref="AE141:AG141" si="63">P141*100/$D141</f>
        <v>77.966101694915253</v>
      </c>
      <c r="AF141" s="72">
        <f t="shared" si="63"/>
        <v>79.66101694915254</v>
      </c>
      <c r="AG141" s="73">
        <f t="shared" si="63"/>
        <v>79.66101694915254</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10">
        <v>6851</v>
      </c>
      <c r="E142" s="210">
        <v>6411</v>
      </c>
      <c r="F142" s="210">
        <v>6178</v>
      </c>
      <c r="G142" s="210">
        <v>5759</v>
      </c>
      <c r="H142" s="210">
        <v>5520</v>
      </c>
      <c r="I142" s="210">
        <v>5219</v>
      </c>
      <c r="J142" s="210">
        <v>5007</v>
      </c>
      <c r="K142" s="210">
        <v>4912</v>
      </c>
      <c r="L142" s="210">
        <v>4887</v>
      </c>
      <c r="M142" s="210">
        <v>4815</v>
      </c>
      <c r="N142" s="210">
        <v>4730</v>
      </c>
      <c r="O142" s="210">
        <v>4767</v>
      </c>
      <c r="P142" s="211">
        <v>4731</v>
      </c>
      <c r="Q142" s="211">
        <v>4722</v>
      </c>
      <c r="R142" s="211">
        <v>4706</v>
      </c>
      <c r="S142" s="619">
        <f>100</f>
        <v>100</v>
      </c>
      <c r="T142" s="72">
        <f t="shared" si="55"/>
        <v>93.57757991534082</v>
      </c>
      <c r="U142" s="72">
        <f t="shared" si="56"/>
        <v>90.176616552328127</v>
      </c>
      <c r="V142" s="72">
        <f t="shared" si="57"/>
        <v>84.060721062618597</v>
      </c>
      <c r="W142" s="72">
        <f t="shared" si="58"/>
        <v>80.572179243905993</v>
      </c>
      <c r="X142" s="72">
        <f t="shared" si="59"/>
        <v>76.178660049627794</v>
      </c>
      <c r="Y142" s="72">
        <f t="shared" si="60"/>
        <v>73.084221281564737</v>
      </c>
      <c r="Z142" s="72">
        <f t="shared" si="61"/>
        <v>71.697562399649684</v>
      </c>
      <c r="AA142" s="72">
        <f t="shared" si="62"/>
        <v>71.332652167566778</v>
      </c>
      <c r="AB142" s="72">
        <f t="shared" si="62"/>
        <v>70.281710699168002</v>
      </c>
      <c r="AC142" s="72">
        <f t="shared" si="62"/>
        <v>69.041015910086116</v>
      </c>
      <c r="AD142" s="72">
        <f t="shared" si="62"/>
        <v>69.581083053568818</v>
      </c>
      <c r="AE142" s="72">
        <f t="shared" ref="AE142:AG142" si="64">P142*100/$D142</f>
        <v>69.05561231936943</v>
      </c>
      <c r="AF142" s="72">
        <f t="shared" si="64"/>
        <v>68.924244635819591</v>
      </c>
      <c r="AG142" s="73">
        <f t="shared" si="64"/>
        <v>68.690702087286525</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41"/>
      <c r="C143" s="8" t="s">
        <v>199</v>
      </c>
      <c r="D143">
        <v>6792</v>
      </c>
      <c r="E143">
        <v>6356</v>
      </c>
      <c r="F143">
        <v>6128</v>
      </c>
      <c r="G143">
        <v>5710</v>
      </c>
      <c r="H143">
        <v>5469</v>
      </c>
      <c r="I143">
        <v>5176</v>
      </c>
      <c r="J143">
        <v>4966</v>
      </c>
      <c r="K143">
        <v>4871</v>
      </c>
      <c r="L143">
        <v>4847</v>
      </c>
      <c r="M143">
        <v>4776</v>
      </c>
      <c r="N143">
        <v>4686</v>
      </c>
      <c r="O143">
        <v>4721</v>
      </c>
      <c r="P143">
        <v>4685</v>
      </c>
      <c r="Q143">
        <v>4675</v>
      </c>
      <c r="R143">
        <v>4659</v>
      </c>
      <c r="S143" s="619">
        <f>100</f>
        <v>100</v>
      </c>
      <c r="T143" s="72">
        <f t="shared" si="55"/>
        <v>93.580683156654885</v>
      </c>
      <c r="U143" s="72">
        <f t="shared" si="56"/>
        <v>90.223792697290932</v>
      </c>
      <c r="V143" s="72">
        <f t="shared" si="57"/>
        <v>84.069493521790335</v>
      </c>
      <c r="W143" s="72">
        <f t="shared" si="58"/>
        <v>80.521201413427562</v>
      </c>
      <c r="X143" s="72">
        <f t="shared" si="59"/>
        <v>76.207302709069495</v>
      </c>
      <c r="Y143" s="72">
        <f t="shared" si="60"/>
        <v>73.11542991755006</v>
      </c>
      <c r="Z143" s="72">
        <f t="shared" si="61"/>
        <v>71.716725559481745</v>
      </c>
      <c r="AA143" s="72">
        <f t="shared" si="62"/>
        <v>71.363368669022378</v>
      </c>
      <c r="AB143" s="72">
        <f t="shared" si="62"/>
        <v>70.31802120141343</v>
      </c>
      <c r="AC143" s="72">
        <f t="shared" si="62"/>
        <v>68.992932862190813</v>
      </c>
      <c r="AD143" s="72">
        <f t="shared" si="62"/>
        <v>69.508244994110711</v>
      </c>
      <c r="AE143" s="72">
        <f t="shared" ref="AE143:AG143" si="65">P143*100/$D143</f>
        <v>68.978209658421676</v>
      </c>
      <c r="AF143" s="72">
        <f t="shared" si="65"/>
        <v>68.830977620730266</v>
      </c>
      <c r="AG143" s="73">
        <f t="shared" si="65"/>
        <v>68.595406360424022</v>
      </c>
      <c r="AH143" s="235"/>
      <c r="AI143" s="236"/>
      <c r="AJ143" s="236"/>
      <c r="AK143" s="236"/>
      <c r="AL143" s="236"/>
      <c r="AM143" s="236"/>
      <c r="AN143" s="236"/>
      <c r="AO143" s="236"/>
      <c r="AP143" s="236"/>
      <c r="AQ143" s="236"/>
      <c r="AR143" s="236"/>
      <c r="AS143" s="236"/>
      <c r="AT143" s="236"/>
      <c r="AU143" s="236"/>
      <c r="AV143" s="237"/>
    </row>
    <row r="144" spans="2:48" ht="15" customHeight="1">
      <c r="B144" s="621" t="s">
        <v>112</v>
      </c>
      <c r="C144" s="1" t="s">
        <v>194</v>
      </c>
      <c r="D144" s="210">
        <v>6209</v>
      </c>
      <c r="E144" s="210">
        <v>6390</v>
      </c>
      <c r="F144" s="210">
        <v>6223</v>
      </c>
      <c r="G144" s="210">
        <v>6390</v>
      </c>
      <c r="H144" s="210">
        <v>6280</v>
      </c>
      <c r="I144" s="210">
        <v>6133</v>
      </c>
      <c r="J144" s="210">
        <v>6011</v>
      </c>
      <c r="K144" s="210">
        <v>5886</v>
      </c>
      <c r="L144" s="210">
        <v>5737</v>
      </c>
      <c r="M144" s="210">
        <v>5604</v>
      </c>
      <c r="N144" s="210">
        <v>5413</v>
      </c>
      <c r="O144" s="210">
        <v>5397</v>
      </c>
      <c r="P144" s="211">
        <v>5377</v>
      </c>
      <c r="Q144" s="211">
        <v>5375</v>
      </c>
      <c r="R144" s="211">
        <v>5366</v>
      </c>
      <c r="S144" s="619">
        <f>100</f>
        <v>100</v>
      </c>
      <c r="T144" s="72">
        <f t="shared" si="55"/>
        <v>102.9151232082461</v>
      </c>
      <c r="U144" s="72">
        <f t="shared" si="56"/>
        <v>100.22547914317926</v>
      </c>
      <c r="V144" s="72">
        <f t="shared" si="57"/>
        <v>102.9151232082461</v>
      </c>
      <c r="W144" s="72">
        <f t="shared" si="58"/>
        <v>101.14350136898051</v>
      </c>
      <c r="X144" s="72">
        <f t="shared" si="59"/>
        <v>98.775970365598326</v>
      </c>
      <c r="Y144" s="72">
        <f t="shared" si="60"/>
        <v>96.811080689321955</v>
      </c>
      <c r="Z144" s="72">
        <f t="shared" si="61"/>
        <v>94.797874053792881</v>
      </c>
      <c r="AA144" s="72">
        <f t="shared" si="62"/>
        <v>92.398131744242235</v>
      </c>
      <c r="AB144" s="72">
        <f t="shared" si="62"/>
        <v>90.256079884039295</v>
      </c>
      <c r="AC144" s="72">
        <f t="shared" si="62"/>
        <v>87.179900144950878</v>
      </c>
      <c r="AD144" s="72">
        <f t="shared" si="62"/>
        <v>86.922209695603158</v>
      </c>
      <c r="AE144" s="72">
        <f t="shared" ref="AE144:AG144" si="66">P144*100/$D144</f>
        <v>86.600096633918511</v>
      </c>
      <c r="AF144" s="72">
        <f t="shared" si="66"/>
        <v>86.567885327750034</v>
      </c>
      <c r="AG144" s="73">
        <f t="shared" si="66"/>
        <v>86.422934449991942</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10">
        <v>2503</v>
      </c>
      <c r="E145" s="210">
        <v>2320</v>
      </c>
      <c r="F145" s="210">
        <v>2340</v>
      </c>
      <c r="G145" s="210">
        <v>2285</v>
      </c>
      <c r="H145" s="210">
        <v>2235</v>
      </c>
      <c r="I145" s="210">
        <v>2159</v>
      </c>
      <c r="J145" s="210">
        <v>2056</v>
      </c>
      <c r="K145" s="210">
        <v>2043</v>
      </c>
      <c r="L145" s="210">
        <v>2081</v>
      </c>
      <c r="M145" s="210">
        <v>2000</v>
      </c>
      <c r="N145" s="210">
        <v>2026</v>
      </c>
      <c r="O145" s="210">
        <v>1983</v>
      </c>
      <c r="P145" s="211">
        <v>1943</v>
      </c>
      <c r="Q145" s="211">
        <v>1927</v>
      </c>
      <c r="R145" s="211">
        <v>1907</v>
      </c>
      <c r="S145" s="619">
        <f>100</f>
        <v>100</v>
      </c>
      <c r="T145" s="72">
        <f t="shared" si="55"/>
        <v>92.688773471833798</v>
      </c>
      <c r="U145" s="72">
        <f t="shared" si="56"/>
        <v>93.487814622453058</v>
      </c>
      <c r="V145" s="72">
        <f t="shared" si="57"/>
        <v>91.290451458250104</v>
      </c>
      <c r="W145" s="72">
        <f t="shared" si="58"/>
        <v>89.292848581701961</v>
      </c>
      <c r="X145" s="72">
        <f t="shared" si="59"/>
        <v>86.256492209348778</v>
      </c>
      <c r="Y145" s="72">
        <f t="shared" si="60"/>
        <v>82.141430283659602</v>
      </c>
      <c r="Z145" s="72">
        <f t="shared" si="61"/>
        <v>81.62205353575709</v>
      </c>
      <c r="AA145" s="72">
        <f t="shared" si="62"/>
        <v>83.140231721933674</v>
      </c>
      <c r="AB145" s="72">
        <f t="shared" si="62"/>
        <v>79.904115061925694</v>
      </c>
      <c r="AC145" s="72">
        <f t="shared" si="62"/>
        <v>80.942868557730719</v>
      </c>
      <c r="AD145" s="72">
        <f t="shared" si="62"/>
        <v>79.224930083899324</v>
      </c>
      <c r="AE145" s="72">
        <f t="shared" ref="AE145:AG145" si="67">P145*100/$D145</f>
        <v>77.626847782660803</v>
      </c>
      <c r="AF145" s="72">
        <f t="shared" si="67"/>
        <v>76.987614862165401</v>
      </c>
      <c r="AG145" s="73">
        <f t="shared" si="67"/>
        <v>76.188573711546141</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10">
        <v>441</v>
      </c>
      <c r="E146" s="210">
        <v>434</v>
      </c>
      <c r="F146" s="210">
        <v>416</v>
      </c>
      <c r="G146" s="210">
        <v>414</v>
      </c>
      <c r="H146" s="210">
        <v>380</v>
      </c>
      <c r="I146" s="210">
        <v>375</v>
      </c>
      <c r="J146" s="210">
        <v>370</v>
      </c>
      <c r="K146" s="210">
        <v>362</v>
      </c>
      <c r="L146" s="210">
        <v>364</v>
      </c>
      <c r="M146" s="210">
        <v>347</v>
      </c>
      <c r="N146" s="210">
        <v>348</v>
      </c>
      <c r="O146" s="210">
        <v>372</v>
      </c>
      <c r="P146" s="211">
        <v>368</v>
      </c>
      <c r="Q146" s="211">
        <v>368</v>
      </c>
      <c r="R146" s="211">
        <v>367</v>
      </c>
      <c r="S146" s="619">
        <f>100</f>
        <v>100</v>
      </c>
      <c r="T146" s="72">
        <f t="shared" si="55"/>
        <v>98.412698412698418</v>
      </c>
      <c r="U146" s="72">
        <f t="shared" si="56"/>
        <v>94.331065759637184</v>
      </c>
      <c r="V146" s="72">
        <f t="shared" si="57"/>
        <v>93.877551020408163</v>
      </c>
      <c r="W146" s="72">
        <f t="shared" si="58"/>
        <v>86.167800453514744</v>
      </c>
      <c r="X146" s="72">
        <f t="shared" si="59"/>
        <v>85.034013605442183</v>
      </c>
      <c r="Y146" s="72">
        <f t="shared" si="60"/>
        <v>83.900226757369609</v>
      </c>
      <c r="Z146" s="72">
        <f t="shared" si="61"/>
        <v>82.086167800453509</v>
      </c>
      <c r="AA146" s="72">
        <f t="shared" si="62"/>
        <v>82.539682539682545</v>
      </c>
      <c r="AB146" s="72">
        <f t="shared" si="62"/>
        <v>78.684807256235828</v>
      </c>
      <c r="AC146" s="72">
        <f t="shared" si="62"/>
        <v>78.911564625850346</v>
      </c>
      <c r="AD146" s="72">
        <f t="shared" si="62"/>
        <v>84.353741496598644</v>
      </c>
      <c r="AE146" s="72">
        <f t="shared" ref="AE146:AG146" si="68">P146*100/$D146</f>
        <v>83.446712018140587</v>
      </c>
      <c r="AF146" s="72">
        <f t="shared" si="68"/>
        <v>83.446712018140587</v>
      </c>
      <c r="AG146" s="73">
        <f t="shared" si="68"/>
        <v>83.219954648526084</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10">
        <v>79</v>
      </c>
      <c r="E147" s="210">
        <v>76</v>
      </c>
      <c r="F147" s="210">
        <v>77</v>
      </c>
      <c r="G147" s="210">
        <v>73</v>
      </c>
      <c r="H147" s="210">
        <v>76</v>
      </c>
      <c r="I147" s="210">
        <v>73</v>
      </c>
      <c r="J147" s="210">
        <v>73</v>
      </c>
      <c r="K147" s="210">
        <v>72</v>
      </c>
      <c r="L147" s="210">
        <v>71</v>
      </c>
      <c r="M147" s="210">
        <v>75</v>
      </c>
      <c r="N147" s="210">
        <v>73</v>
      </c>
      <c r="O147" s="210">
        <v>70</v>
      </c>
      <c r="P147" s="211">
        <v>70</v>
      </c>
      <c r="Q147" s="211">
        <v>71</v>
      </c>
      <c r="R147" s="211">
        <v>72</v>
      </c>
      <c r="S147" s="619">
        <f>100</f>
        <v>100</v>
      </c>
      <c r="T147" s="72">
        <f t="shared" si="55"/>
        <v>96.202531645569621</v>
      </c>
      <c r="U147" s="72">
        <f t="shared" si="56"/>
        <v>97.468354430379748</v>
      </c>
      <c r="V147" s="72">
        <f t="shared" si="57"/>
        <v>92.405063291139243</v>
      </c>
      <c r="W147" s="72">
        <f t="shared" si="58"/>
        <v>96.202531645569621</v>
      </c>
      <c r="X147" s="72">
        <f t="shared" si="59"/>
        <v>92.405063291139243</v>
      </c>
      <c r="Y147" s="72">
        <f t="shared" si="60"/>
        <v>92.405063291139243</v>
      </c>
      <c r="Z147" s="72">
        <f t="shared" si="61"/>
        <v>91.139240506329116</v>
      </c>
      <c r="AA147" s="72">
        <f t="shared" si="62"/>
        <v>89.87341772151899</v>
      </c>
      <c r="AB147" s="72">
        <f t="shared" si="62"/>
        <v>94.936708860759495</v>
      </c>
      <c r="AC147" s="72">
        <f t="shared" si="62"/>
        <v>92.405063291139243</v>
      </c>
      <c r="AD147" s="72">
        <f t="shared" si="62"/>
        <v>88.607594936708864</v>
      </c>
      <c r="AE147" s="72">
        <f t="shared" ref="AE147:AG147" si="69">P147*100/$D147</f>
        <v>88.607594936708864</v>
      </c>
      <c r="AF147" s="72">
        <f t="shared" si="69"/>
        <v>89.87341772151899</v>
      </c>
      <c r="AG147" s="73">
        <f t="shared" si="69"/>
        <v>91.139240506329116</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10">
        <v>9232</v>
      </c>
      <c r="E148" s="210">
        <v>9220</v>
      </c>
      <c r="F148" s="210">
        <v>9056</v>
      </c>
      <c r="G148" s="210">
        <v>9162</v>
      </c>
      <c r="H148" s="210">
        <v>8971</v>
      </c>
      <c r="I148" s="210">
        <v>8740</v>
      </c>
      <c r="J148" s="210">
        <v>8510</v>
      </c>
      <c r="K148" s="210">
        <v>8363</v>
      </c>
      <c r="L148" s="210">
        <v>8253</v>
      </c>
      <c r="M148" s="210">
        <v>8026</v>
      </c>
      <c r="N148" s="210">
        <v>7860</v>
      </c>
      <c r="O148" s="210">
        <v>7822</v>
      </c>
      <c r="P148" s="211">
        <v>7758</v>
      </c>
      <c r="Q148" s="211">
        <v>7741</v>
      </c>
      <c r="R148" s="211">
        <v>7712</v>
      </c>
      <c r="S148" s="619">
        <f>100</f>
        <v>100</v>
      </c>
      <c r="T148" s="72">
        <f t="shared" si="55"/>
        <v>99.870017331022524</v>
      </c>
      <c r="U148" s="72">
        <f t="shared" si="56"/>
        <v>98.093587521663778</v>
      </c>
      <c r="V148" s="72">
        <f t="shared" si="57"/>
        <v>99.241767764298089</v>
      </c>
      <c r="W148" s="72">
        <f t="shared" si="58"/>
        <v>97.172876949740029</v>
      </c>
      <c r="X148" s="72">
        <f t="shared" si="59"/>
        <v>94.670710571923749</v>
      </c>
      <c r="Y148" s="72">
        <f t="shared" si="60"/>
        <v>92.179376083188913</v>
      </c>
      <c r="Z148" s="72">
        <f t="shared" si="61"/>
        <v>90.587088388214909</v>
      </c>
      <c r="AA148" s="72">
        <f t="shared" si="62"/>
        <v>89.395580589254763</v>
      </c>
      <c r="AB148" s="72">
        <f t="shared" si="62"/>
        <v>86.936741767764303</v>
      </c>
      <c r="AC148" s="72">
        <f t="shared" si="62"/>
        <v>85.13864818024264</v>
      </c>
      <c r="AD148" s="72">
        <f t="shared" si="62"/>
        <v>84.727036395147309</v>
      </c>
      <c r="AE148" s="72">
        <f t="shared" ref="AE148:AG148" si="70">P148*100/$D148</f>
        <v>84.033795493934136</v>
      </c>
      <c r="AF148" s="72">
        <f t="shared" si="70"/>
        <v>83.849653379549395</v>
      </c>
      <c r="AG148" s="73">
        <f t="shared" si="70"/>
        <v>83.535528596187177</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41"/>
      <c r="C149" s="8" t="s">
        <v>199</v>
      </c>
      <c r="D149">
        <v>9153</v>
      </c>
      <c r="E149">
        <v>9144</v>
      </c>
      <c r="F149">
        <v>8979</v>
      </c>
      <c r="G149">
        <v>9089</v>
      </c>
      <c r="H149">
        <v>8895</v>
      </c>
      <c r="I149">
        <v>8667</v>
      </c>
      <c r="J149">
        <v>8437</v>
      </c>
      <c r="K149">
        <v>8291</v>
      </c>
      <c r="L149">
        <v>8182</v>
      </c>
      <c r="M149">
        <v>7951</v>
      </c>
      <c r="N149">
        <v>7787</v>
      </c>
      <c r="O149">
        <v>7752</v>
      </c>
      <c r="P149">
        <v>7688</v>
      </c>
      <c r="Q149">
        <v>7670</v>
      </c>
      <c r="R149">
        <v>7640</v>
      </c>
      <c r="S149" s="619">
        <f>100</f>
        <v>100</v>
      </c>
      <c r="T149" s="72">
        <f t="shared" si="55"/>
        <v>99.901671583087506</v>
      </c>
      <c r="U149" s="72">
        <f t="shared" si="56"/>
        <v>98.098983939691905</v>
      </c>
      <c r="V149" s="72">
        <f t="shared" si="57"/>
        <v>99.300775701955644</v>
      </c>
      <c r="W149" s="72">
        <f t="shared" si="58"/>
        <v>97.181252048508682</v>
      </c>
      <c r="X149" s="72">
        <f t="shared" si="59"/>
        <v>94.690265486725664</v>
      </c>
      <c r="Y149" s="72">
        <f t="shared" si="60"/>
        <v>92.177428165628754</v>
      </c>
      <c r="Z149" s="72">
        <f t="shared" si="61"/>
        <v>90.582322735715067</v>
      </c>
      <c r="AA149" s="72">
        <f t="shared" si="62"/>
        <v>89.391456353108268</v>
      </c>
      <c r="AB149" s="72">
        <f t="shared" si="62"/>
        <v>86.867693652354419</v>
      </c>
      <c r="AC149" s="72">
        <f t="shared" si="62"/>
        <v>85.075931388615757</v>
      </c>
      <c r="AD149" s="72">
        <f t="shared" si="62"/>
        <v>84.693543100622747</v>
      </c>
      <c r="AE149" s="72">
        <f t="shared" ref="AE149:AG149" si="71">P149*100/$D149</f>
        <v>83.994318802578391</v>
      </c>
      <c r="AF149" s="72">
        <f t="shared" si="71"/>
        <v>83.797661968753417</v>
      </c>
      <c r="AG149" s="73">
        <f t="shared" si="71"/>
        <v>83.469900579045117</v>
      </c>
      <c r="AH149" s="235"/>
      <c r="AI149" s="236"/>
      <c r="AJ149" s="236"/>
      <c r="AK149" s="236"/>
      <c r="AL149" s="236"/>
      <c r="AM149" s="236"/>
      <c r="AN149" s="236"/>
      <c r="AO149" s="236"/>
      <c r="AP149" s="236"/>
      <c r="AQ149" s="236"/>
      <c r="AR149" s="236"/>
      <c r="AS149" s="236"/>
      <c r="AT149" s="236"/>
      <c r="AU149" s="236"/>
      <c r="AV149" s="237"/>
    </row>
    <row r="150" spans="2:48" ht="15" customHeight="1">
      <c r="B150" s="621" t="s">
        <v>113</v>
      </c>
      <c r="C150" s="1" t="s">
        <v>194</v>
      </c>
      <c r="D150" s="210">
        <v>14399</v>
      </c>
      <c r="E150" s="210">
        <v>14932</v>
      </c>
      <c r="F150" s="210">
        <v>15672</v>
      </c>
      <c r="G150" s="210">
        <v>15762</v>
      </c>
      <c r="H150" s="210">
        <v>14927</v>
      </c>
      <c r="I150" s="210">
        <v>14876</v>
      </c>
      <c r="J150" s="210">
        <v>14452</v>
      </c>
      <c r="K150" s="210">
        <v>14085</v>
      </c>
      <c r="L150" s="210">
        <v>13709</v>
      </c>
      <c r="M150" s="210">
        <v>13328</v>
      </c>
      <c r="N150" s="210">
        <v>11776</v>
      </c>
      <c r="O150" s="210">
        <v>11370</v>
      </c>
      <c r="P150" s="211">
        <v>11327</v>
      </c>
      <c r="Q150" s="211">
        <v>11324</v>
      </c>
      <c r="R150" s="211">
        <v>11306</v>
      </c>
      <c r="S150" s="619">
        <f>100</f>
        <v>100</v>
      </c>
      <c r="T150" s="72">
        <f t="shared" si="55"/>
        <v>103.70164594763526</v>
      </c>
      <c r="U150" s="72">
        <f t="shared" si="56"/>
        <v>108.84089172859227</v>
      </c>
      <c r="V150" s="72">
        <f t="shared" si="57"/>
        <v>109.46593513438434</v>
      </c>
      <c r="W150" s="72">
        <f t="shared" si="58"/>
        <v>103.66692131398014</v>
      </c>
      <c r="X150" s="72">
        <f t="shared" si="59"/>
        <v>103.31273005069797</v>
      </c>
      <c r="Y150" s="72">
        <f t="shared" si="60"/>
        <v>100.36808111674422</v>
      </c>
      <c r="Z150" s="72">
        <f t="shared" si="61"/>
        <v>97.819293006458778</v>
      </c>
      <c r="AA150" s="72">
        <f t="shared" si="62"/>
        <v>95.20800055559414</v>
      </c>
      <c r="AB150" s="72">
        <f t="shared" si="62"/>
        <v>92.561983471074385</v>
      </c>
      <c r="AC150" s="72">
        <f t="shared" si="62"/>
        <v>81.783457184526696</v>
      </c>
      <c r="AD150" s="72">
        <f t="shared" si="62"/>
        <v>78.963816931731373</v>
      </c>
      <c r="AE150" s="72">
        <f t="shared" ref="AE150:AG150" si="72">P150*100/$D150</f>
        <v>78.665185082297384</v>
      </c>
      <c r="AF150" s="72">
        <f t="shared" si="72"/>
        <v>78.644350302104314</v>
      </c>
      <c r="AG150" s="73">
        <f t="shared" si="72"/>
        <v>78.519341620945895</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10">
        <v>7852</v>
      </c>
      <c r="E151" s="210">
        <v>7498</v>
      </c>
      <c r="F151" s="210">
        <v>7371</v>
      </c>
      <c r="G151" s="210">
        <v>7339</v>
      </c>
      <c r="H151" s="210">
        <v>7162</v>
      </c>
      <c r="I151" s="210">
        <v>7129</v>
      </c>
      <c r="J151" s="210">
        <v>7108</v>
      </c>
      <c r="K151" s="210">
        <v>7037</v>
      </c>
      <c r="L151" s="210">
        <v>7179</v>
      </c>
      <c r="M151" s="210">
        <v>6953</v>
      </c>
      <c r="N151" s="210">
        <v>6370</v>
      </c>
      <c r="O151" s="210">
        <v>6420</v>
      </c>
      <c r="P151" s="211">
        <v>6290</v>
      </c>
      <c r="Q151" s="211">
        <v>6237</v>
      </c>
      <c r="R151" s="211">
        <v>6173</v>
      </c>
      <c r="S151" s="619">
        <f>100</f>
        <v>100</v>
      </c>
      <c r="T151" s="72">
        <f t="shared" si="55"/>
        <v>95.491594498217012</v>
      </c>
      <c r="U151" s="72">
        <f t="shared" si="56"/>
        <v>93.874172185430467</v>
      </c>
      <c r="V151" s="72">
        <f t="shared" si="57"/>
        <v>93.466632705043295</v>
      </c>
      <c r="W151" s="72">
        <f t="shared" si="58"/>
        <v>91.212429954151816</v>
      </c>
      <c r="X151" s="72">
        <f t="shared" si="59"/>
        <v>90.792154865002544</v>
      </c>
      <c r="Y151" s="72">
        <f t="shared" si="60"/>
        <v>90.524707080998468</v>
      </c>
      <c r="Z151" s="72">
        <f t="shared" si="61"/>
        <v>89.620478858889456</v>
      </c>
      <c r="AA151" s="72">
        <f t="shared" si="62"/>
        <v>91.428935303107494</v>
      </c>
      <c r="AB151" s="72">
        <f t="shared" si="62"/>
        <v>88.55068772287315</v>
      </c>
      <c r="AC151" s="72">
        <f t="shared" si="62"/>
        <v>81.125827814569533</v>
      </c>
      <c r="AD151" s="72">
        <f t="shared" si="62"/>
        <v>81.762608252674482</v>
      </c>
      <c r="AE151" s="72">
        <f t="shared" ref="AE151:AG151" si="73">P151*100/$D151</f>
        <v>80.106979113601625</v>
      </c>
      <c r="AF151" s="72">
        <f t="shared" si="73"/>
        <v>79.431991849210391</v>
      </c>
      <c r="AG151" s="73">
        <f t="shared" si="73"/>
        <v>78.616912888436062</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10">
        <v>1461</v>
      </c>
      <c r="E152" s="210">
        <v>1435</v>
      </c>
      <c r="F152" s="210">
        <v>1360</v>
      </c>
      <c r="G152" s="210">
        <v>1389</v>
      </c>
      <c r="H152" s="210">
        <v>1400</v>
      </c>
      <c r="I152" s="210">
        <v>1416</v>
      </c>
      <c r="J152" s="210">
        <v>1421</v>
      </c>
      <c r="K152" s="210">
        <v>1430</v>
      </c>
      <c r="L152" s="210">
        <v>1469</v>
      </c>
      <c r="M152" s="210">
        <v>1400</v>
      </c>
      <c r="N152" s="210">
        <v>1475</v>
      </c>
      <c r="O152" s="210">
        <v>1505</v>
      </c>
      <c r="P152" s="211">
        <v>1490</v>
      </c>
      <c r="Q152" s="211">
        <v>1489</v>
      </c>
      <c r="R152" s="211">
        <v>1486</v>
      </c>
      <c r="S152" s="619">
        <f>100</f>
        <v>100</v>
      </c>
      <c r="T152" s="72">
        <f t="shared" si="55"/>
        <v>98.220396988364129</v>
      </c>
      <c r="U152" s="72">
        <f t="shared" si="56"/>
        <v>93.086926762491444</v>
      </c>
      <c r="V152" s="72">
        <f t="shared" si="57"/>
        <v>95.071868583162214</v>
      </c>
      <c r="W152" s="72">
        <f t="shared" si="58"/>
        <v>95.824777549623548</v>
      </c>
      <c r="X152" s="72">
        <f t="shared" si="59"/>
        <v>96.919917864476389</v>
      </c>
      <c r="Y152" s="72">
        <f t="shared" si="60"/>
        <v>97.262149212867897</v>
      </c>
      <c r="Z152" s="72">
        <f t="shared" si="61"/>
        <v>97.878165639972622</v>
      </c>
      <c r="AA152" s="72">
        <f t="shared" si="62"/>
        <v>100.54757015742642</v>
      </c>
      <c r="AB152" s="72">
        <f t="shared" si="62"/>
        <v>95.824777549623548</v>
      </c>
      <c r="AC152" s="72">
        <f t="shared" si="62"/>
        <v>100.95824777549623</v>
      </c>
      <c r="AD152" s="72">
        <f t="shared" si="62"/>
        <v>103.01163586584531</v>
      </c>
      <c r="AE152" s="72">
        <f t="shared" ref="AE152:AG152" si="74">P152*100/$D152</f>
        <v>101.98494182067077</v>
      </c>
      <c r="AF152" s="72">
        <f t="shared" si="74"/>
        <v>101.91649555099247</v>
      </c>
      <c r="AG152" s="73">
        <f t="shared" si="74"/>
        <v>101.71115674195757</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10">
        <v>212</v>
      </c>
      <c r="E153" s="210">
        <v>207</v>
      </c>
      <c r="F153" s="210">
        <v>203</v>
      </c>
      <c r="G153" s="210">
        <v>194</v>
      </c>
      <c r="H153" s="210">
        <v>196</v>
      </c>
      <c r="I153" s="210">
        <v>196</v>
      </c>
      <c r="J153" s="210">
        <v>200</v>
      </c>
      <c r="K153" s="210">
        <v>209</v>
      </c>
      <c r="L153" s="210">
        <v>211</v>
      </c>
      <c r="M153" s="210">
        <v>240</v>
      </c>
      <c r="N153" s="210">
        <v>252</v>
      </c>
      <c r="O153" s="210">
        <v>260</v>
      </c>
      <c r="P153" s="211">
        <v>260</v>
      </c>
      <c r="Q153" s="211">
        <v>264</v>
      </c>
      <c r="R153" s="211">
        <v>267</v>
      </c>
      <c r="S153" s="619">
        <f>100</f>
        <v>100</v>
      </c>
      <c r="T153" s="72">
        <f t="shared" si="55"/>
        <v>97.64150943396227</v>
      </c>
      <c r="U153" s="72">
        <f t="shared" si="56"/>
        <v>95.754716981132077</v>
      </c>
      <c r="V153" s="72">
        <f t="shared" si="57"/>
        <v>91.509433962264154</v>
      </c>
      <c r="W153" s="72">
        <f t="shared" si="58"/>
        <v>92.452830188679243</v>
      </c>
      <c r="X153" s="72">
        <f t="shared" si="59"/>
        <v>92.452830188679243</v>
      </c>
      <c r="Y153" s="72">
        <f t="shared" si="60"/>
        <v>94.339622641509436</v>
      </c>
      <c r="Z153" s="72">
        <f t="shared" si="61"/>
        <v>98.584905660377359</v>
      </c>
      <c r="AA153" s="72">
        <f t="shared" si="62"/>
        <v>99.528301886792448</v>
      </c>
      <c r="AB153" s="72">
        <f t="shared" si="62"/>
        <v>113.20754716981132</v>
      </c>
      <c r="AC153" s="72">
        <f t="shared" si="62"/>
        <v>118.86792452830188</v>
      </c>
      <c r="AD153" s="72">
        <f t="shared" si="62"/>
        <v>122.64150943396227</v>
      </c>
      <c r="AE153" s="72">
        <f t="shared" ref="AE153:AG153" si="75">P153*100/$D153</f>
        <v>122.64150943396227</v>
      </c>
      <c r="AF153" s="72">
        <f t="shared" si="75"/>
        <v>124.52830188679245</v>
      </c>
      <c r="AG153" s="73">
        <f t="shared" si="75"/>
        <v>125.94339622641509</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10">
        <v>23924</v>
      </c>
      <c r="E154" s="210">
        <v>24072</v>
      </c>
      <c r="F154" s="210">
        <v>24606</v>
      </c>
      <c r="G154" s="210">
        <v>24684</v>
      </c>
      <c r="H154" s="210">
        <v>23685</v>
      </c>
      <c r="I154" s="210">
        <v>23617</v>
      </c>
      <c r="J154" s="210">
        <v>23181</v>
      </c>
      <c r="K154" s="210">
        <v>22761</v>
      </c>
      <c r="L154" s="210">
        <v>22568</v>
      </c>
      <c r="M154" s="210">
        <v>21921</v>
      </c>
      <c r="N154" s="210">
        <v>19873</v>
      </c>
      <c r="O154" s="210">
        <v>19555</v>
      </c>
      <c r="P154" s="211">
        <v>19367</v>
      </c>
      <c r="Q154" s="211">
        <v>19314</v>
      </c>
      <c r="R154" s="211">
        <v>19232</v>
      </c>
      <c r="S154" s="619">
        <f>100</f>
        <v>100</v>
      </c>
      <c r="T154" s="72">
        <f t="shared" si="55"/>
        <v>100.61862564788497</v>
      </c>
      <c r="U154" s="72">
        <f t="shared" si="56"/>
        <v>102.85069386390236</v>
      </c>
      <c r="V154" s="72">
        <f t="shared" si="57"/>
        <v>103.17672629994983</v>
      </c>
      <c r="W154" s="72">
        <f t="shared" si="58"/>
        <v>99.0010031767263</v>
      </c>
      <c r="X154" s="72">
        <f t="shared" si="59"/>
        <v>98.716769770941312</v>
      </c>
      <c r="Y154" s="72">
        <f t="shared" si="60"/>
        <v>96.894332051496406</v>
      </c>
      <c r="Z154" s="72">
        <f t="shared" si="61"/>
        <v>95.138772780471498</v>
      </c>
      <c r="AA154" s="72">
        <f t="shared" si="62"/>
        <v>94.332051496405285</v>
      </c>
      <c r="AB154" s="72">
        <f t="shared" si="62"/>
        <v>91.62765423842167</v>
      </c>
      <c r="AC154" s="72">
        <f t="shared" si="62"/>
        <v>83.067212840662094</v>
      </c>
      <c r="AD154" s="72">
        <f t="shared" si="62"/>
        <v>81.738003678314669</v>
      </c>
      <c r="AE154" s="72">
        <f t="shared" ref="AE154:AG154" si="76">P154*100/$D154</f>
        <v>80.952181909379703</v>
      </c>
      <c r="AF154" s="72">
        <f t="shared" si="76"/>
        <v>80.730647048988459</v>
      </c>
      <c r="AG154" s="73">
        <f t="shared" si="76"/>
        <v>80.387895000835982</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41"/>
      <c r="C155" s="8" t="s">
        <v>199</v>
      </c>
      <c r="D155">
        <v>23712</v>
      </c>
      <c r="E155">
        <v>23865</v>
      </c>
      <c r="F155">
        <v>24403</v>
      </c>
      <c r="G155">
        <v>24490</v>
      </c>
      <c r="H155">
        <v>23489</v>
      </c>
      <c r="I155">
        <v>23421</v>
      </c>
      <c r="J155">
        <v>22981</v>
      </c>
      <c r="K155">
        <v>22552</v>
      </c>
      <c r="L155">
        <v>22357</v>
      </c>
      <c r="M155">
        <v>21681</v>
      </c>
      <c r="N155">
        <v>19621</v>
      </c>
      <c r="O155">
        <v>19295</v>
      </c>
      <c r="P155">
        <v>19107</v>
      </c>
      <c r="Q155">
        <v>19050</v>
      </c>
      <c r="R155">
        <v>18965</v>
      </c>
      <c r="S155" s="619">
        <f>100</f>
        <v>100</v>
      </c>
      <c r="T155" s="72">
        <f t="shared" si="55"/>
        <v>100.64524291497976</v>
      </c>
      <c r="U155" s="72">
        <f t="shared" si="56"/>
        <v>102.9141363022942</v>
      </c>
      <c r="V155" s="72">
        <f t="shared" si="57"/>
        <v>103.2810391363023</v>
      </c>
      <c r="W155" s="72">
        <f t="shared" si="58"/>
        <v>99.059547908232119</v>
      </c>
      <c r="X155" s="72">
        <f t="shared" si="59"/>
        <v>98.772773279352222</v>
      </c>
      <c r="Y155" s="72">
        <f t="shared" si="60"/>
        <v>96.917172739541158</v>
      </c>
      <c r="Z155" s="72">
        <f t="shared" si="61"/>
        <v>95.107962213225377</v>
      </c>
      <c r="AA155" s="72">
        <f t="shared" si="62"/>
        <v>94.285593792172733</v>
      </c>
      <c r="AB155" s="72">
        <f t="shared" si="62"/>
        <v>91.434716599190281</v>
      </c>
      <c r="AC155" s="72">
        <f t="shared" si="62"/>
        <v>82.7471322537112</v>
      </c>
      <c r="AD155" s="72">
        <f t="shared" si="62"/>
        <v>81.372300944669362</v>
      </c>
      <c r="AE155" s="72">
        <f t="shared" ref="AE155:AG155" si="77">P155*100/$D155</f>
        <v>80.579453441295541</v>
      </c>
      <c r="AF155" s="72">
        <f t="shared" si="77"/>
        <v>80.339068825910928</v>
      </c>
      <c r="AG155" s="73">
        <f t="shared" si="77"/>
        <v>79.980600539811064</v>
      </c>
      <c r="AH155" s="235"/>
      <c r="AI155" s="236"/>
      <c r="AJ155" s="236"/>
      <c r="AK155" s="236"/>
      <c r="AL155" s="236"/>
      <c r="AM155" s="236"/>
      <c r="AN155" s="236"/>
      <c r="AO155" s="236"/>
      <c r="AP155" s="236"/>
      <c r="AQ155" s="236"/>
      <c r="AR155" s="236"/>
      <c r="AS155" s="236"/>
      <c r="AT155" s="236"/>
      <c r="AU155" s="236"/>
      <c r="AV155" s="237"/>
    </row>
    <row r="156" spans="2:48" ht="15" customHeight="1">
      <c r="B156" s="621" t="s">
        <v>114</v>
      </c>
      <c r="C156" s="1" t="s">
        <v>194</v>
      </c>
      <c r="D156" s="210">
        <v>1046</v>
      </c>
      <c r="E156" s="210">
        <v>1103</v>
      </c>
      <c r="F156" s="210">
        <v>1230</v>
      </c>
      <c r="G156" s="210">
        <v>1316</v>
      </c>
      <c r="H156" s="210">
        <v>1300</v>
      </c>
      <c r="I156" s="210">
        <v>1340</v>
      </c>
      <c r="J156" s="210">
        <v>1295</v>
      </c>
      <c r="K156" s="210">
        <v>1290</v>
      </c>
      <c r="L156" s="210">
        <v>1289</v>
      </c>
      <c r="M156" s="210">
        <v>1285</v>
      </c>
      <c r="N156" s="210">
        <v>1247</v>
      </c>
      <c r="O156" s="210">
        <v>1193</v>
      </c>
      <c r="P156" s="211">
        <v>1189</v>
      </c>
      <c r="Q156" s="211">
        <v>1188</v>
      </c>
      <c r="R156" s="211">
        <v>1186</v>
      </c>
      <c r="S156" s="619">
        <f>100</f>
        <v>100</v>
      </c>
      <c r="T156" s="72">
        <f t="shared" si="55"/>
        <v>105.44933078393882</v>
      </c>
      <c r="U156" s="72">
        <f t="shared" si="56"/>
        <v>117.59082217973231</v>
      </c>
      <c r="V156" s="72">
        <f t="shared" si="57"/>
        <v>125.81261950286807</v>
      </c>
      <c r="W156" s="72">
        <f t="shared" si="58"/>
        <v>124.282982791587</v>
      </c>
      <c r="X156" s="72">
        <f t="shared" si="59"/>
        <v>128.10707456978969</v>
      </c>
      <c r="Y156" s="72">
        <f t="shared" si="60"/>
        <v>123.80497131931166</v>
      </c>
      <c r="Z156" s="72">
        <f t="shared" si="61"/>
        <v>123.32695984703633</v>
      </c>
      <c r="AA156" s="72">
        <f t="shared" si="62"/>
        <v>123.23135755258126</v>
      </c>
      <c r="AB156" s="72">
        <f t="shared" si="62"/>
        <v>122.84894837476099</v>
      </c>
      <c r="AC156" s="72">
        <f t="shared" si="62"/>
        <v>119.21606118546845</v>
      </c>
      <c r="AD156" s="72">
        <f t="shared" si="62"/>
        <v>114.05353728489484</v>
      </c>
      <c r="AE156" s="72">
        <f t="shared" ref="AE156:AE204" si="78">P156*100/$D156</f>
        <v>113.67112810707457</v>
      </c>
      <c r="AF156" s="72">
        <f t="shared" ref="AF156:AG204" si="79">Q156*100/$D156</f>
        <v>113.5755258126195</v>
      </c>
      <c r="AG156" s="73">
        <f t="shared" si="79"/>
        <v>113.38432122370936</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10">
        <v>841</v>
      </c>
      <c r="E157" s="210">
        <v>791</v>
      </c>
      <c r="F157" s="210">
        <v>783</v>
      </c>
      <c r="G157" s="210">
        <v>754</v>
      </c>
      <c r="H157" s="210">
        <v>718</v>
      </c>
      <c r="I157" s="210">
        <v>676</v>
      </c>
      <c r="J157" s="210">
        <v>659</v>
      </c>
      <c r="K157" s="210">
        <v>642</v>
      </c>
      <c r="L157" s="210">
        <v>660</v>
      </c>
      <c r="M157" s="210">
        <v>616</v>
      </c>
      <c r="N157" s="210">
        <v>608</v>
      </c>
      <c r="O157" s="210">
        <v>630</v>
      </c>
      <c r="P157" s="211">
        <v>617</v>
      </c>
      <c r="Q157" s="211">
        <v>611</v>
      </c>
      <c r="R157" s="211">
        <v>605</v>
      </c>
      <c r="S157" s="619">
        <f>100</f>
        <v>100</v>
      </c>
      <c r="T157" s="72">
        <f t="shared" si="55"/>
        <v>94.054696789536266</v>
      </c>
      <c r="U157" s="72">
        <f t="shared" si="56"/>
        <v>93.103448275862064</v>
      </c>
      <c r="V157" s="72">
        <f t="shared" si="57"/>
        <v>89.65517241379311</v>
      </c>
      <c r="W157" s="72">
        <f t="shared" si="58"/>
        <v>85.374554102259211</v>
      </c>
      <c r="X157" s="72">
        <f t="shared" si="59"/>
        <v>80.380499405469678</v>
      </c>
      <c r="Y157" s="72">
        <f t="shared" si="60"/>
        <v>78.359096313912005</v>
      </c>
      <c r="Z157" s="72">
        <f t="shared" si="61"/>
        <v>76.337693222354346</v>
      </c>
      <c r="AA157" s="72">
        <f t="shared" si="62"/>
        <v>78.478002378121289</v>
      </c>
      <c r="AB157" s="72">
        <f t="shared" si="62"/>
        <v>73.246135552913202</v>
      </c>
      <c r="AC157" s="72">
        <f t="shared" si="62"/>
        <v>72.294887039239001</v>
      </c>
      <c r="AD157" s="72">
        <f t="shared" si="62"/>
        <v>74.910820451843037</v>
      </c>
      <c r="AE157" s="72">
        <f t="shared" si="78"/>
        <v>73.365041617122472</v>
      </c>
      <c r="AF157" s="72">
        <f t="shared" si="79"/>
        <v>72.651605231866824</v>
      </c>
      <c r="AG157" s="73">
        <f t="shared" si="79"/>
        <v>71.938168846611177</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10">
        <v>269</v>
      </c>
      <c r="E158" s="210">
        <v>261</v>
      </c>
      <c r="F158" s="210">
        <v>242</v>
      </c>
      <c r="G158" s="210">
        <v>235</v>
      </c>
      <c r="H158" s="210">
        <v>218</v>
      </c>
      <c r="I158" s="210">
        <v>225</v>
      </c>
      <c r="J158" s="210">
        <v>215</v>
      </c>
      <c r="K158" s="210">
        <v>227</v>
      </c>
      <c r="L158" s="210">
        <v>232</v>
      </c>
      <c r="M158" s="210">
        <v>221</v>
      </c>
      <c r="N158" s="210">
        <v>224</v>
      </c>
      <c r="O158" s="210">
        <v>221</v>
      </c>
      <c r="P158" s="211">
        <v>219</v>
      </c>
      <c r="Q158" s="211">
        <v>219</v>
      </c>
      <c r="R158" s="211">
        <v>219</v>
      </c>
      <c r="S158" s="619">
        <f>100</f>
        <v>100</v>
      </c>
      <c r="T158" s="72">
        <f t="shared" si="55"/>
        <v>97.026022304832708</v>
      </c>
      <c r="U158" s="72">
        <f t="shared" si="56"/>
        <v>89.962825278810413</v>
      </c>
      <c r="V158" s="72">
        <f t="shared" si="57"/>
        <v>87.360594795539029</v>
      </c>
      <c r="W158" s="72">
        <f t="shared" si="58"/>
        <v>81.040892193308551</v>
      </c>
      <c r="X158" s="72">
        <f t="shared" si="59"/>
        <v>83.643122676579921</v>
      </c>
      <c r="Y158" s="72">
        <f t="shared" si="60"/>
        <v>79.925650557620813</v>
      </c>
      <c r="Z158" s="72">
        <f t="shared" si="61"/>
        <v>84.386617100371751</v>
      </c>
      <c r="AA158" s="72">
        <f t="shared" si="62"/>
        <v>86.245353159851305</v>
      </c>
      <c r="AB158" s="72">
        <f t="shared" si="62"/>
        <v>82.156133828996289</v>
      </c>
      <c r="AC158" s="72">
        <f t="shared" si="62"/>
        <v>83.271375464684013</v>
      </c>
      <c r="AD158" s="72">
        <f t="shared" si="62"/>
        <v>82.156133828996289</v>
      </c>
      <c r="AE158" s="72">
        <f t="shared" si="78"/>
        <v>81.412639405204459</v>
      </c>
      <c r="AF158" s="72">
        <f t="shared" si="79"/>
        <v>81.412639405204459</v>
      </c>
      <c r="AG158" s="73">
        <f t="shared" si="79"/>
        <v>81.412639405204459</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10">
        <v>104</v>
      </c>
      <c r="E159" s="210">
        <v>99</v>
      </c>
      <c r="F159" s="210">
        <v>94</v>
      </c>
      <c r="G159" s="210">
        <v>98</v>
      </c>
      <c r="H159" s="210">
        <v>90</v>
      </c>
      <c r="I159" s="210">
        <v>85</v>
      </c>
      <c r="J159" s="210">
        <v>84</v>
      </c>
      <c r="K159" s="210">
        <v>83</v>
      </c>
      <c r="L159" s="210">
        <v>86</v>
      </c>
      <c r="M159" s="210">
        <v>84</v>
      </c>
      <c r="N159" s="210">
        <v>88</v>
      </c>
      <c r="O159" s="210">
        <v>94</v>
      </c>
      <c r="P159" s="211">
        <v>94</v>
      </c>
      <c r="Q159" s="211">
        <v>96</v>
      </c>
      <c r="R159" s="211">
        <v>97</v>
      </c>
      <c r="S159" s="619">
        <f>100</f>
        <v>100</v>
      </c>
      <c r="T159" s="72">
        <f t="shared" si="55"/>
        <v>95.192307692307693</v>
      </c>
      <c r="U159" s="72">
        <f t="shared" si="56"/>
        <v>90.384615384615387</v>
      </c>
      <c r="V159" s="72">
        <f t="shared" si="57"/>
        <v>94.230769230769226</v>
      </c>
      <c r="W159" s="72">
        <f t="shared" si="58"/>
        <v>86.538461538461533</v>
      </c>
      <c r="X159" s="72">
        <f t="shared" si="59"/>
        <v>81.730769230769226</v>
      </c>
      <c r="Y159" s="72">
        <f t="shared" si="60"/>
        <v>80.769230769230774</v>
      </c>
      <c r="Z159" s="72">
        <f t="shared" si="61"/>
        <v>79.807692307692307</v>
      </c>
      <c r="AA159" s="72">
        <f t="shared" si="62"/>
        <v>82.692307692307693</v>
      </c>
      <c r="AB159" s="72">
        <f t="shared" si="62"/>
        <v>80.769230769230774</v>
      </c>
      <c r="AC159" s="72">
        <f t="shared" si="62"/>
        <v>84.615384615384613</v>
      </c>
      <c r="AD159" s="72">
        <f t="shared" si="62"/>
        <v>90.384615384615387</v>
      </c>
      <c r="AE159" s="72">
        <f t="shared" si="78"/>
        <v>90.384615384615387</v>
      </c>
      <c r="AF159" s="72">
        <f t="shared" si="79"/>
        <v>92.307692307692307</v>
      </c>
      <c r="AG159" s="73">
        <f t="shared" si="79"/>
        <v>93.269230769230774</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10">
        <v>2260</v>
      </c>
      <c r="E160" s="210">
        <v>2254</v>
      </c>
      <c r="F160" s="210">
        <v>2349</v>
      </c>
      <c r="G160" s="210">
        <v>2403</v>
      </c>
      <c r="H160" s="210">
        <v>2326</v>
      </c>
      <c r="I160" s="210">
        <v>2326</v>
      </c>
      <c r="J160" s="210">
        <v>2253</v>
      </c>
      <c r="K160" s="210">
        <v>2242</v>
      </c>
      <c r="L160" s="210">
        <v>2267</v>
      </c>
      <c r="M160" s="210">
        <v>2206</v>
      </c>
      <c r="N160" s="210">
        <v>2167</v>
      </c>
      <c r="O160" s="210">
        <v>2138</v>
      </c>
      <c r="P160" s="211">
        <v>2119</v>
      </c>
      <c r="Q160" s="211">
        <v>2114</v>
      </c>
      <c r="R160" s="211">
        <v>2107</v>
      </c>
      <c r="S160" s="619">
        <f>100</f>
        <v>100</v>
      </c>
      <c r="T160" s="72">
        <f t="shared" si="55"/>
        <v>99.73451327433628</v>
      </c>
      <c r="U160" s="72">
        <f t="shared" si="56"/>
        <v>103.93805309734513</v>
      </c>
      <c r="V160" s="72">
        <f t="shared" si="57"/>
        <v>106.32743362831859</v>
      </c>
      <c r="W160" s="72">
        <f t="shared" si="58"/>
        <v>102.92035398230088</v>
      </c>
      <c r="X160" s="72">
        <f t="shared" si="59"/>
        <v>102.92035398230088</v>
      </c>
      <c r="Y160" s="72">
        <f t="shared" si="60"/>
        <v>99.690265486725664</v>
      </c>
      <c r="Z160" s="72">
        <f t="shared" si="61"/>
        <v>99.203539823008853</v>
      </c>
      <c r="AA160" s="72">
        <f t="shared" si="62"/>
        <v>100.30973451327434</v>
      </c>
      <c r="AB160" s="72">
        <f t="shared" si="62"/>
        <v>97.610619469026545</v>
      </c>
      <c r="AC160" s="72">
        <f t="shared" si="62"/>
        <v>95.884955752212392</v>
      </c>
      <c r="AD160" s="72">
        <f t="shared" si="62"/>
        <v>94.601769911504419</v>
      </c>
      <c r="AE160" s="72">
        <f t="shared" si="78"/>
        <v>93.761061946902657</v>
      </c>
      <c r="AF160" s="72">
        <f t="shared" si="79"/>
        <v>93.539823008849552</v>
      </c>
      <c r="AG160" s="73">
        <f t="shared" si="79"/>
        <v>93.230088495575217</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41"/>
      <c r="C161" s="8" t="s">
        <v>199</v>
      </c>
      <c r="D161">
        <v>2156</v>
      </c>
      <c r="E161">
        <v>2155</v>
      </c>
      <c r="F161">
        <v>2255</v>
      </c>
      <c r="G161">
        <v>2305</v>
      </c>
      <c r="H161">
        <v>2236</v>
      </c>
      <c r="I161">
        <v>2241</v>
      </c>
      <c r="J161">
        <v>2169</v>
      </c>
      <c r="K161">
        <v>2159</v>
      </c>
      <c r="L161">
        <v>2181</v>
      </c>
      <c r="M161">
        <v>2122</v>
      </c>
      <c r="N161">
        <v>2079</v>
      </c>
      <c r="O161">
        <v>2044</v>
      </c>
      <c r="P161">
        <v>2025</v>
      </c>
      <c r="Q161">
        <v>2018</v>
      </c>
      <c r="R161">
        <v>2010</v>
      </c>
      <c r="S161" s="619">
        <f>100</f>
        <v>100</v>
      </c>
      <c r="T161" s="72">
        <f t="shared" si="55"/>
        <v>99.953617810760662</v>
      </c>
      <c r="U161" s="72">
        <f t="shared" si="56"/>
        <v>104.59183673469387</v>
      </c>
      <c r="V161" s="72">
        <f t="shared" si="57"/>
        <v>106.91094619666048</v>
      </c>
      <c r="W161" s="72">
        <f t="shared" si="58"/>
        <v>103.71057513914657</v>
      </c>
      <c r="X161" s="72">
        <f t="shared" si="59"/>
        <v>103.94248608534323</v>
      </c>
      <c r="Y161" s="72">
        <f t="shared" si="60"/>
        <v>100.60296846011131</v>
      </c>
      <c r="Z161" s="72">
        <f t="shared" si="61"/>
        <v>100.139146567718</v>
      </c>
      <c r="AA161" s="72">
        <f t="shared" si="62"/>
        <v>101.1595547309833</v>
      </c>
      <c r="AB161" s="72">
        <f t="shared" si="62"/>
        <v>98.423005565862709</v>
      </c>
      <c r="AC161" s="72">
        <f t="shared" si="62"/>
        <v>96.428571428571431</v>
      </c>
      <c r="AD161" s="72">
        <f t="shared" si="62"/>
        <v>94.805194805194802</v>
      </c>
      <c r="AE161" s="72">
        <f t="shared" si="78"/>
        <v>93.923933209647501</v>
      </c>
      <c r="AF161" s="72">
        <f t="shared" si="79"/>
        <v>93.599257884972175</v>
      </c>
      <c r="AG161" s="73">
        <f t="shared" si="79"/>
        <v>93.228200371057511</v>
      </c>
      <c r="AH161" s="235"/>
      <c r="AI161" s="236"/>
      <c r="AJ161" s="236"/>
      <c r="AK161" s="236"/>
      <c r="AL161" s="236"/>
      <c r="AM161" s="236"/>
      <c r="AN161" s="236"/>
      <c r="AO161" s="236"/>
      <c r="AP161" s="236"/>
      <c r="AQ161" s="236"/>
      <c r="AR161" s="236"/>
      <c r="AS161" s="236"/>
      <c r="AT161" s="236"/>
      <c r="AU161" s="236"/>
      <c r="AV161" s="237"/>
    </row>
    <row r="162" spans="2:48" ht="15" customHeight="1">
      <c r="B162" s="621" t="s">
        <v>115</v>
      </c>
      <c r="C162" s="1" t="s">
        <v>194</v>
      </c>
      <c r="D162" s="210">
        <v>2166</v>
      </c>
      <c r="E162" s="210">
        <v>2136</v>
      </c>
      <c r="F162" s="210">
        <v>1974</v>
      </c>
      <c r="G162" s="210">
        <v>2020</v>
      </c>
      <c r="H162" s="210">
        <v>1943</v>
      </c>
      <c r="I162" s="210">
        <v>1804</v>
      </c>
      <c r="J162" s="210">
        <v>1719</v>
      </c>
      <c r="K162" s="210">
        <v>1748</v>
      </c>
      <c r="L162" s="210">
        <v>1757</v>
      </c>
      <c r="M162" s="210">
        <v>1794</v>
      </c>
      <c r="N162" s="210">
        <v>1769</v>
      </c>
      <c r="O162" s="210">
        <v>1748</v>
      </c>
      <c r="P162" s="211">
        <v>1741</v>
      </c>
      <c r="Q162" s="211">
        <v>1740</v>
      </c>
      <c r="R162" s="211">
        <v>1737</v>
      </c>
      <c r="S162" s="619">
        <f>100</f>
        <v>100</v>
      </c>
      <c r="T162" s="72">
        <f t="shared" si="55"/>
        <v>98.61495844875347</v>
      </c>
      <c r="U162" s="72">
        <f t="shared" si="56"/>
        <v>91.13573407202216</v>
      </c>
      <c r="V162" s="72">
        <f t="shared" si="57"/>
        <v>93.259464450600191</v>
      </c>
      <c r="W162" s="72">
        <f t="shared" si="58"/>
        <v>89.704524469067408</v>
      </c>
      <c r="X162" s="72">
        <f t="shared" si="59"/>
        <v>83.287165281625121</v>
      </c>
      <c r="Y162" s="72">
        <f t="shared" si="60"/>
        <v>79.362880886426595</v>
      </c>
      <c r="Z162" s="72">
        <f t="shared" si="61"/>
        <v>80.701754385964918</v>
      </c>
      <c r="AA162" s="72">
        <f t="shared" si="62"/>
        <v>81.117266851338869</v>
      </c>
      <c r="AB162" s="72">
        <f t="shared" si="62"/>
        <v>82.825484764542935</v>
      </c>
      <c r="AC162" s="72">
        <f t="shared" si="62"/>
        <v>81.671283471837484</v>
      </c>
      <c r="AD162" s="72">
        <f t="shared" si="62"/>
        <v>80.701754385964918</v>
      </c>
      <c r="AE162" s="72">
        <f t="shared" si="78"/>
        <v>80.378578024007382</v>
      </c>
      <c r="AF162" s="72">
        <f t="shared" si="79"/>
        <v>80.332409972299175</v>
      </c>
      <c r="AG162" s="73">
        <f t="shared" si="79"/>
        <v>80.19390581717451</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10">
        <v>804</v>
      </c>
      <c r="E163" s="210">
        <v>729</v>
      </c>
      <c r="F163" s="210">
        <v>626</v>
      </c>
      <c r="G163" s="210">
        <v>572</v>
      </c>
      <c r="H163" s="210">
        <v>530</v>
      </c>
      <c r="I163" s="210">
        <v>521</v>
      </c>
      <c r="J163" s="210">
        <v>498</v>
      </c>
      <c r="K163" s="210">
        <v>489</v>
      </c>
      <c r="L163" s="210">
        <v>519</v>
      </c>
      <c r="M163" s="210">
        <v>496</v>
      </c>
      <c r="N163" s="210">
        <v>514</v>
      </c>
      <c r="O163" s="210">
        <v>532</v>
      </c>
      <c r="P163" s="211">
        <v>521</v>
      </c>
      <c r="Q163" s="211">
        <v>517</v>
      </c>
      <c r="R163" s="211">
        <v>512</v>
      </c>
      <c r="S163" s="619">
        <f>100</f>
        <v>100</v>
      </c>
      <c r="T163" s="72">
        <f t="shared" si="55"/>
        <v>90.671641791044777</v>
      </c>
      <c r="U163" s="72">
        <f t="shared" si="56"/>
        <v>77.860696517412933</v>
      </c>
      <c r="V163" s="72">
        <f t="shared" si="57"/>
        <v>71.144278606965173</v>
      </c>
      <c r="W163" s="72">
        <f t="shared" si="58"/>
        <v>65.920398009950247</v>
      </c>
      <c r="X163" s="72">
        <f t="shared" si="59"/>
        <v>64.800995024875618</v>
      </c>
      <c r="Y163" s="72">
        <f t="shared" si="60"/>
        <v>61.940298507462686</v>
      </c>
      <c r="Z163" s="72">
        <f t="shared" si="61"/>
        <v>60.820895522388057</v>
      </c>
      <c r="AA163" s="72">
        <f t="shared" si="62"/>
        <v>64.552238805970148</v>
      </c>
      <c r="AB163" s="72">
        <f t="shared" si="62"/>
        <v>61.691542288557216</v>
      </c>
      <c r="AC163" s="72">
        <f t="shared" si="62"/>
        <v>63.930348258706466</v>
      </c>
      <c r="AD163" s="72">
        <f t="shared" si="62"/>
        <v>66.169154228855717</v>
      </c>
      <c r="AE163" s="72">
        <f t="shared" si="78"/>
        <v>64.800995024875618</v>
      </c>
      <c r="AF163" s="72">
        <f t="shared" si="79"/>
        <v>64.303482587064678</v>
      </c>
      <c r="AG163" s="73">
        <f t="shared" si="79"/>
        <v>63.681592039800996</v>
      </c>
      <c r="AH163" s="620">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621"/>
      <c r="C164" s="1" t="s">
        <v>196</v>
      </c>
      <c r="D164" s="210">
        <v>163</v>
      </c>
      <c r="E164" s="210">
        <v>145</v>
      </c>
      <c r="F164" s="210">
        <v>139</v>
      </c>
      <c r="G164" s="210">
        <v>134</v>
      </c>
      <c r="H164" s="210">
        <v>125</v>
      </c>
      <c r="I164" s="210">
        <v>121</v>
      </c>
      <c r="J164" s="210">
        <v>132</v>
      </c>
      <c r="K164" s="210">
        <v>132</v>
      </c>
      <c r="L164" s="210">
        <v>146</v>
      </c>
      <c r="M164" s="210">
        <v>139</v>
      </c>
      <c r="N164" s="210">
        <v>135</v>
      </c>
      <c r="O164" s="210">
        <v>147</v>
      </c>
      <c r="P164" s="211">
        <v>146</v>
      </c>
      <c r="Q164" s="211">
        <v>146</v>
      </c>
      <c r="R164" s="211">
        <v>146</v>
      </c>
      <c r="S164" s="619">
        <f>100</f>
        <v>100</v>
      </c>
      <c r="T164" s="72">
        <f t="shared" si="55"/>
        <v>88.957055214723923</v>
      </c>
      <c r="U164" s="72">
        <f t="shared" si="56"/>
        <v>85.276073619631902</v>
      </c>
      <c r="V164" s="72">
        <f t="shared" si="57"/>
        <v>82.208588957055213</v>
      </c>
      <c r="W164" s="72">
        <f t="shared" si="58"/>
        <v>76.687116564417181</v>
      </c>
      <c r="X164" s="72">
        <f t="shared" si="59"/>
        <v>74.233128834355824</v>
      </c>
      <c r="Y164" s="72">
        <f t="shared" si="60"/>
        <v>80.981595092024534</v>
      </c>
      <c r="Z164" s="72">
        <f t="shared" si="61"/>
        <v>80.981595092024534</v>
      </c>
      <c r="AA164" s="72">
        <f t="shared" si="62"/>
        <v>89.570552147239269</v>
      </c>
      <c r="AB164" s="72">
        <f t="shared" si="62"/>
        <v>85.276073619631902</v>
      </c>
      <c r="AC164" s="72">
        <f t="shared" si="62"/>
        <v>82.822085889570559</v>
      </c>
      <c r="AD164" s="72">
        <f t="shared" si="62"/>
        <v>90.184049079754601</v>
      </c>
      <c r="AE164" s="72">
        <f t="shared" si="78"/>
        <v>89.570552147239269</v>
      </c>
      <c r="AF164" s="72">
        <f t="shared" si="79"/>
        <v>89.570552147239269</v>
      </c>
      <c r="AG164" s="73">
        <f t="shared" si="79"/>
        <v>89.570552147239269</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10">
        <v>44</v>
      </c>
      <c r="E165" s="210">
        <v>45</v>
      </c>
      <c r="F165" s="210">
        <v>44</v>
      </c>
      <c r="G165" s="210">
        <v>38</v>
      </c>
      <c r="H165" s="210">
        <v>40</v>
      </c>
      <c r="I165" s="210">
        <v>40</v>
      </c>
      <c r="J165" s="210">
        <v>39</v>
      </c>
      <c r="K165" s="210">
        <v>40</v>
      </c>
      <c r="L165" s="210">
        <v>41</v>
      </c>
      <c r="M165" s="210">
        <v>42</v>
      </c>
      <c r="N165" s="210">
        <v>43</v>
      </c>
      <c r="O165" s="210">
        <v>41</v>
      </c>
      <c r="P165" s="211">
        <v>41</v>
      </c>
      <c r="Q165" s="211">
        <v>42</v>
      </c>
      <c r="R165" s="211">
        <v>42</v>
      </c>
      <c r="S165" s="619">
        <f>100</f>
        <v>100</v>
      </c>
      <c r="T165" s="72">
        <f t="shared" si="55"/>
        <v>102.27272727272727</v>
      </c>
      <c r="U165" s="72">
        <f t="shared" si="56"/>
        <v>100</v>
      </c>
      <c r="V165" s="72">
        <f t="shared" si="57"/>
        <v>86.36363636363636</v>
      </c>
      <c r="W165" s="72">
        <f t="shared" si="58"/>
        <v>90.909090909090907</v>
      </c>
      <c r="X165" s="72">
        <f t="shared" si="59"/>
        <v>90.909090909090907</v>
      </c>
      <c r="Y165" s="72">
        <f t="shared" si="60"/>
        <v>88.63636363636364</v>
      </c>
      <c r="Z165" s="72">
        <f t="shared" si="61"/>
        <v>90.909090909090907</v>
      </c>
      <c r="AA165" s="72">
        <f t="shared" si="62"/>
        <v>93.181818181818187</v>
      </c>
      <c r="AB165" s="72">
        <f t="shared" si="62"/>
        <v>95.454545454545453</v>
      </c>
      <c r="AC165" s="72">
        <f t="shared" si="62"/>
        <v>97.727272727272734</v>
      </c>
      <c r="AD165" s="72">
        <f t="shared" si="62"/>
        <v>93.181818181818187</v>
      </c>
      <c r="AE165" s="72">
        <f t="shared" si="78"/>
        <v>93.181818181818187</v>
      </c>
      <c r="AF165" s="72">
        <f t="shared" si="79"/>
        <v>95.454545454545453</v>
      </c>
      <c r="AG165" s="73">
        <f t="shared" si="79"/>
        <v>95.454545454545453</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10">
        <v>3177</v>
      </c>
      <c r="E166" s="210">
        <v>3055</v>
      </c>
      <c r="F166" s="210">
        <v>2783</v>
      </c>
      <c r="G166" s="210">
        <v>2764</v>
      </c>
      <c r="H166" s="210">
        <v>2638</v>
      </c>
      <c r="I166" s="210">
        <v>2486</v>
      </c>
      <c r="J166" s="210">
        <v>2388</v>
      </c>
      <c r="K166" s="210">
        <v>2409</v>
      </c>
      <c r="L166" s="210">
        <v>2463</v>
      </c>
      <c r="M166" s="210">
        <v>2471</v>
      </c>
      <c r="N166" s="210">
        <v>2461</v>
      </c>
      <c r="O166" s="210">
        <v>2468</v>
      </c>
      <c r="P166" s="211">
        <v>2449</v>
      </c>
      <c r="Q166" s="211">
        <v>2445</v>
      </c>
      <c r="R166" s="211">
        <v>2437</v>
      </c>
      <c r="S166" s="619">
        <f>100</f>
        <v>100</v>
      </c>
      <c r="T166" s="72">
        <f t="shared" si="55"/>
        <v>96.159899276046588</v>
      </c>
      <c r="U166" s="72">
        <f t="shared" si="56"/>
        <v>87.598363235757006</v>
      </c>
      <c r="V166" s="72">
        <f t="shared" si="57"/>
        <v>87.000314762354421</v>
      </c>
      <c r="W166" s="72">
        <f t="shared" si="58"/>
        <v>83.034309096632043</v>
      </c>
      <c r="X166" s="72">
        <f t="shared" si="59"/>
        <v>78.249921309411391</v>
      </c>
      <c r="Y166" s="72">
        <f t="shared" si="60"/>
        <v>75.16525023607177</v>
      </c>
      <c r="Z166" s="72">
        <f t="shared" si="61"/>
        <v>75.826251180358824</v>
      </c>
      <c r="AA166" s="72">
        <f t="shared" si="62"/>
        <v>77.525967894239855</v>
      </c>
      <c r="AB166" s="72">
        <f t="shared" si="62"/>
        <v>77.777777777777771</v>
      </c>
      <c r="AC166" s="72">
        <f t="shared" si="62"/>
        <v>77.463015423355372</v>
      </c>
      <c r="AD166" s="72">
        <f t="shared" si="62"/>
        <v>77.683349071451048</v>
      </c>
      <c r="AE166" s="72">
        <f t="shared" si="78"/>
        <v>77.085300598048477</v>
      </c>
      <c r="AF166" s="72">
        <f t="shared" si="79"/>
        <v>76.959395656279511</v>
      </c>
      <c r="AG166" s="73">
        <f t="shared" si="79"/>
        <v>76.707585772741581</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41"/>
      <c r="C167" s="8" t="s">
        <v>199</v>
      </c>
      <c r="D167">
        <v>3133</v>
      </c>
      <c r="E167">
        <v>3010</v>
      </c>
      <c r="F167">
        <v>2739</v>
      </c>
      <c r="G167">
        <v>2726</v>
      </c>
      <c r="H167">
        <v>2598</v>
      </c>
      <c r="I167">
        <v>2446</v>
      </c>
      <c r="J167">
        <v>2349</v>
      </c>
      <c r="K167">
        <v>2369</v>
      </c>
      <c r="L167">
        <v>2422</v>
      </c>
      <c r="M167">
        <v>2429</v>
      </c>
      <c r="N167">
        <v>2418</v>
      </c>
      <c r="O167">
        <v>2427</v>
      </c>
      <c r="P167">
        <v>2408</v>
      </c>
      <c r="Q167">
        <v>2403</v>
      </c>
      <c r="R167">
        <v>2395</v>
      </c>
      <c r="S167" s="619">
        <f>100</f>
        <v>100</v>
      </c>
      <c r="T167" s="72">
        <f t="shared" si="55"/>
        <v>96.074050430896904</v>
      </c>
      <c r="U167" s="72">
        <f t="shared" si="56"/>
        <v>87.424194063198215</v>
      </c>
      <c r="V167" s="72">
        <f t="shared" si="57"/>
        <v>87.009256303862117</v>
      </c>
      <c r="W167" s="72">
        <f t="shared" si="58"/>
        <v>82.923715288860521</v>
      </c>
      <c r="X167" s="72">
        <f t="shared" si="59"/>
        <v>78.072135333546129</v>
      </c>
      <c r="Y167" s="72">
        <f t="shared" si="60"/>
        <v>74.976061283115229</v>
      </c>
      <c r="Z167" s="72">
        <f t="shared" si="61"/>
        <v>75.614427066709226</v>
      </c>
      <c r="AA167" s="72">
        <f t="shared" si="62"/>
        <v>77.306096393233318</v>
      </c>
      <c r="AB167" s="72">
        <f t="shared" si="62"/>
        <v>77.529524417491217</v>
      </c>
      <c r="AC167" s="72">
        <f t="shared" si="62"/>
        <v>77.178423236514519</v>
      </c>
      <c r="AD167" s="72">
        <f t="shared" si="62"/>
        <v>77.465687839131817</v>
      </c>
      <c r="AE167" s="72">
        <f t="shared" si="78"/>
        <v>76.85924034471752</v>
      </c>
      <c r="AF167" s="72">
        <f t="shared" si="79"/>
        <v>76.699648898819021</v>
      </c>
      <c r="AG167" s="73">
        <f t="shared" si="79"/>
        <v>76.444302585381422</v>
      </c>
      <c r="AH167" s="235"/>
      <c r="AI167" s="236"/>
      <c r="AJ167" s="236"/>
      <c r="AK167" s="236"/>
      <c r="AL167" s="236"/>
      <c r="AM167" s="236"/>
      <c r="AN167" s="236"/>
      <c r="AO167" s="236"/>
      <c r="AP167" s="236"/>
      <c r="AQ167" s="236"/>
      <c r="AR167" s="236"/>
      <c r="AS167" s="236"/>
      <c r="AT167" s="236"/>
      <c r="AU167" s="236"/>
      <c r="AV167" s="237"/>
    </row>
    <row r="168" spans="2:48" ht="15" customHeight="1">
      <c r="B168" s="621" t="s">
        <v>131</v>
      </c>
      <c r="C168" s="1" t="s">
        <v>194</v>
      </c>
      <c r="D168" s="210">
        <v>19305</v>
      </c>
      <c r="E168" s="210">
        <v>17859</v>
      </c>
      <c r="F168" s="210">
        <v>16783</v>
      </c>
      <c r="G168" s="210">
        <v>15564</v>
      </c>
      <c r="H168" s="210">
        <v>16067</v>
      </c>
      <c r="I168" s="210">
        <v>15628</v>
      </c>
      <c r="J168" s="210">
        <v>15113</v>
      </c>
      <c r="K168" s="210">
        <v>15198</v>
      </c>
      <c r="L168" s="210">
        <v>15664</v>
      </c>
      <c r="M168" s="210">
        <v>15318</v>
      </c>
      <c r="N168" s="210">
        <v>14723</v>
      </c>
      <c r="O168" s="210">
        <v>13754</v>
      </c>
      <c r="P168" s="211">
        <v>13701</v>
      </c>
      <c r="Q168" s="211">
        <v>13698</v>
      </c>
      <c r="R168" s="211">
        <v>13676</v>
      </c>
      <c r="S168" s="619">
        <f>100</f>
        <v>100</v>
      </c>
      <c r="T168" s="72">
        <f t="shared" si="55"/>
        <v>92.509712509712514</v>
      </c>
      <c r="U168" s="72">
        <f t="shared" si="56"/>
        <v>86.936026936026934</v>
      </c>
      <c r="V168" s="72">
        <f t="shared" si="57"/>
        <v>80.621600621600621</v>
      </c>
      <c r="W168" s="72">
        <f t="shared" si="58"/>
        <v>83.22714322714323</v>
      </c>
      <c r="X168" s="72">
        <f t="shared" si="59"/>
        <v>80.953120953120958</v>
      </c>
      <c r="Y168" s="72">
        <f t="shared" si="60"/>
        <v>78.285418285418288</v>
      </c>
      <c r="Z168" s="72">
        <f t="shared" si="61"/>
        <v>78.725718725718721</v>
      </c>
      <c r="AA168" s="72">
        <f t="shared" si="62"/>
        <v>81.13960113960114</v>
      </c>
      <c r="AB168" s="72">
        <f t="shared" si="62"/>
        <v>79.347319347319342</v>
      </c>
      <c r="AC168" s="72">
        <f t="shared" si="62"/>
        <v>76.265216265216267</v>
      </c>
      <c r="AD168" s="72">
        <f t="shared" si="62"/>
        <v>71.245791245791253</v>
      </c>
      <c r="AE168" s="72">
        <f t="shared" si="78"/>
        <v>70.971250971250967</v>
      </c>
      <c r="AF168" s="72">
        <f t="shared" si="79"/>
        <v>70.955710955710956</v>
      </c>
      <c r="AG168" s="73">
        <f t="shared" si="79"/>
        <v>70.841750841750837</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10">
        <v>3946</v>
      </c>
      <c r="E169" s="210">
        <v>3491</v>
      </c>
      <c r="F169" s="210">
        <v>3344</v>
      </c>
      <c r="G169" s="210">
        <v>2887</v>
      </c>
      <c r="H169" s="210">
        <v>2880</v>
      </c>
      <c r="I169" s="210">
        <v>2777</v>
      </c>
      <c r="J169" s="210">
        <v>2670</v>
      </c>
      <c r="K169" s="210">
        <v>2577</v>
      </c>
      <c r="L169" s="210">
        <v>2615</v>
      </c>
      <c r="M169" s="210">
        <v>2558</v>
      </c>
      <c r="N169" s="210">
        <v>2533</v>
      </c>
      <c r="O169" s="210">
        <v>2428</v>
      </c>
      <c r="P169" s="211">
        <v>2379</v>
      </c>
      <c r="Q169" s="211">
        <v>2359</v>
      </c>
      <c r="R169" s="211">
        <v>2335</v>
      </c>
      <c r="S169" s="619">
        <f>100</f>
        <v>100</v>
      </c>
      <c r="T169" s="72">
        <f t="shared" si="55"/>
        <v>88.469336036492649</v>
      </c>
      <c r="U169" s="72">
        <f t="shared" si="56"/>
        <v>84.744044602128739</v>
      </c>
      <c r="V169" s="72">
        <f t="shared" si="57"/>
        <v>73.162696401419154</v>
      </c>
      <c r="W169" s="72">
        <f t="shared" si="58"/>
        <v>72.985301571211352</v>
      </c>
      <c r="X169" s="72">
        <f t="shared" si="59"/>
        <v>70.375063355296504</v>
      </c>
      <c r="Y169" s="72">
        <f t="shared" si="60"/>
        <v>67.66345666497719</v>
      </c>
      <c r="Z169" s="72">
        <f t="shared" si="61"/>
        <v>65.306639635073495</v>
      </c>
      <c r="AA169" s="72">
        <f t="shared" si="62"/>
        <v>66.269640141915858</v>
      </c>
      <c r="AB169" s="72">
        <f t="shared" si="62"/>
        <v>64.825139381652306</v>
      </c>
      <c r="AC169" s="72">
        <f t="shared" si="62"/>
        <v>64.191586416624432</v>
      </c>
      <c r="AD169" s="72">
        <f t="shared" si="62"/>
        <v>61.530663963507351</v>
      </c>
      <c r="AE169" s="72">
        <f t="shared" si="78"/>
        <v>60.288900152052712</v>
      </c>
      <c r="AF169" s="72">
        <f t="shared" si="79"/>
        <v>59.782057780030414</v>
      </c>
      <c r="AG169" s="73">
        <f t="shared" si="79"/>
        <v>59.173846933603649</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10">
        <v>471</v>
      </c>
      <c r="E170" s="210">
        <v>438</v>
      </c>
      <c r="F170" s="210">
        <v>407</v>
      </c>
      <c r="G170" s="210">
        <v>397</v>
      </c>
      <c r="H170" s="210">
        <v>352</v>
      </c>
      <c r="I170" s="210">
        <v>337</v>
      </c>
      <c r="J170" s="210">
        <v>318</v>
      </c>
      <c r="K170" s="210">
        <v>307</v>
      </c>
      <c r="L170" s="210">
        <v>307</v>
      </c>
      <c r="M170" s="210">
        <v>291</v>
      </c>
      <c r="N170" s="210">
        <v>288</v>
      </c>
      <c r="O170" s="210">
        <v>285</v>
      </c>
      <c r="P170" s="211">
        <v>282</v>
      </c>
      <c r="Q170" s="211">
        <v>282</v>
      </c>
      <c r="R170" s="211">
        <v>281</v>
      </c>
      <c r="S170" s="619">
        <f>100</f>
        <v>100</v>
      </c>
      <c r="T170" s="72">
        <f t="shared" si="55"/>
        <v>92.99363057324841</v>
      </c>
      <c r="U170" s="72">
        <f t="shared" si="56"/>
        <v>86.411889596602975</v>
      </c>
      <c r="V170" s="72">
        <f t="shared" si="57"/>
        <v>84.288747346072185</v>
      </c>
      <c r="W170" s="72">
        <f t="shared" si="58"/>
        <v>74.734607218683649</v>
      </c>
      <c r="X170" s="72">
        <f t="shared" si="59"/>
        <v>71.549893842887471</v>
      </c>
      <c r="Y170" s="72">
        <f t="shared" si="60"/>
        <v>67.515923566878982</v>
      </c>
      <c r="Z170" s="72">
        <f t="shared" si="61"/>
        <v>65.180467091295114</v>
      </c>
      <c r="AA170" s="72">
        <f t="shared" si="62"/>
        <v>65.180467091295114</v>
      </c>
      <c r="AB170" s="72">
        <f t="shared" si="62"/>
        <v>61.783439490445858</v>
      </c>
      <c r="AC170" s="72">
        <f t="shared" si="62"/>
        <v>61.146496815286625</v>
      </c>
      <c r="AD170" s="72">
        <f t="shared" si="62"/>
        <v>60.509554140127392</v>
      </c>
      <c r="AE170" s="72">
        <f t="shared" si="78"/>
        <v>59.872611464968152</v>
      </c>
      <c r="AF170" s="72">
        <f t="shared" si="79"/>
        <v>59.872611464968152</v>
      </c>
      <c r="AG170" s="73">
        <f t="shared" si="79"/>
        <v>59.660297239915074</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10">
        <v>39</v>
      </c>
      <c r="E171" s="210">
        <v>37</v>
      </c>
      <c r="F171" s="210">
        <v>33</v>
      </c>
      <c r="G171" s="210">
        <v>35</v>
      </c>
      <c r="H171" s="210">
        <v>33</v>
      </c>
      <c r="I171" s="210">
        <v>31</v>
      </c>
      <c r="J171" s="210">
        <v>29</v>
      </c>
      <c r="K171" s="210">
        <v>26</v>
      </c>
      <c r="L171" s="210">
        <v>29</v>
      </c>
      <c r="M171" s="210">
        <v>33</v>
      </c>
      <c r="N171" s="210">
        <v>36</v>
      </c>
      <c r="O171" s="210">
        <v>38</v>
      </c>
      <c r="P171" s="211">
        <v>38</v>
      </c>
      <c r="Q171" s="211">
        <v>39</v>
      </c>
      <c r="R171" s="211">
        <v>39</v>
      </c>
      <c r="S171" s="619">
        <f>100</f>
        <v>100</v>
      </c>
      <c r="T171" s="72">
        <f t="shared" si="55"/>
        <v>94.871794871794876</v>
      </c>
      <c r="U171" s="72">
        <f t="shared" si="56"/>
        <v>84.615384615384613</v>
      </c>
      <c r="V171" s="72">
        <f t="shared" si="57"/>
        <v>89.743589743589737</v>
      </c>
      <c r="W171" s="72">
        <f t="shared" si="58"/>
        <v>84.615384615384613</v>
      </c>
      <c r="X171" s="72">
        <f t="shared" si="59"/>
        <v>79.487179487179489</v>
      </c>
      <c r="Y171" s="72">
        <f t="shared" si="60"/>
        <v>74.358974358974365</v>
      </c>
      <c r="Z171" s="72">
        <f t="shared" si="61"/>
        <v>66.666666666666671</v>
      </c>
      <c r="AA171" s="72">
        <f t="shared" si="62"/>
        <v>74.358974358974365</v>
      </c>
      <c r="AB171" s="72">
        <f t="shared" si="62"/>
        <v>84.615384615384613</v>
      </c>
      <c r="AC171" s="72">
        <f t="shared" si="62"/>
        <v>92.307692307692307</v>
      </c>
      <c r="AD171" s="72">
        <f t="shared" si="62"/>
        <v>97.435897435897431</v>
      </c>
      <c r="AE171" s="72">
        <f t="shared" si="78"/>
        <v>97.435897435897431</v>
      </c>
      <c r="AF171" s="72">
        <f t="shared" si="79"/>
        <v>100</v>
      </c>
      <c r="AG171" s="73">
        <f t="shared" si="79"/>
        <v>100</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10">
        <v>23761</v>
      </c>
      <c r="E172" s="210">
        <v>21825</v>
      </c>
      <c r="F172" s="210">
        <v>20567</v>
      </c>
      <c r="G172" s="210">
        <v>18883</v>
      </c>
      <c r="H172" s="210">
        <v>19332</v>
      </c>
      <c r="I172" s="210">
        <v>18773</v>
      </c>
      <c r="J172" s="210">
        <v>18130</v>
      </c>
      <c r="K172" s="210">
        <v>18108</v>
      </c>
      <c r="L172" s="210">
        <v>18615</v>
      </c>
      <c r="M172" s="210">
        <v>18200</v>
      </c>
      <c r="N172" s="210">
        <v>17580</v>
      </c>
      <c r="O172" s="210">
        <v>16505</v>
      </c>
      <c r="P172" s="211">
        <v>16400</v>
      </c>
      <c r="Q172" s="211">
        <v>16378</v>
      </c>
      <c r="R172" s="211">
        <v>16331</v>
      </c>
      <c r="S172" s="619">
        <f>100</f>
        <v>100</v>
      </c>
      <c r="T172" s="72">
        <f t="shared" si="55"/>
        <v>91.852194772947271</v>
      </c>
      <c r="U172" s="72">
        <f t="shared" si="56"/>
        <v>86.557804806195023</v>
      </c>
      <c r="V172" s="72">
        <f t="shared" si="57"/>
        <v>79.470561003324775</v>
      </c>
      <c r="W172" s="72">
        <f t="shared" si="58"/>
        <v>81.360212112284842</v>
      </c>
      <c r="X172" s="72">
        <f t="shared" si="59"/>
        <v>79.007617524514956</v>
      </c>
      <c r="Y172" s="72">
        <f t="shared" si="60"/>
        <v>76.301502462017595</v>
      </c>
      <c r="Z172" s="72">
        <f t="shared" si="61"/>
        <v>76.208913766255634</v>
      </c>
      <c r="AA172" s="72">
        <f t="shared" si="62"/>
        <v>78.342662345860859</v>
      </c>
      <c r="AB172" s="72">
        <f t="shared" si="62"/>
        <v>76.596102857623833</v>
      </c>
      <c r="AC172" s="72">
        <f t="shared" si="62"/>
        <v>73.986785067968526</v>
      </c>
      <c r="AD172" s="72">
        <f t="shared" si="62"/>
        <v>69.462564706872612</v>
      </c>
      <c r="AE172" s="72">
        <f t="shared" si="78"/>
        <v>69.020664113463241</v>
      </c>
      <c r="AF172" s="72">
        <f t="shared" si="79"/>
        <v>68.92807541770128</v>
      </c>
      <c r="AG172" s="73">
        <f t="shared" si="79"/>
        <v>68.73027229493708</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41"/>
      <c r="C173" s="8" t="s">
        <v>199</v>
      </c>
      <c r="D173">
        <v>23722</v>
      </c>
      <c r="E173">
        <v>21788</v>
      </c>
      <c r="F173">
        <v>20534</v>
      </c>
      <c r="G173">
        <v>18848</v>
      </c>
      <c r="H173">
        <v>19299</v>
      </c>
      <c r="I173">
        <v>18742</v>
      </c>
      <c r="J173">
        <v>18101</v>
      </c>
      <c r="K173">
        <v>18082</v>
      </c>
      <c r="L173">
        <v>18586</v>
      </c>
      <c r="M173">
        <v>18167</v>
      </c>
      <c r="N173">
        <v>17544</v>
      </c>
      <c r="O173">
        <v>16467</v>
      </c>
      <c r="P173">
        <v>16362</v>
      </c>
      <c r="Q173">
        <v>16339</v>
      </c>
      <c r="R173">
        <v>16292</v>
      </c>
      <c r="S173" s="619">
        <f>100</f>
        <v>100</v>
      </c>
      <c r="T173" s="72">
        <f t="shared" si="55"/>
        <v>91.84723041902032</v>
      </c>
      <c r="U173" s="72">
        <f t="shared" si="56"/>
        <v>86.560998229491616</v>
      </c>
      <c r="V173" s="72">
        <f t="shared" si="57"/>
        <v>79.453671697158754</v>
      </c>
      <c r="W173" s="72">
        <f t="shared" si="58"/>
        <v>81.354860467076975</v>
      </c>
      <c r="X173" s="72">
        <f t="shared" si="59"/>
        <v>79.00682910378552</v>
      </c>
      <c r="Y173" s="72">
        <f t="shared" si="60"/>
        <v>76.304696062726578</v>
      </c>
      <c r="Z173" s="72">
        <f t="shared" si="61"/>
        <v>76.224601635612515</v>
      </c>
      <c r="AA173" s="72">
        <f t="shared" si="62"/>
        <v>78.349211702217346</v>
      </c>
      <c r="AB173" s="72">
        <f t="shared" si="62"/>
        <v>76.582918809543884</v>
      </c>
      <c r="AC173" s="72">
        <f t="shared" si="62"/>
        <v>73.956664699435123</v>
      </c>
      <c r="AD173" s="72">
        <f t="shared" si="62"/>
        <v>69.416575330916444</v>
      </c>
      <c r="AE173" s="72">
        <f t="shared" si="78"/>
        <v>68.973948233707105</v>
      </c>
      <c r="AF173" s="72">
        <f t="shared" si="79"/>
        <v>68.876991821937438</v>
      </c>
      <c r="AG173" s="73">
        <f t="shared" si="79"/>
        <v>68.678863502234208</v>
      </c>
      <c r="AH173" s="235"/>
      <c r="AI173" s="236"/>
      <c r="AJ173" s="236"/>
      <c r="AK173" s="236"/>
      <c r="AL173" s="236"/>
      <c r="AM173" s="236"/>
      <c r="AN173" s="236"/>
      <c r="AO173" s="236"/>
      <c r="AP173" s="236"/>
      <c r="AQ173" s="236"/>
      <c r="AR173" s="236"/>
      <c r="AS173" s="236"/>
      <c r="AT173" s="236"/>
      <c r="AU173" s="236"/>
      <c r="AV173" s="237"/>
    </row>
    <row r="174" spans="2:48" ht="15" customHeight="1">
      <c r="B174" s="621" t="s">
        <v>132</v>
      </c>
      <c r="C174" s="1" t="s">
        <v>194</v>
      </c>
      <c r="D174" s="210">
        <v>29016</v>
      </c>
      <c r="E174" s="210">
        <v>29501</v>
      </c>
      <c r="F174" s="210">
        <v>29363</v>
      </c>
      <c r="G174" s="210">
        <v>29414</v>
      </c>
      <c r="H174" s="210">
        <v>29115</v>
      </c>
      <c r="I174" s="210">
        <v>28845</v>
      </c>
      <c r="J174" s="210">
        <v>28185</v>
      </c>
      <c r="K174" s="210">
        <v>27743</v>
      </c>
      <c r="L174" s="210">
        <v>27715</v>
      </c>
      <c r="M174" s="210">
        <v>27469</v>
      </c>
      <c r="N174" s="210">
        <v>27129</v>
      </c>
      <c r="O174" s="210">
        <v>25806</v>
      </c>
      <c r="P174" s="211">
        <v>25707</v>
      </c>
      <c r="Q174" s="211">
        <v>25701</v>
      </c>
      <c r="R174" s="211">
        <v>25660</v>
      </c>
      <c r="S174" s="619">
        <f>100</f>
        <v>100</v>
      </c>
      <c r="T174" s="72">
        <f t="shared" si="55"/>
        <v>101.67149159084643</v>
      </c>
      <c r="U174" s="72">
        <f t="shared" si="56"/>
        <v>101.19589192169838</v>
      </c>
      <c r="V174" s="72">
        <f t="shared" si="57"/>
        <v>101.3716570168183</v>
      </c>
      <c r="W174" s="72">
        <f t="shared" si="58"/>
        <v>100.34119106699752</v>
      </c>
      <c r="X174" s="72">
        <f t="shared" si="59"/>
        <v>99.41066997518611</v>
      </c>
      <c r="Y174" s="72">
        <f t="shared" si="60"/>
        <v>97.13606286186932</v>
      </c>
      <c r="Z174" s="72">
        <f t="shared" si="61"/>
        <v>95.612765370829891</v>
      </c>
      <c r="AA174" s="72">
        <f t="shared" si="62"/>
        <v>95.516266887234636</v>
      </c>
      <c r="AB174" s="72">
        <f t="shared" si="62"/>
        <v>94.668458781362006</v>
      </c>
      <c r="AC174" s="72">
        <f t="shared" si="62"/>
        <v>93.496691480562447</v>
      </c>
      <c r="AD174" s="72">
        <f t="shared" si="62"/>
        <v>88.93713813068652</v>
      </c>
      <c r="AE174" s="72">
        <f t="shared" si="78"/>
        <v>88.595947063688996</v>
      </c>
      <c r="AF174" s="72">
        <f t="shared" si="79"/>
        <v>88.575268817204304</v>
      </c>
      <c r="AG174" s="73">
        <f t="shared" si="79"/>
        <v>88.433967466225525</v>
      </c>
      <c r="AH174" s="620">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10">
        <v>1997</v>
      </c>
      <c r="E175" s="210">
        <v>1839</v>
      </c>
      <c r="F175" s="210">
        <v>1734</v>
      </c>
      <c r="G175" s="210">
        <v>1646</v>
      </c>
      <c r="H175" s="210">
        <v>1549</v>
      </c>
      <c r="I175" s="210">
        <v>1505</v>
      </c>
      <c r="J175" s="210">
        <v>1510</v>
      </c>
      <c r="K175" s="210">
        <v>1507</v>
      </c>
      <c r="L175" s="210">
        <v>1556</v>
      </c>
      <c r="M175" s="210">
        <v>1516</v>
      </c>
      <c r="N175" s="210">
        <v>1505</v>
      </c>
      <c r="O175" s="210">
        <v>1508</v>
      </c>
      <c r="P175" s="211">
        <v>1477</v>
      </c>
      <c r="Q175" s="211">
        <v>1465</v>
      </c>
      <c r="R175" s="211">
        <v>1450</v>
      </c>
      <c r="S175" s="619">
        <f>100</f>
        <v>100</v>
      </c>
      <c r="T175" s="72">
        <f t="shared" si="55"/>
        <v>92.088132198297444</v>
      </c>
      <c r="U175" s="72">
        <f t="shared" si="56"/>
        <v>86.830245368052076</v>
      </c>
      <c r="V175" s="72">
        <f t="shared" si="57"/>
        <v>82.42363545317977</v>
      </c>
      <c r="W175" s="72">
        <f t="shared" si="58"/>
        <v>77.566349524286423</v>
      </c>
      <c r="X175" s="72">
        <f t="shared" si="59"/>
        <v>75.363044566850277</v>
      </c>
      <c r="Y175" s="72">
        <f t="shared" si="60"/>
        <v>75.613420130195294</v>
      </c>
      <c r="Z175" s="72">
        <f t="shared" si="61"/>
        <v>75.463194792188276</v>
      </c>
      <c r="AA175" s="72">
        <f t="shared" si="62"/>
        <v>77.916875312969452</v>
      </c>
      <c r="AB175" s="72">
        <f t="shared" si="62"/>
        <v>75.913870806209317</v>
      </c>
      <c r="AC175" s="72">
        <f t="shared" si="62"/>
        <v>75.363044566850277</v>
      </c>
      <c r="AD175" s="72">
        <f t="shared" si="62"/>
        <v>75.513269904857282</v>
      </c>
      <c r="AE175" s="72">
        <f t="shared" si="78"/>
        <v>73.960941412118174</v>
      </c>
      <c r="AF175" s="72">
        <f t="shared" si="79"/>
        <v>73.360040060090128</v>
      </c>
      <c r="AG175" s="73">
        <f t="shared" si="79"/>
        <v>72.608913370055078</v>
      </c>
      <c r="AH175" s="620">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10">
        <v>234</v>
      </c>
      <c r="E176" s="210">
        <v>212</v>
      </c>
      <c r="F176" s="210">
        <v>201</v>
      </c>
      <c r="G176" s="210">
        <v>194</v>
      </c>
      <c r="H176" s="210">
        <v>195</v>
      </c>
      <c r="I176" s="210">
        <v>190</v>
      </c>
      <c r="J176" s="210">
        <v>202</v>
      </c>
      <c r="K176" s="210">
        <v>211</v>
      </c>
      <c r="L176" s="210">
        <v>215</v>
      </c>
      <c r="M176" s="210">
        <v>218</v>
      </c>
      <c r="N176" s="210">
        <v>218</v>
      </c>
      <c r="O176" s="210">
        <v>219</v>
      </c>
      <c r="P176" s="211">
        <v>217</v>
      </c>
      <c r="Q176" s="211">
        <v>217</v>
      </c>
      <c r="R176" s="211">
        <v>217</v>
      </c>
      <c r="S176" s="619">
        <f>100</f>
        <v>100</v>
      </c>
      <c r="T176" s="72">
        <f t="shared" si="55"/>
        <v>90.598290598290603</v>
      </c>
      <c r="U176" s="72">
        <f t="shared" si="56"/>
        <v>85.897435897435898</v>
      </c>
      <c r="V176" s="72">
        <f t="shared" si="57"/>
        <v>82.90598290598291</v>
      </c>
      <c r="W176" s="72">
        <f t="shared" si="58"/>
        <v>83.333333333333329</v>
      </c>
      <c r="X176" s="72">
        <f t="shared" si="59"/>
        <v>81.196581196581192</v>
      </c>
      <c r="Y176" s="72">
        <f t="shared" si="60"/>
        <v>86.324786324786331</v>
      </c>
      <c r="Z176" s="72">
        <f t="shared" si="61"/>
        <v>90.17094017094017</v>
      </c>
      <c r="AA176" s="72">
        <f t="shared" si="62"/>
        <v>91.880341880341874</v>
      </c>
      <c r="AB176" s="72">
        <f t="shared" si="62"/>
        <v>93.162393162393158</v>
      </c>
      <c r="AC176" s="72">
        <f t="shared" si="62"/>
        <v>93.162393162393158</v>
      </c>
      <c r="AD176" s="72">
        <f t="shared" si="62"/>
        <v>93.589743589743591</v>
      </c>
      <c r="AE176" s="72">
        <f t="shared" si="78"/>
        <v>92.73504273504274</v>
      </c>
      <c r="AF176" s="72">
        <f t="shared" si="79"/>
        <v>92.73504273504274</v>
      </c>
      <c r="AG176" s="73">
        <f t="shared" si="79"/>
        <v>92.73504273504274</v>
      </c>
      <c r="AH176" s="620">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10">
        <v>24</v>
      </c>
      <c r="E177" s="210">
        <v>23</v>
      </c>
      <c r="F177" s="210">
        <v>25</v>
      </c>
      <c r="G177" s="210">
        <v>25</v>
      </c>
      <c r="H177" s="210">
        <v>24</v>
      </c>
      <c r="I177" s="210">
        <v>25</v>
      </c>
      <c r="J177" s="210">
        <v>24</v>
      </c>
      <c r="K177" s="210">
        <v>27</v>
      </c>
      <c r="L177" s="210">
        <v>32</v>
      </c>
      <c r="M177" s="210">
        <v>37</v>
      </c>
      <c r="N177" s="210">
        <v>40</v>
      </c>
      <c r="O177" s="210">
        <v>42</v>
      </c>
      <c r="P177" s="211">
        <v>42</v>
      </c>
      <c r="Q177" s="211">
        <v>43</v>
      </c>
      <c r="R177" s="211">
        <v>43</v>
      </c>
      <c r="S177" s="619">
        <f>100</f>
        <v>100</v>
      </c>
      <c r="T177" s="72">
        <f t="shared" si="55"/>
        <v>95.833333333333329</v>
      </c>
      <c r="U177" s="72">
        <f t="shared" si="56"/>
        <v>104.16666666666667</v>
      </c>
      <c r="V177" s="72">
        <f t="shared" si="57"/>
        <v>104.16666666666667</v>
      </c>
      <c r="W177" s="72">
        <f t="shared" si="58"/>
        <v>100</v>
      </c>
      <c r="X177" s="72">
        <f t="shared" si="59"/>
        <v>104.16666666666667</v>
      </c>
      <c r="Y177" s="72">
        <f t="shared" si="60"/>
        <v>100</v>
      </c>
      <c r="Z177" s="72">
        <f t="shared" si="61"/>
        <v>112.5</v>
      </c>
      <c r="AA177" s="72">
        <f t="shared" si="62"/>
        <v>133.33333333333334</v>
      </c>
      <c r="AB177" s="72">
        <f t="shared" si="62"/>
        <v>154.16666666666666</v>
      </c>
      <c r="AC177" s="72">
        <f t="shared" si="62"/>
        <v>166.66666666666666</v>
      </c>
      <c r="AD177" s="72">
        <f t="shared" si="62"/>
        <v>175</v>
      </c>
      <c r="AE177" s="72">
        <f t="shared" si="78"/>
        <v>175</v>
      </c>
      <c r="AF177" s="72">
        <f t="shared" si="79"/>
        <v>179.16666666666666</v>
      </c>
      <c r="AG177" s="73">
        <f t="shared" si="79"/>
        <v>179.16666666666666</v>
      </c>
      <c r="AH177" s="620">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10">
        <v>31271</v>
      </c>
      <c r="E178" s="210">
        <v>31575</v>
      </c>
      <c r="F178" s="210">
        <v>31323</v>
      </c>
      <c r="G178" s="210">
        <v>31279</v>
      </c>
      <c r="H178" s="210">
        <v>30883</v>
      </c>
      <c r="I178" s="210">
        <v>30565</v>
      </c>
      <c r="J178" s="210">
        <v>29921</v>
      </c>
      <c r="K178" s="210">
        <v>29488</v>
      </c>
      <c r="L178" s="210">
        <v>29518</v>
      </c>
      <c r="M178" s="210">
        <v>29240</v>
      </c>
      <c r="N178" s="210">
        <v>28892</v>
      </c>
      <c r="O178" s="210">
        <v>27575</v>
      </c>
      <c r="P178" s="211">
        <v>27443</v>
      </c>
      <c r="Q178" s="211">
        <v>27426</v>
      </c>
      <c r="R178" s="211">
        <v>27370</v>
      </c>
      <c r="S178" s="619">
        <f>100</f>
        <v>100</v>
      </c>
      <c r="T178" s="72">
        <f t="shared" si="55"/>
        <v>100.97214671740591</v>
      </c>
      <c r="U178" s="72">
        <f t="shared" si="56"/>
        <v>100.16628825429312</v>
      </c>
      <c r="V178" s="72">
        <f t="shared" si="57"/>
        <v>100.02558280835278</v>
      </c>
      <c r="W178" s="72">
        <f t="shared" si="58"/>
        <v>98.759233794889838</v>
      </c>
      <c r="X178" s="72">
        <f t="shared" si="59"/>
        <v>97.742317162866556</v>
      </c>
      <c r="Y178" s="72">
        <f t="shared" si="60"/>
        <v>95.682901090467212</v>
      </c>
      <c r="Z178" s="72">
        <f t="shared" si="61"/>
        <v>94.298231588372616</v>
      </c>
      <c r="AA178" s="72">
        <f t="shared" si="62"/>
        <v>94.394167119695567</v>
      </c>
      <c r="AB178" s="72">
        <f t="shared" si="62"/>
        <v>93.505164529436215</v>
      </c>
      <c r="AC178" s="72">
        <f t="shared" si="62"/>
        <v>92.392312366089982</v>
      </c>
      <c r="AD178" s="72">
        <f t="shared" si="62"/>
        <v>88.180742541012435</v>
      </c>
      <c r="AE178" s="72">
        <f t="shared" si="78"/>
        <v>87.758626203191454</v>
      </c>
      <c r="AF178" s="72">
        <f t="shared" si="79"/>
        <v>87.704262735441787</v>
      </c>
      <c r="AG178" s="73">
        <f t="shared" si="79"/>
        <v>87.525183076972269</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41"/>
      <c r="C179" s="8" t="s">
        <v>199</v>
      </c>
      <c r="D179">
        <v>31247</v>
      </c>
      <c r="E179">
        <v>31552</v>
      </c>
      <c r="F179">
        <v>31298</v>
      </c>
      <c r="G179">
        <v>31254</v>
      </c>
      <c r="H179">
        <v>30859</v>
      </c>
      <c r="I179">
        <v>30540</v>
      </c>
      <c r="J179">
        <v>29897</v>
      </c>
      <c r="K179">
        <v>29461</v>
      </c>
      <c r="L179">
        <v>29486</v>
      </c>
      <c r="M179">
        <v>29203</v>
      </c>
      <c r="N179">
        <v>28852</v>
      </c>
      <c r="O179">
        <v>27533</v>
      </c>
      <c r="P179">
        <v>27401</v>
      </c>
      <c r="Q179">
        <v>27383</v>
      </c>
      <c r="R179">
        <v>27327</v>
      </c>
      <c r="S179" s="619">
        <f>100</f>
        <v>100</v>
      </c>
      <c r="T179" s="72">
        <f t="shared" si="55"/>
        <v>100.97609370499568</v>
      </c>
      <c r="U179" s="72">
        <f t="shared" si="56"/>
        <v>100.1632156687042</v>
      </c>
      <c r="V179" s="72">
        <f t="shared" si="57"/>
        <v>100.02240215060645</v>
      </c>
      <c r="W179" s="72">
        <f t="shared" si="58"/>
        <v>98.75828079495632</v>
      </c>
      <c r="X179" s="72">
        <f t="shared" si="59"/>
        <v>97.737382788747723</v>
      </c>
      <c r="Y179" s="72">
        <f t="shared" si="60"/>
        <v>95.679585240183059</v>
      </c>
      <c r="Z179" s="72">
        <f t="shared" si="61"/>
        <v>94.284251288123656</v>
      </c>
      <c r="AA179" s="72">
        <f t="shared" si="62"/>
        <v>94.364258968861009</v>
      </c>
      <c r="AB179" s="72">
        <f t="shared" si="62"/>
        <v>93.458572022914197</v>
      </c>
      <c r="AC179" s="72">
        <f t="shared" si="62"/>
        <v>92.335264185361794</v>
      </c>
      <c r="AD179" s="72">
        <f t="shared" si="62"/>
        <v>88.114058949659167</v>
      </c>
      <c r="AE179" s="72">
        <f t="shared" si="78"/>
        <v>87.69161839536595</v>
      </c>
      <c r="AF179" s="72">
        <f t="shared" si="79"/>
        <v>87.634012865235064</v>
      </c>
      <c r="AG179" s="73">
        <f t="shared" si="79"/>
        <v>87.454795660383397</v>
      </c>
      <c r="AH179" s="235"/>
      <c r="AI179" s="236"/>
      <c r="AJ179" s="236"/>
      <c r="AK179" s="236"/>
      <c r="AL179" s="236"/>
      <c r="AM179" s="236"/>
      <c r="AN179" s="236"/>
      <c r="AO179" s="236"/>
      <c r="AP179" s="236"/>
      <c r="AQ179" s="236"/>
      <c r="AR179" s="236"/>
      <c r="AS179" s="236"/>
      <c r="AT179" s="236"/>
      <c r="AU179" s="236"/>
      <c r="AV179" s="237"/>
    </row>
    <row r="180" spans="2:48" ht="15" customHeight="1">
      <c r="B180" s="621" t="s">
        <v>121</v>
      </c>
      <c r="C180" s="1" t="s">
        <v>194</v>
      </c>
      <c r="D180" s="210">
        <v>34247</v>
      </c>
      <c r="E180" s="210">
        <v>33816</v>
      </c>
      <c r="F180" s="210">
        <v>35217</v>
      </c>
      <c r="G180" s="210">
        <v>35676</v>
      </c>
      <c r="H180" s="210">
        <v>36430</v>
      </c>
      <c r="I180" s="210">
        <v>36690</v>
      </c>
      <c r="J180" s="210">
        <v>35846</v>
      </c>
      <c r="K180" s="210">
        <v>35434</v>
      </c>
      <c r="L180" s="210">
        <v>34999</v>
      </c>
      <c r="M180" s="210">
        <v>35260</v>
      </c>
      <c r="N180" s="210">
        <v>32117</v>
      </c>
      <c r="O180" s="210">
        <v>33597</v>
      </c>
      <c r="P180" s="211">
        <v>33468</v>
      </c>
      <c r="Q180" s="211">
        <v>33463</v>
      </c>
      <c r="R180" s="211">
        <v>33410</v>
      </c>
      <c r="S180" s="619">
        <f>100</f>
        <v>100</v>
      </c>
      <c r="T180" s="72">
        <f t="shared" si="55"/>
        <v>98.741495605454489</v>
      </c>
      <c r="U180" s="72">
        <f t="shared" si="56"/>
        <v>102.83236487867551</v>
      </c>
      <c r="V180" s="72">
        <f t="shared" si="57"/>
        <v>104.17262825940958</v>
      </c>
      <c r="W180" s="72">
        <f t="shared" si="58"/>
        <v>106.3742809589161</v>
      </c>
      <c r="X180" s="72">
        <f t="shared" si="59"/>
        <v>107.13347154495284</v>
      </c>
      <c r="Y180" s="72">
        <f t="shared" si="60"/>
        <v>104.66902210412592</v>
      </c>
      <c r="Z180" s="72">
        <f t="shared" si="61"/>
        <v>103.46599702163694</v>
      </c>
      <c r="AA180" s="72">
        <f t="shared" si="62"/>
        <v>102.19581277192162</v>
      </c>
      <c r="AB180" s="72">
        <f t="shared" si="62"/>
        <v>102.95792332175081</v>
      </c>
      <c r="AC180" s="72">
        <f t="shared" si="62"/>
        <v>93.780477122083681</v>
      </c>
      <c r="AD180" s="72">
        <f t="shared" si="62"/>
        <v>98.10202353490817</v>
      </c>
      <c r="AE180" s="72">
        <f t="shared" si="78"/>
        <v>97.725348205682252</v>
      </c>
      <c r="AF180" s="72">
        <f t="shared" si="79"/>
        <v>97.710748386719999</v>
      </c>
      <c r="AG180" s="73">
        <f t="shared" si="79"/>
        <v>97.555990305720215</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10">
        <v>3540</v>
      </c>
      <c r="E181" s="210">
        <v>3158</v>
      </c>
      <c r="F181" s="210">
        <v>3160</v>
      </c>
      <c r="G181" s="210">
        <v>3130</v>
      </c>
      <c r="H181" s="210">
        <v>3269</v>
      </c>
      <c r="I181" s="210">
        <v>3243</v>
      </c>
      <c r="J181" s="210">
        <v>3189</v>
      </c>
      <c r="K181" s="210">
        <v>3289</v>
      </c>
      <c r="L181" s="210">
        <v>3325</v>
      </c>
      <c r="M181" s="210">
        <v>3374</v>
      </c>
      <c r="N181" s="210">
        <v>3185</v>
      </c>
      <c r="O181" s="210">
        <v>3354</v>
      </c>
      <c r="P181" s="211">
        <v>3286</v>
      </c>
      <c r="Q181" s="211">
        <v>3258</v>
      </c>
      <c r="R181" s="211">
        <v>3224</v>
      </c>
      <c r="S181" s="619">
        <f>100</f>
        <v>100</v>
      </c>
      <c r="T181" s="72">
        <f t="shared" si="55"/>
        <v>89.209039548022602</v>
      </c>
      <c r="U181" s="72">
        <f t="shared" si="56"/>
        <v>89.265536723163848</v>
      </c>
      <c r="V181" s="72">
        <f t="shared" si="57"/>
        <v>88.418079096045204</v>
      </c>
      <c r="W181" s="72">
        <f t="shared" si="58"/>
        <v>92.344632768361578</v>
      </c>
      <c r="X181" s="72">
        <f t="shared" si="59"/>
        <v>91.610169491525426</v>
      </c>
      <c r="Y181" s="72">
        <f t="shared" si="60"/>
        <v>90.084745762711862</v>
      </c>
      <c r="Z181" s="72">
        <f t="shared" si="61"/>
        <v>92.909604519774007</v>
      </c>
      <c r="AA181" s="72">
        <f t="shared" si="62"/>
        <v>93.926553672316388</v>
      </c>
      <c r="AB181" s="72">
        <f t="shared" si="62"/>
        <v>95.31073446327683</v>
      </c>
      <c r="AC181" s="72">
        <f t="shared" si="62"/>
        <v>89.971751412429384</v>
      </c>
      <c r="AD181" s="72">
        <f t="shared" si="62"/>
        <v>94.745762711864401</v>
      </c>
      <c r="AE181" s="72">
        <f t="shared" si="78"/>
        <v>92.824858757062145</v>
      </c>
      <c r="AF181" s="72">
        <f t="shared" si="79"/>
        <v>92.033898305084747</v>
      </c>
      <c r="AG181" s="73">
        <f t="shared" si="79"/>
        <v>91.073446327683612</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10">
        <v>211</v>
      </c>
      <c r="E182" s="210">
        <v>212</v>
      </c>
      <c r="F182" s="210">
        <v>243</v>
      </c>
      <c r="G182" s="210">
        <v>231</v>
      </c>
      <c r="H182" s="210">
        <v>249</v>
      </c>
      <c r="I182" s="210">
        <v>243</v>
      </c>
      <c r="J182" s="210">
        <v>227</v>
      </c>
      <c r="K182" s="210">
        <v>217</v>
      </c>
      <c r="L182" s="210">
        <v>239</v>
      </c>
      <c r="M182" s="210">
        <v>252</v>
      </c>
      <c r="N182" s="210">
        <v>258</v>
      </c>
      <c r="O182" s="210">
        <v>283</v>
      </c>
      <c r="P182" s="211">
        <v>280</v>
      </c>
      <c r="Q182" s="211">
        <v>280</v>
      </c>
      <c r="R182" s="211">
        <v>279</v>
      </c>
      <c r="S182" s="619">
        <f>100</f>
        <v>100</v>
      </c>
      <c r="T182" s="72">
        <f t="shared" si="55"/>
        <v>100.47393364928909</v>
      </c>
      <c r="U182" s="72">
        <f t="shared" si="56"/>
        <v>115.16587677725119</v>
      </c>
      <c r="V182" s="72">
        <f t="shared" si="57"/>
        <v>109.47867298578198</v>
      </c>
      <c r="W182" s="72">
        <f t="shared" si="58"/>
        <v>118.00947867298578</v>
      </c>
      <c r="X182" s="72">
        <f t="shared" si="59"/>
        <v>115.16587677725119</v>
      </c>
      <c r="Y182" s="72">
        <f t="shared" si="60"/>
        <v>107.58293838862559</v>
      </c>
      <c r="Z182" s="72">
        <f t="shared" si="61"/>
        <v>102.84360189573459</v>
      </c>
      <c r="AA182" s="72">
        <f t="shared" si="62"/>
        <v>113.27014218009478</v>
      </c>
      <c r="AB182" s="72">
        <f t="shared" si="62"/>
        <v>119.43127962085308</v>
      </c>
      <c r="AC182" s="72">
        <f t="shared" si="62"/>
        <v>122.27488151658768</v>
      </c>
      <c r="AD182" s="72">
        <f t="shared" si="62"/>
        <v>134.12322274881515</v>
      </c>
      <c r="AE182" s="72">
        <f t="shared" si="78"/>
        <v>132.70142180094786</v>
      </c>
      <c r="AF182" s="72">
        <f t="shared" si="79"/>
        <v>132.70142180094786</v>
      </c>
      <c r="AG182" s="73">
        <f t="shared" si="79"/>
        <v>132.22748815165878</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10">
        <v>17</v>
      </c>
      <c r="E183" s="210">
        <v>17</v>
      </c>
      <c r="F183" s="210">
        <v>19</v>
      </c>
      <c r="G183" s="210">
        <v>21</v>
      </c>
      <c r="H183" s="210">
        <v>19</v>
      </c>
      <c r="I183" s="210">
        <v>20</v>
      </c>
      <c r="J183" s="210">
        <v>17</v>
      </c>
      <c r="K183" s="210">
        <v>18</v>
      </c>
      <c r="L183" s="210">
        <v>16</v>
      </c>
      <c r="M183" s="210">
        <v>19</v>
      </c>
      <c r="N183" s="210">
        <v>18</v>
      </c>
      <c r="O183" s="210">
        <v>22</v>
      </c>
      <c r="P183" s="211">
        <v>22</v>
      </c>
      <c r="Q183" s="211">
        <v>22</v>
      </c>
      <c r="R183" s="211">
        <v>22</v>
      </c>
      <c r="S183" s="619">
        <f>100</f>
        <v>100</v>
      </c>
      <c r="T183" s="72">
        <f t="shared" si="55"/>
        <v>100</v>
      </c>
      <c r="U183" s="72">
        <f t="shared" si="56"/>
        <v>111.76470588235294</v>
      </c>
      <c r="V183" s="72">
        <f t="shared" si="57"/>
        <v>123.52941176470588</v>
      </c>
      <c r="W183" s="72">
        <f t="shared" si="58"/>
        <v>111.76470588235294</v>
      </c>
      <c r="X183" s="72">
        <f t="shared" si="59"/>
        <v>117.64705882352941</v>
      </c>
      <c r="Y183" s="72">
        <f t="shared" si="60"/>
        <v>100</v>
      </c>
      <c r="Z183" s="72">
        <f t="shared" si="61"/>
        <v>105.88235294117646</v>
      </c>
      <c r="AA183" s="72">
        <f t="shared" si="62"/>
        <v>94.117647058823536</v>
      </c>
      <c r="AB183" s="72">
        <f t="shared" si="62"/>
        <v>111.76470588235294</v>
      </c>
      <c r="AC183" s="72">
        <f t="shared" si="62"/>
        <v>105.88235294117646</v>
      </c>
      <c r="AD183" s="72">
        <f t="shared" si="62"/>
        <v>129.41176470588235</v>
      </c>
      <c r="AE183" s="72">
        <f t="shared" si="78"/>
        <v>129.41176470588235</v>
      </c>
      <c r="AF183" s="72">
        <f t="shared" si="79"/>
        <v>129.41176470588235</v>
      </c>
      <c r="AG183" s="73">
        <f t="shared" si="79"/>
        <v>129.41176470588235</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10">
        <v>38015</v>
      </c>
      <c r="E184" s="210">
        <v>37203</v>
      </c>
      <c r="F184" s="210">
        <v>38639</v>
      </c>
      <c r="G184" s="210">
        <v>39058</v>
      </c>
      <c r="H184" s="210">
        <v>39967</v>
      </c>
      <c r="I184" s="210">
        <v>40196</v>
      </c>
      <c r="J184" s="210">
        <v>39279</v>
      </c>
      <c r="K184" s="210">
        <v>38958</v>
      </c>
      <c r="L184" s="210">
        <v>38579</v>
      </c>
      <c r="M184" s="210">
        <v>38905</v>
      </c>
      <c r="N184" s="210">
        <v>35578</v>
      </c>
      <c r="O184" s="210">
        <v>37256</v>
      </c>
      <c r="P184" s="211">
        <v>37056</v>
      </c>
      <c r="Q184" s="211">
        <v>37023</v>
      </c>
      <c r="R184" s="211">
        <v>36935</v>
      </c>
      <c r="S184" s="619">
        <f>100</f>
        <v>100</v>
      </c>
      <c r="T184" s="72">
        <f t="shared" si="55"/>
        <v>97.864001052216224</v>
      </c>
      <c r="U184" s="72">
        <f t="shared" si="56"/>
        <v>101.64145731947916</v>
      </c>
      <c r="V184" s="72">
        <f t="shared" si="57"/>
        <v>102.74365382086019</v>
      </c>
      <c r="W184" s="72">
        <f t="shared" si="58"/>
        <v>105.13481520452453</v>
      </c>
      <c r="X184" s="72">
        <f t="shared" si="59"/>
        <v>105.73720899644877</v>
      </c>
      <c r="Y184" s="72">
        <f t="shared" si="60"/>
        <v>103.32500328817572</v>
      </c>
      <c r="Z184" s="72">
        <f t="shared" si="61"/>
        <v>102.48059976325135</v>
      </c>
      <c r="AA184" s="72">
        <f t="shared" si="62"/>
        <v>101.48362488491385</v>
      </c>
      <c r="AB184" s="72">
        <f t="shared" si="62"/>
        <v>102.34118111271866</v>
      </c>
      <c r="AC184" s="72">
        <f t="shared" si="62"/>
        <v>93.589372616072609</v>
      </c>
      <c r="AD184" s="72">
        <f t="shared" si="62"/>
        <v>98.003419702748914</v>
      </c>
      <c r="AE184" s="72">
        <f t="shared" si="78"/>
        <v>97.477311587531233</v>
      </c>
      <c r="AF184" s="72">
        <f t="shared" si="79"/>
        <v>97.390503748520317</v>
      </c>
      <c r="AG184" s="73">
        <f t="shared" si="79"/>
        <v>97.15901617782454</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41"/>
      <c r="C185" s="8" t="s">
        <v>199</v>
      </c>
      <c r="D185">
        <v>37998</v>
      </c>
      <c r="E185">
        <v>37186</v>
      </c>
      <c r="F185">
        <v>38620</v>
      </c>
      <c r="G185">
        <v>39037</v>
      </c>
      <c r="H185">
        <v>39948</v>
      </c>
      <c r="I185">
        <v>40176</v>
      </c>
      <c r="J185">
        <v>39262</v>
      </c>
      <c r="K185">
        <v>38940</v>
      </c>
      <c r="L185">
        <v>38563</v>
      </c>
      <c r="M185">
        <v>38886</v>
      </c>
      <c r="N185">
        <v>35560</v>
      </c>
      <c r="O185">
        <v>37234</v>
      </c>
      <c r="P185">
        <v>37034</v>
      </c>
      <c r="Q185">
        <v>37001</v>
      </c>
      <c r="R185">
        <v>36913</v>
      </c>
      <c r="S185" s="619">
        <f>100</f>
        <v>100</v>
      </c>
      <c r="T185" s="72">
        <f t="shared" si="55"/>
        <v>97.863045423443339</v>
      </c>
      <c r="U185" s="72">
        <f t="shared" si="56"/>
        <v>101.63692825938207</v>
      </c>
      <c r="V185" s="72">
        <f t="shared" si="57"/>
        <v>102.73435443970736</v>
      </c>
      <c r="W185" s="72">
        <f t="shared" si="58"/>
        <v>105.13184904468656</v>
      </c>
      <c r="X185" s="72">
        <f t="shared" si="59"/>
        <v>105.73188062529607</v>
      </c>
      <c r="Y185" s="72">
        <f t="shared" si="60"/>
        <v>103.32649086794042</v>
      </c>
      <c r="Z185" s="72">
        <f t="shared" si="61"/>
        <v>102.47907784620243</v>
      </c>
      <c r="AA185" s="72">
        <f t="shared" si="62"/>
        <v>101.48692036422969</v>
      </c>
      <c r="AB185" s="72">
        <f t="shared" si="62"/>
        <v>102.33696510342649</v>
      </c>
      <c r="AC185" s="72">
        <f t="shared" si="62"/>
        <v>93.583872835412393</v>
      </c>
      <c r="AD185" s="72">
        <f t="shared" si="62"/>
        <v>97.989367861466391</v>
      </c>
      <c r="AE185" s="72">
        <f t="shared" si="78"/>
        <v>97.463024369703675</v>
      </c>
      <c r="AF185" s="72">
        <f t="shared" si="79"/>
        <v>97.376177693562823</v>
      </c>
      <c r="AG185" s="73">
        <f t="shared" si="79"/>
        <v>97.144586557187225</v>
      </c>
      <c r="AH185" s="235"/>
      <c r="AI185" s="236"/>
      <c r="AJ185" s="236"/>
      <c r="AK185" s="236"/>
      <c r="AL185" s="236"/>
      <c r="AM185" s="236"/>
      <c r="AN185" s="236"/>
      <c r="AO185" s="236"/>
      <c r="AP185" s="236"/>
      <c r="AQ185" s="236"/>
      <c r="AR185" s="236"/>
      <c r="AS185" s="236"/>
      <c r="AT185" s="236"/>
      <c r="AU185" s="236"/>
      <c r="AV185" s="237"/>
    </row>
    <row r="186" spans="2:48" ht="15" customHeight="1">
      <c r="B186" s="621" t="s">
        <v>220</v>
      </c>
      <c r="C186" s="1" t="s">
        <v>194</v>
      </c>
      <c r="D186" s="210">
        <v>1997</v>
      </c>
      <c r="E186" s="210">
        <v>2452</v>
      </c>
      <c r="F186" s="210">
        <v>3516</v>
      </c>
      <c r="G186" s="210">
        <v>6022</v>
      </c>
      <c r="H186" s="210">
        <v>8380</v>
      </c>
      <c r="I186" s="210">
        <v>9610</v>
      </c>
      <c r="J186" s="210">
        <v>9916</v>
      </c>
      <c r="K186" s="210">
        <v>10205</v>
      </c>
      <c r="L186" s="210">
        <v>10956</v>
      </c>
      <c r="M186" s="210">
        <v>8317</v>
      </c>
      <c r="N186" s="210">
        <v>8412</v>
      </c>
      <c r="O186" s="210">
        <v>8870</v>
      </c>
      <c r="P186" s="211">
        <v>8924</v>
      </c>
      <c r="Q186" s="211">
        <v>9028</v>
      </c>
      <c r="R186" s="211">
        <v>9181</v>
      </c>
      <c r="S186" s="619">
        <f>100</f>
        <v>100</v>
      </c>
      <c r="T186" s="72">
        <f t="shared" si="55"/>
        <v>122.78417626439659</v>
      </c>
      <c r="U186" s="72">
        <f t="shared" si="56"/>
        <v>176.06409614421634</v>
      </c>
      <c r="V186" s="72">
        <f t="shared" si="57"/>
        <v>301.55232849273909</v>
      </c>
      <c r="W186" s="72">
        <f t="shared" si="58"/>
        <v>419.62944416624936</v>
      </c>
      <c r="X186" s="72">
        <f t="shared" si="59"/>
        <v>481.22183274912368</v>
      </c>
      <c r="Y186" s="72">
        <f t="shared" si="60"/>
        <v>496.54481722583876</v>
      </c>
      <c r="Z186" s="72">
        <f t="shared" si="61"/>
        <v>511.0165247871808</v>
      </c>
      <c r="AA186" s="72">
        <f t="shared" si="62"/>
        <v>548.62293440160238</v>
      </c>
      <c r="AB186" s="72">
        <f t="shared" si="62"/>
        <v>416.47471206810218</v>
      </c>
      <c r="AC186" s="72">
        <f t="shared" si="62"/>
        <v>421.2318477716575</v>
      </c>
      <c r="AD186" s="72">
        <f t="shared" si="62"/>
        <v>444.16624937406107</v>
      </c>
      <c r="AE186" s="72">
        <f t="shared" si="78"/>
        <v>446.87030545818726</v>
      </c>
      <c r="AF186" s="72">
        <f t="shared" si="79"/>
        <v>452.07811717576362</v>
      </c>
      <c r="AG186" s="73">
        <f t="shared" si="79"/>
        <v>459.73960941412116</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10">
        <v>335</v>
      </c>
      <c r="E187" s="210">
        <v>336</v>
      </c>
      <c r="F187" s="210">
        <v>378</v>
      </c>
      <c r="G187" s="210">
        <v>390</v>
      </c>
      <c r="H187" s="210">
        <v>394</v>
      </c>
      <c r="I187" s="210">
        <v>409</v>
      </c>
      <c r="J187" s="210">
        <v>401</v>
      </c>
      <c r="K187" s="210">
        <v>421</v>
      </c>
      <c r="L187" s="210">
        <v>419</v>
      </c>
      <c r="M187" s="210">
        <v>397</v>
      </c>
      <c r="N187" s="210">
        <v>404</v>
      </c>
      <c r="O187" s="210">
        <v>411</v>
      </c>
      <c r="P187" s="211">
        <v>405</v>
      </c>
      <c r="Q187" s="211">
        <v>402</v>
      </c>
      <c r="R187" s="211">
        <v>401</v>
      </c>
      <c r="S187" s="619">
        <f>100</f>
        <v>100</v>
      </c>
      <c r="T187" s="72">
        <f t="shared" si="55"/>
        <v>100.29850746268657</v>
      </c>
      <c r="U187" s="72">
        <f t="shared" si="56"/>
        <v>112.83582089552239</v>
      </c>
      <c r="V187" s="72">
        <f t="shared" si="57"/>
        <v>116.41791044776119</v>
      </c>
      <c r="W187" s="72">
        <f t="shared" si="58"/>
        <v>117.61194029850746</v>
      </c>
      <c r="X187" s="72">
        <f t="shared" si="59"/>
        <v>122.08955223880596</v>
      </c>
      <c r="Y187" s="72">
        <f t="shared" si="60"/>
        <v>119.70149253731343</v>
      </c>
      <c r="Z187" s="72">
        <f t="shared" si="61"/>
        <v>125.67164179104478</v>
      </c>
      <c r="AA187" s="72">
        <f t="shared" si="62"/>
        <v>125.07462686567165</v>
      </c>
      <c r="AB187" s="72">
        <f t="shared" si="62"/>
        <v>118.50746268656717</v>
      </c>
      <c r="AC187" s="72">
        <f t="shared" si="62"/>
        <v>120.59701492537313</v>
      </c>
      <c r="AD187" s="72">
        <f t="shared" si="62"/>
        <v>122.68656716417911</v>
      </c>
      <c r="AE187" s="72">
        <f t="shared" si="78"/>
        <v>120.8955223880597</v>
      </c>
      <c r="AF187" s="72">
        <f t="shared" si="79"/>
        <v>120</v>
      </c>
      <c r="AG187" s="73">
        <f t="shared" si="79"/>
        <v>119.70149253731343</v>
      </c>
      <c r="AH187" s="620">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10">
        <v>101</v>
      </c>
      <c r="E188" s="210">
        <v>102</v>
      </c>
      <c r="F188" s="210">
        <v>90</v>
      </c>
      <c r="G188" s="210">
        <v>91</v>
      </c>
      <c r="H188" s="210">
        <v>107</v>
      </c>
      <c r="I188" s="210">
        <v>106</v>
      </c>
      <c r="J188" s="210">
        <v>102</v>
      </c>
      <c r="K188" s="210">
        <v>109</v>
      </c>
      <c r="L188" s="210">
        <v>107</v>
      </c>
      <c r="M188" s="210">
        <v>106</v>
      </c>
      <c r="N188" s="210">
        <v>96</v>
      </c>
      <c r="O188" s="210">
        <v>105</v>
      </c>
      <c r="P188" s="211">
        <v>104</v>
      </c>
      <c r="Q188" s="211">
        <v>103</v>
      </c>
      <c r="R188" s="211">
        <v>102</v>
      </c>
      <c r="S188" s="619">
        <f>100</f>
        <v>100</v>
      </c>
      <c r="T188" s="72">
        <f t="shared" si="55"/>
        <v>100.99009900990099</v>
      </c>
      <c r="U188" s="72">
        <f t="shared" si="56"/>
        <v>89.10891089108911</v>
      </c>
      <c r="V188" s="72">
        <f t="shared" si="57"/>
        <v>90.099009900990097</v>
      </c>
      <c r="W188" s="72">
        <f t="shared" si="58"/>
        <v>105.94059405940594</v>
      </c>
      <c r="X188" s="72">
        <f t="shared" si="59"/>
        <v>104.95049504950495</v>
      </c>
      <c r="Y188" s="72">
        <f t="shared" si="60"/>
        <v>100.99009900990099</v>
      </c>
      <c r="Z188" s="72">
        <f t="shared" si="61"/>
        <v>107.92079207920793</v>
      </c>
      <c r="AA188" s="72">
        <f t="shared" si="62"/>
        <v>105.94059405940594</v>
      </c>
      <c r="AB188" s="72">
        <f t="shared" si="62"/>
        <v>104.95049504950495</v>
      </c>
      <c r="AC188" s="72">
        <f t="shared" si="62"/>
        <v>95.049504950495049</v>
      </c>
      <c r="AD188" s="72">
        <f t="shared" si="62"/>
        <v>103.96039603960396</v>
      </c>
      <c r="AE188" s="72">
        <f t="shared" si="78"/>
        <v>102.97029702970298</v>
      </c>
      <c r="AF188" s="72">
        <f t="shared" si="79"/>
        <v>101.98019801980197</v>
      </c>
      <c r="AG188" s="73">
        <f t="shared" si="79"/>
        <v>100.99009900990099</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10">
        <v>39</v>
      </c>
      <c r="E189" s="210">
        <v>40</v>
      </c>
      <c r="F189" s="210">
        <v>44</v>
      </c>
      <c r="G189" s="210">
        <v>44</v>
      </c>
      <c r="H189" s="210">
        <v>45</v>
      </c>
      <c r="I189" s="210">
        <v>44</v>
      </c>
      <c r="J189" s="210">
        <v>40</v>
      </c>
      <c r="K189" s="210">
        <v>40</v>
      </c>
      <c r="L189" s="210">
        <v>41</v>
      </c>
      <c r="M189" s="210">
        <v>41</v>
      </c>
      <c r="N189" s="210">
        <v>33</v>
      </c>
      <c r="O189" s="210">
        <v>37</v>
      </c>
      <c r="P189" s="211">
        <v>37</v>
      </c>
      <c r="Q189" s="211">
        <v>37</v>
      </c>
      <c r="R189" s="211">
        <v>38</v>
      </c>
      <c r="S189" s="619">
        <f>100</f>
        <v>100</v>
      </c>
      <c r="T189" s="72">
        <f t="shared" si="55"/>
        <v>102.56410256410257</v>
      </c>
      <c r="U189" s="72">
        <f t="shared" si="56"/>
        <v>112.82051282051282</v>
      </c>
      <c r="V189" s="72">
        <f t="shared" si="57"/>
        <v>112.82051282051282</v>
      </c>
      <c r="W189" s="72">
        <f t="shared" si="58"/>
        <v>115.38461538461539</v>
      </c>
      <c r="X189" s="72">
        <f t="shared" si="59"/>
        <v>112.82051282051282</v>
      </c>
      <c r="Y189" s="72">
        <f t="shared" si="60"/>
        <v>102.56410256410257</v>
      </c>
      <c r="Z189" s="72">
        <f t="shared" si="61"/>
        <v>102.56410256410257</v>
      </c>
      <c r="AA189" s="72">
        <f t="shared" si="62"/>
        <v>105.12820512820512</v>
      </c>
      <c r="AB189" s="72">
        <f t="shared" si="62"/>
        <v>105.12820512820512</v>
      </c>
      <c r="AC189" s="72">
        <f t="shared" si="62"/>
        <v>84.615384615384613</v>
      </c>
      <c r="AD189" s="72">
        <f t="shared" si="62"/>
        <v>94.871794871794876</v>
      </c>
      <c r="AE189" s="72">
        <f t="shared" si="78"/>
        <v>94.871794871794876</v>
      </c>
      <c r="AF189" s="72">
        <f t="shared" si="79"/>
        <v>94.871794871794876</v>
      </c>
      <c r="AG189" s="73">
        <f t="shared" si="79"/>
        <v>97.435897435897431</v>
      </c>
      <c r="AH189" s="620">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10">
        <v>2472</v>
      </c>
      <c r="E190" s="210">
        <v>2930</v>
      </c>
      <c r="F190" s="210">
        <v>4028</v>
      </c>
      <c r="G190" s="210">
        <v>6547</v>
      </c>
      <c r="H190" s="210">
        <v>8926</v>
      </c>
      <c r="I190" s="210">
        <v>10169</v>
      </c>
      <c r="J190" s="210">
        <v>10459</v>
      </c>
      <c r="K190" s="210">
        <v>10775</v>
      </c>
      <c r="L190" s="210">
        <v>11523</v>
      </c>
      <c r="M190" s="210">
        <v>8861</v>
      </c>
      <c r="N190" s="210">
        <v>8945</v>
      </c>
      <c r="O190" s="210">
        <v>9423</v>
      </c>
      <c r="P190" s="211">
        <v>9470</v>
      </c>
      <c r="Q190" s="211">
        <v>9570</v>
      </c>
      <c r="R190" s="211">
        <v>9722</v>
      </c>
      <c r="S190" s="619">
        <f>100</f>
        <v>100</v>
      </c>
      <c r="T190" s="72">
        <f t="shared" si="55"/>
        <v>118.52750809061489</v>
      </c>
      <c r="U190" s="72">
        <f t="shared" si="56"/>
        <v>162.94498381877023</v>
      </c>
      <c r="V190" s="72">
        <f t="shared" si="57"/>
        <v>264.8462783171521</v>
      </c>
      <c r="W190" s="72">
        <f t="shared" si="58"/>
        <v>361.08414239482198</v>
      </c>
      <c r="X190" s="72">
        <f t="shared" si="59"/>
        <v>411.36731391585761</v>
      </c>
      <c r="Y190" s="72">
        <f t="shared" si="60"/>
        <v>423.0987055016181</v>
      </c>
      <c r="Z190" s="72">
        <f t="shared" si="61"/>
        <v>435.88187702265373</v>
      </c>
      <c r="AA190" s="72">
        <f t="shared" si="62"/>
        <v>466.14077669902912</v>
      </c>
      <c r="AB190" s="72">
        <f t="shared" si="62"/>
        <v>358.45469255663431</v>
      </c>
      <c r="AC190" s="72">
        <f t="shared" si="62"/>
        <v>361.85275080906149</v>
      </c>
      <c r="AD190" s="72">
        <f t="shared" si="62"/>
        <v>381.18932038834953</v>
      </c>
      <c r="AE190" s="72">
        <f t="shared" si="78"/>
        <v>383.09061488673137</v>
      </c>
      <c r="AF190" s="72">
        <f t="shared" si="79"/>
        <v>387.13592233009706</v>
      </c>
      <c r="AG190" s="73">
        <f t="shared" si="79"/>
        <v>393.28478964401296</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41"/>
      <c r="C191" s="8" t="s">
        <v>199</v>
      </c>
      <c r="D191">
        <v>2433</v>
      </c>
      <c r="E191">
        <v>2890</v>
      </c>
      <c r="F191">
        <v>3984</v>
      </c>
      <c r="G191">
        <v>6503</v>
      </c>
      <c r="H191">
        <v>8881</v>
      </c>
      <c r="I191">
        <v>10125</v>
      </c>
      <c r="J191">
        <v>10419</v>
      </c>
      <c r="K191">
        <v>10735</v>
      </c>
      <c r="L191">
        <v>11482</v>
      </c>
      <c r="M191">
        <v>8820</v>
      </c>
      <c r="N191">
        <v>8912</v>
      </c>
      <c r="O191">
        <v>9386</v>
      </c>
      <c r="P191">
        <v>9433</v>
      </c>
      <c r="Q191">
        <v>9533</v>
      </c>
      <c r="R191">
        <v>9684</v>
      </c>
      <c r="S191" s="619">
        <f>100</f>
        <v>100</v>
      </c>
      <c r="T191" s="72">
        <f t="shared" si="55"/>
        <v>118.78339498561446</v>
      </c>
      <c r="U191" s="72">
        <f t="shared" si="56"/>
        <v>163.74845869297164</v>
      </c>
      <c r="V191" s="72">
        <f t="shared" si="57"/>
        <v>267.28318947801068</v>
      </c>
      <c r="W191" s="72">
        <f t="shared" si="58"/>
        <v>365.02260583641595</v>
      </c>
      <c r="X191" s="72">
        <f t="shared" si="59"/>
        <v>416.15289765721332</v>
      </c>
      <c r="Y191" s="72">
        <f t="shared" si="60"/>
        <v>428.23674475955613</v>
      </c>
      <c r="Z191" s="72">
        <f t="shared" si="61"/>
        <v>441.22482531853677</v>
      </c>
      <c r="AA191" s="72">
        <f t="shared" si="62"/>
        <v>471.92766132346895</v>
      </c>
      <c r="AB191" s="72">
        <f t="shared" si="62"/>
        <v>362.51541307028361</v>
      </c>
      <c r="AC191" s="72">
        <f t="shared" si="62"/>
        <v>366.29675297986023</v>
      </c>
      <c r="AD191" s="72">
        <f t="shared" si="62"/>
        <v>385.77887381833131</v>
      </c>
      <c r="AE191" s="72">
        <f t="shared" si="78"/>
        <v>387.71064529387587</v>
      </c>
      <c r="AF191" s="72">
        <f t="shared" si="79"/>
        <v>391.82079736950266</v>
      </c>
      <c r="AG191" s="73">
        <f t="shared" si="79"/>
        <v>398.02712700369915</v>
      </c>
      <c r="AH191" s="235"/>
      <c r="AI191" s="236"/>
      <c r="AJ191" s="236"/>
      <c r="AK191" s="236"/>
      <c r="AL191" s="236"/>
      <c r="AM191" s="236"/>
      <c r="AN191" s="236"/>
      <c r="AO191" s="236"/>
      <c r="AP191" s="236"/>
      <c r="AQ191" s="236"/>
      <c r="AR191" s="236"/>
      <c r="AS191" s="236"/>
      <c r="AT191" s="236"/>
      <c r="AU191" s="236"/>
      <c r="AV191" s="237"/>
    </row>
    <row r="192" spans="2:48" ht="15" customHeight="1">
      <c r="B192" s="621" t="s">
        <v>221</v>
      </c>
      <c r="C192" s="1" t="s">
        <v>194</v>
      </c>
      <c r="D192" s="210">
        <v>660</v>
      </c>
      <c r="E192" s="210">
        <v>655</v>
      </c>
      <c r="F192" s="210">
        <v>636</v>
      </c>
      <c r="G192" s="210">
        <v>624</v>
      </c>
      <c r="H192" s="210">
        <v>640</v>
      </c>
      <c r="I192" s="210">
        <v>656</v>
      </c>
      <c r="J192" s="210">
        <v>642</v>
      </c>
      <c r="K192" s="210">
        <v>629</v>
      </c>
      <c r="L192" s="210">
        <v>624</v>
      </c>
      <c r="M192" s="210">
        <v>620</v>
      </c>
      <c r="N192" s="210">
        <v>605</v>
      </c>
      <c r="O192" s="210">
        <v>592</v>
      </c>
      <c r="P192" s="211">
        <v>596</v>
      </c>
      <c r="Q192" s="211">
        <v>605</v>
      </c>
      <c r="R192" s="211">
        <v>624</v>
      </c>
      <c r="S192" s="619">
        <f>100</f>
        <v>100</v>
      </c>
      <c r="T192" s="72">
        <f t="shared" si="55"/>
        <v>99.242424242424249</v>
      </c>
      <c r="U192" s="72">
        <f t="shared" si="56"/>
        <v>96.36363636363636</v>
      </c>
      <c r="V192" s="72">
        <f t="shared" si="57"/>
        <v>94.545454545454547</v>
      </c>
      <c r="W192" s="72">
        <f t="shared" si="58"/>
        <v>96.969696969696969</v>
      </c>
      <c r="X192" s="72">
        <f t="shared" si="59"/>
        <v>99.393939393939391</v>
      </c>
      <c r="Y192" s="72">
        <f t="shared" si="60"/>
        <v>97.272727272727266</v>
      </c>
      <c r="Z192" s="72">
        <f t="shared" si="61"/>
        <v>95.303030303030297</v>
      </c>
      <c r="AA192" s="72">
        <f t="shared" si="62"/>
        <v>94.545454545454547</v>
      </c>
      <c r="AB192" s="72">
        <f t="shared" si="62"/>
        <v>93.939393939393938</v>
      </c>
      <c r="AC192" s="72">
        <f t="shared" si="62"/>
        <v>91.666666666666671</v>
      </c>
      <c r="AD192" s="72">
        <f t="shared" si="62"/>
        <v>89.696969696969703</v>
      </c>
      <c r="AE192" s="72">
        <f t="shared" si="78"/>
        <v>90.303030303030297</v>
      </c>
      <c r="AF192" s="72">
        <f t="shared" si="79"/>
        <v>91.666666666666671</v>
      </c>
      <c r="AG192" s="73">
        <f t="shared" si="79"/>
        <v>94.545454545454547</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10">
        <v>130</v>
      </c>
      <c r="E193" s="210">
        <v>127</v>
      </c>
      <c r="F193" s="210">
        <v>117</v>
      </c>
      <c r="G193" s="210">
        <v>112</v>
      </c>
      <c r="H193" s="210">
        <v>111</v>
      </c>
      <c r="I193" s="210">
        <v>105</v>
      </c>
      <c r="J193" s="210">
        <v>102</v>
      </c>
      <c r="K193" s="210">
        <v>97</v>
      </c>
      <c r="L193" s="210">
        <v>94</v>
      </c>
      <c r="M193" s="210">
        <v>85</v>
      </c>
      <c r="N193" s="211">
        <v>79</v>
      </c>
      <c r="O193" s="211">
        <v>80</v>
      </c>
      <c r="P193" s="211">
        <v>79</v>
      </c>
      <c r="Q193" s="211">
        <v>79</v>
      </c>
      <c r="R193" s="211">
        <v>80</v>
      </c>
      <c r="S193" s="619">
        <f>100</f>
        <v>100</v>
      </c>
      <c r="T193" s="72">
        <f t="shared" si="55"/>
        <v>97.692307692307693</v>
      </c>
      <c r="U193" s="72">
        <f t="shared" si="56"/>
        <v>90</v>
      </c>
      <c r="V193" s="72">
        <f t="shared" si="57"/>
        <v>86.15384615384616</v>
      </c>
      <c r="W193" s="72">
        <f t="shared" si="58"/>
        <v>85.384615384615387</v>
      </c>
      <c r="X193" s="72">
        <f t="shared" si="59"/>
        <v>80.769230769230774</v>
      </c>
      <c r="Y193" s="72">
        <f t="shared" si="60"/>
        <v>78.461538461538467</v>
      </c>
      <c r="Z193" s="72">
        <f t="shared" si="61"/>
        <v>74.615384615384613</v>
      </c>
      <c r="AA193" s="72">
        <f t="shared" si="62"/>
        <v>72.307692307692307</v>
      </c>
      <c r="AB193" s="72">
        <f t="shared" si="62"/>
        <v>65.384615384615387</v>
      </c>
      <c r="AC193" s="72">
        <f t="shared" si="62"/>
        <v>60.769230769230766</v>
      </c>
      <c r="AD193" s="72">
        <f t="shared" si="62"/>
        <v>61.53846153846154</v>
      </c>
      <c r="AE193" s="72">
        <f t="shared" si="78"/>
        <v>60.769230769230766</v>
      </c>
      <c r="AF193" s="72">
        <f t="shared" si="79"/>
        <v>60.769230769230766</v>
      </c>
      <c r="AG193" s="73">
        <f t="shared" si="79"/>
        <v>61.53846153846154</v>
      </c>
      <c r="AH193" s="620">
        <v>1</v>
      </c>
      <c r="AI193" s="232">
        <v>1</v>
      </c>
      <c r="AJ193" s="232">
        <v>1</v>
      </c>
      <c r="AK193" s="232">
        <v>1</v>
      </c>
      <c r="AL193" s="232">
        <v>1</v>
      </c>
      <c r="AM193" s="232">
        <v>1</v>
      </c>
      <c r="AN193" s="232">
        <v>1</v>
      </c>
      <c r="AO193" s="232">
        <v>1</v>
      </c>
      <c r="AP193" s="232">
        <v>1</v>
      </c>
      <c r="AQ193" s="232">
        <v>1</v>
      </c>
      <c r="AR193" s="232">
        <v>4</v>
      </c>
      <c r="AS193" s="232">
        <v>4</v>
      </c>
      <c r="AT193" s="232">
        <v>4</v>
      </c>
      <c r="AU193" s="232">
        <v>6</v>
      </c>
      <c r="AV193" s="234">
        <v>7</v>
      </c>
    </row>
    <row r="194" spans="2:48" ht="14.45">
      <c r="B194" s="621"/>
      <c r="C194" s="1" t="s">
        <v>196</v>
      </c>
      <c r="D194" s="210">
        <v>72</v>
      </c>
      <c r="E194" s="210">
        <v>82</v>
      </c>
      <c r="F194" s="210">
        <v>84</v>
      </c>
      <c r="G194" s="210">
        <v>83</v>
      </c>
      <c r="H194" s="210">
        <v>78</v>
      </c>
      <c r="I194" s="210">
        <v>83</v>
      </c>
      <c r="J194" s="210">
        <v>73</v>
      </c>
      <c r="K194" s="210">
        <v>73</v>
      </c>
      <c r="L194" s="210">
        <v>74</v>
      </c>
      <c r="M194" s="210">
        <v>66</v>
      </c>
      <c r="N194" s="210">
        <v>62</v>
      </c>
      <c r="O194" s="210">
        <v>62</v>
      </c>
      <c r="P194" s="211">
        <v>62</v>
      </c>
      <c r="Q194" s="211">
        <v>62</v>
      </c>
      <c r="R194" s="211">
        <v>62</v>
      </c>
      <c r="S194" s="619">
        <f>100</f>
        <v>100</v>
      </c>
      <c r="T194" s="72">
        <f t="shared" si="55"/>
        <v>113.88888888888889</v>
      </c>
      <c r="U194" s="72">
        <f t="shared" si="56"/>
        <v>116.66666666666667</v>
      </c>
      <c r="V194" s="72">
        <f t="shared" si="57"/>
        <v>115.27777777777777</v>
      </c>
      <c r="W194" s="72">
        <f t="shared" si="58"/>
        <v>108.33333333333333</v>
      </c>
      <c r="X194" s="72">
        <f t="shared" si="59"/>
        <v>115.27777777777777</v>
      </c>
      <c r="Y194" s="72">
        <f t="shared" si="60"/>
        <v>101.38888888888889</v>
      </c>
      <c r="Z194" s="72">
        <f t="shared" si="61"/>
        <v>101.38888888888889</v>
      </c>
      <c r="AA194" s="72">
        <f t="shared" si="62"/>
        <v>102.77777777777777</v>
      </c>
      <c r="AB194" s="72">
        <f t="shared" si="62"/>
        <v>91.666666666666671</v>
      </c>
      <c r="AC194" s="72">
        <f t="shared" si="62"/>
        <v>86.111111111111114</v>
      </c>
      <c r="AD194" s="72">
        <f t="shared" si="62"/>
        <v>86.111111111111114</v>
      </c>
      <c r="AE194" s="72">
        <f t="shared" si="78"/>
        <v>86.111111111111114</v>
      </c>
      <c r="AF194" s="72">
        <f t="shared" si="79"/>
        <v>86.111111111111114</v>
      </c>
      <c r="AG194" s="73">
        <f t="shared" si="79"/>
        <v>86.111111111111114</v>
      </c>
      <c r="AH194" s="620">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621"/>
      <c r="C195" s="1" t="s">
        <v>197</v>
      </c>
      <c r="D195" s="210">
        <v>31</v>
      </c>
      <c r="E195" s="210">
        <v>27</v>
      </c>
      <c r="F195" s="210">
        <v>28</v>
      </c>
      <c r="G195" s="210">
        <v>30</v>
      </c>
      <c r="H195" s="210">
        <v>29</v>
      </c>
      <c r="I195" s="210">
        <v>29</v>
      </c>
      <c r="J195" s="210">
        <v>27</v>
      </c>
      <c r="K195" s="210">
        <v>30</v>
      </c>
      <c r="L195" s="210">
        <v>30</v>
      </c>
      <c r="M195" s="210">
        <v>33</v>
      </c>
      <c r="N195" s="211">
        <v>32</v>
      </c>
      <c r="O195" s="211">
        <v>31</v>
      </c>
      <c r="P195" s="211">
        <v>33</v>
      </c>
      <c r="Q195" s="211">
        <v>34</v>
      </c>
      <c r="R195" s="211">
        <v>35</v>
      </c>
      <c r="S195" s="619">
        <f>100</f>
        <v>100</v>
      </c>
      <c r="T195" s="72">
        <f t="shared" si="55"/>
        <v>87.096774193548384</v>
      </c>
      <c r="U195" s="72">
        <f t="shared" si="56"/>
        <v>90.322580645161295</v>
      </c>
      <c r="V195" s="72">
        <f t="shared" si="57"/>
        <v>96.774193548387103</v>
      </c>
      <c r="W195" s="72">
        <f t="shared" si="58"/>
        <v>93.548387096774192</v>
      </c>
      <c r="X195" s="72">
        <f t="shared" si="59"/>
        <v>93.548387096774192</v>
      </c>
      <c r="Y195" s="72">
        <f t="shared" si="60"/>
        <v>87.096774193548384</v>
      </c>
      <c r="Z195" s="72">
        <f t="shared" si="61"/>
        <v>96.774193548387103</v>
      </c>
      <c r="AA195" s="72">
        <f t="shared" si="62"/>
        <v>96.774193548387103</v>
      </c>
      <c r="AB195" s="72">
        <f t="shared" si="62"/>
        <v>106.45161290322581</v>
      </c>
      <c r="AC195" s="72">
        <f t="shared" si="62"/>
        <v>103.2258064516129</v>
      </c>
      <c r="AD195" s="72">
        <f t="shared" si="62"/>
        <v>100</v>
      </c>
      <c r="AE195" s="72">
        <f t="shared" si="78"/>
        <v>106.45161290322581</v>
      </c>
      <c r="AF195" s="72">
        <f t="shared" si="79"/>
        <v>109.6774193548387</v>
      </c>
      <c r="AG195" s="73">
        <f t="shared" si="79"/>
        <v>112.90322580645162</v>
      </c>
      <c r="AH195" s="620">
        <v>1</v>
      </c>
      <c r="AI195" s="232">
        <v>1</v>
      </c>
      <c r="AJ195" s="232">
        <v>1</v>
      </c>
      <c r="AK195" s="232">
        <v>1</v>
      </c>
      <c r="AL195" s="232">
        <v>1</v>
      </c>
      <c r="AM195" s="232">
        <v>1</v>
      </c>
      <c r="AN195" s="232">
        <v>1</v>
      </c>
      <c r="AO195" s="232">
        <v>1</v>
      </c>
      <c r="AP195" s="232">
        <v>1</v>
      </c>
      <c r="AQ195" s="232">
        <v>1</v>
      </c>
      <c r="AR195" s="232">
        <v>4</v>
      </c>
      <c r="AS195" s="232">
        <v>4</v>
      </c>
      <c r="AT195" s="232">
        <v>4</v>
      </c>
      <c r="AU195" s="232">
        <v>6</v>
      </c>
      <c r="AV195" s="234">
        <v>7</v>
      </c>
    </row>
    <row r="196" spans="2:48" ht="14.45">
      <c r="B196" s="621"/>
      <c r="C196" s="1" t="s">
        <v>198</v>
      </c>
      <c r="D196" s="210">
        <v>893</v>
      </c>
      <c r="E196" s="210">
        <v>891</v>
      </c>
      <c r="F196" s="210">
        <v>865</v>
      </c>
      <c r="G196" s="210">
        <v>849</v>
      </c>
      <c r="H196" s="210">
        <v>858</v>
      </c>
      <c r="I196" s="210">
        <v>873</v>
      </c>
      <c r="J196" s="210">
        <v>844</v>
      </c>
      <c r="K196" s="210">
        <v>829</v>
      </c>
      <c r="L196" s="210">
        <v>822</v>
      </c>
      <c r="M196" s="210">
        <v>804</v>
      </c>
      <c r="N196" s="210">
        <v>778</v>
      </c>
      <c r="O196" s="210">
        <v>765</v>
      </c>
      <c r="P196" s="211">
        <v>770</v>
      </c>
      <c r="Q196" s="211">
        <v>780</v>
      </c>
      <c r="R196" s="211">
        <v>801</v>
      </c>
      <c r="S196" s="619">
        <f>100</f>
        <v>100</v>
      </c>
      <c r="T196" s="72">
        <f t="shared" si="55"/>
        <v>99.776035834266523</v>
      </c>
      <c r="U196" s="72">
        <f t="shared" si="56"/>
        <v>96.864501679731248</v>
      </c>
      <c r="V196" s="72">
        <f t="shared" si="57"/>
        <v>95.072788353863388</v>
      </c>
      <c r="W196" s="72">
        <f t="shared" si="58"/>
        <v>96.080627099664056</v>
      </c>
      <c r="X196" s="72">
        <f t="shared" si="59"/>
        <v>97.760358342665171</v>
      </c>
      <c r="Y196" s="72">
        <f t="shared" si="60"/>
        <v>94.512877939529673</v>
      </c>
      <c r="Z196" s="72">
        <f t="shared" si="61"/>
        <v>92.833146696528559</v>
      </c>
      <c r="AA196" s="72">
        <f t="shared" si="62"/>
        <v>92.049272116461367</v>
      </c>
      <c r="AB196" s="72">
        <f t="shared" si="62"/>
        <v>90.033594624860029</v>
      </c>
      <c r="AC196" s="72">
        <f t="shared" si="62"/>
        <v>87.122060470324755</v>
      </c>
      <c r="AD196" s="72">
        <f t="shared" si="62"/>
        <v>85.666293393057117</v>
      </c>
      <c r="AE196" s="72">
        <f t="shared" si="78"/>
        <v>86.226203807390817</v>
      </c>
      <c r="AF196" s="72">
        <f t="shared" si="79"/>
        <v>87.346024636058232</v>
      </c>
      <c r="AG196" s="73">
        <f t="shared" si="79"/>
        <v>89.697648376259792</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41"/>
      <c r="C197" s="8" t="s">
        <v>199</v>
      </c>
      <c r="D197">
        <v>862</v>
      </c>
      <c r="E197">
        <v>864</v>
      </c>
      <c r="F197">
        <v>837</v>
      </c>
      <c r="G197">
        <v>819</v>
      </c>
      <c r="H197">
        <v>829</v>
      </c>
      <c r="I197">
        <v>844</v>
      </c>
      <c r="J197">
        <v>817</v>
      </c>
      <c r="K197">
        <v>799</v>
      </c>
      <c r="L197">
        <v>792</v>
      </c>
      <c r="M197">
        <v>771</v>
      </c>
      <c r="N197">
        <v>746</v>
      </c>
      <c r="O197">
        <v>734</v>
      </c>
      <c r="P197">
        <v>737</v>
      </c>
      <c r="Q197">
        <v>746</v>
      </c>
      <c r="R197">
        <v>766</v>
      </c>
      <c r="S197" s="619">
        <f>100</f>
        <v>100</v>
      </c>
      <c r="T197" s="72">
        <f t="shared" si="55"/>
        <v>100.23201856148492</v>
      </c>
      <c r="U197" s="72">
        <f t="shared" si="56"/>
        <v>97.099767981438518</v>
      </c>
      <c r="V197" s="72">
        <f t="shared" si="57"/>
        <v>95.011600928074245</v>
      </c>
      <c r="W197" s="72">
        <f t="shared" si="58"/>
        <v>96.171693735498835</v>
      </c>
      <c r="X197" s="72">
        <f t="shared" si="59"/>
        <v>97.911832946635727</v>
      </c>
      <c r="Y197" s="72">
        <f t="shared" si="60"/>
        <v>94.779582366589324</v>
      </c>
      <c r="Z197" s="72">
        <f t="shared" si="61"/>
        <v>92.691415313225065</v>
      </c>
      <c r="AA197" s="72">
        <f t="shared" si="62"/>
        <v>91.879350348027842</v>
      </c>
      <c r="AB197" s="72">
        <f t="shared" si="62"/>
        <v>89.443155452436201</v>
      </c>
      <c r="AC197" s="72">
        <f t="shared" si="62"/>
        <v>86.542923433874705</v>
      </c>
      <c r="AD197" s="72">
        <f t="shared" si="62"/>
        <v>85.150812064965194</v>
      </c>
      <c r="AE197" s="72">
        <f t="shared" si="78"/>
        <v>85.498839907192576</v>
      </c>
      <c r="AF197" s="72">
        <f t="shared" si="79"/>
        <v>86.542923433874705</v>
      </c>
      <c r="AG197" s="73">
        <f t="shared" si="79"/>
        <v>88.863109048723899</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10">
        <v>1075</v>
      </c>
      <c r="E198" s="210">
        <v>1063</v>
      </c>
      <c r="F198" s="210">
        <v>1137</v>
      </c>
      <c r="G198" s="210">
        <v>1134</v>
      </c>
      <c r="H198" s="210">
        <v>1131</v>
      </c>
      <c r="I198" s="210">
        <v>1178</v>
      </c>
      <c r="J198" s="210">
        <v>1173</v>
      </c>
      <c r="K198" s="210">
        <v>1156</v>
      </c>
      <c r="L198" s="210">
        <v>1172</v>
      </c>
      <c r="M198" s="210">
        <v>1138</v>
      </c>
      <c r="N198" s="210">
        <v>1137</v>
      </c>
      <c r="O198" s="210">
        <v>1131</v>
      </c>
      <c r="P198" s="211">
        <v>1142</v>
      </c>
      <c r="Q198" s="211">
        <v>1159</v>
      </c>
      <c r="R198" s="211">
        <v>1194</v>
      </c>
      <c r="S198" s="619">
        <f>100</f>
        <v>100</v>
      </c>
      <c r="T198" s="72">
        <f t="shared" si="55"/>
        <v>98.883720930232556</v>
      </c>
      <c r="U198" s="72">
        <f t="shared" si="56"/>
        <v>105.76744186046511</v>
      </c>
      <c r="V198" s="72">
        <f t="shared" si="57"/>
        <v>105.48837209302326</v>
      </c>
      <c r="W198" s="72">
        <f t="shared" si="58"/>
        <v>105.20930232558139</v>
      </c>
      <c r="X198" s="72">
        <f t="shared" si="59"/>
        <v>109.58139534883721</v>
      </c>
      <c r="Y198" s="72">
        <f t="shared" si="60"/>
        <v>109.11627906976744</v>
      </c>
      <c r="Z198" s="72">
        <f t="shared" si="61"/>
        <v>107.53488372093024</v>
      </c>
      <c r="AA198" s="72">
        <f t="shared" si="62"/>
        <v>109.02325581395348</v>
      </c>
      <c r="AB198" s="72">
        <f t="shared" si="62"/>
        <v>105.86046511627907</v>
      </c>
      <c r="AC198" s="72">
        <f t="shared" si="62"/>
        <v>105.76744186046511</v>
      </c>
      <c r="AD198" s="72">
        <f t="shared" si="62"/>
        <v>105.20930232558139</v>
      </c>
      <c r="AE198" s="72">
        <f t="shared" si="78"/>
        <v>106.23255813953489</v>
      </c>
      <c r="AF198" s="72">
        <f t="shared" si="79"/>
        <v>107.81395348837209</v>
      </c>
      <c r="AG198" s="73">
        <f t="shared" si="79"/>
        <v>111.06976744186046</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10">
        <v>240</v>
      </c>
      <c r="E199" s="210">
        <v>233</v>
      </c>
      <c r="F199" s="211">
        <v>236</v>
      </c>
      <c r="G199" s="210">
        <v>237</v>
      </c>
      <c r="H199" s="210">
        <v>241</v>
      </c>
      <c r="I199" s="210">
        <v>228</v>
      </c>
      <c r="J199" s="211">
        <v>216</v>
      </c>
      <c r="K199" s="210">
        <v>229</v>
      </c>
      <c r="L199" s="211">
        <v>228</v>
      </c>
      <c r="M199" s="210">
        <v>240</v>
      </c>
      <c r="N199" s="210">
        <v>239</v>
      </c>
      <c r="O199" s="211">
        <v>238</v>
      </c>
      <c r="P199" s="211">
        <v>238</v>
      </c>
      <c r="Q199" s="211">
        <v>237</v>
      </c>
      <c r="R199" s="211">
        <v>239</v>
      </c>
      <c r="S199" s="619">
        <f>100</f>
        <v>100</v>
      </c>
      <c r="T199" s="72">
        <f t="shared" si="55"/>
        <v>97.083333333333329</v>
      </c>
      <c r="U199" s="72">
        <f t="shared" si="56"/>
        <v>98.333333333333329</v>
      </c>
      <c r="V199" s="72">
        <f t="shared" si="57"/>
        <v>98.75</v>
      </c>
      <c r="W199" s="72">
        <f t="shared" si="58"/>
        <v>100.41666666666667</v>
      </c>
      <c r="X199" s="72">
        <f t="shared" si="59"/>
        <v>95</v>
      </c>
      <c r="Y199" s="72">
        <f t="shared" si="60"/>
        <v>90</v>
      </c>
      <c r="Z199" s="72">
        <f t="shared" si="61"/>
        <v>95.416666666666671</v>
      </c>
      <c r="AA199" s="72">
        <f t="shared" si="62"/>
        <v>95</v>
      </c>
      <c r="AB199" s="72">
        <f t="shared" si="62"/>
        <v>100</v>
      </c>
      <c r="AC199" s="72">
        <f t="shared" si="62"/>
        <v>99.583333333333329</v>
      </c>
      <c r="AD199" s="72">
        <f t="shared" si="62"/>
        <v>99.166666666666671</v>
      </c>
      <c r="AE199" s="72">
        <f t="shared" si="78"/>
        <v>99.166666666666671</v>
      </c>
      <c r="AF199" s="72">
        <f t="shared" si="79"/>
        <v>98.75</v>
      </c>
      <c r="AG199" s="73">
        <f t="shared" si="79"/>
        <v>99.583333333333329</v>
      </c>
      <c r="AH199" s="620">
        <v>1</v>
      </c>
      <c r="AI199" s="232">
        <v>1</v>
      </c>
      <c r="AJ199" s="232">
        <v>4</v>
      </c>
      <c r="AK199" s="232">
        <v>1</v>
      </c>
      <c r="AL199" s="232">
        <v>1</v>
      </c>
      <c r="AM199" s="232">
        <v>1</v>
      </c>
      <c r="AN199" s="232">
        <v>4</v>
      </c>
      <c r="AO199" s="232">
        <v>1</v>
      </c>
      <c r="AP199" s="232">
        <v>4</v>
      </c>
      <c r="AQ199" s="232">
        <v>1</v>
      </c>
      <c r="AR199" s="232">
        <v>1</v>
      </c>
      <c r="AS199" s="232">
        <v>4</v>
      </c>
      <c r="AT199" s="232">
        <v>4</v>
      </c>
      <c r="AU199" s="232">
        <v>6</v>
      </c>
      <c r="AV199" s="234">
        <v>7</v>
      </c>
    </row>
    <row r="200" spans="2:48" ht="14.45">
      <c r="B200" s="621"/>
      <c r="C200" s="1" t="s">
        <v>196</v>
      </c>
      <c r="D200" s="211">
        <v>22</v>
      </c>
      <c r="E200" s="211">
        <v>25</v>
      </c>
      <c r="F200" s="210">
        <v>22</v>
      </c>
      <c r="G200" s="211">
        <v>22</v>
      </c>
      <c r="H200" s="211">
        <v>20</v>
      </c>
      <c r="I200" s="210">
        <v>19</v>
      </c>
      <c r="J200" s="210">
        <v>17</v>
      </c>
      <c r="K200" s="211">
        <v>14</v>
      </c>
      <c r="L200" s="210">
        <v>22</v>
      </c>
      <c r="M200" s="210">
        <v>23</v>
      </c>
      <c r="N200" s="210">
        <v>26</v>
      </c>
      <c r="O200" s="210">
        <v>28</v>
      </c>
      <c r="P200" s="211">
        <v>28</v>
      </c>
      <c r="Q200" s="211">
        <v>28</v>
      </c>
      <c r="R200" s="211">
        <v>28</v>
      </c>
      <c r="S200" s="619">
        <f>100</f>
        <v>100</v>
      </c>
      <c r="T200" s="72">
        <f t="shared" si="55"/>
        <v>113.63636363636364</v>
      </c>
      <c r="U200" s="72">
        <f t="shared" si="56"/>
        <v>100</v>
      </c>
      <c r="V200" s="72">
        <f t="shared" si="57"/>
        <v>100</v>
      </c>
      <c r="W200" s="72">
        <f t="shared" si="58"/>
        <v>90.909090909090907</v>
      </c>
      <c r="X200" s="72">
        <f t="shared" si="59"/>
        <v>86.36363636363636</v>
      </c>
      <c r="Y200" s="72">
        <f t="shared" si="60"/>
        <v>77.272727272727266</v>
      </c>
      <c r="Z200" s="72">
        <f t="shared" si="61"/>
        <v>63.636363636363633</v>
      </c>
      <c r="AA200" s="72">
        <f t="shared" si="62"/>
        <v>100</v>
      </c>
      <c r="AB200" s="72">
        <f t="shared" si="62"/>
        <v>104.54545454545455</v>
      </c>
      <c r="AC200" s="72">
        <f t="shared" si="62"/>
        <v>118.18181818181819</v>
      </c>
      <c r="AD200" s="72">
        <f t="shared" si="62"/>
        <v>127.27272727272727</v>
      </c>
      <c r="AE200" s="72">
        <f t="shared" si="78"/>
        <v>127.27272727272727</v>
      </c>
      <c r="AF200" s="72">
        <f t="shared" si="79"/>
        <v>127.27272727272727</v>
      </c>
      <c r="AG200" s="73">
        <f t="shared" si="79"/>
        <v>127.27272727272727</v>
      </c>
      <c r="AH200" s="620">
        <v>4</v>
      </c>
      <c r="AI200" s="232">
        <v>4</v>
      </c>
      <c r="AJ200" s="232">
        <v>1</v>
      </c>
      <c r="AK200" s="232">
        <v>4</v>
      </c>
      <c r="AL200" s="232">
        <v>4</v>
      </c>
      <c r="AM200" s="232">
        <v>1</v>
      </c>
      <c r="AN200" s="232">
        <v>1</v>
      </c>
      <c r="AO200" s="232">
        <v>4</v>
      </c>
      <c r="AP200" s="232">
        <v>1</v>
      </c>
      <c r="AQ200" s="232">
        <v>1</v>
      </c>
      <c r="AR200" s="232">
        <v>1</v>
      </c>
      <c r="AS200" s="232">
        <v>1</v>
      </c>
      <c r="AT200" s="232">
        <v>4</v>
      </c>
      <c r="AU200" s="232">
        <v>6</v>
      </c>
      <c r="AV200" s="234">
        <v>7</v>
      </c>
    </row>
    <row r="201" spans="2:48" ht="14.45">
      <c r="B201" s="621"/>
      <c r="C201" s="1" t="s">
        <v>197</v>
      </c>
      <c r="D201" s="211">
        <v>0</v>
      </c>
      <c r="E201" s="211">
        <v>3</v>
      </c>
      <c r="F201" s="211">
        <v>3</v>
      </c>
      <c r="G201" s="211">
        <v>3</v>
      </c>
      <c r="H201" s="211">
        <v>3</v>
      </c>
      <c r="I201" s="210">
        <v>3</v>
      </c>
      <c r="J201" s="211">
        <v>3</v>
      </c>
      <c r="K201" s="211">
        <v>3</v>
      </c>
      <c r="L201" s="211">
        <v>3</v>
      </c>
      <c r="M201" s="210">
        <v>0</v>
      </c>
      <c r="N201" s="210">
        <v>0</v>
      </c>
      <c r="O201" s="211">
        <v>0</v>
      </c>
      <c r="P201" s="211">
        <v>0</v>
      </c>
      <c r="Q201" s="211">
        <v>0</v>
      </c>
      <c r="R201" s="211">
        <v>0</v>
      </c>
      <c r="S201" s="619">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20">
        <v>4</v>
      </c>
      <c r="AI201" s="232">
        <v>4</v>
      </c>
      <c r="AJ201" s="232">
        <v>4</v>
      </c>
      <c r="AK201" s="232">
        <v>4</v>
      </c>
      <c r="AL201" s="232">
        <v>4</v>
      </c>
      <c r="AM201" s="232">
        <v>1</v>
      </c>
      <c r="AN201" s="232">
        <v>4</v>
      </c>
      <c r="AO201" s="232">
        <v>4</v>
      </c>
      <c r="AP201" s="232">
        <v>4</v>
      </c>
      <c r="AQ201" s="232">
        <v>1</v>
      </c>
      <c r="AR201" s="232">
        <v>1</v>
      </c>
      <c r="AS201" s="232">
        <v>4</v>
      </c>
      <c r="AT201" s="232">
        <v>4</v>
      </c>
      <c r="AU201" s="232">
        <v>6</v>
      </c>
      <c r="AV201" s="234">
        <v>7</v>
      </c>
    </row>
    <row r="202" spans="2:48" ht="14.45">
      <c r="B202" s="621"/>
      <c r="C202" s="1" t="s">
        <v>198</v>
      </c>
      <c r="D202" s="210">
        <v>1337</v>
      </c>
      <c r="E202" s="210">
        <v>1324</v>
      </c>
      <c r="F202" s="210">
        <v>1398</v>
      </c>
      <c r="G202" s="210">
        <v>1396</v>
      </c>
      <c r="H202" s="210">
        <v>1395</v>
      </c>
      <c r="I202" s="210">
        <v>1428</v>
      </c>
      <c r="J202" s="210">
        <v>1409</v>
      </c>
      <c r="K202" s="210">
        <v>1402</v>
      </c>
      <c r="L202" s="210">
        <v>1425</v>
      </c>
      <c r="M202" s="210">
        <v>1401</v>
      </c>
      <c r="N202" s="210">
        <v>1402</v>
      </c>
      <c r="O202" s="210">
        <v>1397</v>
      </c>
      <c r="P202" s="211">
        <v>1408</v>
      </c>
      <c r="Q202" s="211">
        <v>1424</v>
      </c>
      <c r="R202" s="211">
        <v>1461</v>
      </c>
      <c r="S202" s="619">
        <f>100</f>
        <v>100</v>
      </c>
      <c r="T202" s="72">
        <f t="shared" si="55"/>
        <v>99.027673896783838</v>
      </c>
      <c r="U202" s="72">
        <f t="shared" si="56"/>
        <v>104.56245325355273</v>
      </c>
      <c r="V202" s="72">
        <f t="shared" si="57"/>
        <v>104.41286462228871</v>
      </c>
      <c r="W202" s="72">
        <f t="shared" si="58"/>
        <v>104.33807030665669</v>
      </c>
      <c r="X202" s="72">
        <f t="shared" si="59"/>
        <v>106.80628272251309</v>
      </c>
      <c r="Y202" s="72">
        <f t="shared" si="60"/>
        <v>105.38519072550486</v>
      </c>
      <c r="Z202" s="72">
        <f t="shared" si="61"/>
        <v>104.86163051608078</v>
      </c>
      <c r="AA202" s="72">
        <f t="shared" si="62"/>
        <v>106.58189977561705</v>
      </c>
      <c r="AB202" s="72">
        <f t="shared" si="62"/>
        <v>104.78683620044876</v>
      </c>
      <c r="AC202" s="72">
        <f t="shared" si="62"/>
        <v>104.86163051608078</v>
      </c>
      <c r="AD202" s="72">
        <f t="shared" si="62"/>
        <v>104.48765893792071</v>
      </c>
      <c r="AE202" s="72">
        <f t="shared" si="78"/>
        <v>105.31039640987285</v>
      </c>
      <c r="AF202" s="72">
        <f t="shared" si="79"/>
        <v>106.50710545998504</v>
      </c>
      <c r="AG202" s="73">
        <f t="shared" si="79"/>
        <v>109.27449513836949</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41"/>
      <c r="C203" s="8" t="s">
        <v>199</v>
      </c>
      <c r="D203">
        <v>1337</v>
      </c>
      <c r="E203">
        <v>1321</v>
      </c>
      <c r="F203">
        <v>1395</v>
      </c>
      <c r="G203">
        <v>1393</v>
      </c>
      <c r="H203">
        <v>1392</v>
      </c>
      <c r="I203">
        <v>1425</v>
      </c>
      <c r="J203">
        <v>1406</v>
      </c>
      <c r="K203">
        <v>1399</v>
      </c>
      <c r="L203">
        <v>1422</v>
      </c>
      <c r="M203">
        <v>1401</v>
      </c>
      <c r="N203">
        <v>1402</v>
      </c>
      <c r="O203">
        <v>1397</v>
      </c>
      <c r="P203">
        <v>1408</v>
      </c>
      <c r="Q203">
        <v>1424</v>
      </c>
      <c r="R203">
        <v>1461</v>
      </c>
      <c r="S203" s="619">
        <f>100</f>
        <v>100</v>
      </c>
      <c r="T203" s="72">
        <f t="shared" si="55"/>
        <v>98.80329094988781</v>
      </c>
      <c r="U203" s="72">
        <f t="shared" si="56"/>
        <v>104.33807030665669</v>
      </c>
      <c r="V203" s="72">
        <f t="shared" si="57"/>
        <v>104.18848167539267</v>
      </c>
      <c r="W203" s="72">
        <f t="shared" si="58"/>
        <v>104.11368735976066</v>
      </c>
      <c r="X203" s="72">
        <f t="shared" si="59"/>
        <v>106.58189977561705</v>
      </c>
      <c r="Y203" s="72">
        <f t="shared" si="60"/>
        <v>105.16080777860883</v>
      </c>
      <c r="Z203" s="72">
        <f t="shared" si="61"/>
        <v>104.63724756918474</v>
      </c>
      <c r="AA203" s="72">
        <f t="shared" si="62"/>
        <v>106.35751682872102</v>
      </c>
      <c r="AB203" s="72">
        <f t="shared" si="62"/>
        <v>104.78683620044876</v>
      </c>
      <c r="AC203" s="72">
        <f t="shared" si="62"/>
        <v>104.86163051608078</v>
      </c>
      <c r="AD203" s="72">
        <f t="shared" si="62"/>
        <v>104.48765893792071</v>
      </c>
      <c r="AE203" s="72">
        <f t="shared" si="78"/>
        <v>105.31039640987285</v>
      </c>
      <c r="AF203" s="72">
        <f t="shared" si="79"/>
        <v>106.50710545998504</v>
      </c>
      <c r="AG203" s="73">
        <f t="shared" si="79"/>
        <v>109.27449513836949</v>
      </c>
      <c r="AH203" s="235"/>
      <c r="AI203" s="236"/>
      <c r="AJ203" s="236"/>
      <c r="AK203" s="236"/>
      <c r="AL203" s="236"/>
      <c r="AM203" s="236"/>
      <c r="AN203" s="236"/>
      <c r="AO203" s="236"/>
      <c r="AP203" s="236"/>
      <c r="AQ203" s="236"/>
      <c r="AR203" s="236"/>
      <c r="AS203" s="236"/>
      <c r="AT203" s="236"/>
      <c r="AU203" s="236"/>
      <c r="AV203" s="237"/>
    </row>
    <row r="204" spans="2:48" ht="15" customHeight="1">
      <c r="B204" s="621" t="s">
        <v>223</v>
      </c>
      <c r="C204" s="1" t="s">
        <v>194</v>
      </c>
      <c r="D204" s="210">
        <v>3798</v>
      </c>
      <c r="E204" s="210">
        <v>3979</v>
      </c>
      <c r="F204" s="210">
        <v>4055</v>
      </c>
      <c r="G204" s="210">
        <v>4267</v>
      </c>
      <c r="H204" s="210">
        <v>4259</v>
      </c>
      <c r="I204" s="210">
        <v>4375</v>
      </c>
      <c r="J204" s="210">
        <v>4355</v>
      </c>
      <c r="K204" s="210">
        <v>4363</v>
      </c>
      <c r="L204" s="210">
        <v>4347</v>
      </c>
      <c r="M204" s="210">
        <v>4141</v>
      </c>
      <c r="N204" s="210">
        <v>4080</v>
      </c>
      <c r="O204" s="210">
        <v>4375</v>
      </c>
      <c r="P204" s="211">
        <v>4419</v>
      </c>
      <c r="Q204" s="211">
        <v>4488</v>
      </c>
      <c r="R204" s="211">
        <v>4624</v>
      </c>
      <c r="S204" s="619">
        <f>100</f>
        <v>100</v>
      </c>
      <c r="T204" s="72">
        <f t="shared" si="55"/>
        <v>104.76566614007372</v>
      </c>
      <c r="U204" s="72">
        <f t="shared" si="56"/>
        <v>106.76671932596103</v>
      </c>
      <c r="V204" s="72">
        <f t="shared" si="57"/>
        <v>112.34860452869931</v>
      </c>
      <c r="W204" s="72">
        <f t="shared" si="58"/>
        <v>112.13796735123749</v>
      </c>
      <c r="X204" s="72">
        <f t="shared" si="59"/>
        <v>115.19220642443392</v>
      </c>
      <c r="Y204" s="72">
        <f t="shared" si="60"/>
        <v>114.66561348077936</v>
      </c>
      <c r="Z204" s="72">
        <f t="shared" si="61"/>
        <v>114.87625065824118</v>
      </c>
      <c r="AA204" s="72">
        <f t="shared" si="62"/>
        <v>114.45497630331754</v>
      </c>
      <c r="AB204" s="72">
        <f t="shared" si="62"/>
        <v>109.03106898367562</v>
      </c>
      <c r="AC204" s="72">
        <f t="shared" si="62"/>
        <v>107.42496050552923</v>
      </c>
      <c r="AD204" s="72">
        <f t="shared" ref="AD204" si="80">O204*100/$D204</f>
        <v>115.19220642443392</v>
      </c>
      <c r="AE204" s="72">
        <f t="shared" si="78"/>
        <v>116.35071090047393</v>
      </c>
      <c r="AF204" s="72">
        <f t="shared" si="79"/>
        <v>118.16745655608214</v>
      </c>
      <c r="AG204" s="73">
        <f t="shared" si="79"/>
        <v>121.74828857293312</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10">
        <v>1416</v>
      </c>
      <c r="E205" s="210">
        <v>1437</v>
      </c>
      <c r="F205" s="210">
        <v>1468</v>
      </c>
      <c r="G205" s="210">
        <v>1404</v>
      </c>
      <c r="H205" s="210">
        <v>1425</v>
      </c>
      <c r="I205" s="210">
        <v>1393</v>
      </c>
      <c r="J205" s="210">
        <v>1386</v>
      </c>
      <c r="K205" s="210">
        <v>1388</v>
      </c>
      <c r="L205" s="210">
        <v>1384</v>
      </c>
      <c r="M205" s="210">
        <v>1348</v>
      </c>
      <c r="N205" s="210">
        <v>1356</v>
      </c>
      <c r="O205" s="210">
        <v>1387</v>
      </c>
      <c r="P205" s="211">
        <v>1364</v>
      </c>
      <c r="Q205" s="211">
        <v>1358</v>
      </c>
      <c r="R205" s="211">
        <v>1371</v>
      </c>
      <c r="S205" s="619">
        <f>100</f>
        <v>100</v>
      </c>
      <c r="T205" s="72">
        <f t="shared" ref="T205:T268" si="81">E205*100/$D205</f>
        <v>101.48305084745763</v>
      </c>
      <c r="U205" s="72">
        <f t="shared" ref="U205:U268" si="82">F205*100/$D205</f>
        <v>103.67231638418079</v>
      </c>
      <c r="V205" s="72">
        <f t="shared" ref="V205:V268" si="83">G205*100/$D205</f>
        <v>99.152542372881356</v>
      </c>
      <c r="W205" s="72">
        <f t="shared" ref="W205:W268" si="84">H205*100/$D205</f>
        <v>100.63559322033899</v>
      </c>
      <c r="X205" s="72">
        <f t="shared" ref="X205:X268" si="85">I205*100/$D205</f>
        <v>98.375706214689259</v>
      </c>
      <c r="Y205" s="72">
        <f t="shared" ref="Y205:Y268" si="86">J205*100/$D205</f>
        <v>97.881355932203391</v>
      </c>
      <c r="Z205" s="72">
        <f t="shared" ref="Z205:Z268" si="87">K205*100/$D205</f>
        <v>98.022598870056498</v>
      </c>
      <c r="AA205" s="72">
        <f t="shared" ref="AA205:AD268" si="88">L205*100/$D205</f>
        <v>97.740112994350284</v>
      </c>
      <c r="AB205" s="72">
        <f t="shared" si="88"/>
        <v>95.197740112994353</v>
      </c>
      <c r="AC205" s="72">
        <f t="shared" si="88"/>
        <v>95.762711864406782</v>
      </c>
      <c r="AD205" s="72">
        <f t="shared" si="88"/>
        <v>97.951977401129938</v>
      </c>
      <c r="AE205" s="72">
        <f t="shared" ref="AE205:AG205" si="89">P205*100/$D205</f>
        <v>96.327683615819211</v>
      </c>
      <c r="AF205" s="72">
        <f t="shared" si="89"/>
        <v>95.903954802259889</v>
      </c>
      <c r="AG205" s="73">
        <f t="shared" si="89"/>
        <v>96.822033898305079</v>
      </c>
      <c r="AH205" s="620">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621"/>
      <c r="C206" s="1" t="s">
        <v>196</v>
      </c>
      <c r="D206" s="210">
        <v>339</v>
      </c>
      <c r="E206" s="210">
        <v>346</v>
      </c>
      <c r="F206" s="210">
        <v>368</v>
      </c>
      <c r="G206" s="210">
        <v>369</v>
      </c>
      <c r="H206" s="210">
        <v>380</v>
      </c>
      <c r="I206" s="210">
        <v>377</v>
      </c>
      <c r="J206" s="210">
        <v>366</v>
      </c>
      <c r="K206" s="210">
        <v>364</v>
      </c>
      <c r="L206" s="210">
        <v>372</v>
      </c>
      <c r="M206" s="210">
        <v>361</v>
      </c>
      <c r="N206" s="210">
        <v>364</v>
      </c>
      <c r="O206" s="210">
        <v>368</v>
      </c>
      <c r="P206" s="211">
        <v>366</v>
      </c>
      <c r="Q206" s="211">
        <v>364</v>
      </c>
      <c r="R206" s="211">
        <v>363</v>
      </c>
      <c r="S206" s="619">
        <f>100</f>
        <v>100</v>
      </c>
      <c r="T206" s="72">
        <f t="shared" si="81"/>
        <v>102.06489675516224</v>
      </c>
      <c r="U206" s="72">
        <f t="shared" si="82"/>
        <v>108.55457227138643</v>
      </c>
      <c r="V206" s="72">
        <f t="shared" si="83"/>
        <v>108.84955752212389</v>
      </c>
      <c r="W206" s="72">
        <f t="shared" si="84"/>
        <v>112.09439528023599</v>
      </c>
      <c r="X206" s="72">
        <f t="shared" si="85"/>
        <v>111.20943952802359</v>
      </c>
      <c r="Y206" s="72">
        <f t="shared" si="86"/>
        <v>107.96460176991151</v>
      </c>
      <c r="Z206" s="72">
        <f t="shared" si="87"/>
        <v>107.37463126843657</v>
      </c>
      <c r="AA206" s="72">
        <f t="shared" si="88"/>
        <v>109.73451327433628</v>
      </c>
      <c r="AB206" s="72">
        <f t="shared" si="88"/>
        <v>106.48967551622418</v>
      </c>
      <c r="AC206" s="72">
        <f t="shared" si="88"/>
        <v>107.37463126843657</v>
      </c>
      <c r="AD206" s="72">
        <f t="shared" si="88"/>
        <v>108.55457227138643</v>
      </c>
      <c r="AE206" s="72">
        <f t="shared" ref="AE206:AG206" si="90">P206*100/$D206</f>
        <v>107.96460176991151</v>
      </c>
      <c r="AF206" s="72">
        <f t="shared" si="90"/>
        <v>107.37463126843657</v>
      </c>
      <c r="AG206" s="73">
        <f t="shared" si="90"/>
        <v>107.07964601769912</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10">
        <v>73</v>
      </c>
      <c r="E207" s="210">
        <v>75</v>
      </c>
      <c r="F207" s="210">
        <v>72</v>
      </c>
      <c r="G207" s="210">
        <v>71</v>
      </c>
      <c r="H207" s="210">
        <v>75</v>
      </c>
      <c r="I207" s="210">
        <v>80</v>
      </c>
      <c r="J207" s="210">
        <v>85</v>
      </c>
      <c r="K207" s="210">
        <v>90</v>
      </c>
      <c r="L207" s="210">
        <v>96</v>
      </c>
      <c r="M207" s="210">
        <v>91</v>
      </c>
      <c r="N207" s="210">
        <v>90</v>
      </c>
      <c r="O207" s="210">
        <v>99</v>
      </c>
      <c r="P207" s="211">
        <v>102</v>
      </c>
      <c r="Q207" s="211">
        <v>104</v>
      </c>
      <c r="R207" s="211">
        <v>108</v>
      </c>
      <c r="S207" s="619">
        <f>100</f>
        <v>100</v>
      </c>
      <c r="T207" s="72">
        <f t="shared" si="81"/>
        <v>102.73972602739725</v>
      </c>
      <c r="U207" s="72">
        <f t="shared" si="82"/>
        <v>98.630136986301366</v>
      </c>
      <c r="V207" s="72">
        <f t="shared" si="83"/>
        <v>97.260273972602747</v>
      </c>
      <c r="W207" s="72">
        <f t="shared" si="84"/>
        <v>102.73972602739725</v>
      </c>
      <c r="X207" s="72">
        <f t="shared" si="85"/>
        <v>109.58904109589041</v>
      </c>
      <c r="Y207" s="72">
        <f t="shared" si="86"/>
        <v>116.43835616438356</v>
      </c>
      <c r="Z207" s="72">
        <f t="shared" si="87"/>
        <v>123.28767123287672</v>
      </c>
      <c r="AA207" s="72">
        <f t="shared" si="88"/>
        <v>131.50684931506851</v>
      </c>
      <c r="AB207" s="72">
        <f t="shared" si="88"/>
        <v>124.65753424657534</v>
      </c>
      <c r="AC207" s="72">
        <f t="shared" si="88"/>
        <v>123.28767123287672</v>
      </c>
      <c r="AD207" s="72">
        <f t="shared" si="88"/>
        <v>135.61643835616439</v>
      </c>
      <c r="AE207" s="72">
        <f t="shared" ref="AE207:AG207" si="91">P207*100/$D207</f>
        <v>139.72602739726028</v>
      </c>
      <c r="AF207" s="72">
        <f t="shared" si="91"/>
        <v>142.46575342465752</v>
      </c>
      <c r="AG207" s="73">
        <f t="shared" si="91"/>
        <v>147.94520547945206</v>
      </c>
      <c r="AH207" s="620">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621"/>
      <c r="C208" s="1" t="s">
        <v>198</v>
      </c>
      <c r="D208" s="210">
        <v>5626</v>
      </c>
      <c r="E208" s="210">
        <v>5837</v>
      </c>
      <c r="F208" s="210">
        <v>5963</v>
      </c>
      <c r="G208" s="210">
        <v>6111</v>
      </c>
      <c r="H208" s="210">
        <v>6139</v>
      </c>
      <c r="I208" s="210">
        <v>6225</v>
      </c>
      <c r="J208" s="210">
        <v>6192</v>
      </c>
      <c r="K208" s="210">
        <v>6205</v>
      </c>
      <c r="L208" s="210">
        <v>6199</v>
      </c>
      <c r="M208" s="210">
        <v>5941</v>
      </c>
      <c r="N208" s="210">
        <v>5890</v>
      </c>
      <c r="O208" s="210">
        <v>6229</v>
      </c>
      <c r="P208" s="211">
        <v>6251</v>
      </c>
      <c r="Q208" s="211">
        <v>6314</v>
      </c>
      <c r="R208" s="211">
        <v>6466</v>
      </c>
      <c r="S208" s="619">
        <f>100</f>
        <v>100</v>
      </c>
      <c r="T208" s="72">
        <f t="shared" si="81"/>
        <v>103.75044436544614</v>
      </c>
      <c r="U208" s="72">
        <f t="shared" si="82"/>
        <v>105.9900462140064</v>
      </c>
      <c r="V208" s="72">
        <f t="shared" si="83"/>
        <v>108.62068965517241</v>
      </c>
      <c r="W208" s="72">
        <f t="shared" si="84"/>
        <v>109.11837895485247</v>
      </c>
      <c r="X208" s="72">
        <f t="shared" si="85"/>
        <v>110.64699608958408</v>
      </c>
      <c r="Y208" s="72">
        <f t="shared" si="86"/>
        <v>110.06043370067543</v>
      </c>
      <c r="Z208" s="72">
        <f t="shared" si="87"/>
        <v>110.29150373266975</v>
      </c>
      <c r="AA208" s="72">
        <f t="shared" si="88"/>
        <v>110.18485602559545</v>
      </c>
      <c r="AB208" s="72">
        <f t="shared" si="88"/>
        <v>105.59900462140064</v>
      </c>
      <c r="AC208" s="72">
        <f t="shared" si="88"/>
        <v>104.69249911126911</v>
      </c>
      <c r="AD208" s="72">
        <f t="shared" si="88"/>
        <v>110.71809456096693</v>
      </c>
      <c r="AE208" s="72">
        <f t="shared" ref="AE208:AG208" si="92">P208*100/$D208</f>
        <v>111.10913615357269</v>
      </c>
      <c r="AF208" s="72">
        <f t="shared" si="92"/>
        <v>112.22893707785282</v>
      </c>
      <c r="AG208" s="73">
        <f t="shared" si="92"/>
        <v>114.9306789904017</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41"/>
      <c r="C209" s="8" t="s">
        <v>199</v>
      </c>
      <c r="D209">
        <v>5553</v>
      </c>
      <c r="E209">
        <v>5762</v>
      </c>
      <c r="F209">
        <v>5891</v>
      </c>
      <c r="G209">
        <v>6040</v>
      </c>
      <c r="H209">
        <v>6064</v>
      </c>
      <c r="I209">
        <v>6145</v>
      </c>
      <c r="J209">
        <v>6107</v>
      </c>
      <c r="K209">
        <v>6115</v>
      </c>
      <c r="L209">
        <v>6103</v>
      </c>
      <c r="M209">
        <v>5850</v>
      </c>
      <c r="N209">
        <v>5800</v>
      </c>
      <c r="O209">
        <v>6130</v>
      </c>
      <c r="P209">
        <v>6149</v>
      </c>
      <c r="Q209">
        <v>6210</v>
      </c>
      <c r="R209">
        <v>6358</v>
      </c>
      <c r="S209" s="619">
        <f>100</f>
        <v>100</v>
      </c>
      <c r="T209" s="72">
        <f t="shared" si="81"/>
        <v>103.76373131640554</v>
      </c>
      <c r="U209" s="72">
        <f t="shared" si="82"/>
        <v>106.08679992796687</v>
      </c>
      <c r="V209" s="72">
        <f t="shared" si="83"/>
        <v>108.77003421573924</v>
      </c>
      <c r="W209" s="72">
        <f t="shared" si="84"/>
        <v>109.20223302719251</v>
      </c>
      <c r="X209" s="72">
        <f t="shared" si="85"/>
        <v>110.66090401584729</v>
      </c>
      <c r="Y209" s="72">
        <f t="shared" si="86"/>
        <v>109.97658923104628</v>
      </c>
      <c r="Z209" s="72">
        <f t="shared" si="87"/>
        <v>110.12065550153071</v>
      </c>
      <c r="AA209" s="72">
        <f t="shared" si="88"/>
        <v>109.90455609580407</v>
      </c>
      <c r="AB209" s="72">
        <f t="shared" si="88"/>
        <v>105.3484602917342</v>
      </c>
      <c r="AC209" s="72">
        <f t="shared" si="88"/>
        <v>104.44804610120656</v>
      </c>
      <c r="AD209" s="72">
        <f t="shared" si="88"/>
        <v>110.39077975868899</v>
      </c>
      <c r="AE209" s="72">
        <f t="shared" ref="AE209:AG209" si="93">P209*100/$D209</f>
        <v>110.7329371510895</v>
      </c>
      <c r="AF209" s="72">
        <f t="shared" si="93"/>
        <v>111.83144246353322</v>
      </c>
      <c r="AG209" s="73">
        <f t="shared" si="93"/>
        <v>114.49666846749504</v>
      </c>
      <c r="AH209" s="235"/>
      <c r="AI209" s="236"/>
      <c r="AJ209" s="236"/>
      <c r="AK209" s="236"/>
      <c r="AL209" s="236"/>
      <c r="AM209" s="236"/>
      <c r="AN209" s="236"/>
      <c r="AO209" s="236"/>
      <c r="AP209" s="236"/>
      <c r="AQ209" s="236"/>
      <c r="AR209" s="236"/>
      <c r="AS209" s="236"/>
      <c r="AT209" s="236"/>
      <c r="AU209" s="236"/>
      <c r="AV209" s="237"/>
    </row>
    <row r="210" spans="2:48" ht="15" customHeight="1">
      <c r="B210" s="621" t="s">
        <v>224</v>
      </c>
      <c r="C210" s="1" t="s">
        <v>194</v>
      </c>
      <c r="D210" s="210">
        <v>223</v>
      </c>
      <c r="E210" s="210">
        <v>320</v>
      </c>
      <c r="F210" s="210">
        <v>365</v>
      </c>
      <c r="G210" s="210">
        <v>449</v>
      </c>
      <c r="H210" s="210">
        <v>455</v>
      </c>
      <c r="I210" s="210">
        <v>479</v>
      </c>
      <c r="J210" s="210">
        <v>578</v>
      </c>
      <c r="K210" s="210">
        <v>668</v>
      </c>
      <c r="L210" s="210">
        <v>687</v>
      </c>
      <c r="M210" s="210">
        <v>678</v>
      </c>
      <c r="N210" s="210">
        <v>638</v>
      </c>
      <c r="O210" s="210">
        <v>608</v>
      </c>
      <c r="P210" s="211">
        <v>614</v>
      </c>
      <c r="Q210" s="211">
        <v>623</v>
      </c>
      <c r="R210" s="211">
        <v>642</v>
      </c>
      <c r="S210" s="619">
        <f>100</f>
        <v>100</v>
      </c>
      <c r="T210" s="72">
        <f t="shared" si="81"/>
        <v>143.49775784753362</v>
      </c>
      <c r="U210" s="72">
        <f t="shared" si="82"/>
        <v>163.67713004484304</v>
      </c>
      <c r="V210" s="72">
        <f t="shared" si="83"/>
        <v>201.34529147982062</v>
      </c>
      <c r="W210" s="72">
        <f t="shared" si="84"/>
        <v>204.03587443946188</v>
      </c>
      <c r="X210" s="72">
        <f t="shared" si="85"/>
        <v>214.7982062780269</v>
      </c>
      <c r="Y210" s="72">
        <f t="shared" si="86"/>
        <v>259.19282511210764</v>
      </c>
      <c r="Z210" s="72">
        <f t="shared" si="87"/>
        <v>299.55156950672648</v>
      </c>
      <c r="AA210" s="72">
        <f t="shared" si="88"/>
        <v>308.07174887892376</v>
      </c>
      <c r="AB210" s="72">
        <f t="shared" si="88"/>
        <v>304.03587443946191</v>
      </c>
      <c r="AC210" s="72">
        <f t="shared" si="88"/>
        <v>286.0986547085202</v>
      </c>
      <c r="AD210" s="72">
        <f t="shared" si="88"/>
        <v>272.64573991031392</v>
      </c>
      <c r="AE210" s="72">
        <f t="shared" ref="AE210:AG210" si="94">P210*100/$D210</f>
        <v>275.33632286995515</v>
      </c>
      <c r="AF210" s="72">
        <f t="shared" si="94"/>
        <v>279.37219730941706</v>
      </c>
      <c r="AG210" s="73">
        <f t="shared" si="94"/>
        <v>287.89237668161434</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10">
        <v>42</v>
      </c>
      <c r="E211" s="210">
        <v>75</v>
      </c>
      <c r="F211" s="211">
        <v>79</v>
      </c>
      <c r="G211" s="210">
        <v>91</v>
      </c>
      <c r="H211" s="210">
        <v>103</v>
      </c>
      <c r="I211" s="210">
        <v>97</v>
      </c>
      <c r="J211" s="211">
        <v>101</v>
      </c>
      <c r="K211" s="210">
        <v>109</v>
      </c>
      <c r="L211" s="211">
        <v>108</v>
      </c>
      <c r="M211" s="210">
        <v>112</v>
      </c>
      <c r="N211" s="211">
        <v>117</v>
      </c>
      <c r="O211" s="211">
        <v>115</v>
      </c>
      <c r="P211" s="211">
        <v>116</v>
      </c>
      <c r="Q211" s="211">
        <v>116</v>
      </c>
      <c r="R211" s="211">
        <v>117</v>
      </c>
      <c r="S211" s="619">
        <f>100</f>
        <v>100</v>
      </c>
      <c r="T211" s="72">
        <f t="shared" si="81"/>
        <v>178.57142857142858</v>
      </c>
      <c r="U211" s="72">
        <f t="shared" si="82"/>
        <v>188.0952380952381</v>
      </c>
      <c r="V211" s="72">
        <f t="shared" si="83"/>
        <v>216.66666666666666</v>
      </c>
      <c r="W211" s="72">
        <f t="shared" si="84"/>
        <v>245.23809523809524</v>
      </c>
      <c r="X211" s="72">
        <f t="shared" si="85"/>
        <v>230.95238095238096</v>
      </c>
      <c r="Y211" s="72">
        <f t="shared" si="86"/>
        <v>240.47619047619048</v>
      </c>
      <c r="Z211" s="72">
        <f t="shared" si="87"/>
        <v>259.52380952380952</v>
      </c>
      <c r="AA211" s="72">
        <f t="shared" si="88"/>
        <v>257.14285714285717</v>
      </c>
      <c r="AB211" s="72">
        <f t="shared" si="88"/>
        <v>266.66666666666669</v>
      </c>
      <c r="AC211" s="72">
        <f t="shared" si="88"/>
        <v>278.57142857142856</v>
      </c>
      <c r="AD211" s="72">
        <f t="shared" si="88"/>
        <v>273.8095238095238</v>
      </c>
      <c r="AE211" s="72">
        <f t="shared" ref="AE211:AG211" si="95">P211*100/$D211</f>
        <v>276.1904761904762</v>
      </c>
      <c r="AF211" s="72">
        <f t="shared" si="95"/>
        <v>276.1904761904762</v>
      </c>
      <c r="AG211" s="73">
        <f t="shared" si="95"/>
        <v>278.57142857142856</v>
      </c>
      <c r="AH211" s="620">
        <v>1</v>
      </c>
      <c r="AI211" s="232">
        <v>1</v>
      </c>
      <c r="AJ211" s="232">
        <v>4</v>
      </c>
      <c r="AK211" s="232">
        <v>1</v>
      </c>
      <c r="AL211" s="232">
        <v>1</v>
      </c>
      <c r="AM211" s="232">
        <v>1</v>
      </c>
      <c r="AN211" s="232">
        <v>4</v>
      </c>
      <c r="AO211" s="232">
        <v>1</v>
      </c>
      <c r="AP211" s="232">
        <v>4</v>
      </c>
      <c r="AQ211" s="232">
        <v>1</v>
      </c>
      <c r="AR211" s="232">
        <v>4</v>
      </c>
      <c r="AS211" s="232">
        <v>4</v>
      </c>
      <c r="AT211" s="232">
        <v>4</v>
      </c>
      <c r="AU211" s="232">
        <v>6</v>
      </c>
      <c r="AV211" s="234">
        <v>7</v>
      </c>
    </row>
    <row r="212" spans="2:48" ht="14.45">
      <c r="B212" s="621"/>
      <c r="C212" s="1" t="s">
        <v>196</v>
      </c>
      <c r="D212" s="210">
        <v>12</v>
      </c>
      <c r="E212" s="211">
        <v>15</v>
      </c>
      <c r="F212" s="210">
        <v>16</v>
      </c>
      <c r="G212" s="211">
        <v>14</v>
      </c>
      <c r="H212" s="211">
        <v>14</v>
      </c>
      <c r="I212" s="210">
        <v>16</v>
      </c>
      <c r="J212" s="210">
        <v>19</v>
      </c>
      <c r="K212" s="211">
        <v>15</v>
      </c>
      <c r="L212" s="210">
        <v>18</v>
      </c>
      <c r="M212" s="210">
        <v>17</v>
      </c>
      <c r="N212" s="210">
        <v>21</v>
      </c>
      <c r="O212" s="210">
        <v>22</v>
      </c>
      <c r="P212" s="211">
        <v>22</v>
      </c>
      <c r="Q212" s="211">
        <v>22</v>
      </c>
      <c r="R212" s="211">
        <v>22</v>
      </c>
      <c r="S212" s="619">
        <f>100</f>
        <v>100</v>
      </c>
      <c r="T212" s="72">
        <f t="shared" si="81"/>
        <v>125</v>
      </c>
      <c r="U212" s="72">
        <f t="shared" si="82"/>
        <v>133.33333333333334</v>
      </c>
      <c r="V212" s="72">
        <f t="shared" si="83"/>
        <v>116.66666666666667</v>
      </c>
      <c r="W212" s="72">
        <f t="shared" si="84"/>
        <v>116.66666666666667</v>
      </c>
      <c r="X212" s="72">
        <f t="shared" si="85"/>
        <v>133.33333333333334</v>
      </c>
      <c r="Y212" s="72">
        <f t="shared" si="86"/>
        <v>158.33333333333334</v>
      </c>
      <c r="Z212" s="72">
        <f t="shared" si="87"/>
        <v>125</v>
      </c>
      <c r="AA212" s="72">
        <f t="shared" si="88"/>
        <v>150</v>
      </c>
      <c r="AB212" s="72">
        <f t="shared" si="88"/>
        <v>141.66666666666666</v>
      </c>
      <c r="AC212" s="72">
        <f t="shared" si="88"/>
        <v>175</v>
      </c>
      <c r="AD212" s="72">
        <f t="shared" si="88"/>
        <v>183.33333333333334</v>
      </c>
      <c r="AE212" s="72">
        <f t="shared" ref="AE212:AG212" si="96">P212*100/$D212</f>
        <v>183.33333333333334</v>
      </c>
      <c r="AF212" s="72">
        <f t="shared" si="96"/>
        <v>183.33333333333334</v>
      </c>
      <c r="AG212" s="73">
        <f t="shared" si="96"/>
        <v>183.33333333333334</v>
      </c>
      <c r="AH212" s="620">
        <v>1</v>
      </c>
      <c r="AI212" s="232">
        <v>4</v>
      </c>
      <c r="AJ212" s="232">
        <v>1</v>
      </c>
      <c r="AK212" s="232">
        <v>4</v>
      </c>
      <c r="AL212" s="232">
        <v>4</v>
      </c>
      <c r="AM212" s="232">
        <v>1</v>
      </c>
      <c r="AN212" s="232">
        <v>1</v>
      </c>
      <c r="AO212" s="232">
        <v>4</v>
      </c>
      <c r="AP212" s="232">
        <v>1</v>
      </c>
      <c r="AQ212" s="232">
        <v>1</v>
      </c>
      <c r="AR212" s="232">
        <v>1</v>
      </c>
      <c r="AS212" s="232">
        <v>1</v>
      </c>
      <c r="AT212" s="232">
        <v>4</v>
      </c>
      <c r="AU212" s="232">
        <v>6</v>
      </c>
      <c r="AV212" s="234">
        <v>7</v>
      </c>
    </row>
    <row r="213" spans="2:48" ht="14.45">
      <c r="B213" s="621"/>
      <c r="C213" s="1" t="s">
        <v>197</v>
      </c>
      <c r="D213" s="210">
        <v>3</v>
      </c>
      <c r="E213" s="211">
        <v>3</v>
      </c>
      <c r="F213" s="211">
        <v>3</v>
      </c>
      <c r="G213" s="211">
        <v>3</v>
      </c>
      <c r="H213" s="211">
        <v>3</v>
      </c>
      <c r="I213" s="210">
        <v>3</v>
      </c>
      <c r="J213" s="211">
        <v>3</v>
      </c>
      <c r="K213" s="211">
        <v>3</v>
      </c>
      <c r="L213" s="211">
        <v>3</v>
      </c>
      <c r="M213" s="210">
        <v>4</v>
      </c>
      <c r="N213">
        <v>4</v>
      </c>
      <c r="O213" s="211">
        <v>4</v>
      </c>
      <c r="P213" s="211">
        <v>4</v>
      </c>
      <c r="Q213" s="211">
        <v>4</v>
      </c>
      <c r="R213" s="211">
        <v>4</v>
      </c>
      <c r="S213" s="619">
        <f>100</f>
        <v>100</v>
      </c>
      <c r="T213" s="72">
        <f t="shared" si="81"/>
        <v>100</v>
      </c>
      <c r="U213" s="72">
        <f t="shared" si="82"/>
        <v>100</v>
      </c>
      <c r="V213" s="72">
        <f t="shared" si="83"/>
        <v>100</v>
      </c>
      <c r="W213" s="72">
        <f t="shared" si="84"/>
        <v>100</v>
      </c>
      <c r="X213" s="72">
        <f t="shared" si="85"/>
        <v>100</v>
      </c>
      <c r="Y213" s="72">
        <f t="shared" si="86"/>
        <v>100</v>
      </c>
      <c r="Z213" s="72">
        <f t="shared" si="87"/>
        <v>100</v>
      </c>
      <c r="AA213" s="72">
        <f t="shared" si="88"/>
        <v>100</v>
      </c>
      <c r="AB213" s="72">
        <f t="shared" si="88"/>
        <v>133.33333333333334</v>
      </c>
      <c r="AC213" s="72">
        <f t="shared" si="88"/>
        <v>133.33333333333334</v>
      </c>
      <c r="AD213" s="72">
        <f t="shared" si="88"/>
        <v>133.33333333333334</v>
      </c>
      <c r="AE213" s="72">
        <f t="shared" ref="AE213:AG213" si="97">P213*100/$D213</f>
        <v>133.33333333333334</v>
      </c>
      <c r="AF213" s="72">
        <f t="shared" si="97"/>
        <v>133.33333333333334</v>
      </c>
      <c r="AG213" s="73">
        <f t="shared" si="97"/>
        <v>133.33333333333334</v>
      </c>
      <c r="AH213" s="620">
        <v>1</v>
      </c>
      <c r="AI213" s="232">
        <v>4</v>
      </c>
      <c r="AJ213" s="232">
        <v>4</v>
      </c>
      <c r="AK213" s="232">
        <v>4</v>
      </c>
      <c r="AL213" s="232">
        <v>4</v>
      </c>
      <c r="AM213" s="232">
        <v>1</v>
      </c>
      <c r="AN213" s="232">
        <v>4</v>
      </c>
      <c r="AO213" s="232">
        <v>4</v>
      </c>
      <c r="AP213" s="232">
        <v>4</v>
      </c>
      <c r="AQ213" s="232">
        <v>1</v>
      </c>
      <c r="AR213" s="232"/>
      <c r="AS213" s="232">
        <v>4</v>
      </c>
      <c r="AT213" s="232">
        <v>4</v>
      </c>
      <c r="AU213" s="232">
        <v>6</v>
      </c>
      <c r="AV213" s="234">
        <v>7</v>
      </c>
    </row>
    <row r="214" spans="2:48" ht="14.45">
      <c r="B214" s="621"/>
      <c r="C214" s="1" t="s">
        <v>198</v>
      </c>
      <c r="D214" s="210">
        <v>280</v>
      </c>
      <c r="E214" s="210">
        <v>413</v>
      </c>
      <c r="F214" s="210">
        <v>463</v>
      </c>
      <c r="G214" s="210">
        <v>557</v>
      </c>
      <c r="H214" s="210">
        <v>575</v>
      </c>
      <c r="I214" s="210">
        <v>595</v>
      </c>
      <c r="J214" s="210">
        <v>701</v>
      </c>
      <c r="K214" s="210">
        <v>795</v>
      </c>
      <c r="L214" s="210">
        <v>816</v>
      </c>
      <c r="M214" s="210">
        <v>811</v>
      </c>
      <c r="N214" s="210">
        <v>780</v>
      </c>
      <c r="O214" s="210">
        <v>749</v>
      </c>
      <c r="P214" s="211">
        <v>756</v>
      </c>
      <c r="Q214" s="211">
        <v>765</v>
      </c>
      <c r="R214" s="211">
        <v>785</v>
      </c>
      <c r="S214" s="619">
        <f>100</f>
        <v>100</v>
      </c>
      <c r="T214" s="72">
        <f t="shared" si="81"/>
        <v>147.5</v>
      </c>
      <c r="U214" s="72">
        <f t="shared" si="82"/>
        <v>165.35714285714286</v>
      </c>
      <c r="V214" s="72">
        <f t="shared" si="83"/>
        <v>198.92857142857142</v>
      </c>
      <c r="W214" s="72">
        <f t="shared" si="84"/>
        <v>205.35714285714286</v>
      </c>
      <c r="X214" s="72">
        <f t="shared" si="85"/>
        <v>212.5</v>
      </c>
      <c r="Y214" s="72">
        <f t="shared" si="86"/>
        <v>250.35714285714286</v>
      </c>
      <c r="Z214" s="72">
        <f t="shared" si="87"/>
        <v>283.92857142857144</v>
      </c>
      <c r="AA214" s="72">
        <f t="shared" si="88"/>
        <v>291.42857142857144</v>
      </c>
      <c r="AB214" s="72">
        <f t="shared" si="88"/>
        <v>289.64285714285717</v>
      </c>
      <c r="AC214" s="72">
        <f t="shared" si="88"/>
        <v>278.57142857142856</v>
      </c>
      <c r="AD214" s="72">
        <f t="shared" si="88"/>
        <v>267.5</v>
      </c>
      <c r="AE214" s="72">
        <f t="shared" ref="AE214:AG214" si="98">P214*100/$D214</f>
        <v>270</v>
      </c>
      <c r="AF214" s="72">
        <f t="shared" si="98"/>
        <v>273.21428571428572</v>
      </c>
      <c r="AG214" s="73">
        <f t="shared" si="98"/>
        <v>280.35714285714283</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41"/>
      <c r="C215" s="8" t="s">
        <v>199</v>
      </c>
      <c r="D215">
        <v>277</v>
      </c>
      <c r="E215">
        <v>410</v>
      </c>
      <c r="F215">
        <v>460</v>
      </c>
      <c r="G215">
        <v>554</v>
      </c>
      <c r="H215">
        <v>572</v>
      </c>
      <c r="I215">
        <v>592</v>
      </c>
      <c r="J215">
        <v>698</v>
      </c>
      <c r="K215">
        <v>792</v>
      </c>
      <c r="L215">
        <v>813</v>
      </c>
      <c r="M215">
        <v>807</v>
      </c>
      <c r="N215">
        <v>776</v>
      </c>
      <c r="O215">
        <v>745</v>
      </c>
      <c r="P215">
        <v>752</v>
      </c>
      <c r="Q215">
        <v>761</v>
      </c>
      <c r="R215">
        <v>781</v>
      </c>
      <c r="S215" s="619">
        <f>100</f>
        <v>100</v>
      </c>
      <c r="T215" s="72">
        <f t="shared" si="81"/>
        <v>148.014440433213</v>
      </c>
      <c r="U215" s="72">
        <f t="shared" si="82"/>
        <v>166.06498194945848</v>
      </c>
      <c r="V215" s="72">
        <f t="shared" si="83"/>
        <v>200</v>
      </c>
      <c r="W215" s="72">
        <f t="shared" si="84"/>
        <v>206.49819494584838</v>
      </c>
      <c r="X215" s="72">
        <f t="shared" si="85"/>
        <v>213.71841155234657</v>
      </c>
      <c r="Y215" s="72">
        <f t="shared" si="86"/>
        <v>251.985559566787</v>
      </c>
      <c r="Z215" s="72">
        <f t="shared" si="87"/>
        <v>285.92057761732855</v>
      </c>
      <c r="AA215" s="72">
        <f t="shared" si="88"/>
        <v>293.50180505415165</v>
      </c>
      <c r="AB215" s="72">
        <f t="shared" si="88"/>
        <v>291.33574007220216</v>
      </c>
      <c r="AC215" s="72">
        <f t="shared" si="88"/>
        <v>280.14440433212997</v>
      </c>
      <c r="AD215" s="72">
        <f t="shared" si="88"/>
        <v>268.95306859205778</v>
      </c>
      <c r="AE215" s="72">
        <f t="shared" ref="AE215:AG215" si="99">P215*100/$D215</f>
        <v>271.48014440433212</v>
      </c>
      <c r="AF215" s="72">
        <f t="shared" si="99"/>
        <v>274.7292418772563</v>
      </c>
      <c r="AG215" s="73">
        <f t="shared" si="99"/>
        <v>281.94945848375454</v>
      </c>
      <c r="AH215" s="235"/>
      <c r="AI215" s="236"/>
      <c r="AJ215" s="236"/>
      <c r="AK215" s="236"/>
      <c r="AL215" s="236"/>
      <c r="AM215" s="236"/>
      <c r="AN215" s="236"/>
      <c r="AO215" s="236"/>
      <c r="AP215" s="236"/>
      <c r="AQ215" s="236"/>
      <c r="AR215" s="236"/>
      <c r="AS215" s="236"/>
      <c r="AT215" s="236"/>
      <c r="AU215" s="236"/>
      <c r="AV215" s="237"/>
    </row>
    <row r="216" spans="2:48" ht="15" customHeight="1">
      <c r="B216" s="621" t="s">
        <v>225</v>
      </c>
      <c r="C216" s="1" t="s">
        <v>194</v>
      </c>
      <c r="D216" s="210">
        <v>163979</v>
      </c>
      <c r="E216" s="210">
        <v>155323</v>
      </c>
      <c r="F216" s="210">
        <v>150272</v>
      </c>
      <c r="G216" s="210">
        <v>142596</v>
      </c>
      <c r="H216" s="210">
        <v>134698</v>
      </c>
      <c r="I216" s="210">
        <v>126820</v>
      </c>
      <c r="J216" s="210">
        <v>118754</v>
      </c>
      <c r="K216" s="210">
        <v>114225</v>
      </c>
      <c r="L216" s="210">
        <v>112171</v>
      </c>
      <c r="M216" s="210">
        <v>107163</v>
      </c>
      <c r="N216" s="210">
        <v>104746</v>
      </c>
      <c r="O216" s="210">
        <v>100742</v>
      </c>
      <c r="P216" s="211">
        <v>102092</v>
      </c>
      <c r="Q216" s="211">
        <v>108034</v>
      </c>
      <c r="R216" s="211">
        <v>106238</v>
      </c>
      <c r="S216" s="619">
        <f>100</f>
        <v>100</v>
      </c>
      <c r="T216" s="72">
        <f t="shared" si="81"/>
        <v>94.721275285249945</v>
      </c>
      <c r="U216" s="72">
        <f t="shared" si="82"/>
        <v>91.641002811335596</v>
      </c>
      <c r="V216" s="72">
        <f t="shared" si="83"/>
        <v>86.959915598948641</v>
      </c>
      <c r="W216" s="72">
        <f t="shared" si="84"/>
        <v>82.14344519725087</v>
      </c>
      <c r="X216" s="72">
        <f t="shared" si="85"/>
        <v>77.339171479274782</v>
      </c>
      <c r="Y216" s="72">
        <f t="shared" si="86"/>
        <v>72.420248934314756</v>
      </c>
      <c r="Z216" s="72">
        <f t="shared" si="87"/>
        <v>69.658309905536683</v>
      </c>
      <c r="AA216" s="72">
        <f t="shared" si="88"/>
        <v>68.405710487318501</v>
      </c>
      <c r="AB216" s="72">
        <f t="shared" si="88"/>
        <v>65.351660883405799</v>
      </c>
      <c r="AC216" s="72">
        <f t="shared" si="88"/>
        <v>63.877691655638834</v>
      </c>
      <c r="AD216" s="72">
        <f t="shared" si="88"/>
        <v>61.435915574555281</v>
      </c>
      <c r="AE216" s="72">
        <f t="shared" ref="AE216:AG216" si="100">P216*100/$D216</f>
        <v>62.25919172576976</v>
      </c>
      <c r="AF216" s="72">
        <f t="shared" si="100"/>
        <v>65.882826459485671</v>
      </c>
      <c r="AG216" s="73">
        <f t="shared" si="100"/>
        <v>64.787564261277353</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10">
        <v>13787</v>
      </c>
      <c r="E217" s="210">
        <v>11700</v>
      </c>
      <c r="F217" s="210">
        <v>10304</v>
      </c>
      <c r="G217" s="210">
        <v>8327</v>
      </c>
      <c r="H217" s="210">
        <v>7062</v>
      </c>
      <c r="I217" s="210">
        <v>5907</v>
      </c>
      <c r="J217" s="210">
        <v>5217</v>
      </c>
      <c r="K217" s="210">
        <v>4895</v>
      </c>
      <c r="L217" s="210">
        <v>4790</v>
      </c>
      <c r="M217" s="210">
        <v>4671</v>
      </c>
      <c r="N217" s="210">
        <v>4702</v>
      </c>
      <c r="O217" s="210">
        <v>4896</v>
      </c>
      <c r="P217" s="211">
        <v>4983</v>
      </c>
      <c r="Q217" s="211">
        <v>5188</v>
      </c>
      <c r="R217" s="211">
        <v>5012</v>
      </c>
      <c r="S217" s="619">
        <f>100</f>
        <v>100</v>
      </c>
      <c r="T217" s="72">
        <f t="shared" si="81"/>
        <v>84.862551679118013</v>
      </c>
      <c r="U217" s="72">
        <f t="shared" si="82"/>
        <v>74.737071153985639</v>
      </c>
      <c r="V217" s="72">
        <f t="shared" si="83"/>
        <v>60.397475883078265</v>
      </c>
      <c r="W217" s="72">
        <f t="shared" si="84"/>
        <v>51.222165808370207</v>
      </c>
      <c r="X217" s="72">
        <f t="shared" si="85"/>
        <v>42.844708783636761</v>
      </c>
      <c r="Y217" s="72">
        <f t="shared" si="86"/>
        <v>37.839994197432361</v>
      </c>
      <c r="Z217" s="72">
        <f t="shared" si="87"/>
        <v>35.504460723870309</v>
      </c>
      <c r="AA217" s="72">
        <f t="shared" si="88"/>
        <v>34.74287372162182</v>
      </c>
      <c r="AB217" s="72">
        <f t="shared" si="88"/>
        <v>33.879741785740187</v>
      </c>
      <c r="AC217" s="72">
        <f t="shared" si="88"/>
        <v>34.104591281642129</v>
      </c>
      <c r="AD217" s="72">
        <f t="shared" si="88"/>
        <v>35.511713933415535</v>
      </c>
      <c r="AE217" s="72">
        <f t="shared" ref="AE217:AG217" si="101">P217*100/$D217</f>
        <v>36.142743163850007</v>
      </c>
      <c r="AF217" s="72">
        <f t="shared" si="101"/>
        <v>37.629651120620878</v>
      </c>
      <c r="AG217" s="73">
        <f t="shared" si="101"/>
        <v>36.35308624066149</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10">
        <v>735</v>
      </c>
      <c r="E218" s="210">
        <v>622</v>
      </c>
      <c r="F218" s="210">
        <v>558</v>
      </c>
      <c r="G218" s="210">
        <v>495</v>
      </c>
      <c r="H218" s="210">
        <v>399</v>
      </c>
      <c r="I218" s="210">
        <v>336</v>
      </c>
      <c r="J218" s="210">
        <v>300</v>
      </c>
      <c r="K218" s="210">
        <v>279</v>
      </c>
      <c r="L218" s="210">
        <v>275</v>
      </c>
      <c r="M218" s="210">
        <v>280</v>
      </c>
      <c r="N218" s="210">
        <v>282</v>
      </c>
      <c r="O218" s="210">
        <v>288</v>
      </c>
      <c r="P218" s="211">
        <v>293</v>
      </c>
      <c r="Q218" s="211">
        <v>296</v>
      </c>
      <c r="R218" s="211">
        <v>291</v>
      </c>
      <c r="S218" s="619">
        <f>100</f>
        <v>100</v>
      </c>
      <c r="T218" s="72">
        <f t="shared" si="81"/>
        <v>84.625850340136054</v>
      </c>
      <c r="U218" s="72">
        <f t="shared" si="82"/>
        <v>75.91836734693878</v>
      </c>
      <c r="V218" s="72">
        <f t="shared" si="83"/>
        <v>67.34693877551021</v>
      </c>
      <c r="W218" s="72">
        <f t="shared" si="84"/>
        <v>54.285714285714285</v>
      </c>
      <c r="X218" s="72">
        <f t="shared" si="85"/>
        <v>45.714285714285715</v>
      </c>
      <c r="Y218" s="72">
        <f t="shared" si="86"/>
        <v>40.816326530612244</v>
      </c>
      <c r="Z218" s="72">
        <f t="shared" si="87"/>
        <v>37.95918367346939</v>
      </c>
      <c r="AA218" s="72">
        <f t="shared" si="88"/>
        <v>37.414965986394556</v>
      </c>
      <c r="AB218" s="72">
        <f t="shared" si="88"/>
        <v>38.095238095238095</v>
      </c>
      <c r="AC218" s="72">
        <f t="shared" si="88"/>
        <v>38.367346938775512</v>
      </c>
      <c r="AD218" s="72">
        <f t="shared" si="88"/>
        <v>39.183673469387756</v>
      </c>
      <c r="AE218" s="72">
        <f t="shared" ref="AE218:AG218" si="102">P218*100/$D218</f>
        <v>39.863945578231295</v>
      </c>
      <c r="AF218" s="72">
        <f t="shared" si="102"/>
        <v>40.272108843537417</v>
      </c>
      <c r="AG218" s="73">
        <f t="shared" si="102"/>
        <v>39.591836734693878</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10">
        <v>32</v>
      </c>
      <c r="E219" s="210">
        <v>31</v>
      </c>
      <c r="F219" s="210">
        <v>33</v>
      </c>
      <c r="G219" s="210">
        <v>31</v>
      </c>
      <c r="H219" s="210">
        <v>23</v>
      </c>
      <c r="I219" s="210">
        <v>21</v>
      </c>
      <c r="J219" s="210">
        <v>20</v>
      </c>
      <c r="K219" s="210">
        <v>15</v>
      </c>
      <c r="L219" s="210">
        <v>13</v>
      </c>
      <c r="M219" s="210">
        <v>11</v>
      </c>
      <c r="N219" s="210">
        <v>9</v>
      </c>
      <c r="O219" s="210">
        <v>13</v>
      </c>
      <c r="P219" s="211">
        <v>14</v>
      </c>
      <c r="Q219" s="211">
        <v>15</v>
      </c>
      <c r="R219" s="211">
        <v>15</v>
      </c>
      <c r="S219" s="619">
        <f>100</f>
        <v>100</v>
      </c>
      <c r="T219" s="72">
        <f t="shared" si="81"/>
        <v>96.875</v>
      </c>
      <c r="U219" s="72">
        <f t="shared" si="82"/>
        <v>103.125</v>
      </c>
      <c r="V219" s="72">
        <f t="shared" si="83"/>
        <v>96.875</v>
      </c>
      <c r="W219" s="72">
        <f t="shared" si="84"/>
        <v>71.875</v>
      </c>
      <c r="X219" s="72">
        <f t="shared" si="85"/>
        <v>65.625</v>
      </c>
      <c r="Y219" s="72">
        <f t="shared" si="86"/>
        <v>62.5</v>
      </c>
      <c r="Z219" s="72">
        <f t="shared" si="87"/>
        <v>46.875</v>
      </c>
      <c r="AA219" s="72">
        <f t="shared" si="88"/>
        <v>40.625</v>
      </c>
      <c r="AB219" s="72">
        <f t="shared" si="88"/>
        <v>34.375</v>
      </c>
      <c r="AC219" s="72">
        <f t="shared" si="88"/>
        <v>28.125</v>
      </c>
      <c r="AD219" s="72">
        <f t="shared" si="88"/>
        <v>40.625</v>
      </c>
      <c r="AE219" s="72">
        <f t="shared" ref="AE219:AG219" si="103">P219*100/$D219</f>
        <v>43.75</v>
      </c>
      <c r="AF219" s="72">
        <f t="shared" si="103"/>
        <v>46.875</v>
      </c>
      <c r="AG219" s="73">
        <f t="shared" si="103"/>
        <v>46.875</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10">
        <v>178533</v>
      </c>
      <c r="E220" s="210">
        <v>167676</v>
      </c>
      <c r="F220" s="210">
        <v>161167</v>
      </c>
      <c r="G220" s="210">
        <v>151449</v>
      </c>
      <c r="H220" s="210">
        <v>142182</v>
      </c>
      <c r="I220" s="210">
        <v>133084</v>
      </c>
      <c r="J220" s="210">
        <v>124291</v>
      </c>
      <c r="K220" s="210">
        <v>119414</v>
      </c>
      <c r="L220" s="210">
        <v>117249</v>
      </c>
      <c r="M220" s="210">
        <v>112125</v>
      </c>
      <c r="N220" s="210">
        <v>109739</v>
      </c>
      <c r="O220" s="210">
        <v>105939</v>
      </c>
      <c r="P220" s="211">
        <v>107382</v>
      </c>
      <c r="Q220" s="211">
        <v>113533</v>
      </c>
      <c r="R220" s="211">
        <v>111556</v>
      </c>
      <c r="S220" s="619">
        <f>100</f>
        <v>100</v>
      </c>
      <c r="T220" s="72">
        <f t="shared" si="81"/>
        <v>93.918771319587975</v>
      </c>
      <c r="U220" s="72">
        <f t="shared" si="82"/>
        <v>90.272946738138046</v>
      </c>
      <c r="V220" s="72">
        <f t="shared" si="83"/>
        <v>84.829695350439408</v>
      </c>
      <c r="W220" s="72">
        <f t="shared" si="84"/>
        <v>79.639058325351613</v>
      </c>
      <c r="X220" s="72">
        <f t="shared" si="85"/>
        <v>74.543081671175642</v>
      </c>
      <c r="Y220" s="72">
        <f t="shared" si="86"/>
        <v>69.617941781071281</v>
      </c>
      <c r="Z220" s="72">
        <f t="shared" si="87"/>
        <v>66.886233917539059</v>
      </c>
      <c r="AA220" s="72">
        <f t="shared" si="88"/>
        <v>65.673572952899463</v>
      </c>
      <c r="AB220" s="72">
        <f t="shared" si="88"/>
        <v>62.80351531649611</v>
      </c>
      <c r="AC220" s="72">
        <f t="shared" si="88"/>
        <v>61.467067712971833</v>
      </c>
      <c r="AD220" s="72">
        <f t="shared" si="88"/>
        <v>59.338609668800729</v>
      </c>
      <c r="AE220" s="72">
        <f t="shared" ref="AE220:AE268" si="104">P220*100/$D220</f>
        <v>60.146863605047805</v>
      </c>
      <c r="AF220" s="72">
        <f t="shared" ref="AF220:AG268" si="105">Q220*100/$D220</f>
        <v>63.5921650339153</v>
      </c>
      <c r="AG220" s="73">
        <f t="shared" si="105"/>
        <v>62.484806730408387</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41"/>
      <c r="C221" s="8" t="s">
        <v>199</v>
      </c>
      <c r="D221">
        <v>178501</v>
      </c>
      <c r="E221">
        <v>167645</v>
      </c>
      <c r="F221">
        <v>161134</v>
      </c>
      <c r="G221">
        <v>151418</v>
      </c>
      <c r="H221">
        <v>142159</v>
      </c>
      <c r="I221">
        <v>133063</v>
      </c>
      <c r="J221">
        <v>124271</v>
      </c>
      <c r="K221">
        <v>119399</v>
      </c>
      <c r="L221">
        <v>117236</v>
      </c>
      <c r="M221">
        <v>112114</v>
      </c>
      <c r="N221">
        <v>109730</v>
      </c>
      <c r="O221">
        <v>105926</v>
      </c>
      <c r="P221">
        <v>107368</v>
      </c>
      <c r="Q221">
        <v>113518</v>
      </c>
      <c r="R221">
        <v>111541</v>
      </c>
      <c r="S221" s="619">
        <f>100</f>
        <v>100</v>
      </c>
      <c r="T221" s="72">
        <f t="shared" si="81"/>
        <v>93.918241354390176</v>
      </c>
      <c r="U221" s="72">
        <f t="shared" si="82"/>
        <v>90.270642741497241</v>
      </c>
      <c r="V221" s="72">
        <f t="shared" si="83"/>
        <v>84.827535980190589</v>
      </c>
      <c r="W221" s="72">
        <f t="shared" si="84"/>
        <v>79.640450193556333</v>
      </c>
      <c r="X221" s="72">
        <f t="shared" si="85"/>
        <v>74.544680421958418</v>
      </c>
      <c r="Y221" s="72">
        <f t="shared" si="86"/>
        <v>69.619217819508009</v>
      </c>
      <c r="Z221" s="72">
        <f t="shared" si="87"/>
        <v>66.889821345538678</v>
      </c>
      <c r="AA221" s="72">
        <f t="shared" si="88"/>
        <v>65.678063428216092</v>
      </c>
      <c r="AB221" s="72">
        <f t="shared" si="88"/>
        <v>62.808611716460973</v>
      </c>
      <c r="AC221" s="72">
        <f t="shared" si="88"/>
        <v>61.473044968935746</v>
      </c>
      <c r="AD221" s="72">
        <f t="shared" si="88"/>
        <v>59.341964470787282</v>
      </c>
      <c r="AE221" s="72">
        <f t="shared" si="104"/>
        <v>60.149803082335673</v>
      </c>
      <c r="AF221" s="72">
        <f t="shared" si="105"/>
        <v>63.595161931865931</v>
      </c>
      <c r="AG221" s="73">
        <f t="shared" si="105"/>
        <v>62.487605111455956</v>
      </c>
      <c r="AH221" s="235"/>
      <c r="AI221" s="236"/>
      <c r="AJ221" s="236"/>
      <c r="AK221" s="236"/>
      <c r="AL221" s="236"/>
      <c r="AM221" s="236"/>
      <c r="AN221" s="236"/>
      <c r="AO221" s="236"/>
      <c r="AP221" s="236"/>
      <c r="AQ221" s="236"/>
      <c r="AR221" s="236"/>
      <c r="AS221" s="236"/>
      <c r="AT221" s="236"/>
      <c r="AU221" s="236"/>
      <c r="AV221" s="237"/>
    </row>
    <row r="222" spans="2:48" ht="15" customHeight="1">
      <c r="B222" s="621" t="s">
        <v>226</v>
      </c>
      <c r="C222" s="1" t="s">
        <v>194</v>
      </c>
      <c r="D222" s="210">
        <v>4970</v>
      </c>
      <c r="E222" s="210">
        <v>5338</v>
      </c>
      <c r="F222" s="210">
        <v>5369</v>
      </c>
      <c r="G222" s="210">
        <v>5826</v>
      </c>
      <c r="H222" s="210">
        <v>5561</v>
      </c>
      <c r="I222" s="210">
        <v>5237</v>
      </c>
      <c r="J222" s="210">
        <v>4942</v>
      </c>
      <c r="K222" s="210">
        <v>4891</v>
      </c>
      <c r="L222" s="210">
        <v>4889</v>
      </c>
      <c r="M222" s="210">
        <v>4564</v>
      </c>
      <c r="N222" s="210">
        <v>4512</v>
      </c>
      <c r="O222" s="210">
        <v>4424</v>
      </c>
      <c r="P222" s="211">
        <v>4483</v>
      </c>
      <c r="Q222" s="211">
        <v>4744</v>
      </c>
      <c r="R222" s="211">
        <v>4665</v>
      </c>
      <c r="S222" s="619">
        <f>100</f>
        <v>100</v>
      </c>
      <c r="T222" s="72">
        <f t="shared" si="81"/>
        <v>107.40442655935614</v>
      </c>
      <c r="U222" s="72">
        <f t="shared" si="82"/>
        <v>108.02816901408451</v>
      </c>
      <c r="V222" s="72">
        <f t="shared" si="83"/>
        <v>117.22334004024145</v>
      </c>
      <c r="W222" s="72">
        <f t="shared" si="84"/>
        <v>111.89134808853119</v>
      </c>
      <c r="X222" s="72">
        <f t="shared" si="85"/>
        <v>105.37223340040241</v>
      </c>
      <c r="Y222" s="72">
        <f t="shared" si="86"/>
        <v>99.436619718309856</v>
      </c>
      <c r="Z222" s="72">
        <f t="shared" si="87"/>
        <v>98.410462776659955</v>
      </c>
      <c r="AA222" s="72">
        <f t="shared" si="88"/>
        <v>98.370221327967812</v>
      </c>
      <c r="AB222" s="72">
        <f t="shared" si="88"/>
        <v>91.83098591549296</v>
      </c>
      <c r="AC222" s="72">
        <f t="shared" si="88"/>
        <v>90.784708249496987</v>
      </c>
      <c r="AD222" s="72">
        <f t="shared" si="88"/>
        <v>89.014084507042256</v>
      </c>
      <c r="AE222" s="72">
        <f t="shared" si="104"/>
        <v>90.201207243460772</v>
      </c>
      <c r="AF222" s="72">
        <f t="shared" si="105"/>
        <v>95.452716297786722</v>
      </c>
      <c r="AG222" s="73">
        <f t="shared" si="105"/>
        <v>93.863179074446677</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10">
        <v>1598</v>
      </c>
      <c r="E223" s="210">
        <v>1826</v>
      </c>
      <c r="F223" s="210">
        <v>1813</v>
      </c>
      <c r="G223" s="210">
        <v>1835</v>
      </c>
      <c r="H223" s="210">
        <v>1671</v>
      </c>
      <c r="I223" s="210">
        <v>1551</v>
      </c>
      <c r="J223" s="210">
        <v>1462</v>
      </c>
      <c r="K223" s="210">
        <v>1509</v>
      </c>
      <c r="L223" s="210">
        <v>1456</v>
      </c>
      <c r="M223" s="210">
        <v>1365</v>
      </c>
      <c r="N223" s="210">
        <v>1336</v>
      </c>
      <c r="O223" s="210">
        <v>1377</v>
      </c>
      <c r="P223" s="211">
        <v>1401</v>
      </c>
      <c r="Q223" s="211">
        <v>1459</v>
      </c>
      <c r="R223" s="211">
        <v>1410</v>
      </c>
      <c r="S223" s="619">
        <f>100</f>
        <v>100</v>
      </c>
      <c r="T223" s="72">
        <f t="shared" si="81"/>
        <v>114.26783479349187</v>
      </c>
      <c r="U223" s="72">
        <f t="shared" si="82"/>
        <v>113.45431789737171</v>
      </c>
      <c r="V223" s="72">
        <f t="shared" si="83"/>
        <v>114.83103879849813</v>
      </c>
      <c r="W223" s="72">
        <f t="shared" si="84"/>
        <v>104.56821026282853</v>
      </c>
      <c r="X223" s="72">
        <f t="shared" si="85"/>
        <v>97.058823529411768</v>
      </c>
      <c r="Y223" s="72">
        <f t="shared" si="86"/>
        <v>91.489361702127653</v>
      </c>
      <c r="Z223" s="72">
        <f t="shared" si="87"/>
        <v>94.430538172715899</v>
      </c>
      <c r="AA223" s="72">
        <f t="shared" si="88"/>
        <v>91.11389236545682</v>
      </c>
      <c r="AB223" s="72">
        <f t="shared" si="88"/>
        <v>85.419274092615765</v>
      </c>
      <c r="AC223" s="72">
        <f t="shared" si="88"/>
        <v>83.604505632040045</v>
      </c>
      <c r="AD223" s="72">
        <f t="shared" si="88"/>
        <v>86.170212765957444</v>
      </c>
      <c r="AE223" s="72">
        <f t="shared" si="104"/>
        <v>87.672090112640802</v>
      </c>
      <c r="AF223" s="72">
        <f t="shared" si="105"/>
        <v>91.301627033792244</v>
      </c>
      <c r="AG223" s="73">
        <f t="shared" si="105"/>
        <v>88.235294117647058</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10">
        <v>280</v>
      </c>
      <c r="E224" s="210">
        <v>289</v>
      </c>
      <c r="F224" s="210">
        <v>292</v>
      </c>
      <c r="G224" s="210">
        <v>297</v>
      </c>
      <c r="H224" s="210">
        <v>284</v>
      </c>
      <c r="I224" s="210">
        <v>261</v>
      </c>
      <c r="J224" s="210">
        <v>237</v>
      </c>
      <c r="K224" s="210">
        <v>237</v>
      </c>
      <c r="L224" s="210">
        <v>242</v>
      </c>
      <c r="M224" s="210">
        <v>243</v>
      </c>
      <c r="N224" s="210">
        <v>239</v>
      </c>
      <c r="O224" s="210">
        <v>253</v>
      </c>
      <c r="P224" s="211">
        <v>257</v>
      </c>
      <c r="Q224" s="211">
        <v>260</v>
      </c>
      <c r="R224" s="211">
        <v>256</v>
      </c>
      <c r="S224" s="619">
        <f>100</f>
        <v>100</v>
      </c>
      <c r="T224" s="72">
        <f t="shared" si="81"/>
        <v>103.21428571428571</v>
      </c>
      <c r="U224" s="72">
        <f t="shared" si="82"/>
        <v>104.28571428571429</v>
      </c>
      <c r="V224" s="72">
        <f t="shared" si="83"/>
        <v>106.07142857142857</v>
      </c>
      <c r="W224" s="72">
        <f t="shared" si="84"/>
        <v>101.42857142857143</v>
      </c>
      <c r="X224" s="72">
        <f t="shared" si="85"/>
        <v>93.214285714285708</v>
      </c>
      <c r="Y224" s="72">
        <f t="shared" si="86"/>
        <v>84.642857142857139</v>
      </c>
      <c r="Z224" s="72">
        <f t="shared" si="87"/>
        <v>84.642857142857139</v>
      </c>
      <c r="AA224" s="72">
        <f t="shared" si="88"/>
        <v>86.428571428571431</v>
      </c>
      <c r="AB224" s="72">
        <f t="shared" si="88"/>
        <v>86.785714285714292</v>
      </c>
      <c r="AC224" s="72">
        <f t="shared" si="88"/>
        <v>85.357142857142861</v>
      </c>
      <c r="AD224" s="72">
        <f t="shared" si="88"/>
        <v>90.357142857142861</v>
      </c>
      <c r="AE224" s="72">
        <f t="shared" si="104"/>
        <v>91.785714285714292</v>
      </c>
      <c r="AF224" s="72">
        <f t="shared" si="105"/>
        <v>92.857142857142861</v>
      </c>
      <c r="AG224" s="73">
        <f t="shared" si="105"/>
        <v>91.428571428571431</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10">
        <v>31</v>
      </c>
      <c r="E225" s="210">
        <v>35</v>
      </c>
      <c r="F225" s="210">
        <v>37</v>
      </c>
      <c r="G225" s="210">
        <v>36</v>
      </c>
      <c r="H225" s="210">
        <v>34</v>
      </c>
      <c r="I225" s="210">
        <v>33</v>
      </c>
      <c r="J225" s="210">
        <v>31</v>
      </c>
      <c r="K225" s="210">
        <v>36</v>
      </c>
      <c r="L225" s="210">
        <v>39</v>
      </c>
      <c r="M225" s="210">
        <v>36</v>
      </c>
      <c r="N225" s="210">
        <v>39</v>
      </c>
      <c r="O225" s="210">
        <v>39</v>
      </c>
      <c r="P225" s="211">
        <v>41</v>
      </c>
      <c r="Q225" s="211">
        <v>44</v>
      </c>
      <c r="R225" s="211">
        <v>43</v>
      </c>
      <c r="S225" s="619">
        <f>100</f>
        <v>100</v>
      </c>
      <c r="T225" s="72">
        <f t="shared" si="81"/>
        <v>112.90322580645162</v>
      </c>
      <c r="U225" s="72">
        <f t="shared" si="82"/>
        <v>119.35483870967742</v>
      </c>
      <c r="V225" s="72">
        <f t="shared" si="83"/>
        <v>116.12903225806451</v>
      </c>
      <c r="W225" s="72">
        <f t="shared" si="84"/>
        <v>109.6774193548387</v>
      </c>
      <c r="X225" s="72">
        <f t="shared" si="85"/>
        <v>106.45161290322581</v>
      </c>
      <c r="Y225" s="72">
        <f t="shared" si="86"/>
        <v>100</v>
      </c>
      <c r="Z225" s="72">
        <f t="shared" si="87"/>
        <v>116.12903225806451</v>
      </c>
      <c r="AA225" s="72">
        <f t="shared" si="88"/>
        <v>125.80645161290323</v>
      </c>
      <c r="AB225" s="72">
        <f t="shared" si="88"/>
        <v>116.12903225806451</v>
      </c>
      <c r="AC225" s="72">
        <f t="shared" si="88"/>
        <v>125.80645161290323</v>
      </c>
      <c r="AD225" s="72">
        <f t="shared" si="88"/>
        <v>125.80645161290323</v>
      </c>
      <c r="AE225" s="72">
        <f t="shared" si="104"/>
        <v>132.25806451612902</v>
      </c>
      <c r="AF225" s="72">
        <f t="shared" si="105"/>
        <v>141.93548387096774</v>
      </c>
      <c r="AG225" s="73">
        <f t="shared" si="105"/>
        <v>138.70967741935485</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10">
        <v>6879</v>
      </c>
      <c r="E226" s="210">
        <v>7488</v>
      </c>
      <c r="F226" s="210">
        <v>7511</v>
      </c>
      <c r="G226" s="210">
        <v>7994</v>
      </c>
      <c r="H226" s="210">
        <v>7550</v>
      </c>
      <c r="I226" s="210">
        <v>7082</v>
      </c>
      <c r="J226" s="210">
        <v>6672</v>
      </c>
      <c r="K226" s="210">
        <v>6673</v>
      </c>
      <c r="L226" s="210">
        <v>6626</v>
      </c>
      <c r="M226" s="210">
        <v>6208</v>
      </c>
      <c r="N226" s="210">
        <v>6126</v>
      </c>
      <c r="O226" s="210">
        <v>6093</v>
      </c>
      <c r="P226" s="211">
        <v>6182</v>
      </c>
      <c r="Q226" s="211">
        <v>6507</v>
      </c>
      <c r="R226" s="211">
        <v>6374</v>
      </c>
      <c r="S226" s="619">
        <f>100</f>
        <v>100</v>
      </c>
      <c r="T226" s="72">
        <f t="shared" si="81"/>
        <v>108.85303096380288</v>
      </c>
      <c r="U226" s="72">
        <f t="shared" si="82"/>
        <v>109.18738188690216</v>
      </c>
      <c r="V226" s="72">
        <f t="shared" si="83"/>
        <v>116.20875127198721</v>
      </c>
      <c r="W226" s="72">
        <f t="shared" si="84"/>
        <v>109.75432475650531</v>
      </c>
      <c r="X226" s="72">
        <f t="shared" si="85"/>
        <v>102.95101032126763</v>
      </c>
      <c r="Y226" s="72">
        <f t="shared" si="86"/>
        <v>96.990841692106414</v>
      </c>
      <c r="Z226" s="72">
        <f t="shared" si="87"/>
        <v>97.005378688762903</v>
      </c>
      <c r="AA226" s="72">
        <f t="shared" si="88"/>
        <v>96.322139845907842</v>
      </c>
      <c r="AB226" s="72">
        <f t="shared" si="88"/>
        <v>90.245675243494688</v>
      </c>
      <c r="AC226" s="72">
        <f t="shared" si="88"/>
        <v>89.053641517662456</v>
      </c>
      <c r="AD226" s="72">
        <f t="shared" si="88"/>
        <v>88.573920627998262</v>
      </c>
      <c r="AE226" s="72">
        <f t="shared" si="104"/>
        <v>89.867713330425929</v>
      </c>
      <c r="AF226" s="72">
        <f t="shared" si="105"/>
        <v>94.592237243785434</v>
      </c>
      <c r="AG226" s="73">
        <f t="shared" si="105"/>
        <v>92.658816688472157</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41"/>
      <c r="C227" s="8" t="s">
        <v>199</v>
      </c>
      <c r="D227">
        <v>6848</v>
      </c>
      <c r="E227">
        <v>7453</v>
      </c>
      <c r="F227">
        <v>7474</v>
      </c>
      <c r="G227">
        <v>7958</v>
      </c>
      <c r="H227">
        <v>7516</v>
      </c>
      <c r="I227">
        <v>7049</v>
      </c>
      <c r="J227">
        <v>6641</v>
      </c>
      <c r="K227">
        <v>6637</v>
      </c>
      <c r="L227">
        <v>6587</v>
      </c>
      <c r="M227">
        <v>6172</v>
      </c>
      <c r="N227">
        <v>6087</v>
      </c>
      <c r="O227">
        <v>6054</v>
      </c>
      <c r="P227">
        <v>6141</v>
      </c>
      <c r="Q227">
        <v>6463</v>
      </c>
      <c r="R227">
        <v>6331</v>
      </c>
      <c r="S227" s="619">
        <f>100</f>
        <v>100</v>
      </c>
      <c r="T227" s="72">
        <f t="shared" si="81"/>
        <v>108.83469626168224</v>
      </c>
      <c r="U227" s="72">
        <f t="shared" si="82"/>
        <v>109.14135514018692</v>
      </c>
      <c r="V227" s="72">
        <f t="shared" si="83"/>
        <v>116.20911214953271</v>
      </c>
      <c r="W227" s="72">
        <f t="shared" si="84"/>
        <v>109.75467289719626</v>
      </c>
      <c r="X227" s="72">
        <f t="shared" si="85"/>
        <v>102.93516355140187</v>
      </c>
      <c r="Y227" s="72">
        <f t="shared" si="86"/>
        <v>96.977219626168221</v>
      </c>
      <c r="Z227" s="72">
        <f t="shared" si="87"/>
        <v>96.918808411214954</v>
      </c>
      <c r="AA227" s="72">
        <f t="shared" si="88"/>
        <v>96.188668224299064</v>
      </c>
      <c r="AB227" s="72">
        <f t="shared" si="88"/>
        <v>90.128504672897193</v>
      </c>
      <c r="AC227" s="72">
        <f t="shared" si="88"/>
        <v>88.887266355140184</v>
      </c>
      <c r="AD227" s="72">
        <f t="shared" si="88"/>
        <v>88.405373831775705</v>
      </c>
      <c r="AE227" s="72">
        <f t="shared" si="104"/>
        <v>89.675817757009341</v>
      </c>
      <c r="AF227" s="72">
        <f t="shared" si="105"/>
        <v>94.377920560747668</v>
      </c>
      <c r="AG227" s="73">
        <f t="shared" si="105"/>
        <v>92.450350467289724</v>
      </c>
      <c r="AH227" s="235"/>
      <c r="AI227" s="236"/>
      <c r="AJ227" s="236"/>
      <c r="AK227" s="236"/>
      <c r="AL227" s="236"/>
      <c r="AM227" s="236"/>
      <c r="AN227" s="236"/>
      <c r="AO227" s="236"/>
      <c r="AP227" s="236"/>
      <c r="AQ227" s="236"/>
      <c r="AR227" s="236"/>
      <c r="AS227" s="236"/>
      <c r="AT227" s="236"/>
      <c r="AU227" s="236"/>
      <c r="AV227" s="237"/>
    </row>
    <row r="228" spans="2:48" ht="15" customHeight="1">
      <c r="B228" s="621" t="s">
        <v>227</v>
      </c>
      <c r="C228" s="1" t="s">
        <v>194</v>
      </c>
      <c r="D228" s="210">
        <v>431478</v>
      </c>
      <c r="E228" s="210">
        <v>430814</v>
      </c>
      <c r="F228" s="210">
        <v>422468</v>
      </c>
      <c r="G228" s="210">
        <v>415867</v>
      </c>
      <c r="H228" s="210">
        <v>408450</v>
      </c>
      <c r="I228" s="210">
        <v>396535</v>
      </c>
      <c r="J228" s="210">
        <v>385952</v>
      </c>
      <c r="K228" s="210">
        <v>373272</v>
      </c>
      <c r="L228" s="210">
        <v>372289</v>
      </c>
      <c r="M228" s="210">
        <v>371774</v>
      </c>
      <c r="N228" s="210">
        <v>364797</v>
      </c>
      <c r="O228" s="210">
        <v>353875</v>
      </c>
      <c r="P228" s="211">
        <v>358623</v>
      </c>
      <c r="Q228" s="211">
        <v>379494</v>
      </c>
      <c r="R228" s="211">
        <v>373187</v>
      </c>
      <c r="S228" s="619">
        <f>100</f>
        <v>100</v>
      </c>
      <c r="T228" s="72">
        <f t="shared" si="81"/>
        <v>99.846110346298076</v>
      </c>
      <c r="U228" s="72">
        <f t="shared" si="82"/>
        <v>97.911828644797652</v>
      </c>
      <c r="V228" s="72">
        <f t="shared" si="83"/>
        <v>96.381970807318098</v>
      </c>
      <c r="W228" s="72">
        <f t="shared" si="84"/>
        <v>94.662995564084383</v>
      </c>
      <c r="X228" s="72">
        <f t="shared" si="85"/>
        <v>91.901556973936096</v>
      </c>
      <c r="Y228" s="72">
        <f t="shared" si="86"/>
        <v>89.44882473729831</v>
      </c>
      <c r="Z228" s="72">
        <f t="shared" si="87"/>
        <v>86.510088579255495</v>
      </c>
      <c r="AA228" s="72">
        <f t="shared" si="88"/>
        <v>86.282266998549176</v>
      </c>
      <c r="AB228" s="72">
        <f t="shared" si="88"/>
        <v>86.162909812319512</v>
      </c>
      <c r="AC228" s="72">
        <f t="shared" si="88"/>
        <v>84.545909640815992</v>
      </c>
      <c r="AD228" s="72">
        <f t="shared" si="88"/>
        <v>82.014610246640615</v>
      </c>
      <c r="AE228" s="72">
        <f t="shared" si="104"/>
        <v>83.115013975220052</v>
      </c>
      <c r="AF228" s="72">
        <f t="shared" si="105"/>
        <v>87.952108798131079</v>
      </c>
      <c r="AG228" s="73">
        <f t="shared" si="105"/>
        <v>86.490388849489435</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10">
        <v>17486</v>
      </c>
      <c r="E229" s="210">
        <v>16757</v>
      </c>
      <c r="F229" s="210">
        <v>16032</v>
      </c>
      <c r="G229" s="210">
        <v>14654</v>
      </c>
      <c r="H229" s="210">
        <v>13654</v>
      </c>
      <c r="I229" s="210">
        <v>12585</v>
      </c>
      <c r="J229" s="210">
        <v>11656</v>
      </c>
      <c r="K229" s="210">
        <v>11493</v>
      </c>
      <c r="L229" s="210">
        <v>11947</v>
      </c>
      <c r="M229" s="210">
        <v>12033</v>
      </c>
      <c r="N229" s="210">
        <v>12296</v>
      </c>
      <c r="O229" s="210">
        <v>12911</v>
      </c>
      <c r="P229" s="211">
        <v>13140</v>
      </c>
      <c r="Q229" s="211">
        <v>13680</v>
      </c>
      <c r="R229" s="211">
        <v>13216</v>
      </c>
      <c r="S229" s="619">
        <f>100</f>
        <v>100</v>
      </c>
      <c r="T229" s="72">
        <f t="shared" si="81"/>
        <v>95.830950474665443</v>
      </c>
      <c r="U229" s="72">
        <f t="shared" si="82"/>
        <v>91.684776392542602</v>
      </c>
      <c r="V229" s="72">
        <f t="shared" si="83"/>
        <v>83.804186206107744</v>
      </c>
      <c r="W229" s="72">
        <f t="shared" si="84"/>
        <v>78.085325403179681</v>
      </c>
      <c r="X229" s="72">
        <f t="shared" si="85"/>
        <v>71.971863204849598</v>
      </c>
      <c r="Y229" s="72">
        <f t="shared" si="86"/>
        <v>66.659041518929428</v>
      </c>
      <c r="Z229" s="72">
        <f t="shared" si="87"/>
        <v>65.726867208052155</v>
      </c>
      <c r="AA229" s="72">
        <f t="shared" si="88"/>
        <v>68.32323001258149</v>
      </c>
      <c r="AB229" s="72">
        <f t="shared" si="88"/>
        <v>68.815052041633308</v>
      </c>
      <c r="AC229" s="72">
        <f t="shared" si="88"/>
        <v>70.319112432803379</v>
      </c>
      <c r="AD229" s="72">
        <f t="shared" si="88"/>
        <v>73.836211826604142</v>
      </c>
      <c r="AE229" s="72">
        <f t="shared" si="104"/>
        <v>75.145830950474661</v>
      </c>
      <c r="AF229" s="72">
        <f t="shared" si="105"/>
        <v>78.234015784055813</v>
      </c>
      <c r="AG229" s="73">
        <f t="shared" si="105"/>
        <v>75.5804643714972</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10">
        <v>594</v>
      </c>
      <c r="E230" s="210">
        <v>601</v>
      </c>
      <c r="F230" s="210">
        <v>577</v>
      </c>
      <c r="G230" s="210">
        <v>575</v>
      </c>
      <c r="H230" s="210">
        <v>554</v>
      </c>
      <c r="I230" s="210">
        <v>535</v>
      </c>
      <c r="J230" s="210">
        <v>504</v>
      </c>
      <c r="K230" s="210">
        <v>524</v>
      </c>
      <c r="L230" s="210">
        <v>557</v>
      </c>
      <c r="M230" s="210">
        <v>600</v>
      </c>
      <c r="N230" s="210">
        <v>672</v>
      </c>
      <c r="O230" s="210">
        <v>711</v>
      </c>
      <c r="P230" s="211">
        <v>722</v>
      </c>
      <c r="Q230" s="211">
        <v>731</v>
      </c>
      <c r="R230" s="211">
        <v>719</v>
      </c>
      <c r="S230" s="619">
        <f>100</f>
        <v>100</v>
      </c>
      <c r="T230" s="72">
        <f t="shared" si="81"/>
        <v>101.17845117845118</v>
      </c>
      <c r="U230" s="72">
        <f t="shared" si="82"/>
        <v>97.138047138047142</v>
      </c>
      <c r="V230" s="72">
        <f t="shared" si="83"/>
        <v>96.801346801346796</v>
      </c>
      <c r="W230" s="72">
        <f t="shared" si="84"/>
        <v>93.265993265993259</v>
      </c>
      <c r="X230" s="72">
        <f t="shared" si="85"/>
        <v>90.067340067340069</v>
      </c>
      <c r="Y230" s="72">
        <f t="shared" si="86"/>
        <v>84.848484848484844</v>
      </c>
      <c r="Z230" s="72">
        <f t="shared" si="87"/>
        <v>88.215488215488222</v>
      </c>
      <c r="AA230" s="72">
        <f t="shared" si="88"/>
        <v>93.771043771043765</v>
      </c>
      <c r="AB230" s="72">
        <f t="shared" si="88"/>
        <v>101.01010101010101</v>
      </c>
      <c r="AC230" s="72">
        <f t="shared" si="88"/>
        <v>113.13131313131314</v>
      </c>
      <c r="AD230" s="72">
        <f t="shared" si="88"/>
        <v>119.6969696969697</v>
      </c>
      <c r="AE230" s="72">
        <f t="shared" si="104"/>
        <v>121.54882154882155</v>
      </c>
      <c r="AF230" s="72">
        <f t="shared" si="105"/>
        <v>123.06397306397307</v>
      </c>
      <c r="AG230" s="73">
        <f t="shared" si="105"/>
        <v>121.04377104377105</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10">
        <v>18</v>
      </c>
      <c r="E231" s="210">
        <v>19</v>
      </c>
      <c r="F231" s="210">
        <v>16</v>
      </c>
      <c r="G231" s="210">
        <v>16</v>
      </c>
      <c r="H231" s="210">
        <v>22</v>
      </c>
      <c r="I231" s="210">
        <v>25</v>
      </c>
      <c r="J231" s="210">
        <v>28</v>
      </c>
      <c r="K231" s="210">
        <v>29</v>
      </c>
      <c r="L231" s="210">
        <v>28</v>
      </c>
      <c r="M231" s="210">
        <v>35</v>
      </c>
      <c r="N231" s="210">
        <v>44</v>
      </c>
      <c r="O231" s="210">
        <v>45</v>
      </c>
      <c r="P231" s="211">
        <v>47</v>
      </c>
      <c r="Q231" s="211">
        <v>50</v>
      </c>
      <c r="R231" s="211">
        <v>49</v>
      </c>
      <c r="S231" s="619">
        <f>100</f>
        <v>100</v>
      </c>
      <c r="T231" s="72">
        <f t="shared" si="81"/>
        <v>105.55555555555556</v>
      </c>
      <c r="U231" s="72">
        <f t="shared" si="82"/>
        <v>88.888888888888886</v>
      </c>
      <c r="V231" s="72">
        <f t="shared" si="83"/>
        <v>88.888888888888886</v>
      </c>
      <c r="W231" s="72">
        <f t="shared" si="84"/>
        <v>122.22222222222223</v>
      </c>
      <c r="X231" s="72">
        <f t="shared" si="85"/>
        <v>138.88888888888889</v>
      </c>
      <c r="Y231" s="72">
        <f t="shared" si="86"/>
        <v>155.55555555555554</v>
      </c>
      <c r="Z231" s="72">
        <f t="shared" si="87"/>
        <v>161.11111111111111</v>
      </c>
      <c r="AA231" s="72">
        <f t="shared" si="88"/>
        <v>155.55555555555554</v>
      </c>
      <c r="AB231" s="72">
        <f t="shared" si="88"/>
        <v>194.44444444444446</v>
      </c>
      <c r="AC231" s="72">
        <f t="shared" si="88"/>
        <v>244.44444444444446</v>
      </c>
      <c r="AD231" s="72">
        <f t="shared" si="88"/>
        <v>250</v>
      </c>
      <c r="AE231" s="72">
        <f t="shared" si="104"/>
        <v>261.11111111111109</v>
      </c>
      <c r="AF231" s="72">
        <f t="shared" si="105"/>
        <v>277.77777777777777</v>
      </c>
      <c r="AG231" s="73">
        <f t="shared" si="105"/>
        <v>272.22222222222223</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10">
        <v>449576</v>
      </c>
      <c r="E232" s="210">
        <v>448191</v>
      </c>
      <c r="F232" s="210">
        <v>439093</v>
      </c>
      <c r="G232" s="210">
        <v>431112</v>
      </c>
      <c r="H232" s="210">
        <v>422680</v>
      </c>
      <c r="I232" s="210">
        <v>409680</v>
      </c>
      <c r="J232" s="210">
        <v>398140</v>
      </c>
      <c r="K232" s="210">
        <v>385318</v>
      </c>
      <c r="L232" s="210">
        <v>384821</v>
      </c>
      <c r="M232" s="210">
        <v>384442</v>
      </c>
      <c r="N232" s="210">
        <v>377809</v>
      </c>
      <c r="O232" s="210">
        <v>367542</v>
      </c>
      <c r="P232" s="211">
        <v>372532</v>
      </c>
      <c r="Q232" s="211">
        <v>393955</v>
      </c>
      <c r="R232" s="211">
        <v>387171</v>
      </c>
      <c r="S232" s="619">
        <f>100</f>
        <v>100</v>
      </c>
      <c r="T232" s="72">
        <f t="shared" si="81"/>
        <v>99.691931953663001</v>
      </c>
      <c r="U232" s="72">
        <f t="shared" si="82"/>
        <v>97.668247415342449</v>
      </c>
      <c r="V232" s="72">
        <f t="shared" si="83"/>
        <v>95.893019200313191</v>
      </c>
      <c r="W232" s="72">
        <f t="shared" si="84"/>
        <v>94.017474242397284</v>
      </c>
      <c r="X232" s="72">
        <f t="shared" si="85"/>
        <v>91.125860811075327</v>
      </c>
      <c r="Y232" s="72">
        <f t="shared" si="86"/>
        <v>88.55899781127107</v>
      </c>
      <c r="Z232" s="72">
        <f t="shared" si="87"/>
        <v>85.706977240777974</v>
      </c>
      <c r="AA232" s="72">
        <f t="shared" si="88"/>
        <v>85.596428634980512</v>
      </c>
      <c r="AB232" s="72">
        <f t="shared" si="88"/>
        <v>85.512126981867354</v>
      </c>
      <c r="AC232" s="72">
        <f t="shared" si="88"/>
        <v>84.036736836485929</v>
      </c>
      <c r="AD232" s="72">
        <f t="shared" si="88"/>
        <v>81.753029521148818</v>
      </c>
      <c r="AE232" s="72">
        <f t="shared" si="104"/>
        <v>82.86296421517163</v>
      </c>
      <c r="AF232" s="72">
        <f t="shared" si="105"/>
        <v>87.628120718187802</v>
      </c>
      <c r="AG232" s="73">
        <f t="shared" si="105"/>
        <v>86.119143370642561</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41"/>
      <c r="C233" s="8" t="s">
        <v>199</v>
      </c>
      <c r="D233">
        <v>449558</v>
      </c>
      <c r="E233">
        <v>448172</v>
      </c>
      <c r="F233">
        <v>439077</v>
      </c>
      <c r="G233">
        <v>431096</v>
      </c>
      <c r="H233">
        <v>422658</v>
      </c>
      <c r="I233">
        <v>409655</v>
      </c>
      <c r="J233">
        <v>398112</v>
      </c>
      <c r="K233">
        <v>385289</v>
      </c>
      <c r="L233">
        <v>384793</v>
      </c>
      <c r="M233">
        <v>384407</v>
      </c>
      <c r="N233">
        <v>377765</v>
      </c>
      <c r="O233">
        <v>367497</v>
      </c>
      <c r="P233">
        <v>372485</v>
      </c>
      <c r="Q233">
        <v>393905</v>
      </c>
      <c r="R233">
        <v>387122</v>
      </c>
      <c r="S233" s="619">
        <f>100</f>
        <v>100</v>
      </c>
      <c r="T233" s="72">
        <f t="shared" si="81"/>
        <v>99.691697178117167</v>
      </c>
      <c r="U233" s="72">
        <f t="shared" si="82"/>
        <v>97.668598934953891</v>
      </c>
      <c r="V233" s="72">
        <f t="shared" si="83"/>
        <v>95.8932996409807</v>
      </c>
      <c r="W233" s="72">
        <f t="shared" si="84"/>
        <v>94.016344943255376</v>
      </c>
      <c r="X233" s="72">
        <f t="shared" si="85"/>
        <v>91.123948411550899</v>
      </c>
      <c r="Y233" s="72">
        <f t="shared" si="86"/>
        <v>88.556315314153011</v>
      </c>
      <c r="Z233" s="72">
        <f t="shared" si="87"/>
        <v>85.703958109965782</v>
      </c>
      <c r="AA233" s="72">
        <f t="shared" si="88"/>
        <v>85.593627518584924</v>
      </c>
      <c r="AB233" s="72">
        <f t="shared" si="88"/>
        <v>85.507765405131266</v>
      </c>
      <c r="AC233" s="72">
        <f t="shared" si="88"/>
        <v>84.030314219744724</v>
      </c>
      <c r="AD233" s="72">
        <f t="shared" si="88"/>
        <v>81.746293025594028</v>
      </c>
      <c r="AE233" s="72">
        <f t="shared" si="104"/>
        <v>82.855827279238724</v>
      </c>
      <c r="AF233" s="72">
        <f t="shared" si="105"/>
        <v>87.620507253791502</v>
      </c>
      <c r="AG233" s="73">
        <f t="shared" si="105"/>
        <v>86.11169192851645</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10">
        <v>116385</v>
      </c>
      <c r="E234" s="210">
        <v>114376</v>
      </c>
      <c r="F234" s="210">
        <v>113010</v>
      </c>
      <c r="G234" s="210">
        <v>112918</v>
      </c>
      <c r="H234" s="210">
        <v>112398</v>
      </c>
      <c r="I234" s="210">
        <v>111396</v>
      </c>
      <c r="J234" s="210">
        <v>110053</v>
      </c>
      <c r="K234" s="210">
        <v>109603</v>
      </c>
      <c r="L234" s="210">
        <v>110549</v>
      </c>
      <c r="M234" s="210">
        <v>112028</v>
      </c>
      <c r="N234" s="210">
        <v>111615</v>
      </c>
      <c r="O234" s="210">
        <v>111626</v>
      </c>
      <c r="P234" s="211">
        <v>106320</v>
      </c>
      <c r="Q234" s="211">
        <v>105180</v>
      </c>
      <c r="R234" s="211">
        <v>105302</v>
      </c>
      <c r="S234" s="619">
        <f>100</f>
        <v>100</v>
      </c>
      <c r="T234" s="72">
        <f t="shared" si="81"/>
        <v>98.273832538557372</v>
      </c>
      <c r="U234" s="72">
        <f t="shared" si="82"/>
        <v>97.100141770846761</v>
      </c>
      <c r="V234" s="72">
        <f t="shared" si="83"/>
        <v>97.021093783563174</v>
      </c>
      <c r="W234" s="72">
        <f t="shared" si="84"/>
        <v>96.574300811960299</v>
      </c>
      <c r="X234" s="72">
        <f t="shared" si="85"/>
        <v>95.713365124371691</v>
      </c>
      <c r="Y234" s="72">
        <f t="shared" si="86"/>
        <v>94.559436353481985</v>
      </c>
      <c r="Z234" s="72">
        <f t="shared" si="87"/>
        <v>94.172788589594873</v>
      </c>
      <c r="AA234" s="72">
        <f t="shared" si="88"/>
        <v>94.985608111010876</v>
      </c>
      <c r="AB234" s="72">
        <f t="shared" si="88"/>
        <v>96.256390428319804</v>
      </c>
      <c r="AC234" s="72">
        <f t="shared" si="88"/>
        <v>95.901533702796755</v>
      </c>
      <c r="AD234" s="72">
        <f t="shared" si="88"/>
        <v>95.91098509258066</v>
      </c>
      <c r="AE234" s="72">
        <f t="shared" si="104"/>
        <v>91.351978347725222</v>
      </c>
      <c r="AF234" s="72">
        <f t="shared" si="105"/>
        <v>90.372470679211233</v>
      </c>
      <c r="AG234" s="73">
        <f t="shared" si="105"/>
        <v>90.477295184087296</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10">
        <v>6132</v>
      </c>
      <c r="E235" s="210">
        <v>6046</v>
      </c>
      <c r="F235" s="210">
        <v>5936</v>
      </c>
      <c r="G235" s="210">
        <v>5757</v>
      </c>
      <c r="H235" s="210">
        <v>5466</v>
      </c>
      <c r="I235" s="210">
        <v>5177</v>
      </c>
      <c r="J235" s="210">
        <v>4893</v>
      </c>
      <c r="K235" s="210">
        <v>4872</v>
      </c>
      <c r="L235" s="210">
        <v>4972</v>
      </c>
      <c r="M235" s="210">
        <v>4913</v>
      </c>
      <c r="N235" s="210">
        <v>4998</v>
      </c>
      <c r="O235" s="210">
        <v>5179</v>
      </c>
      <c r="P235" s="211">
        <v>4954</v>
      </c>
      <c r="Q235" s="211">
        <v>4905</v>
      </c>
      <c r="R235" s="211">
        <v>4910</v>
      </c>
      <c r="S235" s="619">
        <f>100</f>
        <v>100</v>
      </c>
      <c r="T235" s="72">
        <f t="shared" si="81"/>
        <v>98.597521200260928</v>
      </c>
      <c r="U235" s="72">
        <f t="shared" si="82"/>
        <v>96.803652968036531</v>
      </c>
      <c r="V235" s="72">
        <f t="shared" si="83"/>
        <v>93.884540117416833</v>
      </c>
      <c r="W235" s="72">
        <f t="shared" si="84"/>
        <v>89.138943248532286</v>
      </c>
      <c r="X235" s="72">
        <f t="shared" si="85"/>
        <v>84.42596216568819</v>
      </c>
      <c r="Y235" s="72">
        <f t="shared" si="86"/>
        <v>79.794520547945211</v>
      </c>
      <c r="Z235" s="72">
        <f t="shared" si="87"/>
        <v>79.452054794520549</v>
      </c>
      <c r="AA235" s="72">
        <f t="shared" si="88"/>
        <v>81.082844096542729</v>
      </c>
      <c r="AB235" s="72">
        <f t="shared" si="88"/>
        <v>80.120678408349647</v>
      </c>
      <c r="AC235" s="72">
        <f t="shared" si="88"/>
        <v>81.506849315068493</v>
      </c>
      <c r="AD235" s="72">
        <f t="shared" si="88"/>
        <v>84.458577951728643</v>
      </c>
      <c r="AE235" s="72">
        <f t="shared" si="104"/>
        <v>80.789302022178731</v>
      </c>
      <c r="AF235" s="72">
        <f t="shared" si="105"/>
        <v>79.990215264187867</v>
      </c>
      <c r="AG235" s="73">
        <f t="shared" si="105"/>
        <v>80.071754729288969</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10">
        <v>412</v>
      </c>
      <c r="E236" s="210">
        <v>407</v>
      </c>
      <c r="F236" s="210">
        <v>381</v>
      </c>
      <c r="G236" s="210">
        <v>377</v>
      </c>
      <c r="H236" s="210">
        <v>338</v>
      </c>
      <c r="I236" s="210">
        <v>305</v>
      </c>
      <c r="J236" s="210">
        <v>294</v>
      </c>
      <c r="K236" s="210">
        <v>290</v>
      </c>
      <c r="L236" s="210">
        <v>332</v>
      </c>
      <c r="M236" s="210">
        <v>366</v>
      </c>
      <c r="N236" s="210">
        <v>384</v>
      </c>
      <c r="O236" s="210">
        <v>432</v>
      </c>
      <c r="P236" s="211">
        <v>426</v>
      </c>
      <c r="Q236" s="211">
        <v>425</v>
      </c>
      <c r="R236" s="211">
        <v>425</v>
      </c>
      <c r="S236" s="619">
        <f>100</f>
        <v>100</v>
      </c>
      <c r="T236" s="72">
        <f t="shared" si="81"/>
        <v>98.786407766990294</v>
      </c>
      <c r="U236" s="72">
        <f t="shared" si="82"/>
        <v>92.475728155339809</v>
      </c>
      <c r="V236" s="72">
        <f t="shared" si="83"/>
        <v>91.504854368932044</v>
      </c>
      <c r="W236" s="72">
        <f t="shared" si="84"/>
        <v>82.038834951456309</v>
      </c>
      <c r="X236" s="72">
        <f t="shared" si="85"/>
        <v>74.029126213592235</v>
      </c>
      <c r="Y236" s="72">
        <f t="shared" si="86"/>
        <v>71.359223300970868</v>
      </c>
      <c r="Z236" s="72">
        <f t="shared" si="87"/>
        <v>70.388349514563103</v>
      </c>
      <c r="AA236" s="72">
        <f t="shared" si="88"/>
        <v>80.582524271844662</v>
      </c>
      <c r="AB236" s="72">
        <f t="shared" si="88"/>
        <v>88.834951456310677</v>
      </c>
      <c r="AC236" s="72">
        <f t="shared" si="88"/>
        <v>93.203883495145632</v>
      </c>
      <c r="AD236" s="72">
        <f t="shared" si="88"/>
        <v>104.85436893203884</v>
      </c>
      <c r="AE236" s="72">
        <f t="shared" si="104"/>
        <v>103.39805825242719</v>
      </c>
      <c r="AF236" s="72">
        <f t="shared" si="105"/>
        <v>103.15533980582525</v>
      </c>
      <c r="AG236" s="73">
        <f t="shared" si="105"/>
        <v>103.15533980582525</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10">
        <v>22</v>
      </c>
      <c r="E237" s="210">
        <v>21</v>
      </c>
      <c r="F237" s="210">
        <v>21</v>
      </c>
      <c r="G237" s="210">
        <v>18</v>
      </c>
      <c r="H237" s="210">
        <v>18</v>
      </c>
      <c r="I237" s="210">
        <v>17</v>
      </c>
      <c r="J237" s="210">
        <v>16</v>
      </c>
      <c r="K237" s="210">
        <v>15</v>
      </c>
      <c r="L237" s="210">
        <v>15</v>
      </c>
      <c r="M237" s="210">
        <v>27</v>
      </c>
      <c r="N237" s="210">
        <v>29</v>
      </c>
      <c r="O237" s="210">
        <v>32</v>
      </c>
      <c r="P237" s="211">
        <v>30</v>
      </c>
      <c r="Q237" s="211">
        <v>30</v>
      </c>
      <c r="R237" s="211">
        <v>30</v>
      </c>
      <c r="S237" s="619">
        <f>100</f>
        <v>100</v>
      </c>
      <c r="T237" s="72">
        <f t="shared" si="81"/>
        <v>95.454545454545453</v>
      </c>
      <c r="U237" s="72">
        <f t="shared" si="82"/>
        <v>95.454545454545453</v>
      </c>
      <c r="V237" s="72">
        <f t="shared" si="83"/>
        <v>81.818181818181813</v>
      </c>
      <c r="W237" s="72">
        <f t="shared" si="84"/>
        <v>81.818181818181813</v>
      </c>
      <c r="X237" s="72">
        <f t="shared" si="85"/>
        <v>77.272727272727266</v>
      </c>
      <c r="Y237" s="72">
        <f t="shared" si="86"/>
        <v>72.727272727272734</v>
      </c>
      <c r="Z237" s="72">
        <f t="shared" si="87"/>
        <v>68.181818181818187</v>
      </c>
      <c r="AA237" s="72">
        <f t="shared" si="88"/>
        <v>68.181818181818187</v>
      </c>
      <c r="AB237" s="72">
        <f t="shared" si="88"/>
        <v>122.72727272727273</v>
      </c>
      <c r="AC237" s="72">
        <f t="shared" si="88"/>
        <v>131.81818181818181</v>
      </c>
      <c r="AD237" s="72">
        <f t="shared" si="88"/>
        <v>145.45454545454547</v>
      </c>
      <c r="AE237" s="72">
        <f t="shared" si="104"/>
        <v>136.36363636363637</v>
      </c>
      <c r="AF237" s="72">
        <f t="shared" si="105"/>
        <v>136.36363636363637</v>
      </c>
      <c r="AG237" s="73">
        <f t="shared" si="105"/>
        <v>136.36363636363637</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10">
        <v>122951</v>
      </c>
      <c r="E238" s="210">
        <v>120850</v>
      </c>
      <c r="F238" s="210">
        <v>119348</v>
      </c>
      <c r="G238" s="210">
        <v>119070</v>
      </c>
      <c r="H238" s="210">
        <v>118220</v>
      </c>
      <c r="I238" s="210">
        <v>116895</v>
      </c>
      <c r="J238" s="210">
        <v>115256</v>
      </c>
      <c r="K238" s="210">
        <v>114780</v>
      </c>
      <c r="L238" s="210">
        <v>115868</v>
      </c>
      <c r="M238" s="210">
        <v>117334</v>
      </c>
      <c r="N238" s="210">
        <v>117026</v>
      </c>
      <c r="O238" s="210">
        <v>117269</v>
      </c>
      <c r="P238" s="211">
        <v>111730</v>
      </c>
      <c r="Q238" s="211">
        <v>110540</v>
      </c>
      <c r="R238" s="211">
        <v>110667</v>
      </c>
      <c r="S238" s="619">
        <f>100</f>
        <v>100</v>
      </c>
      <c r="T238" s="72">
        <f t="shared" si="81"/>
        <v>98.291189172922543</v>
      </c>
      <c r="U238" s="72">
        <f t="shared" si="82"/>
        <v>97.069564297972363</v>
      </c>
      <c r="V238" s="72">
        <f t="shared" si="83"/>
        <v>96.843457962928326</v>
      </c>
      <c r="W238" s="72">
        <f t="shared" si="84"/>
        <v>96.152125643549056</v>
      </c>
      <c r="X238" s="72">
        <f t="shared" si="85"/>
        <v>95.074460557457854</v>
      </c>
      <c r="Y238" s="72">
        <f t="shared" si="86"/>
        <v>93.74140917926654</v>
      </c>
      <c r="Z238" s="72">
        <f t="shared" si="87"/>
        <v>93.354263080414142</v>
      </c>
      <c r="AA238" s="72">
        <f t="shared" si="88"/>
        <v>94.239168449219605</v>
      </c>
      <c r="AB238" s="72">
        <f t="shared" si="88"/>
        <v>95.431513367113723</v>
      </c>
      <c r="AC238" s="72">
        <f t="shared" si="88"/>
        <v>95.181007067856299</v>
      </c>
      <c r="AD238" s="72">
        <f t="shared" si="88"/>
        <v>95.378646777984727</v>
      </c>
      <c r="AE238" s="72">
        <f t="shared" si="104"/>
        <v>90.873600052053263</v>
      </c>
      <c r="AF238" s="72">
        <f t="shared" si="105"/>
        <v>89.90573480492229</v>
      </c>
      <c r="AG238" s="73">
        <f t="shared" si="105"/>
        <v>90.009027986758952</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41"/>
      <c r="C239" s="8" t="s">
        <v>199</v>
      </c>
      <c r="D239">
        <v>122929</v>
      </c>
      <c r="E239">
        <v>120829</v>
      </c>
      <c r="F239">
        <v>119327</v>
      </c>
      <c r="G239">
        <v>119052</v>
      </c>
      <c r="H239">
        <v>118202</v>
      </c>
      <c r="I239">
        <v>116878</v>
      </c>
      <c r="J239">
        <v>115240</v>
      </c>
      <c r="K239">
        <v>114765</v>
      </c>
      <c r="L239">
        <v>115853</v>
      </c>
      <c r="M239">
        <v>117307</v>
      </c>
      <c r="N239">
        <v>116997</v>
      </c>
      <c r="O239">
        <v>117237</v>
      </c>
      <c r="P239">
        <v>111700</v>
      </c>
      <c r="Q239">
        <v>110510</v>
      </c>
      <c r="R239">
        <v>110637</v>
      </c>
      <c r="S239" s="619">
        <f>100</f>
        <v>100</v>
      </c>
      <c r="T239" s="72">
        <f t="shared" si="81"/>
        <v>98.291696833131326</v>
      </c>
      <c r="U239" s="72">
        <f t="shared" si="82"/>
        <v>97.069853329970954</v>
      </c>
      <c r="V239" s="72">
        <f t="shared" si="83"/>
        <v>96.846146962881008</v>
      </c>
      <c r="W239" s="72">
        <f t="shared" si="84"/>
        <v>96.15469091914845</v>
      </c>
      <c r="X239" s="72">
        <f t="shared" si="85"/>
        <v>95.077646446322674</v>
      </c>
      <c r="Y239" s="72">
        <f t="shared" si="86"/>
        <v>93.745169976165101</v>
      </c>
      <c r="Z239" s="72">
        <f t="shared" si="87"/>
        <v>93.358768069373383</v>
      </c>
      <c r="AA239" s="72">
        <f t="shared" si="88"/>
        <v>94.24383180535105</v>
      </c>
      <c r="AB239" s="72">
        <f t="shared" si="88"/>
        <v>95.426628378982997</v>
      </c>
      <c r="AC239" s="72">
        <f t="shared" si="88"/>
        <v>95.174450292445229</v>
      </c>
      <c r="AD239" s="72">
        <f t="shared" si="88"/>
        <v>95.369684940087367</v>
      </c>
      <c r="AE239" s="72">
        <f t="shared" si="104"/>
        <v>90.865458923443612</v>
      </c>
      <c r="AF239" s="72">
        <f t="shared" si="105"/>
        <v>89.897420462218022</v>
      </c>
      <c r="AG239" s="73">
        <f t="shared" si="105"/>
        <v>90.000732129928664</v>
      </c>
      <c r="AH239" s="235"/>
      <c r="AI239" s="236"/>
      <c r="AJ239" s="236"/>
      <c r="AK239" s="236"/>
      <c r="AL239" s="236"/>
      <c r="AM239" s="236"/>
      <c r="AN239" s="236"/>
      <c r="AO239" s="236"/>
      <c r="AP239" s="236"/>
      <c r="AQ239" s="236"/>
      <c r="AR239" s="236"/>
      <c r="AS239" s="236"/>
      <c r="AT239" s="236"/>
      <c r="AU239" s="236"/>
      <c r="AV239" s="237"/>
    </row>
    <row r="240" spans="2:48" ht="15" customHeight="1">
      <c r="B240" s="621" t="s">
        <v>154</v>
      </c>
      <c r="C240" s="1" t="s">
        <v>194</v>
      </c>
      <c r="D240" s="210">
        <v>403216</v>
      </c>
      <c r="E240" s="210">
        <v>393336</v>
      </c>
      <c r="F240" s="210">
        <v>391186</v>
      </c>
      <c r="G240" s="210">
        <v>387937</v>
      </c>
      <c r="H240" s="210">
        <v>384135</v>
      </c>
      <c r="I240" s="210">
        <v>380372</v>
      </c>
      <c r="J240" s="210">
        <v>373480</v>
      </c>
      <c r="K240" s="210">
        <v>366789</v>
      </c>
      <c r="L240" s="210">
        <v>365337</v>
      </c>
      <c r="M240" s="210">
        <v>361974</v>
      </c>
      <c r="N240" s="210">
        <v>356228</v>
      </c>
      <c r="O240" s="210">
        <v>344501</v>
      </c>
      <c r="P240" s="211">
        <v>328123</v>
      </c>
      <c r="Q240" s="211">
        <v>324607</v>
      </c>
      <c r="R240" s="211">
        <v>324984</v>
      </c>
      <c r="S240" s="619">
        <f>100</f>
        <v>100</v>
      </c>
      <c r="T240" s="72">
        <f t="shared" si="81"/>
        <v>97.549700408713946</v>
      </c>
      <c r="U240" s="72">
        <f t="shared" si="82"/>
        <v>97.016487440974558</v>
      </c>
      <c r="V240" s="72">
        <f t="shared" si="83"/>
        <v>96.210715844609339</v>
      </c>
      <c r="W240" s="72">
        <f t="shared" si="84"/>
        <v>95.267796912820913</v>
      </c>
      <c r="X240" s="72">
        <f t="shared" si="85"/>
        <v>94.334550216261263</v>
      </c>
      <c r="Y240" s="72">
        <f t="shared" si="86"/>
        <v>92.625292647117178</v>
      </c>
      <c r="Z240" s="72">
        <f t="shared" si="87"/>
        <v>90.965884290305937</v>
      </c>
      <c r="AA240" s="72">
        <f t="shared" si="88"/>
        <v>90.60577953255823</v>
      </c>
      <c r="AB240" s="72">
        <f t="shared" si="88"/>
        <v>89.771735248601246</v>
      </c>
      <c r="AC240" s="72">
        <f t="shared" si="88"/>
        <v>88.346692591563823</v>
      </c>
      <c r="AD240" s="72">
        <f t="shared" si="88"/>
        <v>85.438325860084916</v>
      </c>
      <c r="AE240" s="72">
        <f t="shared" si="104"/>
        <v>81.376483076068411</v>
      </c>
      <c r="AF240" s="72">
        <f t="shared" si="105"/>
        <v>80.504493869290897</v>
      </c>
      <c r="AG240" s="73">
        <f t="shared" si="105"/>
        <v>80.597992143168923</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10">
        <v>17554</v>
      </c>
      <c r="E241" s="210">
        <v>17303</v>
      </c>
      <c r="F241" s="210">
        <v>17131</v>
      </c>
      <c r="G241" s="210">
        <v>17056</v>
      </c>
      <c r="H241" s="210">
        <v>16982</v>
      </c>
      <c r="I241" s="210">
        <v>16568</v>
      </c>
      <c r="J241" s="210">
        <v>16070</v>
      </c>
      <c r="K241" s="210">
        <v>15835</v>
      </c>
      <c r="L241" s="210">
        <v>16423</v>
      </c>
      <c r="M241" s="210">
        <v>16237</v>
      </c>
      <c r="N241" s="210">
        <v>16537</v>
      </c>
      <c r="O241" s="210">
        <v>16723</v>
      </c>
      <c r="P241" s="211">
        <v>15997</v>
      </c>
      <c r="Q241" s="211">
        <v>15839</v>
      </c>
      <c r="R241" s="211">
        <v>15856</v>
      </c>
      <c r="S241" s="619">
        <f>100</f>
        <v>100</v>
      </c>
      <c r="T241" s="72">
        <f t="shared" si="81"/>
        <v>98.570126466902124</v>
      </c>
      <c r="U241" s="72">
        <f t="shared" si="82"/>
        <v>97.590292810755386</v>
      </c>
      <c r="V241" s="72">
        <f t="shared" si="83"/>
        <v>97.163039763016982</v>
      </c>
      <c r="W241" s="72">
        <f t="shared" si="84"/>
        <v>96.741483422581751</v>
      </c>
      <c r="X241" s="72">
        <f t="shared" si="85"/>
        <v>94.383046599065736</v>
      </c>
      <c r="Y241" s="72">
        <f t="shared" si="86"/>
        <v>91.546086362082718</v>
      </c>
      <c r="Z241" s="72">
        <f t="shared" si="87"/>
        <v>90.207360145835707</v>
      </c>
      <c r="AA241" s="72">
        <f t="shared" si="88"/>
        <v>93.557024040104821</v>
      </c>
      <c r="AB241" s="72">
        <f t="shared" si="88"/>
        <v>92.497436481713564</v>
      </c>
      <c r="AC241" s="72">
        <f t="shared" si="88"/>
        <v>94.206448672667193</v>
      </c>
      <c r="AD241" s="72">
        <f t="shared" si="88"/>
        <v>95.26603623105845</v>
      </c>
      <c r="AE241" s="72">
        <f t="shared" si="104"/>
        <v>91.13022672895066</v>
      </c>
      <c r="AF241" s="72">
        <f t="shared" si="105"/>
        <v>90.230146975048427</v>
      </c>
      <c r="AG241" s="73">
        <f t="shared" si="105"/>
        <v>90.326990999202465</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10">
        <v>1259</v>
      </c>
      <c r="E242" s="210">
        <v>1234</v>
      </c>
      <c r="F242" s="210">
        <v>1200</v>
      </c>
      <c r="G242" s="210">
        <v>1285</v>
      </c>
      <c r="H242" s="210">
        <v>1305</v>
      </c>
      <c r="I242" s="210">
        <v>1259</v>
      </c>
      <c r="J242" s="210">
        <v>1251</v>
      </c>
      <c r="K242" s="210">
        <v>1297</v>
      </c>
      <c r="L242" s="210">
        <v>1359</v>
      </c>
      <c r="M242" s="210">
        <v>1384</v>
      </c>
      <c r="N242" s="210">
        <v>1454</v>
      </c>
      <c r="O242" s="210">
        <v>1484</v>
      </c>
      <c r="P242" s="211">
        <v>1464</v>
      </c>
      <c r="Q242" s="211">
        <v>1460</v>
      </c>
      <c r="R242" s="211">
        <v>1460</v>
      </c>
      <c r="S242" s="619">
        <f>100</f>
        <v>100</v>
      </c>
      <c r="T242" s="72">
        <f t="shared" si="81"/>
        <v>98.014297061159652</v>
      </c>
      <c r="U242" s="72">
        <f t="shared" si="82"/>
        <v>95.313741064336782</v>
      </c>
      <c r="V242" s="72">
        <f t="shared" si="83"/>
        <v>102.06513105639397</v>
      </c>
      <c r="W242" s="72">
        <f t="shared" si="84"/>
        <v>103.65369340746625</v>
      </c>
      <c r="X242" s="72">
        <f t="shared" si="85"/>
        <v>100</v>
      </c>
      <c r="Y242" s="72">
        <f t="shared" si="86"/>
        <v>99.364575059571095</v>
      </c>
      <c r="Z242" s="72">
        <f t="shared" si="87"/>
        <v>103.01826846703733</v>
      </c>
      <c r="AA242" s="72">
        <f t="shared" si="88"/>
        <v>107.9428117553614</v>
      </c>
      <c r="AB242" s="72">
        <f t="shared" si="88"/>
        <v>109.92851469420175</v>
      </c>
      <c r="AC242" s="72">
        <f t="shared" si="88"/>
        <v>115.48848292295473</v>
      </c>
      <c r="AD242" s="72">
        <f t="shared" si="88"/>
        <v>117.87132644956314</v>
      </c>
      <c r="AE242" s="72">
        <f t="shared" si="104"/>
        <v>116.28276409849087</v>
      </c>
      <c r="AF242" s="72">
        <f t="shared" si="105"/>
        <v>115.96505162827641</v>
      </c>
      <c r="AG242" s="73">
        <f t="shared" si="105"/>
        <v>115.96505162827641</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10">
        <v>169</v>
      </c>
      <c r="E243" s="210">
        <v>176</v>
      </c>
      <c r="F243" s="210">
        <v>167</v>
      </c>
      <c r="G243" s="210">
        <v>172</v>
      </c>
      <c r="H243" s="210">
        <v>174</v>
      </c>
      <c r="I243" s="210">
        <v>163</v>
      </c>
      <c r="J243" s="210">
        <v>162</v>
      </c>
      <c r="K243" s="210">
        <v>171</v>
      </c>
      <c r="L243" s="210">
        <v>185</v>
      </c>
      <c r="M243" s="210">
        <v>189</v>
      </c>
      <c r="N243" s="210">
        <v>217</v>
      </c>
      <c r="O243" s="210">
        <v>213</v>
      </c>
      <c r="P243" s="211">
        <v>201</v>
      </c>
      <c r="Q243" s="211">
        <v>198</v>
      </c>
      <c r="R243" s="211">
        <v>198</v>
      </c>
      <c r="S243" s="619">
        <f>100</f>
        <v>100</v>
      </c>
      <c r="T243" s="72">
        <f t="shared" si="81"/>
        <v>104.14201183431953</v>
      </c>
      <c r="U243" s="72">
        <f t="shared" si="82"/>
        <v>98.816568047337284</v>
      </c>
      <c r="V243" s="72">
        <f t="shared" si="83"/>
        <v>101.77514792899409</v>
      </c>
      <c r="W243" s="72">
        <f t="shared" si="84"/>
        <v>102.9585798816568</v>
      </c>
      <c r="X243" s="72">
        <f t="shared" si="85"/>
        <v>96.449704142011839</v>
      </c>
      <c r="Y243" s="72">
        <f t="shared" si="86"/>
        <v>95.857988165680467</v>
      </c>
      <c r="Z243" s="72">
        <f t="shared" si="87"/>
        <v>101.18343195266272</v>
      </c>
      <c r="AA243" s="72">
        <f t="shared" si="88"/>
        <v>109.46745562130178</v>
      </c>
      <c r="AB243" s="72">
        <f t="shared" si="88"/>
        <v>111.83431952662721</v>
      </c>
      <c r="AC243" s="72">
        <f t="shared" si="88"/>
        <v>128.40236686390531</v>
      </c>
      <c r="AD243" s="72">
        <f t="shared" si="88"/>
        <v>126.03550295857988</v>
      </c>
      <c r="AE243" s="72">
        <f t="shared" si="104"/>
        <v>118.93491124260355</v>
      </c>
      <c r="AF243" s="72">
        <f t="shared" si="105"/>
        <v>117.15976331360947</v>
      </c>
      <c r="AG243" s="73">
        <f t="shared" si="105"/>
        <v>117.15976331360947</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10">
        <v>422198</v>
      </c>
      <c r="E244" s="210">
        <v>412049</v>
      </c>
      <c r="F244" s="210">
        <v>409684</v>
      </c>
      <c r="G244" s="210">
        <v>406450</v>
      </c>
      <c r="H244" s="210">
        <v>402596</v>
      </c>
      <c r="I244" s="210">
        <v>398362</v>
      </c>
      <c r="J244" s="210">
        <v>390963</v>
      </c>
      <c r="K244" s="210">
        <v>384092</v>
      </c>
      <c r="L244" s="210">
        <v>383304</v>
      </c>
      <c r="M244" s="210">
        <v>379784</v>
      </c>
      <c r="N244" s="210">
        <v>374436</v>
      </c>
      <c r="O244" s="210">
        <v>362921</v>
      </c>
      <c r="P244" s="211">
        <v>345785</v>
      </c>
      <c r="Q244" s="211">
        <v>342104</v>
      </c>
      <c r="R244" s="211">
        <v>342498</v>
      </c>
      <c r="S244" s="619">
        <f>100</f>
        <v>100</v>
      </c>
      <c r="T244" s="72">
        <f t="shared" si="81"/>
        <v>97.596151568695262</v>
      </c>
      <c r="U244" s="72">
        <f t="shared" si="82"/>
        <v>97.035987854040044</v>
      </c>
      <c r="V244" s="72">
        <f t="shared" si="83"/>
        <v>96.269996541906877</v>
      </c>
      <c r="W244" s="72">
        <f t="shared" si="84"/>
        <v>95.35715469992752</v>
      </c>
      <c r="X244" s="72">
        <f t="shared" si="85"/>
        <v>94.354307694494054</v>
      </c>
      <c r="Y244" s="72">
        <f t="shared" si="86"/>
        <v>92.601812419765139</v>
      </c>
      <c r="Z244" s="72">
        <f t="shared" si="87"/>
        <v>90.974376951098776</v>
      </c>
      <c r="AA244" s="72">
        <f t="shared" si="88"/>
        <v>90.787734664778142</v>
      </c>
      <c r="AB244" s="72">
        <f t="shared" si="88"/>
        <v>89.954002624361081</v>
      </c>
      <c r="AC244" s="72">
        <f t="shared" si="88"/>
        <v>88.687298376591073</v>
      </c>
      <c r="AD244" s="72">
        <f t="shared" si="88"/>
        <v>85.959905068238129</v>
      </c>
      <c r="AE244" s="72">
        <f t="shared" si="104"/>
        <v>81.901145907844182</v>
      </c>
      <c r="AF244" s="72">
        <f t="shared" si="105"/>
        <v>81.029280100805778</v>
      </c>
      <c r="AG244" s="73">
        <f t="shared" si="105"/>
        <v>81.122601243966102</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341"/>
      <c r="C245" s="8" t="s">
        <v>199</v>
      </c>
      <c r="D245">
        <v>422029</v>
      </c>
      <c r="E245">
        <v>411873</v>
      </c>
      <c r="F245">
        <v>409517</v>
      </c>
      <c r="G245">
        <v>406278</v>
      </c>
      <c r="H245">
        <v>402422</v>
      </c>
      <c r="I245">
        <v>398199</v>
      </c>
      <c r="J245">
        <v>390801</v>
      </c>
      <c r="K245">
        <v>383921</v>
      </c>
      <c r="L245">
        <v>383119</v>
      </c>
      <c r="M245">
        <v>379595</v>
      </c>
      <c r="N245">
        <v>374219</v>
      </c>
      <c r="O245">
        <v>362708</v>
      </c>
      <c r="P245">
        <v>345584</v>
      </c>
      <c r="Q245">
        <v>341906</v>
      </c>
      <c r="R245">
        <v>342300</v>
      </c>
      <c r="S245" s="619">
        <f>100</f>
        <v>100</v>
      </c>
      <c r="T245" s="72">
        <f t="shared" si="81"/>
        <v>97.593530302419978</v>
      </c>
      <c r="U245" s="72">
        <f t="shared" si="82"/>
        <v>97.035274827085345</v>
      </c>
      <c r="V245" s="72">
        <f t="shared" si="83"/>
        <v>96.26779202377088</v>
      </c>
      <c r="W245" s="72">
        <f t="shared" si="84"/>
        <v>95.354110736465984</v>
      </c>
      <c r="X245" s="72">
        <f t="shared" si="85"/>
        <v>94.353468600499014</v>
      </c>
      <c r="Y245" s="72">
        <f t="shared" si="86"/>
        <v>92.600508495861661</v>
      </c>
      <c r="Z245" s="72">
        <f t="shared" si="87"/>
        <v>90.970288771624695</v>
      </c>
      <c r="AA245" s="72">
        <f t="shared" si="88"/>
        <v>90.780254437491266</v>
      </c>
      <c r="AB245" s="72">
        <f t="shared" si="88"/>
        <v>89.945240729902451</v>
      </c>
      <c r="AC245" s="72">
        <f t="shared" si="88"/>
        <v>88.671394619801006</v>
      </c>
      <c r="AD245" s="72">
        <f t="shared" si="88"/>
        <v>85.943856938741177</v>
      </c>
      <c r="AE245" s="72">
        <f t="shared" si="104"/>
        <v>81.886315869288609</v>
      </c>
      <c r="AF245" s="72">
        <f t="shared" si="105"/>
        <v>81.014811778337503</v>
      </c>
      <c r="AG245" s="73">
        <f t="shared" si="105"/>
        <v>81.108170291615025</v>
      </c>
      <c r="AH245" s="235"/>
      <c r="AI245" s="236"/>
      <c r="AJ245" s="236"/>
      <c r="AK245" s="236"/>
      <c r="AL245" s="236"/>
      <c r="AM245" s="236"/>
      <c r="AN245" s="236"/>
      <c r="AO245" s="236"/>
      <c r="AP245" s="236"/>
      <c r="AQ245" s="236"/>
      <c r="AR245" s="236"/>
      <c r="AS245" s="236"/>
      <c r="AT245" s="236"/>
      <c r="AU245" s="236"/>
      <c r="AV245" s="237"/>
    </row>
    <row r="246" spans="2:48" ht="15" customHeight="1">
      <c r="B246" s="621" t="s">
        <v>155</v>
      </c>
      <c r="C246" s="1" t="s">
        <v>194</v>
      </c>
      <c r="D246" s="210">
        <v>654653</v>
      </c>
      <c r="E246" s="210">
        <v>635816</v>
      </c>
      <c r="F246" s="210">
        <v>629662</v>
      </c>
      <c r="G246" s="210">
        <v>631941</v>
      </c>
      <c r="H246" s="210">
        <v>628013</v>
      </c>
      <c r="I246" s="210">
        <v>624319</v>
      </c>
      <c r="J246" s="210">
        <v>603098</v>
      </c>
      <c r="K246" s="210">
        <v>592267</v>
      </c>
      <c r="L246" s="210">
        <v>591161</v>
      </c>
      <c r="M246" s="210">
        <v>591768</v>
      </c>
      <c r="N246" s="210">
        <v>574104</v>
      </c>
      <c r="O246" s="210">
        <v>562290</v>
      </c>
      <c r="P246" s="211">
        <v>535557</v>
      </c>
      <c r="Q246" s="211">
        <v>529818</v>
      </c>
      <c r="R246" s="211">
        <v>530432</v>
      </c>
      <c r="S246" s="619">
        <f>100</f>
        <v>100</v>
      </c>
      <c r="T246" s="72">
        <f t="shared" si="81"/>
        <v>97.122597773171435</v>
      </c>
      <c r="U246" s="72">
        <f t="shared" si="82"/>
        <v>96.182557782519893</v>
      </c>
      <c r="V246" s="72">
        <f t="shared" si="83"/>
        <v>96.530681139473884</v>
      </c>
      <c r="W246" s="72">
        <f t="shared" si="84"/>
        <v>95.93066861375415</v>
      </c>
      <c r="X246" s="72">
        <f t="shared" si="85"/>
        <v>95.366400215075771</v>
      </c>
      <c r="Y246" s="72">
        <f t="shared" si="86"/>
        <v>92.124835599928517</v>
      </c>
      <c r="Z246" s="72">
        <f t="shared" si="87"/>
        <v>90.470371326489001</v>
      </c>
      <c r="AA246" s="72">
        <f t="shared" si="88"/>
        <v>90.301426862780744</v>
      </c>
      <c r="AB246" s="72">
        <f t="shared" si="88"/>
        <v>90.394147739336717</v>
      </c>
      <c r="AC246" s="72">
        <f t="shared" si="88"/>
        <v>87.695924405753885</v>
      </c>
      <c r="AD246" s="72">
        <f t="shared" si="88"/>
        <v>85.891304248204776</v>
      </c>
      <c r="AE246" s="72">
        <f t="shared" si="104"/>
        <v>81.807766862750185</v>
      </c>
      <c r="AF246" s="72">
        <f t="shared" si="105"/>
        <v>80.931119234159169</v>
      </c>
      <c r="AG246" s="73">
        <f t="shared" si="105"/>
        <v>81.024909379472788</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10">
        <v>13844</v>
      </c>
      <c r="E247" s="210">
        <v>13815</v>
      </c>
      <c r="F247" s="210">
        <v>13861</v>
      </c>
      <c r="G247" s="210">
        <v>13313</v>
      </c>
      <c r="H247" s="210">
        <v>13265</v>
      </c>
      <c r="I247" s="210">
        <v>12791</v>
      </c>
      <c r="J247" s="210">
        <v>12545</v>
      </c>
      <c r="K247" s="210">
        <v>12822</v>
      </c>
      <c r="L247" s="210">
        <v>13728</v>
      </c>
      <c r="M247" s="210">
        <v>13677</v>
      </c>
      <c r="N247" s="210">
        <v>13720</v>
      </c>
      <c r="O247" s="210">
        <v>13880</v>
      </c>
      <c r="P247" s="211">
        <v>13277</v>
      </c>
      <c r="Q247" s="211">
        <v>13146</v>
      </c>
      <c r="R247" s="211">
        <v>13160</v>
      </c>
      <c r="S247" s="619">
        <f>100</f>
        <v>100</v>
      </c>
      <c r="T247" s="72">
        <f t="shared" si="81"/>
        <v>99.79052297023982</v>
      </c>
      <c r="U247" s="72">
        <f t="shared" si="82"/>
        <v>100.1227968795146</v>
      </c>
      <c r="V247" s="72">
        <f t="shared" si="83"/>
        <v>96.164403351632473</v>
      </c>
      <c r="W247" s="72">
        <f t="shared" si="84"/>
        <v>95.817682750650107</v>
      </c>
      <c r="X247" s="72">
        <f t="shared" si="85"/>
        <v>92.393816815949151</v>
      </c>
      <c r="Y247" s="72">
        <f t="shared" si="86"/>
        <v>90.616873735914481</v>
      </c>
      <c r="Z247" s="72">
        <f t="shared" si="87"/>
        <v>92.617740537416935</v>
      </c>
      <c r="AA247" s="72">
        <f t="shared" si="88"/>
        <v>99.162091880959267</v>
      </c>
      <c r="AB247" s="72">
        <f t="shared" si="88"/>
        <v>98.79370124241548</v>
      </c>
      <c r="AC247" s="72">
        <f t="shared" si="88"/>
        <v>99.104305114128863</v>
      </c>
      <c r="AD247" s="72">
        <f t="shared" si="88"/>
        <v>100.26004045073678</v>
      </c>
      <c r="AE247" s="72">
        <f t="shared" si="104"/>
        <v>95.904362900895691</v>
      </c>
      <c r="AF247" s="72">
        <f t="shared" si="105"/>
        <v>94.958104594047967</v>
      </c>
      <c r="AG247" s="73">
        <f t="shared" si="105"/>
        <v>95.059231436001156</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10">
        <v>1138</v>
      </c>
      <c r="E248" s="210">
        <v>1131</v>
      </c>
      <c r="F248" s="210">
        <v>1080</v>
      </c>
      <c r="G248" s="210">
        <v>1085</v>
      </c>
      <c r="H248" s="210">
        <v>1042</v>
      </c>
      <c r="I248" s="210">
        <v>986</v>
      </c>
      <c r="J248" s="210">
        <v>987</v>
      </c>
      <c r="K248" s="210">
        <v>967</v>
      </c>
      <c r="L248" s="210">
        <v>1031</v>
      </c>
      <c r="M248" s="210">
        <v>1109</v>
      </c>
      <c r="N248" s="210">
        <v>1150</v>
      </c>
      <c r="O248" s="210">
        <v>1167</v>
      </c>
      <c r="P248" s="211">
        <v>1151</v>
      </c>
      <c r="Q248" s="211">
        <v>1148</v>
      </c>
      <c r="R248" s="211">
        <v>1148</v>
      </c>
      <c r="S248" s="619">
        <f>100</f>
        <v>100</v>
      </c>
      <c r="T248" s="72">
        <f t="shared" si="81"/>
        <v>99.384885764499117</v>
      </c>
      <c r="U248" s="72">
        <f t="shared" si="82"/>
        <v>94.903339191564143</v>
      </c>
      <c r="V248" s="72">
        <f t="shared" si="83"/>
        <v>95.342706502636204</v>
      </c>
      <c r="W248" s="72">
        <f t="shared" si="84"/>
        <v>91.564147627416517</v>
      </c>
      <c r="X248" s="72">
        <f t="shared" si="85"/>
        <v>86.643233743409496</v>
      </c>
      <c r="Y248" s="72">
        <f t="shared" si="86"/>
        <v>86.7311072056239</v>
      </c>
      <c r="Z248" s="72">
        <f t="shared" si="87"/>
        <v>84.973637961335683</v>
      </c>
      <c r="AA248" s="72">
        <f t="shared" si="88"/>
        <v>90.597539543057991</v>
      </c>
      <c r="AB248" s="72">
        <f t="shared" si="88"/>
        <v>97.451669595782079</v>
      </c>
      <c r="AC248" s="72">
        <f t="shared" si="88"/>
        <v>101.05448154657293</v>
      </c>
      <c r="AD248" s="72">
        <f t="shared" si="88"/>
        <v>102.54833040421792</v>
      </c>
      <c r="AE248" s="72">
        <f t="shared" si="104"/>
        <v>101.14235500878735</v>
      </c>
      <c r="AF248" s="72">
        <f t="shared" si="105"/>
        <v>100.87873462214411</v>
      </c>
      <c r="AG248" s="73">
        <f t="shared" si="105"/>
        <v>100.87873462214411</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10">
        <v>258</v>
      </c>
      <c r="E249" s="210">
        <v>262</v>
      </c>
      <c r="F249" s="210">
        <v>270</v>
      </c>
      <c r="G249" s="210">
        <v>284</v>
      </c>
      <c r="H249" s="210">
        <v>277</v>
      </c>
      <c r="I249" s="210">
        <v>287</v>
      </c>
      <c r="J249" s="210">
        <v>285</v>
      </c>
      <c r="K249" s="210">
        <v>299</v>
      </c>
      <c r="L249" s="210">
        <v>304</v>
      </c>
      <c r="M249" s="210">
        <v>295</v>
      </c>
      <c r="N249" s="210">
        <v>303</v>
      </c>
      <c r="O249" s="210">
        <v>314</v>
      </c>
      <c r="P249" s="211">
        <v>296</v>
      </c>
      <c r="Q249" s="211">
        <v>292</v>
      </c>
      <c r="R249" s="211">
        <v>293</v>
      </c>
      <c r="S249" s="619">
        <f>100</f>
        <v>100</v>
      </c>
      <c r="T249" s="72">
        <f t="shared" si="81"/>
        <v>101.55038759689923</v>
      </c>
      <c r="U249" s="72">
        <f t="shared" si="82"/>
        <v>104.65116279069767</v>
      </c>
      <c r="V249" s="72">
        <f t="shared" si="83"/>
        <v>110.07751937984496</v>
      </c>
      <c r="W249" s="72">
        <f t="shared" si="84"/>
        <v>107.36434108527132</v>
      </c>
      <c r="X249" s="72">
        <f t="shared" si="85"/>
        <v>111.24031007751938</v>
      </c>
      <c r="Y249" s="72">
        <f t="shared" si="86"/>
        <v>110.46511627906976</v>
      </c>
      <c r="Z249" s="72">
        <f t="shared" si="87"/>
        <v>115.89147286821705</v>
      </c>
      <c r="AA249" s="72">
        <f t="shared" si="88"/>
        <v>117.82945736434108</v>
      </c>
      <c r="AB249" s="72">
        <f t="shared" si="88"/>
        <v>114.34108527131782</v>
      </c>
      <c r="AC249" s="72">
        <f t="shared" si="88"/>
        <v>117.44186046511628</v>
      </c>
      <c r="AD249" s="72">
        <f t="shared" si="88"/>
        <v>121.70542635658914</v>
      </c>
      <c r="AE249" s="72">
        <f t="shared" si="104"/>
        <v>114.72868217054264</v>
      </c>
      <c r="AF249" s="72">
        <f t="shared" si="105"/>
        <v>113.17829457364341</v>
      </c>
      <c r="AG249" s="73">
        <f t="shared" si="105"/>
        <v>113.56589147286822</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621"/>
      <c r="C250" s="1" t="s">
        <v>198</v>
      </c>
      <c r="D250" s="210">
        <v>669893</v>
      </c>
      <c r="E250" s="210">
        <v>651024</v>
      </c>
      <c r="F250" s="210">
        <v>644873</v>
      </c>
      <c r="G250" s="210">
        <v>646623</v>
      </c>
      <c r="H250" s="210">
        <v>642597</v>
      </c>
      <c r="I250" s="210">
        <v>638383</v>
      </c>
      <c r="J250" s="210">
        <v>616915</v>
      </c>
      <c r="K250" s="210">
        <v>606355</v>
      </c>
      <c r="L250" s="210">
        <v>606224</v>
      </c>
      <c r="M250" s="210">
        <v>606849</v>
      </c>
      <c r="N250" s="210">
        <v>589277</v>
      </c>
      <c r="O250" s="210">
        <v>577651</v>
      </c>
      <c r="P250" s="211">
        <v>550281</v>
      </c>
      <c r="Q250" s="211">
        <v>544404</v>
      </c>
      <c r="R250" s="211">
        <v>545033</v>
      </c>
      <c r="S250" s="619">
        <f>100</f>
        <v>100</v>
      </c>
      <c r="T250" s="72">
        <f t="shared" si="81"/>
        <v>97.183281509136535</v>
      </c>
      <c r="U250" s="72">
        <f t="shared" si="82"/>
        <v>96.265075168720969</v>
      </c>
      <c r="V250" s="72">
        <f t="shared" si="83"/>
        <v>96.526310918310841</v>
      </c>
      <c r="W250" s="72">
        <f t="shared" si="84"/>
        <v>95.925319416682967</v>
      </c>
      <c r="X250" s="72">
        <f t="shared" si="85"/>
        <v>95.296263731670578</v>
      </c>
      <c r="Y250" s="72">
        <f t="shared" si="86"/>
        <v>92.091572833273375</v>
      </c>
      <c r="Z250" s="72">
        <f t="shared" si="87"/>
        <v>90.515201681462557</v>
      </c>
      <c r="AA250" s="72">
        <f t="shared" si="88"/>
        <v>90.495646319636123</v>
      </c>
      <c r="AB250" s="72">
        <f t="shared" si="88"/>
        <v>90.588944801632493</v>
      </c>
      <c r="AC250" s="72">
        <f t="shared" si="88"/>
        <v>87.965839320607913</v>
      </c>
      <c r="AD250" s="72">
        <f t="shared" si="88"/>
        <v>86.230338277904082</v>
      </c>
      <c r="AE250" s="72">
        <f t="shared" si="104"/>
        <v>82.144611154318682</v>
      </c>
      <c r="AF250" s="72">
        <f t="shared" si="105"/>
        <v>81.26730686841033</v>
      </c>
      <c r="AG250" s="73">
        <f t="shared" si="105"/>
        <v>81.361202460691487</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41"/>
      <c r="C251" s="8" t="s">
        <v>199</v>
      </c>
      <c r="D251">
        <v>669635</v>
      </c>
      <c r="E251">
        <v>650762</v>
      </c>
      <c r="F251">
        <v>644603</v>
      </c>
      <c r="G251">
        <v>646339</v>
      </c>
      <c r="H251">
        <v>642320</v>
      </c>
      <c r="I251">
        <v>638096</v>
      </c>
      <c r="J251">
        <v>616630</v>
      </c>
      <c r="K251">
        <v>606056</v>
      </c>
      <c r="L251">
        <v>605920</v>
      </c>
      <c r="M251">
        <v>606554</v>
      </c>
      <c r="N251">
        <v>588974</v>
      </c>
      <c r="O251">
        <v>577337</v>
      </c>
      <c r="P251">
        <v>549985</v>
      </c>
      <c r="Q251">
        <v>544112</v>
      </c>
      <c r="R251">
        <v>544740</v>
      </c>
      <c r="S251" s="619">
        <f>100</f>
        <v>100</v>
      </c>
      <c r="T251" s="72">
        <f t="shared" si="81"/>
        <v>97.181598930760785</v>
      </c>
      <c r="U251" s="72">
        <f t="shared" si="82"/>
        <v>96.261844138971227</v>
      </c>
      <c r="V251" s="72">
        <f t="shared" si="83"/>
        <v>96.521089847454206</v>
      </c>
      <c r="W251" s="72">
        <f t="shared" si="84"/>
        <v>95.920912138702434</v>
      </c>
      <c r="X251" s="72">
        <f t="shared" si="85"/>
        <v>95.290120737416657</v>
      </c>
      <c r="Y251" s="72">
        <f t="shared" si="86"/>
        <v>92.084493791393825</v>
      </c>
      <c r="Z251" s="72">
        <f t="shared" si="87"/>
        <v>90.505424596981939</v>
      </c>
      <c r="AA251" s="72">
        <f t="shared" si="88"/>
        <v>90.485115025349629</v>
      </c>
      <c r="AB251" s="72">
        <f t="shared" si="88"/>
        <v>90.579793469576714</v>
      </c>
      <c r="AC251" s="72">
        <f t="shared" si="88"/>
        <v>87.954482665929945</v>
      </c>
      <c r="AD251" s="72">
        <f t="shared" si="88"/>
        <v>86.216670275597906</v>
      </c>
      <c r="AE251" s="72">
        <f t="shared" si="104"/>
        <v>82.132057016135661</v>
      </c>
      <c r="AF251" s="72">
        <f t="shared" si="105"/>
        <v>81.255012058808163</v>
      </c>
      <c r="AG251" s="73">
        <f t="shared" si="105"/>
        <v>81.348794492522046</v>
      </c>
      <c r="AH251" s="235"/>
      <c r="AI251" s="236"/>
      <c r="AJ251" s="236"/>
      <c r="AK251" s="236"/>
      <c r="AL251" s="236"/>
      <c r="AM251" s="236"/>
      <c r="AN251" s="236"/>
      <c r="AO251" s="236"/>
      <c r="AP251" s="236"/>
      <c r="AQ251" s="236"/>
      <c r="AR251" s="236"/>
      <c r="AS251" s="236"/>
      <c r="AT251" s="236"/>
      <c r="AU251" s="236"/>
      <c r="AV251" s="237"/>
    </row>
    <row r="252" spans="2:48" ht="15" customHeight="1">
      <c r="B252" s="621" t="s">
        <v>156</v>
      </c>
      <c r="C252" s="1" t="s">
        <v>194</v>
      </c>
      <c r="D252" s="210">
        <v>108690</v>
      </c>
      <c r="E252" s="210">
        <v>103912</v>
      </c>
      <c r="F252" s="210">
        <v>101041</v>
      </c>
      <c r="G252" s="210">
        <v>99141</v>
      </c>
      <c r="H252" s="210">
        <v>97033</v>
      </c>
      <c r="I252" s="210">
        <v>95149</v>
      </c>
      <c r="J252" s="210">
        <v>91335</v>
      </c>
      <c r="K252" s="210">
        <v>88867</v>
      </c>
      <c r="L252" s="210">
        <v>87768</v>
      </c>
      <c r="M252" s="210">
        <v>86770</v>
      </c>
      <c r="N252" s="210">
        <v>84921</v>
      </c>
      <c r="O252" s="210">
        <v>82172</v>
      </c>
      <c r="P252" s="211">
        <v>78204</v>
      </c>
      <c r="Q252" s="211">
        <v>76413</v>
      </c>
      <c r="R252" s="211">
        <v>76634</v>
      </c>
      <c r="S252" s="619">
        <f>100</f>
        <v>100</v>
      </c>
      <c r="T252" s="72">
        <f t="shared" si="81"/>
        <v>95.604011408593252</v>
      </c>
      <c r="U252" s="72">
        <f t="shared" si="82"/>
        <v>92.962554052810745</v>
      </c>
      <c r="V252" s="72">
        <f t="shared" si="83"/>
        <v>91.214463152083908</v>
      </c>
      <c r="W252" s="72">
        <f t="shared" si="84"/>
        <v>89.27500230011961</v>
      </c>
      <c r="X252" s="72">
        <f t="shared" si="85"/>
        <v>87.541632164872567</v>
      </c>
      <c r="Y252" s="72">
        <f t="shared" si="86"/>
        <v>84.032569693624069</v>
      </c>
      <c r="Z252" s="72">
        <f t="shared" si="87"/>
        <v>81.76189161836416</v>
      </c>
      <c r="AA252" s="72">
        <f t="shared" si="88"/>
        <v>80.750759039470054</v>
      </c>
      <c r="AB252" s="72">
        <f t="shared" si="88"/>
        <v>79.832551292667219</v>
      </c>
      <c r="AC252" s="72">
        <f t="shared" si="88"/>
        <v>78.13138283190726</v>
      </c>
      <c r="AD252" s="72">
        <f t="shared" si="88"/>
        <v>75.602171312908268</v>
      </c>
      <c r="AE252" s="72">
        <f t="shared" si="104"/>
        <v>71.951421473916639</v>
      </c>
      <c r="AF252" s="72">
        <f t="shared" si="105"/>
        <v>70.303615788020977</v>
      </c>
      <c r="AG252" s="73">
        <f t="shared" si="105"/>
        <v>70.50694636121078</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10">
        <v>7422</v>
      </c>
      <c r="E253" s="210">
        <v>7046</v>
      </c>
      <c r="F253" s="210">
        <v>7150</v>
      </c>
      <c r="G253" s="210">
        <v>6992</v>
      </c>
      <c r="H253" s="210">
        <v>6701</v>
      </c>
      <c r="I253" s="210">
        <v>6561</v>
      </c>
      <c r="J253" s="210">
        <v>6591</v>
      </c>
      <c r="K253" s="210">
        <v>6912</v>
      </c>
      <c r="L253" s="210">
        <v>7383</v>
      </c>
      <c r="M253" s="210">
        <v>7602</v>
      </c>
      <c r="N253" s="210">
        <v>7808</v>
      </c>
      <c r="O253" s="210">
        <v>7886</v>
      </c>
      <c r="P253" s="211">
        <v>7538</v>
      </c>
      <c r="Q253" s="211">
        <v>7378</v>
      </c>
      <c r="R253" s="211">
        <v>7398</v>
      </c>
      <c r="S253" s="619">
        <f>100</f>
        <v>100</v>
      </c>
      <c r="T253" s="72">
        <f t="shared" si="81"/>
        <v>94.933980059283215</v>
      </c>
      <c r="U253" s="72">
        <f t="shared" si="82"/>
        <v>96.335219617353815</v>
      </c>
      <c r="V253" s="72">
        <f t="shared" si="83"/>
        <v>94.206413365669633</v>
      </c>
      <c r="W253" s="72">
        <f t="shared" si="84"/>
        <v>90.285637294529778</v>
      </c>
      <c r="X253" s="72">
        <f t="shared" si="85"/>
        <v>88.399353274050128</v>
      </c>
      <c r="Y253" s="72">
        <f t="shared" si="86"/>
        <v>88.803556992724339</v>
      </c>
      <c r="Z253" s="72">
        <f t="shared" si="87"/>
        <v>93.128536782538404</v>
      </c>
      <c r="AA253" s="72">
        <f t="shared" si="88"/>
        <v>99.474535165723523</v>
      </c>
      <c r="AB253" s="72">
        <f t="shared" si="88"/>
        <v>102.42522231204526</v>
      </c>
      <c r="AC253" s="72">
        <f t="shared" si="88"/>
        <v>105.20075451360819</v>
      </c>
      <c r="AD253" s="72">
        <f t="shared" si="88"/>
        <v>106.25168418216114</v>
      </c>
      <c r="AE253" s="72">
        <f t="shared" si="104"/>
        <v>101.56292104554029</v>
      </c>
      <c r="AF253" s="72">
        <f t="shared" si="105"/>
        <v>99.407167879277821</v>
      </c>
      <c r="AG253" s="73">
        <f t="shared" si="105"/>
        <v>99.676637025060629</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10">
        <v>661</v>
      </c>
      <c r="E254" s="210">
        <v>666</v>
      </c>
      <c r="F254" s="210">
        <v>682</v>
      </c>
      <c r="G254" s="210">
        <v>707</v>
      </c>
      <c r="H254" s="210">
        <v>685</v>
      </c>
      <c r="I254" s="210">
        <v>720</v>
      </c>
      <c r="J254" s="210">
        <v>742</v>
      </c>
      <c r="K254" s="210">
        <v>773</v>
      </c>
      <c r="L254" s="210">
        <v>840</v>
      </c>
      <c r="M254" s="210">
        <v>898</v>
      </c>
      <c r="N254" s="210">
        <v>928</v>
      </c>
      <c r="O254" s="210">
        <v>945</v>
      </c>
      <c r="P254" s="211">
        <v>932</v>
      </c>
      <c r="Q254" s="211">
        <v>926</v>
      </c>
      <c r="R254" s="211">
        <v>926</v>
      </c>
      <c r="S254" s="619">
        <f>100</f>
        <v>100</v>
      </c>
      <c r="T254" s="72">
        <f t="shared" si="81"/>
        <v>100.75642965204236</v>
      </c>
      <c r="U254" s="72">
        <f t="shared" si="82"/>
        <v>103.17700453857792</v>
      </c>
      <c r="V254" s="72">
        <f t="shared" si="83"/>
        <v>106.95915279878972</v>
      </c>
      <c r="W254" s="72">
        <f t="shared" si="84"/>
        <v>103.63086232980334</v>
      </c>
      <c r="X254" s="72">
        <f t="shared" si="85"/>
        <v>108.92586989409985</v>
      </c>
      <c r="Y254" s="72">
        <f t="shared" si="86"/>
        <v>112.25416036308623</v>
      </c>
      <c r="Z254" s="72">
        <f t="shared" si="87"/>
        <v>116.94402420574886</v>
      </c>
      <c r="AA254" s="72">
        <f t="shared" si="88"/>
        <v>127.0801815431165</v>
      </c>
      <c r="AB254" s="72">
        <f t="shared" si="88"/>
        <v>135.85476550680787</v>
      </c>
      <c r="AC254" s="72">
        <f t="shared" si="88"/>
        <v>140.39334341906203</v>
      </c>
      <c r="AD254" s="72">
        <f t="shared" si="88"/>
        <v>142.96520423600606</v>
      </c>
      <c r="AE254" s="72">
        <f t="shared" si="104"/>
        <v>140.99848714069591</v>
      </c>
      <c r="AF254" s="72">
        <f t="shared" si="105"/>
        <v>140.09077155824508</v>
      </c>
      <c r="AG254" s="73">
        <f t="shared" si="105"/>
        <v>140.09077155824508</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10">
        <v>135</v>
      </c>
      <c r="E255" s="210">
        <v>131</v>
      </c>
      <c r="F255" s="210">
        <v>131</v>
      </c>
      <c r="G255" s="210">
        <v>129</v>
      </c>
      <c r="H255" s="210">
        <v>121</v>
      </c>
      <c r="I255" s="210">
        <v>121</v>
      </c>
      <c r="J255" s="210">
        <v>125</v>
      </c>
      <c r="K255" s="210">
        <v>123</v>
      </c>
      <c r="L255" s="210">
        <v>132</v>
      </c>
      <c r="M255" s="210">
        <v>136</v>
      </c>
      <c r="N255" s="210">
        <v>140</v>
      </c>
      <c r="O255" s="210">
        <v>149</v>
      </c>
      <c r="P255" s="211">
        <v>140</v>
      </c>
      <c r="Q255" s="211">
        <v>136</v>
      </c>
      <c r="R255" s="211">
        <v>136</v>
      </c>
      <c r="S255" s="619">
        <f>100</f>
        <v>100</v>
      </c>
      <c r="T255" s="72">
        <f t="shared" si="81"/>
        <v>97.037037037037038</v>
      </c>
      <c r="U255" s="72">
        <f t="shared" si="82"/>
        <v>97.037037037037038</v>
      </c>
      <c r="V255" s="72">
        <f t="shared" si="83"/>
        <v>95.555555555555557</v>
      </c>
      <c r="W255" s="72">
        <f t="shared" si="84"/>
        <v>89.629629629629633</v>
      </c>
      <c r="X255" s="72">
        <f t="shared" si="85"/>
        <v>89.629629629629633</v>
      </c>
      <c r="Y255" s="72">
        <f t="shared" si="86"/>
        <v>92.592592592592595</v>
      </c>
      <c r="Z255" s="72">
        <f t="shared" si="87"/>
        <v>91.111111111111114</v>
      </c>
      <c r="AA255" s="72">
        <f t="shared" si="88"/>
        <v>97.777777777777771</v>
      </c>
      <c r="AB255" s="72">
        <f t="shared" si="88"/>
        <v>100.74074074074075</v>
      </c>
      <c r="AC255" s="72">
        <f t="shared" si="88"/>
        <v>103.70370370370371</v>
      </c>
      <c r="AD255" s="72">
        <f t="shared" si="88"/>
        <v>110.37037037037037</v>
      </c>
      <c r="AE255" s="72">
        <f t="shared" si="104"/>
        <v>103.70370370370371</v>
      </c>
      <c r="AF255" s="72">
        <f t="shared" si="105"/>
        <v>100.74074074074075</v>
      </c>
      <c r="AG255" s="73">
        <f t="shared" si="105"/>
        <v>100.74074074074075</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10">
        <v>116908</v>
      </c>
      <c r="E256" s="210">
        <v>111755</v>
      </c>
      <c r="F256" s="210">
        <v>109004</v>
      </c>
      <c r="G256" s="210">
        <v>106969</v>
      </c>
      <c r="H256" s="210">
        <v>104540</v>
      </c>
      <c r="I256" s="210">
        <v>102551</v>
      </c>
      <c r="J256" s="210">
        <v>98793</v>
      </c>
      <c r="K256" s="210">
        <v>96675</v>
      </c>
      <c r="L256" s="210">
        <v>96123</v>
      </c>
      <c r="M256" s="210">
        <v>95406</v>
      </c>
      <c r="N256" s="210">
        <v>93797</v>
      </c>
      <c r="O256" s="210">
        <v>91152</v>
      </c>
      <c r="P256" s="211">
        <v>86814</v>
      </c>
      <c r="Q256" s="211">
        <v>84853</v>
      </c>
      <c r="R256" s="211">
        <v>85094</v>
      </c>
      <c r="S256" s="619">
        <f>100</f>
        <v>100</v>
      </c>
      <c r="T256" s="72">
        <f t="shared" si="81"/>
        <v>95.592260580969651</v>
      </c>
      <c r="U256" s="72">
        <f t="shared" si="82"/>
        <v>93.239128203373596</v>
      </c>
      <c r="V256" s="72">
        <f t="shared" si="83"/>
        <v>91.498443220309994</v>
      </c>
      <c r="W256" s="72">
        <f t="shared" si="84"/>
        <v>89.42074109556232</v>
      </c>
      <c r="X256" s="72">
        <f t="shared" si="85"/>
        <v>87.719403291477064</v>
      </c>
      <c r="Y256" s="72">
        <f t="shared" si="86"/>
        <v>84.504909843637734</v>
      </c>
      <c r="Z256" s="72">
        <f t="shared" si="87"/>
        <v>82.693228863721899</v>
      </c>
      <c r="AA256" s="72">
        <f t="shared" si="88"/>
        <v>82.221062715981802</v>
      </c>
      <c r="AB256" s="72">
        <f t="shared" si="88"/>
        <v>81.607759947993287</v>
      </c>
      <c r="AC256" s="72">
        <f t="shared" si="88"/>
        <v>80.231464057207376</v>
      </c>
      <c r="AD256" s="72">
        <f t="shared" si="88"/>
        <v>77.969001265952713</v>
      </c>
      <c r="AE256" s="72">
        <f t="shared" si="104"/>
        <v>74.258391213603858</v>
      </c>
      <c r="AF256" s="72">
        <f t="shared" si="105"/>
        <v>72.581003866288015</v>
      </c>
      <c r="AG256" s="73">
        <f t="shared" si="105"/>
        <v>72.787148869196287</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41"/>
      <c r="C257" s="8" t="s">
        <v>199</v>
      </c>
      <c r="D257">
        <v>116773</v>
      </c>
      <c r="E257">
        <v>111624</v>
      </c>
      <c r="F257">
        <v>108873</v>
      </c>
      <c r="G257">
        <v>106840</v>
      </c>
      <c r="H257">
        <v>104419</v>
      </c>
      <c r="I257">
        <v>102430</v>
      </c>
      <c r="J257">
        <v>98668</v>
      </c>
      <c r="K257">
        <v>96552</v>
      </c>
      <c r="L257">
        <v>95991</v>
      </c>
      <c r="M257">
        <v>95270</v>
      </c>
      <c r="N257">
        <v>93657</v>
      </c>
      <c r="O257">
        <v>91003</v>
      </c>
      <c r="P257">
        <v>86674</v>
      </c>
      <c r="Q257">
        <v>84717</v>
      </c>
      <c r="R257">
        <v>84958</v>
      </c>
      <c r="S257" s="619">
        <f>100</f>
        <v>100</v>
      </c>
      <c r="T257" s="72">
        <f t="shared" si="81"/>
        <v>95.590590290563739</v>
      </c>
      <c r="U257" s="72">
        <f t="shared" si="82"/>
        <v>93.234737482123435</v>
      </c>
      <c r="V257" s="72">
        <f t="shared" si="83"/>
        <v>91.493752836700267</v>
      </c>
      <c r="W257" s="72">
        <f t="shared" si="84"/>
        <v>89.420499601791505</v>
      </c>
      <c r="X257" s="72">
        <f t="shared" si="85"/>
        <v>87.717194899505884</v>
      </c>
      <c r="Y257" s="72">
        <f t="shared" si="86"/>
        <v>84.495559761246184</v>
      </c>
      <c r="Z257" s="72">
        <f t="shared" si="87"/>
        <v>82.683497041268097</v>
      </c>
      <c r="AA257" s="72">
        <f t="shared" si="88"/>
        <v>82.203077766264457</v>
      </c>
      <c r="AB257" s="72">
        <f t="shared" si="88"/>
        <v>81.585640516215221</v>
      </c>
      <c r="AC257" s="72">
        <f t="shared" si="88"/>
        <v>80.204328055286751</v>
      </c>
      <c r="AD257" s="72">
        <f t="shared" si="88"/>
        <v>77.931542394217843</v>
      </c>
      <c r="AE257" s="72">
        <f t="shared" si="104"/>
        <v>74.224349806890288</v>
      </c>
      <c r="AF257" s="72">
        <f t="shared" si="105"/>
        <v>72.548448699613786</v>
      </c>
      <c r="AG257" s="73">
        <f t="shared" si="105"/>
        <v>72.754832024526223</v>
      </c>
      <c r="AH257" s="235"/>
      <c r="AI257" s="236"/>
      <c r="AJ257" s="236"/>
      <c r="AK257" s="236"/>
      <c r="AL257" s="236"/>
      <c r="AM257" s="236"/>
      <c r="AN257" s="236"/>
      <c r="AO257" s="236"/>
      <c r="AP257" s="236"/>
      <c r="AQ257" s="236"/>
      <c r="AR257" s="236"/>
      <c r="AS257" s="236"/>
      <c r="AT257" s="236"/>
      <c r="AU257" s="236"/>
      <c r="AV257" s="237"/>
    </row>
    <row r="258" spans="2:48" ht="14.45">
      <c r="B258" s="621" t="s">
        <v>135</v>
      </c>
      <c r="C258" s="1" t="s">
        <v>194</v>
      </c>
      <c r="D258" s="210">
        <v>1241</v>
      </c>
      <c r="E258" s="210">
        <v>1279</v>
      </c>
      <c r="F258" s="210">
        <v>1372</v>
      </c>
      <c r="G258" s="210">
        <v>1468</v>
      </c>
      <c r="H258" s="210">
        <v>1555</v>
      </c>
      <c r="I258" s="210">
        <v>1514</v>
      </c>
      <c r="J258" s="210">
        <v>1499</v>
      </c>
      <c r="K258" s="210">
        <v>1505</v>
      </c>
      <c r="L258" s="210">
        <v>1586</v>
      </c>
      <c r="M258" s="210">
        <v>1594</v>
      </c>
      <c r="N258" s="210">
        <v>1617</v>
      </c>
      <c r="O258" s="210">
        <v>1702</v>
      </c>
      <c r="P258" s="211">
        <v>1620</v>
      </c>
      <c r="Q258" s="211">
        <v>1583</v>
      </c>
      <c r="R258" s="211">
        <v>1588</v>
      </c>
      <c r="S258" s="619">
        <f>100</f>
        <v>100</v>
      </c>
      <c r="T258" s="72">
        <f t="shared" si="81"/>
        <v>103.06204673650282</v>
      </c>
      <c r="U258" s="72">
        <f t="shared" si="82"/>
        <v>110.55600322320709</v>
      </c>
      <c r="V258" s="72">
        <f t="shared" si="83"/>
        <v>118.29170024174053</v>
      </c>
      <c r="W258" s="72">
        <f t="shared" si="84"/>
        <v>125.30217566478646</v>
      </c>
      <c r="X258" s="72">
        <f t="shared" si="85"/>
        <v>121.99838839645447</v>
      </c>
      <c r="Y258" s="72">
        <f t="shared" si="86"/>
        <v>120.78968573730862</v>
      </c>
      <c r="Z258" s="72">
        <f t="shared" si="87"/>
        <v>121.27316680096696</v>
      </c>
      <c r="AA258" s="72">
        <f t="shared" si="88"/>
        <v>127.80016116035455</v>
      </c>
      <c r="AB258" s="72">
        <f t="shared" si="88"/>
        <v>128.44480257856569</v>
      </c>
      <c r="AC258" s="72">
        <f t="shared" si="88"/>
        <v>130.29814665592264</v>
      </c>
      <c r="AD258" s="72">
        <f t="shared" si="88"/>
        <v>137.14746172441579</v>
      </c>
      <c r="AE258" s="72">
        <f t="shared" si="104"/>
        <v>130.53988718775182</v>
      </c>
      <c r="AF258" s="72">
        <f t="shared" si="105"/>
        <v>127.55842062852538</v>
      </c>
      <c r="AG258" s="73">
        <f t="shared" si="105"/>
        <v>127.96132151490734</v>
      </c>
      <c r="AH258" s="620">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621"/>
      <c r="C259" s="1" t="s">
        <v>195</v>
      </c>
      <c r="D259" s="210">
        <v>136</v>
      </c>
      <c r="E259" s="210">
        <v>142</v>
      </c>
      <c r="F259" s="210">
        <v>140</v>
      </c>
      <c r="G259" s="210">
        <v>133</v>
      </c>
      <c r="H259" s="210">
        <v>130</v>
      </c>
      <c r="I259" s="210">
        <v>129</v>
      </c>
      <c r="J259" s="210">
        <v>140</v>
      </c>
      <c r="K259" s="210">
        <v>129</v>
      </c>
      <c r="L259" s="210">
        <v>129</v>
      </c>
      <c r="M259" s="210">
        <v>113</v>
      </c>
      <c r="N259" s="210">
        <v>122</v>
      </c>
      <c r="O259" s="210">
        <v>134</v>
      </c>
      <c r="P259" s="211">
        <v>128</v>
      </c>
      <c r="Q259" s="211">
        <v>125</v>
      </c>
      <c r="R259" s="211">
        <v>125</v>
      </c>
      <c r="S259" s="619">
        <f>100</f>
        <v>100</v>
      </c>
      <c r="T259" s="72">
        <f t="shared" si="81"/>
        <v>104.41176470588235</v>
      </c>
      <c r="U259" s="72">
        <f t="shared" si="82"/>
        <v>102.94117647058823</v>
      </c>
      <c r="V259" s="72">
        <f t="shared" si="83"/>
        <v>97.794117647058826</v>
      </c>
      <c r="W259" s="72">
        <f t="shared" si="84"/>
        <v>95.588235294117652</v>
      </c>
      <c r="X259" s="72">
        <f t="shared" si="85"/>
        <v>94.852941176470594</v>
      </c>
      <c r="Y259" s="72">
        <f t="shared" si="86"/>
        <v>102.94117647058823</v>
      </c>
      <c r="Z259" s="72">
        <f t="shared" si="87"/>
        <v>94.852941176470594</v>
      </c>
      <c r="AA259" s="72">
        <f t="shared" si="88"/>
        <v>94.852941176470594</v>
      </c>
      <c r="AB259" s="72">
        <f t="shared" si="88"/>
        <v>83.088235294117652</v>
      </c>
      <c r="AC259" s="72">
        <f t="shared" si="88"/>
        <v>89.705882352941174</v>
      </c>
      <c r="AD259" s="72">
        <f t="shared" si="88"/>
        <v>98.529411764705884</v>
      </c>
      <c r="AE259" s="72">
        <f t="shared" si="104"/>
        <v>94.117647058823536</v>
      </c>
      <c r="AF259" s="72">
        <f t="shared" si="105"/>
        <v>91.911764705882348</v>
      </c>
      <c r="AG259" s="73">
        <f t="shared" si="105"/>
        <v>91.911764705882348</v>
      </c>
      <c r="AH259" s="620">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10">
        <v>58</v>
      </c>
      <c r="E260" s="210">
        <v>51</v>
      </c>
      <c r="F260" s="210">
        <v>53</v>
      </c>
      <c r="G260" s="210">
        <v>45</v>
      </c>
      <c r="H260" s="210">
        <v>42</v>
      </c>
      <c r="I260" s="210">
        <v>47</v>
      </c>
      <c r="J260" s="210">
        <v>44</v>
      </c>
      <c r="K260" s="210">
        <v>46</v>
      </c>
      <c r="L260" s="210">
        <v>53</v>
      </c>
      <c r="M260" s="210">
        <v>43</v>
      </c>
      <c r="N260" s="210">
        <v>40</v>
      </c>
      <c r="O260" s="210">
        <v>40</v>
      </c>
      <c r="P260" s="211">
        <v>39</v>
      </c>
      <c r="Q260" s="211">
        <v>39</v>
      </c>
      <c r="R260" s="211">
        <v>39</v>
      </c>
      <c r="S260" s="619">
        <f>100</f>
        <v>100</v>
      </c>
      <c r="T260" s="72">
        <f t="shared" si="81"/>
        <v>87.931034482758619</v>
      </c>
      <c r="U260" s="72">
        <f t="shared" si="82"/>
        <v>91.379310344827587</v>
      </c>
      <c r="V260" s="72">
        <f t="shared" si="83"/>
        <v>77.58620689655173</v>
      </c>
      <c r="W260" s="72">
        <f t="shared" si="84"/>
        <v>72.41379310344827</v>
      </c>
      <c r="X260" s="72">
        <f t="shared" si="85"/>
        <v>81.034482758620683</v>
      </c>
      <c r="Y260" s="72">
        <f t="shared" si="86"/>
        <v>75.862068965517238</v>
      </c>
      <c r="Z260" s="72">
        <f t="shared" si="87"/>
        <v>79.310344827586206</v>
      </c>
      <c r="AA260" s="72">
        <f t="shared" si="88"/>
        <v>91.379310344827587</v>
      </c>
      <c r="AB260" s="72">
        <f t="shared" si="88"/>
        <v>74.137931034482762</v>
      </c>
      <c r="AC260" s="72">
        <f t="shared" si="88"/>
        <v>68.965517241379317</v>
      </c>
      <c r="AD260" s="72">
        <f t="shared" si="88"/>
        <v>68.965517241379317</v>
      </c>
      <c r="AE260" s="72">
        <f t="shared" si="104"/>
        <v>67.241379310344826</v>
      </c>
      <c r="AF260" s="72">
        <f t="shared" si="105"/>
        <v>67.241379310344826</v>
      </c>
      <c r="AG260" s="73">
        <f t="shared" si="105"/>
        <v>67.241379310344826</v>
      </c>
      <c r="AH260" s="620">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621"/>
      <c r="C261" s="1" t="s">
        <v>197</v>
      </c>
      <c r="D261" s="210">
        <v>28</v>
      </c>
      <c r="E261" s="210">
        <v>26</v>
      </c>
      <c r="F261" s="210">
        <v>22</v>
      </c>
      <c r="G261" s="210">
        <v>21</v>
      </c>
      <c r="H261" s="210">
        <v>23</v>
      </c>
      <c r="I261" s="210">
        <v>19</v>
      </c>
      <c r="J261" s="210">
        <v>19</v>
      </c>
      <c r="K261" s="210">
        <v>20</v>
      </c>
      <c r="L261" s="210">
        <v>17</v>
      </c>
      <c r="M261" s="210">
        <v>13</v>
      </c>
      <c r="N261" s="210">
        <v>13</v>
      </c>
      <c r="O261" s="210">
        <v>15</v>
      </c>
      <c r="P261" s="211">
        <v>14</v>
      </c>
      <c r="Q261" s="211">
        <v>14</v>
      </c>
      <c r="R261" s="211">
        <v>14</v>
      </c>
      <c r="S261" s="619">
        <f>100</f>
        <v>100</v>
      </c>
      <c r="T261" s="72">
        <f t="shared" si="81"/>
        <v>92.857142857142861</v>
      </c>
      <c r="U261" s="72">
        <f t="shared" si="82"/>
        <v>78.571428571428569</v>
      </c>
      <c r="V261" s="72">
        <f t="shared" si="83"/>
        <v>75</v>
      </c>
      <c r="W261" s="72">
        <f t="shared" si="84"/>
        <v>82.142857142857139</v>
      </c>
      <c r="X261" s="72">
        <f t="shared" si="85"/>
        <v>67.857142857142861</v>
      </c>
      <c r="Y261" s="72">
        <f t="shared" si="86"/>
        <v>67.857142857142861</v>
      </c>
      <c r="Z261" s="72">
        <f t="shared" si="87"/>
        <v>71.428571428571431</v>
      </c>
      <c r="AA261" s="72">
        <f t="shared" si="88"/>
        <v>60.714285714285715</v>
      </c>
      <c r="AB261" s="72">
        <f t="shared" si="88"/>
        <v>46.428571428571431</v>
      </c>
      <c r="AC261" s="72">
        <f t="shared" si="88"/>
        <v>46.428571428571431</v>
      </c>
      <c r="AD261" s="72">
        <f t="shared" si="88"/>
        <v>53.571428571428569</v>
      </c>
      <c r="AE261" s="72">
        <f t="shared" si="104"/>
        <v>50</v>
      </c>
      <c r="AF261" s="72">
        <f t="shared" si="105"/>
        <v>50</v>
      </c>
      <c r="AG261" s="73">
        <f t="shared" si="105"/>
        <v>50</v>
      </c>
      <c r="AH261" s="620">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621"/>
      <c r="C262" s="1" t="s">
        <v>198</v>
      </c>
      <c r="D262" s="210">
        <v>1463</v>
      </c>
      <c r="E262" s="210">
        <v>1498</v>
      </c>
      <c r="F262" s="210">
        <v>1587</v>
      </c>
      <c r="G262" s="210">
        <v>1667</v>
      </c>
      <c r="H262" s="210">
        <v>1750</v>
      </c>
      <c r="I262" s="210">
        <v>1709</v>
      </c>
      <c r="J262" s="210">
        <v>1702</v>
      </c>
      <c r="K262" s="210">
        <v>1700</v>
      </c>
      <c r="L262" s="210">
        <v>1785</v>
      </c>
      <c r="M262" s="210">
        <v>1763</v>
      </c>
      <c r="N262" s="210">
        <v>1792</v>
      </c>
      <c r="O262" s="210">
        <v>1891</v>
      </c>
      <c r="P262" s="211">
        <v>1801</v>
      </c>
      <c r="Q262" s="211">
        <v>1761</v>
      </c>
      <c r="R262" s="211">
        <v>1766</v>
      </c>
      <c r="S262" s="619">
        <f>100</f>
        <v>100</v>
      </c>
      <c r="T262" s="72">
        <f t="shared" si="81"/>
        <v>102.39234449760765</v>
      </c>
      <c r="U262" s="72">
        <f t="shared" si="82"/>
        <v>108.47573479152426</v>
      </c>
      <c r="V262" s="72">
        <f t="shared" si="83"/>
        <v>113.94395078605605</v>
      </c>
      <c r="W262" s="72">
        <f t="shared" si="84"/>
        <v>119.61722488038278</v>
      </c>
      <c r="X262" s="72">
        <f t="shared" si="85"/>
        <v>116.81476418318523</v>
      </c>
      <c r="Y262" s="72">
        <f t="shared" si="86"/>
        <v>116.3362952836637</v>
      </c>
      <c r="Z262" s="72">
        <f t="shared" si="87"/>
        <v>116.19958988380041</v>
      </c>
      <c r="AA262" s="72">
        <f t="shared" si="88"/>
        <v>122.00956937799043</v>
      </c>
      <c r="AB262" s="72">
        <f t="shared" si="88"/>
        <v>120.50580997949419</v>
      </c>
      <c r="AC262" s="72">
        <f t="shared" si="88"/>
        <v>122.48803827751196</v>
      </c>
      <c r="AD262" s="72">
        <f t="shared" si="88"/>
        <v>129.25495557074504</v>
      </c>
      <c r="AE262" s="72">
        <f t="shared" si="104"/>
        <v>123.10321257689679</v>
      </c>
      <c r="AF262" s="72">
        <f t="shared" si="105"/>
        <v>120.3691045796309</v>
      </c>
      <c r="AG262" s="73">
        <f t="shared" si="105"/>
        <v>120.71086807928913</v>
      </c>
      <c r="AH262" s="620">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341"/>
      <c r="C263" s="8" t="s">
        <v>199</v>
      </c>
      <c r="D263">
        <v>1435</v>
      </c>
      <c r="E263">
        <v>1472</v>
      </c>
      <c r="F263">
        <v>1565</v>
      </c>
      <c r="G263">
        <v>1646</v>
      </c>
      <c r="H263">
        <v>1727</v>
      </c>
      <c r="I263">
        <v>1690</v>
      </c>
      <c r="J263">
        <v>1683</v>
      </c>
      <c r="K263">
        <v>1680</v>
      </c>
      <c r="L263">
        <v>1768</v>
      </c>
      <c r="M263">
        <v>1750</v>
      </c>
      <c r="N263">
        <v>1779</v>
      </c>
      <c r="O263">
        <v>1876</v>
      </c>
      <c r="P263">
        <v>1787</v>
      </c>
      <c r="Q263">
        <v>1747</v>
      </c>
      <c r="R263">
        <v>1752</v>
      </c>
      <c r="S263" s="619">
        <f>100</f>
        <v>100</v>
      </c>
      <c r="T263" s="72">
        <f t="shared" si="81"/>
        <v>102.57839721254355</v>
      </c>
      <c r="U263" s="72">
        <f t="shared" si="82"/>
        <v>109.05923344947735</v>
      </c>
      <c r="V263" s="72">
        <f t="shared" si="83"/>
        <v>114.70383275261324</v>
      </c>
      <c r="W263" s="72">
        <f t="shared" si="84"/>
        <v>120.34843205574913</v>
      </c>
      <c r="X263" s="72">
        <f t="shared" si="85"/>
        <v>117.77003484320558</v>
      </c>
      <c r="Y263" s="72">
        <f t="shared" si="86"/>
        <v>117.28222996515679</v>
      </c>
      <c r="Z263" s="72">
        <f t="shared" si="87"/>
        <v>117.07317073170732</v>
      </c>
      <c r="AA263" s="72">
        <f t="shared" si="88"/>
        <v>123.20557491289199</v>
      </c>
      <c r="AB263" s="72">
        <f t="shared" si="88"/>
        <v>121.95121951219512</v>
      </c>
      <c r="AC263" s="72">
        <f t="shared" si="88"/>
        <v>123.97212543554006</v>
      </c>
      <c r="AD263" s="72">
        <f t="shared" si="88"/>
        <v>130.73170731707316</v>
      </c>
      <c r="AE263" s="72">
        <f t="shared" si="104"/>
        <v>124.52961672473867</v>
      </c>
      <c r="AF263" s="72">
        <f t="shared" si="105"/>
        <v>121.74216027874564</v>
      </c>
      <c r="AG263" s="73">
        <f t="shared" si="105"/>
        <v>122.09059233449477</v>
      </c>
      <c r="AH263" s="235"/>
      <c r="AI263" s="236"/>
      <c r="AJ263" s="236"/>
      <c r="AK263" s="236"/>
      <c r="AL263" s="236"/>
      <c r="AM263" s="236"/>
      <c r="AN263" s="236"/>
      <c r="AO263" s="236"/>
      <c r="AP263" s="236"/>
      <c r="AQ263" s="236"/>
      <c r="AR263" s="236"/>
      <c r="AS263" s="236"/>
      <c r="AT263" s="236"/>
      <c r="AU263" s="236"/>
      <c r="AV263" s="237"/>
    </row>
    <row r="264" spans="2:48" ht="14.45">
      <c r="B264" s="621" t="s">
        <v>136</v>
      </c>
      <c r="C264" s="1" t="s">
        <v>194</v>
      </c>
      <c r="D264" s="210">
        <v>138</v>
      </c>
      <c r="E264" s="210">
        <v>105</v>
      </c>
      <c r="F264" s="210">
        <v>107</v>
      </c>
      <c r="G264" s="210">
        <v>153</v>
      </c>
      <c r="H264" s="210">
        <v>122</v>
      </c>
      <c r="I264" s="210">
        <v>124</v>
      </c>
      <c r="J264" s="210">
        <v>127</v>
      </c>
      <c r="K264" s="210">
        <v>133</v>
      </c>
      <c r="L264" s="210">
        <v>134</v>
      </c>
      <c r="M264" s="210">
        <v>113</v>
      </c>
      <c r="N264" s="210">
        <v>106</v>
      </c>
      <c r="O264" s="210">
        <v>104</v>
      </c>
      <c r="P264" s="211">
        <v>99</v>
      </c>
      <c r="Q264" s="211">
        <v>96</v>
      </c>
      <c r="R264" s="211">
        <v>96</v>
      </c>
      <c r="S264" s="619">
        <f>100</f>
        <v>100</v>
      </c>
      <c r="T264" s="72">
        <f t="shared" si="81"/>
        <v>76.086956521739125</v>
      </c>
      <c r="U264" s="72">
        <f t="shared" si="82"/>
        <v>77.536231884057969</v>
      </c>
      <c r="V264" s="72">
        <f t="shared" si="83"/>
        <v>110.8695652173913</v>
      </c>
      <c r="W264" s="72">
        <f t="shared" si="84"/>
        <v>88.405797101449281</v>
      </c>
      <c r="X264" s="72">
        <f t="shared" si="85"/>
        <v>89.85507246376811</v>
      </c>
      <c r="Y264" s="72">
        <f t="shared" si="86"/>
        <v>92.028985507246375</v>
      </c>
      <c r="Z264" s="72">
        <f t="shared" si="87"/>
        <v>96.376811594202906</v>
      </c>
      <c r="AA264" s="72">
        <f t="shared" si="88"/>
        <v>97.101449275362313</v>
      </c>
      <c r="AB264" s="72">
        <f t="shared" si="88"/>
        <v>81.884057971014499</v>
      </c>
      <c r="AC264" s="72">
        <f t="shared" si="88"/>
        <v>76.811594202898547</v>
      </c>
      <c r="AD264" s="72">
        <f t="shared" si="88"/>
        <v>75.362318840579704</v>
      </c>
      <c r="AE264" s="72">
        <f t="shared" si="104"/>
        <v>71.739130434782609</v>
      </c>
      <c r="AF264" s="72">
        <f t="shared" si="105"/>
        <v>69.565217391304344</v>
      </c>
      <c r="AG264" s="73">
        <f t="shared" si="105"/>
        <v>69.565217391304344</v>
      </c>
      <c r="AH264" s="620">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621"/>
      <c r="C265" s="1" t="s">
        <v>195</v>
      </c>
      <c r="D265" s="210">
        <v>66</v>
      </c>
      <c r="E265" s="210">
        <v>71</v>
      </c>
      <c r="F265" s="210">
        <v>85</v>
      </c>
      <c r="G265" s="210">
        <v>59</v>
      </c>
      <c r="H265" s="210">
        <v>74</v>
      </c>
      <c r="I265" s="210">
        <v>70</v>
      </c>
      <c r="J265" s="210">
        <v>68</v>
      </c>
      <c r="K265" s="210">
        <v>56</v>
      </c>
      <c r="L265" s="210">
        <v>56</v>
      </c>
      <c r="M265" s="210">
        <v>51</v>
      </c>
      <c r="N265" s="210">
        <v>55</v>
      </c>
      <c r="O265" s="210">
        <v>54</v>
      </c>
      <c r="P265" s="211">
        <v>52</v>
      </c>
      <c r="Q265" s="211">
        <v>51</v>
      </c>
      <c r="R265" s="211">
        <v>51</v>
      </c>
      <c r="S265" s="619">
        <f>100</f>
        <v>100</v>
      </c>
      <c r="T265" s="72">
        <f t="shared" si="81"/>
        <v>107.57575757575758</v>
      </c>
      <c r="U265" s="72">
        <f t="shared" si="82"/>
        <v>128.78787878787878</v>
      </c>
      <c r="V265" s="72">
        <f t="shared" si="83"/>
        <v>89.393939393939391</v>
      </c>
      <c r="W265" s="72">
        <f t="shared" si="84"/>
        <v>112.12121212121212</v>
      </c>
      <c r="X265" s="72">
        <f t="shared" si="85"/>
        <v>106.06060606060606</v>
      </c>
      <c r="Y265" s="72">
        <f t="shared" si="86"/>
        <v>103.03030303030303</v>
      </c>
      <c r="Z265" s="72">
        <f t="shared" si="87"/>
        <v>84.848484848484844</v>
      </c>
      <c r="AA265" s="72">
        <f t="shared" si="88"/>
        <v>84.848484848484844</v>
      </c>
      <c r="AB265" s="72">
        <f t="shared" si="88"/>
        <v>77.272727272727266</v>
      </c>
      <c r="AC265" s="72">
        <f t="shared" si="88"/>
        <v>83.333333333333329</v>
      </c>
      <c r="AD265" s="72">
        <f t="shared" si="88"/>
        <v>81.818181818181813</v>
      </c>
      <c r="AE265" s="72">
        <f t="shared" si="104"/>
        <v>78.787878787878782</v>
      </c>
      <c r="AF265" s="72">
        <f t="shared" si="105"/>
        <v>77.272727272727266</v>
      </c>
      <c r="AG265" s="73">
        <f t="shared" si="105"/>
        <v>77.272727272727266</v>
      </c>
      <c r="AH265" s="620">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10">
        <v>22</v>
      </c>
      <c r="E266" s="210">
        <v>26</v>
      </c>
      <c r="F266" s="210">
        <v>25</v>
      </c>
      <c r="G266" s="210">
        <v>24</v>
      </c>
      <c r="H266" s="210">
        <v>26</v>
      </c>
      <c r="I266" s="210">
        <v>24</v>
      </c>
      <c r="J266" s="210">
        <v>24</v>
      </c>
      <c r="K266" s="210">
        <v>21</v>
      </c>
      <c r="L266" s="210">
        <v>20</v>
      </c>
      <c r="M266" s="210">
        <v>20</v>
      </c>
      <c r="N266" s="210">
        <v>18</v>
      </c>
      <c r="O266" s="210">
        <v>16</v>
      </c>
      <c r="P266" s="211">
        <v>16</v>
      </c>
      <c r="Q266" s="211">
        <v>16</v>
      </c>
      <c r="R266" s="211">
        <v>16</v>
      </c>
      <c r="S266" s="619">
        <f>100</f>
        <v>100</v>
      </c>
      <c r="T266" s="72">
        <f t="shared" si="81"/>
        <v>118.18181818181819</v>
      </c>
      <c r="U266" s="72">
        <f t="shared" si="82"/>
        <v>113.63636363636364</v>
      </c>
      <c r="V266" s="72">
        <f t="shared" si="83"/>
        <v>109.09090909090909</v>
      </c>
      <c r="W266" s="72">
        <f t="shared" si="84"/>
        <v>118.18181818181819</v>
      </c>
      <c r="X266" s="72">
        <f t="shared" si="85"/>
        <v>109.09090909090909</v>
      </c>
      <c r="Y266" s="72">
        <f t="shared" si="86"/>
        <v>109.09090909090909</v>
      </c>
      <c r="Z266" s="72">
        <f t="shared" si="87"/>
        <v>95.454545454545453</v>
      </c>
      <c r="AA266" s="72">
        <f t="shared" si="88"/>
        <v>90.909090909090907</v>
      </c>
      <c r="AB266" s="72">
        <f t="shared" si="88"/>
        <v>90.909090909090907</v>
      </c>
      <c r="AC266" s="72">
        <f t="shared" si="88"/>
        <v>81.818181818181813</v>
      </c>
      <c r="AD266" s="72">
        <f t="shared" si="88"/>
        <v>72.727272727272734</v>
      </c>
      <c r="AE266" s="72">
        <f t="shared" si="104"/>
        <v>72.727272727272734</v>
      </c>
      <c r="AF266" s="72">
        <f t="shared" si="105"/>
        <v>72.727272727272734</v>
      </c>
      <c r="AG266" s="73">
        <f t="shared" si="105"/>
        <v>72.727272727272734</v>
      </c>
      <c r="AH266" s="620">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621"/>
      <c r="C267" s="1" t="s">
        <v>197</v>
      </c>
      <c r="D267" s="210">
        <v>14</v>
      </c>
      <c r="E267" s="210">
        <v>13</v>
      </c>
      <c r="F267" s="210">
        <v>10</v>
      </c>
      <c r="G267" s="210">
        <v>11</v>
      </c>
      <c r="H267" s="210">
        <v>11</v>
      </c>
      <c r="I267" s="210">
        <v>9</v>
      </c>
      <c r="J267" s="210">
        <v>9</v>
      </c>
      <c r="K267" s="210">
        <v>10</v>
      </c>
      <c r="L267" s="210">
        <v>10</v>
      </c>
      <c r="M267" s="210">
        <v>9</v>
      </c>
      <c r="N267" s="210">
        <v>9</v>
      </c>
      <c r="O267" s="210">
        <v>9</v>
      </c>
      <c r="P267" s="211">
        <v>8</v>
      </c>
      <c r="Q267" s="211">
        <v>8</v>
      </c>
      <c r="R267" s="211">
        <v>8</v>
      </c>
      <c r="S267" s="619">
        <f>100</f>
        <v>100</v>
      </c>
      <c r="T267" s="72">
        <f t="shared" si="81"/>
        <v>92.857142857142861</v>
      </c>
      <c r="U267" s="72">
        <f t="shared" si="82"/>
        <v>71.428571428571431</v>
      </c>
      <c r="V267" s="72">
        <f t="shared" si="83"/>
        <v>78.571428571428569</v>
      </c>
      <c r="W267" s="72">
        <f t="shared" si="84"/>
        <v>78.571428571428569</v>
      </c>
      <c r="X267" s="72">
        <f t="shared" si="85"/>
        <v>64.285714285714292</v>
      </c>
      <c r="Y267" s="72">
        <f t="shared" si="86"/>
        <v>64.285714285714292</v>
      </c>
      <c r="Z267" s="72">
        <f t="shared" si="87"/>
        <v>71.428571428571431</v>
      </c>
      <c r="AA267" s="72">
        <f t="shared" si="88"/>
        <v>71.428571428571431</v>
      </c>
      <c r="AB267" s="72">
        <f t="shared" si="88"/>
        <v>64.285714285714292</v>
      </c>
      <c r="AC267" s="72">
        <f t="shared" si="88"/>
        <v>64.285714285714292</v>
      </c>
      <c r="AD267" s="72">
        <f t="shared" si="88"/>
        <v>64.285714285714292</v>
      </c>
      <c r="AE267" s="72">
        <f t="shared" si="104"/>
        <v>57.142857142857146</v>
      </c>
      <c r="AF267" s="72">
        <f t="shared" si="105"/>
        <v>57.142857142857146</v>
      </c>
      <c r="AG267" s="73">
        <f t="shared" si="105"/>
        <v>57.142857142857146</v>
      </c>
      <c r="AH267" s="620">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621"/>
      <c r="C268" s="1" t="s">
        <v>198</v>
      </c>
      <c r="D268" s="210">
        <v>240</v>
      </c>
      <c r="E268" s="210">
        <v>215</v>
      </c>
      <c r="F268" s="210">
        <v>227</v>
      </c>
      <c r="G268" s="210">
        <v>247</v>
      </c>
      <c r="H268" s="210">
        <v>233</v>
      </c>
      <c r="I268" s="210">
        <v>227</v>
      </c>
      <c r="J268" s="210">
        <v>228</v>
      </c>
      <c r="K268" s="210">
        <v>220</v>
      </c>
      <c r="L268" s="210">
        <v>220</v>
      </c>
      <c r="M268" s="210">
        <v>193</v>
      </c>
      <c r="N268" s="210">
        <v>188</v>
      </c>
      <c r="O268" s="210">
        <v>183</v>
      </c>
      <c r="P268" s="211">
        <v>175</v>
      </c>
      <c r="Q268" s="211">
        <v>171</v>
      </c>
      <c r="R268" s="211">
        <v>171</v>
      </c>
      <c r="S268" s="619">
        <f>100</f>
        <v>100</v>
      </c>
      <c r="T268" s="72">
        <f t="shared" si="81"/>
        <v>89.583333333333329</v>
      </c>
      <c r="U268" s="72">
        <f t="shared" si="82"/>
        <v>94.583333333333329</v>
      </c>
      <c r="V268" s="72">
        <f t="shared" si="83"/>
        <v>102.91666666666667</v>
      </c>
      <c r="W268" s="72">
        <f t="shared" si="84"/>
        <v>97.083333333333329</v>
      </c>
      <c r="X268" s="72">
        <f t="shared" si="85"/>
        <v>94.583333333333329</v>
      </c>
      <c r="Y268" s="72">
        <f t="shared" si="86"/>
        <v>95</v>
      </c>
      <c r="Z268" s="72">
        <f t="shared" si="87"/>
        <v>91.666666666666671</v>
      </c>
      <c r="AA268" s="72">
        <f t="shared" si="88"/>
        <v>91.666666666666671</v>
      </c>
      <c r="AB268" s="72">
        <f t="shared" si="88"/>
        <v>80.416666666666671</v>
      </c>
      <c r="AC268" s="72">
        <f t="shared" si="88"/>
        <v>78.333333333333329</v>
      </c>
      <c r="AD268" s="72">
        <f t="shared" ref="AD268" si="106">O268*100/$D268</f>
        <v>76.25</v>
      </c>
      <c r="AE268" s="72">
        <f t="shared" si="104"/>
        <v>72.916666666666671</v>
      </c>
      <c r="AF268" s="72">
        <f t="shared" si="105"/>
        <v>71.25</v>
      </c>
      <c r="AG268" s="73">
        <f t="shared" si="105"/>
        <v>71.25</v>
      </c>
      <c r="AH268" s="620">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341"/>
      <c r="C269" s="8" t="s">
        <v>199</v>
      </c>
      <c r="D269">
        <v>226</v>
      </c>
      <c r="E269">
        <v>202</v>
      </c>
      <c r="F269">
        <v>217</v>
      </c>
      <c r="G269">
        <v>236</v>
      </c>
      <c r="H269">
        <v>222</v>
      </c>
      <c r="I269">
        <v>218</v>
      </c>
      <c r="J269">
        <v>219</v>
      </c>
      <c r="K269">
        <v>210</v>
      </c>
      <c r="L269">
        <v>210</v>
      </c>
      <c r="M269">
        <v>184</v>
      </c>
      <c r="N269">
        <v>179</v>
      </c>
      <c r="O269">
        <v>174</v>
      </c>
      <c r="P269">
        <v>167</v>
      </c>
      <c r="Q269">
        <v>163</v>
      </c>
      <c r="R269">
        <v>163</v>
      </c>
      <c r="S269" s="619">
        <f>100</f>
        <v>100</v>
      </c>
      <c r="T269" s="72">
        <f t="shared" ref="T269:T332" si="107">E269*100/$D269</f>
        <v>89.380530973451329</v>
      </c>
      <c r="U269" s="72">
        <f t="shared" ref="U269:U332" si="108">F269*100/$D269</f>
        <v>96.017699115044252</v>
      </c>
      <c r="V269" s="72">
        <f t="shared" ref="V269:V332" si="109">G269*100/$D269</f>
        <v>104.42477876106194</v>
      </c>
      <c r="W269" s="72">
        <f t="shared" ref="W269:W332" si="110">H269*100/$D269</f>
        <v>98.230088495575217</v>
      </c>
      <c r="X269" s="72">
        <f t="shared" ref="X269:X332" si="111">I269*100/$D269</f>
        <v>96.460176991150448</v>
      </c>
      <c r="Y269" s="72">
        <f t="shared" ref="Y269:Y332" si="112">J269*100/$D269</f>
        <v>96.902654867256643</v>
      </c>
      <c r="Z269" s="72">
        <f t="shared" ref="Z269:Z332" si="113">K269*100/$D269</f>
        <v>92.920353982300881</v>
      </c>
      <c r="AA269" s="72">
        <f t="shared" ref="AA269:AD332" si="114">L269*100/$D269</f>
        <v>92.920353982300881</v>
      </c>
      <c r="AB269" s="72">
        <f t="shared" si="114"/>
        <v>81.415929203539818</v>
      </c>
      <c r="AC269" s="72">
        <f t="shared" si="114"/>
        <v>79.203539823008853</v>
      </c>
      <c r="AD269" s="72">
        <f t="shared" si="114"/>
        <v>76.991150442477874</v>
      </c>
      <c r="AE269" s="72">
        <f t="shared" ref="AE269:AG269" si="115">P269*100/$D269</f>
        <v>73.893805309734518</v>
      </c>
      <c r="AF269" s="72">
        <f t="shared" si="115"/>
        <v>72.123893805309734</v>
      </c>
      <c r="AG269" s="73">
        <f t="shared" si="115"/>
        <v>72.123893805309734</v>
      </c>
      <c r="AH269" s="235"/>
      <c r="AI269" s="236"/>
      <c r="AJ269" s="236"/>
      <c r="AK269" s="236"/>
      <c r="AL269" s="236"/>
      <c r="AM269" s="236"/>
      <c r="AN269" s="236"/>
      <c r="AO269" s="236"/>
      <c r="AP269" s="236"/>
      <c r="AQ269" s="236"/>
      <c r="AR269" s="236"/>
      <c r="AS269" s="236"/>
      <c r="AT269" s="236"/>
      <c r="AU269" s="236"/>
      <c r="AV269" s="237"/>
    </row>
    <row r="270" spans="2:48" ht="15" customHeight="1">
      <c r="B270" s="621" t="s">
        <v>157</v>
      </c>
      <c r="C270" s="1" t="s">
        <v>194</v>
      </c>
      <c r="D270" s="210">
        <v>16833</v>
      </c>
      <c r="E270" s="210">
        <v>17273</v>
      </c>
      <c r="F270" s="210">
        <v>17676</v>
      </c>
      <c r="G270" s="210">
        <v>18481</v>
      </c>
      <c r="H270" s="210">
        <v>18173</v>
      </c>
      <c r="I270" s="210">
        <v>18505</v>
      </c>
      <c r="J270" s="210">
        <v>18091</v>
      </c>
      <c r="K270" s="210">
        <v>17989</v>
      </c>
      <c r="L270" s="210">
        <v>18189</v>
      </c>
      <c r="M270" s="210">
        <v>17742</v>
      </c>
      <c r="N270" s="210">
        <v>17283</v>
      </c>
      <c r="O270" s="210">
        <v>17130</v>
      </c>
      <c r="P270" s="211">
        <v>16302</v>
      </c>
      <c r="Q270" s="211">
        <v>15928</v>
      </c>
      <c r="R270" s="211">
        <v>15974</v>
      </c>
      <c r="S270" s="619">
        <f>100</f>
        <v>100</v>
      </c>
      <c r="T270" s="72">
        <f t="shared" si="107"/>
        <v>102.61391314679499</v>
      </c>
      <c r="U270" s="72">
        <f t="shared" si="108"/>
        <v>105.0080199607913</v>
      </c>
      <c r="V270" s="72">
        <f t="shared" si="109"/>
        <v>109.79029287708667</v>
      </c>
      <c r="W270" s="72">
        <f t="shared" si="110"/>
        <v>107.96055367433019</v>
      </c>
      <c r="X270" s="72">
        <f t="shared" si="111"/>
        <v>109.93286995782094</v>
      </c>
      <c r="Y270" s="72">
        <f t="shared" si="112"/>
        <v>107.47341531515475</v>
      </c>
      <c r="Z270" s="72">
        <f t="shared" si="113"/>
        <v>106.86746272203411</v>
      </c>
      <c r="AA270" s="72">
        <f t="shared" si="114"/>
        <v>108.05560506148636</v>
      </c>
      <c r="AB270" s="72">
        <f t="shared" si="114"/>
        <v>105.40010693281054</v>
      </c>
      <c r="AC270" s="72">
        <f t="shared" si="114"/>
        <v>102.67332026376759</v>
      </c>
      <c r="AD270" s="72">
        <f t="shared" si="114"/>
        <v>101.76439137408661</v>
      </c>
      <c r="AE270" s="72">
        <f t="shared" ref="AE270:AG270" si="116">P270*100/$D270</f>
        <v>96.845482088754238</v>
      </c>
      <c r="AF270" s="72">
        <f t="shared" si="116"/>
        <v>94.623655913978496</v>
      </c>
      <c r="AG270" s="73">
        <f t="shared" si="116"/>
        <v>94.896928652052509</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10">
        <v>3514</v>
      </c>
      <c r="E271" s="210">
        <v>3453</v>
      </c>
      <c r="F271" s="210">
        <v>3492</v>
      </c>
      <c r="G271" s="210">
        <v>3452</v>
      </c>
      <c r="H271" s="210">
        <v>3503</v>
      </c>
      <c r="I271" s="210">
        <v>3373</v>
      </c>
      <c r="J271" s="210">
        <v>3303</v>
      </c>
      <c r="K271" s="210">
        <v>3378</v>
      </c>
      <c r="L271" s="210">
        <v>3336</v>
      </c>
      <c r="M271" s="210">
        <v>3217</v>
      </c>
      <c r="N271" s="210">
        <v>3342</v>
      </c>
      <c r="O271" s="210">
        <v>3315</v>
      </c>
      <c r="P271" s="211">
        <v>3169</v>
      </c>
      <c r="Q271" s="211">
        <v>3102</v>
      </c>
      <c r="R271" s="211">
        <v>3110</v>
      </c>
      <c r="S271" s="619">
        <f>100</f>
        <v>100</v>
      </c>
      <c r="T271" s="72">
        <f t="shared" si="107"/>
        <v>98.264086511098469</v>
      </c>
      <c r="U271" s="72">
        <f t="shared" si="108"/>
        <v>99.373932840068292</v>
      </c>
      <c r="V271" s="72">
        <f t="shared" si="109"/>
        <v>98.235628912919751</v>
      </c>
      <c r="W271" s="72">
        <f t="shared" si="110"/>
        <v>99.686966420034153</v>
      </c>
      <c r="X271" s="72">
        <f t="shared" si="111"/>
        <v>95.987478656801372</v>
      </c>
      <c r="Y271" s="72">
        <f t="shared" si="112"/>
        <v>93.995446784291403</v>
      </c>
      <c r="Z271" s="72">
        <f t="shared" si="113"/>
        <v>96.129766647694936</v>
      </c>
      <c r="AA271" s="72">
        <f t="shared" si="114"/>
        <v>94.934547524188957</v>
      </c>
      <c r="AB271" s="72">
        <f t="shared" si="114"/>
        <v>91.548093340922023</v>
      </c>
      <c r="AC271" s="72">
        <f t="shared" si="114"/>
        <v>95.10529311326124</v>
      </c>
      <c r="AD271" s="72">
        <f t="shared" si="114"/>
        <v>94.336937962435968</v>
      </c>
      <c r="AE271" s="72">
        <f t="shared" ref="AE271:AG271" si="117">P271*100/$D271</f>
        <v>90.182128628343762</v>
      </c>
      <c r="AF271" s="72">
        <f t="shared" si="117"/>
        <v>88.275469550369948</v>
      </c>
      <c r="AG271" s="73">
        <f t="shared" si="117"/>
        <v>88.503130335799653</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10">
        <v>1035</v>
      </c>
      <c r="E272" s="210">
        <v>971</v>
      </c>
      <c r="F272" s="210">
        <v>979</v>
      </c>
      <c r="G272" s="210">
        <v>977</v>
      </c>
      <c r="H272" s="210">
        <v>979</v>
      </c>
      <c r="I272" s="210">
        <v>999</v>
      </c>
      <c r="J272" s="210">
        <v>998</v>
      </c>
      <c r="K272" s="210">
        <v>1003</v>
      </c>
      <c r="L272" s="210">
        <v>1070</v>
      </c>
      <c r="M272" s="210">
        <v>1087</v>
      </c>
      <c r="N272" s="210">
        <v>1032</v>
      </c>
      <c r="O272" s="210">
        <v>1040</v>
      </c>
      <c r="P272" s="211">
        <v>1025</v>
      </c>
      <c r="Q272" s="211">
        <v>1018</v>
      </c>
      <c r="R272" s="211">
        <v>1019</v>
      </c>
      <c r="S272" s="619">
        <f>100</f>
        <v>100</v>
      </c>
      <c r="T272" s="72">
        <f t="shared" si="107"/>
        <v>93.816425120772948</v>
      </c>
      <c r="U272" s="72">
        <f t="shared" si="108"/>
        <v>94.589371980676333</v>
      </c>
      <c r="V272" s="72">
        <f t="shared" si="109"/>
        <v>94.39613526570048</v>
      </c>
      <c r="W272" s="72">
        <f t="shared" si="110"/>
        <v>94.589371980676333</v>
      </c>
      <c r="X272" s="72">
        <f t="shared" si="111"/>
        <v>96.521739130434781</v>
      </c>
      <c r="Y272" s="72">
        <f t="shared" si="112"/>
        <v>96.425120772946855</v>
      </c>
      <c r="Z272" s="72">
        <f t="shared" si="113"/>
        <v>96.908212560386474</v>
      </c>
      <c r="AA272" s="72">
        <f t="shared" si="114"/>
        <v>103.38164251207729</v>
      </c>
      <c r="AB272" s="72">
        <f t="shared" si="114"/>
        <v>105.02415458937197</v>
      </c>
      <c r="AC272" s="72">
        <f t="shared" si="114"/>
        <v>99.710144927536234</v>
      </c>
      <c r="AD272" s="72">
        <f t="shared" si="114"/>
        <v>100.48309178743962</v>
      </c>
      <c r="AE272" s="72">
        <f t="shared" ref="AE272:AG272" si="118">P272*100/$D272</f>
        <v>99.033816425120776</v>
      </c>
      <c r="AF272" s="72">
        <f t="shared" si="118"/>
        <v>98.357487922705317</v>
      </c>
      <c r="AG272" s="73">
        <f t="shared" si="118"/>
        <v>98.45410628019323</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10">
        <v>162</v>
      </c>
      <c r="E273" s="210">
        <v>156</v>
      </c>
      <c r="F273" s="210">
        <v>158</v>
      </c>
      <c r="G273" s="210">
        <v>161</v>
      </c>
      <c r="H273" s="210">
        <v>155</v>
      </c>
      <c r="I273" s="210">
        <v>159</v>
      </c>
      <c r="J273" s="210">
        <v>168</v>
      </c>
      <c r="K273" s="210">
        <v>179</v>
      </c>
      <c r="L273" s="210">
        <v>194</v>
      </c>
      <c r="M273" s="210">
        <v>187</v>
      </c>
      <c r="N273" s="210">
        <v>205</v>
      </c>
      <c r="O273" s="210">
        <v>211</v>
      </c>
      <c r="P273" s="211">
        <v>199</v>
      </c>
      <c r="Q273" s="211">
        <v>194</v>
      </c>
      <c r="R273" s="211">
        <v>194</v>
      </c>
      <c r="S273" s="619">
        <f>100</f>
        <v>100</v>
      </c>
      <c r="T273" s="72">
        <f t="shared" si="107"/>
        <v>96.296296296296291</v>
      </c>
      <c r="U273" s="72">
        <f t="shared" si="108"/>
        <v>97.53086419753086</v>
      </c>
      <c r="V273" s="72">
        <f t="shared" si="109"/>
        <v>99.382716049382722</v>
      </c>
      <c r="W273" s="72">
        <f t="shared" si="110"/>
        <v>95.679012345679013</v>
      </c>
      <c r="X273" s="72">
        <f t="shared" si="111"/>
        <v>98.148148148148152</v>
      </c>
      <c r="Y273" s="72">
        <f t="shared" si="112"/>
        <v>103.70370370370371</v>
      </c>
      <c r="Z273" s="72">
        <f t="shared" si="113"/>
        <v>110.49382716049382</v>
      </c>
      <c r="AA273" s="72">
        <f t="shared" si="114"/>
        <v>119.75308641975309</v>
      </c>
      <c r="AB273" s="72">
        <f t="shared" si="114"/>
        <v>115.4320987654321</v>
      </c>
      <c r="AC273" s="72">
        <f t="shared" si="114"/>
        <v>126.54320987654322</v>
      </c>
      <c r="AD273" s="72">
        <f t="shared" si="114"/>
        <v>130.24691358024691</v>
      </c>
      <c r="AE273" s="72">
        <f t="shared" ref="AE273:AG273" si="119">P273*100/$D273</f>
        <v>122.83950617283951</v>
      </c>
      <c r="AF273" s="72">
        <f t="shared" si="119"/>
        <v>119.75308641975309</v>
      </c>
      <c r="AG273" s="73">
        <f t="shared" si="119"/>
        <v>119.75308641975309</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10">
        <v>21544</v>
      </c>
      <c r="E274" s="210">
        <v>21853</v>
      </c>
      <c r="F274" s="210">
        <v>22305</v>
      </c>
      <c r="G274" s="210">
        <v>23071</v>
      </c>
      <c r="H274" s="210">
        <v>22810</v>
      </c>
      <c r="I274" s="210">
        <v>23036</v>
      </c>
      <c r="J274" s="210">
        <v>22560</v>
      </c>
      <c r="K274" s="210">
        <v>22549</v>
      </c>
      <c r="L274" s="210">
        <v>22789</v>
      </c>
      <c r="M274" s="210">
        <v>22233</v>
      </c>
      <c r="N274" s="210">
        <v>21862</v>
      </c>
      <c r="O274" s="210">
        <v>21696</v>
      </c>
      <c r="P274" s="211">
        <v>20695</v>
      </c>
      <c r="Q274" s="211">
        <v>20242</v>
      </c>
      <c r="R274" s="211">
        <v>20297</v>
      </c>
      <c r="S274" s="619">
        <f>100</f>
        <v>100</v>
      </c>
      <c r="T274" s="72">
        <f t="shared" si="107"/>
        <v>101.43427404381731</v>
      </c>
      <c r="U274" s="72">
        <f t="shared" si="108"/>
        <v>103.53230597846269</v>
      </c>
      <c r="V274" s="72">
        <f t="shared" si="109"/>
        <v>107.08782027478648</v>
      </c>
      <c r="W274" s="72">
        <f t="shared" si="110"/>
        <v>105.87634608243594</v>
      </c>
      <c r="X274" s="72">
        <f t="shared" si="111"/>
        <v>106.92536204975863</v>
      </c>
      <c r="Y274" s="72">
        <f t="shared" si="112"/>
        <v>104.71593018937988</v>
      </c>
      <c r="Z274" s="72">
        <f t="shared" si="113"/>
        <v>104.66487189008541</v>
      </c>
      <c r="AA274" s="72">
        <f t="shared" si="114"/>
        <v>105.77887114741924</v>
      </c>
      <c r="AB274" s="72">
        <f t="shared" si="114"/>
        <v>103.19810620126253</v>
      </c>
      <c r="AC274" s="72">
        <f t="shared" si="114"/>
        <v>101.47604901596732</v>
      </c>
      <c r="AD274" s="72">
        <f t="shared" si="114"/>
        <v>100.70553286297809</v>
      </c>
      <c r="AE274" s="72">
        <f t="shared" ref="AE274:AG274" si="120">P274*100/$D274</f>
        <v>96.059227627181585</v>
      </c>
      <c r="AF274" s="72">
        <f t="shared" si="120"/>
        <v>93.956554028963978</v>
      </c>
      <c r="AG274" s="73">
        <f t="shared" si="120"/>
        <v>94.211845525436317</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41"/>
      <c r="C275" s="8" t="s">
        <v>199</v>
      </c>
      <c r="D275">
        <v>21382</v>
      </c>
      <c r="E275">
        <v>21697</v>
      </c>
      <c r="F275">
        <v>22147</v>
      </c>
      <c r="G275">
        <v>22910</v>
      </c>
      <c r="H275">
        <v>22655</v>
      </c>
      <c r="I275">
        <v>22877</v>
      </c>
      <c r="J275">
        <v>22392</v>
      </c>
      <c r="K275">
        <v>22370</v>
      </c>
      <c r="L275">
        <v>22595</v>
      </c>
      <c r="M275">
        <v>22046</v>
      </c>
      <c r="N275">
        <v>21657</v>
      </c>
      <c r="O275">
        <v>21485</v>
      </c>
      <c r="P275">
        <v>20496</v>
      </c>
      <c r="Q275">
        <v>20048</v>
      </c>
      <c r="R275">
        <v>20103</v>
      </c>
      <c r="S275" s="619">
        <f>100</f>
        <v>100</v>
      </c>
      <c r="T275" s="72">
        <f t="shared" si="107"/>
        <v>101.47320175848844</v>
      </c>
      <c r="U275" s="72">
        <f t="shared" si="108"/>
        <v>103.57777569918623</v>
      </c>
      <c r="V275" s="72">
        <f t="shared" si="109"/>
        <v>107.14619773641381</v>
      </c>
      <c r="W275" s="72">
        <f t="shared" si="110"/>
        <v>105.95360583668506</v>
      </c>
      <c r="X275" s="72">
        <f t="shared" si="111"/>
        <v>106.99186231409597</v>
      </c>
      <c r="Y275" s="72">
        <f t="shared" si="112"/>
        <v>104.72359928912169</v>
      </c>
      <c r="Z275" s="72">
        <f t="shared" si="113"/>
        <v>104.62070900757647</v>
      </c>
      <c r="AA275" s="72">
        <f t="shared" si="114"/>
        <v>105.67299597792535</v>
      </c>
      <c r="AB275" s="72">
        <f t="shared" si="114"/>
        <v>103.10541577027406</v>
      </c>
      <c r="AC275" s="72">
        <f t="shared" si="114"/>
        <v>101.28612851931531</v>
      </c>
      <c r="AD275" s="72">
        <f t="shared" si="114"/>
        <v>100.48171359087083</v>
      </c>
      <c r="AE275" s="72">
        <f t="shared" ref="AE275:AG275" si="121">P275*100/$D275</f>
        <v>95.856327752315025</v>
      </c>
      <c r="AF275" s="72">
        <f t="shared" si="121"/>
        <v>93.761107473575905</v>
      </c>
      <c r="AG275" s="73">
        <f t="shared" si="121"/>
        <v>94.018333177438961</v>
      </c>
      <c r="AH275" s="235"/>
      <c r="AI275" s="236"/>
      <c r="AJ275" s="236"/>
      <c r="AK275" s="236"/>
      <c r="AL275" s="236"/>
      <c r="AM275" s="236"/>
      <c r="AN275" s="236"/>
      <c r="AO275" s="236"/>
      <c r="AP275" s="236"/>
      <c r="AQ275" s="236"/>
      <c r="AR275" s="236"/>
      <c r="AS275" s="236"/>
      <c r="AT275" s="236"/>
      <c r="AU275" s="236"/>
      <c r="AV275" s="237"/>
    </row>
    <row r="276" spans="2:48" ht="15" customHeight="1">
      <c r="B276" s="621" t="s">
        <v>165</v>
      </c>
      <c r="C276" s="1" t="s">
        <v>194</v>
      </c>
      <c r="D276" s="210">
        <v>2005</v>
      </c>
      <c r="E276" s="210">
        <v>1907</v>
      </c>
      <c r="F276" s="210">
        <v>1902</v>
      </c>
      <c r="G276" s="210">
        <v>2053</v>
      </c>
      <c r="H276" s="210">
        <v>2242</v>
      </c>
      <c r="I276" s="210">
        <v>2138</v>
      </c>
      <c r="J276" s="210">
        <v>2189</v>
      </c>
      <c r="K276" s="210">
        <v>2262</v>
      </c>
      <c r="L276" s="210">
        <v>2287</v>
      </c>
      <c r="M276" s="210">
        <v>2267</v>
      </c>
      <c r="N276" s="210">
        <v>2289</v>
      </c>
      <c r="O276" s="210">
        <v>2398</v>
      </c>
      <c r="P276" s="211">
        <v>2282</v>
      </c>
      <c r="Q276" s="211">
        <v>2229</v>
      </c>
      <c r="R276" s="211">
        <v>2236</v>
      </c>
      <c r="S276" s="619">
        <f>100</f>
        <v>100</v>
      </c>
      <c r="T276" s="72">
        <f t="shared" si="107"/>
        <v>95.112219451371573</v>
      </c>
      <c r="U276" s="72">
        <f t="shared" si="108"/>
        <v>94.862842892768086</v>
      </c>
      <c r="V276" s="72">
        <f t="shared" si="109"/>
        <v>102.39401496259352</v>
      </c>
      <c r="W276" s="72">
        <f t="shared" si="110"/>
        <v>111.82044887780549</v>
      </c>
      <c r="X276" s="72">
        <f t="shared" si="111"/>
        <v>106.63341645885286</v>
      </c>
      <c r="Y276" s="72">
        <f t="shared" si="112"/>
        <v>109.17705735660847</v>
      </c>
      <c r="Z276" s="72">
        <f t="shared" si="113"/>
        <v>112.81795511221945</v>
      </c>
      <c r="AA276" s="72">
        <f t="shared" si="114"/>
        <v>114.06483790523691</v>
      </c>
      <c r="AB276" s="72">
        <f t="shared" si="114"/>
        <v>113.06733167082294</v>
      </c>
      <c r="AC276" s="72">
        <f t="shared" si="114"/>
        <v>114.16458852867831</v>
      </c>
      <c r="AD276" s="72">
        <f t="shared" si="114"/>
        <v>119.60099750623442</v>
      </c>
      <c r="AE276" s="72">
        <f t="shared" ref="AE276:AG276" si="122">P276*100/$D276</f>
        <v>113.81546134663341</v>
      </c>
      <c r="AF276" s="72">
        <f t="shared" si="122"/>
        <v>111.17206982543641</v>
      </c>
      <c r="AG276" s="73">
        <f t="shared" si="122"/>
        <v>111.52119700748129</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10">
        <v>112</v>
      </c>
      <c r="E277" s="210">
        <v>127</v>
      </c>
      <c r="F277" s="210">
        <v>151</v>
      </c>
      <c r="G277" s="210">
        <v>148</v>
      </c>
      <c r="H277" s="210">
        <v>150</v>
      </c>
      <c r="I277" s="210">
        <v>170</v>
      </c>
      <c r="J277" s="210">
        <v>183</v>
      </c>
      <c r="K277" s="210">
        <v>185</v>
      </c>
      <c r="L277" s="210">
        <v>199</v>
      </c>
      <c r="M277" s="210">
        <v>193</v>
      </c>
      <c r="N277" s="210">
        <v>197</v>
      </c>
      <c r="O277" s="210">
        <v>180</v>
      </c>
      <c r="P277" s="211">
        <v>172</v>
      </c>
      <c r="Q277" s="211">
        <v>168</v>
      </c>
      <c r="R277" s="211">
        <v>168</v>
      </c>
      <c r="S277" s="619">
        <f>100</f>
        <v>100</v>
      </c>
      <c r="T277" s="72">
        <f t="shared" si="107"/>
        <v>113.39285714285714</v>
      </c>
      <c r="U277" s="72">
        <f t="shared" si="108"/>
        <v>134.82142857142858</v>
      </c>
      <c r="V277" s="72">
        <f t="shared" si="109"/>
        <v>132.14285714285714</v>
      </c>
      <c r="W277" s="72">
        <f t="shared" si="110"/>
        <v>133.92857142857142</v>
      </c>
      <c r="X277" s="72">
        <f t="shared" si="111"/>
        <v>151.78571428571428</v>
      </c>
      <c r="Y277" s="72">
        <f t="shared" si="112"/>
        <v>163.39285714285714</v>
      </c>
      <c r="Z277" s="72">
        <f t="shared" si="113"/>
        <v>165.17857142857142</v>
      </c>
      <c r="AA277" s="72">
        <f t="shared" si="114"/>
        <v>177.67857142857142</v>
      </c>
      <c r="AB277" s="72">
        <f t="shared" si="114"/>
        <v>172.32142857142858</v>
      </c>
      <c r="AC277" s="72">
        <f t="shared" si="114"/>
        <v>175.89285714285714</v>
      </c>
      <c r="AD277" s="72">
        <f t="shared" si="114"/>
        <v>160.71428571428572</v>
      </c>
      <c r="AE277" s="72">
        <f t="shared" ref="AE277:AG277" si="123">P277*100/$D277</f>
        <v>153.57142857142858</v>
      </c>
      <c r="AF277" s="72">
        <f t="shared" si="123"/>
        <v>150</v>
      </c>
      <c r="AG277" s="73">
        <f t="shared" si="123"/>
        <v>150</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10">
        <v>20</v>
      </c>
      <c r="E278" s="210">
        <v>18</v>
      </c>
      <c r="F278" s="210">
        <v>15</v>
      </c>
      <c r="G278" s="210">
        <v>23</v>
      </c>
      <c r="H278" s="210">
        <v>24</v>
      </c>
      <c r="I278" s="210">
        <v>28</v>
      </c>
      <c r="J278" s="210">
        <v>28</v>
      </c>
      <c r="K278" s="210">
        <v>29</v>
      </c>
      <c r="L278" s="210">
        <v>34</v>
      </c>
      <c r="M278" s="210">
        <v>39</v>
      </c>
      <c r="N278" s="210">
        <v>26</v>
      </c>
      <c r="O278" s="210">
        <v>23</v>
      </c>
      <c r="P278" s="211">
        <v>23</v>
      </c>
      <c r="Q278" s="211">
        <v>23</v>
      </c>
      <c r="R278" s="211">
        <v>23</v>
      </c>
      <c r="S278" s="619">
        <f>100</f>
        <v>100</v>
      </c>
      <c r="T278" s="72">
        <f t="shared" si="107"/>
        <v>90</v>
      </c>
      <c r="U278" s="72">
        <f t="shared" si="108"/>
        <v>75</v>
      </c>
      <c r="V278" s="72">
        <f t="shared" si="109"/>
        <v>115</v>
      </c>
      <c r="W278" s="72">
        <f t="shared" si="110"/>
        <v>120</v>
      </c>
      <c r="X278" s="72">
        <f t="shared" si="111"/>
        <v>140</v>
      </c>
      <c r="Y278" s="72">
        <f t="shared" si="112"/>
        <v>140</v>
      </c>
      <c r="Z278" s="72">
        <f t="shared" si="113"/>
        <v>145</v>
      </c>
      <c r="AA278" s="72">
        <f t="shared" si="114"/>
        <v>170</v>
      </c>
      <c r="AB278" s="72">
        <f t="shared" si="114"/>
        <v>195</v>
      </c>
      <c r="AC278" s="72">
        <f t="shared" si="114"/>
        <v>130</v>
      </c>
      <c r="AD278" s="72">
        <f t="shared" si="114"/>
        <v>115</v>
      </c>
      <c r="AE278" s="72">
        <f t="shared" ref="AE278:AG278" si="124">P278*100/$D278</f>
        <v>115</v>
      </c>
      <c r="AF278" s="72">
        <f t="shared" si="124"/>
        <v>115</v>
      </c>
      <c r="AG278" s="73">
        <f t="shared" si="124"/>
        <v>115</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10">
        <v>7</v>
      </c>
      <c r="E279" s="210">
        <v>8</v>
      </c>
      <c r="F279" s="210">
        <v>8</v>
      </c>
      <c r="G279" s="210">
        <v>6</v>
      </c>
      <c r="H279" s="210">
        <v>6</v>
      </c>
      <c r="I279" s="210">
        <v>6</v>
      </c>
      <c r="J279" s="210">
        <v>5</v>
      </c>
      <c r="K279" s="210">
        <v>5</v>
      </c>
      <c r="L279" s="210">
        <v>5</v>
      </c>
      <c r="M279" s="210">
        <v>5</v>
      </c>
      <c r="N279" s="210">
        <v>7</v>
      </c>
      <c r="O279" s="210">
        <v>6</v>
      </c>
      <c r="P279" s="211">
        <v>6</v>
      </c>
      <c r="Q279" s="211">
        <v>6</v>
      </c>
      <c r="R279" s="211">
        <v>6</v>
      </c>
      <c r="S279" s="619">
        <f>100</f>
        <v>100</v>
      </c>
      <c r="T279" s="72">
        <f t="shared" si="107"/>
        <v>114.28571428571429</v>
      </c>
      <c r="U279" s="72">
        <f t="shared" si="108"/>
        <v>114.28571428571429</v>
      </c>
      <c r="V279" s="72">
        <f t="shared" si="109"/>
        <v>85.714285714285708</v>
      </c>
      <c r="W279" s="72">
        <f t="shared" si="110"/>
        <v>85.714285714285708</v>
      </c>
      <c r="X279" s="72">
        <f t="shared" si="111"/>
        <v>85.714285714285708</v>
      </c>
      <c r="Y279" s="72">
        <f t="shared" si="112"/>
        <v>71.428571428571431</v>
      </c>
      <c r="Z279" s="72">
        <f t="shared" si="113"/>
        <v>71.428571428571431</v>
      </c>
      <c r="AA279" s="72">
        <f t="shared" si="114"/>
        <v>71.428571428571431</v>
      </c>
      <c r="AB279" s="72">
        <f t="shared" si="114"/>
        <v>71.428571428571431</v>
      </c>
      <c r="AC279" s="72">
        <f t="shared" si="114"/>
        <v>100</v>
      </c>
      <c r="AD279" s="72">
        <f t="shared" si="114"/>
        <v>85.714285714285708</v>
      </c>
      <c r="AE279" s="72">
        <f t="shared" ref="AE279:AG279" si="125">P279*100/$D279</f>
        <v>85.714285714285708</v>
      </c>
      <c r="AF279" s="72">
        <f t="shared" si="125"/>
        <v>85.714285714285708</v>
      </c>
      <c r="AG279" s="73">
        <f t="shared" si="125"/>
        <v>85.714285714285708</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10">
        <v>2144</v>
      </c>
      <c r="E280" s="210">
        <v>2060</v>
      </c>
      <c r="F280" s="210">
        <v>2076</v>
      </c>
      <c r="G280" s="210">
        <v>2230</v>
      </c>
      <c r="H280" s="210">
        <v>2422</v>
      </c>
      <c r="I280" s="210">
        <v>2342</v>
      </c>
      <c r="J280" s="210">
        <v>2405</v>
      </c>
      <c r="K280" s="210">
        <v>2481</v>
      </c>
      <c r="L280" s="210">
        <v>2525</v>
      </c>
      <c r="M280" s="210">
        <v>2504</v>
      </c>
      <c r="N280" s="210">
        <v>2519</v>
      </c>
      <c r="O280" s="210">
        <v>2607</v>
      </c>
      <c r="P280" s="211">
        <v>2483</v>
      </c>
      <c r="Q280" s="211">
        <v>2426</v>
      </c>
      <c r="R280" s="211">
        <v>2433</v>
      </c>
      <c r="S280" s="619">
        <f>100</f>
        <v>100</v>
      </c>
      <c r="T280" s="72">
        <f t="shared" si="107"/>
        <v>96.082089552238813</v>
      </c>
      <c r="U280" s="72">
        <f t="shared" si="108"/>
        <v>96.828358208955223</v>
      </c>
      <c r="V280" s="72">
        <f t="shared" si="109"/>
        <v>104.01119402985074</v>
      </c>
      <c r="W280" s="72">
        <f t="shared" si="110"/>
        <v>112.96641791044776</v>
      </c>
      <c r="X280" s="72">
        <f t="shared" si="111"/>
        <v>109.23507462686567</v>
      </c>
      <c r="Y280" s="72">
        <f t="shared" si="112"/>
        <v>112.17350746268657</v>
      </c>
      <c r="Z280" s="72">
        <f t="shared" si="113"/>
        <v>115.71828358208955</v>
      </c>
      <c r="AA280" s="72">
        <f t="shared" si="114"/>
        <v>117.7705223880597</v>
      </c>
      <c r="AB280" s="72">
        <f t="shared" si="114"/>
        <v>116.79104477611941</v>
      </c>
      <c r="AC280" s="72">
        <f t="shared" si="114"/>
        <v>117.49067164179104</v>
      </c>
      <c r="AD280" s="72">
        <f t="shared" si="114"/>
        <v>121.59514925373135</v>
      </c>
      <c r="AE280" s="72">
        <f t="shared" ref="AE280:AG280" si="126">P280*100/$D280</f>
        <v>115.81156716417911</v>
      </c>
      <c r="AF280" s="72">
        <f t="shared" si="126"/>
        <v>113.15298507462687</v>
      </c>
      <c r="AG280" s="73">
        <f t="shared" si="126"/>
        <v>113.4794776119403</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341"/>
      <c r="C281" s="8" t="s">
        <v>199</v>
      </c>
      <c r="D281">
        <v>2137</v>
      </c>
      <c r="E281">
        <v>2052</v>
      </c>
      <c r="F281">
        <v>2068</v>
      </c>
      <c r="G281">
        <v>2224</v>
      </c>
      <c r="H281">
        <v>2416</v>
      </c>
      <c r="I281">
        <v>2336</v>
      </c>
      <c r="J281">
        <v>2400</v>
      </c>
      <c r="K281">
        <v>2476</v>
      </c>
      <c r="L281">
        <v>2520</v>
      </c>
      <c r="M281">
        <v>2499</v>
      </c>
      <c r="N281">
        <v>2512</v>
      </c>
      <c r="O281">
        <v>2601</v>
      </c>
      <c r="P281">
        <v>2477</v>
      </c>
      <c r="Q281">
        <v>2420</v>
      </c>
      <c r="R281">
        <v>2427</v>
      </c>
      <c r="S281" s="619">
        <f>100</f>
        <v>100</v>
      </c>
      <c r="T281" s="72">
        <f t="shared" si="107"/>
        <v>96.022461394478242</v>
      </c>
      <c r="U281" s="72">
        <f t="shared" si="108"/>
        <v>96.77117454375292</v>
      </c>
      <c r="V281" s="72">
        <f t="shared" si="109"/>
        <v>104.0711277491811</v>
      </c>
      <c r="W281" s="72">
        <f t="shared" si="110"/>
        <v>113.0556855404773</v>
      </c>
      <c r="X281" s="72">
        <f t="shared" si="111"/>
        <v>109.31211979410388</v>
      </c>
      <c r="Y281" s="72">
        <f t="shared" si="112"/>
        <v>112.30697239120262</v>
      </c>
      <c r="Z281" s="72">
        <f t="shared" si="113"/>
        <v>115.86335985025737</v>
      </c>
      <c r="AA281" s="72">
        <f t="shared" si="114"/>
        <v>117.92232101076276</v>
      </c>
      <c r="AB281" s="72">
        <f t="shared" si="114"/>
        <v>116.93963500233973</v>
      </c>
      <c r="AC281" s="72">
        <f t="shared" si="114"/>
        <v>117.54796443612541</v>
      </c>
      <c r="AD281" s="72">
        <f t="shared" si="114"/>
        <v>121.71268132896584</v>
      </c>
      <c r="AE281" s="72">
        <f t="shared" ref="AE281:AG281" si="127">P281*100/$D281</f>
        <v>115.91015442208703</v>
      </c>
      <c r="AF281" s="72">
        <f t="shared" si="127"/>
        <v>113.24286382779597</v>
      </c>
      <c r="AG281" s="73">
        <f t="shared" si="127"/>
        <v>113.57042583060365</v>
      </c>
      <c r="AH281" s="235"/>
      <c r="AI281" s="236"/>
      <c r="AJ281" s="236"/>
      <c r="AK281" s="236"/>
      <c r="AL281" s="236"/>
      <c r="AM281" s="236"/>
      <c r="AN281" s="236"/>
      <c r="AO281" s="236"/>
      <c r="AP281" s="236"/>
      <c r="AQ281" s="236"/>
      <c r="AR281" s="236"/>
      <c r="AS281" s="236"/>
      <c r="AT281" s="236"/>
      <c r="AU281" s="236"/>
      <c r="AV281" s="237"/>
    </row>
    <row r="282" spans="2:48" ht="14.45">
      <c r="B282" s="621" t="s">
        <v>158</v>
      </c>
      <c r="C282" s="1" t="s">
        <v>194</v>
      </c>
      <c r="D282" s="210">
        <v>36748</v>
      </c>
      <c r="E282" s="210">
        <v>37061</v>
      </c>
      <c r="F282" s="210">
        <v>37608</v>
      </c>
      <c r="G282" s="210">
        <v>39402</v>
      </c>
      <c r="H282" s="210">
        <v>39999</v>
      </c>
      <c r="I282" s="210">
        <v>40950</v>
      </c>
      <c r="J282" s="210">
        <v>40554</v>
      </c>
      <c r="K282" s="210">
        <v>42107</v>
      </c>
      <c r="L282" s="210">
        <v>43526</v>
      </c>
      <c r="M282" s="210">
        <v>44689</v>
      </c>
      <c r="N282" s="210">
        <v>46842</v>
      </c>
      <c r="O282" s="210">
        <v>47367</v>
      </c>
      <c r="P282" s="211">
        <v>45105</v>
      </c>
      <c r="Q282" s="211">
        <v>42547</v>
      </c>
      <c r="R282" s="211">
        <v>43338</v>
      </c>
      <c r="S282" s="619">
        <f>100</f>
        <v>100</v>
      </c>
      <c r="T282" s="72">
        <f t="shared" si="107"/>
        <v>100.85174703385218</v>
      </c>
      <c r="U282" s="72">
        <f t="shared" si="108"/>
        <v>102.34026341569609</v>
      </c>
      <c r="V282" s="72">
        <f t="shared" si="109"/>
        <v>107.22216175029934</v>
      </c>
      <c r="W282" s="72">
        <f t="shared" si="110"/>
        <v>108.8467399586372</v>
      </c>
      <c r="X282" s="72">
        <f t="shared" si="111"/>
        <v>111.4346358985523</v>
      </c>
      <c r="Y282" s="72">
        <f t="shared" si="112"/>
        <v>110.35702623272014</v>
      </c>
      <c r="Z282" s="72">
        <f t="shared" si="113"/>
        <v>114.58310656362251</v>
      </c>
      <c r="AA282" s="72">
        <f t="shared" si="114"/>
        <v>118.44454119952107</v>
      </c>
      <c r="AB282" s="72">
        <f t="shared" si="114"/>
        <v>121.60933928377055</v>
      </c>
      <c r="AC282" s="72">
        <f t="shared" si="114"/>
        <v>127.46816153260042</v>
      </c>
      <c r="AD282" s="72">
        <f t="shared" si="114"/>
        <v>128.89681071078698</v>
      </c>
      <c r="AE282" s="72">
        <f t="shared" ref="AE282:AG282" si="128">P282*100/$D282</f>
        <v>122.74137368020028</v>
      </c>
      <c r="AF282" s="72">
        <f t="shared" si="128"/>
        <v>115.78045063676934</v>
      </c>
      <c r="AG282" s="73">
        <f t="shared" si="128"/>
        <v>117.93294873190378</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10">
        <v>6520</v>
      </c>
      <c r="E283" s="210">
        <v>6388</v>
      </c>
      <c r="F283" s="210">
        <v>6444</v>
      </c>
      <c r="G283" s="210">
        <v>5849</v>
      </c>
      <c r="H283" s="210">
        <v>5909</v>
      </c>
      <c r="I283" s="210">
        <v>5584</v>
      </c>
      <c r="J283" s="210">
        <v>5385</v>
      </c>
      <c r="K283" s="210">
        <v>5509</v>
      </c>
      <c r="L283" s="210">
        <v>5749</v>
      </c>
      <c r="M283" s="210">
        <v>5946</v>
      </c>
      <c r="N283" s="210">
        <v>6246</v>
      </c>
      <c r="O283" s="210">
        <v>6294</v>
      </c>
      <c r="P283" s="211">
        <v>6019</v>
      </c>
      <c r="Q283" s="211">
        <v>5704</v>
      </c>
      <c r="R283" s="211">
        <v>5802</v>
      </c>
      <c r="S283" s="619">
        <f>100</f>
        <v>100</v>
      </c>
      <c r="T283" s="72">
        <f t="shared" si="107"/>
        <v>97.975460122699388</v>
      </c>
      <c r="U283" s="72">
        <f t="shared" si="108"/>
        <v>98.834355828220865</v>
      </c>
      <c r="V283" s="72">
        <f t="shared" si="109"/>
        <v>89.708588957055213</v>
      </c>
      <c r="W283" s="72">
        <f t="shared" si="110"/>
        <v>90.628834355828218</v>
      </c>
      <c r="X283" s="72">
        <f t="shared" si="111"/>
        <v>85.644171779141104</v>
      </c>
      <c r="Y283" s="72">
        <f t="shared" si="112"/>
        <v>82.592024539877301</v>
      </c>
      <c r="Z283" s="72">
        <f t="shared" si="113"/>
        <v>84.49386503067484</v>
      </c>
      <c r="AA283" s="72">
        <f t="shared" si="114"/>
        <v>88.174846625766875</v>
      </c>
      <c r="AB283" s="72">
        <f t="shared" si="114"/>
        <v>91.196319018404907</v>
      </c>
      <c r="AC283" s="72">
        <f t="shared" si="114"/>
        <v>95.797546012269933</v>
      </c>
      <c r="AD283" s="72">
        <f t="shared" si="114"/>
        <v>96.533742331288337</v>
      </c>
      <c r="AE283" s="72">
        <f t="shared" ref="AE283:AG283" si="129">P283*100/$D283</f>
        <v>92.315950920245399</v>
      </c>
      <c r="AF283" s="72">
        <f t="shared" si="129"/>
        <v>87.484662576687114</v>
      </c>
      <c r="AG283" s="73">
        <f t="shared" si="129"/>
        <v>88.987730061349694</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10">
        <v>457</v>
      </c>
      <c r="E284" s="210">
        <v>432</v>
      </c>
      <c r="F284" s="210">
        <v>398</v>
      </c>
      <c r="G284" s="210">
        <v>363</v>
      </c>
      <c r="H284" s="210">
        <v>363</v>
      </c>
      <c r="I284" s="211">
        <v>337</v>
      </c>
      <c r="J284" s="210">
        <v>335</v>
      </c>
      <c r="K284" s="210">
        <v>348</v>
      </c>
      <c r="L284" s="210">
        <v>385</v>
      </c>
      <c r="M284" s="210">
        <v>442</v>
      </c>
      <c r="N284" s="210">
        <v>485</v>
      </c>
      <c r="O284" s="210">
        <v>508</v>
      </c>
      <c r="P284" s="211">
        <v>501</v>
      </c>
      <c r="Q284" s="211">
        <v>493</v>
      </c>
      <c r="R284" s="211">
        <v>496</v>
      </c>
      <c r="S284" s="619">
        <f>100</f>
        <v>100</v>
      </c>
      <c r="T284" s="72">
        <f t="shared" si="107"/>
        <v>94.529540481400431</v>
      </c>
      <c r="U284" s="72">
        <f t="shared" si="108"/>
        <v>87.089715536105032</v>
      </c>
      <c r="V284" s="72">
        <f t="shared" si="109"/>
        <v>79.431072210065651</v>
      </c>
      <c r="W284" s="72">
        <f t="shared" si="110"/>
        <v>79.431072210065651</v>
      </c>
      <c r="X284" s="72">
        <f t="shared" si="111"/>
        <v>73.741794310722099</v>
      </c>
      <c r="Y284" s="72">
        <f t="shared" si="112"/>
        <v>73.304157549234134</v>
      </c>
      <c r="Z284" s="72">
        <f t="shared" si="113"/>
        <v>76.148796498905909</v>
      </c>
      <c r="AA284" s="72">
        <f t="shared" si="114"/>
        <v>84.245076586433257</v>
      </c>
      <c r="AB284" s="72">
        <f t="shared" si="114"/>
        <v>96.717724288840259</v>
      </c>
      <c r="AC284" s="72">
        <f t="shared" si="114"/>
        <v>106.12691466083152</v>
      </c>
      <c r="AD284" s="72">
        <f t="shared" si="114"/>
        <v>111.15973741794311</v>
      </c>
      <c r="AE284" s="72">
        <f t="shared" ref="AE284:AE332" si="130">P284*100/$D284</f>
        <v>109.62800875273523</v>
      </c>
      <c r="AF284" s="72">
        <f t="shared" ref="AF284:AG332" si="131">Q284*100/$D284</f>
        <v>107.87746170678336</v>
      </c>
      <c r="AG284" s="73">
        <f t="shared" si="131"/>
        <v>108.53391684901531</v>
      </c>
      <c r="AH284" s="620">
        <v>1</v>
      </c>
      <c r="AI284" s="232">
        <v>1</v>
      </c>
      <c r="AJ284" s="232">
        <v>1</v>
      </c>
      <c r="AK284" s="232">
        <v>1</v>
      </c>
      <c r="AL284" s="232">
        <v>1</v>
      </c>
      <c r="AM284" s="232">
        <v>4</v>
      </c>
      <c r="AN284" s="232">
        <v>1</v>
      </c>
      <c r="AO284" s="232">
        <v>1</v>
      </c>
      <c r="AP284" s="232">
        <v>1</v>
      </c>
      <c r="AQ284" s="232">
        <v>1</v>
      </c>
      <c r="AR284" s="232">
        <v>1</v>
      </c>
      <c r="AS284" s="232">
        <v>1</v>
      </c>
      <c r="AT284" s="232">
        <v>4</v>
      </c>
      <c r="AU284" s="232">
        <v>6</v>
      </c>
      <c r="AV284" s="234">
        <v>7</v>
      </c>
    </row>
    <row r="285" spans="2:48" ht="14.45">
      <c r="B285" s="621"/>
      <c r="C285" s="1" t="s">
        <v>197</v>
      </c>
      <c r="D285" s="210">
        <v>43</v>
      </c>
      <c r="E285" s="210">
        <v>47</v>
      </c>
      <c r="F285" s="210">
        <v>48</v>
      </c>
      <c r="G285" s="210">
        <v>39</v>
      </c>
      <c r="H285" s="210">
        <v>34</v>
      </c>
      <c r="I285" s="211">
        <v>36</v>
      </c>
      <c r="J285" s="210">
        <v>41</v>
      </c>
      <c r="K285" s="210">
        <v>41</v>
      </c>
      <c r="L285" s="210">
        <v>39</v>
      </c>
      <c r="M285" s="210">
        <v>46</v>
      </c>
      <c r="N285" s="210">
        <v>50</v>
      </c>
      <c r="O285" s="210">
        <v>54</v>
      </c>
      <c r="P285" s="211">
        <v>51</v>
      </c>
      <c r="Q285" s="211">
        <v>47</v>
      </c>
      <c r="R285" s="211">
        <v>48</v>
      </c>
      <c r="S285" s="619">
        <f>100</f>
        <v>100</v>
      </c>
      <c r="T285" s="72">
        <f t="shared" si="107"/>
        <v>109.30232558139535</v>
      </c>
      <c r="U285" s="72">
        <f t="shared" si="108"/>
        <v>111.62790697674419</v>
      </c>
      <c r="V285" s="72">
        <f t="shared" si="109"/>
        <v>90.697674418604649</v>
      </c>
      <c r="W285" s="72">
        <f t="shared" si="110"/>
        <v>79.069767441860463</v>
      </c>
      <c r="X285" s="72">
        <f t="shared" si="111"/>
        <v>83.720930232558146</v>
      </c>
      <c r="Y285" s="72">
        <f t="shared" si="112"/>
        <v>95.348837209302332</v>
      </c>
      <c r="Z285" s="72">
        <f t="shared" si="113"/>
        <v>95.348837209302332</v>
      </c>
      <c r="AA285" s="72">
        <f t="shared" si="114"/>
        <v>90.697674418604649</v>
      </c>
      <c r="AB285" s="72">
        <f t="shared" si="114"/>
        <v>106.97674418604652</v>
      </c>
      <c r="AC285" s="72">
        <f t="shared" si="114"/>
        <v>116.27906976744185</v>
      </c>
      <c r="AD285" s="72">
        <f t="shared" si="114"/>
        <v>125.58139534883721</v>
      </c>
      <c r="AE285" s="72">
        <f t="shared" si="130"/>
        <v>118.6046511627907</v>
      </c>
      <c r="AF285" s="72">
        <f t="shared" si="131"/>
        <v>109.30232558139535</v>
      </c>
      <c r="AG285" s="73">
        <f t="shared" si="131"/>
        <v>111.62790697674419</v>
      </c>
      <c r="AH285" s="620">
        <v>1</v>
      </c>
      <c r="AI285" s="232">
        <v>1</v>
      </c>
      <c r="AJ285" s="232">
        <v>1</v>
      </c>
      <c r="AK285" s="232">
        <v>1</v>
      </c>
      <c r="AL285" s="232">
        <v>1</v>
      </c>
      <c r="AM285" s="232">
        <v>4</v>
      </c>
      <c r="AN285" s="232">
        <v>1</v>
      </c>
      <c r="AO285" s="232">
        <v>1</v>
      </c>
      <c r="AP285" s="232">
        <v>1</v>
      </c>
      <c r="AQ285" s="232">
        <v>1</v>
      </c>
      <c r="AR285" s="232">
        <v>1</v>
      </c>
      <c r="AS285" s="232">
        <v>1</v>
      </c>
      <c r="AT285" s="232">
        <v>4</v>
      </c>
      <c r="AU285" s="232">
        <v>6</v>
      </c>
      <c r="AV285" s="234">
        <v>7</v>
      </c>
    </row>
    <row r="286" spans="2:48" ht="14.45">
      <c r="B286" s="621"/>
      <c r="C286" s="1" t="s">
        <v>198</v>
      </c>
      <c r="D286" s="210">
        <v>43768</v>
      </c>
      <c r="E286" s="210">
        <v>43928</v>
      </c>
      <c r="F286" s="210">
        <v>44498</v>
      </c>
      <c r="G286" s="210">
        <v>45653</v>
      </c>
      <c r="H286" s="210">
        <v>46305</v>
      </c>
      <c r="I286" s="210">
        <v>46907</v>
      </c>
      <c r="J286" s="210">
        <v>46315</v>
      </c>
      <c r="K286" s="210">
        <v>48005</v>
      </c>
      <c r="L286" s="210">
        <v>49699</v>
      </c>
      <c r="M286" s="210">
        <v>51123</v>
      </c>
      <c r="N286" s="210">
        <v>53623</v>
      </c>
      <c r="O286" s="210">
        <v>54223</v>
      </c>
      <c r="P286" s="211">
        <v>51676</v>
      </c>
      <c r="Q286" s="211">
        <v>48791</v>
      </c>
      <c r="R286" s="211">
        <v>49684</v>
      </c>
      <c r="S286" s="619">
        <f>100</f>
        <v>100</v>
      </c>
      <c r="T286" s="72">
        <f t="shared" si="107"/>
        <v>100.36556388228843</v>
      </c>
      <c r="U286" s="72">
        <f t="shared" si="108"/>
        <v>101.66788521294096</v>
      </c>
      <c r="V286" s="72">
        <f t="shared" si="109"/>
        <v>104.30679948821056</v>
      </c>
      <c r="W286" s="72">
        <f t="shared" si="110"/>
        <v>105.79647230853591</v>
      </c>
      <c r="X286" s="72">
        <f t="shared" si="111"/>
        <v>107.17190641564613</v>
      </c>
      <c r="Y286" s="72">
        <f t="shared" si="112"/>
        <v>105.81932005117895</v>
      </c>
      <c r="Z286" s="72">
        <f t="shared" si="113"/>
        <v>109.68058855785048</v>
      </c>
      <c r="AA286" s="72">
        <f t="shared" si="114"/>
        <v>113.55099616157923</v>
      </c>
      <c r="AB286" s="72">
        <f t="shared" si="114"/>
        <v>116.80451471394626</v>
      </c>
      <c r="AC286" s="72">
        <f t="shared" si="114"/>
        <v>122.51645037470298</v>
      </c>
      <c r="AD286" s="72">
        <f t="shared" si="114"/>
        <v>123.88731493328459</v>
      </c>
      <c r="AE286" s="72">
        <f t="shared" si="130"/>
        <v>118.06799488210565</v>
      </c>
      <c r="AF286" s="72">
        <f t="shared" si="131"/>
        <v>111.4764211295924</v>
      </c>
      <c r="AG286" s="73">
        <f t="shared" si="131"/>
        <v>113.5167245476147</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41"/>
      <c r="C287" s="8" t="s">
        <v>199</v>
      </c>
      <c r="D287">
        <v>43725</v>
      </c>
      <c r="E287">
        <v>43881</v>
      </c>
      <c r="F287">
        <v>44450</v>
      </c>
      <c r="G287">
        <v>45614</v>
      </c>
      <c r="H287">
        <v>46271</v>
      </c>
      <c r="I287">
        <v>46871</v>
      </c>
      <c r="J287">
        <v>46274</v>
      </c>
      <c r="K287">
        <v>47964</v>
      </c>
      <c r="L287">
        <v>49660</v>
      </c>
      <c r="M287">
        <v>51077</v>
      </c>
      <c r="N287">
        <v>53573</v>
      </c>
      <c r="O287">
        <v>54169</v>
      </c>
      <c r="P287">
        <v>51625</v>
      </c>
      <c r="Q287">
        <v>48744</v>
      </c>
      <c r="R287">
        <v>49636</v>
      </c>
      <c r="S287" s="619">
        <f>100</f>
        <v>100</v>
      </c>
      <c r="T287" s="72">
        <f t="shared" si="107"/>
        <v>100.35677530017152</v>
      </c>
      <c r="U287" s="72">
        <f t="shared" si="108"/>
        <v>101.65809033733562</v>
      </c>
      <c r="V287" s="72">
        <f t="shared" si="109"/>
        <v>104.3201829616924</v>
      </c>
      <c r="W287" s="72">
        <f t="shared" si="110"/>
        <v>105.82275586049171</v>
      </c>
      <c r="X287" s="72">
        <f t="shared" si="111"/>
        <v>107.19496855345912</v>
      </c>
      <c r="Y287" s="72">
        <f t="shared" si="112"/>
        <v>105.82961692395655</v>
      </c>
      <c r="Z287" s="72">
        <f t="shared" si="113"/>
        <v>109.69468267581475</v>
      </c>
      <c r="AA287" s="72">
        <f t="shared" si="114"/>
        <v>113.57347055460264</v>
      </c>
      <c r="AB287" s="72">
        <f t="shared" si="114"/>
        <v>116.81417953116066</v>
      </c>
      <c r="AC287" s="72">
        <f t="shared" si="114"/>
        <v>122.52258433390509</v>
      </c>
      <c r="AD287" s="72">
        <f t="shared" si="114"/>
        <v>123.88564894225271</v>
      </c>
      <c r="AE287" s="72">
        <f t="shared" si="130"/>
        <v>118.0674671240709</v>
      </c>
      <c r="AF287" s="72">
        <f t="shared" si="131"/>
        <v>111.47855917667239</v>
      </c>
      <c r="AG287" s="73">
        <f t="shared" si="131"/>
        <v>113.51858204688394</v>
      </c>
      <c r="AH287" s="235"/>
      <c r="AI287" s="236"/>
      <c r="AJ287" s="236"/>
      <c r="AK287" s="236"/>
      <c r="AL287" s="236"/>
      <c r="AM287" s="236"/>
      <c r="AN287" s="236"/>
      <c r="AO287" s="236"/>
      <c r="AP287" s="236"/>
      <c r="AQ287" s="236"/>
      <c r="AR287" s="236"/>
      <c r="AS287" s="236"/>
      <c r="AT287" s="236"/>
      <c r="AU287" s="236"/>
      <c r="AV287" s="237"/>
    </row>
    <row r="288" spans="2:48" ht="15" customHeight="1">
      <c r="B288" s="621" t="s">
        <v>159</v>
      </c>
      <c r="C288" s="1" t="s">
        <v>194</v>
      </c>
      <c r="D288" s="210">
        <v>235560</v>
      </c>
      <c r="E288" s="210">
        <v>235547</v>
      </c>
      <c r="F288" s="210">
        <v>238229</v>
      </c>
      <c r="G288" s="210">
        <v>245947</v>
      </c>
      <c r="H288" s="210">
        <v>248115</v>
      </c>
      <c r="I288" s="210">
        <v>253057</v>
      </c>
      <c r="J288" s="210">
        <v>252442</v>
      </c>
      <c r="K288" s="210">
        <v>253599</v>
      </c>
      <c r="L288" s="210">
        <v>258290</v>
      </c>
      <c r="M288" s="210">
        <v>264522</v>
      </c>
      <c r="N288" s="210">
        <v>262732</v>
      </c>
      <c r="O288" s="210">
        <v>255443</v>
      </c>
      <c r="P288" s="211">
        <v>243241</v>
      </c>
      <c r="Q288" s="211">
        <v>229442</v>
      </c>
      <c r="R288" s="211">
        <v>233704</v>
      </c>
      <c r="S288" s="619">
        <f>100</f>
        <v>100</v>
      </c>
      <c r="T288" s="72">
        <f t="shared" si="107"/>
        <v>99.994481236203086</v>
      </c>
      <c r="U288" s="72">
        <f t="shared" si="108"/>
        <v>101.13304465953473</v>
      </c>
      <c r="V288" s="72">
        <f t="shared" si="109"/>
        <v>104.40949227373068</v>
      </c>
      <c r="W288" s="72">
        <f t="shared" si="110"/>
        <v>105.32985226693836</v>
      </c>
      <c r="X288" s="72">
        <f t="shared" si="111"/>
        <v>107.4278315503481</v>
      </c>
      <c r="Y288" s="72">
        <f t="shared" si="112"/>
        <v>107.16675157072508</v>
      </c>
      <c r="Z288" s="72">
        <f t="shared" si="113"/>
        <v>107.65792154865002</v>
      </c>
      <c r="AA288" s="72">
        <f t="shared" si="114"/>
        <v>109.64934623875021</v>
      </c>
      <c r="AB288" s="72">
        <f t="shared" si="114"/>
        <v>112.29495669893021</v>
      </c>
      <c r="AC288" s="72">
        <f t="shared" si="114"/>
        <v>111.53506537612498</v>
      </c>
      <c r="AD288" s="72">
        <f t="shared" si="114"/>
        <v>108.44073696722704</v>
      </c>
      <c r="AE288" s="72">
        <f t="shared" si="130"/>
        <v>103.26074036338937</v>
      </c>
      <c r="AF288" s="72">
        <f t="shared" si="131"/>
        <v>97.402784853115975</v>
      </c>
      <c r="AG288" s="73">
        <f t="shared" si="131"/>
        <v>99.212090337918156</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10">
        <v>11439</v>
      </c>
      <c r="E289" s="210">
        <v>11079</v>
      </c>
      <c r="F289" s="210">
        <v>10964</v>
      </c>
      <c r="G289" s="210">
        <v>11877</v>
      </c>
      <c r="H289" s="210">
        <v>13029</v>
      </c>
      <c r="I289" s="210">
        <v>12803</v>
      </c>
      <c r="J289" s="210">
        <v>12798</v>
      </c>
      <c r="K289" s="210">
        <v>13369</v>
      </c>
      <c r="L289" s="210">
        <v>15059</v>
      </c>
      <c r="M289" s="210">
        <v>18337</v>
      </c>
      <c r="N289" s="210">
        <v>20080</v>
      </c>
      <c r="O289" s="210">
        <v>20928</v>
      </c>
      <c r="P289" s="211">
        <v>20015</v>
      </c>
      <c r="Q289" s="211">
        <v>18968</v>
      </c>
      <c r="R289" s="211">
        <v>19295</v>
      </c>
      <c r="S289" s="619">
        <f>100</f>
        <v>100</v>
      </c>
      <c r="T289" s="72">
        <f t="shared" si="107"/>
        <v>96.852871754524003</v>
      </c>
      <c r="U289" s="72">
        <f t="shared" si="108"/>
        <v>95.847539120552497</v>
      </c>
      <c r="V289" s="72">
        <f t="shared" si="109"/>
        <v>103.8290060319958</v>
      </c>
      <c r="W289" s="72">
        <f t="shared" si="110"/>
        <v>113.89981641751902</v>
      </c>
      <c r="X289" s="72">
        <f t="shared" si="111"/>
        <v>111.92411924119241</v>
      </c>
      <c r="Y289" s="72">
        <f t="shared" si="112"/>
        <v>111.88040912667191</v>
      </c>
      <c r="Z289" s="72">
        <f t="shared" si="113"/>
        <v>116.87210420491301</v>
      </c>
      <c r="AA289" s="72">
        <f t="shared" si="114"/>
        <v>131.64612291284203</v>
      </c>
      <c r="AB289" s="72">
        <f t="shared" si="114"/>
        <v>160.30247399248185</v>
      </c>
      <c r="AC289" s="72">
        <f t="shared" si="114"/>
        <v>175.53981991432818</v>
      </c>
      <c r="AD289" s="72">
        <f t="shared" si="114"/>
        <v>182.95305533700497</v>
      </c>
      <c r="AE289" s="72">
        <f t="shared" si="130"/>
        <v>174.97158842556166</v>
      </c>
      <c r="AF289" s="72">
        <f t="shared" si="131"/>
        <v>165.81869044496898</v>
      </c>
      <c r="AG289" s="73">
        <f t="shared" si="131"/>
        <v>168.67733193460967</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10">
        <v>361</v>
      </c>
      <c r="E290" s="210">
        <v>340</v>
      </c>
      <c r="F290" s="210">
        <v>350</v>
      </c>
      <c r="G290" s="210">
        <v>345</v>
      </c>
      <c r="H290" s="210">
        <v>355</v>
      </c>
      <c r="I290" s="210">
        <v>366</v>
      </c>
      <c r="J290" s="210">
        <v>387</v>
      </c>
      <c r="K290" s="210">
        <v>418</v>
      </c>
      <c r="L290" s="210">
        <v>435</v>
      </c>
      <c r="M290" s="210">
        <v>584</v>
      </c>
      <c r="N290" s="210">
        <v>620</v>
      </c>
      <c r="O290" s="210">
        <v>671</v>
      </c>
      <c r="P290" s="211">
        <v>662</v>
      </c>
      <c r="Q290" s="211">
        <v>651</v>
      </c>
      <c r="R290" s="211">
        <v>654</v>
      </c>
      <c r="S290" s="619">
        <f>100</f>
        <v>100</v>
      </c>
      <c r="T290" s="72">
        <f t="shared" si="107"/>
        <v>94.18282548476455</v>
      </c>
      <c r="U290" s="72">
        <f t="shared" si="108"/>
        <v>96.952908587257625</v>
      </c>
      <c r="V290" s="72">
        <f t="shared" si="109"/>
        <v>95.56786703601108</v>
      </c>
      <c r="W290" s="72">
        <f t="shared" si="110"/>
        <v>98.337950138504155</v>
      </c>
      <c r="X290" s="72">
        <f t="shared" si="111"/>
        <v>101.38504155124653</v>
      </c>
      <c r="Y290" s="72">
        <f t="shared" si="112"/>
        <v>107.20221606648199</v>
      </c>
      <c r="Z290" s="72">
        <f t="shared" si="113"/>
        <v>115.78947368421052</v>
      </c>
      <c r="AA290" s="72">
        <f t="shared" si="114"/>
        <v>120.49861495844875</v>
      </c>
      <c r="AB290" s="72">
        <f t="shared" si="114"/>
        <v>161.77285318559558</v>
      </c>
      <c r="AC290" s="72">
        <f t="shared" si="114"/>
        <v>171.74515235457065</v>
      </c>
      <c r="AD290" s="72">
        <f t="shared" si="114"/>
        <v>185.87257617728531</v>
      </c>
      <c r="AE290" s="72">
        <f t="shared" si="130"/>
        <v>183.37950138504155</v>
      </c>
      <c r="AF290" s="72">
        <f t="shared" si="131"/>
        <v>180.33240997229916</v>
      </c>
      <c r="AG290" s="73">
        <f t="shared" si="131"/>
        <v>181.16343490304709</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621"/>
      <c r="C291" s="1" t="s">
        <v>197</v>
      </c>
      <c r="D291" s="210">
        <v>69</v>
      </c>
      <c r="E291" s="210">
        <v>79</v>
      </c>
      <c r="F291" s="210">
        <v>74</v>
      </c>
      <c r="G291" s="210">
        <v>73</v>
      </c>
      <c r="H291" s="210">
        <v>74</v>
      </c>
      <c r="I291" s="210">
        <v>74</v>
      </c>
      <c r="J291" s="210">
        <v>71</v>
      </c>
      <c r="K291" s="210">
        <v>73</v>
      </c>
      <c r="L291" s="210">
        <v>80</v>
      </c>
      <c r="M291" s="210">
        <v>78</v>
      </c>
      <c r="N291" s="210">
        <v>85</v>
      </c>
      <c r="O291" s="210">
        <v>100</v>
      </c>
      <c r="P291" s="211">
        <v>94</v>
      </c>
      <c r="Q291" s="211">
        <v>88</v>
      </c>
      <c r="R291" s="211">
        <v>90</v>
      </c>
      <c r="S291" s="619">
        <f>100</f>
        <v>100</v>
      </c>
      <c r="T291" s="72">
        <f t="shared" si="107"/>
        <v>114.49275362318841</v>
      </c>
      <c r="U291" s="72">
        <f t="shared" si="108"/>
        <v>107.2463768115942</v>
      </c>
      <c r="V291" s="72">
        <f t="shared" si="109"/>
        <v>105.79710144927536</v>
      </c>
      <c r="W291" s="72">
        <f t="shared" si="110"/>
        <v>107.2463768115942</v>
      </c>
      <c r="X291" s="72">
        <f t="shared" si="111"/>
        <v>107.2463768115942</v>
      </c>
      <c r="Y291" s="72">
        <f t="shared" si="112"/>
        <v>102.89855072463769</v>
      </c>
      <c r="Z291" s="72">
        <f t="shared" si="113"/>
        <v>105.79710144927536</v>
      </c>
      <c r="AA291" s="72">
        <f t="shared" si="114"/>
        <v>115.94202898550725</v>
      </c>
      <c r="AB291" s="72">
        <f t="shared" si="114"/>
        <v>113.04347826086956</v>
      </c>
      <c r="AC291" s="72">
        <f t="shared" si="114"/>
        <v>123.18840579710145</v>
      </c>
      <c r="AD291" s="72">
        <f t="shared" si="114"/>
        <v>144.92753623188406</v>
      </c>
      <c r="AE291" s="72">
        <f t="shared" si="130"/>
        <v>136.231884057971</v>
      </c>
      <c r="AF291" s="72">
        <f t="shared" si="131"/>
        <v>127.53623188405797</v>
      </c>
      <c r="AG291" s="73">
        <f t="shared" si="131"/>
        <v>130.43478260869566</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10">
        <v>247429</v>
      </c>
      <c r="E292" s="210">
        <v>247045</v>
      </c>
      <c r="F292" s="210">
        <v>249617</v>
      </c>
      <c r="G292" s="210">
        <v>258242</v>
      </c>
      <c r="H292" s="210">
        <v>261573</v>
      </c>
      <c r="I292" s="210">
        <v>266300</v>
      </c>
      <c r="J292" s="210">
        <v>265698</v>
      </c>
      <c r="K292" s="210">
        <v>267459</v>
      </c>
      <c r="L292" s="210">
        <v>273864</v>
      </c>
      <c r="M292" s="210">
        <v>283521</v>
      </c>
      <c r="N292" s="210">
        <v>283517</v>
      </c>
      <c r="O292" s="210">
        <v>277142</v>
      </c>
      <c r="P292" s="211">
        <v>264012</v>
      </c>
      <c r="Q292" s="211">
        <v>249149</v>
      </c>
      <c r="R292" s="211">
        <v>253743</v>
      </c>
      <c r="S292" s="619">
        <f>100</f>
        <v>100</v>
      </c>
      <c r="T292" s="72">
        <f t="shared" si="107"/>
        <v>99.844803963965418</v>
      </c>
      <c r="U292" s="72">
        <f t="shared" si="108"/>
        <v>100.88429408032204</v>
      </c>
      <c r="V292" s="72">
        <f t="shared" si="109"/>
        <v>104.37014254594247</v>
      </c>
      <c r="W292" s="72">
        <f t="shared" si="110"/>
        <v>105.71638732727368</v>
      </c>
      <c r="X292" s="72">
        <f t="shared" si="111"/>
        <v>107.6268343646056</v>
      </c>
      <c r="Y292" s="72">
        <f t="shared" si="112"/>
        <v>107.38353224561389</v>
      </c>
      <c r="Z292" s="72">
        <f t="shared" si="113"/>
        <v>108.09525156711622</v>
      </c>
      <c r="AA292" s="72">
        <f t="shared" si="114"/>
        <v>110.68387294941175</v>
      </c>
      <c r="AB292" s="72">
        <f t="shared" si="114"/>
        <v>114.58681076187513</v>
      </c>
      <c r="AC292" s="72">
        <f t="shared" si="114"/>
        <v>114.58519413649977</v>
      </c>
      <c r="AD292" s="72">
        <f t="shared" si="114"/>
        <v>112.00869744451944</v>
      </c>
      <c r="AE292" s="72">
        <f t="shared" si="130"/>
        <v>106.70212464989957</v>
      </c>
      <c r="AF292" s="72">
        <f t="shared" si="131"/>
        <v>100.69514891140489</v>
      </c>
      <c r="AG292" s="73">
        <f t="shared" si="131"/>
        <v>102.55184315500608</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41"/>
      <c r="C293" s="8" t="s">
        <v>199</v>
      </c>
      <c r="D293">
        <v>247360</v>
      </c>
      <c r="E293">
        <v>246966</v>
      </c>
      <c r="F293">
        <v>249543</v>
      </c>
      <c r="G293">
        <v>258169</v>
      </c>
      <c r="H293">
        <v>261499</v>
      </c>
      <c r="I293">
        <v>266226</v>
      </c>
      <c r="J293">
        <v>265627</v>
      </c>
      <c r="K293">
        <v>267386</v>
      </c>
      <c r="L293">
        <v>273784</v>
      </c>
      <c r="M293">
        <v>283443</v>
      </c>
      <c r="N293">
        <v>283432</v>
      </c>
      <c r="O293">
        <v>277042</v>
      </c>
      <c r="P293">
        <v>263918</v>
      </c>
      <c r="Q293">
        <v>249061</v>
      </c>
      <c r="R293">
        <v>253653</v>
      </c>
      <c r="S293" s="619">
        <f>100</f>
        <v>100</v>
      </c>
      <c r="T293" s="72">
        <f t="shared" si="107"/>
        <v>99.840717981888744</v>
      </c>
      <c r="U293" s="72">
        <f t="shared" si="108"/>
        <v>100.88251940491591</v>
      </c>
      <c r="V293" s="72">
        <f t="shared" si="109"/>
        <v>104.36974450194049</v>
      </c>
      <c r="W293" s="72">
        <f t="shared" si="110"/>
        <v>105.71596054333764</v>
      </c>
      <c r="X293" s="72">
        <f t="shared" si="111"/>
        <v>107.6269404915912</v>
      </c>
      <c r="Y293" s="72">
        <f t="shared" si="112"/>
        <v>107.38478331177231</v>
      </c>
      <c r="Z293" s="72">
        <f t="shared" si="113"/>
        <v>108.09589262613196</v>
      </c>
      <c r="AA293" s="72">
        <f t="shared" si="114"/>
        <v>110.68240620957309</v>
      </c>
      <c r="AB293" s="72">
        <f t="shared" si="114"/>
        <v>114.58724126778785</v>
      </c>
      <c r="AC293" s="72">
        <f t="shared" si="114"/>
        <v>114.58279430789133</v>
      </c>
      <c r="AD293" s="72">
        <f t="shared" si="114"/>
        <v>111.9995148771022</v>
      </c>
      <c r="AE293" s="72">
        <f t="shared" si="130"/>
        <v>106.69388745148771</v>
      </c>
      <c r="AF293" s="72">
        <f t="shared" si="131"/>
        <v>100.6876617076326</v>
      </c>
      <c r="AG293" s="73">
        <f t="shared" si="131"/>
        <v>102.54406532988357</v>
      </c>
      <c r="AH293" s="235"/>
      <c r="AI293" s="236"/>
      <c r="AJ293" s="236"/>
      <c r="AK293" s="236"/>
      <c r="AL293" s="236"/>
      <c r="AM293" s="236"/>
      <c r="AN293" s="236"/>
      <c r="AO293" s="236"/>
      <c r="AP293" s="236"/>
      <c r="AQ293" s="236"/>
      <c r="AR293" s="236"/>
      <c r="AS293" s="236"/>
      <c r="AT293" s="236"/>
      <c r="AU293" s="236"/>
      <c r="AV293" s="237"/>
    </row>
    <row r="294" spans="2:48" ht="15" customHeight="1">
      <c r="B294" s="621" t="s">
        <v>150</v>
      </c>
      <c r="C294" s="1" t="s">
        <v>194</v>
      </c>
      <c r="D294" s="210">
        <v>6167</v>
      </c>
      <c r="E294" s="210">
        <v>5938</v>
      </c>
      <c r="F294" s="210">
        <v>5820</v>
      </c>
      <c r="G294" s="210">
        <v>5690</v>
      </c>
      <c r="H294" s="210">
        <v>5445</v>
      </c>
      <c r="I294" s="210">
        <v>4884</v>
      </c>
      <c r="J294" s="210">
        <v>4673</v>
      </c>
      <c r="K294" s="210">
        <v>4524</v>
      </c>
      <c r="L294" s="210">
        <v>4536</v>
      </c>
      <c r="M294" s="210">
        <v>4455</v>
      </c>
      <c r="N294" s="210">
        <v>4403</v>
      </c>
      <c r="O294" s="210">
        <v>4287</v>
      </c>
      <c r="P294" s="211">
        <v>4273</v>
      </c>
      <c r="Q294" s="211">
        <v>4507</v>
      </c>
      <c r="R294" s="211">
        <v>4570</v>
      </c>
      <c r="S294" s="619">
        <f>100</f>
        <v>100</v>
      </c>
      <c r="T294" s="72">
        <f t="shared" si="107"/>
        <v>96.286687206096971</v>
      </c>
      <c r="U294" s="72">
        <f t="shared" si="108"/>
        <v>94.373277120155663</v>
      </c>
      <c r="V294" s="72">
        <f t="shared" si="109"/>
        <v>92.265282957677968</v>
      </c>
      <c r="W294" s="72">
        <f t="shared" si="110"/>
        <v>88.292524728393062</v>
      </c>
      <c r="X294" s="72">
        <f t="shared" si="111"/>
        <v>79.195719150316194</v>
      </c>
      <c r="Y294" s="72">
        <f t="shared" si="112"/>
        <v>75.774282471217774</v>
      </c>
      <c r="Z294" s="72">
        <f t="shared" si="113"/>
        <v>73.35819685422409</v>
      </c>
      <c r="AA294" s="72">
        <f t="shared" si="114"/>
        <v>73.552780930760505</v>
      </c>
      <c r="AB294" s="72">
        <f t="shared" si="114"/>
        <v>72.23933841413978</v>
      </c>
      <c r="AC294" s="72">
        <f t="shared" si="114"/>
        <v>71.396140749148699</v>
      </c>
      <c r="AD294" s="72">
        <f t="shared" si="114"/>
        <v>69.515161342630122</v>
      </c>
      <c r="AE294" s="72">
        <f t="shared" si="130"/>
        <v>69.28814658667099</v>
      </c>
      <c r="AF294" s="72">
        <f t="shared" si="131"/>
        <v>73.082536079130861</v>
      </c>
      <c r="AG294" s="73">
        <f t="shared" si="131"/>
        <v>74.104102480946977</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10">
        <v>427</v>
      </c>
      <c r="E295" s="210">
        <v>410</v>
      </c>
      <c r="F295" s="210">
        <v>406</v>
      </c>
      <c r="G295" s="210">
        <v>434</v>
      </c>
      <c r="H295" s="210">
        <v>393</v>
      </c>
      <c r="I295" s="210">
        <v>387</v>
      </c>
      <c r="J295" s="210">
        <v>361</v>
      </c>
      <c r="K295" s="210">
        <v>348</v>
      </c>
      <c r="L295" s="210">
        <v>375</v>
      </c>
      <c r="M295" s="210">
        <v>342</v>
      </c>
      <c r="N295" s="210">
        <v>332</v>
      </c>
      <c r="O295" s="210">
        <v>331</v>
      </c>
      <c r="P295" s="211">
        <v>330</v>
      </c>
      <c r="Q295" s="211">
        <v>347</v>
      </c>
      <c r="R295" s="211">
        <v>351</v>
      </c>
      <c r="S295" s="619">
        <f>100</f>
        <v>100</v>
      </c>
      <c r="T295" s="72">
        <f t="shared" si="107"/>
        <v>96.01873536299766</v>
      </c>
      <c r="U295" s="72">
        <f t="shared" si="108"/>
        <v>95.081967213114751</v>
      </c>
      <c r="V295" s="72">
        <f t="shared" si="109"/>
        <v>101.63934426229508</v>
      </c>
      <c r="W295" s="72">
        <f t="shared" si="110"/>
        <v>92.03747072599532</v>
      </c>
      <c r="X295" s="72">
        <f t="shared" si="111"/>
        <v>90.632318501170957</v>
      </c>
      <c r="Y295" s="72">
        <f t="shared" si="112"/>
        <v>84.54332552693208</v>
      </c>
      <c r="Z295" s="72">
        <f t="shared" si="113"/>
        <v>81.498829039812648</v>
      </c>
      <c r="AA295" s="72">
        <f t="shared" si="114"/>
        <v>87.822014051522245</v>
      </c>
      <c r="AB295" s="72">
        <f t="shared" si="114"/>
        <v>80.093676814988285</v>
      </c>
      <c r="AC295" s="72">
        <f t="shared" si="114"/>
        <v>77.751756440281028</v>
      </c>
      <c r="AD295" s="72">
        <f t="shared" si="114"/>
        <v>77.517564402810308</v>
      </c>
      <c r="AE295" s="72">
        <f t="shared" si="130"/>
        <v>77.283372365339574</v>
      </c>
      <c r="AF295" s="72">
        <f t="shared" si="131"/>
        <v>81.264637002341914</v>
      </c>
      <c r="AG295" s="73">
        <f t="shared" si="131"/>
        <v>82.201405152224822</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621"/>
      <c r="C296" s="1" t="s">
        <v>196</v>
      </c>
      <c r="D296" s="210">
        <v>98</v>
      </c>
      <c r="E296" s="210">
        <v>98</v>
      </c>
      <c r="F296" s="210">
        <v>93</v>
      </c>
      <c r="G296" s="210">
        <v>102</v>
      </c>
      <c r="H296" s="210">
        <v>99</v>
      </c>
      <c r="I296" s="210">
        <v>87</v>
      </c>
      <c r="J296" s="210">
        <v>88</v>
      </c>
      <c r="K296" s="210">
        <v>80</v>
      </c>
      <c r="L296" s="210">
        <v>87</v>
      </c>
      <c r="M296" s="210">
        <v>78</v>
      </c>
      <c r="N296" s="210">
        <v>73</v>
      </c>
      <c r="O296" s="210">
        <v>73</v>
      </c>
      <c r="P296" s="211">
        <v>73</v>
      </c>
      <c r="Q296" s="211">
        <v>74</v>
      </c>
      <c r="R296" s="211">
        <v>74</v>
      </c>
      <c r="S296" s="619">
        <f>100</f>
        <v>100</v>
      </c>
      <c r="T296" s="72">
        <f t="shared" si="107"/>
        <v>100</v>
      </c>
      <c r="U296" s="72">
        <f t="shared" si="108"/>
        <v>94.897959183673464</v>
      </c>
      <c r="V296" s="72">
        <f t="shared" si="109"/>
        <v>104.08163265306122</v>
      </c>
      <c r="W296" s="72">
        <f t="shared" si="110"/>
        <v>101.0204081632653</v>
      </c>
      <c r="X296" s="72">
        <f t="shared" si="111"/>
        <v>88.775510204081627</v>
      </c>
      <c r="Y296" s="72">
        <f t="shared" si="112"/>
        <v>89.795918367346943</v>
      </c>
      <c r="Z296" s="72">
        <f t="shared" si="113"/>
        <v>81.632653061224488</v>
      </c>
      <c r="AA296" s="72">
        <f t="shared" si="114"/>
        <v>88.775510204081627</v>
      </c>
      <c r="AB296" s="72">
        <f t="shared" si="114"/>
        <v>79.591836734693871</v>
      </c>
      <c r="AC296" s="72">
        <f t="shared" si="114"/>
        <v>74.489795918367349</v>
      </c>
      <c r="AD296" s="72">
        <f t="shared" si="114"/>
        <v>74.489795918367349</v>
      </c>
      <c r="AE296" s="72">
        <f t="shared" si="130"/>
        <v>74.489795918367349</v>
      </c>
      <c r="AF296" s="72">
        <f t="shared" si="131"/>
        <v>75.510204081632651</v>
      </c>
      <c r="AG296" s="73">
        <f t="shared" si="131"/>
        <v>75.510204081632651</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10">
        <v>21</v>
      </c>
      <c r="E297" s="210">
        <v>22</v>
      </c>
      <c r="F297" s="210">
        <v>21</v>
      </c>
      <c r="G297" s="210">
        <v>17</v>
      </c>
      <c r="H297" s="210">
        <v>17</v>
      </c>
      <c r="I297" s="210">
        <v>17</v>
      </c>
      <c r="J297" s="210">
        <v>17</v>
      </c>
      <c r="K297" s="210">
        <v>16</v>
      </c>
      <c r="L297" s="210">
        <v>15</v>
      </c>
      <c r="M297" s="210">
        <v>17</v>
      </c>
      <c r="N297" s="210">
        <v>16</v>
      </c>
      <c r="O297" s="210">
        <v>16</v>
      </c>
      <c r="P297" s="211">
        <v>16</v>
      </c>
      <c r="Q297" s="211">
        <v>17</v>
      </c>
      <c r="R297" s="211">
        <v>17</v>
      </c>
      <c r="S297" s="619">
        <f>100</f>
        <v>100</v>
      </c>
      <c r="T297" s="72">
        <f t="shared" si="107"/>
        <v>104.76190476190476</v>
      </c>
      <c r="U297" s="72">
        <f t="shared" si="108"/>
        <v>100</v>
      </c>
      <c r="V297" s="72">
        <f t="shared" si="109"/>
        <v>80.952380952380949</v>
      </c>
      <c r="W297" s="72">
        <f t="shared" si="110"/>
        <v>80.952380952380949</v>
      </c>
      <c r="X297" s="72">
        <f t="shared" si="111"/>
        <v>80.952380952380949</v>
      </c>
      <c r="Y297" s="72">
        <f t="shared" si="112"/>
        <v>80.952380952380949</v>
      </c>
      <c r="Z297" s="72">
        <f t="shared" si="113"/>
        <v>76.19047619047619</v>
      </c>
      <c r="AA297" s="72">
        <f t="shared" si="114"/>
        <v>71.428571428571431</v>
      </c>
      <c r="AB297" s="72">
        <f t="shared" si="114"/>
        <v>80.952380952380949</v>
      </c>
      <c r="AC297" s="72">
        <f t="shared" si="114"/>
        <v>76.19047619047619</v>
      </c>
      <c r="AD297" s="72">
        <f t="shared" si="114"/>
        <v>76.19047619047619</v>
      </c>
      <c r="AE297" s="72">
        <f t="shared" si="130"/>
        <v>76.19047619047619</v>
      </c>
      <c r="AF297" s="72">
        <f t="shared" si="131"/>
        <v>80.952380952380949</v>
      </c>
      <c r="AG297" s="73">
        <f t="shared" si="131"/>
        <v>80.952380952380949</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10">
        <v>6713</v>
      </c>
      <c r="E298" s="210">
        <v>6468</v>
      </c>
      <c r="F298" s="210">
        <v>6340</v>
      </c>
      <c r="G298" s="210">
        <v>6243</v>
      </c>
      <c r="H298" s="210">
        <v>5954</v>
      </c>
      <c r="I298" s="210">
        <v>5375</v>
      </c>
      <c r="J298" s="210">
        <v>5139</v>
      </c>
      <c r="K298" s="210">
        <v>4968</v>
      </c>
      <c r="L298" s="210">
        <v>5013</v>
      </c>
      <c r="M298" s="210">
        <v>4892</v>
      </c>
      <c r="N298" s="210">
        <v>4824</v>
      </c>
      <c r="O298" s="210">
        <v>4707</v>
      </c>
      <c r="P298" s="211">
        <v>4692</v>
      </c>
      <c r="Q298" s="211">
        <v>4945</v>
      </c>
      <c r="R298" s="211">
        <v>5012</v>
      </c>
      <c r="S298" s="619">
        <f>100</f>
        <v>100</v>
      </c>
      <c r="T298" s="72">
        <f t="shared" si="107"/>
        <v>96.350364963503651</v>
      </c>
      <c r="U298" s="72">
        <f t="shared" si="108"/>
        <v>94.443616862803509</v>
      </c>
      <c r="V298" s="72">
        <f t="shared" si="109"/>
        <v>92.998659317741698</v>
      </c>
      <c r="W298" s="72">
        <f t="shared" si="110"/>
        <v>88.693579621629681</v>
      </c>
      <c r="X298" s="72">
        <f t="shared" si="111"/>
        <v>80.06852375986891</v>
      </c>
      <c r="Y298" s="72">
        <f t="shared" si="112"/>
        <v>76.552956949203036</v>
      </c>
      <c r="Z298" s="72">
        <f t="shared" si="113"/>
        <v>74.005660658423949</v>
      </c>
      <c r="AA298" s="72">
        <f t="shared" si="114"/>
        <v>74.67600178757634</v>
      </c>
      <c r="AB298" s="72">
        <f t="shared" si="114"/>
        <v>72.873528973633242</v>
      </c>
      <c r="AC298" s="72">
        <f t="shared" si="114"/>
        <v>71.860569045136302</v>
      </c>
      <c r="AD298" s="72">
        <f t="shared" si="114"/>
        <v>70.11768210934008</v>
      </c>
      <c r="AE298" s="72">
        <f t="shared" si="130"/>
        <v>69.894235066289284</v>
      </c>
      <c r="AF298" s="72">
        <f t="shared" si="131"/>
        <v>73.663041859079399</v>
      </c>
      <c r="AG298" s="73">
        <f t="shared" si="131"/>
        <v>74.661105318039631</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41"/>
      <c r="C299" s="8" t="s">
        <v>199</v>
      </c>
      <c r="D299">
        <v>6692</v>
      </c>
      <c r="E299">
        <v>6446</v>
      </c>
      <c r="F299">
        <v>6319</v>
      </c>
      <c r="G299">
        <v>6226</v>
      </c>
      <c r="H299">
        <v>5937</v>
      </c>
      <c r="I299">
        <v>5358</v>
      </c>
      <c r="J299">
        <v>5122</v>
      </c>
      <c r="K299">
        <v>4952</v>
      </c>
      <c r="L299">
        <v>4998</v>
      </c>
      <c r="M299">
        <v>4875</v>
      </c>
      <c r="N299">
        <v>4808</v>
      </c>
      <c r="O299">
        <v>4691</v>
      </c>
      <c r="P299">
        <v>4676</v>
      </c>
      <c r="Q299">
        <v>4928</v>
      </c>
      <c r="R299">
        <v>4995</v>
      </c>
      <c r="S299" s="619">
        <f>100</f>
        <v>100</v>
      </c>
      <c r="T299" s="72">
        <f t="shared" si="107"/>
        <v>96.323968918111177</v>
      </c>
      <c r="U299" s="72">
        <f t="shared" si="108"/>
        <v>94.426180514046621</v>
      </c>
      <c r="V299" s="72">
        <f t="shared" si="109"/>
        <v>93.036461446503282</v>
      </c>
      <c r="W299" s="72">
        <f t="shared" si="110"/>
        <v>88.71787208607293</v>
      </c>
      <c r="X299" s="72">
        <f t="shared" si="111"/>
        <v>80.065750149432162</v>
      </c>
      <c r="Y299" s="72">
        <f t="shared" si="112"/>
        <v>76.539151225343687</v>
      </c>
      <c r="Z299" s="72">
        <f t="shared" si="113"/>
        <v>73.998804542737602</v>
      </c>
      <c r="AA299" s="72">
        <f t="shared" si="114"/>
        <v>74.686192468619254</v>
      </c>
      <c r="AB299" s="72">
        <f t="shared" si="114"/>
        <v>72.848176927674842</v>
      </c>
      <c r="AC299" s="72">
        <f t="shared" si="114"/>
        <v>71.84698147041243</v>
      </c>
      <c r="AD299" s="72">
        <f t="shared" si="114"/>
        <v>70.098625224148236</v>
      </c>
      <c r="AE299" s="72">
        <f t="shared" si="130"/>
        <v>69.874476987447693</v>
      </c>
      <c r="AF299" s="72">
        <f t="shared" si="131"/>
        <v>73.640167364016733</v>
      </c>
      <c r="AG299" s="73">
        <f t="shared" si="131"/>
        <v>74.641362821279145</v>
      </c>
      <c r="AH299" s="235"/>
      <c r="AI299" s="236"/>
      <c r="AJ299" s="236"/>
      <c r="AK299" s="236"/>
      <c r="AL299" s="236"/>
      <c r="AM299" s="236"/>
      <c r="AN299" s="236"/>
      <c r="AO299" s="236"/>
      <c r="AP299" s="236"/>
      <c r="AQ299" s="236"/>
      <c r="AR299" s="236"/>
      <c r="AS299" s="236"/>
      <c r="AT299" s="236"/>
      <c r="AU299" s="236"/>
      <c r="AV299" s="237"/>
    </row>
    <row r="300" spans="2:48" ht="15" customHeight="1">
      <c r="B300" s="621" t="s">
        <v>144</v>
      </c>
      <c r="C300" s="1" t="s">
        <v>194</v>
      </c>
      <c r="D300" s="210">
        <v>6833</v>
      </c>
      <c r="E300" s="210">
        <v>6589</v>
      </c>
      <c r="F300" s="210">
        <v>6626</v>
      </c>
      <c r="G300" s="210">
        <v>6777</v>
      </c>
      <c r="H300" s="210">
        <v>6813</v>
      </c>
      <c r="I300" s="210">
        <v>6590</v>
      </c>
      <c r="J300" s="210">
        <v>6424</v>
      </c>
      <c r="K300" s="210">
        <v>6522</v>
      </c>
      <c r="L300" s="210">
        <v>6851</v>
      </c>
      <c r="M300" s="210">
        <v>7054</v>
      </c>
      <c r="N300" s="210">
        <v>7188</v>
      </c>
      <c r="O300" s="210">
        <v>7271</v>
      </c>
      <c r="P300" s="211">
        <v>7246</v>
      </c>
      <c r="Q300" s="211">
        <v>7644</v>
      </c>
      <c r="R300" s="211">
        <v>7750</v>
      </c>
      <c r="S300" s="619">
        <f>100</f>
        <v>100</v>
      </c>
      <c r="T300" s="72">
        <f t="shared" si="107"/>
        <v>96.429094102151325</v>
      </c>
      <c r="U300" s="72">
        <f t="shared" si="108"/>
        <v>96.970583930923453</v>
      </c>
      <c r="V300" s="72">
        <f t="shared" si="109"/>
        <v>99.180447826723253</v>
      </c>
      <c r="W300" s="72">
        <f t="shared" si="110"/>
        <v>99.7073027952583</v>
      </c>
      <c r="X300" s="72">
        <f t="shared" si="111"/>
        <v>96.443728962388406</v>
      </c>
      <c r="Y300" s="72">
        <f t="shared" si="112"/>
        <v>94.014342163032339</v>
      </c>
      <c r="Z300" s="72">
        <f t="shared" si="113"/>
        <v>95.448558466266647</v>
      </c>
      <c r="AA300" s="72">
        <f t="shared" si="114"/>
        <v>100.26342748426752</v>
      </c>
      <c r="AB300" s="72">
        <f t="shared" si="114"/>
        <v>103.23430411239573</v>
      </c>
      <c r="AC300" s="72">
        <f t="shared" si="114"/>
        <v>105.19537538416508</v>
      </c>
      <c r="AD300" s="72">
        <f t="shared" si="114"/>
        <v>106.41006878384312</v>
      </c>
      <c r="AE300" s="72">
        <f t="shared" si="130"/>
        <v>106.044197277916</v>
      </c>
      <c r="AF300" s="72">
        <f t="shared" si="131"/>
        <v>111.86887165227571</v>
      </c>
      <c r="AG300" s="73">
        <f t="shared" si="131"/>
        <v>113.4201668374067</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10">
        <v>442</v>
      </c>
      <c r="E301" s="210">
        <v>428</v>
      </c>
      <c r="F301" s="210">
        <v>441</v>
      </c>
      <c r="G301" s="210">
        <v>422</v>
      </c>
      <c r="H301" s="210">
        <v>432</v>
      </c>
      <c r="I301" s="210">
        <v>380</v>
      </c>
      <c r="J301" s="210">
        <v>347</v>
      </c>
      <c r="K301" s="210">
        <v>336</v>
      </c>
      <c r="L301" s="210">
        <v>349</v>
      </c>
      <c r="M301" s="210">
        <v>361</v>
      </c>
      <c r="N301" s="210">
        <v>333</v>
      </c>
      <c r="O301" s="210">
        <v>345</v>
      </c>
      <c r="P301" s="211">
        <v>344</v>
      </c>
      <c r="Q301" s="211">
        <v>361</v>
      </c>
      <c r="R301" s="211">
        <v>366</v>
      </c>
      <c r="S301" s="619">
        <f>100</f>
        <v>100</v>
      </c>
      <c r="T301" s="72">
        <f t="shared" si="107"/>
        <v>96.832579185520359</v>
      </c>
      <c r="U301" s="72">
        <f t="shared" si="108"/>
        <v>99.773755656108591</v>
      </c>
      <c r="V301" s="72">
        <f t="shared" si="109"/>
        <v>95.475113122171948</v>
      </c>
      <c r="W301" s="72">
        <f t="shared" si="110"/>
        <v>97.737556561085967</v>
      </c>
      <c r="X301" s="72">
        <f t="shared" si="111"/>
        <v>85.972850678733025</v>
      </c>
      <c r="Y301" s="72">
        <f t="shared" si="112"/>
        <v>78.50678733031674</v>
      </c>
      <c r="Z301" s="72">
        <f t="shared" si="113"/>
        <v>76.018099547511312</v>
      </c>
      <c r="AA301" s="72">
        <f t="shared" si="114"/>
        <v>78.959276018099544</v>
      </c>
      <c r="AB301" s="72">
        <f t="shared" si="114"/>
        <v>81.674208144796381</v>
      </c>
      <c r="AC301" s="72">
        <f t="shared" si="114"/>
        <v>75.339366515837099</v>
      </c>
      <c r="AD301" s="72">
        <f t="shared" si="114"/>
        <v>78.054298642533936</v>
      </c>
      <c r="AE301" s="72">
        <f t="shared" si="130"/>
        <v>77.828054298642527</v>
      </c>
      <c r="AF301" s="72">
        <f t="shared" si="131"/>
        <v>81.674208144796381</v>
      </c>
      <c r="AG301" s="73">
        <f t="shared" si="131"/>
        <v>82.805429864253398</v>
      </c>
      <c r="AH301" s="620">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10">
        <v>83</v>
      </c>
      <c r="E302" s="210">
        <v>91</v>
      </c>
      <c r="F302" s="210">
        <v>81</v>
      </c>
      <c r="G302" s="210">
        <v>74</v>
      </c>
      <c r="H302" s="210">
        <v>69</v>
      </c>
      <c r="I302" s="210">
        <v>64</v>
      </c>
      <c r="J302" s="210">
        <v>67</v>
      </c>
      <c r="K302" s="210">
        <v>63</v>
      </c>
      <c r="L302" s="210">
        <v>60</v>
      </c>
      <c r="M302" s="210">
        <v>48</v>
      </c>
      <c r="N302" s="210">
        <v>49</v>
      </c>
      <c r="O302" s="210">
        <v>56</v>
      </c>
      <c r="P302" s="211">
        <v>56</v>
      </c>
      <c r="Q302" s="211">
        <v>57</v>
      </c>
      <c r="R302" s="211">
        <v>57</v>
      </c>
      <c r="S302" s="619">
        <f>100</f>
        <v>100</v>
      </c>
      <c r="T302" s="72">
        <f t="shared" si="107"/>
        <v>109.63855421686748</v>
      </c>
      <c r="U302" s="72">
        <f t="shared" si="108"/>
        <v>97.590361445783131</v>
      </c>
      <c r="V302" s="72">
        <f t="shared" si="109"/>
        <v>89.156626506024097</v>
      </c>
      <c r="W302" s="72">
        <f t="shared" si="110"/>
        <v>83.132530120481931</v>
      </c>
      <c r="X302" s="72">
        <f t="shared" si="111"/>
        <v>77.108433734939766</v>
      </c>
      <c r="Y302" s="72">
        <f t="shared" si="112"/>
        <v>80.722891566265062</v>
      </c>
      <c r="Z302" s="72">
        <f t="shared" si="113"/>
        <v>75.903614457831324</v>
      </c>
      <c r="AA302" s="72">
        <f t="shared" si="114"/>
        <v>72.289156626506028</v>
      </c>
      <c r="AB302" s="72">
        <f t="shared" si="114"/>
        <v>57.831325301204821</v>
      </c>
      <c r="AC302" s="72">
        <f t="shared" si="114"/>
        <v>59.036144578313255</v>
      </c>
      <c r="AD302" s="72">
        <f t="shared" si="114"/>
        <v>67.46987951807229</v>
      </c>
      <c r="AE302" s="72">
        <f t="shared" si="130"/>
        <v>67.46987951807229</v>
      </c>
      <c r="AF302" s="72">
        <f t="shared" si="131"/>
        <v>68.674698795180717</v>
      </c>
      <c r="AG302" s="73">
        <f t="shared" si="131"/>
        <v>68.674698795180717</v>
      </c>
      <c r="AH302" s="620">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621"/>
      <c r="C303" s="1" t="s">
        <v>197</v>
      </c>
      <c r="D303" s="210">
        <v>14</v>
      </c>
      <c r="E303" s="210">
        <v>17</v>
      </c>
      <c r="F303" s="210">
        <v>17</v>
      </c>
      <c r="G303" s="210">
        <v>8</v>
      </c>
      <c r="H303" s="210">
        <v>6</v>
      </c>
      <c r="I303" s="210">
        <v>5</v>
      </c>
      <c r="J303" s="210">
        <v>4</v>
      </c>
      <c r="K303" s="210">
        <v>4</v>
      </c>
      <c r="L303" s="210">
        <v>6</v>
      </c>
      <c r="M303" s="210">
        <v>8</v>
      </c>
      <c r="N303" s="210">
        <v>9</v>
      </c>
      <c r="O303" s="210">
        <v>7</v>
      </c>
      <c r="P303" s="211">
        <v>7</v>
      </c>
      <c r="Q303" s="211">
        <v>7</v>
      </c>
      <c r="R303" s="211">
        <v>7</v>
      </c>
      <c r="S303" s="619">
        <f>100</f>
        <v>100</v>
      </c>
      <c r="T303" s="72">
        <f t="shared" si="107"/>
        <v>121.42857142857143</v>
      </c>
      <c r="U303" s="72">
        <f t="shared" si="108"/>
        <v>121.42857142857143</v>
      </c>
      <c r="V303" s="72">
        <f t="shared" si="109"/>
        <v>57.142857142857146</v>
      </c>
      <c r="W303" s="72">
        <f t="shared" si="110"/>
        <v>42.857142857142854</v>
      </c>
      <c r="X303" s="72">
        <f t="shared" si="111"/>
        <v>35.714285714285715</v>
      </c>
      <c r="Y303" s="72">
        <f t="shared" si="112"/>
        <v>28.571428571428573</v>
      </c>
      <c r="Z303" s="72">
        <f t="shared" si="113"/>
        <v>28.571428571428573</v>
      </c>
      <c r="AA303" s="72">
        <f t="shared" si="114"/>
        <v>42.857142857142854</v>
      </c>
      <c r="AB303" s="72">
        <f t="shared" si="114"/>
        <v>57.142857142857146</v>
      </c>
      <c r="AC303" s="72">
        <f t="shared" si="114"/>
        <v>64.285714285714292</v>
      </c>
      <c r="AD303" s="72">
        <f t="shared" si="114"/>
        <v>50</v>
      </c>
      <c r="AE303" s="72">
        <f t="shared" si="130"/>
        <v>50</v>
      </c>
      <c r="AF303" s="72">
        <f t="shared" si="131"/>
        <v>50</v>
      </c>
      <c r="AG303" s="73">
        <f t="shared" si="131"/>
        <v>50</v>
      </c>
      <c r="AH303" s="620">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621"/>
      <c r="C304" s="1" t="s">
        <v>198</v>
      </c>
      <c r="D304" s="210">
        <v>7372</v>
      </c>
      <c r="E304" s="210">
        <v>7125</v>
      </c>
      <c r="F304" s="210">
        <v>7165</v>
      </c>
      <c r="G304" s="210">
        <v>7281</v>
      </c>
      <c r="H304" s="210">
        <v>7320</v>
      </c>
      <c r="I304" s="210">
        <v>7039</v>
      </c>
      <c r="J304" s="210">
        <v>6842</v>
      </c>
      <c r="K304" s="210">
        <v>6925</v>
      </c>
      <c r="L304" s="210">
        <v>7266</v>
      </c>
      <c r="M304" s="210">
        <v>7471</v>
      </c>
      <c r="N304" s="210">
        <v>7579</v>
      </c>
      <c r="O304" s="210">
        <v>7679</v>
      </c>
      <c r="P304" s="211">
        <v>7653</v>
      </c>
      <c r="Q304" s="211">
        <v>8069</v>
      </c>
      <c r="R304" s="211">
        <v>8180</v>
      </c>
      <c r="S304" s="619">
        <f>100</f>
        <v>100</v>
      </c>
      <c r="T304" s="72">
        <f t="shared" si="107"/>
        <v>96.649484536082468</v>
      </c>
      <c r="U304" s="72">
        <f t="shared" si="108"/>
        <v>97.19207813347802</v>
      </c>
      <c r="V304" s="72">
        <f t="shared" si="109"/>
        <v>98.765599565925129</v>
      </c>
      <c r="W304" s="72">
        <f t="shared" si="110"/>
        <v>99.29462832338578</v>
      </c>
      <c r="X304" s="72">
        <f t="shared" si="111"/>
        <v>95.482908301682045</v>
      </c>
      <c r="Y304" s="72">
        <f t="shared" si="112"/>
        <v>92.810634834508946</v>
      </c>
      <c r="Z304" s="72">
        <f t="shared" si="113"/>
        <v>93.936516549104724</v>
      </c>
      <c r="AA304" s="72">
        <f t="shared" si="114"/>
        <v>98.562126966901786</v>
      </c>
      <c r="AB304" s="72">
        <f t="shared" si="114"/>
        <v>101.34291915355399</v>
      </c>
      <c r="AC304" s="72">
        <f t="shared" si="114"/>
        <v>102.80792186652198</v>
      </c>
      <c r="AD304" s="72">
        <f t="shared" si="114"/>
        <v>104.16440586001085</v>
      </c>
      <c r="AE304" s="72">
        <f t="shared" si="130"/>
        <v>103.81172002170375</v>
      </c>
      <c r="AF304" s="72">
        <f t="shared" si="131"/>
        <v>109.45469343461747</v>
      </c>
      <c r="AG304" s="73">
        <f t="shared" si="131"/>
        <v>110.96039066739013</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41"/>
      <c r="C305" s="8" t="s">
        <v>199</v>
      </c>
      <c r="D305">
        <v>7358</v>
      </c>
      <c r="E305">
        <v>7108</v>
      </c>
      <c r="F305">
        <v>7148</v>
      </c>
      <c r="G305">
        <v>7273</v>
      </c>
      <c r="H305">
        <v>7314</v>
      </c>
      <c r="I305">
        <v>7034</v>
      </c>
      <c r="J305">
        <v>6838</v>
      </c>
      <c r="K305">
        <v>6921</v>
      </c>
      <c r="L305">
        <v>7260</v>
      </c>
      <c r="M305">
        <v>7463</v>
      </c>
      <c r="N305">
        <v>7570</v>
      </c>
      <c r="O305">
        <v>7672</v>
      </c>
      <c r="P305">
        <v>7646</v>
      </c>
      <c r="Q305">
        <v>8062</v>
      </c>
      <c r="R305">
        <v>8173</v>
      </c>
      <c r="S305" s="619">
        <f>100</f>
        <v>100</v>
      </c>
      <c r="T305" s="72">
        <f t="shared" si="107"/>
        <v>96.602337591736884</v>
      </c>
      <c r="U305" s="72">
        <f t="shared" si="108"/>
        <v>97.145963577058978</v>
      </c>
      <c r="V305" s="72">
        <f t="shared" si="109"/>
        <v>98.844794781190544</v>
      </c>
      <c r="W305" s="72">
        <f t="shared" si="110"/>
        <v>99.402011416145697</v>
      </c>
      <c r="X305" s="72">
        <f t="shared" si="111"/>
        <v>95.596629518891007</v>
      </c>
      <c r="Y305" s="72">
        <f t="shared" si="112"/>
        <v>92.932862190812727</v>
      </c>
      <c r="Z305" s="72">
        <f t="shared" si="113"/>
        <v>94.06088611035608</v>
      </c>
      <c r="AA305" s="72">
        <f t="shared" si="114"/>
        <v>98.66811633596086</v>
      </c>
      <c r="AB305" s="72">
        <f t="shared" si="114"/>
        <v>101.42701821147051</v>
      </c>
      <c r="AC305" s="72">
        <f t="shared" si="114"/>
        <v>102.88121772220713</v>
      </c>
      <c r="AD305" s="72">
        <f t="shared" si="114"/>
        <v>104.26746398477847</v>
      </c>
      <c r="AE305" s="72">
        <f t="shared" si="130"/>
        <v>103.91410709431911</v>
      </c>
      <c r="AF305" s="72">
        <f t="shared" si="131"/>
        <v>109.56781734166893</v>
      </c>
      <c r="AG305" s="73">
        <f t="shared" si="131"/>
        <v>111.07637945093775</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10">
        <v>1388</v>
      </c>
      <c r="E306" s="210">
        <v>1315</v>
      </c>
      <c r="F306" s="210">
        <v>1259</v>
      </c>
      <c r="G306" s="210">
        <v>1209</v>
      </c>
      <c r="H306" s="210">
        <v>1177</v>
      </c>
      <c r="I306" s="210">
        <v>1230</v>
      </c>
      <c r="J306" s="210">
        <v>1365</v>
      </c>
      <c r="K306" s="210">
        <v>1351</v>
      </c>
      <c r="L306" s="210">
        <v>1346</v>
      </c>
      <c r="M306" s="210">
        <v>1275</v>
      </c>
      <c r="N306" s="210">
        <v>1225</v>
      </c>
      <c r="O306" s="210">
        <v>1184</v>
      </c>
      <c r="P306" s="211">
        <v>1179</v>
      </c>
      <c r="Q306" s="211">
        <v>1243</v>
      </c>
      <c r="R306" s="211">
        <v>1260</v>
      </c>
      <c r="S306" s="619">
        <f>100</f>
        <v>100</v>
      </c>
      <c r="T306" s="72">
        <f t="shared" si="107"/>
        <v>94.740634005763695</v>
      </c>
      <c r="U306" s="72">
        <f t="shared" si="108"/>
        <v>90.706051873198845</v>
      </c>
      <c r="V306" s="72">
        <f t="shared" si="109"/>
        <v>87.103746397694522</v>
      </c>
      <c r="W306" s="72">
        <f t="shared" si="110"/>
        <v>84.798270893371765</v>
      </c>
      <c r="X306" s="72">
        <f t="shared" si="111"/>
        <v>88.616714697406337</v>
      </c>
      <c r="Y306" s="72">
        <f t="shared" si="112"/>
        <v>98.342939481268004</v>
      </c>
      <c r="Z306" s="72">
        <f t="shared" si="113"/>
        <v>97.334293948126799</v>
      </c>
      <c r="AA306" s="72">
        <f t="shared" si="114"/>
        <v>96.97406340057637</v>
      </c>
      <c r="AB306" s="72">
        <f t="shared" si="114"/>
        <v>91.858789625360231</v>
      </c>
      <c r="AC306" s="72">
        <f t="shared" si="114"/>
        <v>88.256484149855908</v>
      </c>
      <c r="AD306" s="72">
        <f t="shared" si="114"/>
        <v>85.30259365994236</v>
      </c>
      <c r="AE306" s="72">
        <f t="shared" si="130"/>
        <v>84.942363112391931</v>
      </c>
      <c r="AF306" s="72">
        <f t="shared" si="131"/>
        <v>89.553314121037459</v>
      </c>
      <c r="AG306" s="73">
        <f t="shared" si="131"/>
        <v>90.778097982708928</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10">
        <v>162</v>
      </c>
      <c r="E307" s="210">
        <v>162</v>
      </c>
      <c r="F307" s="210">
        <v>181</v>
      </c>
      <c r="G307" s="210">
        <v>186</v>
      </c>
      <c r="H307" s="210">
        <v>196</v>
      </c>
      <c r="I307" s="210">
        <v>207</v>
      </c>
      <c r="J307" s="210">
        <v>191</v>
      </c>
      <c r="K307" s="210">
        <v>177</v>
      </c>
      <c r="L307" s="210">
        <v>182</v>
      </c>
      <c r="M307" s="210">
        <v>150</v>
      </c>
      <c r="N307" s="210">
        <v>157</v>
      </c>
      <c r="O307" s="210">
        <v>151</v>
      </c>
      <c r="P307" s="211">
        <v>151</v>
      </c>
      <c r="Q307" s="211">
        <v>159</v>
      </c>
      <c r="R307" s="211">
        <v>161</v>
      </c>
      <c r="S307" s="619">
        <f>100</f>
        <v>100</v>
      </c>
      <c r="T307" s="72">
        <f t="shared" si="107"/>
        <v>100</v>
      </c>
      <c r="U307" s="72">
        <f t="shared" si="108"/>
        <v>111.72839506172839</v>
      </c>
      <c r="V307" s="72">
        <f t="shared" si="109"/>
        <v>114.81481481481481</v>
      </c>
      <c r="W307" s="72">
        <f t="shared" si="110"/>
        <v>120.98765432098766</v>
      </c>
      <c r="X307" s="72">
        <f t="shared" si="111"/>
        <v>127.77777777777777</v>
      </c>
      <c r="Y307" s="72">
        <f t="shared" si="112"/>
        <v>117.90123456790124</v>
      </c>
      <c r="Z307" s="72">
        <f t="shared" si="113"/>
        <v>109.25925925925925</v>
      </c>
      <c r="AA307" s="72">
        <f t="shared" si="114"/>
        <v>112.34567901234568</v>
      </c>
      <c r="AB307" s="72">
        <f t="shared" si="114"/>
        <v>92.592592592592595</v>
      </c>
      <c r="AC307" s="72">
        <f t="shared" si="114"/>
        <v>96.913580246913583</v>
      </c>
      <c r="AD307" s="72">
        <f t="shared" si="114"/>
        <v>93.209876543209873</v>
      </c>
      <c r="AE307" s="72">
        <f t="shared" si="130"/>
        <v>93.209876543209873</v>
      </c>
      <c r="AF307" s="72">
        <f t="shared" si="131"/>
        <v>98.148148148148152</v>
      </c>
      <c r="AG307" s="73">
        <f t="shared" si="131"/>
        <v>99.382716049382722</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10">
        <v>17</v>
      </c>
      <c r="E308" s="210">
        <v>18</v>
      </c>
      <c r="F308" s="210">
        <v>19</v>
      </c>
      <c r="G308" s="210">
        <v>23</v>
      </c>
      <c r="H308" s="210">
        <v>19</v>
      </c>
      <c r="I308" s="210">
        <v>16</v>
      </c>
      <c r="J308" s="210">
        <v>17</v>
      </c>
      <c r="K308" s="210">
        <v>11</v>
      </c>
      <c r="L308" s="210">
        <v>11</v>
      </c>
      <c r="M308" s="210">
        <v>14</v>
      </c>
      <c r="N308" s="210">
        <v>13</v>
      </c>
      <c r="O308" s="210">
        <v>12</v>
      </c>
      <c r="P308" s="211">
        <v>12</v>
      </c>
      <c r="Q308" s="211">
        <v>12</v>
      </c>
      <c r="R308" s="211">
        <v>12</v>
      </c>
      <c r="S308" s="619">
        <f>100</f>
        <v>100</v>
      </c>
      <c r="T308" s="72">
        <f t="shared" si="107"/>
        <v>105.88235294117646</v>
      </c>
      <c r="U308" s="72">
        <f t="shared" si="108"/>
        <v>111.76470588235294</v>
      </c>
      <c r="V308" s="72">
        <f t="shared" si="109"/>
        <v>135.29411764705881</v>
      </c>
      <c r="W308" s="72">
        <f t="shared" si="110"/>
        <v>111.76470588235294</v>
      </c>
      <c r="X308" s="72">
        <f t="shared" si="111"/>
        <v>94.117647058823536</v>
      </c>
      <c r="Y308" s="72">
        <f t="shared" si="112"/>
        <v>100</v>
      </c>
      <c r="Z308" s="72">
        <f t="shared" si="113"/>
        <v>64.705882352941174</v>
      </c>
      <c r="AA308" s="72">
        <f t="shared" si="114"/>
        <v>64.705882352941174</v>
      </c>
      <c r="AB308" s="72">
        <f t="shared" si="114"/>
        <v>82.352941176470594</v>
      </c>
      <c r="AC308" s="72">
        <f t="shared" si="114"/>
        <v>76.470588235294116</v>
      </c>
      <c r="AD308" s="72">
        <f t="shared" si="114"/>
        <v>70.588235294117652</v>
      </c>
      <c r="AE308" s="72">
        <f t="shared" si="130"/>
        <v>70.588235294117652</v>
      </c>
      <c r="AF308" s="72">
        <f t="shared" si="131"/>
        <v>70.588235294117652</v>
      </c>
      <c r="AG308" s="73">
        <f t="shared" si="131"/>
        <v>70.588235294117652</v>
      </c>
      <c r="AH308" s="620">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621"/>
      <c r="C309" s="1" t="s">
        <v>197</v>
      </c>
      <c r="D309" s="210">
        <v>7</v>
      </c>
      <c r="E309" s="210">
        <v>6</v>
      </c>
      <c r="F309" s="210">
        <v>6</v>
      </c>
      <c r="G309" s="210">
        <v>9</v>
      </c>
      <c r="H309" s="210">
        <v>9</v>
      </c>
      <c r="I309" s="210">
        <v>8</v>
      </c>
      <c r="J309" s="210">
        <v>7</v>
      </c>
      <c r="K309" s="210">
        <v>8</v>
      </c>
      <c r="L309" s="210">
        <v>7</v>
      </c>
      <c r="M309" s="210">
        <v>8</v>
      </c>
      <c r="N309" s="210">
        <v>5</v>
      </c>
      <c r="O309" s="210">
        <v>6</v>
      </c>
      <c r="P309" s="211">
        <v>6</v>
      </c>
      <c r="Q309" s="211">
        <v>6</v>
      </c>
      <c r="R309" s="211">
        <v>6</v>
      </c>
      <c r="S309" s="619">
        <f>100</f>
        <v>100</v>
      </c>
      <c r="T309" s="72">
        <f t="shared" si="107"/>
        <v>85.714285714285708</v>
      </c>
      <c r="U309" s="72">
        <f t="shared" si="108"/>
        <v>85.714285714285708</v>
      </c>
      <c r="V309" s="72">
        <f t="shared" si="109"/>
        <v>128.57142857142858</v>
      </c>
      <c r="W309" s="72">
        <f t="shared" si="110"/>
        <v>128.57142857142858</v>
      </c>
      <c r="X309" s="72">
        <f t="shared" si="111"/>
        <v>114.28571428571429</v>
      </c>
      <c r="Y309" s="72">
        <f t="shared" si="112"/>
        <v>100</v>
      </c>
      <c r="Z309" s="72">
        <f t="shared" si="113"/>
        <v>114.28571428571429</v>
      </c>
      <c r="AA309" s="72">
        <f t="shared" si="114"/>
        <v>100</v>
      </c>
      <c r="AB309" s="72">
        <f t="shared" si="114"/>
        <v>114.28571428571429</v>
      </c>
      <c r="AC309" s="72">
        <f t="shared" si="114"/>
        <v>71.428571428571431</v>
      </c>
      <c r="AD309" s="72">
        <f t="shared" si="114"/>
        <v>85.714285714285708</v>
      </c>
      <c r="AE309" s="72">
        <f t="shared" si="130"/>
        <v>85.714285714285708</v>
      </c>
      <c r="AF309" s="72">
        <f t="shared" si="131"/>
        <v>85.714285714285708</v>
      </c>
      <c r="AG309" s="73">
        <f t="shared" si="131"/>
        <v>85.714285714285708</v>
      </c>
      <c r="AH309" s="620">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621"/>
      <c r="C310" s="1" t="s">
        <v>198</v>
      </c>
      <c r="D310" s="210">
        <v>1574</v>
      </c>
      <c r="E310" s="210">
        <v>1501</v>
      </c>
      <c r="F310" s="210">
        <v>1465</v>
      </c>
      <c r="G310" s="210">
        <v>1427</v>
      </c>
      <c r="H310" s="210">
        <v>1401</v>
      </c>
      <c r="I310" s="210">
        <v>1461</v>
      </c>
      <c r="J310" s="210">
        <v>1580</v>
      </c>
      <c r="K310" s="210">
        <v>1547</v>
      </c>
      <c r="L310" s="210">
        <v>1546</v>
      </c>
      <c r="M310" s="210">
        <v>1447</v>
      </c>
      <c r="N310" s="210">
        <v>1400</v>
      </c>
      <c r="O310" s="210">
        <v>1353</v>
      </c>
      <c r="P310" s="211">
        <v>1348</v>
      </c>
      <c r="Q310" s="211">
        <v>1420</v>
      </c>
      <c r="R310" s="211">
        <v>1439</v>
      </c>
      <c r="S310" s="619">
        <f>100</f>
        <v>100</v>
      </c>
      <c r="T310" s="72">
        <f t="shared" si="107"/>
        <v>95.362134688691228</v>
      </c>
      <c r="U310" s="72">
        <f t="shared" si="108"/>
        <v>93.07496823379924</v>
      </c>
      <c r="V310" s="72">
        <f t="shared" si="109"/>
        <v>90.660736975857688</v>
      </c>
      <c r="W310" s="72">
        <f t="shared" si="110"/>
        <v>89.008894536213475</v>
      </c>
      <c r="X310" s="72">
        <f t="shared" si="111"/>
        <v>92.820838627700127</v>
      </c>
      <c r="Y310" s="72">
        <f t="shared" si="112"/>
        <v>100.38119440914866</v>
      </c>
      <c r="Z310" s="72">
        <f t="shared" si="113"/>
        <v>98.284625158831005</v>
      </c>
      <c r="AA310" s="72">
        <f t="shared" si="114"/>
        <v>98.221092757306224</v>
      </c>
      <c r="AB310" s="72">
        <f t="shared" si="114"/>
        <v>91.931385006353239</v>
      </c>
      <c r="AC310" s="72">
        <f t="shared" si="114"/>
        <v>88.945362134688693</v>
      </c>
      <c r="AD310" s="72">
        <f t="shared" si="114"/>
        <v>85.959339263024148</v>
      </c>
      <c r="AE310" s="72">
        <f t="shared" si="130"/>
        <v>85.641677255400253</v>
      </c>
      <c r="AF310" s="72">
        <f t="shared" si="131"/>
        <v>90.216010165184244</v>
      </c>
      <c r="AG310" s="73">
        <f t="shared" si="131"/>
        <v>91.423125794155013</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41"/>
      <c r="C311" s="8" t="s">
        <v>199</v>
      </c>
      <c r="D311">
        <v>1567</v>
      </c>
      <c r="E311">
        <v>1495</v>
      </c>
      <c r="F311">
        <v>1459</v>
      </c>
      <c r="G311">
        <v>1418</v>
      </c>
      <c r="H311">
        <v>1392</v>
      </c>
      <c r="I311">
        <v>1453</v>
      </c>
      <c r="J311">
        <v>1573</v>
      </c>
      <c r="K311">
        <v>1539</v>
      </c>
      <c r="L311">
        <v>1539</v>
      </c>
      <c r="M311">
        <v>1439</v>
      </c>
      <c r="N311">
        <v>1395</v>
      </c>
      <c r="O311">
        <v>1347</v>
      </c>
      <c r="P311">
        <v>1342</v>
      </c>
      <c r="Q311">
        <v>1414</v>
      </c>
      <c r="R311">
        <v>1433</v>
      </c>
      <c r="S311" s="619">
        <f>100</f>
        <v>100</v>
      </c>
      <c r="T311" s="72">
        <f t="shared" si="107"/>
        <v>95.405232929164001</v>
      </c>
      <c r="U311" s="72">
        <f t="shared" si="108"/>
        <v>93.107849393746008</v>
      </c>
      <c r="V311" s="72">
        <f t="shared" si="109"/>
        <v>90.491384811742179</v>
      </c>
      <c r="W311" s="72">
        <f t="shared" si="110"/>
        <v>88.832163369495845</v>
      </c>
      <c r="X311" s="72">
        <f t="shared" si="111"/>
        <v>92.724952137843019</v>
      </c>
      <c r="Y311" s="72">
        <f t="shared" si="112"/>
        <v>100.382897255903</v>
      </c>
      <c r="Z311" s="72">
        <f t="shared" si="113"/>
        <v>98.213146139119331</v>
      </c>
      <c r="AA311" s="72">
        <f t="shared" si="114"/>
        <v>98.213146139119331</v>
      </c>
      <c r="AB311" s="72">
        <f t="shared" si="114"/>
        <v>91.831525207402677</v>
      </c>
      <c r="AC311" s="72">
        <f t="shared" si="114"/>
        <v>89.023611997447347</v>
      </c>
      <c r="AD311" s="72">
        <f t="shared" si="114"/>
        <v>85.960433950223361</v>
      </c>
      <c r="AE311" s="72">
        <f t="shared" si="130"/>
        <v>85.641352903637525</v>
      </c>
      <c r="AF311" s="72">
        <f t="shared" si="131"/>
        <v>90.23611997447351</v>
      </c>
      <c r="AG311" s="73">
        <f t="shared" si="131"/>
        <v>91.448627951499674</v>
      </c>
      <c r="AH311" s="235"/>
      <c r="AI311" s="236"/>
      <c r="AJ311" s="236"/>
      <c r="AK311" s="236"/>
      <c r="AL311" s="236"/>
      <c r="AM311" s="236"/>
      <c r="AN311" s="236"/>
      <c r="AO311" s="236"/>
      <c r="AP311" s="236"/>
      <c r="AQ311" s="236"/>
      <c r="AR311" s="236"/>
      <c r="AS311" s="236"/>
      <c r="AT311" s="236"/>
      <c r="AU311" s="236"/>
      <c r="AV311" s="237"/>
    </row>
    <row r="312" spans="2:48" ht="15" customHeight="1">
      <c r="B312" s="621" t="s">
        <v>146</v>
      </c>
      <c r="C312" s="1" t="s">
        <v>194</v>
      </c>
      <c r="D312" s="210">
        <v>3693</v>
      </c>
      <c r="E312" s="210">
        <v>3589</v>
      </c>
      <c r="F312" s="210">
        <v>3606</v>
      </c>
      <c r="G312" s="210">
        <v>3939</v>
      </c>
      <c r="H312" s="210">
        <v>4045</v>
      </c>
      <c r="I312" s="210">
        <v>4131</v>
      </c>
      <c r="J312" s="210">
        <v>4075</v>
      </c>
      <c r="K312" s="210">
        <v>4019</v>
      </c>
      <c r="L312" s="210">
        <v>4445</v>
      </c>
      <c r="M312" s="210">
        <v>4320</v>
      </c>
      <c r="N312" s="210">
        <v>4185</v>
      </c>
      <c r="O312" s="210">
        <v>4182</v>
      </c>
      <c r="P312" s="211">
        <v>4168</v>
      </c>
      <c r="Q312" s="211">
        <v>4397</v>
      </c>
      <c r="R312" s="211">
        <v>4458</v>
      </c>
      <c r="S312" s="619">
        <f>100</f>
        <v>100</v>
      </c>
      <c r="T312" s="72">
        <f t="shared" si="107"/>
        <v>97.183861359328461</v>
      </c>
      <c r="U312" s="72">
        <f t="shared" si="108"/>
        <v>97.644191714053619</v>
      </c>
      <c r="V312" s="72">
        <f t="shared" si="109"/>
        <v>106.6612510154346</v>
      </c>
      <c r="W312" s="72">
        <f t="shared" si="110"/>
        <v>109.53154616842676</v>
      </c>
      <c r="X312" s="72">
        <f t="shared" si="111"/>
        <v>111.86027619821283</v>
      </c>
      <c r="Y312" s="72">
        <f t="shared" si="112"/>
        <v>110.34389385323585</v>
      </c>
      <c r="Z312" s="72">
        <f t="shared" si="113"/>
        <v>108.82751150825887</v>
      </c>
      <c r="AA312" s="72">
        <f t="shared" si="114"/>
        <v>120.36284863254807</v>
      </c>
      <c r="AB312" s="72">
        <f t="shared" si="114"/>
        <v>116.97806661251015</v>
      </c>
      <c r="AC312" s="72">
        <f t="shared" si="114"/>
        <v>113.32250203086922</v>
      </c>
      <c r="AD312" s="72">
        <f t="shared" si="114"/>
        <v>113.24126726238831</v>
      </c>
      <c r="AE312" s="72">
        <f t="shared" si="130"/>
        <v>112.86217167614406</v>
      </c>
      <c r="AF312" s="72">
        <f t="shared" si="131"/>
        <v>119.0630923368535</v>
      </c>
      <c r="AG312" s="73">
        <f t="shared" si="131"/>
        <v>120.714865962632</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10">
        <v>151</v>
      </c>
      <c r="E313" s="210">
        <v>150</v>
      </c>
      <c r="F313" s="210">
        <v>142</v>
      </c>
      <c r="G313" s="210">
        <v>174</v>
      </c>
      <c r="H313" s="210">
        <v>175</v>
      </c>
      <c r="I313" s="210">
        <v>193</v>
      </c>
      <c r="J313" s="210">
        <v>191</v>
      </c>
      <c r="K313" s="210">
        <v>217</v>
      </c>
      <c r="L313" s="210">
        <v>247</v>
      </c>
      <c r="M313" s="210">
        <v>251</v>
      </c>
      <c r="N313" s="210">
        <v>257</v>
      </c>
      <c r="O313" s="210">
        <v>267</v>
      </c>
      <c r="P313" s="211">
        <v>266</v>
      </c>
      <c r="Q313" s="211">
        <v>279</v>
      </c>
      <c r="R313" s="211">
        <v>283</v>
      </c>
      <c r="S313" s="619">
        <f>100</f>
        <v>100</v>
      </c>
      <c r="T313" s="72">
        <f t="shared" si="107"/>
        <v>99.337748344370866</v>
      </c>
      <c r="U313" s="72">
        <f t="shared" si="108"/>
        <v>94.039735099337747</v>
      </c>
      <c r="V313" s="72">
        <f t="shared" si="109"/>
        <v>115.23178807947019</v>
      </c>
      <c r="W313" s="72">
        <f t="shared" si="110"/>
        <v>115.89403973509934</v>
      </c>
      <c r="X313" s="72">
        <f t="shared" si="111"/>
        <v>127.81456953642385</v>
      </c>
      <c r="Y313" s="72">
        <f t="shared" si="112"/>
        <v>126.49006622516556</v>
      </c>
      <c r="Z313" s="72">
        <f t="shared" si="113"/>
        <v>143.70860927152319</v>
      </c>
      <c r="AA313" s="72">
        <f t="shared" si="114"/>
        <v>163.57615894039736</v>
      </c>
      <c r="AB313" s="72">
        <f t="shared" si="114"/>
        <v>166.2251655629139</v>
      </c>
      <c r="AC313" s="72">
        <f t="shared" si="114"/>
        <v>170.19867549668874</v>
      </c>
      <c r="AD313" s="72">
        <f t="shared" si="114"/>
        <v>176.82119205298014</v>
      </c>
      <c r="AE313" s="72">
        <f t="shared" si="130"/>
        <v>176.15894039735099</v>
      </c>
      <c r="AF313" s="72">
        <f t="shared" si="131"/>
        <v>184.76821192052981</v>
      </c>
      <c r="AG313" s="73">
        <f t="shared" si="131"/>
        <v>187.41721854304635</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10">
        <v>31</v>
      </c>
      <c r="E314" s="210">
        <v>37</v>
      </c>
      <c r="F314" s="210">
        <v>42</v>
      </c>
      <c r="G314" s="210">
        <v>42</v>
      </c>
      <c r="H314" s="210">
        <v>39</v>
      </c>
      <c r="I314" s="210">
        <v>35</v>
      </c>
      <c r="J314" s="210">
        <v>37</v>
      </c>
      <c r="K314" s="210">
        <v>38</v>
      </c>
      <c r="L314" s="210">
        <v>40</v>
      </c>
      <c r="M314" s="210">
        <v>39</v>
      </c>
      <c r="N314" s="210">
        <v>37</v>
      </c>
      <c r="O314" s="210">
        <v>36</v>
      </c>
      <c r="P314" s="211">
        <v>36</v>
      </c>
      <c r="Q314" s="211">
        <v>37</v>
      </c>
      <c r="R314" s="211">
        <v>37</v>
      </c>
      <c r="S314" s="619">
        <f>100</f>
        <v>100</v>
      </c>
      <c r="T314" s="72">
        <f t="shared" si="107"/>
        <v>119.35483870967742</v>
      </c>
      <c r="U314" s="72">
        <f t="shared" si="108"/>
        <v>135.48387096774192</v>
      </c>
      <c r="V314" s="72">
        <f t="shared" si="109"/>
        <v>135.48387096774192</v>
      </c>
      <c r="W314" s="72">
        <f t="shared" si="110"/>
        <v>125.80645161290323</v>
      </c>
      <c r="X314" s="72">
        <f t="shared" si="111"/>
        <v>112.90322580645162</v>
      </c>
      <c r="Y314" s="72">
        <f t="shared" si="112"/>
        <v>119.35483870967742</v>
      </c>
      <c r="Z314" s="72">
        <f t="shared" si="113"/>
        <v>122.58064516129032</v>
      </c>
      <c r="AA314" s="72">
        <f t="shared" si="114"/>
        <v>129.03225806451613</v>
      </c>
      <c r="AB314" s="72">
        <f t="shared" si="114"/>
        <v>125.80645161290323</v>
      </c>
      <c r="AC314" s="72">
        <f t="shared" si="114"/>
        <v>119.35483870967742</v>
      </c>
      <c r="AD314" s="72">
        <f t="shared" si="114"/>
        <v>116.12903225806451</v>
      </c>
      <c r="AE314" s="72">
        <f t="shared" si="130"/>
        <v>116.12903225806451</v>
      </c>
      <c r="AF314" s="72">
        <f t="shared" si="131"/>
        <v>119.35483870967742</v>
      </c>
      <c r="AG314" s="73">
        <f t="shared" si="131"/>
        <v>119.35483870967742</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10">
        <v>16</v>
      </c>
      <c r="E315" s="210">
        <v>17</v>
      </c>
      <c r="F315" s="210">
        <v>17</v>
      </c>
      <c r="G315" s="210">
        <v>18</v>
      </c>
      <c r="H315" s="210">
        <v>16</v>
      </c>
      <c r="I315" s="210">
        <v>20</v>
      </c>
      <c r="J315" s="210">
        <v>18</v>
      </c>
      <c r="K315" s="210">
        <v>19</v>
      </c>
      <c r="L315" s="210">
        <v>18</v>
      </c>
      <c r="M315" s="210">
        <v>16</v>
      </c>
      <c r="N315" s="210">
        <v>19</v>
      </c>
      <c r="O315" s="210">
        <v>16</v>
      </c>
      <c r="P315" s="211">
        <v>16</v>
      </c>
      <c r="Q315" s="211">
        <v>17</v>
      </c>
      <c r="R315" s="211">
        <v>17</v>
      </c>
      <c r="S315" s="619">
        <f>100</f>
        <v>100</v>
      </c>
      <c r="T315" s="72">
        <f t="shared" si="107"/>
        <v>106.25</v>
      </c>
      <c r="U315" s="72">
        <f t="shared" si="108"/>
        <v>106.25</v>
      </c>
      <c r="V315" s="72">
        <f t="shared" si="109"/>
        <v>112.5</v>
      </c>
      <c r="W315" s="72">
        <f t="shared" si="110"/>
        <v>100</v>
      </c>
      <c r="X315" s="72">
        <f t="shared" si="111"/>
        <v>125</v>
      </c>
      <c r="Y315" s="72">
        <f t="shared" si="112"/>
        <v>112.5</v>
      </c>
      <c r="Z315" s="72">
        <f t="shared" si="113"/>
        <v>118.75</v>
      </c>
      <c r="AA315" s="72">
        <f t="shared" si="114"/>
        <v>112.5</v>
      </c>
      <c r="AB315" s="72">
        <f t="shared" si="114"/>
        <v>100</v>
      </c>
      <c r="AC315" s="72">
        <f t="shared" si="114"/>
        <v>118.75</v>
      </c>
      <c r="AD315" s="72">
        <f t="shared" si="114"/>
        <v>100</v>
      </c>
      <c r="AE315" s="72">
        <f t="shared" si="130"/>
        <v>100</v>
      </c>
      <c r="AF315" s="72">
        <f t="shared" si="131"/>
        <v>106.25</v>
      </c>
      <c r="AG315" s="73">
        <f t="shared" si="131"/>
        <v>106.25</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10">
        <v>3891</v>
      </c>
      <c r="E316" s="210">
        <v>3793</v>
      </c>
      <c r="F316" s="210">
        <v>3807</v>
      </c>
      <c r="G316" s="210">
        <v>4173</v>
      </c>
      <c r="H316" s="210">
        <v>4275</v>
      </c>
      <c r="I316" s="210">
        <v>4379</v>
      </c>
      <c r="J316" s="210">
        <v>4321</v>
      </c>
      <c r="K316" s="210">
        <v>4293</v>
      </c>
      <c r="L316" s="210">
        <v>4750</v>
      </c>
      <c r="M316" s="210">
        <v>4626</v>
      </c>
      <c r="N316" s="210">
        <v>4498</v>
      </c>
      <c r="O316" s="210">
        <v>4501</v>
      </c>
      <c r="P316" s="211">
        <v>4486</v>
      </c>
      <c r="Q316" s="211">
        <v>4730</v>
      </c>
      <c r="R316" s="211">
        <v>4795</v>
      </c>
      <c r="S316" s="619">
        <f>100</f>
        <v>100</v>
      </c>
      <c r="T316" s="72">
        <f t="shared" si="107"/>
        <v>97.481367257774352</v>
      </c>
      <c r="U316" s="72">
        <f t="shared" si="108"/>
        <v>97.841171935235153</v>
      </c>
      <c r="V316" s="72">
        <f t="shared" si="109"/>
        <v>107.24749421742483</v>
      </c>
      <c r="W316" s="72">
        <f t="shared" si="110"/>
        <v>109.86892829606785</v>
      </c>
      <c r="X316" s="72">
        <f t="shared" si="111"/>
        <v>112.54176304291956</v>
      </c>
      <c r="Y316" s="72">
        <f t="shared" si="112"/>
        <v>111.05114366486764</v>
      </c>
      <c r="Z316" s="72">
        <f t="shared" si="113"/>
        <v>110.33153430994604</v>
      </c>
      <c r="AA316" s="72">
        <f t="shared" si="114"/>
        <v>122.07658699563095</v>
      </c>
      <c r="AB316" s="72">
        <f t="shared" si="114"/>
        <v>118.88974556669237</v>
      </c>
      <c r="AC316" s="72">
        <f t="shared" si="114"/>
        <v>115.60010280133642</v>
      </c>
      <c r="AD316" s="72">
        <f t="shared" si="114"/>
        <v>115.67720380364945</v>
      </c>
      <c r="AE316" s="72">
        <f t="shared" si="130"/>
        <v>115.2916987920843</v>
      </c>
      <c r="AF316" s="72">
        <f t="shared" si="131"/>
        <v>121.56258031354407</v>
      </c>
      <c r="AG316" s="73">
        <f t="shared" si="131"/>
        <v>123.23310203032639</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41"/>
      <c r="C317" s="8" t="s">
        <v>199</v>
      </c>
      <c r="D317">
        <v>3875</v>
      </c>
      <c r="E317">
        <v>3776</v>
      </c>
      <c r="F317">
        <v>3790</v>
      </c>
      <c r="G317">
        <v>4155</v>
      </c>
      <c r="H317">
        <v>4259</v>
      </c>
      <c r="I317">
        <v>4359</v>
      </c>
      <c r="J317">
        <v>4303</v>
      </c>
      <c r="K317">
        <v>4274</v>
      </c>
      <c r="L317">
        <v>4732</v>
      </c>
      <c r="M317">
        <v>4610</v>
      </c>
      <c r="N317">
        <v>4479</v>
      </c>
      <c r="O317">
        <v>4485</v>
      </c>
      <c r="P317">
        <v>4470</v>
      </c>
      <c r="Q317">
        <v>4713</v>
      </c>
      <c r="R317">
        <v>4778</v>
      </c>
      <c r="S317" s="619">
        <f>100</f>
        <v>100</v>
      </c>
      <c r="T317" s="72">
        <f t="shared" si="107"/>
        <v>97.445161290322574</v>
      </c>
      <c r="U317" s="72">
        <f t="shared" si="108"/>
        <v>97.806451612903231</v>
      </c>
      <c r="V317" s="72">
        <f t="shared" si="109"/>
        <v>107.2258064516129</v>
      </c>
      <c r="W317" s="72">
        <f t="shared" si="110"/>
        <v>109.90967741935484</v>
      </c>
      <c r="X317" s="72">
        <f t="shared" si="111"/>
        <v>112.49032258064516</v>
      </c>
      <c r="Y317" s="72">
        <f t="shared" si="112"/>
        <v>111.04516129032258</v>
      </c>
      <c r="Z317" s="72">
        <f t="shared" si="113"/>
        <v>110.29677419354839</v>
      </c>
      <c r="AA317" s="72">
        <f t="shared" si="114"/>
        <v>122.11612903225806</v>
      </c>
      <c r="AB317" s="72">
        <f t="shared" si="114"/>
        <v>118.96774193548387</v>
      </c>
      <c r="AC317" s="72">
        <f t="shared" si="114"/>
        <v>115.58709677419355</v>
      </c>
      <c r="AD317" s="72">
        <f t="shared" si="114"/>
        <v>115.74193548387096</v>
      </c>
      <c r="AE317" s="72">
        <f t="shared" si="130"/>
        <v>115.35483870967742</v>
      </c>
      <c r="AF317" s="72">
        <f t="shared" si="131"/>
        <v>121.6258064516129</v>
      </c>
      <c r="AG317" s="73">
        <f t="shared" si="131"/>
        <v>123.30322580645161</v>
      </c>
      <c r="AH317" s="235"/>
      <c r="AI317" s="236"/>
      <c r="AJ317" s="236"/>
      <c r="AK317" s="236"/>
      <c r="AL317" s="236"/>
      <c r="AM317" s="236"/>
      <c r="AN317" s="236"/>
      <c r="AO317" s="236"/>
      <c r="AP317" s="236"/>
      <c r="AQ317" s="236"/>
      <c r="AR317" s="236"/>
      <c r="AS317" s="236"/>
      <c r="AT317" s="236"/>
      <c r="AU317" s="236"/>
      <c r="AV317" s="237"/>
    </row>
    <row r="318" spans="2:48" ht="15" customHeight="1">
      <c r="B318" s="621" t="s">
        <v>147</v>
      </c>
      <c r="C318" s="1" t="s">
        <v>194</v>
      </c>
      <c r="D318" s="210">
        <v>43865</v>
      </c>
      <c r="E318" s="210">
        <v>43676</v>
      </c>
      <c r="F318" s="210">
        <v>43766</v>
      </c>
      <c r="G318" s="210">
        <v>42479</v>
      </c>
      <c r="H318" s="210">
        <v>42490</v>
      </c>
      <c r="I318" s="210">
        <v>41483</v>
      </c>
      <c r="J318" s="210">
        <v>42415</v>
      </c>
      <c r="K318" s="210">
        <v>43473</v>
      </c>
      <c r="L318" s="210">
        <v>45106</v>
      </c>
      <c r="M318" s="210">
        <v>45561</v>
      </c>
      <c r="N318" s="210">
        <v>46496</v>
      </c>
      <c r="O318" s="210">
        <v>46381</v>
      </c>
      <c r="P318" s="211">
        <v>46221</v>
      </c>
      <c r="Q318" s="211">
        <v>48758</v>
      </c>
      <c r="R318" s="211">
        <v>49437</v>
      </c>
      <c r="S318" s="619">
        <f>100</f>
        <v>100</v>
      </c>
      <c r="T318" s="72">
        <f t="shared" si="107"/>
        <v>99.569132565826976</v>
      </c>
      <c r="U318" s="72">
        <f t="shared" si="108"/>
        <v>99.774307534480798</v>
      </c>
      <c r="V318" s="72">
        <f t="shared" si="109"/>
        <v>96.840305482731111</v>
      </c>
      <c r="W318" s="72">
        <f t="shared" si="110"/>
        <v>96.865382423344357</v>
      </c>
      <c r="X318" s="72">
        <f t="shared" si="111"/>
        <v>94.569702496295449</v>
      </c>
      <c r="Y318" s="72">
        <f t="shared" si="112"/>
        <v>96.694403282799499</v>
      </c>
      <c r="Z318" s="72">
        <f t="shared" si="113"/>
        <v>99.106349025418893</v>
      </c>
      <c r="AA318" s="72">
        <f t="shared" si="114"/>
        <v>102.82913484554884</v>
      </c>
      <c r="AB318" s="72">
        <f t="shared" si="114"/>
        <v>103.86640829818762</v>
      </c>
      <c r="AC318" s="72">
        <f t="shared" si="114"/>
        <v>105.99794825031346</v>
      </c>
      <c r="AD318" s="72">
        <f t="shared" si="114"/>
        <v>105.73578023481136</v>
      </c>
      <c r="AE318" s="72">
        <f t="shared" si="130"/>
        <v>105.37102473498233</v>
      </c>
      <c r="AF318" s="72">
        <f t="shared" si="131"/>
        <v>111.15467912914625</v>
      </c>
      <c r="AG318" s="73">
        <f t="shared" si="131"/>
        <v>112.70261028154565</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10">
        <v>2347</v>
      </c>
      <c r="E319" s="210">
        <v>2363</v>
      </c>
      <c r="F319" s="210">
        <v>2357</v>
      </c>
      <c r="G319" s="210">
        <v>2316</v>
      </c>
      <c r="H319" s="210">
        <v>2383</v>
      </c>
      <c r="I319" s="210">
        <v>2465</v>
      </c>
      <c r="J319" s="210">
        <v>2482</v>
      </c>
      <c r="K319" s="210">
        <v>2626</v>
      </c>
      <c r="L319" s="210">
        <v>2908</v>
      </c>
      <c r="M319" s="210">
        <v>2813</v>
      </c>
      <c r="N319" s="210">
        <v>2828</v>
      </c>
      <c r="O319" s="210">
        <v>2998</v>
      </c>
      <c r="P319" s="211">
        <v>2989</v>
      </c>
      <c r="Q319" s="211">
        <v>3140</v>
      </c>
      <c r="R319" s="211">
        <v>3181</v>
      </c>
      <c r="S319" s="619">
        <f>100</f>
        <v>100</v>
      </c>
      <c r="T319" s="72">
        <f t="shared" si="107"/>
        <v>100.68172134639966</v>
      </c>
      <c r="U319" s="72">
        <f t="shared" si="108"/>
        <v>100.42607584149978</v>
      </c>
      <c r="V319" s="72">
        <f t="shared" si="109"/>
        <v>98.679164891350666</v>
      </c>
      <c r="W319" s="72">
        <f t="shared" si="110"/>
        <v>101.53387302939923</v>
      </c>
      <c r="X319" s="72">
        <f t="shared" si="111"/>
        <v>105.02769492969749</v>
      </c>
      <c r="Y319" s="72">
        <f t="shared" si="112"/>
        <v>105.75202386024712</v>
      </c>
      <c r="Z319" s="72">
        <f t="shared" si="113"/>
        <v>111.88751597784406</v>
      </c>
      <c r="AA319" s="72">
        <f t="shared" si="114"/>
        <v>123.90285470813805</v>
      </c>
      <c r="AB319" s="72">
        <f t="shared" si="114"/>
        <v>119.85513421389007</v>
      </c>
      <c r="AC319" s="72">
        <f t="shared" si="114"/>
        <v>120.49424797613975</v>
      </c>
      <c r="AD319" s="72">
        <f t="shared" si="114"/>
        <v>127.73753728163614</v>
      </c>
      <c r="AE319" s="72">
        <f t="shared" si="130"/>
        <v>127.35406902428632</v>
      </c>
      <c r="AF319" s="72">
        <f t="shared" si="131"/>
        <v>133.78781423093309</v>
      </c>
      <c r="AG319" s="73">
        <f t="shared" si="131"/>
        <v>135.53472518108222</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10">
        <v>374</v>
      </c>
      <c r="E320" s="210">
        <v>388</v>
      </c>
      <c r="F320" s="210">
        <v>386</v>
      </c>
      <c r="G320" s="210">
        <v>388</v>
      </c>
      <c r="H320" s="210">
        <v>403</v>
      </c>
      <c r="I320" s="210">
        <v>408</v>
      </c>
      <c r="J320" s="210">
        <v>434</v>
      </c>
      <c r="K320" s="210">
        <v>486</v>
      </c>
      <c r="L320" s="210">
        <v>554</v>
      </c>
      <c r="M320" s="210">
        <v>554</v>
      </c>
      <c r="N320" s="210">
        <v>570</v>
      </c>
      <c r="O320" s="210">
        <v>610</v>
      </c>
      <c r="P320" s="211">
        <v>609</v>
      </c>
      <c r="Q320" s="211">
        <v>619</v>
      </c>
      <c r="R320" s="211">
        <v>622</v>
      </c>
      <c r="S320" s="619">
        <f>100</f>
        <v>100</v>
      </c>
      <c r="T320" s="72">
        <f t="shared" si="107"/>
        <v>103.7433155080214</v>
      </c>
      <c r="U320" s="72">
        <f t="shared" si="108"/>
        <v>103.20855614973262</v>
      </c>
      <c r="V320" s="72">
        <f t="shared" si="109"/>
        <v>103.7433155080214</v>
      </c>
      <c r="W320" s="72">
        <f t="shared" si="110"/>
        <v>107.75401069518716</v>
      </c>
      <c r="X320" s="72">
        <f t="shared" si="111"/>
        <v>109.09090909090909</v>
      </c>
      <c r="Y320" s="72">
        <f t="shared" si="112"/>
        <v>116.04278074866311</v>
      </c>
      <c r="Z320" s="72">
        <f t="shared" si="113"/>
        <v>129.94652406417111</v>
      </c>
      <c r="AA320" s="72">
        <f t="shared" si="114"/>
        <v>148.1283422459893</v>
      </c>
      <c r="AB320" s="72">
        <f t="shared" si="114"/>
        <v>148.1283422459893</v>
      </c>
      <c r="AC320" s="72">
        <f t="shared" si="114"/>
        <v>152.40641711229947</v>
      </c>
      <c r="AD320" s="72">
        <f t="shared" si="114"/>
        <v>163.10160427807486</v>
      </c>
      <c r="AE320" s="72">
        <f t="shared" si="130"/>
        <v>162.83422459893049</v>
      </c>
      <c r="AF320" s="72">
        <f t="shared" si="131"/>
        <v>165.50802139037432</v>
      </c>
      <c r="AG320" s="73">
        <f t="shared" si="131"/>
        <v>166.31016042780749</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10">
        <v>85</v>
      </c>
      <c r="E321" s="210">
        <v>90</v>
      </c>
      <c r="F321" s="210">
        <v>91</v>
      </c>
      <c r="G321" s="210">
        <v>99</v>
      </c>
      <c r="H321" s="210">
        <v>99</v>
      </c>
      <c r="I321" s="210">
        <v>95</v>
      </c>
      <c r="J321" s="210">
        <v>98</v>
      </c>
      <c r="K321" s="210">
        <v>98</v>
      </c>
      <c r="L321" s="210">
        <v>109</v>
      </c>
      <c r="M321" s="210">
        <v>108</v>
      </c>
      <c r="N321" s="210">
        <v>101</v>
      </c>
      <c r="O321" s="210">
        <v>107</v>
      </c>
      <c r="P321" s="211">
        <v>106</v>
      </c>
      <c r="Q321" s="211">
        <v>113</v>
      </c>
      <c r="R321" s="211">
        <v>115</v>
      </c>
      <c r="S321" s="619">
        <f>100</f>
        <v>100</v>
      </c>
      <c r="T321" s="72">
        <f t="shared" si="107"/>
        <v>105.88235294117646</v>
      </c>
      <c r="U321" s="72">
        <f t="shared" si="108"/>
        <v>107.05882352941177</v>
      </c>
      <c r="V321" s="72">
        <f t="shared" si="109"/>
        <v>116.47058823529412</v>
      </c>
      <c r="W321" s="72">
        <f t="shared" si="110"/>
        <v>116.47058823529412</v>
      </c>
      <c r="X321" s="72">
        <f t="shared" si="111"/>
        <v>111.76470588235294</v>
      </c>
      <c r="Y321" s="72">
        <f t="shared" si="112"/>
        <v>115.29411764705883</v>
      </c>
      <c r="Z321" s="72">
        <f t="shared" si="113"/>
        <v>115.29411764705883</v>
      </c>
      <c r="AA321" s="72">
        <f t="shared" si="114"/>
        <v>128.23529411764707</v>
      </c>
      <c r="AB321" s="72">
        <f t="shared" si="114"/>
        <v>127.05882352941177</v>
      </c>
      <c r="AC321" s="72">
        <f t="shared" si="114"/>
        <v>118.82352941176471</v>
      </c>
      <c r="AD321" s="72">
        <f t="shared" si="114"/>
        <v>125.88235294117646</v>
      </c>
      <c r="AE321" s="72">
        <f t="shared" si="130"/>
        <v>124.70588235294117</v>
      </c>
      <c r="AF321" s="72">
        <f t="shared" si="131"/>
        <v>132.94117647058823</v>
      </c>
      <c r="AG321" s="73">
        <f t="shared" si="131"/>
        <v>135.29411764705881</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621"/>
      <c r="C322" s="1" t="s">
        <v>198</v>
      </c>
      <c r="D322" s="210">
        <v>46671</v>
      </c>
      <c r="E322" s="210">
        <v>46517</v>
      </c>
      <c r="F322" s="210">
        <v>46600</v>
      </c>
      <c r="G322" s="210">
        <v>45282</v>
      </c>
      <c r="H322" s="210">
        <v>45375</v>
      </c>
      <c r="I322" s="210">
        <v>44451</v>
      </c>
      <c r="J322" s="210">
        <v>45429</v>
      </c>
      <c r="K322" s="210">
        <v>46683</v>
      </c>
      <c r="L322" s="210">
        <v>48677</v>
      </c>
      <c r="M322" s="210">
        <v>49036</v>
      </c>
      <c r="N322" s="210">
        <v>49995</v>
      </c>
      <c r="O322" s="210">
        <v>50096</v>
      </c>
      <c r="P322" s="211">
        <v>49925</v>
      </c>
      <c r="Q322" s="211">
        <v>52630</v>
      </c>
      <c r="R322" s="211">
        <v>53355</v>
      </c>
      <c r="S322" s="619">
        <f>100</f>
        <v>100</v>
      </c>
      <c r="T322" s="72">
        <f t="shared" si="107"/>
        <v>99.670030640012001</v>
      </c>
      <c r="U322" s="72">
        <f t="shared" si="108"/>
        <v>99.847871269096444</v>
      </c>
      <c r="V322" s="72">
        <f t="shared" si="109"/>
        <v>97.023847785562765</v>
      </c>
      <c r="W322" s="72">
        <f t="shared" si="110"/>
        <v>97.223114996464616</v>
      </c>
      <c r="X322" s="72">
        <f t="shared" si="111"/>
        <v>95.24329883653661</v>
      </c>
      <c r="Y322" s="72">
        <f t="shared" si="112"/>
        <v>97.338818538278588</v>
      </c>
      <c r="Z322" s="72">
        <f t="shared" si="113"/>
        <v>100.02571189818089</v>
      </c>
      <c r="AA322" s="72">
        <f t="shared" si="114"/>
        <v>104.29817231257097</v>
      </c>
      <c r="AB322" s="72">
        <f t="shared" si="114"/>
        <v>105.06738659981573</v>
      </c>
      <c r="AC322" s="72">
        <f t="shared" si="114"/>
        <v>107.12219579610465</v>
      </c>
      <c r="AD322" s="72">
        <f t="shared" si="114"/>
        <v>107.33860427246042</v>
      </c>
      <c r="AE322" s="72">
        <f t="shared" si="130"/>
        <v>106.97220972338283</v>
      </c>
      <c r="AF322" s="72">
        <f t="shared" si="131"/>
        <v>112.76810010499025</v>
      </c>
      <c r="AG322" s="73">
        <f t="shared" si="131"/>
        <v>114.32152728675194</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41"/>
      <c r="C323" s="8" t="s">
        <v>199</v>
      </c>
      <c r="D323">
        <v>46586</v>
      </c>
      <c r="E323">
        <v>46427</v>
      </c>
      <c r="F323">
        <v>46509</v>
      </c>
      <c r="G323">
        <v>45183</v>
      </c>
      <c r="H323">
        <v>45276</v>
      </c>
      <c r="I323">
        <v>44356</v>
      </c>
      <c r="J323">
        <v>45331</v>
      </c>
      <c r="K323">
        <v>46585</v>
      </c>
      <c r="L323">
        <v>48568</v>
      </c>
      <c r="M323">
        <v>48928</v>
      </c>
      <c r="N323">
        <v>49894</v>
      </c>
      <c r="O323">
        <v>49989</v>
      </c>
      <c r="P323">
        <v>49819</v>
      </c>
      <c r="Q323">
        <v>52517</v>
      </c>
      <c r="R323">
        <v>53240</v>
      </c>
      <c r="S323" s="619">
        <f>100</f>
        <v>100</v>
      </c>
      <c r="T323" s="72">
        <f t="shared" si="107"/>
        <v>99.658695745502939</v>
      </c>
      <c r="U323" s="72">
        <f t="shared" si="108"/>
        <v>99.834714291847334</v>
      </c>
      <c r="V323" s="72">
        <f t="shared" si="109"/>
        <v>96.988365603400169</v>
      </c>
      <c r="W323" s="72">
        <f t="shared" si="110"/>
        <v>97.187996393766369</v>
      </c>
      <c r="X323" s="72">
        <f t="shared" si="111"/>
        <v>95.213154166487783</v>
      </c>
      <c r="Y323" s="72">
        <f t="shared" si="112"/>
        <v>97.30605761387541</v>
      </c>
      <c r="Z323" s="72">
        <f t="shared" si="113"/>
        <v>99.997853432361651</v>
      </c>
      <c r="AA323" s="72">
        <f t="shared" si="114"/>
        <v>104.25449705920234</v>
      </c>
      <c r="AB323" s="72">
        <f t="shared" si="114"/>
        <v>105.027261409007</v>
      </c>
      <c r="AC323" s="72">
        <f t="shared" si="114"/>
        <v>107.10084574764952</v>
      </c>
      <c r="AD323" s="72">
        <f t="shared" si="114"/>
        <v>107.30476967329241</v>
      </c>
      <c r="AE323" s="72">
        <f t="shared" si="130"/>
        <v>106.93985317477353</v>
      </c>
      <c r="AF323" s="72">
        <f t="shared" si="131"/>
        <v>112.73129266303181</v>
      </c>
      <c r="AG323" s="73">
        <f t="shared" si="131"/>
        <v>114.28326106555618</v>
      </c>
      <c r="AH323" s="235"/>
      <c r="AI323" s="236"/>
      <c r="AJ323" s="236"/>
      <c r="AK323" s="236"/>
      <c r="AL323" s="236"/>
      <c r="AM323" s="236"/>
      <c r="AN323" s="236"/>
      <c r="AO323" s="236"/>
      <c r="AP323" s="236"/>
      <c r="AQ323" s="236"/>
      <c r="AR323" s="236"/>
      <c r="AS323" s="236"/>
      <c r="AT323" s="236"/>
      <c r="AU323" s="236"/>
      <c r="AV323" s="237"/>
    </row>
    <row r="324" spans="2:48" ht="15" customHeight="1">
      <c r="B324" s="621" t="s">
        <v>148</v>
      </c>
      <c r="C324" s="1" t="s">
        <v>194</v>
      </c>
      <c r="D324" s="210">
        <v>33966</v>
      </c>
      <c r="E324" s="210">
        <v>33021</v>
      </c>
      <c r="F324" s="210">
        <v>31716</v>
      </c>
      <c r="G324" s="210">
        <v>31315</v>
      </c>
      <c r="H324" s="210">
        <v>31277</v>
      </c>
      <c r="I324" s="210">
        <v>31577</v>
      </c>
      <c r="J324" s="210">
        <v>32068</v>
      </c>
      <c r="K324" s="210">
        <v>32390</v>
      </c>
      <c r="L324" s="210">
        <v>32405</v>
      </c>
      <c r="M324" s="210">
        <v>32902</v>
      </c>
      <c r="N324" s="210">
        <v>35572</v>
      </c>
      <c r="O324" s="210">
        <v>34947</v>
      </c>
      <c r="P324" s="211">
        <v>34826</v>
      </c>
      <c r="Q324" s="211">
        <v>36738</v>
      </c>
      <c r="R324" s="211">
        <v>37250</v>
      </c>
      <c r="S324" s="619">
        <f>100</f>
        <v>100</v>
      </c>
      <c r="T324" s="72">
        <f t="shared" si="107"/>
        <v>97.21780604133545</v>
      </c>
      <c r="U324" s="72">
        <f t="shared" si="108"/>
        <v>93.37572866984631</v>
      </c>
      <c r="V324" s="72">
        <f t="shared" si="109"/>
        <v>92.195136312783376</v>
      </c>
      <c r="W324" s="72">
        <f t="shared" si="110"/>
        <v>92.083259730318559</v>
      </c>
      <c r="X324" s="72">
        <f t="shared" si="111"/>
        <v>92.966495907672382</v>
      </c>
      <c r="Y324" s="72">
        <f t="shared" si="112"/>
        <v>94.412059117941467</v>
      </c>
      <c r="Z324" s="72">
        <f t="shared" si="113"/>
        <v>95.360065948301241</v>
      </c>
      <c r="AA324" s="72">
        <f t="shared" si="114"/>
        <v>95.40422775716894</v>
      </c>
      <c r="AB324" s="72">
        <f t="shared" si="114"/>
        <v>96.867455690985096</v>
      </c>
      <c r="AC324" s="72">
        <f t="shared" si="114"/>
        <v>104.72825766943414</v>
      </c>
      <c r="AD324" s="72">
        <f t="shared" si="114"/>
        <v>102.888182299947</v>
      </c>
      <c r="AE324" s="72">
        <f t="shared" si="130"/>
        <v>102.5319437084143</v>
      </c>
      <c r="AF324" s="72">
        <f t="shared" si="131"/>
        <v>108.16110227874934</v>
      </c>
      <c r="AG324" s="73">
        <f t="shared" si="131"/>
        <v>109.6684920214332</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10">
        <v>2104</v>
      </c>
      <c r="E325" s="210">
        <v>2050</v>
      </c>
      <c r="F325" s="210">
        <v>1853</v>
      </c>
      <c r="G325" s="210">
        <v>1542</v>
      </c>
      <c r="H325" s="210">
        <v>1521</v>
      </c>
      <c r="I325" s="210">
        <v>1554</v>
      </c>
      <c r="J325" s="210">
        <v>1473</v>
      </c>
      <c r="K325" s="210">
        <v>1428</v>
      </c>
      <c r="L325" s="210">
        <v>1464</v>
      </c>
      <c r="M325" s="210">
        <v>1412</v>
      </c>
      <c r="N325" s="210">
        <v>1426</v>
      </c>
      <c r="O325" s="210">
        <v>1438</v>
      </c>
      <c r="P325" s="211">
        <v>1434</v>
      </c>
      <c r="Q325" s="211">
        <v>1506</v>
      </c>
      <c r="R325" s="211">
        <v>1525</v>
      </c>
      <c r="S325" s="619">
        <f>100</f>
        <v>100</v>
      </c>
      <c r="T325" s="72">
        <f t="shared" si="107"/>
        <v>97.433460076045634</v>
      </c>
      <c r="U325" s="72">
        <f t="shared" si="108"/>
        <v>88.0703422053232</v>
      </c>
      <c r="V325" s="72">
        <f t="shared" si="109"/>
        <v>73.288973384030413</v>
      </c>
      <c r="W325" s="72">
        <f t="shared" si="110"/>
        <v>72.290874524714823</v>
      </c>
      <c r="X325" s="72">
        <f t="shared" si="111"/>
        <v>73.859315589353614</v>
      </c>
      <c r="Y325" s="72">
        <f t="shared" si="112"/>
        <v>70.00950570342205</v>
      </c>
      <c r="Z325" s="72">
        <f t="shared" si="113"/>
        <v>67.870722433460074</v>
      </c>
      <c r="AA325" s="72">
        <f t="shared" si="114"/>
        <v>69.581749049429661</v>
      </c>
      <c r="AB325" s="72">
        <f t="shared" si="114"/>
        <v>67.110266159695811</v>
      </c>
      <c r="AC325" s="72">
        <f t="shared" si="114"/>
        <v>67.775665399239543</v>
      </c>
      <c r="AD325" s="72">
        <f t="shared" si="114"/>
        <v>68.346007604562743</v>
      </c>
      <c r="AE325" s="72">
        <f t="shared" si="130"/>
        <v>68.155893536121667</v>
      </c>
      <c r="AF325" s="72">
        <f t="shared" si="131"/>
        <v>71.577946768060841</v>
      </c>
      <c r="AG325" s="73">
        <f t="shared" si="131"/>
        <v>72.480988593155899</v>
      </c>
      <c r="AH325" s="620">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10">
        <v>153</v>
      </c>
      <c r="E326" s="210">
        <v>156</v>
      </c>
      <c r="F326" s="210">
        <v>151</v>
      </c>
      <c r="G326" s="210">
        <v>127</v>
      </c>
      <c r="H326" s="210">
        <v>136</v>
      </c>
      <c r="I326" s="210">
        <v>134</v>
      </c>
      <c r="J326" s="210">
        <v>125</v>
      </c>
      <c r="K326" s="210">
        <v>127</v>
      </c>
      <c r="L326" s="210">
        <v>129</v>
      </c>
      <c r="M326" s="210">
        <v>132</v>
      </c>
      <c r="N326" s="210">
        <v>132</v>
      </c>
      <c r="O326" s="210">
        <v>132</v>
      </c>
      <c r="P326" s="211">
        <v>132</v>
      </c>
      <c r="Q326" s="211">
        <v>134</v>
      </c>
      <c r="R326" s="211">
        <v>135</v>
      </c>
      <c r="S326" s="619">
        <f>100</f>
        <v>100</v>
      </c>
      <c r="T326" s="72">
        <f t="shared" si="107"/>
        <v>101.96078431372548</v>
      </c>
      <c r="U326" s="72">
        <f t="shared" si="108"/>
        <v>98.692810457516345</v>
      </c>
      <c r="V326" s="72">
        <f t="shared" si="109"/>
        <v>83.006535947712422</v>
      </c>
      <c r="W326" s="72">
        <f t="shared" si="110"/>
        <v>88.888888888888886</v>
      </c>
      <c r="X326" s="72">
        <f t="shared" si="111"/>
        <v>87.58169934640523</v>
      </c>
      <c r="Y326" s="72">
        <f t="shared" si="112"/>
        <v>81.699346405228752</v>
      </c>
      <c r="Z326" s="72">
        <f t="shared" si="113"/>
        <v>83.006535947712422</v>
      </c>
      <c r="AA326" s="72">
        <f t="shared" si="114"/>
        <v>84.313725490196077</v>
      </c>
      <c r="AB326" s="72">
        <f t="shared" si="114"/>
        <v>86.274509803921575</v>
      </c>
      <c r="AC326" s="72">
        <f t="shared" si="114"/>
        <v>86.274509803921575</v>
      </c>
      <c r="AD326" s="72">
        <f t="shared" si="114"/>
        <v>86.274509803921575</v>
      </c>
      <c r="AE326" s="72">
        <f t="shared" si="130"/>
        <v>86.274509803921575</v>
      </c>
      <c r="AF326" s="72">
        <f t="shared" si="131"/>
        <v>87.58169934640523</v>
      </c>
      <c r="AG326" s="73">
        <f t="shared" si="131"/>
        <v>88.235294117647058</v>
      </c>
      <c r="AH326" s="620">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621"/>
      <c r="C327" s="1" t="s">
        <v>197</v>
      </c>
      <c r="D327" s="210">
        <v>25</v>
      </c>
      <c r="E327" s="210">
        <v>25</v>
      </c>
      <c r="F327" s="210">
        <v>25</v>
      </c>
      <c r="G327" s="210">
        <v>24</v>
      </c>
      <c r="H327" s="210">
        <v>21</v>
      </c>
      <c r="I327" s="210">
        <v>19</v>
      </c>
      <c r="J327" s="210">
        <v>20</v>
      </c>
      <c r="K327" s="210">
        <v>20</v>
      </c>
      <c r="L327" s="210">
        <v>19</v>
      </c>
      <c r="M327" s="210">
        <v>23</v>
      </c>
      <c r="N327" s="210">
        <v>23</v>
      </c>
      <c r="O327" s="210">
        <v>26</v>
      </c>
      <c r="P327" s="211">
        <v>26</v>
      </c>
      <c r="Q327" s="211">
        <v>28</v>
      </c>
      <c r="R327" s="211">
        <v>29</v>
      </c>
      <c r="S327" s="619">
        <f>100</f>
        <v>100</v>
      </c>
      <c r="T327" s="72">
        <f t="shared" si="107"/>
        <v>100</v>
      </c>
      <c r="U327" s="72">
        <f t="shared" si="108"/>
        <v>100</v>
      </c>
      <c r="V327" s="72">
        <f t="shared" si="109"/>
        <v>96</v>
      </c>
      <c r="W327" s="72">
        <f t="shared" si="110"/>
        <v>84</v>
      </c>
      <c r="X327" s="72">
        <f t="shared" si="111"/>
        <v>76</v>
      </c>
      <c r="Y327" s="72">
        <f t="shared" si="112"/>
        <v>80</v>
      </c>
      <c r="Z327" s="72">
        <f t="shared" si="113"/>
        <v>80</v>
      </c>
      <c r="AA327" s="72">
        <f t="shared" si="114"/>
        <v>76</v>
      </c>
      <c r="AB327" s="72">
        <f t="shared" si="114"/>
        <v>92</v>
      </c>
      <c r="AC327" s="72">
        <f t="shared" si="114"/>
        <v>92</v>
      </c>
      <c r="AD327" s="72">
        <f t="shared" si="114"/>
        <v>104</v>
      </c>
      <c r="AE327" s="72">
        <f t="shared" si="130"/>
        <v>104</v>
      </c>
      <c r="AF327" s="72">
        <f t="shared" si="131"/>
        <v>112</v>
      </c>
      <c r="AG327" s="73">
        <f t="shared" si="131"/>
        <v>116</v>
      </c>
      <c r="AH327" s="620">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621"/>
      <c r="C328" s="1" t="s">
        <v>198</v>
      </c>
      <c r="D328" s="210">
        <v>36248</v>
      </c>
      <c r="E328" s="210">
        <v>35252</v>
      </c>
      <c r="F328" s="210">
        <v>33745</v>
      </c>
      <c r="G328" s="210">
        <v>33008</v>
      </c>
      <c r="H328" s="210">
        <v>32955</v>
      </c>
      <c r="I328" s="210">
        <v>33284</v>
      </c>
      <c r="J328" s="210">
        <v>33686</v>
      </c>
      <c r="K328" s="210">
        <v>33965</v>
      </c>
      <c r="L328" s="210">
        <v>34017</v>
      </c>
      <c r="M328" s="210">
        <v>34469</v>
      </c>
      <c r="N328" s="210">
        <v>37153</v>
      </c>
      <c r="O328" s="210">
        <v>36543</v>
      </c>
      <c r="P328" s="211">
        <v>36418</v>
      </c>
      <c r="Q328" s="211">
        <v>38406</v>
      </c>
      <c r="R328" s="211">
        <v>38939</v>
      </c>
      <c r="S328" s="619">
        <f>100</f>
        <v>100</v>
      </c>
      <c r="T328" s="72">
        <f t="shared" si="107"/>
        <v>97.252262193776204</v>
      </c>
      <c r="U328" s="72">
        <f t="shared" si="108"/>
        <v>93.094791436768929</v>
      </c>
      <c r="V328" s="72">
        <f t="shared" si="109"/>
        <v>91.061575811079237</v>
      </c>
      <c r="W328" s="72">
        <f t="shared" si="110"/>
        <v>90.915360847495037</v>
      </c>
      <c r="X328" s="72">
        <f t="shared" si="111"/>
        <v>91.822997130876189</v>
      </c>
      <c r="Y328" s="72">
        <f t="shared" si="112"/>
        <v>92.932023835797835</v>
      </c>
      <c r="Z328" s="72">
        <f t="shared" si="113"/>
        <v>93.701721474288235</v>
      </c>
      <c r="AA328" s="72">
        <f t="shared" si="114"/>
        <v>93.845177664974614</v>
      </c>
      <c r="AB328" s="72">
        <f t="shared" si="114"/>
        <v>95.092143014787027</v>
      </c>
      <c r="AC328" s="72">
        <f t="shared" si="114"/>
        <v>102.49668947252262</v>
      </c>
      <c r="AD328" s="72">
        <f t="shared" si="114"/>
        <v>100.81383800485544</v>
      </c>
      <c r="AE328" s="72">
        <f t="shared" si="130"/>
        <v>100.46899139262855</v>
      </c>
      <c r="AF328" s="72">
        <f t="shared" si="131"/>
        <v>105.95343191348488</v>
      </c>
      <c r="AG328" s="73">
        <f t="shared" si="131"/>
        <v>107.42385786802031</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341"/>
      <c r="C329" s="8" t="s">
        <v>199</v>
      </c>
      <c r="D329">
        <v>36223</v>
      </c>
      <c r="E329">
        <v>35227</v>
      </c>
      <c r="F329">
        <v>33720</v>
      </c>
      <c r="G329">
        <v>32984</v>
      </c>
      <c r="H329">
        <v>32934</v>
      </c>
      <c r="I329">
        <v>33265</v>
      </c>
      <c r="J329">
        <v>33666</v>
      </c>
      <c r="K329">
        <v>33945</v>
      </c>
      <c r="L329">
        <v>33998</v>
      </c>
      <c r="M329">
        <v>34446</v>
      </c>
      <c r="N329">
        <v>37130</v>
      </c>
      <c r="O329">
        <v>36517</v>
      </c>
      <c r="P329">
        <v>36392</v>
      </c>
      <c r="Q329">
        <v>38378</v>
      </c>
      <c r="R329">
        <v>38910</v>
      </c>
      <c r="S329" s="619">
        <f>100</f>
        <v>100</v>
      </c>
      <c r="T329" s="72">
        <f t="shared" si="107"/>
        <v>97.250365789691628</v>
      </c>
      <c r="U329" s="72">
        <f t="shared" si="108"/>
        <v>93.090025674295333</v>
      </c>
      <c r="V329" s="72">
        <f t="shared" si="109"/>
        <v>91.058167462661842</v>
      </c>
      <c r="W329" s="72">
        <f t="shared" si="110"/>
        <v>90.920133616762826</v>
      </c>
      <c r="X329" s="72">
        <f t="shared" si="111"/>
        <v>91.833917676614305</v>
      </c>
      <c r="Y329" s="72">
        <f t="shared" si="112"/>
        <v>92.940949120724397</v>
      </c>
      <c r="Z329" s="72">
        <f t="shared" si="113"/>
        <v>93.711177980840901</v>
      </c>
      <c r="AA329" s="72">
        <f t="shared" si="114"/>
        <v>93.857493857493864</v>
      </c>
      <c r="AB329" s="72">
        <f t="shared" si="114"/>
        <v>95.094277116749026</v>
      </c>
      <c r="AC329" s="72">
        <f t="shared" si="114"/>
        <v>102.50393396460812</v>
      </c>
      <c r="AD329" s="72">
        <f t="shared" si="114"/>
        <v>100.81163901388621</v>
      </c>
      <c r="AE329" s="72">
        <f t="shared" si="130"/>
        <v>100.46655439913867</v>
      </c>
      <c r="AF329" s="72">
        <f t="shared" si="131"/>
        <v>105.94925875824752</v>
      </c>
      <c r="AG329" s="73">
        <f t="shared" si="131"/>
        <v>107.41793887861303</v>
      </c>
      <c r="AH329" s="235"/>
      <c r="AI329" s="236"/>
      <c r="AJ329" s="236"/>
      <c r="AK329" s="236"/>
      <c r="AL329" s="236"/>
      <c r="AM329" s="236"/>
      <c r="AN329" s="236"/>
      <c r="AO329" s="236"/>
      <c r="AP329" s="236"/>
      <c r="AQ329" s="236"/>
      <c r="AR329" s="236"/>
      <c r="AS329" s="236"/>
      <c r="AT329" s="236"/>
      <c r="AU329" s="236"/>
      <c r="AV329" s="237"/>
    </row>
    <row r="330" spans="2:48" ht="15" customHeight="1">
      <c r="B330" s="621" t="s">
        <v>160</v>
      </c>
      <c r="C330" s="1" t="s">
        <v>194</v>
      </c>
      <c r="D330" s="210">
        <v>205093</v>
      </c>
      <c r="E330" s="210">
        <v>213596</v>
      </c>
      <c r="F330" s="210">
        <v>221334</v>
      </c>
      <c r="G330" s="210">
        <v>229096</v>
      </c>
      <c r="H330" s="210">
        <v>234738</v>
      </c>
      <c r="I330" s="210">
        <v>242874</v>
      </c>
      <c r="J330" s="210">
        <v>238492</v>
      </c>
      <c r="K330" s="210">
        <v>237637</v>
      </c>
      <c r="L330" s="210">
        <v>243183</v>
      </c>
      <c r="M330" s="210">
        <v>222351</v>
      </c>
      <c r="N330" s="210">
        <v>218348</v>
      </c>
      <c r="O330" s="210">
        <v>217281</v>
      </c>
      <c r="P330" s="211">
        <v>213883</v>
      </c>
      <c r="Q330" s="211">
        <v>222336</v>
      </c>
      <c r="R330" s="211">
        <v>223931</v>
      </c>
      <c r="S330" s="619">
        <f>100</f>
        <v>100</v>
      </c>
      <c r="T330" s="72">
        <f t="shared" si="107"/>
        <v>104.14592404421408</v>
      </c>
      <c r="U330" s="72">
        <f t="shared" si="108"/>
        <v>107.91884657204292</v>
      </c>
      <c r="V330" s="72">
        <f t="shared" si="109"/>
        <v>111.70347110822895</v>
      </c>
      <c r="W330" s="72">
        <f t="shared" si="110"/>
        <v>114.45441823953036</v>
      </c>
      <c r="X330" s="72">
        <f t="shared" si="111"/>
        <v>118.42139907261584</v>
      </c>
      <c r="Y330" s="72">
        <f t="shared" si="112"/>
        <v>116.28480738006661</v>
      </c>
      <c r="Z330" s="72">
        <f t="shared" si="113"/>
        <v>115.86792333234192</v>
      </c>
      <c r="AA330" s="72">
        <f t="shared" si="114"/>
        <v>118.57206243021459</v>
      </c>
      <c r="AB330" s="72">
        <f t="shared" si="114"/>
        <v>108.41471917617861</v>
      </c>
      <c r="AC330" s="72">
        <f t="shared" si="114"/>
        <v>106.46292169893658</v>
      </c>
      <c r="AD330" s="72">
        <f t="shared" si="114"/>
        <v>105.94266991072342</v>
      </c>
      <c r="AE330" s="72">
        <f t="shared" si="130"/>
        <v>104.28586056081875</v>
      </c>
      <c r="AF330" s="72">
        <f t="shared" si="131"/>
        <v>108.40740542095537</v>
      </c>
      <c r="AG330" s="73">
        <f t="shared" si="131"/>
        <v>109.18510139302659</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10">
        <v>669</v>
      </c>
      <c r="E331" s="211">
        <v>694</v>
      </c>
      <c r="F331" s="210">
        <v>683</v>
      </c>
      <c r="G331" s="210">
        <v>644</v>
      </c>
      <c r="H331" s="211">
        <v>630</v>
      </c>
      <c r="I331" s="210">
        <v>648</v>
      </c>
      <c r="J331" s="211">
        <v>603</v>
      </c>
      <c r="K331" s="210">
        <v>600</v>
      </c>
      <c r="L331" s="210">
        <v>663</v>
      </c>
      <c r="M331" s="210">
        <v>708</v>
      </c>
      <c r="N331" s="210">
        <v>753</v>
      </c>
      <c r="O331" s="210">
        <v>745</v>
      </c>
      <c r="P331" s="211">
        <v>734</v>
      </c>
      <c r="Q331" s="211">
        <v>761</v>
      </c>
      <c r="R331" s="211">
        <v>766</v>
      </c>
      <c r="S331" s="619">
        <f>100</f>
        <v>100</v>
      </c>
      <c r="T331" s="72">
        <f t="shared" si="107"/>
        <v>103.73692077727952</v>
      </c>
      <c r="U331" s="72">
        <f t="shared" si="108"/>
        <v>102.09267563527654</v>
      </c>
      <c r="V331" s="72">
        <f t="shared" si="109"/>
        <v>96.263079222720478</v>
      </c>
      <c r="W331" s="72">
        <f t="shared" si="110"/>
        <v>94.170403587443943</v>
      </c>
      <c r="X331" s="72">
        <f t="shared" si="111"/>
        <v>96.860986547085204</v>
      </c>
      <c r="Y331" s="72">
        <f t="shared" si="112"/>
        <v>90.134529147982065</v>
      </c>
      <c r="Z331" s="72">
        <f t="shared" si="113"/>
        <v>89.686098654708516</v>
      </c>
      <c r="AA331" s="72">
        <f t="shared" si="114"/>
        <v>99.103139013452918</v>
      </c>
      <c r="AB331" s="72">
        <f t="shared" si="114"/>
        <v>105.82959641255606</v>
      </c>
      <c r="AC331" s="72">
        <f t="shared" si="114"/>
        <v>112.5560538116592</v>
      </c>
      <c r="AD331" s="72">
        <f t="shared" si="114"/>
        <v>111.36023916292974</v>
      </c>
      <c r="AE331" s="72">
        <f t="shared" si="130"/>
        <v>109.71599402092676</v>
      </c>
      <c r="AF331" s="72">
        <f t="shared" si="131"/>
        <v>113.75186846038864</v>
      </c>
      <c r="AG331" s="73">
        <f t="shared" si="131"/>
        <v>114.49925261584454</v>
      </c>
      <c r="AH331" s="620">
        <v>1</v>
      </c>
      <c r="AI331" s="232">
        <v>4</v>
      </c>
      <c r="AJ331" s="232">
        <v>1</v>
      </c>
      <c r="AK331" s="232">
        <v>1</v>
      </c>
      <c r="AL331" s="232">
        <v>4</v>
      </c>
      <c r="AM331" s="232">
        <v>1</v>
      </c>
      <c r="AN331" s="232">
        <v>4</v>
      </c>
      <c r="AO331" s="232">
        <v>1</v>
      </c>
      <c r="AP331" s="232">
        <v>1</v>
      </c>
      <c r="AQ331" s="232">
        <v>1</v>
      </c>
      <c r="AR331" s="232">
        <v>1</v>
      </c>
      <c r="AS331" s="232">
        <v>1</v>
      </c>
      <c r="AT331" s="232">
        <v>4</v>
      </c>
      <c r="AU331" s="232">
        <v>6</v>
      </c>
      <c r="AV331" s="234">
        <v>7</v>
      </c>
    </row>
    <row r="332" spans="2:48" ht="14.45">
      <c r="B332" s="621"/>
      <c r="C332" s="1" t="s">
        <v>196</v>
      </c>
      <c r="D332" s="210">
        <v>51</v>
      </c>
      <c r="E332" s="210">
        <v>51</v>
      </c>
      <c r="F332" s="210">
        <v>59</v>
      </c>
      <c r="G332" s="210">
        <v>61</v>
      </c>
      <c r="H332" s="210">
        <v>62</v>
      </c>
      <c r="I332" s="211">
        <v>38</v>
      </c>
      <c r="J332" s="210">
        <v>35</v>
      </c>
      <c r="K332" s="210">
        <v>33</v>
      </c>
      <c r="L332" s="210">
        <v>32</v>
      </c>
      <c r="M332" s="210">
        <v>46</v>
      </c>
      <c r="N332" s="210">
        <v>38</v>
      </c>
      <c r="O332" s="210">
        <v>46</v>
      </c>
      <c r="P332" s="211">
        <v>46</v>
      </c>
      <c r="Q332" s="211">
        <v>47</v>
      </c>
      <c r="R332" s="211">
        <v>47</v>
      </c>
      <c r="S332" s="619">
        <f>100</f>
        <v>100</v>
      </c>
      <c r="T332" s="72">
        <f t="shared" si="107"/>
        <v>100</v>
      </c>
      <c r="U332" s="72">
        <f t="shared" si="108"/>
        <v>115.68627450980392</v>
      </c>
      <c r="V332" s="72">
        <f t="shared" si="109"/>
        <v>119.6078431372549</v>
      </c>
      <c r="W332" s="72">
        <f t="shared" si="110"/>
        <v>121.56862745098039</v>
      </c>
      <c r="X332" s="72">
        <f t="shared" si="111"/>
        <v>74.509803921568633</v>
      </c>
      <c r="Y332" s="72">
        <f t="shared" si="112"/>
        <v>68.627450980392155</v>
      </c>
      <c r="Z332" s="72">
        <f t="shared" si="113"/>
        <v>64.705882352941174</v>
      </c>
      <c r="AA332" s="72">
        <f t="shared" si="114"/>
        <v>62.745098039215684</v>
      </c>
      <c r="AB332" s="72">
        <f t="shared" si="114"/>
        <v>90.196078431372555</v>
      </c>
      <c r="AC332" s="72">
        <f t="shared" si="114"/>
        <v>74.509803921568633</v>
      </c>
      <c r="AD332" s="72">
        <f t="shared" ref="AD332" si="132">O332*100/$D332</f>
        <v>90.196078431372555</v>
      </c>
      <c r="AE332" s="72">
        <f t="shared" si="130"/>
        <v>90.196078431372555</v>
      </c>
      <c r="AF332" s="72">
        <f t="shared" si="131"/>
        <v>92.156862745098039</v>
      </c>
      <c r="AG332" s="73">
        <f t="shared" si="131"/>
        <v>92.156862745098039</v>
      </c>
      <c r="AH332" s="620">
        <v>1</v>
      </c>
      <c r="AI332" s="232">
        <v>1</v>
      </c>
      <c r="AJ332" s="232">
        <v>1</v>
      </c>
      <c r="AK332" s="232">
        <v>1</v>
      </c>
      <c r="AL332" s="232">
        <v>1</v>
      </c>
      <c r="AM332" s="232">
        <v>4</v>
      </c>
      <c r="AN332" s="232">
        <v>1</v>
      </c>
      <c r="AO332" s="232">
        <v>1</v>
      </c>
      <c r="AP332" s="232">
        <v>1</v>
      </c>
      <c r="AQ332" s="232">
        <v>1</v>
      </c>
      <c r="AR332" s="232">
        <v>1</v>
      </c>
      <c r="AS332" s="232">
        <v>1</v>
      </c>
      <c r="AT332" s="232">
        <v>4</v>
      </c>
      <c r="AU332" s="232">
        <v>6</v>
      </c>
      <c r="AV332" s="234">
        <v>7</v>
      </c>
    </row>
    <row r="333" spans="2:48" ht="14.45">
      <c r="B333" s="621"/>
      <c r="C333" s="1" t="s">
        <v>197</v>
      </c>
      <c r="D333" s="210">
        <v>7</v>
      </c>
      <c r="E333" s="211">
        <v>7</v>
      </c>
      <c r="F333" s="210">
        <v>7</v>
      </c>
      <c r="G333" s="210">
        <v>4</v>
      </c>
      <c r="H333" s="211">
        <v>4</v>
      </c>
      <c r="I333" s="211">
        <v>4</v>
      </c>
      <c r="J333" s="211">
        <v>4</v>
      </c>
      <c r="K333" s="210">
        <v>3</v>
      </c>
      <c r="L333" s="210">
        <v>5</v>
      </c>
      <c r="M333" s="210">
        <v>4</v>
      </c>
      <c r="N333" s="210">
        <v>5</v>
      </c>
      <c r="O333" s="210">
        <v>5</v>
      </c>
      <c r="P333" s="211">
        <v>5</v>
      </c>
      <c r="Q333" s="211">
        <v>5</v>
      </c>
      <c r="R333" s="211">
        <v>5</v>
      </c>
      <c r="S333" s="619">
        <f>100</f>
        <v>100</v>
      </c>
      <c r="T333" s="72">
        <f t="shared" ref="T333:T396" si="133">E333*100/$D333</f>
        <v>100</v>
      </c>
      <c r="U333" s="72">
        <f t="shared" ref="U333:U396" si="134">F333*100/$D333</f>
        <v>100</v>
      </c>
      <c r="V333" s="72">
        <f t="shared" ref="V333:V396" si="135">G333*100/$D333</f>
        <v>57.142857142857146</v>
      </c>
      <c r="W333" s="72">
        <f t="shared" ref="W333:W396" si="136">H333*100/$D333</f>
        <v>57.142857142857146</v>
      </c>
      <c r="X333" s="72">
        <f t="shared" ref="X333:X396" si="137">I333*100/$D333</f>
        <v>57.142857142857146</v>
      </c>
      <c r="Y333" s="72">
        <f t="shared" ref="Y333:Y396" si="138">J333*100/$D333</f>
        <v>57.142857142857146</v>
      </c>
      <c r="Z333" s="72">
        <f t="shared" ref="Z333:Z396" si="139">K333*100/$D333</f>
        <v>42.857142857142854</v>
      </c>
      <c r="AA333" s="72">
        <f t="shared" ref="AA333:AD396" si="140">L333*100/$D333</f>
        <v>71.428571428571431</v>
      </c>
      <c r="AB333" s="72">
        <f t="shared" si="140"/>
        <v>57.142857142857146</v>
      </c>
      <c r="AC333" s="72">
        <f t="shared" si="140"/>
        <v>71.428571428571431</v>
      </c>
      <c r="AD333" s="72">
        <f t="shared" si="140"/>
        <v>71.428571428571431</v>
      </c>
      <c r="AE333" s="72">
        <f t="shared" ref="AE333:AG333" si="141">P333*100/$D333</f>
        <v>71.428571428571431</v>
      </c>
      <c r="AF333" s="72">
        <f t="shared" si="141"/>
        <v>71.428571428571431</v>
      </c>
      <c r="AG333" s="73">
        <f t="shared" si="141"/>
        <v>71.428571428571431</v>
      </c>
      <c r="AH333" s="620">
        <v>1</v>
      </c>
      <c r="AI333" s="232">
        <v>4</v>
      </c>
      <c r="AJ333" s="232">
        <v>1</v>
      </c>
      <c r="AK333" s="232">
        <v>1</v>
      </c>
      <c r="AL333" s="232">
        <v>4</v>
      </c>
      <c r="AM333" s="232">
        <v>4</v>
      </c>
      <c r="AN333" s="232">
        <v>4</v>
      </c>
      <c r="AO333" s="232">
        <v>1</v>
      </c>
      <c r="AP333" s="232">
        <v>1</v>
      </c>
      <c r="AQ333" s="232">
        <v>1</v>
      </c>
      <c r="AR333" s="232">
        <v>1</v>
      </c>
      <c r="AS333" s="232">
        <v>1</v>
      </c>
      <c r="AT333" s="232">
        <v>4</v>
      </c>
      <c r="AU333" s="232">
        <v>6</v>
      </c>
      <c r="AV333" s="234">
        <v>7</v>
      </c>
    </row>
    <row r="334" spans="2:48" ht="14.45">
      <c r="B334" s="621"/>
      <c r="C334" s="1" t="s">
        <v>198</v>
      </c>
      <c r="D334" s="210">
        <v>205820</v>
      </c>
      <c r="E334" s="210">
        <v>214348</v>
      </c>
      <c r="F334" s="210">
        <v>222083</v>
      </c>
      <c r="G334" s="210">
        <v>229805</v>
      </c>
      <c r="H334" s="210">
        <v>235434</v>
      </c>
      <c r="I334" s="210">
        <v>243564</v>
      </c>
      <c r="J334" s="210">
        <v>239134</v>
      </c>
      <c r="K334" s="210">
        <v>238273</v>
      </c>
      <c r="L334" s="210">
        <v>243883</v>
      </c>
      <c r="M334" s="210">
        <v>223109</v>
      </c>
      <c r="N334" s="210">
        <v>219144</v>
      </c>
      <c r="O334" s="210">
        <v>218077</v>
      </c>
      <c r="P334" s="211">
        <v>214668</v>
      </c>
      <c r="Q334" s="211">
        <v>223149</v>
      </c>
      <c r="R334" s="211">
        <v>224749</v>
      </c>
      <c r="S334" s="619">
        <f>100</f>
        <v>100</v>
      </c>
      <c r="T334" s="72">
        <f t="shared" si="133"/>
        <v>104.14342629482071</v>
      </c>
      <c r="U334" s="72">
        <f t="shared" si="134"/>
        <v>107.90156447381207</v>
      </c>
      <c r="V334" s="72">
        <f t="shared" si="135"/>
        <v>111.65338645418326</v>
      </c>
      <c r="W334" s="72">
        <f t="shared" si="136"/>
        <v>114.38830045670974</v>
      </c>
      <c r="X334" s="72">
        <f t="shared" si="137"/>
        <v>118.3383539014673</v>
      </c>
      <c r="Y334" s="72">
        <f t="shared" si="138"/>
        <v>116.18598775629191</v>
      </c>
      <c r="Z334" s="72">
        <f t="shared" si="139"/>
        <v>115.76766106306481</v>
      </c>
      <c r="AA334" s="72">
        <f t="shared" si="140"/>
        <v>118.49334369837722</v>
      </c>
      <c r="AB334" s="72">
        <f t="shared" si="140"/>
        <v>108.40005830337188</v>
      </c>
      <c r="AC334" s="72">
        <f t="shared" si="140"/>
        <v>106.47361772422505</v>
      </c>
      <c r="AD334" s="72">
        <f t="shared" si="140"/>
        <v>105.95520357594015</v>
      </c>
      <c r="AE334" s="72">
        <f t="shared" ref="AE334:AG334" si="142">P334*100/$D334</f>
        <v>104.29890195316295</v>
      </c>
      <c r="AF334" s="72">
        <f t="shared" si="142"/>
        <v>108.41949276066465</v>
      </c>
      <c r="AG334" s="73">
        <f t="shared" si="142"/>
        <v>109.19687105237587</v>
      </c>
      <c r="AH334" s="620">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341"/>
      <c r="C335" s="8" t="s">
        <v>199</v>
      </c>
      <c r="D335">
        <v>205813</v>
      </c>
      <c r="E335">
        <v>214341</v>
      </c>
      <c r="F335">
        <v>222076</v>
      </c>
      <c r="G335">
        <v>229801</v>
      </c>
      <c r="H335">
        <v>235430</v>
      </c>
      <c r="I335">
        <v>243560</v>
      </c>
      <c r="J335">
        <v>239130</v>
      </c>
      <c r="K335">
        <v>238270</v>
      </c>
      <c r="L335">
        <v>243878</v>
      </c>
      <c r="M335">
        <v>223105</v>
      </c>
      <c r="N335">
        <v>219139</v>
      </c>
      <c r="O335">
        <v>218072</v>
      </c>
      <c r="P335">
        <v>214663</v>
      </c>
      <c r="Q335">
        <v>223144</v>
      </c>
      <c r="R335">
        <v>224744</v>
      </c>
      <c r="S335" s="619">
        <f>100</f>
        <v>100</v>
      </c>
      <c r="T335" s="72">
        <f t="shared" si="133"/>
        <v>104.14356721878599</v>
      </c>
      <c r="U335" s="72">
        <f t="shared" si="134"/>
        <v>107.90183321753241</v>
      </c>
      <c r="V335" s="72">
        <f t="shared" si="135"/>
        <v>111.6552404367071</v>
      </c>
      <c r="W335" s="72">
        <f t="shared" si="136"/>
        <v>114.39024745764358</v>
      </c>
      <c r="X335" s="72">
        <f t="shared" si="137"/>
        <v>118.34043524947404</v>
      </c>
      <c r="Y335" s="72">
        <f t="shared" si="138"/>
        <v>116.18799589919004</v>
      </c>
      <c r="Z335" s="72">
        <f t="shared" si="139"/>
        <v>115.77014085601978</v>
      </c>
      <c r="AA335" s="72">
        <f t="shared" si="140"/>
        <v>118.4949444398556</v>
      </c>
      <c r="AB335" s="72">
        <f t="shared" si="140"/>
        <v>108.4018016354652</v>
      </c>
      <c r="AC335" s="72">
        <f t="shared" si="140"/>
        <v>106.47480965731027</v>
      </c>
      <c r="AD335" s="72">
        <f t="shared" si="140"/>
        <v>105.95637787700485</v>
      </c>
      <c r="AE335" s="72">
        <f t="shared" ref="AE335:AG335" si="143">P335*100/$D335</f>
        <v>104.30001992099625</v>
      </c>
      <c r="AF335" s="72">
        <f t="shared" si="143"/>
        <v>108.42075087579502</v>
      </c>
      <c r="AG335" s="73">
        <f t="shared" si="143"/>
        <v>109.19815560727457</v>
      </c>
      <c r="AH335" s="235"/>
      <c r="AI335" s="236"/>
      <c r="AJ335" s="236"/>
      <c r="AK335" s="236"/>
      <c r="AL335" s="236"/>
      <c r="AM335" s="236"/>
      <c r="AN335" s="236"/>
      <c r="AO335" s="236"/>
      <c r="AP335" s="236"/>
      <c r="AQ335" s="236"/>
      <c r="AR335" s="236"/>
      <c r="AS335" s="236"/>
      <c r="AT335" s="236"/>
      <c r="AU335" s="236"/>
      <c r="AV335" s="237"/>
    </row>
    <row r="336" spans="2:48" ht="15" customHeight="1">
      <c r="B336" s="621" t="s">
        <v>137</v>
      </c>
      <c r="C336" s="1" t="s">
        <v>194</v>
      </c>
      <c r="D336" s="210">
        <v>261635</v>
      </c>
      <c r="E336" s="210">
        <v>265653</v>
      </c>
      <c r="F336" s="210">
        <v>270687</v>
      </c>
      <c r="G336" s="210">
        <v>267218</v>
      </c>
      <c r="H336" s="210">
        <v>272894</v>
      </c>
      <c r="I336" s="210">
        <v>270377</v>
      </c>
      <c r="J336" s="210">
        <v>277187</v>
      </c>
      <c r="K336" s="210">
        <v>280945</v>
      </c>
      <c r="L336" s="210">
        <v>289085</v>
      </c>
      <c r="M336" s="210">
        <v>292565</v>
      </c>
      <c r="N336" s="210">
        <v>296687</v>
      </c>
      <c r="O336" s="210">
        <v>284145</v>
      </c>
      <c r="P336" s="211">
        <v>279059</v>
      </c>
      <c r="Q336" s="211">
        <v>288852</v>
      </c>
      <c r="R336" s="211">
        <v>292867</v>
      </c>
      <c r="S336" s="619">
        <f>100</f>
        <v>100</v>
      </c>
      <c r="T336" s="72">
        <f t="shared" si="133"/>
        <v>101.53572725361668</v>
      </c>
      <c r="U336" s="72">
        <f t="shared" si="134"/>
        <v>103.45978175702793</v>
      </c>
      <c r="V336" s="72">
        <f t="shared" si="135"/>
        <v>102.13388881456991</v>
      </c>
      <c r="W336" s="72">
        <f t="shared" si="136"/>
        <v>104.303323332123</v>
      </c>
      <c r="X336" s="72">
        <f t="shared" si="137"/>
        <v>103.34129608041738</v>
      </c>
      <c r="Y336" s="72">
        <f t="shared" si="138"/>
        <v>105.94415884724903</v>
      </c>
      <c r="Z336" s="72">
        <f t="shared" si="139"/>
        <v>107.38051101725686</v>
      </c>
      <c r="AA336" s="72">
        <f t="shared" si="140"/>
        <v>110.49171555793376</v>
      </c>
      <c r="AB336" s="72">
        <f t="shared" si="140"/>
        <v>111.82181283085214</v>
      </c>
      <c r="AC336" s="72">
        <f t="shared" si="140"/>
        <v>113.39729011791236</v>
      </c>
      <c r="AD336" s="72">
        <f t="shared" si="140"/>
        <v>108.60358896936572</v>
      </c>
      <c r="AE336" s="72">
        <f t="shared" ref="AE336:AG336" si="144">P336*100/$D336</f>
        <v>106.65965944923271</v>
      </c>
      <c r="AF336" s="72">
        <f t="shared" si="144"/>
        <v>110.40266019454583</v>
      </c>
      <c r="AG336" s="73">
        <f t="shared" si="144"/>
        <v>111.93724081258242</v>
      </c>
      <c r="AH336" s="620">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621"/>
      <c r="C337" s="1" t="s">
        <v>195</v>
      </c>
      <c r="D337" s="210">
        <v>2774</v>
      </c>
      <c r="E337" s="210">
        <v>2766</v>
      </c>
      <c r="F337" s="210">
        <v>2873</v>
      </c>
      <c r="G337" s="210">
        <v>3029</v>
      </c>
      <c r="H337" s="210">
        <v>2961</v>
      </c>
      <c r="I337" s="210">
        <v>2851</v>
      </c>
      <c r="J337" s="210">
        <v>2728</v>
      </c>
      <c r="K337" s="210">
        <v>2701</v>
      </c>
      <c r="L337" s="210">
        <v>2833</v>
      </c>
      <c r="M337" s="210">
        <v>2874</v>
      </c>
      <c r="N337" s="210">
        <v>2902</v>
      </c>
      <c r="O337" s="210">
        <v>2892</v>
      </c>
      <c r="P337" s="211">
        <v>2845</v>
      </c>
      <c r="Q337" s="211">
        <v>2937</v>
      </c>
      <c r="R337" s="211">
        <v>2974</v>
      </c>
      <c r="S337" s="619">
        <f>100</f>
        <v>100</v>
      </c>
      <c r="T337" s="72">
        <f t="shared" si="133"/>
        <v>99.711607786589767</v>
      </c>
      <c r="U337" s="72">
        <f t="shared" si="134"/>
        <v>103.5688536409517</v>
      </c>
      <c r="V337" s="72">
        <f t="shared" si="135"/>
        <v>109.19250180245133</v>
      </c>
      <c r="W337" s="72">
        <f t="shared" si="136"/>
        <v>106.74116798846431</v>
      </c>
      <c r="X337" s="72">
        <f t="shared" si="137"/>
        <v>102.77577505407353</v>
      </c>
      <c r="Y337" s="72">
        <f t="shared" si="138"/>
        <v>98.341744772891133</v>
      </c>
      <c r="Z337" s="72">
        <f t="shared" si="139"/>
        <v>97.368421052631575</v>
      </c>
      <c r="AA337" s="72">
        <f t="shared" si="140"/>
        <v>102.12689257390051</v>
      </c>
      <c r="AB337" s="72">
        <f t="shared" si="140"/>
        <v>103.60490266762797</v>
      </c>
      <c r="AC337" s="72">
        <f t="shared" si="140"/>
        <v>104.61427541456381</v>
      </c>
      <c r="AD337" s="72">
        <f t="shared" si="140"/>
        <v>104.25378514780101</v>
      </c>
      <c r="AE337" s="72">
        <f t="shared" ref="AE337:AG337" si="145">P337*100/$D337</f>
        <v>102.55948089401586</v>
      </c>
      <c r="AF337" s="72">
        <f t="shared" si="145"/>
        <v>105.8759913482336</v>
      </c>
      <c r="AG337" s="73">
        <f t="shared" si="145"/>
        <v>107.20980533525595</v>
      </c>
      <c r="AH337" s="620">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621"/>
      <c r="C338" s="1" t="s">
        <v>196</v>
      </c>
      <c r="D338" s="210">
        <v>144</v>
      </c>
      <c r="E338" s="210">
        <v>156</v>
      </c>
      <c r="F338" s="210">
        <v>156</v>
      </c>
      <c r="G338" s="210">
        <v>172</v>
      </c>
      <c r="H338" s="210">
        <v>165</v>
      </c>
      <c r="I338" s="210">
        <v>164</v>
      </c>
      <c r="J338" s="210">
        <v>169</v>
      </c>
      <c r="K338" s="210">
        <v>166</v>
      </c>
      <c r="L338" s="210">
        <v>166</v>
      </c>
      <c r="M338" s="210">
        <v>171</v>
      </c>
      <c r="N338" s="210">
        <v>177</v>
      </c>
      <c r="O338" s="210">
        <v>187</v>
      </c>
      <c r="P338" s="211">
        <v>186</v>
      </c>
      <c r="Q338" s="211">
        <v>188</v>
      </c>
      <c r="R338" s="211">
        <v>189</v>
      </c>
      <c r="S338" s="619">
        <f>100</f>
        <v>100</v>
      </c>
      <c r="T338" s="72">
        <f t="shared" si="133"/>
        <v>108.33333333333333</v>
      </c>
      <c r="U338" s="72">
        <f t="shared" si="134"/>
        <v>108.33333333333333</v>
      </c>
      <c r="V338" s="72">
        <f t="shared" si="135"/>
        <v>119.44444444444444</v>
      </c>
      <c r="W338" s="72">
        <f t="shared" si="136"/>
        <v>114.58333333333333</v>
      </c>
      <c r="X338" s="72">
        <f t="shared" si="137"/>
        <v>113.88888888888889</v>
      </c>
      <c r="Y338" s="72">
        <f t="shared" si="138"/>
        <v>117.36111111111111</v>
      </c>
      <c r="Z338" s="72">
        <f t="shared" si="139"/>
        <v>115.27777777777777</v>
      </c>
      <c r="AA338" s="72">
        <f t="shared" si="140"/>
        <v>115.27777777777777</v>
      </c>
      <c r="AB338" s="72">
        <f t="shared" si="140"/>
        <v>118.75</v>
      </c>
      <c r="AC338" s="72">
        <f t="shared" si="140"/>
        <v>122.91666666666667</v>
      </c>
      <c r="AD338" s="72">
        <f t="shared" si="140"/>
        <v>129.86111111111111</v>
      </c>
      <c r="AE338" s="72">
        <f t="shared" ref="AE338:AG338" si="146">P338*100/$D338</f>
        <v>129.16666666666666</v>
      </c>
      <c r="AF338" s="72">
        <f t="shared" si="146"/>
        <v>130.55555555555554</v>
      </c>
      <c r="AG338" s="73">
        <f t="shared" si="146"/>
        <v>131.25</v>
      </c>
      <c r="AH338" s="620">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621"/>
      <c r="C339" s="1" t="s">
        <v>197</v>
      </c>
      <c r="D339" s="210">
        <v>14</v>
      </c>
      <c r="E339" s="210">
        <v>15</v>
      </c>
      <c r="F339" s="210">
        <v>16</v>
      </c>
      <c r="G339" s="210">
        <v>13</v>
      </c>
      <c r="H339" s="210">
        <v>11</v>
      </c>
      <c r="I339" s="210">
        <v>13</v>
      </c>
      <c r="J339" s="210">
        <v>13</v>
      </c>
      <c r="K339" s="210">
        <v>15</v>
      </c>
      <c r="L339" s="210">
        <v>15</v>
      </c>
      <c r="M339" s="210">
        <v>14</v>
      </c>
      <c r="N339" s="210">
        <v>16</v>
      </c>
      <c r="O339" s="210">
        <v>19</v>
      </c>
      <c r="P339" s="211">
        <v>19</v>
      </c>
      <c r="Q339" s="211">
        <v>20</v>
      </c>
      <c r="R339" s="211">
        <v>21</v>
      </c>
      <c r="S339" s="619">
        <f>100</f>
        <v>100</v>
      </c>
      <c r="T339" s="72">
        <f t="shared" si="133"/>
        <v>107.14285714285714</v>
      </c>
      <c r="U339" s="72">
        <f t="shared" si="134"/>
        <v>114.28571428571429</v>
      </c>
      <c r="V339" s="72">
        <f t="shared" si="135"/>
        <v>92.857142857142861</v>
      </c>
      <c r="W339" s="72">
        <f t="shared" si="136"/>
        <v>78.571428571428569</v>
      </c>
      <c r="X339" s="72">
        <f t="shared" si="137"/>
        <v>92.857142857142861</v>
      </c>
      <c r="Y339" s="72">
        <f t="shared" si="138"/>
        <v>92.857142857142861</v>
      </c>
      <c r="Z339" s="72">
        <f t="shared" si="139"/>
        <v>107.14285714285714</v>
      </c>
      <c r="AA339" s="72">
        <f t="shared" si="140"/>
        <v>107.14285714285714</v>
      </c>
      <c r="AB339" s="72">
        <f t="shared" si="140"/>
        <v>100</v>
      </c>
      <c r="AC339" s="72">
        <f t="shared" si="140"/>
        <v>114.28571428571429</v>
      </c>
      <c r="AD339" s="72">
        <f t="shared" si="140"/>
        <v>135.71428571428572</v>
      </c>
      <c r="AE339" s="72">
        <f t="shared" ref="AE339:AG339" si="147">P339*100/$D339</f>
        <v>135.71428571428572</v>
      </c>
      <c r="AF339" s="72">
        <f t="shared" si="147"/>
        <v>142.85714285714286</v>
      </c>
      <c r="AG339" s="73">
        <f t="shared" si="147"/>
        <v>150</v>
      </c>
      <c r="AH339" s="620">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621"/>
      <c r="C340" s="1" t="s">
        <v>198</v>
      </c>
      <c r="D340" s="210">
        <v>264567</v>
      </c>
      <c r="E340" s="210">
        <v>268590</v>
      </c>
      <c r="F340" s="210">
        <v>273732</v>
      </c>
      <c r="G340" s="210">
        <v>270432</v>
      </c>
      <c r="H340" s="210">
        <v>276031</v>
      </c>
      <c r="I340" s="210">
        <v>273405</v>
      </c>
      <c r="J340" s="210">
        <v>280097</v>
      </c>
      <c r="K340" s="210">
        <v>283827</v>
      </c>
      <c r="L340" s="210">
        <v>292099</v>
      </c>
      <c r="M340" s="210">
        <v>295624</v>
      </c>
      <c r="N340" s="210">
        <v>299782</v>
      </c>
      <c r="O340" s="210">
        <v>287243</v>
      </c>
      <c r="P340" s="211">
        <v>282109</v>
      </c>
      <c r="Q340" s="211">
        <v>291997</v>
      </c>
      <c r="R340" s="211">
        <v>296051</v>
      </c>
      <c r="S340" s="619">
        <f>100</f>
        <v>100</v>
      </c>
      <c r="T340" s="72">
        <f t="shared" si="133"/>
        <v>101.52059780698274</v>
      </c>
      <c r="U340" s="72">
        <f t="shared" si="134"/>
        <v>103.46415085781673</v>
      </c>
      <c r="V340" s="72">
        <f t="shared" si="135"/>
        <v>102.21682976334917</v>
      </c>
      <c r="W340" s="72">
        <f t="shared" si="136"/>
        <v>104.33311788696247</v>
      </c>
      <c r="X340" s="72">
        <f t="shared" si="137"/>
        <v>103.34055267663767</v>
      </c>
      <c r="Y340" s="72">
        <f t="shared" si="138"/>
        <v>105.8699686657822</v>
      </c>
      <c r="Z340" s="72">
        <f t="shared" si="139"/>
        <v>107.27981947861979</v>
      </c>
      <c r="AA340" s="72">
        <f t="shared" si="140"/>
        <v>110.40643768875181</v>
      </c>
      <c r="AB340" s="72">
        <f t="shared" si="140"/>
        <v>111.73880340329671</v>
      </c>
      <c r="AC340" s="72">
        <f t="shared" si="140"/>
        <v>113.31042798232583</v>
      </c>
      <c r="AD340" s="72">
        <f t="shared" si="140"/>
        <v>108.57098579943833</v>
      </c>
      <c r="AE340" s="72">
        <f t="shared" ref="AE340:AG340" si="148">P340*100/$D340</f>
        <v>106.63045655731818</v>
      </c>
      <c r="AF340" s="72">
        <f t="shared" si="148"/>
        <v>110.36788412765009</v>
      </c>
      <c r="AG340" s="73">
        <f t="shared" si="148"/>
        <v>111.90019919339903</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41"/>
      <c r="C341" s="8" t="s">
        <v>199</v>
      </c>
      <c r="D341">
        <v>264553</v>
      </c>
      <c r="E341">
        <v>268575</v>
      </c>
      <c r="F341">
        <v>273716</v>
      </c>
      <c r="G341">
        <v>270419</v>
      </c>
      <c r="H341">
        <v>276020</v>
      </c>
      <c r="I341">
        <v>273392</v>
      </c>
      <c r="J341">
        <v>280084</v>
      </c>
      <c r="K341">
        <v>283812</v>
      </c>
      <c r="L341">
        <v>292084</v>
      </c>
      <c r="M341">
        <v>295610</v>
      </c>
      <c r="N341">
        <v>299766</v>
      </c>
      <c r="O341">
        <v>287224</v>
      </c>
      <c r="P341">
        <v>282090</v>
      </c>
      <c r="Q341">
        <v>291977</v>
      </c>
      <c r="R341">
        <v>296030</v>
      </c>
      <c r="S341" s="619">
        <f>100</f>
        <v>100</v>
      </c>
      <c r="T341" s="72">
        <f t="shared" si="133"/>
        <v>101.5203002800951</v>
      </c>
      <c r="U341" s="72">
        <f t="shared" si="134"/>
        <v>103.46357818660155</v>
      </c>
      <c r="V341" s="72">
        <f t="shared" si="135"/>
        <v>102.21732507285874</v>
      </c>
      <c r="W341" s="72">
        <f t="shared" si="136"/>
        <v>104.33448118146458</v>
      </c>
      <c r="X341" s="72">
        <f t="shared" si="137"/>
        <v>103.34110745294893</v>
      </c>
      <c r="Y341" s="72">
        <f t="shared" si="138"/>
        <v>105.87065729740354</v>
      </c>
      <c r="Z341" s="72">
        <f t="shared" si="139"/>
        <v>107.27982672659165</v>
      </c>
      <c r="AA341" s="72">
        <f t="shared" si="140"/>
        <v>110.40661039564851</v>
      </c>
      <c r="AB341" s="72">
        <f t="shared" si="140"/>
        <v>111.73942461434949</v>
      </c>
      <c r="AC341" s="72">
        <f t="shared" si="140"/>
        <v>113.31037637070833</v>
      </c>
      <c r="AD341" s="72">
        <f t="shared" si="140"/>
        <v>108.56954939085929</v>
      </c>
      <c r="AE341" s="72">
        <f t="shared" ref="AE341:AG341" si="149">P341*100/$D341</f>
        <v>106.62891745699349</v>
      </c>
      <c r="AF341" s="72">
        <f t="shared" si="149"/>
        <v>110.36616481385582</v>
      </c>
      <c r="AG341" s="73">
        <f t="shared" si="149"/>
        <v>111.89818297278806</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10">
        <v>46693</v>
      </c>
      <c r="E342" s="210">
        <v>45933</v>
      </c>
      <c r="F342" s="210">
        <v>47702</v>
      </c>
      <c r="G342" s="210">
        <v>49485</v>
      </c>
      <c r="H342" s="210">
        <v>51277</v>
      </c>
      <c r="I342" s="210">
        <v>49976</v>
      </c>
      <c r="J342" s="210">
        <v>52603</v>
      </c>
      <c r="K342" s="210">
        <v>55281</v>
      </c>
      <c r="L342" s="210">
        <v>58426</v>
      </c>
      <c r="M342" s="210">
        <v>61411</v>
      </c>
      <c r="N342" s="210">
        <v>61830</v>
      </c>
      <c r="O342" s="210">
        <v>66691</v>
      </c>
      <c r="P342" s="211">
        <v>65498</v>
      </c>
      <c r="Q342" s="211">
        <v>67797</v>
      </c>
      <c r="R342" s="211">
        <v>68739</v>
      </c>
      <c r="S342" s="619">
        <f>100</f>
        <v>100</v>
      </c>
      <c r="T342" s="72">
        <f t="shared" si="133"/>
        <v>98.372347032745807</v>
      </c>
      <c r="U342" s="72">
        <f t="shared" si="134"/>
        <v>102.16092347889405</v>
      </c>
      <c r="V342" s="72">
        <f t="shared" si="135"/>
        <v>105.97948300601803</v>
      </c>
      <c r="W342" s="72">
        <f t="shared" si="136"/>
        <v>109.81731737091212</v>
      </c>
      <c r="X342" s="72">
        <f t="shared" si="137"/>
        <v>107.03103248880988</v>
      </c>
      <c r="Y342" s="72">
        <f t="shared" si="138"/>
        <v>112.65714346904247</v>
      </c>
      <c r="Z342" s="72">
        <f t="shared" si="139"/>
        <v>118.39247852997238</v>
      </c>
      <c r="AA342" s="72">
        <f t="shared" si="140"/>
        <v>125.12796350630715</v>
      </c>
      <c r="AB342" s="72">
        <f t="shared" si="140"/>
        <v>131.52078470006211</v>
      </c>
      <c r="AC342" s="72">
        <f t="shared" si="140"/>
        <v>132.41813548069302</v>
      </c>
      <c r="AD342" s="72">
        <f t="shared" si="140"/>
        <v>142.82868952519649</v>
      </c>
      <c r="AE342" s="72">
        <f t="shared" ref="AE342:AG342" si="150">P342*100/$D342</f>
        <v>140.27370269633565</v>
      </c>
      <c r="AF342" s="72">
        <f t="shared" si="150"/>
        <v>145.19735292227958</v>
      </c>
      <c r="AG342" s="73">
        <f t="shared" si="150"/>
        <v>147.21478594221833</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10">
        <v>1464</v>
      </c>
      <c r="E343" s="210">
        <v>1007</v>
      </c>
      <c r="F343" s="210">
        <v>1061</v>
      </c>
      <c r="G343" s="210">
        <v>988</v>
      </c>
      <c r="H343" s="210">
        <v>1072</v>
      </c>
      <c r="I343" s="210">
        <v>1074</v>
      </c>
      <c r="J343" s="210">
        <v>1110</v>
      </c>
      <c r="K343" s="210">
        <v>1161</v>
      </c>
      <c r="L343" s="210">
        <v>1295</v>
      </c>
      <c r="M343" s="210">
        <v>1148</v>
      </c>
      <c r="N343" s="210">
        <v>1209</v>
      </c>
      <c r="O343" s="210">
        <v>1318</v>
      </c>
      <c r="P343" s="211">
        <v>1296</v>
      </c>
      <c r="Q343" s="211">
        <v>1338</v>
      </c>
      <c r="R343" s="211">
        <v>1355</v>
      </c>
      <c r="S343" s="619">
        <f>100</f>
        <v>100</v>
      </c>
      <c r="T343" s="72">
        <f t="shared" si="133"/>
        <v>68.784153005464475</v>
      </c>
      <c r="U343" s="72">
        <f t="shared" si="134"/>
        <v>72.472677595628411</v>
      </c>
      <c r="V343" s="72">
        <f t="shared" si="135"/>
        <v>67.486338797814213</v>
      </c>
      <c r="W343" s="72">
        <f t="shared" si="136"/>
        <v>73.224043715846989</v>
      </c>
      <c r="X343" s="72">
        <f t="shared" si="137"/>
        <v>73.360655737704917</v>
      </c>
      <c r="Y343" s="72">
        <f t="shared" si="138"/>
        <v>75.819672131147541</v>
      </c>
      <c r="Z343" s="72">
        <f t="shared" si="139"/>
        <v>79.303278688524586</v>
      </c>
      <c r="AA343" s="72">
        <f t="shared" si="140"/>
        <v>88.45628415300547</v>
      </c>
      <c r="AB343" s="72">
        <f t="shared" si="140"/>
        <v>78.415300546448094</v>
      </c>
      <c r="AC343" s="72">
        <f t="shared" si="140"/>
        <v>82.581967213114751</v>
      </c>
      <c r="AD343" s="72">
        <f t="shared" si="140"/>
        <v>90.027322404371589</v>
      </c>
      <c r="AE343" s="72">
        <f t="shared" ref="AE343:AG343" si="151">P343*100/$D343</f>
        <v>88.52459016393442</v>
      </c>
      <c r="AF343" s="72">
        <f t="shared" si="151"/>
        <v>91.393442622950815</v>
      </c>
      <c r="AG343" s="73">
        <f t="shared" si="151"/>
        <v>92.554644808743163</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10">
        <v>239</v>
      </c>
      <c r="E344" s="210">
        <v>216</v>
      </c>
      <c r="F344" s="210">
        <v>198</v>
      </c>
      <c r="G344" s="210">
        <v>199</v>
      </c>
      <c r="H344" s="210">
        <v>181</v>
      </c>
      <c r="I344" s="210">
        <v>183</v>
      </c>
      <c r="J344" s="210">
        <v>184</v>
      </c>
      <c r="K344" s="210">
        <v>201</v>
      </c>
      <c r="L344" s="210">
        <v>213</v>
      </c>
      <c r="M344" s="210">
        <v>187</v>
      </c>
      <c r="N344" s="210">
        <v>211</v>
      </c>
      <c r="O344" s="210">
        <v>229</v>
      </c>
      <c r="P344" s="211">
        <v>228</v>
      </c>
      <c r="Q344" s="211">
        <v>230</v>
      </c>
      <c r="R344" s="211">
        <v>231</v>
      </c>
      <c r="S344" s="619">
        <f>100</f>
        <v>100</v>
      </c>
      <c r="T344" s="72">
        <f t="shared" si="133"/>
        <v>90.376569037656907</v>
      </c>
      <c r="U344" s="72">
        <f t="shared" si="134"/>
        <v>82.845188284518827</v>
      </c>
      <c r="V344" s="72">
        <f t="shared" si="135"/>
        <v>83.263598326359826</v>
      </c>
      <c r="W344" s="72">
        <f t="shared" si="136"/>
        <v>75.73221757322176</v>
      </c>
      <c r="X344" s="72">
        <f t="shared" si="137"/>
        <v>76.56903765690376</v>
      </c>
      <c r="Y344" s="72">
        <f t="shared" si="138"/>
        <v>76.987447698744774</v>
      </c>
      <c r="Z344" s="72">
        <f t="shared" si="139"/>
        <v>84.10041841004184</v>
      </c>
      <c r="AA344" s="72">
        <f t="shared" si="140"/>
        <v>89.121338912133893</v>
      </c>
      <c r="AB344" s="72">
        <f t="shared" si="140"/>
        <v>78.242677824267787</v>
      </c>
      <c r="AC344" s="72">
        <f t="shared" si="140"/>
        <v>88.28451882845188</v>
      </c>
      <c r="AD344" s="72">
        <f t="shared" si="140"/>
        <v>95.81589958158996</v>
      </c>
      <c r="AE344" s="72">
        <f t="shared" ref="AE344:AG344" si="152">P344*100/$D344</f>
        <v>95.39748953974896</v>
      </c>
      <c r="AF344" s="72">
        <f t="shared" si="152"/>
        <v>96.23430962343096</v>
      </c>
      <c r="AG344" s="73">
        <f t="shared" si="152"/>
        <v>96.65271966527196</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10">
        <v>40</v>
      </c>
      <c r="E345" s="210">
        <v>43</v>
      </c>
      <c r="F345" s="210">
        <v>44</v>
      </c>
      <c r="G345" s="210">
        <v>43</v>
      </c>
      <c r="H345" s="210">
        <v>36</v>
      </c>
      <c r="I345" s="210">
        <v>37</v>
      </c>
      <c r="J345" s="210">
        <v>42</v>
      </c>
      <c r="K345" s="210">
        <v>43</v>
      </c>
      <c r="L345" s="210">
        <v>43</v>
      </c>
      <c r="M345" s="210">
        <v>38</v>
      </c>
      <c r="N345" s="210">
        <v>48</v>
      </c>
      <c r="O345" s="210">
        <v>50</v>
      </c>
      <c r="P345" s="211">
        <v>49</v>
      </c>
      <c r="Q345" s="211">
        <v>51</v>
      </c>
      <c r="R345" s="211">
        <v>52</v>
      </c>
      <c r="S345" s="619">
        <f>100</f>
        <v>100</v>
      </c>
      <c r="T345" s="72">
        <f t="shared" si="133"/>
        <v>107.5</v>
      </c>
      <c r="U345" s="72">
        <f t="shared" si="134"/>
        <v>110</v>
      </c>
      <c r="V345" s="72">
        <f t="shared" si="135"/>
        <v>107.5</v>
      </c>
      <c r="W345" s="72">
        <f t="shared" si="136"/>
        <v>90</v>
      </c>
      <c r="X345" s="72">
        <f t="shared" si="137"/>
        <v>92.5</v>
      </c>
      <c r="Y345" s="72">
        <f t="shared" si="138"/>
        <v>105</v>
      </c>
      <c r="Z345" s="72">
        <f t="shared" si="139"/>
        <v>107.5</v>
      </c>
      <c r="AA345" s="72">
        <f t="shared" si="140"/>
        <v>107.5</v>
      </c>
      <c r="AB345" s="72">
        <f t="shared" si="140"/>
        <v>95</v>
      </c>
      <c r="AC345" s="72">
        <f t="shared" si="140"/>
        <v>120</v>
      </c>
      <c r="AD345" s="72">
        <f t="shared" si="140"/>
        <v>125</v>
      </c>
      <c r="AE345" s="72">
        <f t="shared" ref="AE345:AG345" si="153">P345*100/$D345</f>
        <v>122.5</v>
      </c>
      <c r="AF345" s="72">
        <f t="shared" si="153"/>
        <v>127.5</v>
      </c>
      <c r="AG345" s="73">
        <f t="shared" si="153"/>
        <v>130</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10">
        <v>48436</v>
      </c>
      <c r="E346" s="210">
        <v>47199</v>
      </c>
      <c r="F346" s="210">
        <v>49005</v>
      </c>
      <c r="G346" s="210">
        <v>50715</v>
      </c>
      <c r="H346" s="210">
        <v>52566</v>
      </c>
      <c r="I346" s="210">
        <v>51270</v>
      </c>
      <c r="J346" s="210">
        <v>53939</v>
      </c>
      <c r="K346" s="210">
        <v>56686</v>
      </c>
      <c r="L346" s="210">
        <v>59977</v>
      </c>
      <c r="M346" s="210">
        <v>62784</v>
      </c>
      <c r="N346" s="210">
        <v>63298</v>
      </c>
      <c r="O346" s="210">
        <v>68288</v>
      </c>
      <c r="P346" s="211">
        <v>67071</v>
      </c>
      <c r="Q346" s="211">
        <v>69416</v>
      </c>
      <c r="R346" s="211">
        <v>70377</v>
      </c>
      <c r="S346" s="619">
        <f>100</f>
        <v>100</v>
      </c>
      <c r="T346" s="72">
        <f t="shared" si="133"/>
        <v>97.446114460318768</v>
      </c>
      <c r="U346" s="72">
        <f t="shared" si="134"/>
        <v>101.17474605665208</v>
      </c>
      <c r="V346" s="72">
        <f t="shared" si="135"/>
        <v>104.70517796680156</v>
      </c>
      <c r="W346" s="72">
        <f t="shared" si="136"/>
        <v>108.52671566603352</v>
      </c>
      <c r="X346" s="72">
        <f t="shared" si="137"/>
        <v>105.85101990255183</v>
      </c>
      <c r="Y346" s="72">
        <f t="shared" si="138"/>
        <v>111.36138409447518</v>
      </c>
      <c r="Z346" s="72">
        <f t="shared" si="139"/>
        <v>117.0327855314229</v>
      </c>
      <c r="AA346" s="72">
        <f t="shared" si="140"/>
        <v>123.82731852341234</v>
      </c>
      <c r="AB346" s="72">
        <f t="shared" si="140"/>
        <v>129.62259476422497</v>
      </c>
      <c r="AC346" s="72">
        <f t="shared" si="140"/>
        <v>130.68378891733423</v>
      </c>
      <c r="AD346" s="72">
        <f t="shared" si="140"/>
        <v>140.98604343876457</v>
      </c>
      <c r="AE346" s="72">
        <f t="shared" ref="AE346:AG346" si="154">P346*100/$D346</f>
        <v>138.47344950037163</v>
      </c>
      <c r="AF346" s="72">
        <f t="shared" si="154"/>
        <v>143.31488975142457</v>
      </c>
      <c r="AG346" s="73">
        <f t="shared" si="154"/>
        <v>145.29895119332727</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41"/>
      <c r="C347" s="8" t="s">
        <v>199</v>
      </c>
      <c r="D347">
        <v>48396</v>
      </c>
      <c r="E347">
        <v>47156</v>
      </c>
      <c r="F347">
        <v>48961</v>
      </c>
      <c r="G347">
        <v>50672</v>
      </c>
      <c r="H347">
        <v>52530</v>
      </c>
      <c r="I347">
        <v>51233</v>
      </c>
      <c r="J347">
        <v>53897</v>
      </c>
      <c r="K347">
        <v>56643</v>
      </c>
      <c r="L347">
        <v>59934</v>
      </c>
      <c r="M347">
        <v>62746</v>
      </c>
      <c r="N347">
        <v>63250</v>
      </c>
      <c r="O347">
        <v>68238</v>
      </c>
      <c r="P347">
        <v>67022</v>
      </c>
      <c r="Q347">
        <v>69365</v>
      </c>
      <c r="R347">
        <v>70325</v>
      </c>
      <c r="S347" s="619">
        <f>100</f>
        <v>100</v>
      </c>
      <c r="T347" s="72">
        <f t="shared" si="133"/>
        <v>97.437804777254314</v>
      </c>
      <c r="U347" s="72">
        <f t="shared" si="134"/>
        <v>101.16745185552524</v>
      </c>
      <c r="V347" s="72">
        <f t="shared" si="135"/>
        <v>104.7028680056203</v>
      </c>
      <c r="W347" s="72">
        <f t="shared" si="136"/>
        <v>108.54202826679891</v>
      </c>
      <c r="X347" s="72">
        <f t="shared" si="137"/>
        <v>105.86205471526573</v>
      </c>
      <c r="Y347" s="72">
        <f t="shared" si="138"/>
        <v>111.36664187122902</v>
      </c>
      <c r="Z347" s="72">
        <f t="shared" si="139"/>
        <v>117.04066451772874</v>
      </c>
      <c r="AA347" s="72">
        <f t="shared" si="140"/>
        <v>123.84081329035457</v>
      </c>
      <c r="AB347" s="72">
        <f t="shared" si="140"/>
        <v>129.65121084387138</v>
      </c>
      <c r="AC347" s="72">
        <f t="shared" si="140"/>
        <v>130.69261922472933</v>
      </c>
      <c r="AD347" s="72">
        <f t="shared" si="140"/>
        <v>140.99925613687083</v>
      </c>
      <c r="AE347" s="72">
        <f t="shared" ref="AE347:AG347" si="155">P347*100/$D347</f>
        <v>138.48665178940408</v>
      </c>
      <c r="AF347" s="72">
        <f t="shared" si="155"/>
        <v>143.32796098851145</v>
      </c>
      <c r="AG347" s="73">
        <f t="shared" si="155"/>
        <v>145.31159599966941</v>
      </c>
      <c r="AH347" s="235"/>
      <c r="AI347" s="236"/>
      <c r="AJ347" s="236"/>
      <c r="AK347" s="236"/>
      <c r="AL347" s="236"/>
      <c r="AM347" s="236"/>
      <c r="AN347" s="236"/>
      <c r="AO347" s="236"/>
      <c r="AP347" s="236"/>
      <c r="AQ347" s="236"/>
      <c r="AR347" s="236"/>
      <c r="AS347" s="236"/>
      <c r="AT347" s="236"/>
      <c r="AU347" s="236"/>
      <c r="AV347" s="237"/>
    </row>
    <row r="348" spans="2:48" ht="15" customHeight="1">
      <c r="B348" s="621" t="s">
        <v>139</v>
      </c>
      <c r="C348" s="1" t="s">
        <v>194</v>
      </c>
      <c r="D348" s="210">
        <v>222979</v>
      </c>
      <c r="E348" s="210">
        <v>222468</v>
      </c>
      <c r="F348" s="210">
        <v>226428</v>
      </c>
      <c r="G348" s="210">
        <v>211812</v>
      </c>
      <c r="H348" s="210">
        <v>211658</v>
      </c>
      <c r="I348" s="210">
        <v>202298</v>
      </c>
      <c r="J348" s="210">
        <v>202009</v>
      </c>
      <c r="K348" s="210">
        <v>200957</v>
      </c>
      <c r="L348" s="210">
        <v>201942</v>
      </c>
      <c r="M348" s="210">
        <v>204039</v>
      </c>
      <c r="N348" s="210">
        <v>207423</v>
      </c>
      <c r="O348" s="210">
        <v>193178</v>
      </c>
      <c r="P348" s="211">
        <v>189720</v>
      </c>
      <c r="Q348" s="211">
        <v>196378</v>
      </c>
      <c r="R348" s="211">
        <v>199107</v>
      </c>
      <c r="S348" s="619">
        <f>100</f>
        <v>100</v>
      </c>
      <c r="T348" s="72">
        <f t="shared" si="133"/>
        <v>99.77083043694698</v>
      </c>
      <c r="U348" s="72">
        <f t="shared" si="134"/>
        <v>101.54678243242637</v>
      </c>
      <c r="V348" s="72">
        <f t="shared" si="135"/>
        <v>94.991905067293331</v>
      </c>
      <c r="W348" s="72">
        <f t="shared" si="136"/>
        <v>94.922840267469141</v>
      </c>
      <c r="X348" s="72">
        <f t="shared" si="137"/>
        <v>90.725135550881475</v>
      </c>
      <c r="Y348" s="72">
        <f t="shared" si="138"/>
        <v>90.595526933029561</v>
      </c>
      <c r="Z348" s="72">
        <f t="shared" si="139"/>
        <v>90.123733625139593</v>
      </c>
      <c r="AA348" s="72">
        <f t="shared" si="140"/>
        <v>90.56547926037878</v>
      </c>
      <c r="AB348" s="72">
        <f t="shared" si="140"/>
        <v>91.505926567075818</v>
      </c>
      <c r="AC348" s="72">
        <f t="shared" si="140"/>
        <v>93.023558272303674</v>
      </c>
      <c r="AD348" s="72">
        <f t="shared" si="140"/>
        <v>86.635064288565289</v>
      </c>
      <c r="AE348" s="72">
        <f t="shared" ref="AE348:AG348" si="156">P348*100/$D348</f>
        <v>85.08424560160374</v>
      </c>
      <c r="AF348" s="72">
        <f t="shared" si="156"/>
        <v>88.070177012184999</v>
      </c>
      <c r="AG348" s="73">
        <f t="shared" si="156"/>
        <v>89.294059081796945</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10">
        <v>1108</v>
      </c>
      <c r="E349" s="210">
        <v>1110</v>
      </c>
      <c r="F349" s="210">
        <v>1099</v>
      </c>
      <c r="G349" s="210">
        <v>1060</v>
      </c>
      <c r="H349" s="210">
        <v>1002</v>
      </c>
      <c r="I349" s="210">
        <v>999</v>
      </c>
      <c r="J349" s="210">
        <v>960</v>
      </c>
      <c r="K349" s="210">
        <v>978</v>
      </c>
      <c r="L349" s="210">
        <v>1038</v>
      </c>
      <c r="M349" s="210">
        <v>1013</v>
      </c>
      <c r="N349" s="210">
        <v>1001</v>
      </c>
      <c r="O349" s="210">
        <v>1029</v>
      </c>
      <c r="P349" s="211">
        <v>1012</v>
      </c>
      <c r="Q349" s="211">
        <v>1045</v>
      </c>
      <c r="R349" s="211">
        <v>1058</v>
      </c>
      <c r="S349" s="619">
        <f>100</f>
        <v>100</v>
      </c>
      <c r="T349" s="72">
        <f t="shared" si="133"/>
        <v>100.18050541516246</v>
      </c>
      <c r="U349" s="72">
        <f t="shared" si="134"/>
        <v>99.187725631768956</v>
      </c>
      <c r="V349" s="72">
        <f t="shared" si="135"/>
        <v>95.667870036101078</v>
      </c>
      <c r="W349" s="72">
        <f t="shared" si="136"/>
        <v>90.433212996389898</v>
      </c>
      <c r="X349" s="72">
        <f t="shared" si="137"/>
        <v>90.162454873646212</v>
      </c>
      <c r="Y349" s="72">
        <f t="shared" si="138"/>
        <v>86.642599277978334</v>
      </c>
      <c r="Z349" s="72">
        <f t="shared" si="139"/>
        <v>88.267148014440437</v>
      </c>
      <c r="AA349" s="72">
        <f t="shared" si="140"/>
        <v>93.682310469314075</v>
      </c>
      <c r="AB349" s="72">
        <f t="shared" si="140"/>
        <v>91.4259927797834</v>
      </c>
      <c r="AC349" s="72">
        <f t="shared" si="140"/>
        <v>90.342960288808669</v>
      </c>
      <c r="AD349" s="72">
        <f t="shared" si="140"/>
        <v>92.870036101083031</v>
      </c>
      <c r="AE349" s="72">
        <f t="shared" ref="AE349:AG349" si="157">P349*100/$D349</f>
        <v>91.335740072202171</v>
      </c>
      <c r="AF349" s="72">
        <f t="shared" si="157"/>
        <v>94.314079422382676</v>
      </c>
      <c r="AG349" s="73">
        <f t="shared" si="157"/>
        <v>95.487364620938635</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10">
        <v>150</v>
      </c>
      <c r="E350" s="210">
        <v>145</v>
      </c>
      <c r="F350" s="210">
        <v>150</v>
      </c>
      <c r="G350" s="210">
        <v>153</v>
      </c>
      <c r="H350" s="210">
        <v>128</v>
      </c>
      <c r="I350" s="210">
        <v>133</v>
      </c>
      <c r="J350" s="210">
        <v>141</v>
      </c>
      <c r="K350" s="210">
        <v>157</v>
      </c>
      <c r="L350" s="210">
        <v>170</v>
      </c>
      <c r="M350" s="210">
        <v>157</v>
      </c>
      <c r="N350" s="210">
        <v>174</v>
      </c>
      <c r="O350" s="210">
        <v>188</v>
      </c>
      <c r="P350" s="211">
        <v>187</v>
      </c>
      <c r="Q350" s="211">
        <v>189</v>
      </c>
      <c r="R350" s="211">
        <v>190</v>
      </c>
      <c r="S350" s="619">
        <f>100</f>
        <v>100</v>
      </c>
      <c r="T350" s="72">
        <f t="shared" si="133"/>
        <v>96.666666666666671</v>
      </c>
      <c r="U350" s="72">
        <f t="shared" si="134"/>
        <v>100</v>
      </c>
      <c r="V350" s="72">
        <f t="shared" si="135"/>
        <v>102</v>
      </c>
      <c r="W350" s="72">
        <f t="shared" si="136"/>
        <v>85.333333333333329</v>
      </c>
      <c r="X350" s="72">
        <f t="shared" si="137"/>
        <v>88.666666666666671</v>
      </c>
      <c r="Y350" s="72">
        <f t="shared" si="138"/>
        <v>94</v>
      </c>
      <c r="Z350" s="72">
        <f t="shared" si="139"/>
        <v>104.66666666666667</v>
      </c>
      <c r="AA350" s="72">
        <f t="shared" si="140"/>
        <v>113.33333333333333</v>
      </c>
      <c r="AB350" s="72">
        <f t="shared" si="140"/>
        <v>104.66666666666667</v>
      </c>
      <c r="AC350" s="72">
        <f t="shared" si="140"/>
        <v>116</v>
      </c>
      <c r="AD350" s="72">
        <f t="shared" si="140"/>
        <v>125.33333333333333</v>
      </c>
      <c r="AE350" s="72">
        <f t="shared" ref="AE350:AG350" si="158">P350*100/$D350</f>
        <v>124.66666666666667</v>
      </c>
      <c r="AF350" s="72">
        <f t="shared" si="158"/>
        <v>126</v>
      </c>
      <c r="AG350" s="73">
        <f t="shared" si="158"/>
        <v>126.66666666666667</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10">
        <v>30</v>
      </c>
      <c r="E351" s="210">
        <v>29</v>
      </c>
      <c r="F351" s="210">
        <v>28</v>
      </c>
      <c r="G351" s="210">
        <v>28</v>
      </c>
      <c r="H351" s="210">
        <v>28</v>
      </c>
      <c r="I351" s="210">
        <v>28</v>
      </c>
      <c r="J351" s="210">
        <v>29</v>
      </c>
      <c r="K351" s="210">
        <v>30</v>
      </c>
      <c r="L351" s="210">
        <v>31</v>
      </c>
      <c r="M351" s="210">
        <v>28</v>
      </c>
      <c r="N351" s="210">
        <v>33</v>
      </c>
      <c r="O351" s="210">
        <v>36</v>
      </c>
      <c r="P351" s="211">
        <v>35</v>
      </c>
      <c r="Q351" s="211">
        <v>36</v>
      </c>
      <c r="R351" s="211">
        <v>37</v>
      </c>
      <c r="S351" s="619">
        <f>100</f>
        <v>100</v>
      </c>
      <c r="T351" s="72">
        <f t="shared" si="133"/>
        <v>96.666666666666671</v>
      </c>
      <c r="U351" s="72">
        <f t="shared" si="134"/>
        <v>93.333333333333329</v>
      </c>
      <c r="V351" s="72">
        <f t="shared" si="135"/>
        <v>93.333333333333329</v>
      </c>
      <c r="W351" s="72">
        <f t="shared" si="136"/>
        <v>93.333333333333329</v>
      </c>
      <c r="X351" s="72">
        <f t="shared" si="137"/>
        <v>93.333333333333329</v>
      </c>
      <c r="Y351" s="72">
        <f t="shared" si="138"/>
        <v>96.666666666666671</v>
      </c>
      <c r="Z351" s="72">
        <f t="shared" si="139"/>
        <v>100</v>
      </c>
      <c r="AA351" s="72">
        <f t="shared" si="140"/>
        <v>103.33333333333333</v>
      </c>
      <c r="AB351" s="72">
        <f t="shared" si="140"/>
        <v>93.333333333333329</v>
      </c>
      <c r="AC351" s="72">
        <f t="shared" si="140"/>
        <v>110</v>
      </c>
      <c r="AD351" s="72">
        <f t="shared" si="140"/>
        <v>120</v>
      </c>
      <c r="AE351" s="72">
        <f t="shared" ref="AE351:AG351" si="159">P351*100/$D351</f>
        <v>116.66666666666667</v>
      </c>
      <c r="AF351" s="72">
        <f t="shared" si="159"/>
        <v>120</v>
      </c>
      <c r="AG351" s="73">
        <f t="shared" si="159"/>
        <v>123.33333333333333</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10">
        <v>224267</v>
      </c>
      <c r="E352" s="210">
        <v>223752</v>
      </c>
      <c r="F352" s="210">
        <v>227705</v>
      </c>
      <c r="G352" s="210">
        <v>213053</v>
      </c>
      <c r="H352" s="210">
        <v>212816</v>
      </c>
      <c r="I352" s="210">
        <v>203458</v>
      </c>
      <c r="J352" s="210">
        <v>203139</v>
      </c>
      <c r="K352" s="210">
        <v>202122</v>
      </c>
      <c r="L352" s="210">
        <v>203181</v>
      </c>
      <c r="M352" s="210">
        <v>205237</v>
      </c>
      <c r="N352" s="210">
        <v>208631</v>
      </c>
      <c r="O352" s="210">
        <v>194431</v>
      </c>
      <c r="P352" s="211">
        <v>190954</v>
      </c>
      <c r="Q352" s="211">
        <v>197648</v>
      </c>
      <c r="R352" s="211">
        <v>200392</v>
      </c>
      <c r="S352" s="619">
        <f>100</f>
        <v>100</v>
      </c>
      <c r="T352" s="72">
        <f t="shared" si="133"/>
        <v>99.77036300481123</v>
      </c>
      <c r="U352" s="72">
        <f t="shared" si="134"/>
        <v>101.53299415428931</v>
      </c>
      <c r="V352" s="72">
        <f t="shared" si="135"/>
        <v>94.999710166899277</v>
      </c>
      <c r="W352" s="72">
        <f t="shared" si="136"/>
        <v>94.894032559404636</v>
      </c>
      <c r="X352" s="72">
        <f t="shared" si="137"/>
        <v>90.721327703139565</v>
      </c>
      <c r="Y352" s="72">
        <f t="shared" si="138"/>
        <v>90.579086535245935</v>
      </c>
      <c r="Z352" s="72">
        <f t="shared" si="139"/>
        <v>90.125609206882871</v>
      </c>
      <c r="AA352" s="72">
        <f t="shared" si="140"/>
        <v>90.59781421252346</v>
      </c>
      <c r="AB352" s="72">
        <f t="shared" si="140"/>
        <v>91.514578604966403</v>
      </c>
      <c r="AC352" s="72">
        <f t="shared" si="140"/>
        <v>93.0279532878221</v>
      </c>
      <c r="AD352" s="72">
        <f t="shared" si="140"/>
        <v>86.696214779704547</v>
      </c>
      <c r="AE352" s="72">
        <f t="shared" ref="AE352:AG352" si="160">P352*100/$D352</f>
        <v>85.145830639371823</v>
      </c>
      <c r="AF352" s="72">
        <f t="shared" si="160"/>
        <v>88.130665679747807</v>
      </c>
      <c r="AG352" s="73">
        <f t="shared" si="160"/>
        <v>89.354207261879807</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41"/>
      <c r="C353" s="8" t="s">
        <v>199</v>
      </c>
      <c r="D353">
        <v>224237</v>
      </c>
      <c r="E353">
        <v>223723</v>
      </c>
      <c r="F353">
        <v>227677</v>
      </c>
      <c r="G353">
        <v>213025</v>
      </c>
      <c r="H353">
        <v>212788</v>
      </c>
      <c r="I353">
        <v>203430</v>
      </c>
      <c r="J353">
        <v>203110</v>
      </c>
      <c r="K353">
        <v>202092</v>
      </c>
      <c r="L353">
        <v>203150</v>
      </c>
      <c r="M353">
        <v>205209</v>
      </c>
      <c r="N353">
        <v>208598</v>
      </c>
      <c r="O353">
        <v>194395</v>
      </c>
      <c r="P353">
        <v>190919</v>
      </c>
      <c r="Q353">
        <v>197612</v>
      </c>
      <c r="R353">
        <v>200355</v>
      </c>
      <c r="S353" s="619">
        <f>100</f>
        <v>100</v>
      </c>
      <c r="T353" s="72">
        <f t="shared" si="133"/>
        <v>99.770778239095236</v>
      </c>
      <c r="U353" s="72">
        <f t="shared" si="134"/>
        <v>101.53409116247542</v>
      </c>
      <c r="V353" s="72">
        <f t="shared" si="135"/>
        <v>94.999933106490005</v>
      </c>
      <c r="W353" s="72">
        <f t="shared" si="136"/>
        <v>94.894241360703191</v>
      </c>
      <c r="X353" s="72">
        <f t="shared" si="137"/>
        <v>90.720978250690123</v>
      </c>
      <c r="Y353" s="72">
        <f t="shared" si="138"/>
        <v>90.578272096041246</v>
      </c>
      <c r="Z353" s="72">
        <f t="shared" si="139"/>
        <v>90.124288141564506</v>
      </c>
      <c r="AA353" s="72">
        <f t="shared" si="140"/>
        <v>90.596110365372354</v>
      </c>
      <c r="AB353" s="72">
        <f t="shared" si="140"/>
        <v>91.514335279191215</v>
      </c>
      <c r="AC353" s="72">
        <f t="shared" si="140"/>
        <v>93.025682648269466</v>
      </c>
      <c r="AD353" s="72">
        <f t="shared" si="140"/>
        <v>86.691759165525767</v>
      </c>
      <c r="AE353" s="72">
        <f t="shared" ref="AE353:AG353" si="161">P353*100/$D353</f>
        <v>85.141613560652345</v>
      </c>
      <c r="AF353" s="72">
        <f t="shared" si="161"/>
        <v>88.126401976480238</v>
      </c>
      <c r="AG353" s="73">
        <f t="shared" si="161"/>
        <v>89.349661295861083</v>
      </c>
      <c r="AH353" s="235"/>
      <c r="AI353" s="236"/>
      <c r="AJ353" s="236"/>
      <c r="AK353" s="236"/>
      <c r="AL353" s="236"/>
      <c r="AM353" s="236"/>
      <c r="AN353" s="236"/>
      <c r="AO353" s="236"/>
      <c r="AP353" s="236"/>
      <c r="AQ353" s="236"/>
      <c r="AR353" s="236"/>
      <c r="AS353" s="236"/>
      <c r="AT353" s="236"/>
      <c r="AU353" s="236"/>
      <c r="AV353" s="237"/>
    </row>
    <row r="354" spans="2:48" ht="15" customHeight="1">
      <c r="B354" s="621" t="s">
        <v>149</v>
      </c>
      <c r="C354" s="1" t="s">
        <v>194</v>
      </c>
      <c r="D354" s="210">
        <v>8399</v>
      </c>
      <c r="E354" s="210">
        <v>8250</v>
      </c>
      <c r="F354" s="210">
        <v>8300</v>
      </c>
      <c r="G354" s="210">
        <v>8867</v>
      </c>
      <c r="H354" s="210">
        <v>8629</v>
      </c>
      <c r="I354" s="210">
        <v>7780</v>
      </c>
      <c r="J354" s="210">
        <v>8242</v>
      </c>
      <c r="K354" s="210">
        <v>8500</v>
      </c>
      <c r="L354" s="210">
        <v>8877</v>
      </c>
      <c r="M354" s="210">
        <v>9217</v>
      </c>
      <c r="N354" s="210">
        <v>9682</v>
      </c>
      <c r="O354" s="210">
        <v>9888</v>
      </c>
      <c r="P354" s="211">
        <v>9711</v>
      </c>
      <c r="Q354" s="211">
        <v>10052</v>
      </c>
      <c r="R354" s="211">
        <v>10192</v>
      </c>
      <c r="S354" s="619">
        <f>100</f>
        <v>100</v>
      </c>
      <c r="T354" s="72">
        <f t="shared" si="133"/>
        <v>98.225979283248009</v>
      </c>
      <c r="U354" s="72">
        <f t="shared" si="134"/>
        <v>98.821288248601022</v>
      </c>
      <c r="V354" s="72">
        <f t="shared" si="135"/>
        <v>105.57209191570425</v>
      </c>
      <c r="W354" s="72">
        <f t="shared" si="136"/>
        <v>102.73842124062388</v>
      </c>
      <c r="X354" s="72">
        <f t="shared" si="137"/>
        <v>92.630075008929637</v>
      </c>
      <c r="Y354" s="72">
        <f t="shared" si="138"/>
        <v>98.130729848791518</v>
      </c>
      <c r="Z354" s="72">
        <f t="shared" si="139"/>
        <v>101.2025241100131</v>
      </c>
      <c r="AA354" s="72">
        <f t="shared" si="140"/>
        <v>105.69115370877485</v>
      </c>
      <c r="AB354" s="72">
        <f t="shared" si="140"/>
        <v>109.73925467317538</v>
      </c>
      <c r="AC354" s="72">
        <f t="shared" si="140"/>
        <v>115.27562805095845</v>
      </c>
      <c r="AD354" s="72">
        <f t="shared" si="140"/>
        <v>117.72830098821288</v>
      </c>
      <c r="AE354" s="72">
        <f t="shared" ref="AE354:AG354" si="162">P354*100/$D354</f>
        <v>115.6209072508632</v>
      </c>
      <c r="AF354" s="72">
        <f t="shared" si="162"/>
        <v>119.68091439457078</v>
      </c>
      <c r="AG354" s="73">
        <f t="shared" si="162"/>
        <v>121.34777949755923</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11">
        <v>212</v>
      </c>
      <c r="E355" s="211">
        <v>212</v>
      </c>
      <c r="F355" s="211">
        <v>245</v>
      </c>
      <c r="G355" s="211">
        <v>240</v>
      </c>
      <c r="H355" s="211">
        <v>245</v>
      </c>
      <c r="I355" s="211">
        <v>239</v>
      </c>
      <c r="J355" s="211">
        <v>230</v>
      </c>
      <c r="K355" s="211">
        <v>239</v>
      </c>
      <c r="L355" s="211">
        <v>265</v>
      </c>
      <c r="M355" s="210">
        <v>279</v>
      </c>
      <c r="N355" s="210">
        <v>310</v>
      </c>
      <c r="O355" s="210">
        <v>321</v>
      </c>
      <c r="P355" s="211">
        <v>316</v>
      </c>
      <c r="Q355" s="211">
        <v>326</v>
      </c>
      <c r="R355" s="211">
        <v>330</v>
      </c>
      <c r="S355" s="619">
        <f>100</f>
        <v>100</v>
      </c>
      <c r="T355" s="72">
        <f t="shared" si="133"/>
        <v>100</v>
      </c>
      <c r="U355" s="72">
        <f t="shared" si="134"/>
        <v>115.56603773584905</v>
      </c>
      <c r="V355" s="72">
        <f t="shared" si="135"/>
        <v>113.20754716981132</v>
      </c>
      <c r="W355" s="72">
        <f t="shared" si="136"/>
        <v>115.56603773584905</v>
      </c>
      <c r="X355" s="72">
        <f t="shared" si="137"/>
        <v>112.73584905660377</v>
      </c>
      <c r="Y355" s="72">
        <f t="shared" si="138"/>
        <v>108.49056603773585</v>
      </c>
      <c r="Z355" s="72">
        <f t="shared" si="139"/>
        <v>112.73584905660377</v>
      </c>
      <c r="AA355" s="72">
        <f t="shared" si="140"/>
        <v>125</v>
      </c>
      <c r="AB355" s="72">
        <f t="shared" si="140"/>
        <v>131.60377358490567</v>
      </c>
      <c r="AC355" s="72">
        <f t="shared" si="140"/>
        <v>146.22641509433961</v>
      </c>
      <c r="AD355" s="72">
        <f t="shared" si="140"/>
        <v>151.41509433962264</v>
      </c>
      <c r="AE355" s="72">
        <f t="shared" ref="AE355:AG355" si="163">P355*100/$D355</f>
        <v>149.0566037735849</v>
      </c>
      <c r="AF355" s="72">
        <f t="shared" si="163"/>
        <v>153.77358490566039</v>
      </c>
      <c r="AG355" s="73">
        <f t="shared" si="163"/>
        <v>155.66037735849056</v>
      </c>
      <c r="AH355" s="620">
        <v>4</v>
      </c>
      <c r="AI355" s="232">
        <v>4</v>
      </c>
      <c r="AJ355" s="232">
        <v>4</v>
      </c>
      <c r="AK355" s="232">
        <v>4</v>
      </c>
      <c r="AL355" s="232">
        <v>4</v>
      </c>
      <c r="AM355" s="232">
        <v>4</v>
      </c>
      <c r="AN355" s="232">
        <v>4</v>
      </c>
      <c r="AO355" s="232">
        <v>4</v>
      </c>
      <c r="AP355" s="232">
        <v>4</v>
      </c>
      <c r="AQ355" s="232">
        <v>1</v>
      </c>
      <c r="AR355" s="232">
        <v>1</v>
      </c>
      <c r="AS355" s="232">
        <v>1</v>
      </c>
      <c r="AT355" s="232">
        <v>4</v>
      </c>
      <c r="AU355" s="232">
        <v>6</v>
      </c>
      <c r="AV355" s="234">
        <v>7</v>
      </c>
    </row>
    <row r="356" spans="2:48" ht="14.45">
      <c r="B356" s="621"/>
      <c r="C356" s="1" t="s">
        <v>196</v>
      </c>
      <c r="D356" s="210">
        <v>47</v>
      </c>
      <c r="E356" s="210">
        <v>46</v>
      </c>
      <c r="F356" s="210">
        <v>45</v>
      </c>
      <c r="G356" s="210">
        <v>44</v>
      </c>
      <c r="H356" s="210">
        <v>43</v>
      </c>
      <c r="I356" s="210">
        <v>37</v>
      </c>
      <c r="J356" s="210">
        <v>43</v>
      </c>
      <c r="K356" s="210">
        <v>45</v>
      </c>
      <c r="L356" s="210">
        <v>49</v>
      </c>
      <c r="M356" s="210">
        <v>50</v>
      </c>
      <c r="N356" s="210">
        <v>51</v>
      </c>
      <c r="O356" s="210">
        <v>51</v>
      </c>
      <c r="P356" s="211">
        <v>51</v>
      </c>
      <c r="Q356" s="211">
        <v>52</v>
      </c>
      <c r="R356" s="211">
        <v>52</v>
      </c>
      <c r="S356" s="619">
        <f>100</f>
        <v>100</v>
      </c>
      <c r="T356" s="72">
        <f t="shared" si="133"/>
        <v>97.872340425531917</v>
      </c>
      <c r="U356" s="72">
        <f t="shared" si="134"/>
        <v>95.744680851063833</v>
      </c>
      <c r="V356" s="72">
        <f t="shared" si="135"/>
        <v>93.61702127659575</v>
      </c>
      <c r="W356" s="72">
        <f t="shared" si="136"/>
        <v>91.489361702127653</v>
      </c>
      <c r="X356" s="72">
        <f t="shared" si="137"/>
        <v>78.723404255319153</v>
      </c>
      <c r="Y356" s="72">
        <f t="shared" si="138"/>
        <v>91.489361702127653</v>
      </c>
      <c r="Z356" s="72">
        <f t="shared" si="139"/>
        <v>95.744680851063833</v>
      </c>
      <c r="AA356" s="72">
        <f t="shared" si="140"/>
        <v>104.25531914893617</v>
      </c>
      <c r="AB356" s="72">
        <f t="shared" si="140"/>
        <v>106.38297872340425</v>
      </c>
      <c r="AC356" s="72">
        <f t="shared" si="140"/>
        <v>108.51063829787235</v>
      </c>
      <c r="AD356" s="72">
        <f t="shared" si="140"/>
        <v>108.51063829787235</v>
      </c>
      <c r="AE356" s="72">
        <f t="shared" ref="AE356:AG356" si="164">P356*100/$D356</f>
        <v>108.51063829787235</v>
      </c>
      <c r="AF356" s="72">
        <f t="shared" si="164"/>
        <v>110.63829787234043</v>
      </c>
      <c r="AG356" s="73">
        <f t="shared" si="164"/>
        <v>110.63829787234043</v>
      </c>
      <c r="AH356" s="620">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621"/>
      <c r="C357" s="1" t="s">
        <v>197</v>
      </c>
      <c r="D357" s="210">
        <v>10</v>
      </c>
      <c r="E357" s="210">
        <v>9</v>
      </c>
      <c r="F357" s="210">
        <v>9</v>
      </c>
      <c r="G357" s="210">
        <v>9</v>
      </c>
      <c r="H357" s="210">
        <v>8</v>
      </c>
      <c r="I357" s="210">
        <v>9</v>
      </c>
      <c r="J357" s="210">
        <v>11</v>
      </c>
      <c r="K357" s="210">
        <v>12</v>
      </c>
      <c r="L357" s="210">
        <v>14</v>
      </c>
      <c r="M357" s="210">
        <v>12</v>
      </c>
      <c r="N357" s="210">
        <v>10</v>
      </c>
      <c r="O357" s="210">
        <v>11</v>
      </c>
      <c r="P357" s="211">
        <v>11</v>
      </c>
      <c r="Q357" s="211">
        <v>11</v>
      </c>
      <c r="R357" s="211">
        <v>11</v>
      </c>
      <c r="S357" s="619">
        <f>100</f>
        <v>100</v>
      </c>
      <c r="T357" s="72">
        <f t="shared" si="133"/>
        <v>90</v>
      </c>
      <c r="U357" s="72">
        <f t="shared" si="134"/>
        <v>90</v>
      </c>
      <c r="V357" s="72">
        <f t="shared" si="135"/>
        <v>90</v>
      </c>
      <c r="W357" s="72">
        <f t="shared" si="136"/>
        <v>80</v>
      </c>
      <c r="X357" s="72">
        <f t="shared" si="137"/>
        <v>90</v>
      </c>
      <c r="Y357" s="72">
        <f t="shared" si="138"/>
        <v>110</v>
      </c>
      <c r="Z357" s="72">
        <f t="shared" si="139"/>
        <v>120</v>
      </c>
      <c r="AA357" s="72">
        <f t="shared" si="140"/>
        <v>140</v>
      </c>
      <c r="AB357" s="72">
        <f t="shared" si="140"/>
        <v>120</v>
      </c>
      <c r="AC357" s="72">
        <f t="shared" si="140"/>
        <v>100</v>
      </c>
      <c r="AD357" s="72">
        <f t="shared" si="140"/>
        <v>110</v>
      </c>
      <c r="AE357" s="72">
        <f t="shared" ref="AE357:AG357" si="165">P357*100/$D357</f>
        <v>110</v>
      </c>
      <c r="AF357" s="72">
        <f t="shared" si="165"/>
        <v>110</v>
      </c>
      <c r="AG357" s="73">
        <f t="shared" si="165"/>
        <v>110</v>
      </c>
      <c r="AH357" s="620">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621"/>
      <c r="C358" s="1" t="s">
        <v>198</v>
      </c>
      <c r="D358" s="210">
        <v>8668</v>
      </c>
      <c r="E358" s="210">
        <v>8517</v>
      </c>
      <c r="F358" s="210">
        <v>8599</v>
      </c>
      <c r="G358" s="210">
        <v>9160</v>
      </c>
      <c r="H358" s="210">
        <v>8925</v>
      </c>
      <c r="I358" s="210">
        <v>8065</v>
      </c>
      <c r="J358" s="210">
        <v>8526</v>
      </c>
      <c r="K358" s="210">
        <v>8796</v>
      </c>
      <c r="L358" s="210">
        <v>9205</v>
      </c>
      <c r="M358" s="210">
        <v>9558</v>
      </c>
      <c r="N358" s="210">
        <v>10053</v>
      </c>
      <c r="O358" s="210">
        <v>10271</v>
      </c>
      <c r="P358" s="211">
        <v>10089</v>
      </c>
      <c r="Q358" s="211">
        <v>10441</v>
      </c>
      <c r="R358" s="211">
        <v>10585</v>
      </c>
      <c r="S358" s="619">
        <f>100</f>
        <v>100</v>
      </c>
      <c r="T358" s="72">
        <f t="shared" si="133"/>
        <v>98.257960313797881</v>
      </c>
      <c r="U358" s="72">
        <f t="shared" si="134"/>
        <v>99.203968620212279</v>
      </c>
      <c r="V358" s="72">
        <f t="shared" si="135"/>
        <v>105.67604983848639</v>
      </c>
      <c r="W358" s="72">
        <f t="shared" si="136"/>
        <v>102.96492847254268</v>
      </c>
      <c r="X358" s="72">
        <f t="shared" si="137"/>
        <v>93.043377941855098</v>
      </c>
      <c r="Y358" s="72">
        <f t="shared" si="138"/>
        <v>98.361790493770187</v>
      </c>
      <c r="Z358" s="72">
        <f t="shared" si="139"/>
        <v>101.47669589293955</v>
      </c>
      <c r="AA358" s="72">
        <f t="shared" si="140"/>
        <v>106.19520073834795</v>
      </c>
      <c r="AB358" s="72">
        <f t="shared" si="140"/>
        <v>110.2676511305953</v>
      </c>
      <c r="AC358" s="72">
        <f t="shared" si="140"/>
        <v>115.97831102907244</v>
      </c>
      <c r="AD358" s="72">
        <f t="shared" si="140"/>
        <v>118.49330872173512</v>
      </c>
      <c r="AE358" s="72">
        <f t="shared" ref="AE358:AG358" si="166">P358*100/$D358</f>
        <v>116.3936317489617</v>
      </c>
      <c r="AF358" s="72">
        <f t="shared" si="166"/>
        <v>120.45454545454545</v>
      </c>
      <c r="AG358" s="73">
        <f t="shared" si="166"/>
        <v>122.11582833410245</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41"/>
      <c r="C359" s="8" t="s">
        <v>199</v>
      </c>
      <c r="D359">
        <v>8658</v>
      </c>
      <c r="E359">
        <v>8508</v>
      </c>
      <c r="F359">
        <v>8590</v>
      </c>
      <c r="G359">
        <v>9151</v>
      </c>
      <c r="H359">
        <v>8917</v>
      </c>
      <c r="I359">
        <v>8056</v>
      </c>
      <c r="J359">
        <v>8515</v>
      </c>
      <c r="K359">
        <v>8784</v>
      </c>
      <c r="L359">
        <v>9191</v>
      </c>
      <c r="M359">
        <v>9546</v>
      </c>
      <c r="N359">
        <v>10043</v>
      </c>
      <c r="O359">
        <v>10260</v>
      </c>
      <c r="P359">
        <v>10078</v>
      </c>
      <c r="Q359">
        <v>10430</v>
      </c>
      <c r="R359">
        <v>10574</v>
      </c>
      <c r="S359" s="619">
        <f>100</f>
        <v>100</v>
      </c>
      <c r="T359" s="72">
        <f t="shared" si="133"/>
        <v>98.267498267498269</v>
      </c>
      <c r="U359" s="72">
        <f t="shared" si="134"/>
        <v>99.214599214599218</v>
      </c>
      <c r="V359" s="72">
        <f t="shared" si="135"/>
        <v>105.6941556941557</v>
      </c>
      <c r="W359" s="72">
        <f t="shared" si="136"/>
        <v>102.99145299145299</v>
      </c>
      <c r="X359" s="72">
        <f t="shared" si="137"/>
        <v>93.046893046893047</v>
      </c>
      <c r="Y359" s="72">
        <f t="shared" si="138"/>
        <v>98.348348348348352</v>
      </c>
      <c r="Z359" s="72">
        <f t="shared" si="139"/>
        <v>101.45530145530145</v>
      </c>
      <c r="AA359" s="72">
        <f t="shared" si="140"/>
        <v>106.15615615615616</v>
      </c>
      <c r="AB359" s="72">
        <f t="shared" si="140"/>
        <v>110.25641025641026</v>
      </c>
      <c r="AC359" s="72">
        <f t="shared" si="140"/>
        <v>115.996765996766</v>
      </c>
      <c r="AD359" s="72">
        <f t="shared" si="140"/>
        <v>118.5031185031185</v>
      </c>
      <c r="AE359" s="72">
        <f t="shared" ref="AE359:AG359" si="167">P359*100/$D359</f>
        <v>116.40101640101641</v>
      </c>
      <c r="AF359" s="72">
        <f t="shared" si="167"/>
        <v>120.46662046662047</v>
      </c>
      <c r="AG359" s="73">
        <f t="shared" si="167"/>
        <v>122.12982212982213</v>
      </c>
      <c r="AH359" s="235"/>
      <c r="AI359" s="236"/>
      <c r="AJ359" s="236"/>
      <c r="AK359" s="236"/>
      <c r="AL359" s="236"/>
      <c r="AM359" s="236"/>
      <c r="AN359" s="236"/>
      <c r="AO359" s="236"/>
      <c r="AP359" s="236"/>
      <c r="AQ359" s="236"/>
      <c r="AR359" s="236"/>
      <c r="AS359" s="236"/>
      <c r="AT359" s="236"/>
      <c r="AU359" s="236"/>
      <c r="AV359" s="237"/>
    </row>
    <row r="360" spans="2:48" ht="15" customHeight="1">
      <c r="B360" s="621" t="s">
        <v>140</v>
      </c>
      <c r="C360" s="1" t="s">
        <v>194</v>
      </c>
      <c r="D360" s="210">
        <v>22022</v>
      </c>
      <c r="E360" s="210">
        <v>20480</v>
      </c>
      <c r="F360" s="210">
        <v>19516</v>
      </c>
      <c r="G360" s="210">
        <v>19335</v>
      </c>
      <c r="H360" s="210">
        <v>19336</v>
      </c>
      <c r="I360" s="210">
        <v>18555</v>
      </c>
      <c r="J360" s="210">
        <v>18686</v>
      </c>
      <c r="K360" s="210">
        <v>19064</v>
      </c>
      <c r="L360" s="210">
        <v>19609</v>
      </c>
      <c r="M360" s="210">
        <v>19874</v>
      </c>
      <c r="N360" s="210">
        <v>20189</v>
      </c>
      <c r="O360" s="210">
        <v>20559</v>
      </c>
      <c r="P360" s="211">
        <v>20191</v>
      </c>
      <c r="Q360" s="211">
        <v>20900</v>
      </c>
      <c r="R360" s="211">
        <v>21190</v>
      </c>
      <c r="S360" s="619">
        <f>100</f>
        <v>100</v>
      </c>
      <c r="T360" s="72">
        <f t="shared" si="133"/>
        <v>92.997911179729357</v>
      </c>
      <c r="U360" s="72">
        <f t="shared" si="134"/>
        <v>88.620470438652262</v>
      </c>
      <c r="V360" s="72">
        <f t="shared" si="135"/>
        <v>87.798565071292344</v>
      </c>
      <c r="W360" s="72">
        <f t="shared" si="136"/>
        <v>87.803105984924173</v>
      </c>
      <c r="X360" s="72">
        <f t="shared" si="137"/>
        <v>84.256652438470624</v>
      </c>
      <c r="Y360" s="72">
        <f t="shared" si="138"/>
        <v>84.851512124239392</v>
      </c>
      <c r="Z360" s="72">
        <f t="shared" si="139"/>
        <v>86.567977477068382</v>
      </c>
      <c r="AA360" s="72">
        <f t="shared" si="140"/>
        <v>89.042775406411764</v>
      </c>
      <c r="AB360" s="72">
        <f t="shared" si="140"/>
        <v>90.246117518844798</v>
      </c>
      <c r="AC360" s="72">
        <f t="shared" si="140"/>
        <v>91.676505312868954</v>
      </c>
      <c r="AD360" s="72">
        <f t="shared" si="140"/>
        <v>93.35664335664336</v>
      </c>
      <c r="AE360" s="72">
        <f t="shared" ref="AE360:AG360" si="168">P360*100/$D360</f>
        <v>91.685587140132597</v>
      </c>
      <c r="AF360" s="72">
        <f t="shared" si="168"/>
        <v>94.905094905094899</v>
      </c>
      <c r="AG360" s="73">
        <f t="shared" si="168"/>
        <v>96.221959858323501</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10">
        <v>833</v>
      </c>
      <c r="E361" s="210">
        <v>757</v>
      </c>
      <c r="F361" s="210">
        <v>704</v>
      </c>
      <c r="G361" s="210">
        <v>669</v>
      </c>
      <c r="H361" s="210">
        <v>654</v>
      </c>
      <c r="I361" s="210">
        <v>667</v>
      </c>
      <c r="J361" s="210">
        <v>649</v>
      </c>
      <c r="K361" s="210">
        <v>682</v>
      </c>
      <c r="L361" s="210">
        <v>797</v>
      </c>
      <c r="M361" s="210">
        <v>740</v>
      </c>
      <c r="N361" s="210">
        <v>738</v>
      </c>
      <c r="O361" s="210">
        <v>740</v>
      </c>
      <c r="P361" s="211">
        <v>728</v>
      </c>
      <c r="Q361" s="211">
        <v>752</v>
      </c>
      <c r="R361" s="211">
        <v>762</v>
      </c>
      <c r="S361" s="619">
        <f>100</f>
        <v>100</v>
      </c>
      <c r="T361" s="72">
        <f t="shared" si="133"/>
        <v>90.87635054021608</v>
      </c>
      <c r="U361" s="72">
        <f t="shared" si="134"/>
        <v>84.513805522208884</v>
      </c>
      <c r="V361" s="72">
        <f t="shared" si="135"/>
        <v>80.312124849939977</v>
      </c>
      <c r="W361" s="72">
        <f t="shared" si="136"/>
        <v>78.511404561824733</v>
      </c>
      <c r="X361" s="72">
        <f t="shared" si="137"/>
        <v>80.072028811524603</v>
      </c>
      <c r="Y361" s="72">
        <f t="shared" si="138"/>
        <v>77.911164465786314</v>
      </c>
      <c r="Z361" s="72">
        <f t="shared" si="139"/>
        <v>81.872749099639861</v>
      </c>
      <c r="AA361" s="72">
        <f t="shared" si="140"/>
        <v>95.678271308523406</v>
      </c>
      <c r="AB361" s="72">
        <f t="shared" si="140"/>
        <v>88.835534213685477</v>
      </c>
      <c r="AC361" s="72">
        <f t="shared" si="140"/>
        <v>88.595438175270104</v>
      </c>
      <c r="AD361" s="72">
        <f t="shared" si="140"/>
        <v>88.835534213685477</v>
      </c>
      <c r="AE361" s="72">
        <f t="shared" ref="AE361:AG361" si="169">P361*100/$D361</f>
        <v>87.394957983193279</v>
      </c>
      <c r="AF361" s="72">
        <f t="shared" si="169"/>
        <v>90.276110444177675</v>
      </c>
      <c r="AG361" s="73">
        <f t="shared" si="169"/>
        <v>91.4765906362545</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10">
        <v>95</v>
      </c>
      <c r="E362" s="210">
        <v>90</v>
      </c>
      <c r="F362" s="210">
        <v>92</v>
      </c>
      <c r="G362" s="210">
        <v>92</v>
      </c>
      <c r="H362" s="210">
        <v>81</v>
      </c>
      <c r="I362" s="210">
        <v>95</v>
      </c>
      <c r="J362" s="210">
        <v>107</v>
      </c>
      <c r="K362" s="210">
        <v>108</v>
      </c>
      <c r="L362" s="210">
        <v>128</v>
      </c>
      <c r="M362" s="210">
        <v>99</v>
      </c>
      <c r="N362" s="210">
        <v>89</v>
      </c>
      <c r="O362" s="210">
        <v>93</v>
      </c>
      <c r="P362" s="211">
        <v>93</v>
      </c>
      <c r="Q362" s="211">
        <v>94</v>
      </c>
      <c r="R362" s="211">
        <v>94</v>
      </c>
      <c r="S362" s="619">
        <f>100</f>
        <v>100</v>
      </c>
      <c r="T362" s="72">
        <f t="shared" si="133"/>
        <v>94.736842105263165</v>
      </c>
      <c r="U362" s="72">
        <f t="shared" si="134"/>
        <v>96.84210526315789</v>
      </c>
      <c r="V362" s="72">
        <f t="shared" si="135"/>
        <v>96.84210526315789</v>
      </c>
      <c r="W362" s="72">
        <f t="shared" si="136"/>
        <v>85.263157894736835</v>
      </c>
      <c r="X362" s="72">
        <f t="shared" si="137"/>
        <v>100</v>
      </c>
      <c r="Y362" s="72">
        <f t="shared" si="138"/>
        <v>112.63157894736842</v>
      </c>
      <c r="Z362" s="72">
        <f t="shared" si="139"/>
        <v>113.68421052631579</v>
      </c>
      <c r="AA362" s="72">
        <f t="shared" si="140"/>
        <v>134.73684210526315</v>
      </c>
      <c r="AB362" s="72">
        <f t="shared" si="140"/>
        <v>104.21052631578948</v>
      </c>
      <c r="AC362" s="72">
        <f t="shared" si="140"/>
        <v>93.684210526315795</v>
      </c>
      <c r="AD362" s="72">
        <f t="shared" si="140"/>
        <v>97.89473684210526</v>
      </c>
      <c r="AE362" s="72">
        <f t="shared" ref="AE362:AG362" si="170">P362*100/$D362</f>
        <v>97.89473684210526</v>
      </c>
      <c r="AF362" s="72">
        <f t="shared" si="170"/>
        <v>98.94736842105263</v>
      </c>
      <c r="AG362" s="73">
        <f t="shared" si="170"/>
        <v>98.94736842105263</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10">
        <v>12</v>
      </c>
      <c r="E363" s="210">
        <v>12</v>
      </c>
      <c r="F363" s="210">
        <v>13</v>
      </c>
      <c r="G363" s="210">
        <v>13</v>
      </c>
      <c r="H363" s="210">
        <v>13</v>
      </c>
      <c r="I363" s="210">
        <v>20</v>
      </c>
      <c r="J363" s="210">
        <v>25</v>
      </c>
      <c r="K363" s="210">
        <v>25</v>
      </c>
      <c r="L363" s="210">
        <v>24</v>
      </c>
      <c r="M363" s="210">
        <v>33</v>
      </c>
      <c r="N363" s="210">
        <v>30</v>
      </c>
      <c r="O363" s="210">
        <v>28</v>
      </c>
      <c r="P363" s="211">
        <v>27</v>
      </c>
      <c r="Q363" s="211">
        <v>28</v>
      </c>
      <c r="R363" s="211">
        <v>29</v>
      </c>
      <c r="S363" s="619">
        <f>100</f>
        <v>100</v>
      </c>
      <c r="T363" s="72">
        <f t="shared" si="133"/>
        <v>100</v>
      </c>
      <c r="U363" s="72">
        <f t="shared" si="134"/>
        <v>108.33333333333333</v>
      </c>
      <c r="V363" s="72">
        <f t="shared" si="135"/>
        <v>108.33333333333333</v>
      </c>
      <c r="W363" s="72">
        <f t="shared" si="136"/>
        <v>108.33333333333333</v>
      </c>
      <c r="X363" s="72">
        <f t="shared" si="137"/>
        <v>166.66666666666666</v>
      </c>
      <c r="Y363" s="72">
        <f t="shared" si="138"/>
        <v>208.33333333333334</v>
      </c>
      <c r="Z363" s="72">
        <f t="shared" si="139"/>
        <v>208.33333333333334</v>
      </c>
      <c r="AA363" s="72">
        <f t="shared" si="140"/>
        <v>200</v>
      </c>
      <c r="AB363" s="72">
        <f t="shared" si="140"/>
        <v>275</v>
      </c>
      <c r="AC363" s="72">
        <f t="shared" si="140"/>
        <v>250</v>
      </c>
      <c r="AD363" s="72">
        <f t="shared" si="140"/>
        <v>233.33333333333334</v>
      </c>
      <c r="AE363" s="72">
        <f t="shared" ref="AE363:AG363" si="171">P363*100/$D363</f>
        <v>225</v>
      </c>
      <c r="AF363" s="72">
        <f t="shared" si="171"/>
        <v>233.33333333333334</v>
      </c>
      <c r="AG363" s="73">
        <f t="shared" si="171"/>
        <v>241.66666666666666</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10">
        <v>22962</v>
      </c>
      <c r="E364" s="210">
        <v>21339</v>
      </c>
      <c r="F364" s="210">
        <v>20325</v>
      </c>
      <c r="G364" s="210">
        <v>20109</v>
      </c>
      <c r="H364" s="210">
        <v>20084</v>
      </c>
      <c r="I364" s="210">
        <v>19337</v>
      </c>
      <c r="J364" s="210">
        <v>19467</v>
      </c>
      <c r="K364" s="210">
        <v>19879</v>
      </c>
      <c r="L364" s="210">
        <v>20558</v>
      </c>
      <c r="M364" s="210">
        <v>20746</v>
      </c>
      <c r="N364" s="210">
        <v>21046</v>
      </c>
      <c r="O364" s="210">
        <v>21420</v>
      </c>
      <c r="P364" s="211">
        <v>21039</v>
      </c>
      <c r="Q364" s="211">
        <v>21774</v>
      </c>
      <c r="R364" s="211">
        <v>22075</v>
      </c>
      <c r="S364" s="619">
        <f>100</f>
        <v>100</v>
      </c>
      <c r="T364" s="72">
        <f t="shared" si="133"/>
        <v>92.931800365821786</v>
      </c>
      <c r="U364" s="72">
        <f t="shared" si="134"/>
        <v>88.515808727462769</v>
      </c>
      <c r="V364" s="72">
        <f t="shared" si="135"/>
        <v>87.575124118108178</v>
      </c>
      <c r="W364" s="72">
        <f t="shared" si="136"/>
        <v>87.466248584618072</v>
      </c>
      <c r="X364" s="72">
        <f t="shared" si="137"/>
        <v>84.21304764393345</v>
      </c>
      <c r="Y364" s="72">
        <f t="shared" si="138"/>
        <v>84.779200418082056</v>
      </c>
      <c r="Z364" s="72">
        <f t="shared" si="139"/>
        <v>86.573469209999132</v>
      </c>
      <c r="AA364" s="72">
        <f t="shared" si="140"/>
        <v>89.530528699590633</v>
      </c>
      <c r="AB364" s="72">
        <f t="shared" si="140"/>
        <v>90.349272711436285</v>
      </c>
      <c r="AC364" s="72">
        <f t="shared" si="140"/>
        <v>91.655779113317649</v>
      </c>
      <c r="AD364" s="72">
        <f t="shared" si="140"/>
        <v>93.284557094329756</v>
      </c>
      <c r="AE364" s="72">
        <f t="shared" ref="AE364:AG364" si="172">P364*100/$D364</f>
        <v>91.625293963940422</v>
      </c>
      <c r="AF364" s="72">
        <f t="shared" si="172"/>
        <v>94.826234648549772</v>
      </c>
      <c r="AG364" s="73">
        <f t="shared" si="172"/>
        <v>96.137096071770756</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41"/>
      <c r="C365" s="8" t="s">
        <v>199</v>
      </c>
      <c r="D365">
        <v>22950</v>
      </c>
      <c r="E365">
        <v>21327</v>
      </c>
      <c r="F365">
        <v>20312</v>
      </c>
      <c r="G365">
        <v>20096</v>
      </c>
      <c r="H365">
        <v>20071</v>
      </c>
      <c r="I365">
        <v>19317</v>
      </c>
      <c r="J365">
        <v>19442</v>
      </c>
      <c r="K365">
        <v>19854</v>
      </c>
      <c r="L365">
        <v>20534</v>
      </c>
      <c r="M365">
        <v>20713</v>
      </c>
      <c r="N365">
        <v>21016</v>
      </c>
      <c r="O365">
        <v>21392</v>
      </c>
      <c r="P365">
        <v>21012</v>
      </c>
      <c r="Q365">
        <v>21746</v>
      </c>
      <c r="R365">
        <v>22046</v>
      </c>
      <c r="S365" s="619">
        <f>100</f>
        <v>100</v>
      </c>
      <c r="T365" s="72">
        <f t="shared" si="133"/>
        <v>92.928104575163403</v>
      </c>
      <c r="U365" s="72">
        <f t="shared" si="134"/>
        <v>88.505446623093675</v>
      </c>
      <c r="V365" s="72">
        <f t="shared" si="135"/>
        <v>87.564270152505443</v>
      </c>
      <c r="W365" s="72">
        <f t="shared" si="136"/>
        <v>87.455337690631808</v>
      </c>
      <c r="X365" s="72">
        <f t="shared" si="137"/>
        <v>84.169934640522882</v>
      </c>
      <c r="Y365" s="72">
        <f t="shared" si="138"/>
        <v>84.714596949891074</v>
      </c>
      <c r="Z365" s="72">
        <f t="shared" si="139"/>
        <v>86.509803921568633</v>
      </c>
      <c r="AA365" s="72">
        <f t="shared" si="140"/>
        <v>89.472766884531595</v>
      </c>
      <c r="AB365" s="72">
        <f t="shared" si="140"/>
        <v>90.252723311546845</v>
      </c>
      <c r="AC365" s="72">
        <f t="shared" si="140"/>
        <v>91.572984749455344</v>
      </c>
      <c r="AD365" s="72">
        <f t="shared" si="140"/>
        <v>93.211328976034864</v>
      </c>
      <c r="AE365" s="72">
        <f t="shared" ref="AE365:AG365" si="173">P365*100/$D365</f>
        <v>91.555555555555557</v>
      </c>
      <c r="AF365" s="72">
        <f t="shared" si="173"/>
        <v>94.753812636165577</v>
      </c>
      <c r="AG365" s="73">
        <f t="shared" si="173"/>
        <v>96.061002178649233</v>
      </c>
      <c r="AH365" s="235"/>
      <c r="AI365" s="236"/>
      <c r="AJ365" s="236"/>
      <c r="AK365" s="236"/>
      <c r="AL365" s="236"/>
      <c r="AM365" s="236"/>
      <c r="AN365" s="236"/>
      <c r="AO365" s="236"/>
      <c r="AP365" s="236"/>
      <c r="AQ365" s="236"/>
      <c r="AR365" s="236"/>
      <c r="AS365" s="236"/>
      <c r="AT365" s="236"/>
      <c r="AU365" s="236"/>
      <c r="AV365" s="237"/>
    </row>
    <row r="366" spans="2:48" ht="15" customHeight="1">
      <c r="B366" s="621" t="s">
        <v>141</v>
      </c>
      <c r="C366" s="1" t="s">
        <v>194</v>
      </c>
      <c r="D366" s="210">
        <v>119827</v>
      </c>
      <c r="E366" s="210">
        <v>124937</v>
      </c>
      <c r="F366" s="210">
        <v>124527</v>
      </c>
      <c r="G366" s="210">
        <v>123350</v>
      </c>
      <c r="H366" s="210">
        <v>126770</v>
      </c>
      <c r="I366" s="210">
        <v>123386</v>
      </c>
      <c r="J366" s="210">
        <v>127182</v>
      </c>
      <c r="K366" s="210">
        <v>129527</v>
      </c>
      <c r="L366" s="210">
        <v>134512</v>
      </c>
      <c r="M366" s="210">
        <v>139701</v>
      </c>
      <c r="N366" s="210">
        <v>146306</v>
      </c>
      <c r="O366" s="210">
        <v>146283</v>
      </c>
      <c r="P366" s="211">
        <v>143666</v>
      </c>
      <c r="Q366" s="211">
        <v>148708</v>
      </c>
      <c r="R366" s="211">
        <v>150775</v>
      </c>
      <c r="S366" s="619">
        <f>100</f>
        <v>100</v>
      </c>
      <c r="T366" s="72">
        <f t="shared" si="133"/>
        <v>104.26448129386532</v>
      </c>
      <c r="U366" s="72">
        <f t="shared" si="134"/>
        <v>103.92232134660803</v>
      </c>
      <c r="V366" s="72">
        <f t="shared" si="135"/>
        <v>102.94007193704257</v>
      </c>
      <c r="W366" s="72">
        <f t="shared" si="136"/>
        <v>105.79418661904245</v>
      </c>
      <c r="X366" s="72">
        <f t="shared" si="137"/>
        <v>102.97011524948468</v>
      </c>
      <c r="Y366" s="72">
        <f t="shared" si="138"/>
        <v>106.13801563921319</v>
      </c>
      <c r="Z366" s="72">
        <f t="shared" si="139"/>
        <v>108.09500363023359</v>
      </c>
      <c r="AA366" s="72">
        <f t="shared" si="140"/>
        <v>112.25516786700827</v>
      </c>
      <c r="AB366" s="72">
        <f t="shared" si="140"/>
        <v>116.58557754095487</v>
      </c>
      <c r="AC366" s="72">
        <f t="shared" si="140"/>
        <v>122.09769083762424</v>
      </c>
      <c r="AD366" s="72">
        <f t="shared" si="140"/>
        <v>122.07849649911957</v>
      </c>
      <c r="AE366" s="72">
        <f t="shared" ref="AE366:AE413" si="174">P366*100/$D366</f>
        <v>119.89451459186995</v>
      </c>
      <c r="AF366" s="72">
        <f t="shared" ref="AF366:AG413" si="175">Q366*100/$D366</f>
        <v>124.10224740667796</v>
      </c>
      <c r="AG366" s="73">
        <f t="shared" si="175"/>
        <v>125.82723426272877</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10">
        <v>1374</v>
      </c>
      <c r="E367" s="210">
        <v>1311</v>
      </c>
      <c r="F367" s="210">
        <v>1297</v>
      </c>
      <c r="G367" s="210">
        <v>1265</v>
      </c>
      <c r="H367" s="210">
        <v>1242</v>
      </c>
      <c r="I367" s="210">
        <v>1272</v>
      </c>
      <c r="J367" s="210">
        <v>1192</v>
      </c>
      <c r="K367" s="210">
        <v>1245</v>
      </c>
      <c r="L367" s="210">
        <v>1362</v>
      </c>
      <c r="M367" s="210">
        <v>1366</v>
      </c>
      <c r="N367" s="210">
        <v>1405</v>
      </c>
      <c r="O367" s="210">
        <v>1440</v>
      </c>
      <c r="P367" s="211">
        <v>1416</v>
      </c>
      <c r="Q367" s="211">
        <v>1462</v>
      </c>
      <c r="R367" s="211">
        <v>1481</v>
      </c>
      <c r="S367" s="619">
        <f>100</f>
        <v>100</v>
      </c>
      <c r="T367" s="72">
        <f t="shared" si="133"/>
        <v>95.414847161572055</v>
      </c>
      <c r="U367" s="72">
        <f t="shared" si="134"/>
        <v>94.395924308588064</v>
      </c>
      <c r="V367" s="72">
        <f t="shared" si="135"/>
        <v>92.066957787481812</v>
      </c>
      <c r="W367" s="72">
        <f t="shared" si="136"/>
        <v>90.393013100436676</v>
      </c>
      <c r="X367" s="72">
        <f t="shared" si="137"/>
        <v>92.576419213973793</v>
      </c>
      <c r="Y367" s="72">
        <f t="shared" si="138"/>
        <v>86.754002911208147</v>
      </c>
      <c r="Z367" s="72">
        <f t="shared" si="139"/>
        <v>90.611353711790386</v>
      </c>
      <c r="AA367" s="72">
        <f t="shared" si="140"/>
        <v>99.126637554585159</v>
      </c>
      <c r="AB367" s="72">
        <f t="shared" si="140"/>
        <v>99.41775836972343</v>
      </c>
      <c r="AC367" s="72">
        <f t="shared" si="140"/>
        <v>102.25618631732169</v>
      </c>
      <c r="AD367" s="72">
        <f t="shared" si="140"/>
        <v>104.80349344978166</v>
      </c>
      <c r="AE367" s="72">
        <f t="shared" si="174"/>
        <v>103.05676855895196</v>
      </c>
      <c r="AF367" s="72">
        <f t="shared" si="175"/>
        <v>106.40465793304222</v>
      </c>
      <c r="AG367" s="73">
        <f t="shared" si="175"/>
        <v>107.78748180494905</v>
      </c>
      <c r="AH367" s="620">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621"/>
      <c r="C368" s="1" t="s">
        <v>196</v>
      </c>
      <c r="D368" s="210">
        <v>68</v>
      </c>
      <c r="E368" s="210">
        <v>72</v>
      </c>
      <c r="F368" s="210">
        <v>73</v>
      </c>
      <c r="G368" s="210">
        <v>77</v>
      </c>
      <c r="H368" s="210">
        <v>81</v>
      </c>
      <c r="I368" s="210">
        <v>87</v>
      </c>
      <c r="J368" s="210">
        <v>90</v>
      </c>
      <c r="K368" s="210">
        <v>88</v>
      </c>
      <c r="L368" s="210">
        <v>103</v>
      </c>
      <c r="M368" s="210">
        <v>115</v>
      </c>
      <c r="N368" s="210">
        <v>116</v>
      </c>
      <c r="O368" s="210">
        <v>121</v>
      </c>
      <c r="P368" s="211">
        <v>120</v>
      </c>
      <c r="Q368" s="211">
        <v>121</v>
      </c>
      <c r="R368" s="211">
        <v>122</v>
      </c>
      <c r="S368" s="619">
        <f>100</f>
        <v>100</v>
      </c>
      <c r="T368" s="72">
        <f t="shared" si="133"/>
        <v>105.88235294117646</v>
      </c>
      <c r="U368" s="72">
        <f t="shared" si="134"/>
        <v>107.35294117647059</v>
      </c>
      <c r="V368" s="72">
        <f t="shared" si="135"/>
        <v>113.23529411764706</v>
      </c>
      <c r="W368" s="72">
        <f t="shared" si="136"/>
        <v>119.11764705882354</v>
      </c>
      <c r="X368" s="72">
        <f t="shared" si="137"/>
        <v>127.94117647058823</v>
      </c>
      <c r="Y368" s="72">
        <f t="shared" si="138"/>
        <v>132.35294117647058</v>
      </c>
      <c r="Z368" s="72">
        <f t="shared" si="139"/>
        <v>129.41176470588235</v>
      </c>
      <c r="AA368" s="72">
        <f t="shared" si="140"/>
        <v>151.47058823529412</v>
      </c>
      <c r="AB368" s="72">
        <f t="shared" si="140"/>
        <v>169.11764705882354</v>
      </c>
      <c r="AC368" s="72">
        <f t="shared" si="140"/>
        <v>170.58823529411765</v>
      </c>
      <c r="AD368" s="72">
        <f t="shared" si="140"/>
        <v>177.94117647058823</v>
      </c>
      <c r="AE368" s="72">
        <f t="shared" si="174"/>
        <v>176.47058823529412</v>
      </c>
      <c r="AF368" s="72">
        <f t="shared" si="175"/>
        <v>177.94117647058823</v>
      </c>
      <c r="AG368" s="73">
        <f t="shared" si="175"/>
        <v>179.41176470588235</v>
      </c>
      <c r="AH368" s="620">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621"/>
      <c r="C369" s="1" t="s">
        <v>197</v>
      </c>
      <c r="D369" s="210">
        <v>6</v>
      </c>
      <c r="E369" s="210">
        <v>6</v>
      </c>
      <c r="F369" s="210">
        <v>10</v>
      </c>
      <c r="G369" s="210">
        <v>7</v>
      </c>
      <c r="H369" s="210">
        <v>7</v>
      </c>
      <c r="I369" s="210">
        <v>7</v>
      </c>
      <c r="J369" s="210">
        <v>9</v>
      </c>
      <c r="K369" s="210">
        <v>10</v>
      </c>
      <c r="L369" s="210">
        <v>9</v>
      </c>
      <c r="M369" s="210">
        <v>9</v>
      </c>
      <c r="N369" s="210">
        <v>10</v>
      </c>
      <c r="O369" s="210">
        <v>10</v>
      </c>
      <c r="P369" s="211">
        <v>10</v>
      </c>
      <c r="Q369" s="211">
        <v>10</v>
      </c>
      <c r="R369" s="211">
        <v>10</v>
      </c>
      <c r="S369" s="619">
        <f>100</f>
        <v>100</v>
      </c>
      <c r="T369" s="72">
        <f t="shared" si="133"/>
        <v>100</v>
      </c>
      <c r="U369" s="72">
        <f t="shared" si="134"/>
        <v>166.66666666666666</v>
      </c>
      <c r="V369" s="72">
        <f t="shared" si="135"/>
        <v>116.66666666666667</v>
      </c>
      <c r="W369" s="72">
        <f t="shared" si="136"/>
        <v>116.66666666666667</v>
      </c>
      <c r="X369" s="72">
        <f t="shared" si="137"/>
        <v>116.66666666666667</v>
      </c>
      <c r="Y369" s="72">
        <f t="shared" si="138"/>
        <v>150</v>
      </c>
      <c r="Z369" s="72">
        <f t="shared" si="139"/>
        <v>166.66666666666666</v>
      </c>
      <c r="AA369" s="72">
        <f t="shared" si="140"/>
        <v>150</v>
      </c>
      <c r="AB369" s="72">
        <f t="shared" si="140"/>
        <v>150</v>
      </c>
      <c r="AC369" s="72">
        <f t="shared" si="140"/>
        <v>166.66666666666666</v>
      </c>
      <c r="AD369" s="72">
        <f t="shared" si="140"/>
        <v>166.66666666666666</v>
      </c>
      <c r="AE369" s="72">
        <f t="shared" si="174"/>
        <v>166.66666666666666</v>
      </c>
      <c r="AF369" s="72">
        <f t="shared" si="175"/>
        <v>166.66666666666666</v>
      </c>
      <c r="AG369" s="73">
        <f t="shared" si="175"/>
        <v>166.66666666666666</v>
      </c>
      <c r="AH369" s="620">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621"/>
      <c r="C370" s="1" t="s">
        <v>198</v>
      </c>
      <c r="D370" s="210">
        <v>121275</v>
      </c>
      <c r="E370" s="210">
        <v>126326</v>
      </c>
      <c r="F370" s="210">
        <v>125907</v>
      </c>
      <c r="G370" s="210">
        <v>124699</v>
      </c>
      <c r="H370" s="210">
        <v>128100</v>
      </c>
      <c r="I370" s="210">
        <v>124752</v>
      </c>
      <c r="J370" s="210">
        <v>128473</v>
      </c>
      <c r="K370" s="210">
        <v>130870</v>
      </c>
      <c r="L370" s="210">
        <v>135986</v>
      </c>
      <c r="M370" s="210">
        <v>141191</v>
      </c>
      <c r="N370" s="210">
        <v>147837</v>
      </c>
      <c r="O370" s="210">
        <v>147854</v>
      </c>
      <c r="P370" s="211">
        <v>145212</v>
      </c>
      <c r="Q370" s="211">
        <v>150301</v>
      </c>
      <c r="R370" s="211">
        <v>152388</v>
      </c>
      <c r="S370" s="619">
        <f>100</f>
        <v>100</v>
      </c>
      <c r="T370" s="72">
        <f t="shared" si="133"/>
        <v>104.16491445062874</v>
      </c>
      <c r="U370" s="72">
        <f t="shared" si="134"/>
        <v>103.81941867656154</v>
      </c>
      <c r="V370" s="72">
        <f t="shared" si="135"/>
        <v>102.82333539476397</v>
      </c>
      <c r="W370" s="72">
        <f t="shared" si="136"/>
        <v>105.62770562770562</v>
      </c>
      <c r="X370" s="72">
        <f t="shared" si="137"/>
        <v>102.86703772418058</v>
      </c>
      <c r="Y370" s="72">
        <f t="shared" si="138"/>
        <v>105.93527107812822</v>
      </c>
      <c r="Z370" s="72">
        <f t="shared" si="139"/>
        <v>107.91177076891363</v>
      </c>
      <c r="AA370" s="72">
        <f t="shared" si="140"/>
        <v>112.1302824159967</v>
      </c>
      <c r="AB370" s="72">
        <f t="shared" si="140"/>
        <v>116.42218099360956</v>
      </c>
      <c r="AC370" s="72">
        <f t="shared" si="140"/>
        <v>121.90228818800247</v>
      </c>
      <c r="AD370" s="72">
        <f t="shared" si="140"/>
        <v>121.91630591630592</v>
      </c>
      <c r="AE370" s="72">
        <f t="shared" si="174"/>
        <v>119.73778602350031</v>
      </c>
      <c r="AF370" s="72">
        <f t="shared" si="175"/>
        <v>123.93403421974851</v>
      </c>
      <c r="AG370" s="73">
        <f t="shared" si="175"/>
        <v>125.65491651205937</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41"/>
      <c r="C371" s="8" t="s">
        <v>199</v>
      </c>
      <c r="D371">
        <v>121269</v>
      </c>
      <c r="E371">
        <v>126320</v>
      </c>
      <c r="F371">
        <v>125897</v>
      </c>
      <c r="G371">
        <v>124692</v>
      </c>
      <c r="H371">
        <v>128093</v>
      </c>
      <c r="I371">
        <v>124745</v>
      </c>
      <c r="J371">
        <v>128464</v>
      </c>
      <c r="K371">
        <v>130860</v>
      </c>
      <c r="L371">
        <v>135977</v>
      </c>
      <c r="M371">
        <v>141182</v>
      </c>
      <c r="N371">
        <v>147827</v>
      </c>
      <c r="O371">
        <v>147844</v>
      </c>
      <c r="P371">
        <v>145202</v>
      </c>
      <c r="Q371">
        <v>150291</v>
      </c>
      <c r="R371">
        <v>152378</v>
      </c>
      <c r="S371" s="619">
        <f>100</f>
        <v>100</v>
      </c>
      <c r="T371" s="72">
        <f t="shared" si="133"/>
        <v>104.16512051719731</v>
      </c>
      <c r="U371" s="72">
        <f t="shared" si="134"/>
        <v>103.81630919690934</v>
      </c>
      <c r="V371" s="72">
        <f t="shared" si="135"/>
        <v>102.82265047126636</v>
      </c>
      <c r="W371" s="72">
        <f t="shared" si="136"/>
        <v>105.62715945542554</v>
      </c>
      <c r="X371" s="72">
        <f t="shared" si="137"/>
        <v>102.86635496293364</v>
      </c>
      <c r="Y371" s="72">
        <f t="shared" si="138"/>
        <v>105.93309089709653</v>
      </c>
      <c r="Z371" s="72">
        <f t="shared" si="139"/>
        <v>107.90886376567795</v>
      </c>
      <c r="AA371" s="72">
        <f t="shared" si="140"/>
        <v>112.12840874419679</v>
      </c>
      <c r="AB371" s="72">
        <f t="shared" si="140"/>
        <v>116.42051967114432</v>
      </c>
      <c r="AC371" s="72">
        <f t="shared" si="140"/>
        <v>121.90007339056147</v>
      </c>
      <c r="AD371" s="72">
        <f t="shared" si="140"/>
        <v>121.91409181241703</v>
      </c>
      <c r="AE371" s="72">
        <f t="shared" si="174"/>
        <v>119.73546413345538</v>
      </c>
      <c r="AF371" s="72">
        <f t="shared" si="175"/>
        <v>123.93191994656507</v>
      </c>
      <c r="AG371" s="73">
        <f t="shared" si="175"/>
        <v>125.65288738259572</v>
      </c>
      <c r="AH371" s="235"/>
      <c r="AI371" s="236"/>
      <c r="AJ371" s="236"/>
      <c r="AK371" s="236"/>
      <c r="AL371" s="236"/>
      <c r="AM371" s="236"/>
      <c r="AN371" s="236"/>
      <c r="AO371" s="236"/>
      <c r="AP371" s="236"/>
      <c r="AQ371" s="236"/>
      <c r="AR371" s="236"/>
      <c r="AS371" s="236"/>
      <c r="AT371" s="236"/>
      <c r="AU371" s="236"/>
      <c r="AV371" s="237"/>
    </row>
    <row r="372" spans="2:48" ht="15" customHeight="1">
      <c r="B372" s="621" t="s">
        <v>151</v>
      </c>
      <c r="C372" s="1" t="s">
        <v>194</v>
      </c>
      <c r="D372" s="210">
        <v>11631</v>
      </c>
      <c r="E372" s="210">
        <v>11356</v>
      </c>
      <c r="F372" s="210">
        <v>11320</v>
      </c>
      <c r="G372" s="210">
        <v>10835</v>
      </c>
      <c r="H372" s="210">
        <v>11487</v>
      </c>
      <c r="I372" s="210">
        <v>11406</v>
      </c>
      <c r="J372" s="210">
        <v>12245</v>
      </c>
      <c r="K372" s="210">
        <v>12746</v>
      </c>
      <c r="L372" s="210">
        <v>13503</v>
      </c>
      <c r="M372" s="210">
        <v>13966</v>
      </c>
      <c r="N372" s="210">
        <v>14741</v>
      </c>
      <c r="O372" s="210">
        <v>14267</v>
      </c>
      <c r="P372" s="211">
        <v>14011</v>
      </c>
      <c r="Q372" s="211">
        <v>14502</v>
      </c>
      <c r="R372" s="211">
        <v>14704</v>
      </c>
      <c r="S372" s="619">
        <f>100</f>
        <v>100</v>
      </c>
      <c r="T372" s="72">
        <f t="shared" si="133"/>
        <v>97.635628922706559</v>
      </c>
      <c r="U372" s="72">
        <f t="shared" si="134"/>
        <v>97.326111254406328</v>
      </c>
      <c r="V372" s="72">
        <f t="shared" si="135"/>
        <v>93.156220445361541</v>
      </c>
      <c r="W372" s="72">
        <f t="shared" si="136"/>
        <v>98.761929326799077</v>
      </c>
      <c r="X372" s="72">
        <f t="shared" si="137"/>
        <v>98.065514573123551</v>
      </c>
      <c r="Y372" s="72">
        <f t="shared" si="138"/>
        <v>105.27899578712062</v>
      </c>
      <c r="Z372" s="72">
        <f t="shared" si="139"/>
        <v>109.58645000429885</v>
      </c>
      <c r="AA372" s="72">
        <f t="shared" si="140"/>
        <v>116.09491875161207</v>
      </c>
      <c r="AB372" s="72">
        <f t="shared" si="140"/>
        <v>120.07565987447339</v>
      </c>
      <c r="AC372" s="72">
        <f t="shared" si="140"/>
        <v>126.73888745593672</v>
      </c>
      <c r="AD372" s="72">
        <f t="shared" si="140"/>
        <v>122.66357148998367</v>
      </c>
      <c r="AE372" s="72">
        <f t="shared" si="174"/>
        <v>120.46255695984868</v>
      </c>
      <c r="AF372" s="72">
        <f t="shared" si="175"/>
        <v>124.68403404694351</v>
      </c>
      <c r="AG372" s="73">
        <f t="shared" si="175"/>
        <v>126.42077207462815</v>
      </c>
      <c r="AH372" s="620">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621"/>
      <c r="C373" s="1" t="s">
        <v>195</v>
      </c>
      <c r="D373" s="211">
        <v>7</v>
      </c>
      <c r="E373" s="211">
        <v>4</v>
      </c>
      <c r="F373" s="211">
        <v>7</v>
      </c>
      <c r="G373" s="211">
        <v>9</v>
      </c>
      <c r="H373" s="211">
        <v>8</v>
      </c>
      <c r="I373" s="211">
        <v>7</v>
      </c>
      <c r="J373" s="211">
        <v>9</v>
      </c>
      <c r="K373" s="211">
        <v>8</v>
      </c>
      <c r="L373" s="211">
        <v>11</v>
      </c>
      <c r="M373" s="210">
        <v>12</v>
      </c>
      <c r="N373" s="210">
        <v>15</v>
      </c>
      <c r="O373" s="210">
        <v>17</v>
      </c>
      <c r="P373" s="211">
        <v>17</v>
      </c>
      <c r="Q373" s="211">
        <v>18</v>
      </c>
      <c r="R373" s="211">
        <v>18</v>
      </c>
      <c r="S373" s="619">
        <f>100</f>
        <v>100</v>
      </c>
      <c r="T373" s="72">
        <f t="shared" si="133"/>
        <v>57.142857142857146</v>
      </c>
      <c r="U373" s="72">
        <f t="shared" si="134"/>
        <v>100</v>
      </c>
      <c r="V373" s="72">
        <f t="shared" si="135"/>
        <v>128.57142857142858</v>
      </c>
      <c r="W373" s="72">
        <f t="shared" si="136"/>
        <v>114.28571428571429</v>
      </c>
      <c r="X373" s="72">
        <f t="shared" si="137"/>
        <v>100</v>
      </c>
      <c r="Y373" s="72">
        <f t="shared" si="138"/>
        <v>128.57142857142858</v>
      </c>
      <c r="Z373" s="72">
        <f t="shared" si="139"/>
        <v>114.28571428571429</v>
      </c>
      <c r="AA373" s="72">
        <f t="shared" si="140"/>
        <v>157.14285714285714</v>
      </c>
      <c r="AB373" s="72">
        <f t="shared" si="140"/>
        <v>171.42857142857142</v>
      </c>
      <c r="AC373" s="72">
        <f t="shared" si="140"/>
        <v>214.28571428571428</v>
      </c>
      <c r="AD373" s="72">
        <f t="shared" si="140"/>
        <v>242.85714285714286</v>
      </c>
      <c r="AE373" s="72">
        <f t="shared" si="174"/>
        <v>242.85714285714286</v>
      </c>
      <c r="AF373" s="72">
        <f t="shared" si="175"/>
        <v>257.14285714285717</v>
      </c>
      <c r="AG373" s="73">
        <f t="shared" si="175"/>
        <v>257.14285714285717</v>
      </c>
      <c r="AH373" s="620">
        <v>4</v>
      </c>
      <c r="AI373" s="232">
        <v>4</v>
      </c>
      <c r="AJ373" s="232">
        <v>4</v>
      </c>
      <c r="AK373" s="232">
        <v>4</v>
      </c>
      <c r="AL373" s="232">
        <v>4</v>
      </c>
      <c r="AM373" s="232">
        <v>4</v>
      </c>
      <c r="AN373" s="232">
        <v>4</v>
      </c>
      <c r="AO373" s="232">
        <v>4</v>
      </c>
      <c r="AP373" s="232">
        <v>4</v>
      </c>
      <c r="AQ373" s="232">
        <v>1</v>
      </c>
      <c r="AR373" s="232">
        <v>1</v>
      </c>
      <c r="AS373" s="232">
        <v>1</v>
      </c>
      <c r="AT373" s="232">
        <v>4</v>
      </c>
      <c r="AU373" s="232">
        <v>6</v>
      </c>
      <c r="AV373" s="234">
        <v>7</v>
      </c>
    </row>
    <row r="374" spans="2:48" ht="14.45">
      <c r="B374" s="621"/>
      <c r="C374" s="1" t="s">
        <v>196</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619">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620">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621"/>
      <c r="C375" s="1" t="s">
        <v>197</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9">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10">
        <v>11638</v>
      </c>
      <c r="E376" s="210">
        <v>11360</v>
      </c>
      <c r="F376" s="210">
        <v>11327</v>
      </c>
      <c r="G376" s="210">
        <v>10844</v>
      </c>
      <c r="H376" s="210">
        <v>11495</v>
      </c>
      <c r="I376" s="210">
        <v>11413</v>
      </c>
      <c r="J376" s="210">
        <v>12254</v>
      </c>
      <c r="K376" s="210">
        <v>12754</v>
      </c>
      <c r="L376" s="210">
        <v>13514</v>
      </c>
      <c r="M376" s="210">
        <v>13978</v>
      </c>
      <c r="N376" s="210">
        <v>14756</v>
      </c>
      <c r="O376" s="210">
        <v>14284</v>
      </c>
      <c r="P376" s="211">
        <v>14028</v>
      </c>
      <c r="Q376" s="211">
        <v>14520</v>
      </c>
      <c r="R376" s="211">
        <v>14722</v>
      </c>
      <c r="S376" s="619">
        <f>100</f>
        <v>100</v>
      </c>
      <c r="T376" s="72">
        <f t="shared" si="133"/>
        <v>97.611273414676063</v>
      </c>
      <c r="U376" s="72">
        <f t="shared" si="134"/>
        <v>97.327719539439769</v>
      </c>
      <c r="V376" s="72">
        <f t="shared" si="135"/>
        <v>93.17752191098127</v>
      </c>
      <c r="W376" s="72">
        <f t="shared" si="136"/>
        <v>98.771266540642728</v>
      </c>
      <c r="X376" s="72">
        <f t="shared" si="137"/>
        <v>98.066678123388897</v>
      </c>
      <c r="Y376" s="72">
        <f t="shared" si="138"/>
        <v>105.29300567107751</v>
      </c>
      <c r="Z376" s="72">
        <f t="shared" si="139"/>
        <v>109.58927650799106</v>
      </c>
      <c r="AA376" s="72">
        <f t="shared" si="140"/>
        <v>116.11960818009968</v>
      </c>
      <c r="AB376" s="72">
        <f t="shared" si="140"/>
        <v>120.10654751675546</v>
      </c>
      <c r="AC376" s="72">
        <f t="shared" si="140"/>
        <v>126.79154493899296</v>
      </c>
      <c r="AD376" s="72">
        <f t="shared" si="140"/>
        <v>122.73586526894655</v>
      </c>
      <c r="AE376" s="72">
        <f t="shared" si="174"/>
        <v>120.53617460044681</v>
      </c>
      <c r="AF376" s="72">
        <f t="shared" si="175"/>
        <v>124.76370510396976</v>
      </c>
      <c r="AG376" s="73">
        <f t="shared" si="175"/>
        <v>126.49939852208283</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41"/>
      <c r="C377" s="8" t="s">
        <v>199</v>
      </c>
      <c r="D377">
        <v>11638</v>
      </c>
      <c r="E377">
        <v>11360</v>
      </c>
      <c r="F377">
        <v>11327</v>
      </c>
      <c r="G377">
        <v>10844</v>
      </c>
      <c r="H377">
        <v>11495</v>
      </c>
      <c r="I377">
        <v>11413</v>
      </c>
      <c r="J377">
        <v>12254</v>
      </c>
      <c r="K377">
        <v>12754</v>
      </c>
      <c r="L377">
        <v>13514</v>
      </c>
      <c r="M377">
        <v>13978</v>
      </c>
      <c r="N377">
        <v>14756</v>
      </c>
      <c r="O377">
        <v>14284</v>
      </c>
      <c r="P377">
        <v>14028</v>
      </c>
      <c r="Q377">
        <v>14520</v>
      </c>
      <c r="R377">
        <v>14722</v>
      </c>
      <c r="S377" s="619">
        <f>100</f>
        <v>100</v>
      </c>
      <c r="T377" s="72">
        <f t="shared" si="133"/>
        <v>97.611273414676063</v>
      </c>
      <c r="U377" s="72">
        <f t="shared" si="134"/>
        <v>97.327719539439769</v>
      </c>
      <c r="V377" s="72">
        <f t="shared" si="135"/>
        <v>93.17752191098127</v>
      </c>
      <c r="W377" s="72">
        <f t="shared" si="136"/>
        <v>98.771266540642728</v>
      </c>
      <c r="X377" s="72">
        <f t="shared" si="137"/>
        <v>98.066678123388897</v>
      </c>
      <c r="Y377" s="72">
        <f t="shared" si="138"/>
        <v>105.29300567107751</v>
      </c>
      <c r="Z377" s="72">
        <f t="shared" si="139"/>
        <v>109.58927650799106</v>
      </c>
      <c r="AA377" s="72">
        <f t="shared" si="140"/>
        <v>116.11960818009968</v>
      </c>
      <c r="AB377" s="72">
        <f t="shared" si="140"/>
        <v>120.10654751675546</v>
      </c>
      <c r="AC377" s="72">
        <f t="shared" si="140"/>
        <v>126.79154493899296</v>
      </c>
      <c r="AD377" s="72">
        <f t="shared" si="140"/>
        <v>122.73586526894655</v>
      </c>
      <c r="AE377" s="72">
        <f t="shared" si="174"/>
        <v>120.53617460044681</v>
      </c>
      <c r="AF377" s="72">
        <f t="shared" si="175"/>
        <v>124.76370510396976</v>
      </c>
      <c r="AG377" s="73">
        <f t="shared" si="175"/>
        <v>126.49939852208283</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10">
        <v>15606</v>
      </c>
      <c r="E378" s="210">
        <v>15825</v>
      </c>
      <c r="F378" s="210">
        <v>15698</v>
      </c>
      <c r="G378" s="210">
        <v>14855</v>
      </c>
      <c r="H378" s="210">
        <v>14047</v>
      </c>
      <c r="I378" s="210">
        <v>13844</v>
      </c>
      <c r="J378" s="210">
        <v>13084</v>
      </c>
      <c r="K378" s="210">
        <v>12855</v>
      </c>
      <c r="L378" s="210">
        <v>13150</v>
      </c>
      <c r="M378" s="210">
        <v>12998</v>
      </c>
      <c r="N378" s="210">
        <v>13411</v>
      </c>
      <c r="O378" s="210">
        <v>13533</v>
      </c>
      <c r="P378" s="211">
        <v>13287</v>
      </c>
      <c r="Q378" s="211">
        <v>13731</v>
      </c>
      <c r="R378" s="211">
        <v>14091</v>
      </c>
      <c r="S378" s="619">
        <f>100</f>
        <v>100</v>
      </c>
      <c r="T378" s="72">
        <f t="shared" si="133"/>
        <v>101.40330642060746</v>
      </c>
      <c r="U378" s="72">
        <f t="shared" si="134"/>
        <v>100.58951685249264</v>
      </c>
      <c r="V378" s="72">
        <f t="shared" si="135"/>
        <v>95.187748301935159</v>
      </c>
      <c r="W378" s="72">
        <f t="shared" si="136"/>
        <v>90.010252466999873</v>
      </c>
      <c r="X378" s="72">
        <f t="shared" si="137"/>
        <v>88.709470716391138</v>
      </c>
      <c r="Y378" s="72">
        <f t="shared" si="138"/>
        <v>83.839548891452012</v>
      </c>
      <c r="Z378" s="72">
        <f t="shared" si="139"/>
        <v>82.372164552095342</v>
      </c>
      <c r="AA378" s="72">
        <f t="shared" si="140"/>
        <v>84.262463155196713</v>
      </c>
      <c r="AB378" s="72">
        <f t="shared" si="140"/>
        <v>83.288478790208899</v>
      </c>
      <c r="AC378" s="72">
        <f t="shared" si="140"/>
        <v>85.934896834550813</v>
      </c>
      <c r="AD378" s="72">
        <f t="shared" si="140"/>
        <v>86.716647443291038</v>
      </c>
      <c r="AE378" s="72">
        <f t="shared" si="174"/>
        <v>85.140330642060746</v>
      </c>
      <c r="AF378" s="72">
        <f t="shared" si="175"/>
        <v>87.985390234525184</v>
      </c>
      <c r="AG378" s="73">
        <f t="shared" si="175"/>
        <v>90.29219530949635</v>
      </c>
      <c r="AH378" s="620">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621"/>
      <c r="C379" s="1" t="s">
        <v>195</v>
      </c>
      <c r="D379" s="210">
        <v>516</v>
      </c>
      <c r="E379" s="210">
        <v>616</v>
      </c>
      <c r="F379" s="210">
        <v>617</v>
      </c>
      <c r="G379" s="210">
        <v>601</v>
      </c>
      <c r="H379" s="210">
        <v>613</v>
      </c>
      <c r="I379" s="210">
        <v>617</v>
      </c>
      <c r="J379" s="210">
        <v>601</v>
      </c>
      <c r="K379" s="210">
        <v>581</v>
      </c>
      <c r="L379" s="210">
        <v>655</v>
      </c>
      <c r="M379" s="210">
        <v>668</v>
      </c>
      <c r="N379" s="210">
        <v>714</v>
      </c>
      <c r="O379" s="210">
        <v>777</v>
      </c>
      <c r="P379" s="211">
        <v>764</v>
      </c>
      <c r="Q379" s="211">
        <v>788</v>
      </c>
      <c r="R379" s="211">
        <v>807</v>
      </c>
      <c r="S379" s="619">
        <f>100</f>
        <v>100</v>
      </c>
      <c r="T379" s="72">
        <f t="shared" si="133"/>
        <v>119.37984496124031</v>
      </c>
      <c r="U379" s="72">
        <f t="shared" si="134"/>
        <v>119.57364341085271</v>
      </c>
      <c r="V379" s="72">
        <f t="shared" si="135"/>
        <v>116.47286821705427</v>
      </c>
      <c r="W379" s="72">
        <f t="shared" si="136"/>
        <v>118.7984496124031</v>
      </c>
      <c r="X379" s="72">
        <f t="shared" si="137"/>
        <v>119.57364341085271</v>
      </c>
      <c r="Y379" s="72">
        <f t="shared" si="138"/>
        <v>116.47286821705427</v>
      </c>
      <c r="Z379" s="72">
        <f t="shared" si="139"/>
        <v>112.59689922480621</v>
      </c>
      <c r="AA379" s="72">
        <f t="shared" si="140"/>
        <v>126.93798449612403</v>
      </c>
      <c r="AB379" s="72">
        <f t="shared" si="140"/>
        <v>129.45736434108528</v>
      </c>
      <c r="AC379" s="72">
        <f t="shared" si="140"/>
        <v>138.37209302325581</v>
      </c>
      <c r="AD379" s="72">
        <f t="shared" si="140"/>
        <v>150.58139534883722</v>
      </c>
      <c r="AE379" s="72">
        <f t="shared" si="174"/>
        <v>148.06201550387595</v>
      </c>
      <c r="AF379" s="72">
        <f t="shared" si="175"/>
        <v>152.71317829457365</v>
      </c>
      <c r="AG379" s="73">
        <f t="shared" si="175"/>
        <v>156.3953488372093</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10">
        <v>34</v>
      </c>
      <c r="E380" s="210">
        <v>27</v>
      </c>
      <c r="F380" s="210">
        <v>31</v>
      </c>
      <c r="G380" s="210">
        <v>32</v>
      </c>
      <c r="H380" s="210">
        <v>33</v>
      </c>
      <c r="I380" s="210">
        <v>34</v>
      </c>
      <c r="J380" s="210">
        <v>34</v>
      </c>
      <c r="K380" s="210">
        <v>45</v>
      </c>
      <c r="L380" s="210">
        <v>44</v>
      </c>
      <c r="M380" s="210">
        <v>63</v>
      </c>
      <c r="N380" s="210">
        <v>71</v>
      </c>
      <c r="O380" s="210">
        <v>81</v>
      </c>
      <c r="P380" s="211">
        <v>81</v>
      </c>
      <c r="Q380" s="211">
        <v>82</v>
      </c>
      <c r="R380" s="211">
        <v>83</v>
      </c>
      <c r="S380" s="619">
        <f>100</f>
        <v>100</v>
      </c>
      <c r="T380" s="72">
        <f t="shared" si="133"/>
        <v>79.411764705882348</v>
      </c>
      <c r="U380" s="72">
        <f t="shared" si="134"/>
        <v>91.17647058823529</v>
      </c>
      <c r="V380" s="72">
        <f t="shared" si="135"/>
        <v>94.117647058823536</v>
      </c>
      <c r="W380" s="72">
        <f t="shared" si="136"/>
        <v>97.058823529411768</v>
      </c>
      <c r="X380" s="72">
        <f t="shared" si="137"/>
        <v>100</v>
      </c>
      <c r="Y380" s="72">
        <f t="shared" si="138"/>
        <v>100</v>
      </c>
      <c r="Z380" s="72">
        <f t="shared" si="139"/>
        <v>132.35294117647058</v>
      </c>
      <c r="AA380" s="72">
        <f t="shared" si="140"/>
        <v>129.41176470588235</v>
      </c>
      <c r="AB380" s="72">
        <f t="shared" si="140"/>
        <v>185.29411764705881</v>
      </c>
      <c r="AC380" s="72">
        <f t="shared" si="140"/>
        <v>208.8235294117647</v>
      </c>
      <c r="AD380" s="72">
        <f t="shared" si="140"/>
        <v>238.23529411764707</v>
      </c>
      <c r="AE380" s="72">
        <f t="shared" si="174"/>
        <v>238.23529411764707</v>
      </c>
      <c r="AF380" s="72">
        <f t="shared" si="175"/>
        <v>241.1764705882353</v>
      </c>
      <c r="AG380" s="73">
        <f t="shared" si="175"/>
        <v>244.11764705882354</v>
      </c>
      <c r="AH380" s="620">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621"/>
      <c r="C381" s="1" t="s">
        <v>197</v>
      </c>
      <c r="D381" s="210">
        <v>10</v>
      </c>
      <c r="E381" s="210">
        <v>11</v>
      </c>
      <c r="F381" s="210">
        <v>11</v>
      </c>
      <c r="G381" s="210">
        <v>11</v>
      </c>
      <c r="H381" s="210">
        <v>11</v>
      </c>
      <c r="I381" s="210">
        <v>11</v>
      </c>
      <c r="J381" s="210">
        <v>10</v>
      </c>
      <c r="K381" s="210">
        <v>10</v>
      </c>
      <c r="L381" s="210">
        <v>11</v>
      </c>
      <c r="M381" s="210">
        <v>10</v>
      </c>
      <c r="N381" s="210">
        <v>14</v>
      </c>
      <c r="O381" s="210">
        <v>12</v>
      </c>
      <c r="P381" s="211">
        <v>12</v>
      </c>
      <c r="Q381" s="211">
        <v>12</v>
      </c>
      <c r="R381" s="211">
        <v>12</v>
      </c>
      <c r="S381" s="619">
        <f>100</f>
        <v>100</v>
      </c>
      <c r="T381" s="72">
        <f t="shared" si="133"/>
        <v>110</v>
      </c>
      <c r="U381" s="72">
        <f t="shared" si="134"/>
        <v>110</v>
      </c>
      <c r="V381" s="72">
        <f t="shared" si="135"/>
        <v>110</v>
      </c>
      <c r="W381" s="72">
        <f t="shared" si="136"/>
        <v>110</v>
      </c>
      <c r="X381" s="72">
        <f t="shared" si="137"/>
        <v>110</v>
      </c>
      <c r="Y381" s="72">
        <f t="shared" si="138"/>
        <v>100</v>
      </c>
      <c r="Z381" s="72">
        <f t="shared" si="139"/>
        <v>100</v>
      </c>
      <c r="AA381" s="72">
        <f t="shared" si="140"/>
        <v>110</v>
      </c>
      <c r="AB381" s="72">
        <f t="shared" si="140"/>
        <v>100</v>
      </c>
      <c r="AC381" s="72">
        <f t="shared" si="140"/>
        <v>140</v>
      </c>
      <c r="AD381" s="72">
        <f t="shared" si="140"/>
        <v>120</v>
      </c>
      <c r="AE381" s="72">
        <f t="shared" si="174"/>
        <v>120</v>
      </c>
      <c r="AF381" s="72">
        <f t="shared" si="175"/>
        <v>120</v>
      </c>
      <c r="AG381" s="73">
        <f t="shared" si="175"/>
        <v>120</v>
      </c>
      <c r="AH381" s="620">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621"/>
      <c r="C382" s="1" t="s">
        <v>198</v>
      </c>
      <c r="D382" s="210">
        <v>16166</v>
      </c>
      <c r="E382" s="210">
        <v>16479</v>
      </c>
      <c r="F382" s="210">
        <v>16357</v>
      </c>
      <c r="G382" s="210">
        <v>15499</v>
      </c>
      <c r="H382" s="210">
        <v>14704</v>
      </c>
      <c r="I382" s="210">
        <v>14506</v>
      </c>
      <c r="J382" s="210">
        <v>13729</v>
      </c>
      <c r="K382" s="210">
        <v>13491</v>
      </c>
      <c r="L382" s="210">
        <v>13860</v>
      </c>
      <c r="M382" s="210">
        <v>13739</v>
      </c>
      <c r="N382" s="210">
        <v>14210</v>
      </c>
      <c r="O382" s="210">
        <v>14403</v>
      </c>
      <c r="P382" s="211">
        <v>14144</v>
      </c>
      <c r="Q382" s="211">
        <v>14613</v>
      </c>
      <c r="R382" s="211">
        <v>14993</v>
      </c>
      <c r="S382" s="619">
        <f>100</f>
        <v>100</v>
      </c>
      <c r="T382" s="72">
        <f t="shared" si="133"/>
        <v>101.9361623159718</v>
      </c>
      <c r="U382" s="72">
        <f t="shared" si="134"/>
        <v>101.1814920202895</v>
      </c>
      <c r="V382" s="72">
        <f t="shared" si="135"/>
        <v>95.8740566621304</v>
      </c>
      <c r="W382" s="72">
        <f t="shared" si="136"/>
        <v>90.956328096003958</v>
      </c>
      <c r="X382" s="72">
        <f t="shared" si="137"/>
        <v>89.731535321044163</v>
      </c>
      <c r="Y382" s="72">
        <f t="shared" si="138"/>
        <v>84.925151552641353</v>
      </c>
      <c r="Z382" s="72">
        <f t="shared" si="139"/>
        <v>83.452925893851287</v>
      </c>
      <c r="AA382" s="72">
        <f t="shared" si="140"/>
        <v>85.735494247185457</v>
      </c>
      <c r="AB382" s="72">
        <f t="shared" si="140"/>
        <v>84.987009773598913</v>
      </c>
      <c r="AC382" s="72">
        <f t="shared" si="140"/>
        <v>87.900531980700237</v>
      </c>
      <c r="AD382" s="72">
        <f t="shared" si="140"/>
        <v>89.094395645181251</v>
      </c>
      <c r="AE382" s="72">
        <f t="shared" si="174"/>
        <v>87.492267722380305</v>
      </c>
      <c r="AF382" s="72">
        <f t="shared" si="175"/>
        <v>90.39341828529011</v>
      </c>
      <c r="AG382" s="73">
        <f t="shared" si="175"/>
        <v>92.7440306816776</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41"/>
      <c r="C383" s="8" t="s">
        <v>199</v>
      </c>
      <c r="D383">
        <v>16156</v>
      </c>
      <c r="E383">
        <v>16468</v>
      </c>
      <c r="F383">
        <v>16346</v>
      </c>
      <c r="G383">
        <v>15488</v>
      </c>
      <c r="H383">
        <v>14693</v>
      </c>
      <c r="I383">
        <v>14495</v>
      </c>
      <c r="J383">
        <v>13719</v>
      </c>
      <c r="K383">
        <v>13481</v>
      </c>
      <c r="L383">
        <v>13849</v>
      </c>
      <c r="M383">
        <v>13729</v>
      </c>
      <c r="N383">
        <v>14196</v>
      </c>
      <c r="O383">
        <v>14391</v>
      </c>
      <c r="P383">
        <v>14132</v>
      </c>
      <c r="Q383">
        <v>14601</v>
      </c>
      <c r="R383">
        <v>14981</v>
      </c>
      <c r="S383" s="619">
        <f>100</f>
        <v>100</v>
      </c>
      <c r="T383" s="72">
        <f t="shared" si="133"/>
        <v>101.93117108195098</v>
      </c>
      <c r="U383" s="72">
        <f t="shared" si="134"/>
        <v>101.17603367170092</v>
      </c>
      <c r="V383" s="72">
        <f t="shared" si="135"/>
        <v>95.86531319633572</v>
      </c>
      <c r="W383" s="72">
        <f t="shared" si="136"/>
        <v>90.944540727902947</v>
      </c>
      <c r="X383" s="72">
        <f t="shared" si="137"/>
        <v>89.718989848972512</v>
      </c>
      <c r="Y383" s="72">
        <f t="shared" si="138"/>
        <v>84.91582074770983</v>
      </c>
      <c r="Z383" s="72">
        <f t="shared" si="139"/>
        <v>83.442683832631843</v>
      </c>
      <c r="AA383" s="72">
        <f t="shared" si="140"/>
        <v>85.720475365189401</v>
      </c>
      <c r="AB383" s="72">
        <f t="shared" si="140"/>
        <v>84.977717256746715</v>
      </c>
      <c r="AC383" s="72">
        <f t="shared" si="140"/>
        <v>87.868284228769497</v>
      </c>
      <c r="AD383" s="72">
        <f t="shared" si="140"/>
        <v>89.075266154988853</v>
      </c>
      <c r="AE383" s="72">
        <f t="shared" si="174"/>
        <v>87.472146570933404</v>
      </c>
      <c r="AF383" s="72">
        <f t="shared" si="175"/>
        <v>90.375092844763557</v>
      </c>
      <c r="AG383" s="73">
        <f t="shared" si="175"/>
        <v>92.727160188165385</v>
      </c>
      <c r="AH383" s="235"/>
      <c r="AI383" s="236"/>
      <c r="AJ383" s="236"/>
      <c r="AK383" s="236"/>
      <c r="AL383" s="236"/>
      <c r="AM383" s="236"/>
      <c r="AN383" s="236"/>
      <c r="AO383" s="236"/>
      <c r="AP383" s="236"/>
      <c r="AQ383" s="236"/>
      <c r="AR383" s="236"/>
      <c r="AS383" s="236"/>
      <c r="AT383" s="236"/>
      <c r="AU383" s="236"/>
      <c r="AV383" s="237"/>
    </row>
    <row r="384" spans="2:48" ht="15" customHeight="1">
      <c r="B384" s="621" t="s">
        <v>142</v>
      </c>
      <c r="C384" s="1" t="s">
        <v>194</v>
      </c>
      <c r="D384" s="210">
        <v>1076</v>
      </c>
      <c r="E384" s="210">
        <v>1128</v>
      </c>
      <c r="F384" s="210">
        <v>1086</v>
      </c>
      <c r="G384" s="210">
        <v>1044</v>
      </c>
      <c r="H384" s="210">
        <v>1037</v>
      </c>
      <c r="I384" s="210">
        <v>967</v>
      </c>
      <c r="J384" s="210">
        <v>931</v>
      </c>
      <c r="K384" s="210">
        <v>921</v>
      </c>
      <c r="L384" s="210">
        <v>916</v>
      </c>
      <c r="M384" s="210">
        <v>909</v>
      </c>
      <c r="N384" s="210">
        <v>899</v>
      </c>
      <c r="O384" s="210">
        <v>865</v>
      </c>
      <c r="P384" s="211">
        <v>849</v>
      </c>
      <c r="Q384" s="211">
        <v>878</v>
      </c>
      <c r="R384" s="211">
        <v>901</v>
      </c>
      <c r="S384" s="619">
        <f>100</f>
        <v>100</v>
      </c>
      <c r="T384" s="72">
        <f t="shared" si="133"/>
        <v>104.83271375464685</v>
      </c>
      <c r="U384" s="72">
        <f t="shared" si="134"/>
        <v>100.92936802973978</v>
      </c>
      <c r="V384" s="72">
        <f t="shared" si="135"/>
        <v>97.026022304832708</v>
      </c>
      <c r="W384" s="72">
        <f t="shared" si="136"/>
        <v>96.375464684014872</v>
      </c>
      <c r="X384" s="72">
        <f t="shared" si="137"/>
        <v>89.869888475836433</v>
      </c>
      <c r="Y384" s="72">
        <f t="shared" si="138"/>
        <v>86.524163568773233</v>
      </c>
      <c r="Z384" s="72">
        <f t="shared" si="139"/>
        <v>85.594795539033456</v>
      </c>
      <c r="AA384" s="72">
        <f t="shared" si="140"/>
        <v>85.130111524163567</v>
      </c>
      <c r="AB384" s="72">
        <f t="shared" si="140"/>
        <v>84.479553903345732</v>
      </c>
      <c r="AC384" s="72">
        <f t="shared" si="140"/>
        <v>83.550185873605955</v>
      </c>
      <c r="AD384" s="72">
        <f t="shared" si="140"/>
        <v>80.390334572490701</v>
      </c>
      <c r="AE384" s="72">
        <f t="shared" si="174"/>
        <v>78.903345724907069</v>
      </c>
      <c r="AF384" s="72">
        <f t="shared" si="175"/>
        <v>81.59851301115242</v>
      </c>
      <c r="AG384" s="73">
        <f t="shared" si="175"/>
        <v>83.736059479553901</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10">
        <v>68</v>
      </c>
      <c r="E385" s="210">
        <v>60</v>
      </c>
      <c r="F385" s="210">
        <v>69</v>
      </c>
      <c r="G385" s="210">
        <v>59</v>
      </c>
      <c r="H385" s="210">
        <v>58</v>
      </c>
      <c r="I385" s="210">
        <v>51</v>
      </c>
      <c r="J385" s="210">
        <v>60</v>
      </c>
      <c r="K385" s="210">
        <v>67</v>
      </c>
      <c r="L385" s="210">
        <v>77</v>
      </c>
      <c r="M385" s="210">
        <v>75</v>
      </c>
      <c r="N385" s="210">
        <v>76</v>
      </c>
      <c r="O385" s="210">
        <v>82</v>
      </c>
      <c r="P385" s="211">
        <v>81</v>
      </c>
      <c r="Q385" s="211">
        <v>83</v>
      </c>
      <c r="R385" s="211">
        <v>85</v>
      </c>
      <c r="S385" s="619">
        <f>100</f>
        <v>100</v>
      </c>
      <c r="T385" s="72">
        <f t="shared" si="133"/>
        <v>88.235294117647058</v>
      </c>
      <c r="U385" s="72">
        <f t="shared" si="134"/>
        <v>101.47058823529412</v>
      </c>
      <c r="V385" s="72">
        <f t="shared" si="135"/>
        <v>86.764705882352942</v>
      </c>
      <c r="W385" s="72">
        <f t="shared" si="136"/>
        <v>85.294117647058826</v>
      </c>
      <c r="X385" s="72">
        <f t="shared" si="137"/>
        <v>75</v>
      </c>
      <c r="Y385" s="72">
        <f t="shared" si="138"/>
        <v>88.235294117647058</v>
      </c>
      <c r="Z385" s="72">
        <f t="shared" si="139"/>
        <v>98.529411764705884</v>
      </c>
      <c r="AA385" s="72">
        <f t="shared" si="140"/>
        <v>113.23529411764706</v>
      </c>
      <c r="AB385" s="72">
        <f t="shared" si="140"/>
        <v>110.29411764705883</v>
      </c>
      <c r="AC385" s="72">
        <f t="shared" si="140"/>
        <v>111.76470588235294</v>
      </c>
      <c r="AD385" s="72">
        <f t="shared" si="140"/>
        <v>120.58823529411765</v>
      </c>
      <c r="AE385" s="72">
        <f t="shared" si="174"/>
        <v>119.11764705882354</v>
      </c>
      <c r="AF385" s="72">
        <f t="shared" si="175"/>
        <v>122.05882352941177</v>
      </c>
      <c r="AG385" s="73">
        <f t="shared" si="175"/>
        <v>125</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10">
        <v>22</v>
      </c>
      <c r="E386" s="210">
        <v>27</v>
      </c>
      <c r="F386" s="210">
        <v>26</v>
      </c>
      <c r="G386" s="210">
        <v>23</v>
      </c>
      <c r="H386" s="210">
        <v>24</v>
      </c>
      <c r="I386" s="210">
        <v>24</v>
      </c>
      <c r="J386" s="210">
        <v>26</v>
      </c>
      <c r="K386" s="210">
        <v>22</v>
      </c>
      <c r="L386" s="210">
        <v>26</v>
      </c>
      <c r="M386" s="210">
        <v>27</v>
      </c>
      <c r="N386" s="210">
        <v>32</v>
      </c>
      <c r="O386" s="210">
        <v>34</v>
      </c>
      <c r="P386" s="211">
        <v>34</v>
      </c>
      <c r="Q386" s="211">
        <v>34</v>
      </c>
      <c r="R386" s="211">
        <v>34</v>
      </c>
      <c r="S386" s="619">
        <f>100</f>
        <v>100</v>
      </c>
      <c r="T386" s="72">
        <f t="shared" si="133"/>
        <v>122.72727272727273</v>
      </c>
      <c r="U386" s="72">
        <f t="shared" si="134"/>
        <v>118.18181818181819</v>
      </c>
      <c r="V386" s="72">
        <f t="shared" si="135"/>
        <v>104.54545454545455</v>
      </c>
      <c r="W386" s="72">
        <f t="shared" si="136"/>
        <v>109.09090909090909</v>
      </c>
      <c r="X386" s="72">
        <f t="shared" si="137"/>
        <v>109.09090909090909</v>
      </c>
      <c r="Y386" s="72">
        <f t="shared" si="138"/>
        <v>118.18181818181819</v>
      </c>
      <c r="Z386" s="72">
        <f t="shared" si="139"/>
        <v>100</v>
      </c>
      <c r="AA386" s="72">
        <f t="shared" si="140"/>
        <v>118.18181818181819</v>
      </c>
      <c r="AB386" s="72">
        <f t="shared" si="140"/>
        <v>122.72727272727273</v>
      </c>
      <c r="AC386" s="72">
        <f t="shared" si="140"/>
        <v>145.45454545454547</v>
      </c>
      <c r="AD386" s="72">
        <f t="shared" si="140"/>
        <v>154.54545454545453</v>
      </c>
      <c r="AE386" s="72">
        <f t="shared" si="174"/>
        <v>154.54545454545453</v>
      </c>
      <c r="AF386" s="72">
        <f t="shared" si="175"/>
        <v>154.54545454545453</v>
      </c>
      <c r="AG386" s="73">
        <f t="shared" si="175"/>
        <v>154.54545454545453</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10">
        <v>58</v>
      </c>
      <c r="E387" s="210">
        <v>61</v>
      </c>
      <c r="F387" s="210">
        <v>61</v>
      </c>
      <c r="G387" s="210">
        <v>64</v>
      </c>
      <c r="H387" s="210">
        <v>63</v>
      </c>
      <c r="I387" s="210">
        <v>66</v>
      </c>
      <c r="J387" s="210">
        <v>63</v>
      </c>
      <c r="K387" s="210">
        <v>68</v>
      </c>
      <c r="L387" s="210">
        <v>66</v>
      </c>
      <c r="M387" s="210">
        <v>64</v>
      </c>
      <c r="N387" s="210">
        <v>68</v>
      </c>
      <c r="O387" s="210">
        <v>69</v>
      </c>
      <c r="P387" s="211">
        <v>67</v>
      </c>
      <c r="Q387" s="211">
        <v>70</v>
      </c>
      <c r="R387" s="211">
        <v>72</v>
      </c>
      <c r="S387" s="619">
        <f>100</f>
        <v>100</v>
      </c>
      <c r="T387" s="72">
        <f t="shared" si="133"/>
        <v>105.17241379310344</v>
      </c>
      <c r="U387" s="72">
        <f t="shared" si="134"/>
        <v>105.17241379310344</v>
      </c>
      <c r="V387" s="72">
        <f t="shared" si="135"/>
        <v>110.34482758620689</v>
      </c>
      <c r="W387" s="72">
        <f t="shared" si="136"/>
        <v>108.62068965517241</v>
      </c>
      <c r="X387" s="72">
        <f t="shared" si="137"/>
        <v>113.79310344827586</v>
      </c>
      <c r="Y387" s="72">
        <f t="shared" si="138"/>
        <v>108.62068965517241</v>
      </c>
      <c r="Z387" s="72">
        <f t="shared" si="139"/>
        <v>117.24137931034483</v>
      </c>
      <c r="AA387" s="72">
        <f t="shared" si="140"/>
        <v>113.79310344827586</v>
      </c>
      <c r="AB387" s="72">
        <f t="shared" si="140"/>
        <v>110.34482758620689</v>
      </c>
      <c r="AC387" s="72">
        <f t="shared" si="140"/>
        <v>117.24137931034483</v>
      </c>
      <c r="AD387" s="72">
        <f t="shared" si="140"/>
        <v>118.96551724137932</v>
      </c>
      <c r="AE387" s="72">
        <f t="shared" si="174"/>
        <v>115.51724137931035</v>
      </c>
      <c r="AF387" s="72">
        <f t="shared" si="175"/>
        <v>120.68965517241379</v>
      </c>
      <c r="AG387" s="73">
        <f t="shared" si="175"/>
        <v>124.13793103448276</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10">
        <v>1224</v>
      </c>
      <c r="E388" s="210">
        <v>1276</v>
      </c>
      <c r="F388" s="210">
        <v>1242</v>
      </c>
      <c r="G388" s="210">
        <v>1190</v>
      </c>
      <c r="H388" s="210">
        <v>1182</v>
      </c>
      <c r="I388" s="210">
        <v>1108</v>
      </c>
      <c r="J388" s="210">
        <v>1080</v>
      </c>
      <c r="K388" s="210">
        <v>1078</v>
      </c>
      <c r="L388" s="210">
        <v>1085</v>
      </c>
      <c r="M388" s="210">
        <v>1075</v>
      </c>
      <c r="N388" s="210">
        <v>1075</v>
      </c>
      <c r="O388" s="210">
        <v>1050</v>
      </c>
      <c r="P388" s="211">
        <v>1031</v>
      </c>
      <c r="Q388" s="211">
        <v>1065</v>
      </c>
      <c r="R388" s="211">
        <v>1092</v>
      </c>
      <c r="S388" s="619">
        <f>100</f>
        <v>100</v>
      </c>
      <c r="T388" s="72">
        <f t="shared" si="133"/>
        <v>104.2483660130719</v>
      </c>
      <c r="U388" s="72">
        <f t="shared" si="134"/>
        <v>101.47058823529412</v>
      </c>
      <c r="V388" s="72">
        <f t="shared" si="135"/>
        <v>97.222222222222229</v>
      </c>
      <c r="W388" s="72">
        <f t="shared" si="136"/>
        <v>96.568627450980387</v>
      </c>
      <c r="X388" s="72">
        <f t="shared" si="137"/>
        <v>90.522875816993462</v>
      </c>
      <c r="Y388" s="72">
        <f t="shared" si="138"/>
        <v>88.235294117647058</v>
      </c>
      <c r="Z388" s="72">
        <f t="shared" si="139"/>
        <v>88.071895424836597</v>
      </c>
      <c r="AA388" s="72">
        <f t="shared" si="140"/>
        <v>88.643790849673209</v>
      </c>
      <c r="AB388" s="72">
        <f t="shared" si="140"/>
        <v>87.826797385620921</v>
      </c>
      <c r="AC388" s="72">
        <f t="shared" si="140"/>
        <v>87.826797385620921</v>
      </c>
      <c r="AD388" s="72">
        <f t="shared" si="140"/>
        <v>85.784313725490193</v>
      </c>
      <c r="AE388" s="72">
        <f t="shared" si="174"/>
        <v>84.232026143790847</v>
      </c>
      <c r="AF388" s="72">
        <f t="shared" si="175"/>
        <v>87.009803921568633</v>
      </c>
      <c r="AG388" s="73">
        <f t="shared" si="175"/>
        <v>89.215686274509807</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41"/>
      <c r="C389" s="8" t="s">
        <v>199</v>
      </c>
      <c r="D389">
        <v>1166</v>
      </c>
      <c r="E389">
        <v>1215</v>
      </c>
      <c r="F389">
        <v>1181</v>
      </c>
      <c r="G389">
        <v>1126</v>
      </c>
      <c r="H389">
        <v>1119</v>
      </c>
      <c r="I389">
        <v>1042</v>
      </c>
      <c r="J389">
        <v>1017</v>
      </c>
      <c r="K389">
        <v>1010</v>
      </c>
      <c r="L389">
        <v>1019</v>
      </c>
      <c r="M389">
        <v>1011</v>
      </c>
      <c r="N389">
        <v>1007</v>
      </c>
      <c r="O389">
        <v>981</v>
      </c>
      <c r="P389">
        <v>964</v>
      </c>
      <c r="Q389">
        <v>995</v>
      </c>
      <c r="R389">
        <v>1020</v>
      </c>
      <c r="S389" s="619">
        <f>100</f>
        <v>100</v>
      </c>
      <c r="T389" s="72">
        <f t="shared" si="133"/>
        <v>104.20240137221269</v>
      </c>
      <c r="U389" s="72">
        <f t="shared" si="134"/>
        <v>101.28644939965695</v>
      </c>
      <c r="V389" s="72">
        <f t="shared" si="135"/>
        <v>96.56946826758147</v>
      </c>
      <c r="W389" s="72">
        <f t="shared" si="136"/>
        <v>95.969125214408237</v>
      </c>
      <c r="X389" s="72">
        <f t="shared" si="137"/>
        <v>89.36535162950257</v>
      </c>
      <c r="Y389" s="72">
        <f t="shared" si="138"/>
        <v>87.221269296740999</v>
      </c>
      <c r="Z389" s="72">
        <f t="shared" si="139"/>
        <v>86.620926243567752</v>
      </c>
      <c r="AA389" s="72">
        <f t="shared" si="140"/>
        <v>87.392795883361927</v>
      </c>
      <c r="AB389" s="72">
        <f t="shared" si="140"/>
        <v>86.706689536878216</v>
      </c>
      <c r="AC389" s="72">
        <f t="shared" si="140"/>
        <v>86.36363636363636</v>
      </c>
      <c r="AD389" s="72">
        <f t="shared" si="140"/>
        <v>84.133790737564325</v>
      </c>
      <c r="AE389" s="72">
        <f t="shared" si="174"/>
        <v>82.675814751286453</v>
      </c>
      <c r="AF389" s="72">
        <f t="shared" si="175"/>
        <v>85.334476843910807</v>
      </c>
      <c r="AG389" s="73">
        <f t="shared" si="175"/>
        <v>87.478559176672391</v>
      </c>
      <c r="AH389" s="235"/>
      <c r="AI389" s="236"/>
      <c r="AJ389" s="236"/>
      <c r="AK389" s="236"/>
      <c r="AL389" s="236"/>
      <c r="AM389" s="236"/>
      <c r="AN389" s="236"/>
      <c r="AO389" s="236"/>
      <c r="AP389" s="236"/>
      <c r="AQ389" s="236"/>
      <c r="AR389" s="236"/>
      <c r="AS389" s="236"/>
      <c r="AT389" s="236"/>
      <c r="AU389" s="236"/>
      <c r="AV389" s="237"/>
    </row>
    <row r="390" spans="2:48" ht="15" customHeight="1">
      <c r="B390" s="621" t="s">
        <v>162</v>
      </c>
      <c r="C390" s="1" t="s">
        <v>194</v>
      </c>
      <c r="D390" s="210">
        <v>12392</v>
      </c>
      <c r="E390" s="210">
        <v>12964</v>
      </c>
      <c r="F390" s="210">
        <v>13651</v>
      </c>
      <c r="G390" s="210">
        <v>14444</v>
      </c>
      <c r="H390" s="210">
        <v>14666</v>
      </c>
      <c r="I390" s="210">
        <v>14813</v>
      </c>
      <c r="J390" s="210">
        <v>15246</v>
      </c>
      <c r="K390" s="210">
        <v>15546</v>
      </c>
      <c r="L390" s="210">
        <v>16177</v>
      </c>
      <c r="M390" s="210">
        <v>16626</v>
      </c>
      <c r="N390" s="210">
        <v>16923</v>
      </c>
      <c r="O390" s="210">
        <v>17519</v>
      </c>
      <c r="P390" s="211">
        <v>17201</v>
      </c>
      <c r="Q390" s="211">
        <v>17775</v>
      </c>
      <c r="R390" s="211">
        <v>18240</v>
      </c>
      <c r="S390" s="619">
        <f>100</f>
        <v>100</v>
      </c>
      <c r="T390" s="72">
        <f t="shared" si="133"/>
        <v>104.61588121368625</v>
      </c>
      <c r="U390" s="72">
        <f t="shared" si="134"/>
        <v>110.15978050355068</v>
      </c>
      <c r="V390" s="72">
        <f t="shared" si="135"/>
        <v>116.55907036797934</v>
      </c>
      <c r="W390" s="72">
        <f t="shared" si="136"/>
        <v>118.3505487411233</v>
      </c>
      <c r="X390" s="72">
        <f t="shared" si="137"/>
        <v>119.53679793415107</v>
      </c>
      <c r="Y390" s="72">
        <f t="shared" si="138"/>
        <v>123.03098773402195</v>
      </c>
      <c r="Z390" s="72">
        <f t="shared" si="139"/>
        <v>125.45190445448677</v>
      </c>
      <c r="AA390" s="72">
        <f t="shared" si="140"/>
        <v>130.54389928986444</v>
      </c>
      <c r="AB390" s="72">
        <f t="shared" si="140"/>
        <v>134.16720464816009</v>
      </c>
      <c r="AC390" s="72">
        <f t="shared" si="140"/>
        <v>136.56391220142027</v>
      </c>
      <c r="AD390" s="72">
        <f t="shared" si="140"/>
        <v>141.3734667527437</v>
      </c>
      <c r="AE390" s="72">
        <f t="shared" si="174"/>
        <v>138.80729502905101</v>
      </c>
      <c r="AF390" s="72">
        <f t="shared" si="175"/>
        <v>143.43931568754036</v>
      </c>
      <c r="AG390" s="73">
        <f t="shared" si="175"/>
        <v>147.19173660426083</v>
      </c>
      <c r="AH390" s="620">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621"/>
      <c r="C391" s="1" t="s">
        <v>195</v>
      </c>
      <c r="D391" s="210">
        <v>689</v>
      </c>
      <c r="E391" s="210">
        <v>599</v>
      </c>
      <c r="F391" s="210">
        <v>569</v>
      </c>
      <c r="G391" s="210">
        <v>557</v>
      </c>
      <c r="H391" s="210">
        <v>521</v>
      </c>
      <c r="I391" s="210">
        <v>500</v>
      </c>
      <c r="J391" s="210">
        <v>490</v>
      </c>
      <c r="K391" s="210">
        <v>505</v>
      </c>
      <c r="L391" s="210">
        <v>556</v>
      </c>
      <c r="M391" s="210">
        <v>554</v>
      </c>
      <c r="N391" s="210">
        <v>586</v>
      </c>
      <c r="O391" s="210">
        <v>613</v>
      </c>
      <c r="P391" s="211">
        <v>603</v>
      </c>
      <c r="Q391" s="211">
        <v>622</v>
      </c>
      <c r="R391" s="211">
        <v>637</v>
      </c>
      <c r="S391" s="619">
        <f>100</f>
        <v>100</v>
      </c>
      <c r="T391" s="72">
        <f t="shared" si="133"/>
        <v>86.937590711175616</v>
      </c>
      <c r="U391" s="72">
        <f t="shared" si="134"/>
        <v>82.583454281567484</v>
      </c>
      <c r="V391" s="72">
        <f t="shared" si="135"/>
        <v>80.841799709724242</v>
      </c>
      <c r="W391" s="72">
        <f t="shared" si="136"/>
        <v>75.616835994194489</v>
      </c>
      <c r="X391" s="72">
        <f t="shared" si="137"/>
        <v>72.568940493468801</v>
      </c>
      <c r="Y391" s="72">
        <f t="shared" si="138"/>
        <v>71.117561683599419</v>
      </c>
      <c r="Z391" s="72">
        <f t="shared" si="139"/>
        <v>73.294629898403485</v>
      </c>
      <c r="AA391" s="72">
        <f t="shared" si="140"/>
        <v>80.696661828737305</v>
      </c>
      <c r="AB391" s="72">
        <f t="shared" si="140"/>
        <v>80.406386066763432</v>
      </c>
      <c r="AC391" s="72">
        <f t="shared" si="140"/>
        <v>85.050798258345424</v>
      </c>
      <c r="AD391" s="72">
        <f t="shared" si="140"/>
        <v>88.969521044992746</v>
      </c>
      <c r="AE391" s="72">
        <f t="shared" si="174"/>
        <v>87.518142235123364</v>
      </c>
      <c r="AF391" s="72">
        <f t="shared" si="175"/>
        <v>90.275761973875177</v>
      </c>
      <c r="AG391" s="73">
        <f t="shared" si="175"/>
        <v>92.452830188679243</v>
      </c>
      <c r="AH391" s="620">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621"/>
      <c r="C392" s="1" t="s">
        <v>196</v>
      </c>
      <c r="D392" s="210">
        <v>52</v>
      </c>
      <c r="E392" s="210">
        <v>60</v>
      </c>
      <c r="F392" s="210">
        <v>58</v>
      </c>
      <c r="G392" s="210">
        <v>57</v>
      </c>
      <c r="H392" s="210">
        <v>61</v>
      </c>
      <c r="I392" s="210">
        <v>60</v>
      </c>
      <c r="J392" s="210">
        <v>59</v>
      </c>
      <c r="K392" s="210">
        <v>54</v>
      </c>
      <c r="L392" s="210">
        <v>59</v>
      </c>
      <c r="M392" s="210">
        <v>53</v>
      </c>
      <c r="N392" s="210">
        <v>60</v>
      </c>
      <c r="O392" s="210">
        <v>64</v>
      </c>
      <c r="P392" s="211">
        <v>64</v>
      </c>
      <c r="Q392" s="211">
        <v>65</v>
      </c>
      <c r="R392" s="211">
        <v>66</v>
      </c>
      <c r="S392" s="619">
        <f>100</f>
        <v>100</v>
      </c>
      <c r="T392" s="72">
        <f t="shared" si="133"/>
        <v>115.38461538461539</v>
      </c>
      <c r="U392" s="72">
        <f t="shared" si="134"/>
        <v>111.53846153846153</v>
      </c>
      <c r="V392" s="72">
        <f t="shared" si="135"/>
        <v>109.61538461538461</v>
      </c>
      <c r="W392" s="72">
        <f t="shared" si="136"/>
        <v>117.30769230769231</v>
      </c>
      <c r="X392" s="72">
        <f t="shared" si="137"/>
        <v>115.38461538461539</v>
      </c>
      <c r="Y392" s="72">
        <f t="shared" si="138"/>
        <v>113.46153846153847</v>
      </c>
      <c r="Z392" s="72">
        <f t="shared" si="139"/>
        <v>103.84615384615384</v>
      </c>
      <c r="AA392" s="72">
        <f t="shared" si="140"/>
        <v>113.46153846153847</v>
      </c>
      <c r="AB392" s="72">
        <f t="shared" si="140"/>
        <v>101.92307692307692</v>
      </c>
      <c r="AC392" s="72">
        <f t="shared" si="140"/>
        <v>115.38461538461539</v>
      </c>
      <c r="AD392" s="72">
        <f t="shared" si="140"/>
        <v>123.07692307692308</v>
      </c>
      <c r="AE392" s="72">
        <f t="shared" si="174"/>
        <v>123.07692307692308</v>
      </c>
      <c r="AF392" s="72">
        <f t="shared" si="175"/>
        <v>125</v>
      </c>
      <c r="AG392" s="73">
        <f t="shared" si="175"/>
        <v>126.92307692307692</v>
      </c>
      <c r="AH392" s="620">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621"/>
      <c r="C393" s="1" t="s">
        <v>197</v>
      </c>
      <c r="D393" s="210">
        <v>8</v>
      </c>
      <c r="E393" s="210">
        <v>8</v>
      </c>
      <c r="F393" s="210">
        <v>8</v>
      </c>
      <c r="G393" s="210">
        <v>7</v>
      </c>
      <c r="H393" s="210">
        <v>7</v>
      </c>
      <c r="I393" s="210">
        <v>7</v>
      </c>
      <c r="J393" s="210">
        <v>7</v>
      </c>
      <c r="K393" s="210">
        <v>9</v>
      </c>
      <c r="L393" s="210">
        <v>8</v>
      </c>
      <c r="M393" s="210">
        <v>10</v>
      </c>
      <c r="N393" s="210">
        <v>10</v>
      </c>
      <c r="O393" s="210">
        <v>10</v>
      </c>
      <c r="P393" s="211">
        <v>10</v>
      </c>
      <c r="Q393" s="211">
        <v>10</v>
      </c>
      <c r="R393" s="211">
        <v>10</v>
      </c>
      <c r="S393" s="619">
        <f>100</f>
        <v>100</v>
      </c>
      <c r="T393" s="72">
        <f t="shared" si="133"/>
        <v>100</v>
      </c>
      <c r="U393" s="72">
        <f t="shared" si="134"/>
        <v>100</v>
      </c>
      <c r="V393" s="72">
        <f t="shared" si="135"/>
        <v>87.5</v>
      </c>
      <c r="W393" s="72">
        <f t="shared" si="136"/>
        <v>87.5</v>
      </c>
      <c r="X393" s="72">
        <f t="shared" si="137"/>
        <v>87.5</v>
      </c>
      <c r="Y393" s="72">
        <f t="shared" si="138"/>
        <v>87.5</v>
      </c>
      <c r="Z393" s="72">
        <f t="shared" si="139"/>
        <v>112.5</v>
      </c>
      <c r="AA393" s="72">
        <f t="shared" si="140"/>
        <v>100</v>
      </c>
      <c r="AB393" s="72">
        <f t="shared" si="140"/>
        <v>125</v>
      </c>
      <c r="AC393" s="72">
        <f t="shared" si="140"/>
        <v>125</v>
      </c>
      <c r="AD393" s="72">
        <f t="shared" si="140"/>
        <v>125</v>
      </c>
      <c r="AE393" s="72">
        <f t="shared" si="174"/>
        <v>125</v>
      </c>
      <c r="AF393" s="72">
        <f t="shared" si="175"/>
        <v>125</v>
      </c>
      <c r="AG393" s="73">
        <f t="shared" si="175"/>
        <v>125</v>
      </c>
      <c r="AH393" s="620">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621"/>
      <c r="C394" s="1" t="s">
        <v>198</v>
      </c>
      <c r="D394" s="210">
        <v>13141</v>
      </c>
      <c r="E394" s="210">
        <v>13631</v>
      </c>
      <c r="F394" s="210">
        <v>14286</v>
      </c>
      <c r="G394" s="210">
        <v>15065</v>
      </c>
      <c r="H394" s="210">
        <v>15255</v>
      </c>
      <c r="I394" s="210">
        <v>15380</v>
      </c>
      <c r="J394" s="210">
        <v>15802</v>
      </c>
      <c r="K394" s="210">
        <v>16114</v>
      </c>
      <c r="L394" s="210">
        <v>16800</v>
      </c>
      <c r="M394" s="210">
        <v>17243</v>
      </c>
      <c r="N394" s="210">
        <v>17579</v>
      </c>
      <c r="O394" s="210">
        <v>18206</v>
      </c>
      <c r="P394" s="211">
        <v>17878</v>
      </c>
      <c r="Q394" s="211">
        <v>18472</v>
      </c>
      <c r="R394" s="211">
        <v>18953</v>
      </c>
      <c r="S394" s="619">
        <f>100</f>
        <v>100</v>
      </c>
      <c r="T394" s="72">
        <f t="shared" si="133"/>
        <v>103.72878776348831</v>
      </c>
      <c r="U394" s="72">
        <f t="shared" si="134"/>
        <v>108.71318773304924</v>
      </c>
      <c r="V394" s="72">
        <f t="shared" si="135"/>
        <v>114.64119929990107</v>
      </c>
      <c r="W394" s="72">
        <f t="shared" si="136"/>
        <v>116.08705577962104</v>
      </c>
      <c r="X394" s="72">
        <f t="shared" si="137"/>
        <v>117.03827714785785</v>
      </c>
      <c r="Y394" s="72">
        <f t="shared" si="138"/>
        <v>120.24960048702535</v>
      </c>
      <c r="Z394" s="72">
        <f t="shared" si="139"/>
        <v>122.62384902214443</v>
      </c>
      <c r="AA394" s="72">
        <f t="shared" si="140"/>
        <v>127.84415189102808</v>
      </c>
      <c r="AB394" s="72">
        <f t="shared" si="140"/>
        <v>131.21528042005934</v>
      </c>
      <c r="AC394" s="72">
        <f t="shared" si="140"/>
        <v>133.77216345787991</v>
      </c>
      <c r="AD394" s="72">
        <f t="shared" si="140"/>
        <v>138.5434898409558</v>
      </c>
      <c r="AE394" s="72">
        <f t="shared" si="174"/>
        <v>136.04748497070238</v>
      </c>
      <c r="AF394" s="72">
        <f t="shared" si="175"/>
        <v>140.56768891256374</v>
      </c>
      <c r="AG394" s="73">
        <f t="shared" si="175"/>
        <v>144.22798873753899</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41"/>
      <c r="C395" s="8" t="s">
        <v>199</v>
      </c>
      <c r="D395">
        <v>13133</v>
      </c>
      <c r="E395">
        <v>13623</v>
      </c>
      <c r="F395">
        <v>14278</v>
      </c>
      <c r="G395">
        <v>15058</v>
      </c>
      <c r="H395">
        <v>15248</v>
      </c>
      <c r="I395">
        <v>15373</v>
      </c>
      <c r="J395">
        <v>15795</v>
      </c>
      <c r="K395">
        <v>16105</v>
      </c>
      <c r="L395">
        <v>16792</v>
      </c>
      <c r="M395">
        <v>17233</v>
      </c>
      <c r="N395">
        <v>17569</v>
      </c>
      <c r="O395">
        <v>18196</v>
      </c>
      <c r="P395">
        <v>17868</v>
      </c>
      <c r="Q395">
        <v>18462</v>
      </c>
      <c r="R395">
        <v>18943</v>
      </c>
      <c r="S395" s="619">
        <f>100</f>
        <v>100</v>
      </c>
      <c r="T395" s="72">
        <f t="shared" si="133"/>
        <v>103.73105916393817</v>
      </c>
      <c r="U395" s="72">
        <f t="shared" si="134"/>
        <v>108.71849539328409</v>
      </c>
      <c r="V395" s="72">
        <f t="shared" si="135"/>
        <v>114.6577324297571</v>
      </c>
      <c r="W395" s="72">
        <f t="shared" si="136"/>
        <v>116.10446965659027</v>
      </c>
      <c r="X395" s="72">
        <f t="shared" si="137"/>
        <v>117.05627046371735</v>
      </c>
      <c r="Y395" s="72">
        <f t="shared" si="138"/>
        <v>120.26954998857839</v>
      </c>
      <c r="Z395" s="72">
        <f t="shared" si="139"/>
        <v>122.63001599025355</v>
      </c>
      <c r="AA395" s="72">
        <f t="shared" si="140"/>
        <v>127.86111322622402</v>
      </c>
      <c r="AB395" s="72">
        <f t="shared" si="140"/>
        <v>131.21906647376838</v>
      </c>
      <c r="AC395" s="72">
        <f t="shared" si="140"/>
        <v>133.77750704332598</v>
      </c>
      <c r="AD395" s="72">
        <f t="shared" si="140"/>
        <v>138.55173989187543</v>
      </c>
      <c r="AE395" s="72">
        <f t="shared" si="174"/>
        <v>136.05421457397395</v>
      </c>
      <c r="AF395" s="72">
        <f t="shared" si="175"/>
        <v>140.57717200944185</v>
      </c>
      <c r="AG395" s="73">
        <f t="shared" si="175"/>
        <v>144.23970151526689</v>
      </c>
      <c r="AH395" s="235"/>
      <c r="AI395" s="236"/>
      <c r="AJ395" s="236"/>
      <c r="AK395" s="236"/>
      <c r="AL395" s="236"/>
      <c r="AM395" s="236"/>
      <c r="AN395" s="236"/>
      <c r="AO395" s="236"/>
      <c r="AP395" s="236"/>
      <c r="AQ395" s="236"/>
      <c r="AR395" s="236"/>
      <c r="AS395" s="236"/>
      <c r="AT395" s="236"/>
      <c r="AU395" s="236"/>
      <c r="AV395" s="237"/>
    </row>
    <row r="396" spans="2:48" ht="15" customHeight="1">
      <c r="B396" s="621" t="s">
        <v>143</v>
      </c>
      <c r="C396" s="1" t="s">
        <v>194</v>
      </c>
      <c r="D396" s="210">
        <v>1891</v>
      </c>
      <c r="E396" s="210">
        <v>1822</v>
      </c>
      <c r="F396" s="210">
        <v>1904</v>
      </c>
      <c r="G396" s="210">
        <v>2069</v>
      </c>
      <c r="H396" s="210">
        <v>1989</v>
      </c>
      <c r="I396" s="210">
        <v>1941</v>
      </c>
      <c r="J396" s="210">
        <v>1821</v>
      </c>
      <c r="K396" s="210">
        <v>1781</v>
      </c>
      <c r="L396" s="210">
        <v>1758</v>
      </c>
      <c r="M396" s="210">
        <v>1756</v>
      </c>
      <c r="N396" s="210">
        <v>1732</v>
      </c>
      <c r="O396" s="210">
        <v>1732</v>
      </c>
      <c r="P396" s="211">
        <v>1700</v>
      </c>
      <c r="Q396" s="211">
        <v>1757</v>
      </c>
      <c r="R396" s="211">
        <v>1803</v>
      </c>
      <c r="S396" s="619">
        <f>100</f>
        <v>100</v>
      </c>
      <c r="T396" s="72">
        <f t="shared" si="133"/>
        <v>96.351136964569008</v>
      </c>
      <c r="U396" s="72">
        <f t="shared" si="134"/>
        <v>100.68746694870438</v>
      </c>
      <c r="V396" s="72">
        <f t="shared" si="135"/>
        <v>109.4130089899524</v>
      </c>
      <c r="W396" s="72">
        <f t="shared" si="136"/>
        <v>105.18244315177155</v>
      </c>
      <c r="X396" s="72">
        <f t="shared" si="137"/>
        <v>102.64410364886304</v>
      </c>
      <c r="Y396" s="72">
        <f t="shared" si="138"/>
        <v>96.298254891591753</v>
      </c>
      <c r="Z396" s="72">
        <f t="shared" si="139"/>
        <v>94.182971972501321</v>
      </c>
      <c r="AA396" s="72">
        <f t="shared" si="140"/>
        <v>92.966684294024333</v>
      </c>
      <c r="AB396" s="72">
        <f t="shared" si="140"/>
        <v>92.860920148069809</v>
      </c>
      <c r="AC396" s="72">
        <f t="shared" si="140"/>
        <v>91.591750396615552</v>
      </c>
      <c r="AD396" s="72">
        <f t="shared" ref="AD396" si="176">O396*100/$D396</f>
        <v>91.591750396615552</v>
      </c>
      <c r="AE396" s="72">
        <f t="shared" si="174"/>
        <v>89.8995240613432</v>
      </c>
      <c r="AF396" s="72">
        <f t="shared" si="175"/>
        <v>92.913802221047064</v>
      </c>
      <c r="AG396" s="73">
        <f t="shared" si="175"/>
        <v>95.346377578001054</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10">
        <v>563</v>
      </c>
      <c r="E397" s="210">
        <v>548</v>
      </c>
      <c r="F397" s="210">
        <v>569</v>
      </c>
      <c r="G397" s="210">
        <v>584</v>
      </c>
      <c r="H397" s="210">
        <v>572</v>
      </c>
      <c r="I397" s="210">
        <v>561</v>
      </c>
      <c r="J397" s="210">
        <v>531</v>
      </c>
      <c r="K397" s="210">
        <v>532</v>
      </c>
      <c r="L397" s="210">
        <v>564</v>
      </c>
      <c r="M397" s="210">
        <v>540</v>
      </c>
      <c r="N397" s="210">
        <v>530</v>
      </c>
      <c r="O397" s="210">
        <v>511</v>
      </c>
      <c r="P397" s="211">
        <v>503</v>
      </c>
      <c r="Q397" s="211">
        <v>518</v>
      </c>
      <c r="R397" s="211">
        <v>531</v>
      </c>
      <c r="S397" s="619">
        <f>100</f>
        <v>100</v>
      </c>
      <c r="T397" s="72">
        <f t="shared" ref="T397:T413" si="177">E397*100/$D397</f>
        <v>97.335701598579035</v>
      </c>
      <c r="U397" s="72">
        <f t="shared" ref="U397:U413" si="178">F397*100/$D397</f>
        <v>101.06571936056838</v>
      </c>
      <c r="V397" s="72">
        <f t="shared" ref="V397:V413" si="179">G397*100/$D397</f>
        <v>103.73001776198934</v>
      </c>
      <c r="W397" s="72">
        <f t="shared" ref="W397:W413" si="180">H397*100/$D397</f>
        <v>101.59857904085257</v>
      </c>
      <c r="X397" s="72">
        <f t="shared" ref="X397:X413" si="181">I397*100/$D397</f>
        <v>99.644760213143869</v>
      </c>
      <c r="Y397" s="72">
        <f t="shared" ref="Y397:Y413" si="182">J397*100/$D397</f>
        <v>94.316163410301954</v>
      </c>
      <c r="Z397" s="72">
        <f t="shared" ref="Z397:Z413" si="183">K397*100/$D397</f>
        <v>94.493783303730012</v>
      </c>
      <c r="AA397" s="72">
        <f t="shared" ref="AA397:AD413" si="184">L397*100/$D397</f>
        <v>100.17761989342806</v>
      </c>
      <c r="AB397" s="72">
        <f t="shared" si="184"/>
        <v>95.914742451154524</v>
      </c>
      <c r="AC397" s="72">
        <f t="shared" si="184"/>
        <v>94.138543516873895</v>
      </c>
      <c r="AD397" s="72">
        <f t="shared" si="184"/>
        <v>90.763765541740682</v>
      </c>
      <c r="AE397" s="72">
        <f t="shared" si="174"/>
        <v>89.34280639431617</v>
      </c>
      <c r="AF397" s="72">
        <f t="shared" si="175"/>
        <v>92.007104795737121</v>
      </c>
      <c r="AG397" s="73">
        <f t="shared" si="175"/>
        <v>94.316163410301954</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10">
        <v>255</v>
      </c>
      <c r="E398" s="210">
        <v>241</v>
      </c>
      <c r="F398" s="210">
        <v>232</v>
      </c>
      <c r="G398" s="210">
        <v>222</v>
      </c>
      <c r="H398" s="210">
        <v>207</v>
      </c>
      <c r="I398" s="210">
        <v>212</v>
      </c>
      <c r="J398" s="210">
        <v>202</v>
      </c>
      <c r="K398" s="210">
        <v>210</v>
      </c>
      <c r="L398" s="210">
        <v>211</v>
      </c>
      <c r="M398" s="210">
        <v>208</v>
      </c>
      <c r="N398" s="210">
        <v>199</v>
      </c>
      <c r="O398" s="210">
        <v>204</v>
      </c>
      <c r="P398" s="211">
        <v>203</v>
      </c>
      <c r="Q398" s="211">
        <v>205</v>
      </c>
      <c r="R398" s="211">
        <v>207</v>
      </c>
      <c r="S398" s="619">
        <f>100</f>
        <v>100</v>
      </c>
      <c r="T398" s="72">
        <f t="shared" si="177"/>
        <v>94.509803921568633</v>
      </c>
      <c r="U398" s="72">
        <f t="shared" si="178"/>
        <v>90.980392156862749</v>
      </c>
      <c r="V398" s="72">
        <f t="shared" si="179"/>
        <v>87.058823529411768</v>
      </c>
      <c r="W398" s="72">
        <f t="shared" si="180"/>
        <v>81.17647058823529</v>
      </c>
      <c r="X398" s="72">
        <f t="shared" si="181"/>
        <v>83.137254901960787</v>
      </c>
      <c r="Y398" s="72">
        <f t="shared" si="182"/>
        <v>79.215686274509807</v>
      </c>
      <c r="Z398" s="72">
        <f t="shared" si="183"/>
        <v>82.352941176470594</v>
      </c>
      <c r="AA398" s="72">
        <f t="shared" si="184"/>
        <v>82.745098039215691</v>
      </c>
      <c r="AB398" s="72">
        <f t="shared" si="184"/>
        <v>81.568627450980387</v>
      </c>
      <c r="AC398" s="72">
        <f t="shared" si="184"/>
        <v>78.039215686274517</v>
      </c>
      <c r="AD398" s="72">
        <f t="shared" si="184"/>
        <v>80</v>
      </c>
      <c r="AE398" s="72">
        <f t="shared" si="174"/>
        <v>79.607843137254903</v>
      </c>
      <c r="AF398" s="72">
        <f t="shared" si="175"/>
        <v>80.392156862745097</v>
      </c>
      <c r="AG398" s="73">
        <f t="shared" si="175"/>
        <v>81.17647058823529</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10">
        <v>47</v>
      </c>
      <c r="E399" s="210">
        <v>51</v>
      </c>
      <c r="F399" s="210">
        <v>47</v>
      </c>
      <c r="G399" s="210">
        <v>47</v>
      </c>
      <c r="H399" s="210">
        <v>44</v>
      </c>
      <c r="I399" s="210">
        <v>48</v>
      </c>
      <c r="J399" s="210">
        <v>46</v>
      </c>
      <c r="K399" s="210">
        <v>46</v>
      </c>
      <c r="L399" s="210">
        <v>49</v>
      </c>
      <c r="M399" s="210">
        <v>47</v>
      </c>
      <c r="N399" s="210">
        <v>50</v>
      </c>
      <c r="O399" s="210">
        <v>48</v>
      </c>
      <c r="P399" s="211">
        <v>47</v>
      </c>
      <c r="Q399" s="211">
        <v>49</v>
      </c>
      <c r="R399" s="211">
        <v>51</v>
      </c>
      <c r="S399" s="619">
        <f>100</f>
        <v>100</v>
      </c>
      <c r="T399" s="72">
        <f t="shared" si="177"/>
        <v>108.51063829787235</v>
      </c>
      <c r="U399" s="72">
        <f t="shared" si="178"/>
        <v>100</v>
      </c>
      <c r="V399" s="72">
        <f t="shared" si="179"/>
        <v>100</v>
      </c>
      <c r="W399" s="72">
        <f t="shared" si="180"/>
        <v>93.61702127659575</v>
      </c>
      <c r="X399" s="72">
        <f t="shared" si="181"/>
        <v>102.12765957446808</v>
      </c>
      <c r="Y399" s="72">
        <f t="shared" si="182"/>
        <v>97.872340425531917</v>
      </c>
      <c r="Z399" s="72">
        <f t="shared" si="183"/>
        <v>97.872340425531917</v>
      </c>
      <c r="AA399" s="72">
        <f t="shared" si="184"/>
        <v>104.25531914893617</v>
      </c>
      <c r="AB399" s="72">
        <f t="shared" si="184"/>
        <v>100</v>
      </c>
      <c r="AC399" s="72">
        <f t="shared" si="184"/>
        <v>106.38297872340425</v>
      </c>
      <c r="AD399" s="72">
        <f t="shared" si="184"/>
        <v>102.12765957446808</v>
      </c>
      <c r="AE399" s="72">
        <f t="shared" si="174"/>
        <v>100</v>
      </c>
      <c r="AF399" s="72">
        <f t="shared" si="175"/>
        <v>104.25531914893617</v>
      </c>
      <c r="AG399" s="73">
        <f t="shared" si="175"/>
        <v>108.51063829787235</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10">
        <v>2756</v>
      </c>
      <c r="E400" s="210">
        <v>2662</v>
      </c>
      <c r="F400" s="210">
        <v>2752</v>
      </c>
      <c r="G400" s="210">
        <v>2922</v>
      </c>
      <c r="H400" s="210">
        <v>2812</v>
      </c>
      <c r="I400" s="210">
        <v>2762</v>
      </c>
      <c r="J400" s="210">
        <v>2600</v>
      </c>
      <c r="K400" s="210">
        <v>2569</v>
      </c>
      <c r="L400" s="210">
        <v>2582</v>
      </c>
      <c r="M400" s="210">
        <v>2551</v>
      </c>
      <c r="N400" s="210">
        <v>2511</v>
      </c>
      <c r="O400" s="210">
        <v>2495</v>
      </c>
      <c r="P400" s="211">
        <v>2453</v>
      </c>
      <c r="Q400" s="211">
        <v>2529</v>
      </c>
      <c r="R400" s="211">
        <v>2592</v>
      </c>
      <c r="S400" s="619">
        <f>100</f>
        <v>100</v>
      </c>
      <c r="T400" s="72">
        <f t="shared" si="177"/>
        <v>96.589259796806971</v>
      </c>
      <c r="U400" s="72">
        <f t="shared" si="178"/>
        <v>99.854862119013063</v>
      </c>
      <c r="V400" s="72">
        <f t="shared" si="179"/>
        <v>106.02322206095791</v>
      </c>
      <c r="W400" s="72">
        <f t="shared" si="180"/>
        <v>102.03193033381713</v>
      </c>
      <c r="X400" s="72">
        <f t="shared" si="181"/>
        <v>100.21770682148041</v>
      </c>
      <c r="Y400" s="72">
        <f t="shared" si="182"/>
        <v>94.339622641509436</v>
      </c>
      <c r="Z400" s="72">
        <f t="shared" si="183"/>
        <v>93.214804063860669</v>
      </c>
      <c r="AA400" s="72">
        <f t="shared" si="184"/>
        <v>93.68650217706822</v>
      </c>
      <c r="AB400" s="72">
        <f t="shared" si="184"/>
        <v>92.561683599419453</v>
      </c>
      <c r="AC400" s="72">
        <f t="shared" si="184"/>
        <v>91.110304789550071</v>
      </c>
      <c r="AD400" s="72">
        <f t="shared" si="184"/>
        <v>90.529753265602324</v>
      </c>
      <c r="AE400" s="72">
        <f t="shared" si="174"/>
        <v>89.005805515239473</v>
      </c>
      <c r="AF400" s="72">
        <f t="shared" si="175"/>
        <v>91.763425253991286</v>
      </c>
      <c r="AG400" s="73">
        <f t="shared" si="175"/>
        <v>94.049346879535562</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41"/>
      <c r="C401" s="8" t="s">
        <v>199</v>
      </c>
      <c r="D401">
        <v>2709</v>
      </c>
      <c r="E401">
        <v>2611</v>
      </c>
      <c r="F401">
        <v>2705</v>
      </c>
      <c r="G401">
        <v>2875</v>
      </c>
      <c r="H401">
        <v>2768</v>
      </c>
      <c r="I401">
        <v>2714</v>
      </c>
      <c r="J401">
        <v>2554</v>
      </c>
      <c r="K401">
        <v>2523</v>
      </c>
      <c r="L401">
        <v>2533</v>
      </c>
      <c r="M401">
        <v>2504</v>
      </c>
      <c r="N401">
        <v>2461</v>
      </c>
      <c r="O401">
        <v>2447</v>
      </c>
      <c r="P401">
        <v>2406</v>
      </c>
      <c r="Q401">
        <v>2480</v>
      </c>
      <c r="R401">
        <v>2541</v>
      </c>
      <c r="S401" s="619">
        <f>100</f>
        <v>100</v>
      </c>
      <c r="T401" s="72">
        <f t="shared" si="177"/>
        <v>96.382428940568474</v>
      </c>
      <c r="U401" s="72">
        <f t="shared" si="178"/>
        <v>99.852344038390555</v>
      </c>
      <c r="V401" s="72">
        <f t="shared" si="179"/>
        <v>106.12772240679217</v>
      </c>
      <c r="W401" s="72">
        <f t="shared" si="180"/>
        <v>102.17792543373939</v>
      </c>
      <c r="X401" s="72">
        <f t="shared" si="181"/>
        <v>100.18456995201181</v>
      </c>
      <c r="Y401" s="72">
        <f t="shared" si="182"/>
        <v>94.278331487633807</v>
      </c>
      <c r="Z401" s="72">
        <f t="shared" si="183"/>
        <v>93.133997785160574</v>
      </c>
      <c r="AA401" s="72">
        <f t="shared" si="184"/>
        <v>93.5031376891842</v>
      </c>
      <c r="AB401" s="72">
        <f t="shared" si="184"/>
        <v>92.43263196751569</v>
      </c>
      <c r="AC401" s="72">
        <f t="shared" si="184"/>
        <v>90.845330380214108</v>
      </c>
      <c r="AD401" s="72">
        <f t="shared" si="184"/>
        <v>90.328534514581023</v>
      </c>
      <c r="AE401" s="72">
        <f t="shared" si="174"/>
        <v>88.815060908084163</v>
      </c>
      <c r="AF401" s="72">
        <f t="shared" si="175"/>
        <v>91.546696197858992</v>
      </c>
      <c r="AG401" s="73">
        <f t="shared" si="175"/>
        <v>93.798449612403104</v>
      </c>
      <c r="AH401" s="235"/>
      <c r="AI401" s="236"/>
      <c r="AJ401" s="236"/>
      <c r="AK401" s="236"/>
      <c r="AL401" s="236"/>
      <c r="AM401" s="236"/>
      <c r="AN401" s="236"/>
      <c r="AO401" s="236"/>
      <c r="AP401" s="236"/>
      <c r="AQ401" s="236"/>
      <c r="AR401" s="236"/>
      <c r="AS401" s="236"/>
      <c r="AT401" s="236"/>
      <c r="AU401" s="236"/>
      <c r="AV401" s="237"/>
    </row>
    <row r="402" spans="2:48" ht="15" customHeight="1">
      <c r="B402" s="621" t="s">
        <v>163</v>
      </c>
      <c r="C402" s="1" t="s">
        <v>194</v>
      </c>
      <c r="D402" s="210">
        <v>31462</v>
      </c>
      <c r="E402" s="210">
        <v>34405</v>
      </c>
      <c r="F402" s="210">
        <v>35720</v>
      </c>
      <c r="G402" s="210">
        <v>39098</v>
      </c>
      <c r="H402" s="210">
        <v>40300</v>
      </c>
      <c r="I402" s="210">
        <v>40313</v>
      </c>
      <c r="J402" s="210">
        <v>42462</v>
      </c>
      <c r="K402" s="210">
        <v>43257</v>
      </c>
      <c r="L402" s="210">
        <v>44990</v>
      </c>
      <c r="M402" s="210">
        <v>46486</v>
      </c>
      <c r="N402" s="210">
        <v>47291</v>
      </c>
      <c r="O402" s="210">
        <v>46338</v>
      </c>
      <c r="P402" s="211">
        <v>45498</v>
      </c>
      <c r="Q402" s="211">
        <v>47020</v>
      </c>
      <c r="R402" s="211">
        <v>48251</v>
      </c>
      <c r="S402" s="619">
        <f>100</f>
        <v>100</v>
      </c>
      <c r="T402" s="72">
        <f t="shared" si="177"/>
        <v>109.35414150403662</v>
      </c>
      <c r="U402" s="72">
        <f t="shared" si="178"/>
        <v>113.53378679041383</v>
      </c>
      <c r="V402" s="72">
        <f t="shared" si="179"/>
        <v>124.27054859830908</v>
      </c>
      <c r="W402" s="72">
        <f t="shared" si="180"/>
        <v>128.09103044943106</v>
      </c>
      <c r="X402" s="72">
        <f t="shared" si="181"/>
        <v>128.13235013667281</v>
      </c>
      <c r="Y402" s="72">
        <f t="shared" si="182"/>
        <v>134.96281228148243</v>
      </c>
      <c r="Z402" s="72">
        <f t="shared" si="183"/>
        <v>137.48967007818956</v>
      </c>
      <c r="AA402" s="72">
        <f t="shared" si="184"/>
        <v>142.99790223126311</v>
      </c>
      <c r="AB402" s="72">
        <f t="shared" si="184"/>
        <v>147.75284470154472</v>
      </c>
      <c r="AC402" s="72">
        <f t="shared" si="184"/>
        <v>150.31148687305321</v>
      </c>
      <c r="AD402" s="72">
        <f t="shared" si="184"/>
        <v>147.28243595448478</v>
      </c>
      <c r="AE402" s="72">
        <f t="shared" si="174"/>
        <v>144.61254847117158</v>
      </c>
      <c r="AF402" s="72">
        <f t="shared" si="175"/>
        <v>149.45013031593669</v>
      </c>
      <c r="AG402" s="73">
        <f t="shared" si="175"/>
        <v>153.36278685398258</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10">
        <v>4322</v>
      </c>
      <c r="E403" s="210">
        <v>4188</v>
      </c>
      <c r="F403" s="210">
        <v>4219</v>
      </c>
      <c r="G403" s="210">
        <v>4391</v>
      </c>
      <c r="H403" s="210">
        <v>4455</v>
      </c>
      <c r="I403" s="210">
        <v>4409</v>
      </c>
      <c r="J403" s="210">
        <v>4432</v>
      </c>
      <c r="K403" s="210">
        <v>4432</v>
      </c>
      <c r="L403" s="210">
        <v>4469</v>
      </c>
      <c r="M403" s="210">
        <v>4463</v>
      </c>
      <c r="N403" s="210">
        <v>4573</v>
      </c>
      <c r="O403" s="210">
        <v>4599</v>
      </c>
      <c r="P403" s="211">
        <v>4523</v>
      </c>
      <c r="Q403" s="211">
        <v>4662</v>
      </c>
      <c r="R403" s="211">
        <v>4775</v>
      </c>
      <c r="S403" s="619">
        <f>100</f>
        <v>100</v>
      </c>
      <c r="T403" s="72">
        <f t="shared" si="177"/>
        <v>96.899583526145307</v>
      </c>
      <c r="U403" s="72">
        <f t="shared" si="178"/>
        <v>97.616844053678847</v>
      </c>
      <c r="V403" s="72">
        <f t="shared" si="179"/>
        <v>101.59648310967145</v>
      </c>
      <c r="W403" s="72">
        <f t="shared" si="180"/>
        <v>103.07727903748264</v>
      </c>
      <c r="X403" s="72">
        <f t="shared" si="181"/>
        <v>102.01295696436834</v>
      </c>
      <c r="Y403" s="72">
        <f t="shared" si="182"/>
        <v>102.5451180009255</v>
      </c>
      <c r="Z403" s="72">
        <f t="shared" si="183"/>
        <v>102.5451180009255</v>
      </c>
      <c r="AA403" s="72">
        <f t="shared" si="184"/>
        <v>103.40120314669134</v>
      </c>
      <c r="AB403" s="72">
        <f t="shared" si="184"/>
        <v>103.26237852845905</v>
      </c>
      <c r="AC403" s="72">
        <f t="shared" si="184"/>
        <v>105.80749652938455</v>
      </c>
      <c r="AD403" s="72">
        <f t="shared" si="184"/>
        <v>106.40906987505784</v>
      </c>
      <c r="AE403" s="72">
        <f t="shared" si="174"/>
        <v>104.65062471078204</v>
      </c>
      <c r="AF403" s="72">
        <f t="shared" si="175"/>
        <v>107.86672836649699</v>
      </c>
      <c r="AG403" s="73">
        <f t="shared" si="175"/>
        <v>110.48125867653864</v>
      </c>
      <c r="AH403" s="620">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621"/>
      <c r="C404" s="1" t="s">
        <v>196</v>
      </c>
      <c r="D404" s="210">
        <v>1068</v>
      </c>
      <c r="E404" s="210">
        <v>1027</v>
      </c>
      <c r="F404" s="210">
        <v>1006</v>
      </c>
      <c r="G404" s="210">
        <v>1035</v>
      </c>
      <c r="H404" s="210">
        <v>1013</v>
      </c>
      <c r="I404" s="210">
        <v>1056</v>
      </c>
      <c r="J404" s="210">
        <v>1029</v>
      </c>
      <c r="K404" s="210">
        <v>1015</v>
      </c>
      <c r="L404" s="210">
        <v>1054</v>
      </c>
      <c r="M404" s="210">
        <v>1065</v>
      </c>
      <c r="N404" s="210">
        <v>1082</v>
      </c>
      <c r="O404" s="210">
        <v>1095</v>
      </c>
      <c r="P404" s="211">
        <v>1089</v>
      </c>
      <c r="Q404" s="211">
        <v>1099</v>
      </c>
      <c r="R404" s="211">
        <v>1108</v>
      </c>
      <c r="S404" s="619">
        <f>100</f>
        <v>100</v>
      </c>
      <c r="T404" s="72">
        <f t="shared" si="177"/>
        <v>96.161048689138582</v>
      </c>
      <c r="U404" s="72">
        <f t="shared" si="178"/>
        <v>94.194756554307119</v>
      </c>
      <c r="V404" s="72">
        <f t="shared" si="179"/>
        <v>96.910112359550567</v>
      </c>
      <c r="W404" s="72">
        <f t="shared" si="180"/>
        <v>94.850187265917597</v>
      </c>
      <c r="X404" s="72">
        <f t="shared" si="181"/>
        <v>98.876404494382029</v>
      </c>
      <c r="Y404" s="72">
        <f t="shared" si="182"/>
        <v>96.348314606741567</v>
      </c>
      <c r="Z404" s="72">
        <f t="shared" si="183"/>
        <v>95.037453183520597</v>
      </c>
      <c r="AA404" s="72">
        <f t="shared" si="184"/>
        <v>98.68913857677903</v>
      </c>
      <c r="AB404" s="72">
        <f t="shared" si="184"/>
        <v>99.719101123595507</v>
      </c>
      <c r="AC404" s="72">
        <f t="shared" si="184"/>
        <v>101.31086142322097</v>
      </c>
      <c r="AD404" s="72">
        <f t="shared" si="184"/>
        <v>102.52808988764045</v>
      </c>
      <c r="AE404" s="72">
        <f t="shared" si="174"/>
        <v>101.96629213483146</v>
      </c>
      <c r="AF404" s="72">
        <f t="shared" si="175"/>
        <v>102.90262172284645</v>
      </c>
      <c r="AG404" s="73">
        <f t="shared" si="175"/>
        <v>103.74531835205993</v>
      </c>
      <c r="AH404" s="620">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621"/>
      <c r="C405" s="1" t="s">
        <v>197</v>
      </c>
      <c r="D405" s="210">
        <v>277</v>
      </c>
      <c r="E405" s="210">
        <v>266</v>
      </c>
      <c r="F405" s="210">
        <v>280</v>
      </c>
      <c r="G405" s="210">
        <v>278</v>
      </c>
      <c r="H405" s="210">
        <v>259</v>
      </c>
      <c r="I405" s="210">
        <v>244</v>
      </c>
      <c r="J405" s="210">
        <v>247</v>
      </c>
      <c r="K405" s="210">
        <v>254</v>
      </c>
      <c r="L405" s="210">
        <v>252</v>
      </c>
      <c r="M405" s="210">
        <v>260</v>
      </c>
      <c r="N405" s="210">
        <v>250</v>
      </c>
      <c r="O405" s="210">
        <v>260</v>
      </c>
      <c r="P405" s="211">
        <v>254</v>
      </c>
      <c r="Q405" s="211">
        <v>264</v>
      </c>
      <c r="R405" s="211">
        <v>272</v>
      </c>
      <c r="S405" s="619">
        <f>100</f>
        <v>100</v>
      </c>
      <c r="T405" s="72">
        <f t="shared" si="177"/>
        <v>96.028880866425993</v>
      </c>
      <c r="U405" s="72">
        <f t="shared" si="178"/>
        <v>101.08303249097473</v>
      </c>
      <c r="V405" s="72">
        <f t="shared" si="179"/>
        <v>100.36101083032491</v>
      </c>
      <c r="W405" s="72">
        <f t="shared" si="180"/>
        <v>93.501805054151617</v>
      </c>
      <c r="X405" s="72">
        <f t="shared" si="181"/>
        <v>88.08664259927798</v>
      </c>
      <c r="Y405" s="72">
        <f t="shared" si="182"/>
        <v>89.16967509025271</v>
      </c>
      <c r="Z405" s="72">
        <f t="shared" si="183"/>
        <v>91.696750902527072</v>
      </c>
      <c r="AA405" s="72">
        <f t="shared" si="184"/>
        <v>90.974729241877256</v>
      </c>
      <c r="AB405" s="72">
        <f t="shared" si="184"/>
        <v>93.862815884476532</v>
      </c>
      <c r="AC405" s="72">
        <f t="shared" si="184"/>
        <v>90.25270758122744</v>
      </c>
      <c r="AD405" s="72">
        <f t="shared" si="184"/>
        <v>93.862815884476532</v>
      </c>
      <c r="AE405" s="72">
        <f t="shared" si="174"/>
        <v>91.696750902527072</v>
      </c>
      <c r="AF405" s="72">
        <f t="shared" si="175"/>
        <v>95.306859205776178</v>
      </c>
      <c r="AG405" s="73">
        <f t="shared" si="175"/>
        <v>98.194945848375454</v>
      </c>
      <c r="AH405" s="620">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621"/>
      <c r="C406" s="1" t="s">
        <v>198</v>
      </c>
      <c r="D406" s="210">
        <v>37129</v>
      </c>
      <c r="E406" s="210">
        <v>39886</v>
      </c>
      <c r="F406" s="210">
        <v>41225</v>
      </c>
      <c r="G406" s="210">
        <v>44802</v>
      </c>
      <c r="H406" s="210">
        <v>46027</v>
      </c>
      <c r="I406" s="210">
        <v>46022</v>
      </c>
      <c r="J406" s="210">
        <v>48170</v>
      </c>
      <c r="K406" s="210">
        <v>48958</v>
      </c>
      <c r="L406" s="210">
        <v>50765</v>
      </c>
      <c r="M406" s="210">
        <v>52274</v>
      </c>
      <c r="N406" s="210">
        <v>53196</v>
      </c>
      <c r="O406" s="210">
        <v>52292</v>
      </c>
      <c r="P406" s="211">
        <v>51364</v>
      </c>
      <c r="Q406" s="211">
        <v>53045</v>
      </c>
      <c r="R406" s="211">
        <v>54406</v>
      </c>
      <c r="S406" s="619">
        <f>100</f>
        <v>100</v>
      </c>
      <c r="T406" s="72">
        <f t="shared" si="177"/>
        <v>107.42546257642275</v>
      </c>
      <c r="U406" s="72">
        <f t="shared" si="178"/>
        <v>111.03180802068464</v>
      </c>
      <c r="V406" s="72">
        <f t="shared" si="179"/>
        <v>120.66578685124836</v>
      </c>
      <c r="W406" s="72">
        <f t="shared" si="180"/>
        <v>123.96509466993456</v>
      </c>
      <c r="X406" s="72">
        <f t="shared" si="181"/>
        <v>123.95162810740931</v>
      </c>
      <c r="Y406" s="72">
        <f t="shared" si="182"/>
        <v>129.73686336825662</v>
      </c>
      <c r="Z406" s="72">
        <f t="shared" si="183"/>
        <v>131.85919362223598</v>
      </c>
      <c r="AA406" s="72">
        <f t="shared" si="184"/>
        <v>136.72600931886126</v>
      </c>
      <c r="AB406" s="72">
        <f t="shared" si="184"/>
        <v>140.79021788898166</v>
      </c>
      <c r="AC406" s="72">
        <f t="shared" si="184"/>
        <v>143.27345201863773</v>
      </c>
      <c r="AD406" s="72">
        <f t="shared" si="184"/>
        <v>140.83869751407255</v>
      </c>
      <c r="AE406" s="72">
        <f t="shared" si="174"/>
        <v>138.33930350938618</v>
      </c>
      <c r="AF406" s="72">
        <f t="shared" si="175"/>
        <v>142.86676183037517</v>
      </c>
      <c r="AG406" s="73">
        <f t="shared" si="175"/>
        <v>146.53236014974817</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41"/>
      <c r="C407" s="8" t="s">
        <v>199</v>
      </c>
      <c r="D407">
        <v>36852</v>
      </c>
      <c r="E407">
        <v>39620</v>
      </c>
      <c r="F407">
        <v>40945</v>
      </c>
      <c r="G407">
        <v>44524</v>
      </c>
      <c r="H407">
        <v>45768</v>
      </c>
      <c r="I407">
        <v>45778</v>
      </c>
      <c r="J407">
        <v>47923</v>
      </c>
      <c r="K407">
        <v>48704</v>
      </c>
      <c r="L407">
        <v>50513</v>
      </c>
      <c r="M407">
        <v>52014</v>
      </c>
      <c r="N407">
        <v>52946</v>
      </c>
      <c r="O407">
        <v>52032</v>
      </c>
      <c r="P407">
        <v>51110</v>
      </c>
      <c r="Q407">
        <v>52781</v>
      </c>
      <c r="R407">
        <v>54134</v>
      </c>
      <c r="S407" s="619">
        <f>100</f>
        <v>100</v>
      </c>
      <c r="T407" s="72">
        <f t="shared" si="177"/>
        <v>107.51112558341474</v>
      </c>
      <c r="U407" s="72">
        <f t="shared" si="178"/>
        <v>111.10658851622708</v>
      </c>
      <c r="V407" s="72">
        <f t="shared" si="179"/>
        <v>120.818408770216</v>
      </c>
      <c r="W407" s="72">
        <f t="shared" si="180"/>
        <v>124.19407359166395</v>
      </c>
      <c r="X407" s="72">
        <f t="shared" si="181"/>
        <v>124.2212091609682</v>
      </c>
      <c r="Y407" s="72">
        <f t="shared" si="182"/>
        <v>130.04178877672854</v>
      </c>
      <c r="Z407" s="72">
        <f t="shared" si="183"/>
        <v>132.16107673938998</v>
      </c>
      <c r="AA407" s="72">
        <f t="shared" si="184"/>
        <v>137.06990122652772</v>
      </c>
      <c r="AB407" s="72">
        <f t="shared" si="184"/>
        <v>141.14295017909475</v>
      </c>
      <c r="AC407" s="72">
        <f t="shared" si="184"/>
        <v>143.6719852382503</v>
      </c>
      <c r="AD407" s="72">
        <f t="shared" si="184"/>
        <v>141.19179420384239</v>
      </c>
      <c r="AE407" s="72">
        <f t="shared" si="174"/>
        <v>138.68989471399109</v>
      </c>
      <c r="AF407" s="72">
        <f t="shared" si="175"/>
        <v>143.22424834473028</v>
      </c>
      <c r="AG407" s="73">
        <f t="shared" si="175"/>
        <v>146.8956908715945</v>
      </c>
      <c r="AH407" s="235"/>
      <c r="AI407" s="236"/>
      <c r="AJ407" s="236"/>
      <c r="AK407" s="236"/>
      <c r="AL407" s="236"/>
      <c r="AM407" s="236"/>
      <c r="AN407" s="236"/>
      <c r="AO407" s="236"/>
      <c r="AP407" s="236"/>
      <c r="AQ407" s="236"/>
      <c r="AR407" s="236"/>
      <c r="AS407" s="236"/>
      <c r="AT407" s="236"/>
      <c r="AU407" s="236"/>
      <c r="AV407" s="237"/>
    </row>
    <row r="408" spans="2:48" ht="15" customHeight="1">
      <c r="B408" s="621" t="s">
        <v>164</v>
      </c>
      <c r="C408" s="1" t="s">
        <v>194</v>
      </c>
      <c r="D408" s="210">
        <v>77473</v>
      </c>
      <c r="E408" s="210">
        <v>72239</v>
      </c>
      <c r="F408" s="210">
        <v>69530</v>
      </c>
      <c r="G408" s="210">
        <v>63630</v>
      </c>
      <c r="H408" s="210">
        <v>60410</v>
      </c>
      <c r="I408" s="210">
        <v>56204</v>
      </c>
      <c r="J408" s="210">
        <v>55177</v>
      </c>
      <c r="K408" s="210">
        <v>54034</v>
      </c>
      <c r="L408" s="210">
        <v>54785</v>
      </c>
      <c r="M408" s="210">
        <v>55705</v>
      </c>
      <c r="N408" s="210">
        <v>61457</v>
      </c>
      <c r="O408" s="210">
        <v>61948</v>
      </c>
      <c r="P408" s="211">
        <v>60824</v>
      </c>
      <c r="Q408" s="211">
        <v>62856</v>
      </c>
      <c r="R408" s="211">
        <v>64502</v>
      </c>
      <c r="S408" s="619">
        <f>100</f>
        <v>100</v>
      </c>
      <c r="T408" s="72">
        <f t="shared" si="177"/>
        <v>93.244097943799773</v>
      </c>
      <c r="U408" s="72">
        <f t="shared" si="178"/>
        <v>89.747395866947201</v>
      </c>
      <c r="V408" s="72">
        <f t="shared" si="179"/>
        <v>82.131839479560625</v>
      </c>
      <c r="W408" s="72">
        <f t="shared" si="180"/>
        <v>77.975552773224223</v>
      </c>
      <c r="X408" s="72">
        <f t="shared" si="181"/>
        <v>72.546564609605923</v>
      </c>
      <c r="Y408" s="72">
        <f t="shared" si="182"/>
        <v>71.22094148929304</v>
      </c>
      <c r="Z408" s="72">
        <f t="shared" si="183"/>
        <v>69.745588785770522</v>
      </c>
      <c r="AA408" s="72">
        <f t="shared" si="184"/>
        <v>70.714958759826004</v>
      </c>
      <c r="AB408" s="72">
        <f t="shared" si="184"/>
        <v>71.902469247350695</v>
      </c>
      <c r="AC408" s="72">
        <f t="shared" si="184"/>
        <v>79.326991338918077</v>
      </c>
      <c r="AD408" s="72">
        <f t="shared" si="184"/>
        <v>79.960760523020923</v>
      </c>
      <c r="AE408" s="72">
        <f t="shared" si="174"/>
        <v>78.509932492610332</v>
      </c>
      <c r="AF408" s="72">
        <f t="shared" si="175"/>
        <v>81.132781743317025</v>
      </c>
      <c r="AG408" s="73">
        <f t="shared" si="175"/>
        <v>83.257392898170977</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10">
        <v>3038</v>
      </c>
      <c r="E409" s="210">
        <v>2903</v>
      </c>
      <c r="F409" s="210">
        <v>2908</v>
      </c>
      <c r="G409" s="210">
        <v>2753</v>
      </c>
      <c r="H409" s="210">
        <v>2781</v>
      </c>
      <c r="I409" s="210">
        <v>2767</v>
      </c>
      <c r="J409" s="210">
        <v>2733</v>
      </c>
      <c r="K409" s="210">
        <v>2741</v>
      </c>
      <c r="L409" s="210">
        <v>2859</v>
      </c>
      <c r="M409" s="210">
        <v>2841</v>
      </c>
      <c r="N409" s="210">
        <v>3005</v>
      </c>
      <c r="O409" s="210">
        <v>3071</v>
      </c>
      <c r="P409" s="211">
        <v>3020</v>
      </c>
      <c r="Q409" s="211">
        <v>3113</v>
      </c>
      <c r="R409" s="211">
        <v>3189</v>
      </c>
      <c r="S409" s="619">
        <f>100</f>
        <v>100</v>
      </c>
      <c r="T409" s="72">
        <f t="shared" si="177"/>
        <v>95.556287030941405</v>
      </c>
      <c r="U409" s="72">
        <f t="shared" si="178"/>
        <v>95.720868992758398</v>
      </c>
      <c r="V409" s="72">
        <f t="shared" si="179"/>
        <v>90.618828176431862</v>
      </c>
      <c r="W409" s="72">
        <f t="shared" si="180"/>
        <v>91.540487162606979</v>
      </c>
      <c r="X409" s="72">
        <f t="shared" si="181"/>
        <v>91.07965766951942</v>
      </c>
      <c r="Y409" s="72">
        <f t="shared" si="182"/>
        <v>89.960500329163921</v>
      </c>
      <c r="Z409" s="72">
        <f t="shared" si="183"/>
        <v>90.223831468071097</v>
      </c>
      <c r="AA409" s="72">
        <f t="shared" si="184"/>
        <v>94.107965766951949</v>
      </c>
      <c r="AB409" s="72">
        <f t="shared" si="184"/>
        <v>93.515470704410802</v>
      </c>
      <c r="AC409" s="72">
        <f t="shared" si="184"/>
        <v>98.913759052007904</v>
      </c>
      <c r="AD409" s="72">
        <f t="shared" si="184"/>
        <v>101.0862409479921</v>
      </c>
      <c r="AE409" s="72">
        <f t="shared" si="174"/>
        <v>99.407504937458853</v>
      </c>
      <c r="AF409" s="72">
        <f t="shared" si="175"/>
        <v>102.46872942725477</v>
      </c>
      <c r="AG409" s="73">
        <f t="shared" si="175"/>
        <v>104.97037524687295</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10">
        <v>334</v>
      </c>
      <c r="E410" s="210">
        <v>388</v>
      </c>
      <c r="F410" s="210">
        <v>437</v>
      </c>
      <c r="G410" s="210">
        <v>494</v>
      </c>
      <c r="H410" s="210">
        <v>525</v>
      </c>
      <c r="I410" s="210">
        <v>534</v>
      </c>
      <c r="J410" s="210">
        <v>535</v>
      </c>
      <c r="K410" s="210">
        <v>540</v>
      </c>
      <c r="L410" s="210">
        <v>599</v>
      </c>
      <c r="M410" s="210">
        <v>606</v>
      </c>
      <c r="N410" s="210">
        <v>650</v>
      </c>
      <c r="O410" s="210">
        <v>630</v>
      </c>
      <c r="P410" s="211">
        <v>627</v>
      </c>
      <c r="Q410" s="211">
        <v>633</v>
      </c>
      <c r="R410" s="211">
        <v>638</v>
      </c>
      <c r="S410" s="619">
        <f>100</f>
        <v>100</v>
      </c>
      <c r="T410" s="72">
        <f t="shared" si="177"/>
        <v>116.16766467065868</v>
      </c>
      <c r="U410" s="72">
        <f t="shared" si="178"/>
        <v>130.83832335329342</v>
      </c>
      <c r="V410" s="72">
        <f t="shared" si="179"/>
        <v>147.90419161676647</v>
      </c>
      <c r="W410" s="72">
        <f t="shared" si="180"/>
        <v>157.18562874251498</v>
      </c>
      <c r="X410" s="72">
        <f t="shared" si="181"/>
        <v>159.88023952095807</v>
      </c>
      <c r="Y410" s="72">
        <f t="shared" si="182"/>
        <v>160.17964071856287</v>
      </c>
      <c r="Z410" s="72">
        <f t="shared" si="183"/>
        <v>161.67664670658684</v>
      </c>
      <c r="AA410" s="72">
        <f t="shared" si="184"/>
        <v>179.34131736526948</v>
      </c>
      <c r="AB410" s="72">
        <f t="shared" si="184"/>
        <v>181.43712574850301</v>
      </c>
      <c r="AC410" s="72">
        <f t="shared" si="184"/>
        <v>194.61077844311376</v>
      </c>
      <c r="AD410" s="72">
        <f t="shared" si="184"/>
        <v>188.62275449101796</v>
      </c>
      <c r="AE410" s="72">
        <f t="shared" si="174"/>
        <v>187.7245508982036</v>
      </c>
      <c r="AF410" s="72">
        <f t="shared" si="175"/>
        <v>189.52095808383234</v>
      </c>
      <c r="AG410" s="73">
        <f t="shared" si="175"/>
        <v>191.01796407185628</v>
      </c>
      <c r="AH410" s="620">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621"/>
      <c r="C411" s="1" t="s">
        <v>197</v>
      </c>
      <c r="D411" s="210">
        <v>52</v>
      </c>
      <c r="E411" s="210">
        <v>54</v>
      </c>
      <c r="F411" s="210">
        <v>60</v>
      </c>
      <c r="G411" s="210">
        <v>60</v>
      </c>
      <c r="H411" s="210">
        <v>74</v>
      </c>
      <c r="I411" s="210">
        <v>79</v>
      </c>
      <c r="J411" s="210">
        <v>72</v>
      </c>
      <c r="K411" s="210">
        <v>70</v>
      </c>
      <c r="L411" s="210">
        <v>73</v>
      </c>
      <c r="M411" s="210">
        <v>80</v>
      </c>
      <c r="N411" s="210">
        <v>90</v>
      </c>
      <c r="O411" s="210">
        <v>96</v>
      </c>
      <c r="P411" s="211">
        <v>94</v>
      </c>
      <c r="Q411" s="211">
        <v>98</v>
      </c>
      <c r="R411" s="211">
        <v>101</v>
      </c>
      <c r="S411" s="619">
        <f>100</f>
        <v>100</v>
      </c>
      <c r="T411" s="72">
        <f t="shared" si="177"/>
        <v>103.84615384615384</v>
      </c>
      <c r="U411" s="72">
        <f t="shared" si="178"/>
        <v>115.38461538461539</v>
      </c>
      <c r="V411" s="72">
        <f t="shared" si="179"/>
        <v>115.38461538461539</v>
      </c>
      <c r="W411" s="72">
        <f t="shared" si="180"/>
        <v>142.30769230769232</v>
      </c>
      <c r="X411" s="72">
        <f t="shared" si="181"/>
        <v>151.92307692307693</v>
      </c>
      <c r="Y411" s="72">
        <f t="shared" si="182"/>
        <v>138.46153846153845</v>
      </c>
      <c r="Z411" s="72">
        <f t="shared" si="183"/>
        <v>134.61538461538461</v>
      </c>
      <c r="AA411" s="72">
        <f t="shared" si="184"/>
        <v>140.38461538461539</v>
      </c>
      <c r="AB411" s="72">
        <f t="shared" si="184"/>
        <v>153.84615384615384</v>
      </c>
      <c r="AC411" s="72">
        <f t="shared" si="184"/>
        <v>173.07692307692307</v>
      </c>
      <c r="AD411" s="72">
        <f t="shared" si="184"/>
        <v>184.61538461538461</v>
      </c>
      <c r="AE411" s="72">
        <f t="shared" si="174"/>
        <v>180.76923076923077</v>
      </c>
      <c r="AF411" s="72">
        <f t="shared" si="175"/>
        <v>188.46153846153845</v>
      </c>
      <c r="AG411" s="73">
        <f t="shared" si="175"/>
        <v>194.23076923076923</v>
      </c>
      <c r="AH411" s="620">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621"/>
      <c r="C412" s="1" t="s">
        <v>198</v>
      </c>
      <c r="D412" s="210">
        <v>80897</v>
      </c>
      <c r="E412" s="210">
        <v>75584</v>
      </c>
      <c r="F412" s="210">
        <v>72935</v>
      </c>
      <c r="G412" s="210">
        <v>66937</v>
      </c>
      <c r="H412" s="210">
        <v>63790</v>
      </c>
      <c r="I412" s="210">
        <v>59584</v>
      </c>
      <c r="J412" s="210">
        <v>58517</v>
      </c>
      <c r="K412" s="210">
        <v>57385</v>
      </c>
      <c r="L412" s="210">
        <v>58316</v>
      </c>
      <c r="M412" s="210">
        <v>59232</v>
      </c>
      <c r="N412" s="210">
        <v>65202</v>
      </c>
      <c r="O412" s="210">
        <v>65745</v>
      </c>
      <c r="P412" s="211">
        <v>64565</v>
      </c>
      <c r="Q412" s="211">
        <v>66700</v>
      </c>
      <c r="R412" s="211">
        <v>68430</v>
      </c>
      <c r="S412" s="619">
        <f>100</f>
        <v>100</v>
      </c>
      <c r="T412" s="72">
        <f t="shared" si="177"/>
        <v>93.432389334585949</v>
      </c>
      <c r="U412" s="72">
        <f t="shared" si="178"/>
        <v>90.157855050249083</v>
      </c>
      <c r="V412" s="72">
        <f t="shared" si="179"/>
        <v>82.743488633694696</v>
      </c>
      <c r="W412" s="72">
        <f t="shared" si="180"/>
        <v>78.853356737579887</v>
      </c>
      <c r="X412" s="72">
        <f t="shared" si="181"/>
        <v>73.654152811599943</v>
      </c>
      <c r="Y412" s="72">
        <f t="shared" si="182"/>
        <v>72.33519166347331</v>
      </c>
      <c r="Z412" s="72">
        <f t="shared" si="183"/>
        <v>70.935881429472047</v>
      </c>
      <c r="AA412" s="72">
        <f t="shared" si="184"/>
        <v>72.086727567153289</v>
      </c>
      <c r="AB412" s="72">
        <f t="shared" si="184"/>
        <v>73.219031608094241</v>
      </c>
      <c r="AC412" s="72">
        <f t="shared" si="184"/>
        <v>80.5987861107334</v>
      </c>
      <c r="AD412" s="72">
        <f t="shared" si="184"/>
        <v>81.270010012732243</v>
      </c>
      <c r="AE412" s="72">
        <f t="shared" si="174"/>
        <v>79.811365069162022</v>
      </c>
      <c r="AF412" s="72">
        <f t="shared" si="175"/>
        <v>82.450523505197964</v>
      </c>
      <c r="AG412" s="73">
        <f t="shared" si="175"/>
        <v>84.589045329245835</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3"/>
      <c r="C413" s="9" t="s">
        <v>199</v>
      </c>
      <c r="D413">
        <v>80845</v>
      </c>
      <c r="E413">
        <v>75530</v>
      </c>
      <c r="F413">
        <v>72875</v>
      </c>
      <c r="G413">
        <v>66877</v>
      </c>
      <c r="H413">
        <v>63716</v>
      </c>
      <c r="I413">
        <v>59505</v>
      </c>
      <c r="J413">
        <v>58445</v>
      </c>
      <c r="K413">
        <v>57315</v>
      </c>
      <c r="L413">
        <v>58243</v>
      </c>
      <c r="M413">
        <v>59152</v>
      </c>
      <c r="N413">
        <v>65112</v>
      </c>
      <c r="O413">
        <v>65649</v>
      </c>
      <c r="P413">
        <v>64471</v>
      </c>
      <c r="Q413">
        <v>66602</v>
      </c>
      <c r="R413">
        <v>68329</v>
      </c>
      <c r="S413" s="59">
        <f>100</f>
        <v>100</v>
      </c>
      <c r="T413" s="74">
        <f t="shared" si="177"/>
        <v>93.425691137361625</v>
      </c>
      <c r="U413" s="74">
        <f t="shared" si="178"/>
        <v>90.141629043230878</v>
      </c>
      <c r="V413" s="74">
        <f t="shared" si="179"/>
        <v>82.722493660708764</v>
      </c>
      <c r="W413" s="74">
        <f t="shared" si="180"/>
        <v>78.812542519636338</v>
      </c>
      <c r="X413" s="74">
        <f t="shared" si="181"/>
        <v>73.603809759416166</v>
      </c>
      <c r="Y413" s="74">
        <f t="shared" si="182"/>
        <v>72.292658791514626</v>
      </c>
      <c r="Z413" s="74">
        <f t="shared" si="183"/>
        <v>70.894922382336574</v>
      </c>
      <c r="AA413" s="74">
        <f t="shared" si="184"/>
        <v>72.042797946688111</v>
      </c>
      <c r="AB413" s="74">
        <f t="shared" si="184"/>
        <v>73.167171748407441</v>
      </c>
      <c r="AC413" s="74">
        <f t="shared" si="184"/>
        <v>80.539303605665168</v>
      </c>
      <c r="AD413" s="74">
        <f t="shared" si="184"/>
        <v>81.203537633743579</v>
      </c>
      <c r="AE413" s="74">
        <f t="shared" si="174"/>
        <v>79.746428350547347</v>
      </c>
      <c r="AF413" s="74">
        <f t="shared" si="175"/>
        <v>82.382336569979586</v>
      </c>
      <c r="AG413" s="75">
        <f t="shared" si="175"/>
        <v>84.518523099758795</v>
      </c>
      <c r="AH413" s="235"/>
      <c r="AI413" s="236"/>
      <c r="AJ413" s="236"/>
      <c r="AK413" s="236"/>
      <c r="AL413" s="236"/>
      <c r="AM413" s="236"/>
      <c r="AN413" s="236"/>
      <c r="AO413" s="236"/>
      <c r="AP413" s="236"/>
      <c r="AQ413" s="236"/>
      <c r="AR413" s="236"/>
      <c r="AS413" s="236"/>
      <c r="AT413" s="236"/>
      <c r="AU413" s="236"/>
      <c r="AV413" s="237"/>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54"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40" t="s">
        <v>193</v>
      </c>
      <c r="C11" s="34" t="s">
        <v>194</v>
      </c>
      <c r="D11" s="40">
        <f>SUM(D17,D23,D29,D35,D41,D47,D53,D59,D65,D71,D77,D83)</f>
        <v>7329491</v>
      </c>
      <c r="E11" s="41">
        <f t="shared" ref="E11:Q11" si="0">SUM(E17,E23,E29,E35,E41,E47,E53,E59,E65,E71,E77,E83)</f>
        <v>7211408</v>
      </c>
      <c r="F11" s="41">
        <f t="shared" si="0"/>
        <v>7124052</v>
      </c>
      <c r="G11" s="41">
        <f t="shared" si="0"/>
        <v>6823529</v>
      </c>
      <c r="H11" s="41">
        <f t="shared" si="0"/>
        <v>6792243</v>
      </c>
      <c r="I11" s="41">
        <f t="shared" si="0"/>
        <v>6648235</v>
      </c>
      <c r="J11" s="41">
        <f t="shared" si="0"/>
        <v>6469991</v>
      </c>
      <c r="K11" s="41">
        <f t="shared" si="0"/>
        <v>6448100</v>
      </c>
      <c r="L11" s="41">
        <f t="shared" si="0"/>
        <v>6494048</v>
      </c>
      <c r="M11" s="41">
        <f t="shared" si="0"/>
        <v>6459739</v>
      </c>
      <c r="N11" s="41">
        <f t="shared" si="0"/>
        <v>6408176</v>
      </c>
      <c r="O11" s="41">
        <f t="shared" si="0"/>
        <v>6330997</v>
      </c>
      <c r="P11" s="41">
        <f t="shared" si="0"/>
        <v>6162470</v>
      </c>
      <c r="Q11" s="41">
        <f t="shared" si="0"/>
        <v>6202575</v>
      </c>
      <c r="R11" s="42">
        <f t="shared" ref="R11" si="1">SUM(R17,R23,R29,R35,R41,R47,R53,R59,R65,R71,R77,R83)</f>
        <v>6231870</v>
      </c>
      <c r="S11" s="619">
        <f>100</f>
        <v>100</v>
      </c>
      <c r="T11" s="72">
        <f>E11*100/$D11</f>
        <v>98.388933146926576</v>
      </c>
      <c r="U11" s="72">
        <f t="shared" ref="U11:AD26" si="2">F11*100/$D11</f>
        <v>97.197090493732787</v>
      </c>
      <c r="V11" s="72">
        <f t="shared" si="2"/>
        <v>93.096901271861853</v>
      </c>
      <c r="W11" s="72">
        <f t="shared" si="2"/>
        <v>92.670050348653135</v>
      </c>
      <c r="X11" s="72">
        <f t="shared" si="2"/>
        <v>90.705275441364208</v>
      </c>
      <c r="Y11" s="72">
        <f t="shared" si="2"/>
        <v>88.273401249827586</v>
      </c>
      <c r="Z11" s="72">
        <f t="shared" si="2"/>
        <v>87.974731123893875</v>
      </c>
      <c r="AA11" s="72">
        <f t="shared" si="2"/>
        <v>88.601623223222461</v>
      </c>
      <c r="AB11" s="72">
        <f t="shared" si="2"/>
        <v>88.133527962582946</v>
      </c>
      <c r="AC11" s="72">
        <f t="shared" si="2"/>
        <v>87.430027542158115</v>
      </c>
      <c r="AD11" s="72">
        <f t="shared" si="2"/>
        <v>86.377034912792723</v>
      </c>
      <c r="AE11" s="72">
        <f t="shared" ref="AE11:AE23" si="3">P11*100/$D11</f>
        <v>84.077734729464837</v>
      </c>
      <c r="AF11" s="72">
        <f t="shared" ref="AF11:AG23" si="4">Q11*100/$D11</f>
        <v>84.624907786911805</v>
      </c>
      <c r="AG11" s="73">
        <f t="shared" si="4"/>
        <v>85.024594477297271</v>
      </c>
      <c r="AH11" s="627"/>
      <c r="AI11" s="212"/>
      <c r="AJ11" s="213"/>
      <c r="AK11" s="212"/>
      <c r="AL11" s="212"/>
      <c r="AM11" s="212"/>
      <c r="AN11" s="212"/>
      <c r="AO11" s="212"/>
      <c r="AP11" s="212"/>
      <c r="AQ11" s="212"/>
      <c r="AR11" s="212"/>
      <c r="AS11" s="212"/>
      <c r="AT11" s="212"/>
      <c r="AU11" s="212"/>
      <c r="AV11" s="214"/>
    </row>
    <row r="12" spans="1:48">
      <c r="B12" s="621"/>
      <c r="C12" s="1" t="s">
        <v>195</v>
      </c>
      <c r="D12" s="622">
        <f t="shared" ref="D12:Q16" si="5">SUM(D18,D24,D30,D36,D42,D48,D54,D60,D66,D72,D78,D84)</f>
        <v>3555984</v>
      </c>
      <c r="E12" s="35">
        <f t="shared" si="5"/>
        <v>3354027</v>
      </c>
      <c r="F12" s="35">
        <f t="shared" si="5"/>
        <v>3259624</v>
      </c>
      <c r="G12" s="35">
        <f t="shared" si="5"/>
        <v>3163599</v>
      </c>
      <c r="H12" s="35">
        <f t="shared" si="5"/>
        <v>3097259</v>
      </c>
      <c r="I12" s="35">
        <f t="shared" si="5"/>
        <v>2975067</v>
      </c>
      <c r="J12" s="35">
        <f t="shared" si="5"/>
        <v>2890289</v>
      </c>
      <c r="K12" s="35">
        <f t="shared" si="5"/>
        <v>2898205</v>
      </c>
      <c r="L12" s="35">
        <f t="shared" si="5"/>
        <v>3019652</v>
      </c>
      <c r="M12" s="35">
        <f t="shared" si="5"/>
        <v>3044964</v>
      </c>
      <c r="N12" s="35">
        <f t="shared" si="5"/>
        <v>3120559</v>
      </c>
      <c r="O12" s="35">
        <f t="shared" si="5"/>
        <v>3171932</v>
      </c>
      <c r="P12" s="35">
        <f t="shared" si="5"/>
        <v>3093556</v>
      </c>
      <c r="Q12" s="35">
        <f t="shared" si="5"/>
        <v>3079836</v>
      </c>
      <c r="R12" s="36">
        <f t="shared" ref="R12" si="6">SUM(R18,R24,R30,R36,R42,R48,R54,R60,R66,R72,R78,R84)</f>
        <v>3071897</v>
      </c>
      <c r="S12" s="619">
        <f>100</f>
        <v>100</v>
      </c>
      <c r="T12" s="72">
        <f t="shared" ref="T12:AA56" si="7">E12*100/$D12</f>
        <v>94.320643737429634</v>
      </c>
      <c r="U12" s="72">
        <f t="shared" si="2"/>
        <v>91.66587926154898</v>
      </c>
      <c r="V12" s="72">
        <f t="shared" si="2"/>
        <v>88.965501532065389</v>
      </c>
      <c r="W12" s="72">
        <f t="shared" si="2"/>
        <v>87.099913835382836</v>
      </c>
      <c r="X12" s="72">
        <f t="shared" si="2"/>
        <v>83.663677901812832</v>
      </c>
      <c r="Y12" s="72">
        <f t="shared" si="2"/>
        <v>81.279583935135818</v>
      </c>
      <c r="Z12" s="72">
        <f t="shared" si="2"/>
        <v>81.502194610549424</v>
      </c>
      <c r="AA12" s="72">
        <f t="shared" si="2"/>
        <v>84.917479943666791</v>
      </c>
      <c r="AB12" s="72">
        <f t="shared" si="2"/>
        <v>85.629294170052503</v>
      </c>
      <c r="AC12" s="72">
        <f t="shared" si="2"/>
        <v>87.755147379740748</v>
      </c>
      <c r="AD12" s="72">
        <f t="shared" si="2"/>
        <v>89.199838919410212</v>
      </c>
      <c r="AE12" s="72">
        <f t="shared" si="3"/>
        <v>86.995779508569214</v>
      </c>
      <c r="AF12" s="72">
        <f t="shared" si="4"/>
        <v>86.609951000904388</v>
      </c>
      <c r="AG12" s="73">
        <f t="shared" si="4"/>
        <v>86.386693528429831</v>
      </c>
      <c r="AH12" s="627"/>
      <c r="AI12" s="212"/>
      <c r="AJ12" s="212"/>
      <c r="AK12" s="212"/>
      <c r="AL12" s="212"/>
      <c r="AM12" s="212"/>
      <c r="AN12" s="212"/>
      <c r="AO12" s="212"/>
      <c r="AP12" s="212"/>
      <c r="AQ12" s="212"/>
      <c r="AR12" s="212"/>
      <c r="AS12" s="212"/>
      <c r="AT12" s="212"/>
      <c r="AU12" s="212"/>
      <c r="AV12" s="214"/>
    </row>
    <row r="13" spans="1:48">
      <c r="B13" s="621"/>
      <c r="C13" s="1" t="s">
        <v>196</v>
      </c>
      <c r="D13" s="622">
        <f t="shared" si="5"/>
        <v>1996693</v>
      </c>
      <c r="E13" s="35">
        <f t="shared" si="5"/>
        <v>1938949</v>
      </c>
      <c r="F13" s="35">
        <f t="shared" si="5"/>
        <v>1869357</v>
      </c>
      <c r="G13" s="35">
        <f t="shared" si="5"/>
        <v>1867235</v>
      </c>
      <c r="H13" s="35">
        <f t="shared" si="5"/>
        <v>1833330</v>
      </c>
      <c r="I13" s="35">
        <f t="shared" si="5"/>
        <v>1809655</v>
      </c>
      <c r="J13" s="35">
        <f t="shared" si="5"/>
        <v>1799667</v>
      </c>
      <c r="K13" s="35">
        <f t="shared" si="5"/>
        <v>1806753</v>
      </c>
      <c r="L13" s="35">
        <f t="shared" si="5"/>
        <v>1880989</v>
      </c>
      <c r="M13" s="35">
        <f t="shared" si="5"/>
        <v>1910478</v>
      </c>
      <c r="N13" s="35">
        <f t="shared" si="5"/>
        <v>1967062</v>
      </c>
      <c r="O13" s="35">
        <f t="shared" si="5"/>
        <v>2019646</v>
      </c>
      <c r="P13" s="35">
        <f t="shared" si="5"/>
        <v>2003652</v>
      </c>
      <c r="Q13" s="35">
        <f t="shared" si="5"/>
        <v>2002748</v>
      </c>
      <c r="R13" s="36">
        <f t="shared" ref="R13" si="8">SUM(R19,R25,R31,R37,R43,R49,R55,R61,R67,R73,R79,R85)</f>
        <v>2001134</v>
      </c>
      <c r="S13" s="619">
        <f>100</f>
        <v>100</v>
      </c>
      <c r="T13" s="72">
        <f t="shared" si="7"/>
        <v>97.108018107941476</v>
      </c>
      <c r="U13" s="72">
        <f t="shared" si="2"/>
        <v>93.622655060141938</v>
      </c>
      <c r="V13" s="72">
        <f t="shared" si="2"/>
        <v>93.516379333227491</v>
      </c>
      <c r="W13" s="72">
        <f t="shared" si="2"/>
        <v>91.818321594756924</v>
      </c>
      <c r="X13" s="72">
        <f t="shared" si="2"/>
        <v>90.63261102232542</v>
      </c>
      <c r="Y13" s="72">
        <f t="shared" si="2"/>
        <v>90.13238389677332</v>
      </c>
      <c r="Z13" s="72">
        <f t="shared" si="2"/>
        <v>90.487270702105931</v>
      </c>
      <c r="AA13" s="72">
        <f t="shared" si="2"/>
        <v>94.205218328506191</v>
      </c>
      <c r="AB13" s="72">
        <f t="shared" si="2"/>
        <v>95.682110369495959</v>
      </c>
      <c r="AC13" s="72">
        <f t="shared" si="2"/>
        <v>98.515996199716227</v>
      </c>
      <c r="AD13" s="72">
        <f t="shared" si="2"/>
        <v>101.1495507822184</v>
      </c>
      <c r="AE13" s="72">
        <f t="shared" si="3"/>
        <v>100.34852628821757</v>
      </c>
      <c r="AF13" s="72">
        <f t="shared" si="4"/>
        <v>100.30325142623327</v>
      </c>
      <c r="AG13" s="73">
        <f t="shared" si="4"/>
        <v>100.22241776777902</v>
      </c>
      <c r="AH13" s="627"/>
      <c r="AI13" s="212"/>
      <c r="AJ13" s="212"/>
      <c r="AK13" s="212"/>
      <c r="AL13" s="212"/>
      <c r="AM13" s="212"/>
      <c r="AN13" s="212"/>
      <c r="AO13" s="212"/>
      <c r="AP13" s="212"/>
      <c r="AQ13" s="212"/>
      <c r="AR13" s="212"/>
      <c r="AS13" s="212"/>
      <c r="AT13" s="212"/>
      <c r="AU13" s="212"/>
      <c r="AV13" s="214"/>
    </row>
    <row r="14" spans="1:48">
      <c r="B14" s="621"/>
      <c r="C14" s="1" t="s">
        <v>197</v>
      </c>
      <c r="D14" s="622">
        <f t="shared" si="5"/>
        <v>3068835</v>
      </c>
      <c r="E14" s="35">
        <f t="shared" si="5"/>
        <v>3045942</v>
      </c>
      <c r="F14" s="35">
        <f t="shared" si="5"/>
        <v>3005321</v>
      </c>
      <c r="G14" s="35">
        <f t="shared" si="5"/>
        <v>2986242</v>
      </c>
      <c r="H14" s="35">
        <f t="shared" si="5"/>
        <v>2946113</v>
      </c>
      <c r="I14" s="35">
        <f t="shared" si="5"/>
        <v>2930629</v>
      </c>
      <c r="J14" s="35">
        <f t="shared" si="5"/>
        <v>2954007</v>
      </c>
      <c r="K14" s="35">
        <f t="shared" si="5"/>
        <v>3028312</v>
      </c>
      <c r="L14" s="35">
        <f t="shared" si="5"/>
        <v>3107712</v>
      </c>
      <c r="M14" s="35">
        <f t="shared" si="5"/>
        <v>3434730</v>
      </c>
      <c r="N14" s="35">
        <f t="shared" si="5"/>
        <v>3570901</v>
      </c>
      <c r="O14" s="35">
        <f t="shared" si="5"/>
        <v>3633309</v>
      </c>
      <c r="P14" s="35">
        <f t="shared" si="5"/>
        <v>3546150</v>
      </c>
      <c r="Q14" s="35">
        <f t="shared" si="5"/>
        <v>3584254</v>
      </c>
      <c r="R14" s="36">
        <f t="shared" ref="R14" si="9">SUM(R20,R26,R32,R38,R44,R50,R56,R62,R68,R74,R80,R86)</f>
        <v>3633285</v>
      </c>
      <c r="S14" s="619">
        <f>100</f>
        <v>100</v>
      </c>
      <c r="T14" s="72">
        <f t="shared" si="7"/>
        <v>99.254016589357192</v>
      </c>
      <c r="U14" s="72">
        <f t="shared" si="2"/>
        <v>97.930354678566943</v>
      </c>
      <c r="V14" s="72">
        <f t="shared" si="2"/>
        <v>97.308652957881407</v>
      </c>
      <c r="W14" s="72">
        <f t="shared" si="2"/>
        <v>96.001023189581716</v>
      </c>
      <c r="X14" s="72">
        <f t="shared" si="2"/>
        <v>95.496466900305819</v>
      </c>
      <c r="Y14" s="72">
        <f t="shared" si="2"/>
        <v>96.258254353850887</v>
      </c>
      <c r="Z14" s="72">
        <f t="shared" si="2"/>
        <v>98.679531483445672</v>
      </c>
      <c r="AA14" s="72">
        <f t="shared" si="2"/>
        <v>101.26683252765301</v>
      </c>
      <c r="AB14" s="72">
        <f t="shared" si="2"/>
        <v>111.92292840768565</v>
      </c>
      <c r="AC14" s="72">
        <f t="shared" si="2"/>
        <v>116.36014969850122</v>
      </c>
      <c r="AD14" s="72">
        <f t="shared" si="2"/>
        <v>118.393755284986</v>
      </c>
      <c r="AE14" s="72">
        <f t="shared" si="3"/>
        <v>115.55362213999776</v>
      </c>
      <c r="AF14" s="72">
        <f t="shared" si="4"/>
        <v>116.79526595597352</v>
      </c>
      <c r="AG14" s="73">
        <f t="shared" si="4"/>
        <v>118.39297322925475</v>
      </c>
      <c r="AH14" s="627"/>
      <c r="AI14" s="212"/>
      <c r="AJ14" s="212"/>
      <c r="AK14" s="212"/>
      <c r="AL14" s="212"/>
      <c r="AM14" s="212"/>
      <c r="AN14" s="212"/>
      <c r="AO14" s="212"/>
      <c r="AP14" s="212"/>
      <c r="AQ14" s="212"/>
      <c r="AR14" s="212"/>
      <c r="AS14" s="212"/>
      <c r="AT14" s="212"/>
      <c r="AU14" s="212"/>
      <c r="AV14" s="214"/>
    </row>
    <row r="15" spans="1:48">
      <c r="B15" s="621"/>
      <c r="C15" s="1" t="s">
        <v>198</v>
      </c>
      <c r="D15" s="622">
        <f t="shared" si="5"/>
        <v>15951003</v>
      </c>
      <c r="E15" s="35">
        <f t="shared" si="5"/>
        <v>15550326</v>
      </c>
      <c r="F15" s="35">
        <f t="shared" si="5"/>
        <v>15258354</v>
      </c>
      <c r="G15" s="35">
        <f t="shared" si="5"/>
        <v>14840605</v>
      </c>
      <c r="H15" s="35">
        <f t="shared" si="5"/>
        <v>14668945</v>
      </c>
      <c r="I15" s="35">
        <f t="shared" si="5"/>
        <v>14363586</v>
      </c>
      <c r="J15" s="35">
        <f t="shared" si="5"/>
        <v>14113954</v>
      </c>
      <c r="K15" s="35">
        <f t="shared" si="5"/>
        <v>14181370</v>
      </c>
      <c r="L15" s="35">
        <f t="shared" si="5"/>
        <v>14502401</v>
      </c>
      <c r="M15" s="35">
        <f t="shared" si="5"/>
        <v>14849911</v>
      </c>
      <c r="N15" s="35">
        <f t="shared" si="5"/>
        <v>15066698</v>
      </c>
      <c r="O15" s="35">
        <f t="shared" si="5"/>
        <v>15155884</v>
      </c>
      <c r="P15" s="35">
        <f t="shared" si="5"/>
        <v>14805828</v>
      </c>
      <c r="Q15" s="35">
        <f t="shared" si="5"/>
        <v>14869413</v>
      </c>
      <c r="R15" s="36">
        <f t="shared" ref="R15" si="10">SUM(R21,R27,R33,R39,R45,R51,R57,R63,R69,R75,R81,R87)</f>
        <v>14938186</v>
      </c>
      <c r="S15" s="619">
        <f>100</f>
        <v>100</v>
      </c>
      <c r="T15" s="72">
        <f t="shared" si="7"/>
        <v>97.488076455129502</v>
      </c>
      <c r="U15" s="72">
        <f t="shared" si="2"/>
        <v>95.657646105389105</v>
      </c>
      <c r="V15" s="72">
        <f t="shared" si="2"/>
        <v>93.038694808094519</v>
      </c>
      <c r="W15" s="72">
        <f t="shared" si="2"/>
        <v>91.962524237504056</v>
      </c>
      <c r="X15" s="72">
        <f t="shared" si="2"/>
        <v>90.048168130869257</v>
      </c>
      <c r="Y15" s="72">
        <f t="shared" si="2"/>
        <v>88.483175634786107</v>
      </c>
      <c r="Z15" s="72">
        <f t="shared" si="2"/>
        <v>88.90581990361359</v>
      </c>
      <c r="AA15" s="72">
        <f t="shared" si="2"/>
        <v>90.918426885130671</v>
      </c>
      <c r="AB15" s="72">
        <f t="shared" si="2"/>
        <v>93.09703596695455</v>
      </c>
      <c r="AC15" s="72">
        <f t="shared" si="2"/>
        <v>94.456116646708679</v>
      </c>
      <c r="AD15" s="72">
        <f t="shared" si="2"/>
        <v>95.015241361311254</v>
      </c>
      <c r="AE15" s="72">
        <f t="shared" si="3"/>
        <v>92.820670900757776</v>
      </c>
      <c r="AF15" s="72">
        <f t="shared" si="4"/>
        <v>93.219297871111934</v>
      </c>
      <c r="AG15" s="73">
        <f t="shared" si="4"/>
        <v>93.650449441956724</v>
      </c>
      <c r="AH15" s="627"/>
      <c r="AI15" s="212"/>
      <c r="AJ15" s="212"/>
      <c r="AK15" s="212"/>
      <c r="AL15" s="212"/>
      <c r="AM15" s="212"/>
      <c r="AN15" s="212"/>
      <c r="AO15" s="212"/>
      <c r="AP15" s="212"/>
      <c r="AQ15" s="212"/>
      <c r="AR15" s="212"/>
      <c r="AS15" s="212"/>
      <c r="AT15" s="212"/>
      <c r="AU15" s="212"/>
      <c r="AV15" s="214"/>
    </row>
    <row r="16" spans="1:48">
      <c r="B16" s="621"/>
      <c r="C16" s="8" t="s">
        <v>199</v>
      </c>
      <c r="D16" s="37">
        <f t="shared" si="5"/>
        <v>12882168</v>
      </c>
      <c r="E16" s="38">
        <f t="shared" si="5"/>
        <v>12504384</v>
      </c>
      <c r="F16" s="38">
        <f t="shared" si="5"/>
        <v>12253033</v>
      </c>
      <c r="G16" s="38">
        <f t="shared" si="5"/>
        <v>11854363</v>
      </c>
      <c r="H16" s="38">
        <f t="shared" si="5"/>
        <v>11722832</v>
      </c>
      <c r="I16" s="38">
        <f t="shared" si="5"/>
        <v>11432957</v>
      </c>
      <c r="J16" s="38">
        <f t="shared" si="5"/>
        <v>11159947</v>
      </c>
      <c r="K16" s="38">
        <f t="shared" si="5"/>
        <v>11153058</v>
      </c>
      <c r="L16" s="38">
        <f t="shared" si="5"/>
        <v>11394689</v>
      </c>
      <c r="M16" s="38">
        <f t="shared" si="5"/>
        <v>11415181</v>
      </c>
      <c r="N16" s="38">
        <f t="shared" si="5"/>
        <v>11495797</v>
      </c>
      <c r="O16" s="38">
        <f t="shared" si="5"/>
        <v>11522575</v>
      </c>
      <c r="P16" s="38">
        <f t="shared" si="5"/>
        <v>11259678</v>
      </c>
      <c r="Q16" s="38">
        <f t="shared" si="5"/>
        <v>11285159</v>
      </c>
      <c r="R16" s="39">
        <f t="shared" ref="R16" si="11">SUM(R22,R28,R34,R40,R46,R52,R58,R64,R70,R76,R82,R88)</f>
        <v>11304901</v>
      </c>
      <c r="S16" s="619">
        <f>100</f>
        <v>100</v>
      </c>
      <c r="T16" s="72">
        <f t="shared" si="7"/>
        <v>97.067388035926868</v>
      </c>
      <c r="U16" s="72">
        <f t="shared" si="2"/>
        <v>95.116233540813937</v>
      </c>
      <c r="V16" s="72">
        <f t="shared" si="2"/>
        <v>92.021490482036882</v>
      </c>
      <c r="W16" s="72">
        <f t="shared" si="2"/>
        <v>91.000458928962885</v>
      </c>
      <c r="X16" s="72">
        <f t="shared" si="2"/>
        <v>88.750255391794298</v>
      </c>
      <c r="Y16" s="72">
        <f t="shared" si="2"/>
        <v>86.630969259211653</v>
      </c>
      <c r="Z16" s="72">
        <f t="shared" si="2"/>
        <v>86.577492235778948</v>
      </c>
      <c r="AA16" s="72">
        <f t="shared" si="2"/>
        <v>88.453193592879714</v>
      </c>
      <c r="AB16" s="72">
        <f t="shared" si="2"/>
        <v>88.612266196186852</v>
      </c>
      <c r="AC16" s="72">
        <f t="shared" si="2"/>
        <v>89.238061481576707</v>
      </c>
      <c r="AD16" s="72">
        <f t="shared" si="2"/>
        <v>89.445930219199127</v>
      </c>
      <c r="AE16" s="72">
        <f t="shared" si="3"/>
        <v>87.405147953356916</v>
      </c>
      <c r="AF16" s="72">
        <f t="shared" si="4"/>
        <v>87.602948509909197</v>
      </c>
      <c r="AG16" s="73">
        <f t="shared" si="4"/>
        <v>87.756199111826518</v>
      </c>
      <c r="AH16" s="215"/>
      <c r="AI16" s="216"/>
      <c r="AJ16" s="216"/>
      <c r="AK16" s="216"/>
      <c r="AL16" s="216"/>
      <c r="AM16" s="216"/>
      <c r="AN16" s="216"/>
      <c r="AO16" s="216"/>
      <c r="AP16" s="216"/>
      <c r="AQ16" s="216"/>
      <c r="AR16" s="216"/>
      <c r="AS16" s="216"/>
      <c r="AT16" s="216"/>
      <c r="AU16" s="216"/>
      <c r="AV16" s="217"/>
    </row>
    <row r="17" spans="2:48" ht="15" customHeight="1">
      <c r="B17" s="342" t="s">
        <v>200</v>
      </c>
      <c r="C17" s="1" t="s">
        <v>194</v>
      </c>
      <c r="D17" s="210">
        <v>7107</v>
      </c>
      <c r="E17" s="210">
        <v>6549</v>
      </c>
      <c r="F17" s="210">
        <v>6492</v>
      </c>
      <c r="G17" s="210">
        <v>5884</v>
      </c>
      <c r="H17" s="210">
        <v>5624</v>
      </c>
      <c r="I17" s="210">
        <v>5482</v>
      </c>
      <c r="J17" s="210">
        <v>5047</v>
      </c>
      <c r="K17" s="210">
        <v>4885</v>
      </c>
      <c r="L17" s="210">
        <v>4823</v>
      </c>
      <c r="M17" s="210">
        <v>4297</v>
      </c>
      <c r="N17" s="210">
        <v>4094</v>
      </c>
      <c r="O17" s="210">
        <v>4034</v>
      </c>
      <c r="P17" s="211">
        <v>4015</v>
      </c>
      <c r="Q17" s="211">
        <v>4075</v>
      </c>
      <c r="R17" s="211">
        <v>3916</v>
      </c>
      <c r="S17" s="619">
        <f>100</f>
        <v>100</v>
      </c>
      <c r="T17" s="72">
        <f t="shared" si="7"/>
        <v>92.148585901224152</v>
      </c>
      <c r="U17" s="72">
        <f t="shared" si="2"/>
        <v>91.346559729843818</v>
      </c>
      <c r="V17" s="72">
        <f t="shared" si="2"/>
        <v>82.791613901786974</v>
      </c>
      <c r="W17" s="72">
        <f t="shared" si="2"/>
        <v>79.133248909525818</v>
      </c>
      <c r="X17" s="72">
        <f t="shared" si="2"/>
        <v>77.135218798367802</v>
      </c>
      <c r="Y17" s="72">
        <f t="shared" si="2"/>
        <v>71.014492753623188</v>
      </c>
      <c r="Z17" s="72">
        <f t="shared" si="2"/>
        <v>68.735049950752781</v>
      </c>
      <c r="AA17" s="72">
        <f t="shared" si="2"/>
        <v>67.862670606444354</v>
      </c>
      <c r="AB17" s="72">
        <f t="shared" si="2"/>
        <v>60.461516814408327</v>
      </c>
      <c r="AC17" s="72">
        <f t="shared" si="2"/>
        <v>57.605177993527505</v>
      </c>
      <c r="AD17" s="72">
        <f t="shared" si="2"/>
        <v>56.760939918390321</v>
      </c>
      <c r="AE17" s="72">
        <f t="shared" si="3"/>
        <v>56.493597861263545</v>
      </c>
      <c r="AF17" s="72">
        <f t="shared" si="4"/>
        <v>57.33783593640073</v>
      </c>
      <c r="AG17" s="73">
        <f t="shared" si="4"/>
        <v>55.100605037287181</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1" t="s">
        <v>195</v>
      </c>
      <c r="D18" s="210">
        <v>12333</v>
      </c>
      <c r="E18" s="210">
        <v>10715</v>
      </c>
      <c r="F18" s="210">
        <v>9834</v>
      </c>
      <c r="G18" s="210">
        <v>9150</v>
      </c>
      <c r="H18" s="210">
        <v>8815</v>
      </c>
      <c r="I18" s="210">
        <v>8058</v>
      </c>
      <c r="J18" s="210">
        <v>7872</v>
      </c>
      <c r="K18" s="210">
        <v>7683</v>
      </c>
      <c r="L18" s="210">
        <v>7429</v>
      </c>
      <c r="M18" s="210">
        <v>7113</v>
      </c>
      <c r="N18" s="210">
        <v>6979</v>
      </c>
      <c r="O18" s="210">
        <v>6728</v>
      </c>
      <c r="P18" s="211">
        <v>6742</v>
      </c>
      <c r="Q18" s="211">
        <v>6771</v>
      </c>
      <c r="R18" s="211">
        <v>6413</v>
      </c>
      <c r="S18" s="619">
        <f>100</f>
        <v>100</v>
      </c>
      <c r="T18" s="72">
        <f t="shared" si="7"/>
        <v>86.880726506121789</v>
      </c>
      <c r="U18" s="72">
        <f t="shared" si="2"/>
        <v>79.737290197032351</v>
      </c>
      <c r="V18" s="72">
        <f t="shared" si="2"/>
        <v>74.191194356604228</v>
      </c>
      <c r="W18" s="72">
        <f t="shared" si="2"/>
        <v>71.474904727154794</v>
      </c>
      <c r="X18" s="72">
        <f t="shared" si="2"/>
        <v>65.33690099732425</v>
      </c>
      <c r="Y18" s="72">
        <f t="shared" si="2"/>
        <v>63.828752128435902</v>
      </c>
      <c r="Z18" s="72">
        <f t="shared" si="2"/>
        <v>62.296278277791295</v>
      </c>
      <c r="AA18" s="72">
        <f t="shared" si="2"/>
        <v>60.236763155760968</v>
      </c>
      <c r="AB18" s="72">
        <f t="shared" si="2"/>
        <v>57.674531744101195</v>
      </c>
      <c r="AC18" s="72">
        <f t="shared" si="2"/>
        <v>56.588015892321415</v>
      </c>
      <c r="AD18" s="72">
        <f t="shared" si="2"/>
        <v>54.552825752047355</v>
      </c>
      <c r="AE18" s="72">
        <f t="shared" si="3"/>
        <v>54.66634233357658</v>
      </c>
      <c r="AF18" s="72">
        <f t="shared" si="4"/>
        <v>54.901483823887133</v>
      </c>
      <c r="AG18" s="73">
        <f t="shared" si="4"/>
        <v>51.998702667639662</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196</v>
      </c>
      <c r="D19" s="211">
        <v>4822</v>
      </c>
      <c r="E19" s="211">
        <v>5033</v>
      </c>
      <c r="F19" s="210">
        <v>5088</v>
      </c>
      <c r="G19" s="210">
        <v>4681</v>
      </c>
      <c r="H19" s="210">
        <v>4662</v>
      </c>
      <c r="I19" s="210">
        <v>4845</v>
      </c>
      <c r="J19" s="210">
        <v>5034</v>
      </c>
      <c r="K19" s="210">
        <v>4493</v>
      </c>
      <c r="L19" s="210">
        <v>4203</v>
      </c>
      <c r="M19" s="210">
        <v>3874</v>
      </c>
      <c r="N19" s="210">
        <v>4050</v>
      </c>
      <c r="O19" s="210">
        <v>4155</v>
      </c>
      <c r="P19" s="211">
        <v>4179</v>
      </c>
      <c r="Q19" s="211">
        <v>4197</v>
      </c>
      <c r="R19" s="211">
        <v>4104</v>
      </c>
      <c r="S19" s="619">
        <f>100</f>
        <v>100</v>
      </c>
      <c r="T19" s="72">
        <f t="shared" si="7"/>
        <v>104.37577768560763</v>
      </c>
      <c r="U19" s="72">
        <f t="shared" si="2"/>
        <v>105.51638324346744</v>
      </c>
      <c r="V19" s="72">
        <f t="shared" si="2"/>
        <v>97.075902115304856</v>
      </c>
      <c r="W19" s="72">
        <f t="shared" si="2"/>
        <v>96.681874740771462</v>
      </c>
      <c r="X19" s="72">
        <f t="shared" si="2"/>
        <v>100.4769805060141</v>
      </c>
      <c r="Y19" s="72">
        <f t="shared" si="2"/>
        <v>104.39651596847781</v>
      </c>
      <c r="Z19" s="72">
        <f t="shared" si="2"/>
        <v>93.177104935711327</v>
      </c>
      <c r="AA19" s="72">
        <f t="shared" si="2"/>
        <v>87.163002903359597</v>
      </c>
      <c r="AB19" s="72">
        <f t="shared" si="2"/>
        <v>80.340107839070924</v>
      </c>
      <c r="AC19" s="72">
        <f t="shared" si="2"/>
        <v>83.990045624222319</v>
      </c>
      <c r="AD19" s="72">
        <f t="shared" si="2"/>
        <v>86.167565325591042</v>
      </c>
      <c r="AE19" s="72">
        <f t="shared" si="3"/>
        <v>86.665284114475327</v>
      </c>
      <c r="AF19" s="72">
        <f t="shared" si="4"/>
        <v>87.038573206138537</v>
      </c>
      <c r="AG19" s="73">
        <f t="shared" si="4"/>
        <v>85.109912899211949</v>
      </c>
      <c r="AH19" s="620">
        <v>4</v>
      </c>
      <c r="AI19" s="232">
        <v>4</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1" t="s">
        <v>197</v>
      </c>
      <c r="D20" s="211">
        <v>13885</v>
      </c>
      <c r="E20" s="211">
        <v>13437</v>
      </c>
      <c r="F20" s="210">
        <v>12882</v>
      </c>
      <c r="G20" s="210">
        <v>13909</v>
      </c>
      <c r="H20" s="210">
        <v>13468</v>
      </c>
      <c r="I20" s="210">
        <v>12846</v>
      </c>
      <c r="J20" s="210">
        <v>13269</v>
      </c>
      <c r="K20" s="210">
        <v>13181</v>
      </c>
      <c r="L20" s="210">
        <v>13182</v>
      </c>
      <c r="M20" s="210">
        <v>2422</v>
      </c>
      <c r="N20" s="210">
        <v>2593</v>
      </c>
      <c r="O20" s="210">
        <v>2582</v>
      </c>
      <c r="P20" s="211">
        <v>2650</v>
      </c>
      <c r="Q20" s="211">
        <v>2729</v>
      </c>
      <c r="R20" s="211">
        <v>2609</v>
      </c>
      <c r="S20" s="619">
        <f>100</f>
        <v>100</v>
      </c>
      <c r="T20" s="72">
        <f t="shared" si="7"/>
        <v>96.773496579042131</v>
      </c>
      <c r="U20" s="72">
        <f t="shared" si="2"/>
        <v>92.776377385667985</v>
      </c>
      <c r="V20" s="72">
        <f t="shared" si="2"/>
        <v>100.17284839755132</v>
      </c>
      <c r="W20" s="72">
        <f t="shared" si="2"/>
        <v>96.996759092545915</v>
      </c>
      <c r="X20" s="72">
        <f t="shared" si="2"/>
        <v>92.517104789341019</v>
      </c>
      <c r="Y20" s="72">
        <f t="shared" si="2"/>
        <v>95.563557796182934</v>
      </c>
      <c r="Z20" s="72">
        <f t="shared" si="2"/>
        <v>94.92978033849478</v>
      </c>
      <c r="AA20" s="72">
        <f t="shared" si="2"/>
        <v>94.936982355059413</v>
      </c>
      <c r="AB20" s="72">
        <f t="shared" si="2"/>
        <v>17.443284119553475</v>
      </c>
      <c r="AC20" s="72">
        <f t="shared" si="2"/>
        <v>18.674828952106591</v>
      </c>
      <c r="AD20" s="72">
        <f t="shared" si="2"/>
        <v>18.595606769895571</v>
      </c>
      <c r="AE20" s="72">
        <f t="shared" si="3"/>
        <v>19.085343896290961</v>
      </c>
      <c r="AF20" s="72">
        <f t="shared" si="4"/>
        <v>19.654303204897371</v>
      </c>
      <c r="AG20" s="73">
        <f t="shared" si="4"/>
        <v>18.790061217140799</v>
      </c>
      <c r="AH20" s="620">
        <v>4</v>
      </c>
      <c r="AI20" s="232">
        <v>4</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1" t="s">
        <v>198</v>
      </c>
      <c r="D21" s="210">
        <v>38147</v>
      </c>
      <c r="E21" s="210">
        <v>35734</v>
      </c>
      <c r="F21" s="210">
        <v>34296</v>
      </c>
      <c r="G21" s="210">
        <v>33624</v>
      </c>
      <c r="H21" s="210">
        <v>32569</v>
      </c>
      <c r="I21" s="210">
        <v>31231</v>
      </c>
      <c r="J21" s="210">
        <v>31222</v>
      </c>
      <c r="K21" s="210">
        <v>30242</v>
      </c>
      <c r="L21" s="210">
        <v>29637</v>
      </c>
      <c r="M21" s="210">
        <v>17706</v>
      </c>
      <c r="N21" s="210">
        <v>17716</v>
      </c>
      <c r="O21" s="210">
        <v>17499</v>
      </c>
      <c r="P21" s="211">
        <v>17586</v>
      </c>
      <c r="Q21" s="211">
        <v>17772</v>
      </c>
      <c r="R21" s="211">
        <v>17042</v>
      </c>
      <c r="S21" s="619">
        <f>100</f>
        <v>100</v>
      </c>
      <c r="T21" s="72">
        <f t="shared" si="7"/>
        <v>93.674469814140039</v>
      </c>
      <c r="U21" s="72">
        <f t="shared" si="2"/>
        <v>89.904841796209396</v>
      </c>
      <c r="V21" s="72">
        <f t="shared" si="2"/>
        <v>88.143235378928878</v>
      </c>
      <c r="W21" s="72">
        <f t="shared" si="2"/>
        <v>85.377618161323298</v>
      </c>
      <c r="X21" s="72">
        <f t="shared" si="2"/>
        <v>81.870133955487987</v>
      </c>
      <c r="Y21" s="72">
        <f t="shared" si="2"/>
        <v>81.846541012399399</v>
      </c>
      <c r="Z21" s="72">
        <f t="shared" si="2"/>
        <v>79.27753165386531</v>
      </c>
      <c r="AA21" s="72">
        <f t="shared" si="2"/>
        <v>77.69156159068865</v>
      </c>
      <c r="AB21" s="72">
        <f t="shared" si="2"/>
        <v>46.415183369596562</v>
      </c>
      <c r="AC21" s="72">
        <f t="shared" si="2"/>
        <v>46.44139775080609</v>
      </c>
      <c r="AD21" s="72">
        <f t="shared" si="2"/>
        <v>45.872545678559256</v>
      </c>
      <c r="AE21" s="72">
        <f t="shared" si="3"/>
        <v>46.100610795082183</v>
      </c>
      <c r="AF21" s="72">
        <f t="shared" si="4"/>
        <v>46.588198285579466</v>
      </c>
      <c r="AG21" s="73">
        <f t="shared" si="4"/>
        <v>44.674548457283663</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341"/>
      <c r="C22" s="8" t="s">
        <v>199</v>
      </c>
      <c r="D22">
        <v>24262</v>
      </c>
      <c r="E22">
        <v>22297</v>
      </c>
      <c r="F22">
        <v>21414</v>
      </c>
      <c r="G22">
        <v>19715</v>
      </c>
      <c r="H22">
        <v>19101</v>
      </c>
      <c r="I22">
        <v>18385</v>
      </c>
      <c r="J22">
        <v>17953</v>
      </c>
      <c r="K22">
        <v>17061</v>
      </c>
      <c r="L22">
        <v>16455</v>
      </c>
      <c r="M22">
        <v>15284</v>
      </c>
      <c r="N22">
        <v>15123</v>
      </c>
      <c r="O22">
        <v>14917</v>
      </c>
      <c r="P22">
        <v>14936</v>
      </c>
      <c r="Q22">
        <v>15043</v>
      </c>
      <c r="R22">
        <v>14433</v>
      </c>
      <c r="S22" s="619">
        <f>100</f>
        <v>100</v>
      </c>
      <c r="T22" s="72">
        <f t="shared" si="7"/>
        <v>91.900915011128518</v>
      </c>
      <c r="U22" s="72">
        <f t="shared" si="2"/>
        <v>88.261478855823924</v>
      </c>
      <c r="V22" s="72">
        <f t="shared" si="2"/>
        <v>81.258758552468876</v>
      </c>
      <c r="W22" s="72">
        <f t="shared" si="2"/>
        <v>78.728052097930927</v>
      </c>
      <c r="X22" s="72">
        <f t="shared" si="2"/>
        <v>75.776935124886649</v>
      </c>
      <c r="Y22" s="72">
        <f t="shared" si="2"/>
        <v>73.996372928859941</v>
      </c>
      <c r="Z22" s="72">
        <f t="shared" si="2"/>
        <v>70.3198417278048</v>
      </c>
      <c r="AA22" s="72">
        <f t="shared" si="2"/>
        <v>67.822108647267328</v>
      </c>
      <c r="AB22" s="72">
        <f t="shared" si="2"/>
        <v>62.995631027944931</v>
      </c>
      <c r="AC22" s="72">
        <f t="shared" si="2"/>
        <v>62.332041876184981</v>
      </c>
      <c r="AD22" s="72">
        <f t="shared" si="2"/>
        <v>61.482977495672245</v>
      </c>
      <c r="AE22" s="72">
        <f t="shared" si="3"/>
        <v>61.561289258923416</v>
      </c>
      <c r="AF22" s="72">
        <f t="shared" si="4"/>
        <v>62.002308136180034</v>
      </c>
      <c r="AG22" s="73">
        <f t="shared" si="4"/>
        <v>59.488088368642323</v>
      </c>
      <c r="AH22" s="235"/>
      <c r="AI22" s="236"/>
      <c r="AJ22" s="236"/>
      <c r="AK22" s="236"/>
      <c r="AL22" s="236"/>
      <c r="AM22" s="236"/>
      <c r="AN22" s="236"/>
      <c r="AO22" s="236"/>
      <c r="AP22" s="236"/>
      <c r="AQ22" s="236"/>
      <c r="AR22" s="236"/>
      <c r="AS22" s="236"/>
      <c r="AT22" s="236"/>
      <c r="AU22" s="236"/>
      <c r="AV22" s="237"/>
    </row>
    <row r="23" spans="2:48" ht="14.45">
      <c r="B23" s="621" t="s">
        <v>201</v>
      </c>
      <c r="C23" s="1" t="s">
        <v>194</v>
      </c>
      <c r="D23" s="210">
        <v>1054970</v>
      </c>
      <c r="E23" s="210">
        <v>1016169</v>
      </c>
      <c r="F23" s="210">
        <v>984314</v>
      </c>
      <c r="G23" s="210">
        <v>960471</v>
      </c>
      <c r="H23" s="210">
        <v>945162</v>
      </c>
      <c r="I23" s="210">
        <v>915454</v>
      </c>
      <c r="J23" s="210">
        <v>885493</v>
      </c>
      <c r="K23" s="210">
        <v>873172</v>
      </c>
      <c r="L23" s="210">
        <v>864569</v>
      </c>
      <c r="M23" s="210">
        <v>843782</v>
      </c>
      <c r="N23" s="210">
        <v>824480</v>
      </c>
      <c r="O23" s="210">
        <v>806563</v>
      </c>
      <c r="P23" s="211">
        <v>804699</v>
      </c>
      <c r="Q23" s="211">
        <v>802475</v>
      </c>
      <c r="R23" s="211">
        <v>799235</v>
      </c>
      <c r="S23" s="619">
        <f>100</f>
        <v>100</v>
      </c>
      <c r="T23" s="72">
        <f t="shared" si="7"/>
        <v>96.322075509256194</v>
      </c>
      <c r="U23" s="72">
        <f t="shared" si="2"/>
        <v>93.302558366588627</v>
      </c>
      <c r="V23" s="72">
        <f t="shared" si="2"/>
        <v>91.042494099358279</v>
      </c>
      <c r="W23" s="72">
        <f t="shared" si="2"/>
        <v>89.591362787567419</v>
      </c>
      <c r="X23" s="72">
        <f t="shared" si="2"/>
        <v>86.775358541001168</v>
      </c>
      <c r="Y23" s="72">
        <f t="shared" si="2"/>
        <v>83.935372569836105</v>
      </c>
      <c r="Z23" s="72">
        <f t="shared" si="2"/>
        <v>82.7674720608169</v>
      </c>
      <c r="AA23" s="72">
        <f t="shared" si="2"/>
        <v>81.951998635032282</v>
      </c>
      <c r="AB23" s="72">
        <f t="shared" si="2"/>
        <v>79.981610851493414</v>
      </c>
      <c r="AC23" s="72">
        <f t="shared" si="2"/>
        <v>78.15198536451274</v>
      </c>
      <c r="AD23" s="72">
        <f t="shared" si="2"/>
        <v>76.453643231561088</v>
      </c>
      <c r="AE23" s="72">
        <f t="shared" si="3"/>
        <v>76.276955742817336</v>
      </c>
      <c r="AF23" s="72">
        <f t="shared" si="4"/>
        <v>76.066144060968554</v>
      </c>
      <c r="AG23" s="73">
        <f t="shared" si="4"/>
        <v>75.759026323023406</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1" t="s">
        <v>195</v>
      </c>
      <c r="D24" s="210">
        <v>1404862</v>
      </c>
      <c r="E24" s="210">
        <v>1289920</v>
      </c>
      <c r="F24" s="210">
        <v>1232623</v>
      </c>
      <c r="G24" s="210">
        <v>1205519</v>
      </c>
      <c r="H24" s="210">
        <v>1168766</v>
      </c>
      <c r="I24" s="210">
        <v>1122514</v>
      </c>
      <c r="J24" s="210">
        <v>1098709</v>
      </c>
      <c r="K24" s="210">
        <v>1089326</v>
      </c>
      <c r="L24" s="210">
        <v>1113278</v>
      </c>
      <c r="M24" s="210">
        <v>1089418</v>
      </c>
      <c r="N24" s="210">
        <v>1097516</v>
      </c>
      <c r="O24" s="210">
        <v>1095627</v>
      </c>
      <c r="P24" s="211">
        <v>1076118</v>
      </c>
      <c r="Q24" s="211">
        <v>1064246</v>
      </c>
      <c r="R24" s="211">
        <v>1050705</v>
      </c>
      <c r="S24" s="619">
        <f>100</f>
        <v>100</v>
      </c>
      <c r="T24" s="72">
        <f t="shared" si="7"/>
        <v>91.818271118444372</v>
      </c>
      <c r="U24" s="72">
        <f t="shared" si="2"/>
        <v>87.739792235821028</v>
      </c>
      <c r="V24" s="72">
        <f t="shared" si="2"/>
        <v>85.810492418472421</v>
      </c>
      <c r="W24" s="72">
        <f t="shared" si="2"/>
        <v>83.194363574500557</v>
      </c>
      <c r="X24" s="72">
        <f t="shared" si="2"/>
        <v>79.902082909211018</v>
      </c>
      <c r="Y24" s="72">
        <f t="shared" si="2"/>
        <v>78.207610427216338</v>
      </c>
      <c r="Z24" s="72">
        <f t="shared" si="2"/>
        <v>77.539715644668306</v>
      </c>
      <c r="AA24" s="72">
        <f t="shared" si="2"/>
        <v>79.244651787862438</v>
      </c>
      <c r="AB24" s="72">
        <f t="shared" si="2"/>
        <v>77.546264330589054</v>
      </c>
      <c r="AC24" s="72">
        <f t="shared" si="2"/>
        <v>78.122691054352671</v>
      </c>
      <c r="AD24" s="72">
        <f t="shared" si="2"/>
        <v>77.988229448871138</v>
      </c>
      <c r="AE24" s="72">
        <f t="shared" ref="AE24:AE27" si="12">P24*100/$D24</f>
        <v>76.599552126828115</v>
      </c>
      <c r="AF24" s="72">
        <f t="shared" ref="AF24:AG27" si="13">Q24*100/$D24</f>
        <v>75.754486917576244</v>
      </c>
      <c r="AG24" s="73">
        <f t="shared" si="13"/>
        <v>74.790620003957685</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196</v>
      </c>
      <c r="D25" s="210">
        <v>944123</v>
      </c>
      <c r="E25" s="210">
        <v>902045</v>
      </c>
      <c r="F25" s="210">
        <v>853848</v>
      </c>
      <c r="G25" s="210">
        <v>855631</v>
      </c>
      <c r="H25" s="210">
        <v>836071</v>
      </c>
      <c r="I25" s="210">
        <v>823850</v>
      </c>
      <c r="J25" s="210">
        <v>812215</v>
      </c>
      <c r="K25" s="210">
        <v>805504</v>
      </c>
      <c r="L25" s="210">
        <v>822177</v>
      </c>
      <c r="M25" s="210">
        <v>809609</v>
      </c>
      <c r="N25" s="210">
        <v>830841</v>
      </c>
      <c r="O25" s="210">
        <v>851064</v>
      </c>
      <c r="P25" s="211">
        <v>844993</v>
      </c>
      <c r="Q25" s="211">
        <v>842070</v>
      </c>
      <c r="R25" s="211">
        <v>838531</v>
      </c>
      <c r="S25" s="619">
        <f>100</f>
        <v>100</v>
      </c>
      <c r="T25" s="72">
        <f t="shared" si="7"/>
        <v>95.543165456195851</v>
      </c>
      <c r="U25" s="72">
        <f t="shared" si="2"/>
        <v>90.438216206998447</v>
      </c>
      <c r="V25" s="72">
        <f t="shared" si="2"/>
        <v>90.627068718800416</v>
      </c>
      <c r="W25" s="72">
        <f t="shared" si="2"/>
        <v>88.555304764315665</v>
      </c>
      <c r="X25" s="72">
        <f t="shared" si="2"/>
        <v>87.260875966373021</v>
      </c>
      <c r="Y25" s="72">
        <f t="shared" si="2"/>
        <v>86.028515352342865</v>
      </c>
      <c r="Z25" s="72">
        <f t="shared" si="2"/>
        <v>85.317696952621645</v>
      </c>
      <c r="AA25" s="72">
        <f t="shared" si="2"/>
        <v>87.083674478854974</v>
      </c>
      <c r="AB25" s="72">
        <f t="shared" si="2"/>
        <v>85.752491995216729</v>
      </c>
      <c r="AC25" s="72">
        <f t="shared" si="2"/>
        <v>88.001351518816932</v>
      </c>
      <c r="AD25" s="72">
        <f t="shared" si="2"/>
        <v>90.1433393742129</v>
      </c>
      <c r="AE25" s="72">
        <f t="shared" si="12"/>
        <v>89.500308752143525</v>
      </c>
      <c r="AF25" s="72">
        <f t="shared" si="13"/>
        <v>89.190709261399206</v>
      </c>
      <c r="AG25" s="73">
        <f t="shared" si="13"/>
        <v>88.815864034664969</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197</v>
      </c>
      <c r="D26" s="210">
        <v>1003292</v>
      </c>
      <c r="E26" s="210">
        <v>960598</v>
      </c>
      <c r="F26" s="210">
        <v>932282</v>
      </c>
      <c r="G26" s="210">
        <v>911224</v>
      </c>
      <c r="H26" s="210">
        <v>896841</v>
      </c>
      <c r="I26" s="210">
        <v>871876</v>
      </c>
      <c r="J26" s="210">
        <v>858470</v>
      </c>
      <c r="K26" s="210">
        <v>851205</v>
      </c>
      <c r="L26" s="210">
        <v>862294</v>
      </c>
      <c r="M26" s="210">
        <v>1001462</v>
      </c>
      <c r="N26" s="210">
        <v>1028432</v>
      </c>
      <c r="O26" s="210">
        <v>1055295</v>
      </c>
      <c r="P26" s="211">
        <v>1058458</v>
      </c>
      <c r="Q26" s="211">
        <v>1070144</v>
      </c>
      <c r="R26" s="211">
        <v>1079467</v>
      </c>
      <c r="S26" s="619">
        <f>100</f>
        <v>100</v>
      </c>
      <c r="T26" s="72">
        <f t="shared" si="7"/>
        <v>95.744608748001582</v>
      </c>
      <c r="U26" s="72">
        <f t="shared" si="2"/>
        <v>92.922299789094296</v>
      </c>
      <c r="V26" s="72">
        <f t="shared" si="2"/>
        <v>90.823409336464366</v>
      </c>
      <c r="W26" s="72">
        <f t="shared" si="2"/>
        <v>89.389828683972368</v>
      </c>
      <c r="X26" s="72">
        <f t="shared" si="2"/>
        <v>86.901520195516355</v>
      </c>
      <c r="Y26" s="72">
        <f t="shared" si="2"/>
        <v>85.565318969950923</v>
      </c>
      <c r="Z26" s="72">
        <f t="shared" si="2"/>
        <v>84.841202760512388</v>
      </c>
      <c r="AA26" s="72">
        <f t="shared" si="2"/>
        <v>85.946464239722829</v>
      </c>
      <c r="AB26" s="72">
        <f t="shared" si="2"/>
        <v>99.81760045928803</v>
      </c>
      <c r="AC26" s="72">
        <f t="shared" si="2"/>
        <v>102.50575106748583</v>
      </c>
      <c r="AD26" s="72">
        <f t="shared" si="2"/>
        <v>105.18323678450541</v>
      </c>
      <c r="AE26" s="72">
        <f t="shared" si="12"/>
        <v>105.49849894148463</v>
      </c>
      <c r="AF26" s="72">
        <f t="shared" si="13"/>
        <v>106.66326453315685</v>
      </c>
      <c r="AG26" s="73">
        <f t="shared" si="13"/>
        <v>107.59250547198621</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198</v>
      </c>
      <c r="D27" s="210">
        <v>4407247</v>
      </c>
      <c r="E27" s="210">
        <v>4168732</v>
      </c>
      <c r="F27" s="210">
        <v>4003067</v>
      </c>
      <c r="G27" s="210">
        <v>3932845</v>
      </c>
      <c r="H27" s="210">
        <v>3846840</v>
      </c>
      <c r="I27" s="210">
        <v>3733694</v>
      </c>
      <c r="J27" s="210">
        <v>3654887</v>
      </c>
      <c r="K27" s="210">
        <v>3619207</v>
      </c>
      <c r="L27" s="210">
        <v>3662318</v>
      </c>
      <c r="M27" s="210">
        <v>3744271</v>
      </c>
      <c r="N27" s="210">
        <v>3781269</v>
      </c>
      <c r="O27" s="210">
        <v>3808549</v>
      </c>
      <c r="P27" s="211">
        <v>3784268</v>
      </c>
      <c r="Q27" s="211">
        <v>3778935</v>
      </c>
      <c r="R27" s="211">
        <v>3767938</v>
      </c>
      <c r="S27" s="619">
        <f>100</f>
        <v>100</v>
      </c>
      <c r="T27" s="72">
        <f t="shared" si="7"/>
        <v>94.588118160838278</v>
      </c>
      <c r="U27" s="72">
        <f t="shared" si="7"/>
        <v>90.829195640725374</v>
      </c>
      <c r="V27" s="72">
        <f t="shared" si="7"/>
        <v>89.235865382630024</v>
      </c>
      <c r="W27" s="72">
        <f t="shared" si="7"/>
        <v>87.284420410292412</v>
      </c>
      <c r="X27" s="72">
        <f t="shared" si="7"/>
        <v>84.717148823290373</v>
      </c>
      <c r="Y27" s="72">
        <f t="shared" si="7"/>
        <v>82.92902576143338</v>
      </c>
      <c r="Z27" s="72">
        <f t="shared" si="7"/>
        <v>82.119450078473022</v>
      </c>
      <c r="AA27" s="72">
        <f t="shared" si="7"/>
        <v>83.097634418946797</v>
      </c>
      <c r="AB27" s="72">
        <f t="shared" ref="AB27:AD87" si="14">M27*100/$D27</f>
        <v>84.95713991069708</v>
      </c>
      <c r="AC27" s="72">
        <f t="shared" si="14"/>
        <v>85.796620883739891</v>
      </c>
      <c r="AD27" s="72">
        <f t="shared" si="14"/>
        <v>86.415601394702861</v>
      </c>
      <c r="AE27" s="72">
        <f t="shared" si="12"/>
        <v>85.864667898123244</v>
      </c>
      <c r="AF27" s="72">
        <f t="shared" si="13"/>
        <v>85.743662653806339</v>
      </c>
      <c r="AG27" s="73">
        <f t="shared" si="13"/>
        <v>85.49414180779975</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199</v>
      </c>
      <c r="D28">
        <v>3403955</v>
      </c>
      <c r="E28">
        <v>3208134</v>
      </c>
      <c r="F28">
        <v>3070785</v>
      </c>
      <c r="G28">
        <v>3021621</v>
      </c>
      <c r="H28">
        <v>2949999</v>
      </c>
      <c r="I28">
        <v>2861818</v>
      </c>
      <c r="J28">
        <v>2796417</v>
      </c>
      <c r="K28">
        <v>2768002</v>
      </c>
      <c r="L28">
        <v>2800024</v>
      </c>
      <c r="M28">
        <v>2742809</v>
      </c>
      <c r="N28">
        <v>2752837</v>
      </c>
      <c r="O28">
        <v>2753254</v>
      </c>
      <c r="P28">
        <v>2725810</v>
      </c>
      <c r="Q28">
        <v>2708791</v>
      </c>
      <c r="R28">
        <v>2688471</v>
      </c>
      <c r="S28" s="619">
        <f>100</f>
        <v>100</v>
      </c>
      <c r="T28" s="72">
        <f t="shared" si="7"/>
        <v>94.24725062464104</v>
      </c>
      <c r="U28" s="72">
        <f t="shared" si="7"/>
        <v>90.212267788498963</v>
      </c>
      <c r="V28" s="72">
        <f t="shared" si="7"/>
        <v>88.767947872401365</v>
      </c>
      <c r="W28" s="72">
        <f t="shared" si="7"/>
        <v>86.663866002928941</v>
      </c>
      <c r="X28" s="72">
        <f t="shared" si="7"/>
        <v>84.073320593251083</v>
      </c>
      <c r="Y28" s="72">
        <f t="shared" si="7"/>
        <v>82.151996721460776</v>
      </c>
      <c r="Z28" s="72">
        <f t="shared" si="7"/>
        <v>81.3172324546006</v>
      </c>
      <c r="AA28" s="72">
        <f t="shared" si="7"/>
        <v>82.257961694558247</v>
      </c>
      <c r="AB28" s="72">
        <f t="shared" si="14"/>
        <v>80.577122788050957</v>
      </c>
      <c r="AC28" s="72">
        <f t="shared" si="14"/>
        <v>80.871721277161413</v>
      </c>
      <c r="AD28" s="72">
        <f t="shared" si="14"/>
        <v>80.883971732881307</v>
      </c>
      <c r="AE28" s="72">
        <f t="shared" ref="AE28:AE31" si="15">P28*100/$D28</f>
        <v>80.077733107517574</v>
      </c>
      <c r="AF28" s="72">
        <f t="shared" ref="AF28:AG31" si="16">Q28*100/$D28</f>
        <v>79.577755875151112</v>
      </c>
      <c r="AG28" s="73">
        <f t="shared" si="16"/>
        <v>78.98080321273342</v>
      </c>
      <c r="AH28" s="235"/>
      <c r="AI28" s="236"/>
      <c r="AJ28" s="236"/>
      <c r="AK28" s="236"/>
      <c r="AL28" s="236"/>
      <c r="AM28" s="236"/>
      <c r="AN28" s="236"/>
      <c r="AO28" s="236"/>
      <c r="AP28" s="236"/>
      <c r="AQ28" s="236"/>
      <c r="AR28" s="236"/>
      <c r="AS28" s="236"/>
      <c r="AT28" s="236"/>
      <c r="AU28" s="236"/>
      <c r="AV28" s="237"/>
    </row>
    <row r="29" spans="2:48" ht="15" customHeight="1">
      <c r="B29" s="342" t="s">
        <v>202</v>
      </c>
      <c r="C29" s="7" t="s">
        <v>194</v>
      </c>
      <c r="D29" s="210">
        <v>4244</v>
      </c>
      <c r="E29" s="210">
        <v>5017</v>
      </c>
      <c r="F29" s="210">
        <v>6380</v>
      </c>
      <c r="G29" s="210">
        <v>5526</v>
      </c>
      <c r="H29" s="210">
        <v>7188</v>
      </c>
      <c r="I29" s="210">
        <v>7862</v>
      </c>
      <c r="J29" s="210">
        <v>7984</v>
      </c>
      <c r="K29" s="210">
        <v>8525</v>
      </c>
      <c r="L29" s="210">
        <v>9824</v>
      </c>
      <c r="M29" s="210">
        <v>8710</v>
      </c>
      <c r="N29" s="210">
        <v>9374</v>
      </c>
      <c r="O29" s="210">
        <v>10200</v>
      </c>
      <c r="P29" s="211">
        <v>10336</v>
      </c>
      <c r="Q29" s="211">
        <v>10526</v>
      </c>
      <c r="R29" s="211">
        <v>10743</v>
      </c>
      <c r="S29" s="619">
        <f>100</f>
        <v>100</v>
      </c>
      <c r="T29" s="72">
        <f t="shared" si="7"/>
        <v>118.21394910461828</v>
      </c>
      <c r="U29" s="72">
        <f t="shared" si="7"/>
        <v>150.32987747408106</v>
      </c>
      <c r="V29" s="72">
        <f t="shared" si="7"/>
        <v>130.20735155513665</v>
      </c>
      <c r="W29" s="72">
        <f t="shared" si="7"/>
        <v>169.36852026390198</v>
      </c>
      <c r="X29" s="72">
        <f t="shared" si="7"/>
        <v>185.24976437323281</v>
      </c>
      <c r="Y29" s="72">
        <f t="shared" si="7"/>
        <v>188.124410933082</v>
      </c>
      <c r="Z29" s="72">
        <f t="shared" si="7"/>
        <v>200.8718190386428</v>
      </c>
      <c r="AA29" s="72">
        <f t="shared" si="7"/>
        <v>231.47973609802074</v>
      </c>
      <c r="AB29" s="72">
        <f t="shared" si="14"/>
        <v>205.23091423185673</v>
      </c>
      <c r="AC29" s="72">
        <f t="shared" si="14"/>
        <v>220.8765315739868</v>
      </c>
      <c r="AD29" s="72">
        <f t="shared" si="14"/>
        <v>240.33930254476908</v>
      </c>
      <c r="AE29" s="72">
        <f t="shared" si="15"/>
        <v>243.54382657869934</v>
      </c>
      <c r="AF29" s="72">
        <f t="shared" si="16"/>
        <v>248.02073515551368</v>
      </c>
      <c r="AG29" s="73">
        <f t="shared" si="16"/>
        <v>253.13383600377003</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1" t="s">
        <v>195</v>
      </c>
      <c r="D30" s="210">
        <v>7008</v>
      </c>
      <c r="E30" s="210">
        <v>7079</v>
      </c>
      <c r="F30" s="210">
        <v>7897</v>
      </c>
      <c r="G30" s="210">
        <v>8144</v>
      </c>
      <c r="H30" s="210">
        <v>8490</v>
      </c>
      <c r="I30" s="210">
        <v>8784</v>
      </c>
      <c r="J30" s="210">
        <v>8454</v>
      </c>
      <c r="K30" s="210">
        <v>8604</v>
      </c>
      <c r="L30" s="210">
        <v>8708</v>
      </c>
      <c r="M30" s="210">
        <v>8228</v>
      </c>
      <c r="N30" s="210">
        <v>8478</v>
      </c>
      <c r="O30" s="210">
        <v>8429</v>
      </c>
      <c r="P30" s="211">
        <v>8366</v>
      </c>
      <c r="Q30" s="211">
        <v>8353</v>
      </c>
      <c r="R30" s="211">
        <v>8361</v>
      </c>
      <c r="S30" s="619">
        <f>100</f>
        <v>100</v>
      </c>
      <c r="T30" s="72">
        <f t="shared" si="7"/>
        <v>101.01312785388127</v>
      </c>
      <c r="U30" s="72">
        <f t="shared" si="7"/>
        <v>112.68550228310502</v>
      </c>
      <c r="V30" s="72">
        <f t="shared" si="7"/>
        <v>116.21004566210046</v>
      </c>
      <c r="W30" s="72">
        <f t="shared" si="7"/>
        <v>121.14726027397261</v>
      </c>
      <c r="X30" s="72">
        <f t="shared" si="7"/>
        <v>125.34246575342466</v>
      </c>
      <c r="Y30" s="72">
        <f t="shared" si="7"/>
        <v>120.63356164383562</v>
      </c>
      <c r="Z30" s="72">
        <f t="shared" si="7"/>
        <v>122.77397260273973</v>
      </c>
      <c r="AA30" s="72">
        <f t="shared" si="7"/>
        <v>124.25799086757991</v>
      </c>
      <c r="AB30" s="72">
        <f t="shared" si="14"/>
        <v>117.40867579908675</v>
      </c>
      <c r="AC30" s="72">
        <f t="shared" si="14"/>
        <v>120.97602739726027</v>
      </c>
      <c r="AD30" s="72">
        <f t="shared" si="14"/>
        <v>120.27682648401826</v>
      </c>
      <c r="AE30" s="72">
        <f t="shared" si="15"/>
        <v>119.37785388127854</v>
      </c>
      <c r="AF30" s="72">
        <f t="shared" si="16"/>
        <v>119.19235159817352</v>
      </c>
      <c r="AG30" s="73">
        <f t="shared" si="16"/>
        <v>119.30650684931507</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196</v>
      </c>
      <c r="D31" s="210">
        <v>10510</v>
      </c>
      <c r="E31" s="210">
        <v>10094</v>
      </c>
      <c r="F31" s="210">
        <v>9449</v>
      </c>
      <c r="G31" s="210">
        <v>9920</v>
      </c>
      <c r="H31" s="210">
        <v>11623</v>
      </c>
      <c r="I31" s="210">
        <v>11015</v>
      </c>
      <c r="J31" s="210">
        <v>11266</v>
      </c>
      <c r="K31" s="210">
        <v>12075</v>
      </c>
      <c r="L31" s="210">
        <v>11512</v>
      </c>
      <c r="M31" s="210">
        <v>11715</v>
      </c>
      <c r="N31" s="210">
        <v>10852</v>
      </c>
      <c r="O31" s="210">
        <v>11363</v>
      </c>
      <c r="P31" s="211">
        <v>11319</v>
      </c>
      <c r="Q31" s="211">
        <v>11302</v>
      </c>
      <c r="R31" s="211">
        <v>11275</v>
      </c>
      <c r="S31" s="619">
        <f>100</f>
        <v>100</v>
      </c>
      <c r="T31" s="72">
        <f t="shared" si="7"/>
        <v>96.041864890580399</v>
      </c>
      <c r="U31" s="72">
        <f t="shared" si="7"/>
        <v>89.904852521408188</v>
      </c>
      <c r="V31" s="72">
        <f t="shared" si="7"/>
        <v>94.386298763082777</v>
      </c>
      <c r="W31" s="72">
        <f t="shared" si="7"/>
        <v>110.58991436726927</v>
      </c>
      <c r="X31" s="72">
        <f t="shared" si="7"/>
        <v>104.80494766888677</v>
      </c>
      <c r="Y31" s="72">
        <f t="shared" si="7"/>
        <v>107.19314938154139</v>
      </c>
      <c r="Z31" s="72">
        <f t="shared" si="7"/>
        <v>114.89058039961941</v>
      </c>
      <c r="AA31" s="72">
        <f t="shared" si="7"/>
        <v>109.5337773549001</v>
      </c>
      <c r="AB31" s="72">
        <f t="shared" si="14"/>
        <v>111.46527117031398</v>
      </c>
      <c r="AC31" s="72">
        <f t="shared" si="14"/>
        <v>103.25404376784016</v>
      </c>
      <c r="AD31" s="72">
        <f t="shared" si="14"/>
        <v>108.11607992388201</v>
      </c>
      <c r="AE31" s="72">
        <f t="shared" si="15"/>
        <v>107.69743101807802</v>
      </c>
      <c r="AF31" s="72">
        <f t="shared" si="16"/>
        <v>107.53568030447194</v>
      </c>
      <c r="AG31" s="73">
        <f t="shared" si="16"/>
        <v>107.27878211227403</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197</v>
      </c>
      <c r="D32" s="210">
        <v>62462</v>
      </c>
      <c r="E32" s="210">
        <v>63253</v>
      </c>
      <c r="F32" s="210">
        <v>62688</v>
      </c>
      <c r="G32" s="210">
        <v>61701</v>
      </c>
      <c r="H32" s="210">
        <v>60907</v>
      </c>
      <c r="I32" s="210">
        <v>60247</v>
      </c>
      <c r="J32" s="210">
        <v>60772</v>
      </c>
      <c r="K32" s="210">
        <v>59905</v>
      </c>
      <c r="L32" s="210">
        <v>58243</v>
      </c>
      <c r="M32" s="210">
        <v>67504</v>
      </c>
      <c r="N32" s="210">
        <v>62171</v>
      </c>
      <c r="O32" s="210">
        <v>60626</v>
      </c>
      <c r="P32" s="211">
        <v>61046</v>
      </c>
      <c r="Q32" s="211">
        <v>61846</v>
      </c>
      <c r="R32" s="211">
        <v>63114</v>
      </c>
      <c r="S32" s="619">
        <f>100</f>
        <v>100</v>
      </c>
      <c r="T32" s="72">
        <f t="shared" si="7"/>
        <v>101.26636995293138</v>
      </c>
      <c r="U32" s="72">
        <f t="shared" si="7"/>
        <v>100.36181998655182</v>
      </c>
      <c r="V32" s="72">
        <f t="shared" si="7"/>
        <v>98.781659248823289</v>
      </c>
      <c r="W32" s="72">
        <f t="shared" si="7"/>
        <v>97.51048637571644</v>
      </c>
      <c r="X32" s="72">
        <f t="shared" si="7"/>
        <v>96.45384393711376</v>
      </c>
      <c r="Y32" s="72">
        <f t="shared" si="7"/>
        <v>97.294354967820439</v>
      </c>
      <c r="Z32" s="72">
        <f t="shared" si="7"/>
        <v>95.906311037110569</v>
      </c>
      <c r="AA32" s="72">
        <f t="shared" si="7"/>
        <v>93.24549325990202</v>
      </c>
      <c r="AB32" s="72">
        <f t="shared" si="14"/>
        <v>108.07210784156767</v>
      </c>
      <c r="AC32" s="72">
        <f t="shared" si="14"/>
        <v>99.534116742979734</v>
      </c>
      <c r="AD32" s="72">
        <f t="shared" si="14"/>
        <v>97.060612852614383</v>
      </c>
      <c r="AE32" s="72">
        <f t="shared" ref="AE32:AE35" si="17">P32*100/$D32</f>
        <v>97.733021677179721</v>
      </c>
      <c r="AF32" s="72">
        <f t="shared" ref="AF32:AG35" si="18">Q32*100/$D32</f>
        <v>99.013800390637513</v>
      </c>
      <c r="AG32" s="73">
        <f t="shared" si="18"/>
        <v>101.04383465146809</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198</v>
      </c>
      <c r="D33" s="210">
        <v>84224</v>
      </c>
      <c r="E33" s="210">
        <v>85443</v>
      </c>
      <c r="F33" s="210">
        <v>86414</v>
      </c>
      <c r="G33" s="210">
        <v>85291</v>
      </c>
      <c r="H33" s="210">
        <v>88208</v>
      </c>
      <c r="I33" s="210">
        <v>87908</v>
      </c>
      <c r="J33" s="210">
        <v>88476</v>
      </c>
      <c r="K33" s="210">
        <v>89109</v>
      </c>
      <c r="L33" s="210">
        <v>88287</v>
      </c>
      <c r="M33" s="210">
        <v>96157</v>
      </c>
      <c r="N33" s="210">
        <v>90875</v>
      </c>
      <c r="O33" s="210">
        <v>90618</v>
      </c>
      <c r="P33" s="211">
        <v>91067</v>
      </c>
      <c r="Q33" s="211">
        <v>92027</v>
      </c>
      <c r="R33" s="211">
        <v>93493</v>
      </c>
      <c r="S33" s="619">
        <f>100</f>
        <v>100</v>
      </c>
      <c r="T33" s="72">
        <f t="shared" si="7"/>
        <v>101.44733092705167</v>
      </c>
      <c r="U33" s="72">
        <f t="shared" si="7"/>
        <v>102.60020896656535</v>
      </c>
      <c r="V33" s="72">
        <f t="shared" si="7"/>
        <v>101.26685980243161</v>
      </c>
      <c r="W33" s="72">
        <f t="shared" si="7"/>
        <v>104.73024316109422</v>
      </c>
      <c r="X33" s="72">
        <f t="shared" si="7"/>
        <v>104.37405015197568</v>
      </c>
      <c r="Y33" s="72">
        <f t="shared" si="7"/>
        <v>105.04844224924013</v>
      </c>
      <c r="Z33" s="72">
        <f t="shared" si="7"/>
        <v>105.80000949848025</v>
      </c>
      <c r="AA33" s="72">
        <f t="shared" si="7"/>
        <v>104.82404065349544</v>
      </c>
      <c r="AB33" s="72">
        <f t="shared" si="14"/>
        <v>114.16817059270517</v>
      </c>
      <c r="AC33" s="72">
        <f t="shared" si="14"/>
        <v>107.89679901215806</v>
      </c>
      <c r="AD33" s="72">
        <f t="shared" si="14"/>
        <v>107.5916603343465</v>
      </c>
      <c r="AE33" s="72">
        <f t="shared" si="17"/>
        <v>108.12476253799392</v>
      </c>
      <c r="AF33" s="72">
        <f t="shared" si="18"/>
        <v>109.26458016717325</v>
      </c>
      <c r="AG33" s="73">
        <f t="shared" si="18"/>
        <v>111.00517667173253</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41"/>
      <c r="C34" s="8" t="s">
        <v>199</v>
      </c>
      <c r="D34">
        <v>21762</v>
      </c>
      <c r="E34">
        <v>22190</v>
      </c>
      <c r="F34">
        <v>23726</v>
      </c>
      <c r="G34">
        <v>23590</v>
      </c>
      <c r="H34">
        <v>27301</v>
      </c>
      <c r="I34">
        <v>27661</v>
      </c>
      <c r="J34">
        <v>27704</v>
      </c>
      <c r="K34">
        <v>29204</v>
      </c>
      <c r="L34">
        <v>30044</v>
      </c>
      <c r="M34">
        <v>28653</v>
      </c>
      <c r="N34">
        <v>28704</v>
      </c>
      <c r="O34">
        <v>29992</v>
      </c>
      <c r="P34">
        <v>30021</v>
      </c>
      <c r="Q34">
        <v>30181</v>
      </c>
      <c r="R34">
        <v>30379</v>
      </c>
      <c r="S34" s="619">
        <f>100</f>
        <v>100</v>
      </c>
      <c r="T34" s="72">
        <f t="shared" si="7"/>
        <v>101.96673099898906</v>
      </c>
      <c r="U34" s="72">
        <f t="shared" si="7"/>
        <v>109.02490579909934</v>
      </c>
      <c r="V34" s="72">
        <f t="shared" si="7"/>
        <v>108.39996323867291</v>
      </c>
      <c r="W34" s="72">
        <f t="shared" si="7"/>
        <v>125.45262383972062</v>
      </c>
      <c r="X34" s="72">
        <f t="shared" si="7"/>
        <v>127.10688355849646</v>
      </c>
      <c r="Y34" s="72">
        <f t="shared" si="7"/>
        <v>127.30447569157246</v>
      </c>
      <c r="Z34" s="72">
        <f t="shared" si="7"/>
        <v>134.19722451980516</v>
      </c>
      <c r="AA34" s="72">
        <f t="shared" si="7"/>
        <v>138.05716386361547</v>
      </c>
      <c r="AB34" s="72">
        <f t="shared" si="14"/>
        <v>131.66528811690102</v>
      </c>
      <c r="AC34" s="72">
        <f t="shared" si="14"/>
        <v>131.89964157706092</v>
      </c>
      <c r="AD34" s="72">
        <f t="shared" si="14"/>
        <v>137.81821523757009</v>
      </c>
      <c r="AE34" s="72">
        <f t="shared" si="17"/>
        <v>137.95147504824925</v>
      </c>
      <c r="AF34" s="72">
        <f t="shared" si="18"/>
        <v>138.6867015899274</v>
      </c>
      <c r="AG34" s="73">
        <f t="shared" si="18"/>
        <v>139.59654443525412</v>
      </c>
      <c r="AH34" s="235"/>
      <c r="AI34" s="236"/>
      <c r="AJ34" s="236"/>
      <c r="AK34" s="236"/>
      <c r="AL34" s="236"/>
      <c r="AM34" s="236"/>
      <c r="AN34" s="236"/>
      <c r="AO34" s="236"/>
      <c r="AP34" s="236"/>
      <c r="AQ34" s="236"/>
      <c r="AR34" s="236"/>
      <c r="AS34" s="236"/>
      <c r="AT34" s="236"/>
      <c r="AU34" s="236"/>
      <c r="AV34" s="237"/>
    </row>
    <row r="35" spans="2:48" ht="15" customHeight="1">
      <c r="B35" s="621" t="s">
        <v>203</v>
      </c>
      <c r="C35" s="1" t="s">
        <v>194</v>
      </c>
      <c r="D35" s="210">
        <v>17919</v>
      </c>
      <c r="E35" s="210">
        <v>18889</v>
      </c>
      <c r="F35" s="210">
        <v>19836</v>
      </c>
      <c r="G35" s="210">
        <v>18638</v>
      </c>
      <c r="H35" s="210">
        <v>19113</v>
      </c>
      <c r="I35" s="210">
        <v>19516</v>
      </c>
      <c r="J35" s="210">
        <v>19644</v>
      </c>
      <c r="K35" s="210">
        <v>19849</v>
      </c>
      <c r="L35" s="210">
        <v>20115</v>
      </c>
      <c r="M35" s="210">
        <v>19542</v>
      </c>
      <c r="N35" s="210">
        <v>19473</v>
      </c>
      <c r="O35" s="210">
        <v>20492</v>
      </c>
      <c r="P35" s="211">
        <v>20719</v>
      </c>
      <c r="Q35" s="211">
        <v>21050</v>
      </c>
      <c r="R35" s="211">
        <v>21701</v>
      </c>
      <c r="S35" s="619">
        <f>100</f>
        <v>100</v>
      </c>
      <c r="T35" s="72">
        <f t="shared" si="7"/>
        <v>105.41324850717116</v>
      </c>
      <c r="U35" s="72">
        <f t="shared" si="7"/>
        <v>110.69814163736815</v>
      </c>
      <c r="V35" s="72">
        <f t="shared" si="7"/>
        <v>104.01250069758358</v>
      </c>
      <c r="W35" s="72">
        <f t="shared" si="7"/>
        <v>106.6633182655282</v>
      </c>
      <c r="X35" s="72">
        <f t="shared" si="7"/>
        <v>108.91232769685809</v>
      </c>
      <c r="Y35" s="72">
        <f t="shared" si="7"/>
        <v>109.62665327306212</v>
      </c>
      <c r="Z35" s="72">
        <f t="shared" si="7"/>
        <v>110.77069032870138</v>
      </c>
      <c r="AA35" s="72">
        <f t="shared" si="7"/>
        <v>112.25514816675037</v>
      </c>
      <c r="AB35" s="72">
        <f t="shared" si="14"/>
        <v>109.05742507952452</v>
      </c>
      <c r="AC35" s="72">
        <f t="shared" si="14"/>
        <v>108.67235894860204</v>
      </c>
      <c r="AD35" s="72">
        <f t="shared" si="14"/>
        <v>114.35906021541381</v>
      </c>
      <c r="AE35" s="72">
        <f t="shared" si="17"/>
        <v>115.62587197946314</v>
      </c>
      <c r="AF35" s="72">
        <f t="shared" si="18"/>
        <v>117.47307327417825</v>
      </c>
      <c r="AG35" s="73">
        <f t="shared" si="18"/>
        <v>121.10608850940342</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1" t="s">
        <v>195</v>
      </c>
      <c r="D36" s="210">
        <v>36493</v>
      </c>
      <c r="E36" s="210">
        <v>36921</v>
      </c>
      <c r="F36" s="210">
        <v>37225</v>
      </c>
      <c r="G36" s="210">
        <v>36799</v>
      </c>
      <c r="H36" s="210">
        <v>36927</v>
      </c>
      <c r="I36" s="210">
        <v>35731</v>
      </c>
      <c r="J36" s="210">
        <v>34826</v>
      </c>
      <c r="K36" s="210">
        <v>35332</v>
      </c>
      <c r="L36" s="210">
        <v>35102</v>
      </c>
      <c r="M36" s="210">
        <v>34642</v>
      </c>
      <c r="N36" s="210">
        <v>34997</v>
      </c>
      <c r="O36" s="210">
        <v>35339</v>
      </c>
      <c r="P36" s="211">
        <v>34998</v>
      </c>
      <c r="Q36" s="211">
        <v>34860</v>
      </c>
      <c r="R36" s="211">
        <v>35227</v>
      </c>
      <c r="S36" s="619">
        <f>100</f>
        <v>100</v>
      </c>
      <c r="T36" s="72">
        <f t="shared" si="7"/>
        <v>101.1728276655797</v>
      </c>
      <c r="U36" s="72">
        <f t="shared" si="7"/>
        <v>102.00586413832789</v>
      </c>
      <c r="V36" s="72">
        <f t="shared" si="7"/>
        <v>100.83851697585838</v>
      </c>
      <c r="W36" s="72">
        <f t="shared" si="7"/>
        <v>101.18926917491025</v>
      </c>
      <c r="X36" s="72">
        <f t="shared" si="7"/>
        <v>97.911928315019324</v>
      </c>
      <c r="Y36" s="72">
        <f t="shared" si="7"/>
        <v>95.432000657660367</v>
      </c>
      <c r="Z36" s="72">
        <f t="shared" si="7"/>
        <v>96.818567944537307</v>
      </c>
      <c r="AA36" s="72">
        <f t="shared" si="7"/>
        <v>96.188310086865968</v>
      </c>
      <c r="AB36" s="72">
        <f t="shared" si="14"/>
        <v>94.927794371523305</v>
      </c>
      <c r="AC36" s="72">
        <f t="shared" si="14"/>
        <v>95.900583673581238</v>
      </c>
      <c r="AD36" s="72">
        <f t="shared" si="14"/>
        <v>96.837749705422951</v>
      </c>
      <c r="AE36" s="72">
        <f t="shared" ref="AE36:AE39" si="19">P36*100/$D36</f>
        <v>95.903323925136334</v>
      </c>
      <c r="AF36" s="72">
        <f t="shared" ref="AF36:AG39" si="20">Q36*100/$D36</f>
        <v>95.525169210533534</v>
      </c>
      <c r="AG36" s="73">
        <f t="shared" si="20"/>
        <v>96.530841531252563</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196</v>
      </c>
      <c r="D37" s="211">
        <v>47866</v>
      </c>
      <c r="E37" s="211">
        <v>49518</v>
      </c>
      <c r="F37" s="210">
        <v>50622</v>
      </c>
      <c r="G37" s="210">
        <v>51659</v>
      </c>
      <c r="H37" s="210">
        <v>51573</v>
      </c>
      <c r="I37" s="210">
        <v>52316</v>
      </c>
      <c r="J37" s="210">
        <v>49735</v>
      </c>
      <c r="K37" s="210">
        <v>49819</v>
      </c>
      <c r="L37" s="210">
        <v>51370</v>
      </c>
      <c r="M37" s="210">
        <v>48937</v>
      </c>
      <c r="N37" s="210">
        <v>50527</v>
      </c>
      <c r="O37" s="210">
        <v>51139</v>
      </c>
      <c r="P37" s="211">
        <v>50827</v>
      </c>
      <c r="Q37" s="211">
        <v>50630</v>
      </c>
      <c r="R37" s="211">
        <v>50709</v>
      </c>
      <c r="S37" s="619">
        <f>100</f>
        <v>100</v>
      </c>
      <c r="T37" s="72">
        <f t="shared" si="7"/>
        <v>103.45130155016086</v>
      </c>
      <c r="U37" s="72">
        <f t="shared" si="7"/>
        <v>105.75774035850081</v>
      </c>
      <c r="V37" s="72">
        <f t="shared" si="7"/>
        <v>107.92420507249405</v>
      </c>
      <c r="W37" s="72">
        <f t="shared" si="7"/>
        <v>107.74453683198931</v>
      </c>
      <c r="X37" s="72">
        <f t="shared" si="7"/>
        <v>109.29678686332679</v>
      </c>
      <c r="Y37" s="72">
        <f t="shared" si="7"/>
        <v>103.90465048259725</v>
      </c>
      <c r="Z37" s="72">
        <f t="shared" si="7"/>
        <v>104.08014039192746</v>
      </c>
      <c r="AA37" s="72">
        <f t="shared" si="7"/>
        <v>107.32043621777463</v>
      </c>
      <c r="AB37" s="72">
        <f t="shared" si="14"/>
        <v>102.23749634396022</v>
      </c>
      <c r="AC37" s="72">
        <f t="shared" si="14"/>
        <v>105.55926962771069</v>
      </c>
      <c r="AD37" s="72">
        <f t="shared" si="14"/>
        <v>106.83783896711654</v>
      </c>
      <c r="AE37" s="72">
        <f t="shared" si="19"/>
        <v>106.18601930389002</v>
      </c>
      <c r="AF37" s="72">
        <f t="shared" si="20"/>
        <v>105.77445368319893</v>
      </c>
      <c r="AG37" s="73">
        <f t="shared" si="20"/>
        <v>105.93949776459282</v>
      </c>
      <c r="AH37" s="620">
        <v>4</v>
      </c>
      <c r="AI37" s="232">
        <v>4</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1" t="s">
        <v>197</v>
      </c>
      <c r="D38" s="211">
        <v>69754</v>
      </c>
      <c r="E38" s="211">
        <v>72895</v>
      </c>
      <c r="F38" s="210">
        <v>72417</v>
      </c>
      <c r="G38" s="210">
        <v>72033</v>
      </c>
      <c r="H38" s="210">
        <v>74910</v>
      </c>
      <c r="I38" s="210">
        <v>75021</v>
      </c>
      <c r="J38" s="210">
        <v>78806</v>
      </c>
      <c r="K38" s="210">
        <v>81990</v>
      </c>
      <c r="L38" s="210">
        <v>88551</v>
      </c>
      <c r="M38" s="210">
        <v>93808</v>
      </c>
      <c r="N38" s="210">
        <v>98891</v>
      </c>
      <c r="O38" s="210">
        <v>101937</v>
      </c>
      <c r="P38" s="211">
        <v>103397</v>
      </c>
      <c r="Q38" s="211">
        <v>105615</v>
      </c>
      <c r="R38" s="211">
        <v>109819</v>
      </c>
      <c r="S38" s="619">
        <f>100</f>
        <v>100</v>
      </c>
      <c r="T38" s="72">
        <f t="shared" si="7"/>
        <v>104.50296757175215</v>
      </c>
      <c r="U38" s="72">
        <f t="shared" si="7"/>
        <v>103.81770221062591</v>
      </c>
      <c r="V38" s="72">
        <f t="shared" si="7"/>
        <v>103.26719614645755</v>
      </c>
      <c r="W38" s="72">
        <f t="shared" si="7"/>
        <v>107.39169079909396</v>
      </c>
      <c r="X38" s="72">
        <f t="shared" si="7"/>
        <v>107.55082145826762</v>
      </c>
      <c r="Y38" s="72">
        <f t="shared" si="7"/>
        <v>112.97703357513548</v>
      </c>
      <c r="Z38" s="72">
        <f t="shared" si="7"/>
        <v>117.54164635719815</v>
      </c>
      <c r="AA38" s="72">
        <f t="shared" si="7"/>
        <v>126.94755856294979</v>
      </c>
      <c r="AB38" s="72">
        <f t="shared" si="14"/>
        <v>134.48404392579636</v>
      </c>
      <c r="AC38" s="72">
        <f t="shared" si="14"/>
        <v>141.77108122831666</v>
      </c>
      <c r="AD38" s="72">
        <f t="shared" si="14"/>
        <v>146.13785589356883</v>
      </c>
      <c r="AE38" s="72">
        <f t="shared" si="19"/>
        <v>148.23092582504231</v>
      </c>
      <c r="AF38" s="72">
        <f t="shared" si="20"/>
        <v>151.41067178943143</v>
      </c>
      <c r="AG38" s="73">
        <f t="shared" si="20"/>
        <v>157.43756630444133</v>
      </c>
      <c r="AH38" s="620">
        <v>4</v>
      </c>
      <c r="AI38" s="232">
        <v>4</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198</v>
      </c>
      <c r="D39" s="210">
        <v>172032</v>
      </c>
      <c r="E39" s="210">
        <v>178223</v>
      </c>
      <c r="F39" s="210">
        <v>180100</v>
      </c>
      <c r="G39" s="210">
        <v>179129</v>
      </c>
      <c r="H39" s="210">
        <v>182523</v>
      </c>
      <c r="I39" s="210">
        <v>182584</v>
      </c>
      <c r="J39" s="210">
        <v>183011</v>
      </c>
      <c r="K39" s="210">
        <v>186990</v>
      </c>
      <c r="L39" s="210">
        <v>195138</v>
      </c>
      <c r="M39" s="210">
        <v>196929</v>
      </c>
      <c r="N39" s="210">
        <v>203888</v>
      </c>
      <c r="O39" s="210">
        <v>208907</v>
      </c>
      <c r="P39" s="211">
        <v>209941</v>
      </c>
      <c r="Q39" s="211">
        <v>212155</v>
      </c>
      <c r="R39" s="211">
        <v>217456</v>
      </c>
      <c r="S39" s="619">
        <f>100</f>
        <v>100</v>
      </c>
      <c r="T39" s="72">
        <f t="shared" si="7"/>
        <v>103.59874906994048</v>
      </c>
      <c r="U39" s="72">
        <f t="shared" si="7"/>
        <v>104.68982514880952</v>
      </c>
      <c r="V39" s="72">
        <f t="shared" si="7"/>
        <v>104.12539527529762</v>
      </c>
      <c r="W39" s="72">
        <f t="shared" si="7"/>
        <v>106.09828404017857</v>
      </c>
      <c r="X39" s="72">
        <f t="shared" si="7"/>
        <v>106.13374255952381</v>
      </c>
      <c r="Y39" s="72">
        <f t="shared" si="7"/>
        <v>106.38195219494048</v>
      </c>
      <c r="Z39" s="72">
        <f t="shared" si="7"/>
        <v>108.69489397321429</v>
      </c>
      <c r="AA39" s="72">
        <f t="shared" si="7"/>
        <v>113.43122209821429</v>
      </c>
      <c r="AB39" s="72">
        <f t="shared" si="14"/>
        <v>114.47230747767857</v>
      </c>
      <c r="AC39" s="72">
        <f t="shared" si="14"/>
        <v>118.51748511904762</v>
      </c>
      <c r="AD39" s="72">
        <f t="shared" si="14"/>
        <v>121.43496558779762</v>
      </c>
      <c r="AE39" s="72">
        <f t="shared" si="19"/>
        <v>122.03601655505952</v>
      </c>
      <c r="AF39" s="72">
        <f t="shared" si="20"/>
        <v>123.32298642113095</v>
      </c>
      <c r="AG39" s="73">
        <f t="shared" si="20"/>
        <v>126.40438988095238</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199</v>
      </c>
      <c r="D40">
        <v>102278</v>
      </c>
      <c r="E40">
        <v>105328</v>
      </c>
      <c r="F40">
        <v>107683</v>
      </c>
      <c r="G40">
        <v>107096</v>
      </c>
      <c r="H40">
        <v>107613</v>
      </c>
      <c r="I40">
        <v>107563</v>
      </c>
      <c r="J40">
        <v>104205</v>
      </c>
      <c r="K40">
        <v>105000</v>
      </c>
      <c r="L40">
        <v>106587</v>
      </c>
      <c r="M40">
        <v>103121</v>
      </c>
      <c r="N40">
        <v>104997</v>
      </c>
      <c r="O40">
        <v>106970</v>
      </c>
      <c r="P40">
        <v>106544</v>
      </c>
      <c r="Q40">
        <v>106540</v>
      </c>
      <c r="R40">
        <v>107637</v>
      </c>
      <c r="S40" s="619">
        <f>100</f>
        <v>100</v>
      </c>
      <c r="T40" s="72">
        <f t="shared" si="7"/>
        <v>102.98206848002503</v>
      </c>
      <c r="U40" s="72">
        <f t="shared" si="7"/>
        <v>105.28461643755256</v>
      </c>
      <c r="V40" s="72">
        <f t="shared" si="7"/>
        <v>104.71069047106904</v>
      </c>
      <c r="W40" s="72">
        <f t="shared" si="7"/>
        <v>105.21617552161756</v>
      </c>
      <c r="X40" s="72">
        <f t="shared" si="7"/>
        <v>105.16728915309255</v>
      </c>
      <c r="Y40" s="72">
        <f t="shared" si="7"/>
        <v>101.88408064295352</v>
      </c>
      <c r="Z40" s="72">
        <f t="shared" si="7"/>
        <v>102.66137390250103</v>
      </c>
      <c r="AA40" s="72">
        <f t="shared" si="7"/>
        <v>104.21302723948455</v>
      </c>
      <c r="AB40" s="72">
        <f t="shared" si="14"/>
        <v>100.8242241733315</v>
      </c>
      <c r="AC40" s="72">
        <f t="shared" si="14"/>
        <v>102.65844072038952</v>
      </c>
      <c r="AD40" s="72">
        <f t="shared" si="14"/>
        <v>104.58749682238604</v>
      </c>
      <c r="AE40" s="72">
        <f t="shared" ref="AE40:AE43" si="21">P40*100/$D40</f>
        <v>104.17098496255304</v>
      </c>
      <c r="AF40" s="72">
        <f t="shared" ref="AF40:AG43" si="22">Q40*100/$D40</f>
        <v>104.16707405307105</v>
      </c>
      <c r="AG40" s="73">
        <f t="shared" si="22"/>
        <v>105.23964097850956</v>
      </c>
      <c r="AH40" s="235"/>
      <c r="AI40" s="236"/>
      <c r="AJ40" s="236"/>
      <c r="AK40" s="236"/>
      <c r="AL40" s="236"/>
      <c r="AM40" s="236"/>
      <c r="AN40" s="236"/>
      <c r="AO40" s="236"/>
      <c r="AP40" s="236"/>
      <c r="AQ40" s="236"/>
      <c r="AR40" s="236"/>
      <c r="AS40" s="236"/>
      <c r="AT40" s="236"/>
      <c r="AU40" s="236"/>
      <c r="AV40" s="237"/>
    </row>
    <row r="41" spans="2:48" ht="14.45">
      <c r="B41" s="342" t="s">
        <v>204</v>
      </c>
      <c r="C41" s="7" t="s">
        <v>194</v>
      </c>
      <c r="D41" s="210">
        <v>1273991</v>
      </c>
      <c r="E41" s="210">
        <v>1222707</v>
      </c>
      <c r="F41" s="210">
        <v>1172089</v>
      </c>
      <c r="G41" s="210">
        <v>1077338</v>
      </c>
      <c r="H41" s="210">
        <v>1024710</v>
      </c>
      <c r="I41" s="210">
        <v>965227</v>
      </c>
      <c r="J41" s="210">
        <v>912585</v>
      </c>
      <c r="K41" s="210">
        <v>883003</v>
      </c>
      <c r="L41" s="210">
        <v>874110</v>
      </c>
      <c r="M41" s="210">
        <v>855599</v>
      </c>
      <c r="N41" s="210">
        <v>837162</v>
      </c>
      <c r="O41" s="210">
        <v>822270</v>
      </c>
      <c r="P41" s="211">
        <v>831220</v>
      </c>
      <c r="Q41" s="211">
        <v>884816</v>
      </c>
      <c r="R41" s="211">
        <v>873245</v>
      </c>
      <c r="S41" s="619">
        <f>100</f>
        <v>100</v>
      </c>
      <c r="T41" s="72">
        <f t="shared" si="7"/>
        <v>95.974539851537415</v>
      </c>
      <c r="U41" s="72">
        <f t="shared" si="7"/>
        <v>92.001356367509658</v>
      </c>
      <c r="V41" s="72">
        <f t="shared" si="7"/>
        <v>84.564019683027581</v>
      </c>
      <c r="W41" s="72">
        <f t="shared" si="7"/>
        <v>80.433064283813621</v>
      </c>
      <c r="X41" s="72">
        <f t="shared" si="7"/>
        <v>75.764036009673532</v>
      </c>
      <c r="Y41" s="72">
        <f t="shared" si="7"/>
        <v>71.631981701597581</v>
      </c>
      <c r="Z41" s="72">
        <f t="shared" si="7"/>
        <v>69.309987276205248</v>
      </c>
      <c r="AA41" s="72">
        <f t="shared" si="7"/>
        <v>68.611944668368935</v>
      </c>
      <c r="AB41" s="72">
        <f t="shared" si="14"/>
        <v>67.158951672343051</v>
      </c>
      <c r="AC41" s="72">
        <f t="shared" si="14"/>
        <v>65.711767194587722</v>
      </c>
      <c r="AD41" s="72">
        <f t="shared" si="14"/>
        <v>64.542842139387176</v>
      </c>
      <c r="AE41" s="72">
        <f t="shared" si="21"/>
        <v>65.245358876161603</v>
      </c>
      <c r="AF41" s="72">
        <f t="shared" si="22"/>
        <v>69.452295973833415</v>
      </c>
      <c r="AG41" s="73">
        <f t="shared" si="22"/>
        <v>68.544047799395756</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1" t="s">
        <v>195</v>
      </c>
      <c r="D42" s="210">
        <v>540706</v>
      </c>
      <c r="E42" s="210">
        <v>499509</v>
      </c>
      <c r="F42" s="210">
        <v>465411</v>
      </c>
      <c r="G42" s="210">
        <v>412179</v>
      </c>
      <c r="H42" s="210">
        <v>373473</v>
      </c>
      <c r="I42" s="210">
        <v>334444</v>
      </c>
      <c r="J42" s="210">
        <v>305378</v>
      </c>
      <c r="K42" s="210">
        <v>298232</v>
      </c>
      <c r="L42" s="210">
        <v>303315</v>
      </c>
      <c r="M42" s="210">
        <v>303887</v>
      </c>
      <c r="N42" s="210">
        <v>308582</v>
      </c>
      <c r="O42" s="210">
        <v>324973</v>
      </c>
      <c r="P42" s="211">
        <v>329906</v>
      </c>
      <c r="Q42" s="211">
        <v>345508</v>
      </c>
      <c r="R42" s="211">
        <v>335000</v>
      </c>
      <c r="S42" s="619">
        <f>100</f>
        <v>100</v>
      </c>
      <c r="T42" s="72">
        <f t="shared" si="7"/>
        <v>92.380887210424888</v>
      </c>
      <c r="U42" s="72">
        <f t="shared" si="7"/>
        <v>86.074687538144573</v>
      </c>
      <c r="V42" s="72">
        <f t="shared" si="7"/>
        <v>76.229781064016308</v>
      </c>
      <c r="W42" s="72">
        <f t="shared" si="7"/>
        <v>69.07136225601343</v>
      </c>
      <c r="X42" s="72">
        <f t="shared" si="7"/>
        <v>61.853206733418901</v>
      </c>
      <c r="Y42" s="72">
        <f t="shared" si="7"/>
        <v>56.477642193724499</v>
      </c>
      <c r="Z42" s="72">
        <f t="shared" si="7"/>
        <v>55.156036737154757</v>
      </c>
      <c r="AA42" s="72">
        <f t="shared" si="7"/>
        <v>56.096103982570938</v>
      </c>
      <c r="AB42" s="72">
        <f t="shared" si="14"/>
        <v>56.201891600980943</v>
      </c>
      <c r="AC42" s="72">
        <f t="shared" si="14"/>
        <v>57.070200811531592</v>
      </c>
      <c r="AD42" s="72">
        <f t="shared" si="14"/>
        <v>60.101607897822475</v>
      </c>
      <c r="AE42" s="72">
        <f t="shared" si="21"/>
        <v>61.013933634914352</v>
      </c>
      <c r="AF42" s="72">
        <f t="shared" si="22"/>
        <v>63.899420387419411</v>
      </c>
      <c r="AG42" s="73">
        <f t="shared" si="22"/>
        <v>61.956035257607645</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196</v>
      </c>
      <c r="D43" s="210">
        <v>139390</v>
      </c>
      <c r="E43" s="210">
        <v>132012</v>
      </c>
      <c r="F43" s="210">
        <v>124814</v>
      </c>
      <c r="G43" s="210">
        <v>117244</v>
      </c>
      <c r="H43" s="210">
        <v>105929</v>
      </c>
      <c r="I43" s="210">
        <v>97406</v>
      </c>
      <c r="J43" s="210">
        <v>90621</v>
      </c>
      <c r="K43" s="210">
        <v>91400</v>
      </c>
      <c r="L43" s="210">
        <v>94359</v>
      </c>
      <c r="M43" s="210">
        <v>100060</v>
      </c>
      <c r="N43" s="210">
        <v>104881</v>
      </c>
      <c r="O43" s="210">
        <v>110233</v>
      </c>
      <c r="P43" s="211">
        <v>111698</v>
      </c>
      <c r="Q43" s="211">
        <v>113696</v>
      </c>
      <c r="R43" s="211">
        <v>112229</v>
      </c>
      <c r="S43" s="619">
        <f>100</f>
        <v>100</v>
      </c>
      <c r="T43" s="72">
        <f t="shared" si="7"/>
        <v>94.706937369969154</v>
      </c>
      <c r="U43" s="72">
        <f t="shared" si="7"/>
        <v>89.543008824162428</v>
      </c>
      <c r="V43" s="72">
        <f t="shared" si="7"/>
        <v>84.112203170959177</v>
      </c>
      <c r="W43" s="72">
        <f t="shared" si="7"/>
        <v>75.994691154315234</v>
      </c>
      <c r="X43" s="72">
        <f t="shared" si="7"/>
        <v>69.880192266303183</v>
      </c>
      <c r="Y43" s="72">
        <f t="shared" si="7"/>
        <v>65.012554702632897</v>
      </c>
      <c r="Z43" s="72">
        <f t="shared" si="7"/>
        <v>65.571418322691727</v>
      </c>
      <c r="AA43" s="72">
        <f t="shared" si="7"/>
        <v>67.69423918502045</v>
      </c>
      <c r="AB43" s="72">
        <f t="shared" si="14"/>
        <v>71.784202597029918</v>
      </c>
      <c r="AC43" s="72">
        <f t="shared" si="14"/>
        <v>75.242843819499242</v>
      </c>
      <c r="AD43" s="72">
        <f t="shared" si="14"/>
        <v>79.082430590429723</v>
      </c>
      <c r="AE43" s="72">
        <f t="shared" si="21"/>
        <v>80.133438553698255</v>
      </c>
      <c r="AF43" s="72">
        <f t="shared" si="22"/>
        <v>81.566826888585979</v>
      </c>
      <c r="AG43" s="73">
        <f t="shared" si="22"/>
        <v>80.514384102159411</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197</v>
      </c>
      <c r="D44" s="210">
        <v>57056</v>
      </c>
      <c r="E44" s="210">
        <v>57129</v>
      </c>
      <c r="F44" s="210">
        <v>59570</v>
      </c>
      <c r="G44" s="210">
        <v>51871</v>
      </c>
      <c r="H44" s="210">
        <v>49125</v>
      </c>
      <c r="I44" s="210">
        <v>48408</v>
      </c>
      <c r="J44" s="210">
        <v>47987</v>
      </c>
      <c r="K44" s="210">
        <v>50933</v>
      </c>
      <c r="L44" s="210">
        <v>52394</v>
      </c>
      <c r="M44" s="210">
        <v>54460</v>
      </c>
      <c r="N44" s="210">
        <v>58663</v>
      </c>
      <c r="O44" s="210">
        <v>61679</v>
      </c>
      <c r="P44" s="211">
        <v>64274</v>
      </c>
      <c r="Q44" s="211">
        <v>69816</v>
      </c>
      <c r="R44" s="211">
        <v>68898</v>
      </c>
      <c r="S44" s="619">
        <f>100</f>
        <v>100</v>
      </c>
      <c r="T44" s="72">
        <f t="shared" si="7"/>
        <v>100.12794447560292</v>
      </c>
      <c r="U44" s="72">
        <f t="shared" si="7"/>
        <v>104.40619742007851</v>
      </c>
      <c r="V44" s="72">
        <f t="shared" si="7"/>
        <v>90.912436904094221</v>
      </c>
      <c r="W44" s="72">
        <f t="shared" si="7"/>
        <v>86.099621424565342</v>
      </c>
      <c r="X44" s="72">
        <f t="shared" si="7"/>
        <v>84.842961301177795</v>
      </c>
      <c r="Y44" s="72">
        <f t="shared" si="7"/>
        <v>84.105089736399322</v>
      </c>
      <c r="Z44" s="72">
        <f t="shared" si="7"/>
        <v>89.268438025799213</v>
      </c>
      <c r="AA44" s="72">
        <f t="shared" si="7"/>
        <v>91.829080201906905</v>
      </c>
      <c r="AB44" s="72">
        <f t="shared" si="14"/>
        <v>95.450084127874362</v>
      </c>
      <c r="AC44" s="72">
        <f t="shared" si="14"/>
        <v>102.81653112731351</v>
      </c>
      <c r="AD44" s="72">
        <f t="shared" si="14"/>
        <v>108.10256590016826</v>
      </c>
      <c r="AE44" s="72">
        <f t="shared" ref="AE44:AE47" si="23">P44*100/$D44</f>
        <v>112.65072910824453</v>
      </c>
      <c r="AF44" s="72">
        <f t="shared" ref="AF44:AG47" si="24">Q44*100/$D44</f>
        <v>122.36399326977005</v>
      </c>
      <c r="AG44" s="73">
        <f t="shared" si="24"/>
        <v>120.75504767246214</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198</v>
      </c>
      <c r="D45" s="210">
        <v>2011143</v>
      </c>
      <c r="E45" s="210">
        <v>1911357</v>
      </c>
      <c r="F45" s="210">
        <v>1821884</v>
      </c>
      <c r="G45" s="210">
        <v>1658632</v>
      </c>
      <c r="H45" s="210">
        <v>1553237</v>
      </c>
      <c r="I45" s="210">
        <v>1445485</v>
      </c>
      <c r="J45" s="210">
        <v>1356571</v>
      </c>
      <c r="K45" s="210">
        <v>1323568</v>
      </c>
      <c r="L45" s="210">
        <v>1324178</v>
      </c>
      <c r="M45" s="210">
        <v>1314006</v>
      </c>
      <c r="N45" s="210">
        <v>1309288</v>
      </c>
      <c r="O45" s="210">
        <v>1319155</v>
      </c>
      <c r="P45" s="211">
        <v>1337098</v>
      </c>
      <c r="Q45" s="211">
        <v>1413836</v>
      </c>
      <c r="R45" s="211">
        <v>1389372</v>
      </c>
      <c r="S45" s="619">
        <f>100</f>
        <v>100</v>
      </c>
      <c r="T45" s="72">
        <f t="shared" si="7"/>
        <v>95.038343867144206</v>
      </c>
      <c r="U45" s="72">
        <f t="shared" si="7"/>
        <v>90.589480708234078</v>
      </c>
      <c r="V45" s="72">
        <f t="shared" si="7"/>
        <v>82.472106657756314</v>
      </c>
      <c r="W45" s="72">
        <f t="shared" si="7"/>
        <v>77.231554394689979</v>
      </c>
      <c r="X45" s="72">
        <f t="shared" si="7"/>
        <v>71.873805094913692</v>
      </c>
      <c r="Y45" s="72">
        <f t="shared" si="7"/>
        <v>67.452737075384491</v>
      </c>
      <c r="Z45" s="72">
        <f t="shared" si="7"/>
        <v>65.811729946602497</v>
      </c>
      <c r="AA45" s="72">
        <f t="shared" si="7"/>
        <v>65.842060957375978</v>
      </c>
      <c r="AB45" s="72">
        <f t="shared" si="14"/>
        <v>65.33627892198615</v>
      </c>
      <c r="AC45" s="72">
        <f t="shared" si="14"/>
        <v>65.101685956692293</v>
      </c>
      <c r="AD45" s="72">
        <f t="shared" si="14"/>
        <v>65.592302486695374</v>
      </c>
      <c r="AE45" s="72">
        <f t="shared" si="23"/>
        <v>66.484481710151883</v>
      </c>
      <c r="AF45" s="72">
        <f t="shared" si="24"/>
        <v>70.300122865455123</v>
      </c>
      <c r="AG45" s="73">
        <f t="shared" si="24"/>
        <v>69.083700164533298</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41"/>
      <c r="C46" s="8" t="s">
        <v>199</v>
      </c>
      <c r="D46">
        <v>1954087</v>
      </c>
      <c r="E46">
        <v>1854228</v>
      </c>
      <c r="F46">
        <v>1762314</v>
      </c>
      <c r="G46">
        <v>1606761</v>
      </c>
      <c r="H46">
        <v>1504112</v>
      </c>
      <c r="I46">
        <v>1397077</v>
      </c>
      <c r="J46">
        <v>1308584</v>
      </c>
      <c r="K46">
        <v>1272635</v>
      </c>
      <c r="L46">
        <v>1271784</v>
      </c>
      <c r="M46">
        <v>1259546</v>
      </c>
      <c r="N46">
        <v>1250625</v>
      </c>
      <c r="O46">
        <v>1257476</v>
      </c>
      <c r="P46">
        <v>1272824</v>
      </c>
      <c r="Q46">
        <v>1344020</v>
      </c>
      <c r="R46">
        <v>1320474</v>
      </c>
      <c r="S46" s="619">
        <f>100</f>
        <v>100</v>
      </c>
      <c r="T46" s="72">
        <f t="shared" si="7"/>
        <v>94.889736229758455</v>
      </c>
      <c r="U46" s="72">
        <f t="shared" si="7"/>
        <v>90.18605619913545</v>
      </c>
      <c r="V46" s="72">
        <f t="shared" si="7"/>
        <v>82.225663442825223</v>
      </c>
      <c r="W46" s="72">
        <f t="shared" si="7"/>
        <v>76.972621996871169</v>
      </c>
      <c r="X46" s="72">
        <f t="shared" si="7"/>
        <v>71.495127903721794</v>
      </c>
      <c r="Y46" s="72">
        <f t="shared" si="7"/>
        <v>66.966516843927621</v>
      </c>
      <c r="Z46" s="72">
        <f t="shared" si="7"/>
        <v>65.126834168591259</v>
      </c>
      <c r="AA46" s="72">
        <f t="shared" si="7"/>
        <v>65.083284418759249</v>
      </c>
      <c r="AB46" s="72">
        <f t="shared" si="14"/>
        <v>64.45700728780244</v>
      </c>
      <c r="AC46" s="72">
        <f t="shared" si="14"/>
        <v>64.000476949081587</v>
      </c>
      <c r="AD46" s="72">
        <f t="shared" si="14"/>
        <v>64.351075463886716</v>
      </c>
      <c r="AE46" s="72">
        <f t="shared" si="23"/>
        <v>65.136506204687919</v>
      </c>
      <c r="AF46" s="72">
        <f t="shared" si="24"/>
        <v>68.779946849858788</v>
      </c>
      <c r="AG46" s="73">
        <f t="shared" si="24"/>
        <v>67.574985146515999</v>
      </c>
      <c r="AH46" s="235"/>
      <c r="AI46" s="236"/>
      <c r="AJ46" s="236"/>
      <c r="AK46" s="236"/>
      <c r="AL46" s="236"/>
      <c r="AM46" s="236"/>
      <c r="AN46" s="236"/>
      <c r="AO46" s="236"/>
      <c r="AP46" s="236"/>
      <c r="AQ46" s="236"/>
      <c r="AR46" s="236"/>
      <c r="AS46" s="236"/>
      <c r="AT46" s="236"/>
      <c r="AU46" s="236"/>
      <c r="AV46" s="237"/>
    </row>
    <row r="47" spans="2:48" ht="15" customHeight="1">
      <c r="B47" s="621" t="s">
        <v>205</v>
      </c>
      <c r="C47" s="1" t="s">
        <v>194</v>
      </c>
      <c r="D47" s="210">
        <v>2213498</v>
      </c>
      <c r="E47" s="210">
        <v>2176709</v>
      </c>
      <c r="F47" s="210">
        <v>2157545</v>
      </c>
      <c r="G47" s="210">
        <v>2100505</v>
      </c>
      <c r="H47" s="210">
        <v>2097395</v>
      </c>
      <c r="I47" s="210">
        <v>2066133</v>
      </c>
      <c r="J47" s="210">
        <v>1999059</v>
      </c>
      <c r="K47" s="210">
        <v>1982147</v>
      </c>
      <c r="L47" s="210">
        <v>1986950</v>
      </c>
      <c r="M47" s="210">
        <v>1966299</v>
      </c>
      <c r="N47" s="210">
        <v>1925383</v>
      </c>
      <c r="O47" s="210">
        <v>1898612</v>
      </c>
      <c r="P47" s="211">
        <v>1805221</v>
      </c>
      <c r="Q47" s="211">
        <v>1785225</v>
      </c>
      <c r="R47" s="211">
        <v>1787362</v>
      </c>
      <c r="S47" s="619">
        <f>100</f>
        <v>100</v>
      </c>
      <c r="T47" s="72">
        <f t="shared" si="7"/>
        <v>98.33797003656656</v>
      </c>
      <c r="U47" s="72">
        <f t="shared" si="7"/>
        <v>97.472191074941108</v>
      </c>
      <c r="V47" s="72">
        <f t="shared" si="7"/>
        <v>94.895274357600499</v>
      </c>
      <c r="W47" s="72">
        <f t="shared" si="7"/>
        <v>94.754772762387859</v>
      </c>
      <c r="X47" s="72">
        <f t="shared" si="7"/>
        <v>93.342438077649049</v>
      </c>
      <c r="Y47" s="72">
        <f t="shared" si="7"/>
        <v>90.312211711959989</v>
      </c>
      <c r="Z47" s="72">
        <f t="shared" si="7"/>
        <v>89.548172169118743</v>
      </c>
      <c r="AA47" s="72">
        <f t="shared" si="7"/>
        <v>89.765159037866766</v>
      </c>
      <c r="AB47" s="72">
        <f t="shared" si="14"/>
        <v>88.832201339237713</v>
      </c>
      <c r="AC47" s="72">
        <f t="shared" si="14"/>
        <v>86.983724403636231</v>
      </c>
      <c r="AD47" s="72">
        <f t="shared" si="14"/>
        <v>85.774281250762371</v>
      </c>
      <c r="AE47" s="72">
        <f t="shared" si="23"/>
        <v>81.55512225445878</v>
      </c>
      <c r="AF47" s="72">
        <f t="shared" si="24"/>
        <v>80.651755727811818</v>
      </c>
      <c r="AG47" s="73">
        <f t="shared" si="24"/>
        <v>80.748299749988476</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1" t="s">
        <v>195</v>
      </c>
      <c r="D48" s="210">
        <v>635890</v>
      </c>
      <c r="E48" s="210">
        <v>629364</v>
      </c>
      <c r="F48" s="210">
        <v>624061</v>
      </c>
      <c r="G48" s="210">
        <v>612156</v>
      </c>
      <c r="H48" s="210">
        <v>605610</v>
      </c>
      <c r="I48" s="210">
        <v>585805</v>
      </c>
      <c r="J48" s="210">
        <v>567552</v>
      </c>
      <c r="K48" s="210">
        <v>567102</v>
      </c>
      <c r="L48" s="210">
        <v>595494</v>
      </c>
      <c r="M48" s="210">
        <v>591703</v>
      </c>
      <c r="N48" s="210">
        <v>601908</v>
      </c>
      <c r="O48" s="210">
        <v>610471</v>
      </c>
      <c r="P48" s="211">
        <v>582957</v>
      </c>
      <c r="Q48" s="211">
        <v>576986</v>
      </c>
      <c r="R48" s="211">
        <v>577628</v>
      </c>
      <c r="S48" s="619">
        <f>100</f>
        <v>100</v>
      </c>
      <c r="T48" s="72">
        <f t="shared" si="7"/>
        <v>98.973721870134767</v>
      </c>
      <c r="U48" s="72">
        <f t="shared" si="7"/>
        <v>98.139772602179619</v>
      </c>
      <c r="V48" s="72">
        <f t="shared" si="7"/>
        <v>96.267593451697621</v>
      </c>
      <c r="W48" s="72">
        <f t="shared" si="7"/>
        <v>95.238170123763538</v>
      </c>
      <c r="X48" s="72">
        <f t="shared" si="7"/>
        <v>92.123637736086437</v>
      </c>
      <c r="Y48" s="72">
        <f t="shared" si="7"/>
        <v>89.253172718551951</v>
      </c>
      <c r="Z48" s="72">
        <f t="shared" si="7"/>
        <v>89.182405762002858</v>
      </c>
      <c r="AA48" s="72">
        <f t="shared" si="7"/>
        <v>93.647328940540035</v>
      </c>
      <c r="AB48" s="72">
        <f t="shared" si="14"/>
        <v>93.051156646589817</v>
      </c>
      <c r="AC48" s="72">
        <f t="shared" si="14"/>
        <v>94.655993961219707</v>
      </c>
      <c r="AD48" s="72">
        <f t="shared" si="14"/>
        <v>96.002610514397148</v>
      </c>
      <c r="AE48" s="72">
        <f t="shared" ref="AE48:AE51" si="25">P48*100/$D48</f>
        <v>91.675761531082415</v>
      </c>
      <c r="AF48" s="72">
        <f t="shared" ref="AF48:AG51" si="26">Q48*100/$D48</f>
        <v>90.736762647627728</v>
      </c>
      <c r="AG48" s="73">
        <f t="shared" si="26"/>
        <v>90.837723505637769</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196</v>
      </c>
      <c r="D49" s="210">
        <v>263510</v>
      </c>
      <c r="E49" s="210">
        <v>257369</v>
      </c>
      <c r="F49" s="210">
        <v>247991</v>
      </c>
      <c r="G49" s="210">
        <v>251789</v>
      </c>
      <c r="H49" s="210">
        <v>249385</v>
      </c>
      <c r="I49" s="210">
        <v>239817</v>
      </c>
      <c r="J49" s="210">
        <v>241811</v>
      </c>
      <c r="K49" s="210">
        <v>241777</v>
      </c>
      <c r="L49" s="210">
        <v>256650</v>
      </c>
      <c r="M49" s="210">
        <v>268559</v>
      </c>
      <c r="N49" s="210">
        <v>280454</v>
      </c>
      <c r="O49" s="210">
        <v>289346</v>
      </c>
      <c r="P49" s="211">
        <v>284962</v>
      </c>
      <c r="Q49" s="211">
        <v>283962</v>
      </c>
      <c r="R49" s="211">
        <v>284071</v>
      </c>
      <c r="S49" s="619">
        <f>100</f>
        <v>100</v>
      </c>
      <c r="T49" s="72">
        <f t="shared" si="7"/>
        <v>97.669538157944672</v>
      </c>
      <c r="U49" s="72">
        <f t="shared" si="7"/>
        <v>94.110659937004286</v>
      </c>
      <c r="V49" s="72">
        <f t="shared" si="7"/>
        <v>95.551971462183602</v>
      </c>
      <c r="W49" s="72">
        <f t="shared" si="7"/>
        <v>94.639672118705178</v>
      </c>
      <c r="X49" s="72">
        <f t="shared" si="7"/>
        <v>91.00869037228189</v>
      </c>
      <c r="Y49" s="72">
        <f t="shared" si="7"/>
        <v>91.765397897612999</v>
      </c>
      <c r="Z49" s="72">
        <f t="shared" si="7"/>
        <v>91.752495161473945</v>
      </c>
      <c r="AA49" s="72">
        <f t="shared" si="7"/>
        <v>97.396683237827787</v>
      </c>
      <c r="AB49" s="72">
        <f t="shared" si="14"/>
        <v>101.91605631664832</v>
      </c>
      <c r="AC49" s="72">
        <f t="shared" si="14"/>
        <v>106.43011650411749</v>
      </c>
      <c r="AD49" s="72">
        <f t="shared" si="14"/>
        <v>109.8045614967174</v>
      </c>
      <c r="AE49" s="72">
        <f t="shared" si="25"/>
        <v>108.14086751925923</v>
      </c>
      <c r="AF49" s="72">
        <f t="shared" si="26"/>
        <v>107.76137527987552</v>
      </c>
      <c r="AG49" s="73">
        <f t="shared" si="26"/>
        <v>107.80273993396835</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197</v>
      </c>
      <c r="D50" s="210">
        <v>445000</v>
      </c>
      <c r="E50" s="210">
        <v>459429</v>
      </c>
      <c r="F50" s="210">
        <v>465683</v>
      </c>
      <c r="G50" s="210">
        <v>475958</v>
      </c>
      <c r="H50" s="210">
        <v>480329</v>
      </c>
      <c r="I50" s="210">
        <v>489528</v>
      </c>
      <c r="J50" s="210">
        <v>493889</v>
      </c>
      <c r="K50" s="210">
        <v>511262</v>
      </c>
      <c r="L50" s="210">
        <v>532539</v>
      </c>
      <c r="M50" s="210">
        <v>580185</v>
      </c>
      <c r="N50" s="210">
        <v>608006</v>
      </c>
      <c r="O50" s="210">
        <v>619901</v>
      </c>
      <c r="P50" s="211">
        <v>583472</v>
      </c>
      <c r="Q50" s="211">
        <v>575705</v>
      </c>
      <c r="R50" s="211">
        <v>576535</v>
      </c>
      <c r="S50" s="619">
        <f>100</f>
        <v>100</v>
      </c>
      <c r="T50" s="72">
        <f t="shared" si="7"/>
        <v>103.24247191011236</v>
      </c>
      <c r="U50" s="72">
        <f t="shared" si="7"/>
        <v>104.64786516853933</v>
      </c>
      <c r="V50" s="72">
        <f t="shared" si="7"/>
        <v>106.95685393258427</v>
      </c>
      <c r="W50" s="72">
        <f t="shared" si="7"/>
        <v>107.93910112359551</v>
      </c>
      <c r="X50" s="72">
        <f t="shared" si="7"/>
        <v>110.00629213483145</v>
      </c>
      <c r="Y50" s="72">
        <f t="shared" si="7"/>
        <v>110.98629213483146</v>
      </c>
      <c r="Z50" s="72">
        <f t="shared" si="7"/>
        <v>114.89033707865168</v>
      </c>
      <c r="AA50" s="72">
        <f t="shared" si="7"/>
        <v>119.67168539325843</v>
      </c>
      <c r="AB50" s="72">
        <f t="shared" si="14"/>
        <v>130.37865168539327</v>
      </c>
      <c r="AC50" s="72">
        <f t="shared" si="14"/>
        <v>136.63056179775282</v>
      </c>
      <c r="AD50" s="72">
        <f t="shared" si="14"/>
        <v>139.30359550561798</v>
      </c>
      <c r="AE50" s="72">
        <f t="shared" si="25"/>
        <v>131.11730337078652</v>
      </c>
      <c r="AF50" s="72">
        <f t="shared" si="26"/>
        <v>129.37191011235956</v>
      </c>
      <c r="AG50" s="73">
        <f t="shared" si="26"/>
        <v>129.55842696629213</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198</v>
      </c>
      <c r="D51" s="210">
        <v>3557898</v>
      </c>
      <c r="E51" s="210">
        <v>3522871</v>
      </c>
      <c r="F51" s="210">
        <v>3495280</v>
      </c>
      <c r="G51" s="210">
        <v>3440408</v>
      </c>
      <c r="H51" s="210">
        <v>3432719</v>
      </c>
      <c r="I51" s="210">
        <v>3381283</v>
      </c>
      <c r="J51" s="210">
        <v>3302311</v>
      </c>
      <c r="K51" s="210">
        <v>3302288</v>
      </c>
      <c r="L51" s="210">
        <v>3371633</v>
      </c>
      <c r="M51" s="210">
        <v>3406746</v>
      </c>
      <c r="N51" s="210">
        <v>3415751</v>
      </c>
      <c r="O51" s="210">
        <v>3418330</v>
      </c>
      <c r="P51" s="211">
        <v>3256612</v>
      </c>
      <c r="Q51" s="211">
        <v>3221878</v>
      </c>
      <c r="R51" s="211">
        <v>3225596</v>
      </c>
      <c r="S51" s="619">
        <f>100</f>
        <v>100</v>
      </c>
      <c r="T51" s="72">
        <f t="shared" si="7"/>
        <v>99.015514216540211</v>
      </c>
      <c r="U51" s="72">
        <f t="shared" si="7"/>
        <v>98.240028241394214</v>
      </c>
      <c r="V51" s="72">
        <f t="shared" si="7"/>
        <v>96.697769300862475</v>
      </c>
      <c r="W51" s="72">
        <f t="shared" si="7"/>
        <v>96.481658552325001</v>
      </c>
      <c r="X51" s="72">
        <f t="shared" si="7"/>
        <v>95.035973487716618</v>
      </c>
      <c r="Y51" s="72">
        <f t="shared" si="7"/>
        <v>92.816348304532625</v>
      </c>
      <c r="Z51" s="72">
        <f t="shared" si="7"/>
        <v>92.815701855421381</v>
      </c>
      <c r="AA51" s="72">
        <f t="shared" si="7"/>
        <v>94.764745925824741</v>
      </c>
      <c r="AB51" s="72">
        <f t="shared" si="14"/>
        <v>95.751648866830919</v>
      </c>
      <c r="AC51" s="72">
        <f t="shared" si="14"/>
        <v>96.004747747124853</v>
      </c>
      <c r="AD51" s="72">
        <f t="shared" si="14"/>
        <v>96.077234367033569</v>
      </c>
      <c r="AE51" s="72">
        <f t="shared" si="25"/>
        <v>91.531910133455199</v>
      </c>
      <c r="AF51" s="72">
        <f t="shared" si="26"/>
        <v>90.555659549543023</v>
      </c>
      <c r="AG51" s="73">
        <f t="shared" si="26"/>
        <v>90.660159453699904</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199</v>
      </c>
      <c r="D52">
        <v>3112898</v>
      </c>
      <c r="E52">
        <v>3063442</v>
      </c>
      <c r="F52">
        <v>3029597</v>
      </c>
      <c r="G52">
        <v>2964450</v>
      </c>
      <c r="H52">
        <v>2952390</v>
      </c>
      <c r="I52">
        <v>2891755</v>
      </c>
      <c r="J52">
        <v>2808422</v>
      </c>
      <c r="K52">
        <v>2791026</v>
      </c>
      <c r="L52">
        <v>2839094</v>
      </c>
      <c r="M52">
        <v>2826561</v>
      </c>
      <c r="N52">
        <v>2807745</v>
      </c>
      <c r="O52">
        <v>2798429</v>
      </c>
      <c r="P52">
        <v>2673140</v>
      </c>
      <c r="Q52">
        <v>2646173</v>
      </c>
      <c r="R52">
        <v>2649061</v>
      </c>
      <c r="S52" s="619">
        <f>100</f>
        <v>100</v>
      </c>
      <c r="T52" s="72">
        <f t="shared" si="7"/>
        <v>98.411255363972742</v>
      </c>
      <c r="U52" s="72">
        <f t="shared" si="7"/>
        <v>97.324004834080654</v>
      </c>
      <c r="V52" s="72">
        <f t="shared" si="7"/>
        <v>95.231196139417349</v>
      </c>
      <c r="W52" s="72">
        <f t="shared" si="7"/>
        <v>94.843775799913772</v>
      </c>
      <c r="X52" s="72">
        <f t="shared" si="7"/>
        <v>92.89591242629858</v>
      </c>
      <c r="Y52" s="72">
        <f t="shared" si="7"/>
        <v>90.218889279378899</v>
      </c>
      <c r="Z52" s="72">
        <f t="shared" si="7"/>
        <v>89.660053108068425</v>
      </c>
      <c r="AA52" s="72">
        <f t="shared" si="7"/>
        <v>91.204209068205898</v>
      </c>
      <c r="AB52" s="72">
        <f t="shared" si="14"/>
        <v>90.801593884541035</v>
      </c>
      <c r="AC52" s="72">
        <f t="shared" si="14"/>
        <v>90.197141056340428</v>
      </c>
      <c r="AD52" s="72">
        <f t="shared" si="14"/>
        <v>89.897870087616099</v>
      </c>
      <c r="AE52" s="72">
        <f t="shared" ref="AE52:AE55" si="27">P52*100/$D52</f>
        <v>85.873035351624111</v>
      </c>
      <c r="AF52" s="72">
        <f t="shared" ref="AF52:AG55" si="28">Q52*100/$D52</f>
        <v>85.006736487992868</v>
      </c>
      <c r="AG52" s="73">
        <f t="shared" si="28"/>
        <v>85.099511773273647</v>
      </c>
      <c r="AH52" s="235"/>
      <c r="AI52" s="236"/>
      <c r="AJ52" s="236"/>
      <c r="AK52" s="236"/>
      <c r="AL52" s="236"/>
      <c r="AM52" s="236"/>
      <c r="AN52" s="236"/>
      <c r="AO52" s="236"/>
      <c r="AP52" s="236"/>
      <c r="AQ52" s="236"/>
      <c r="AR52" s="236"/>
      <c r="AS52" s="236"/>
      <c r="AT52" s="236"/>
      <c r="AU52" s="236"/>
      <c r="AV52" s="237"/>
    </row>
    <row r="53" spans="2:48" ht="15" customHeight="1">
      <c r="B53" s="342" t="s">
        <v>206</v>
      </c>
      <c r="C53" s="7" t="s">
        <v>194</v>
      </c>
      <c r="D53" s="210">
        <v>263488</v>
      </c>
      <c r="E53" s="210">
        <v>256109</v>
      </c>
      <c r="F53" s="210">
        <v>253472</v>
      </c>
      <c r="G53" s="210">
        <v>246831</v>
      </c>
      <c r="H53" s="210">
        <v>242758</v>
      </c>
      <c r="I53" s="210">
        <v>235757</v>
      </c>
      <c r="J53" s="210">
        <v>228382</v>
      </c>
      <c r="K53" s="210">
        <v>226636</v>
      </c>
      <c r="L53" s="210">
        <v>227156</v>
      </c>
      <c r="M53" s="210">
        <v>223461</v>
      </c>
      <c r="N53" s="210">
        <v>220731</v>
      </c>
      <c r="O53" s="210">
        <v>218138</v>
      </c>
      <c r="P53" s="211">
        <v>207222</v>
      </c>
      <c r="Q53" s="211">
        <v>202301</v>
      </c>
      <c r="R53" s="211">
        <v>202904</v>
      </c>
      <c r="S53" s="619">
        <f>100</f>
        <v>100</v>
      </c>
      <c r="T53" s="72">
        <f t="shared" si="7"/>
        <v>97.199492956035954</v>
      </c>
      <c r="U53" s="72">
        <f t="shared" si="7"/>
        <v>96.198688365314553</v>
      </c>
      <c r="V53" s="72">
        <f t="shared" si="7"/>
        <v>93.678269978139426</v>
      </c>
      <c r="W53" s="72">
        <f t="shared" si="7"/>
        <v>92.132469030847702</v>
      </c>
      <c r="X53" s="72">
        <f t="shared" si="7"/>
        <v>89.475422030604804</v>
      </c>
      <c r="Y53" s="72">
        <f t="shared" si="7"/>
        <v>86.676433082341518</v>
      </c>
      <c r="Z53" s="72">
        <f t="shared" si="7"/>
        <v>86.01378430896284</v>
      </c>
      <c r="AA53" s="72">
        <f t="shared" si="7"/>
        <v>86.211136750060717</v>
      </c>
      <c r="AB53" s="72">
        <f t="shared" si="14"/>
        <v>84.808795846490156</v>
      </c>
      <c r="AC53" s="72">
        <f t="shared" si="14"/>
        <v>83.772695530726253</v>
      </c>
      <c r="AD53" s="72">
        <f t="shared" si="14"/>
        <v>82.788589992713142</v>
      </c>
      <c r="AE53" s="72">
        <f t="shared" si="27"/>
        <v>78.645706825358275</v>
      </c>
      <c r="AF53" s="72">
        <f t="shared" si="28"/>
        <v>76.778069589506927</v>
      </c>
      <c r="AG53" s="73">
        <f t="shared" si="28"/>
        <v>77.006922516395434</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1" t="s">
        <v>195</v>
      </c>
      <c r="D54" s="210">
        <v>213620</v>
      </c>
      <c r="E54" s="210">
        <v>204444</v>
      </c>
      <c r="F54" s="210">
        <v>207904</v>
      </c>
      <c r="G54" s="210">
        <v>205886</v>
      </c>
      <c r="H54" s="210">
        <v>204306</v>
      </c>
      <c r="I54" s="210">
        <v>198716</v>
      </c>
      <c r="J54" s="210">
        <v>198325</v>
      </c>
      <c r="K54" s="210">
        <v>206121</v>
      </c>
      <c r="L54" s="210">
        <v>215553</v>
      </c>
      <c r="M54" s="210">
        <v>216618</v>
      </c>
      <c r="N54" s="210">
        <v>225494</v>
      </c>
      <c r="O54" s="210">
        <v>226305</v>
      </c>
      <c r="P54" s="211">
        <v>215911</v>
      </c>
      <c r="Q54" s="211">
        <v>211164</v>
      </c>
      <c r="R54" s="211">
        <v>211750</v>
      </c>
      <c r="S54" s="619">
        <f>100</f>
        <v>100</v>
      </c>
      <c r="T54" s="72">
        <f t="shared" si="7"/>
        <v>95.704522048497338</v>
      </c>
      <c r="U54" s="72">
        <f t="shared" si="7"/>
        <v>97.324220578597505</v>
      </c>
      <c r="V54" s="72">
        <f t="shared" si="7"/>
        <v>96.379552476359891</v>
      </c>
      <c r="W54" s="72">
        <f t="shared" si="7"/>
        <v>95.639921355678311</v>
      </c>
      <c r="X54" s="72">
        <f t="shared" si="7"/>
        <v>93.02312517554536</v>
      </c>
      <c r="Y54" s="72">
        <f t="shared" si="7"/>
        <v>92.840089879224792</v>
      </c>
      <c r="Z54" s="72">
        <f t="shared" si="7"/>
        <v>96.489560902537221</v>
      </c>
      <c r="AA54" s="72">
        <f t="shared" si="7"/>
        <v>100.90487782042879</v>
      </c>
      <c r="AB54" s="72">
        <f t="shared" si="14"/>
        <v>101.40342664544518</v>
      </c>
      <c r="AC54" s="72">
        <f t="shared" si="14"/>
        <v>105.55846830821085</v>
      </c>
      <c r="AD54" s="72">
        <f t="shared" si="14"/>
        <v>105.93811440876323</v>
      </c>
      <c r="AE54" s="72">
        <f t="shared" si="27"/>
        <v>101.0724651249883</v>
      </c>
      <c r="AF54" s="72">
        <f t="shared" si="28"/>
        <v>98.850294916206352</v>
      </c>
      <c r="AG54" s="73">
        <f t="shared" si="28"/>
        <v>99.124613800205978</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196</v>
      </c>
      <c r="D55" s="210">
        <v>182385</v>
      </c>
      <c r="E55" s="210">
        <v>176894</v>
      </c>
      <c r="F55" s="210">
        <v>176810</v>
      </c>
      <c r="G55" s="210">
        <v>174522</v>
      </c>
      <c r="H55" s="210">
        <v>175470</v>
      </c>
      <c r="I55" s="210">
        <v>179651</v>
      </c>
      <c r="J55" s="210">
        <v>181928</v>
      </c>
      <c r="K55" s="210">
        <v>185748</v>
      </c>
      <c r="L55" s="210">
        <v>196115</v>
      </c>
      <c r="M55" s="210">
        <v>205594</v>
      </c>
      <c r="N55" s="210">
        <v>201756</v>
      </c>
      <c r="O55" s="210">
        <v>203802</v>
      </c>
      <c r="P55" s="211">
        <v>200534</v>
      </c>
      <c r="Q55" s="211">
        <v>198970</v>
      </c>
      <c r="R55" s="211">
        <v>199167</v>
      </c>
      <c r="S55" s="619">
        <f>100</f>
        <v>100</v>
      </c>
      <c r="T55" s="72">
        <f t="shared" si="7"/>
        <v>96.989335745812426</v>
      </c>
      <c r="U55" s="72">
        <f t="shared" si="7"/>
        <v>96.943279326699013</v>
      </c>
      <c r="V55" s="72">
        <f t="shared" si="7"/>
        <v>95.688790196562223</v>
      </c>
      <c r="W55" s="72">
        <f t="shared" si="7"/>
        <v>96.208569783699318</v>
      </c>
      <c r="X55" s="72">
        <f t="shared" si="7"/>
        <v>98.500973215999124</v>
      </c>
      <c r="Y55" s="72">
        <f t="shared" si="7"/>
        <v>99.749431148394876</v>
      </c>
      <c r="Z55" s="72">
        <f t="shared" si="7"/>
        <v>101.84390163664776</v>
      </c>
      <c r="AA55" s="72">
        <f t="shared" si="7"/>
        <v>107.52803136222825</v>
      </c>
      <c r="AB55" s="72">
        <f t="shared" si="14"/>
        <v>112.72527894289553</v>
      </c>
      <c r="AC55" s="72">
        <f t="shared" si="14"/>
        <v>110.62093922197549</v>
      </c>
      <c r="AD55" s="72">
        <f t="shared" si="14"/>
        <v>111.74274200180936</v>
      </c>
      <c r="AE55" s="72">
        <f t="shared" si="27"/>
        <v>109.95092798201607</v>
      </c>
      <c r="AF55" s="72">
        <f t="shared" si="28"/>
        <v>109.0934013213806</v>
      </c>
      <c r="AG55" s="73">
        <f t="shared" si="28"/>
        <v>109.20141459001563</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197</v>
      </c>
      <c r="D56" s="210">
        <v>492085</v>
      </c>
      <c r="E56" s="210">
        <v>487707</v>
      </c>
      <c r="F56" s="210">
        <v>471411</v>
      </c>
      <c r="G56" s="210">
        <v>463880</v>
      </c>
      <c r="H56" s="210">
        <v>453425</v>
      </c>
      <c r="I56" s="210">
        <v>445595</v>
      </c>
      <c r="J56" s="210">
        <v>464687</v>
      </c>
      <c r="K56" s="210">
        <v>470896</v>
      </c>
      <c r="L56" s="210">
        <v>478187</v>
      </c>
      <c r="M56" s="210">
        <v>498815</v>
      </c>
      <c r="N56" s="210">
        <v>484557</v>
      </c>
      <c r="O56" s="210">
        <v>495025</v>
      </c>
      <c r="P56" s="211">
        <v>465516</v>
      </c>
      <c r="Q56" s="211">
        <v>452271</v>
      </c>
      <c r="R56" s="211">
        <v>453891</v>
      </c>
      <c r="S56" s="619">
        <f>100</f>
        <v>100</v>
      </c>
      <c r="T56" s="72">
        <f t="shared" si="7"/>
        <v>99.110316307142057</v>
      </c>
      <c r="U56" s="72">
        <f t="shared" si="7"/>
        <v>95.798693315179293</v>
      </c>
      <c r="V56" s="72">
        <f t="shared" si="7"/>
        <v>94.268266661247551</v>
      </c>
      <c r="W56" s="72">
        <f t="shared" si="7"/>
        <v>92.143633721816357</v>
      </c>
      <c r="X56" s="72">
        <f t="shared" si="7"/>
        <v>90.552445207636893</v>
      </c>
      <c r="Y56" s="72">
        <f t="shared" si="7"/>
        <v>94.432262718839226</v>
      </c>
      <c r="Z56" s="72">
        <f t="shared" si="7"/>
        <v>95.69403659936799</v>
      </c>
      <c r="AA56" s="72">
        <f t="shared" si="7"/>
        <v>97.175691191562436</v>
      </c>
      <c r="AB56" s="72">
        <f t="shared" si="14"/>
        <v>101.3676498978835</v>
      </c>
      <c r="AC56" s="72">
        <f t="shared" si="14"/>
        <v>98.470182996839981</v>
      </c>
      <c r="AD56" s="72">
        <f t="shared" si="14"/>
        <v>100.59745775628194</v>
      </c>
      <c r="AE56" s="72">
        <f t="shared" ref="AE56:AE59" si="29">P56*100/$D56</f>
        <v>94.600729548756817</v>
      </c>
      <c r="AF56" s="72">
        <f t="shared" ref="AF56:AG59" si="30">Q56*100/$D56</f>
        <v>91.909121391629498</v>
      </c>
      <c r="AG56" s="73">
        <f t="shared" si="30"/>
        <v>92.238332808356276</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198</v>
      </c>
      <c r="D57" s="210">
        <v>1151578</v>
      </c>
      <c r="E57" s="210">
        <v>1125154</v>
      </c>
      <c r="F57" s="210">
        <v>1109597</v>
      </c>
      <c r="G57" s="210">
        <v>1091119</v>
      </c>
      <c r="H57" s="210">
        <v>1075959</v>
      </c>
      <c r="I57" s="210">
        <v>1059719</v>
      </c>
      <c r="J57" s="210">
        <v>1073322</v>
      </c>
      <c r="K57" s="210">
        <v>1089401</v>
      </c>
      <c r="L57" s="210">
        <v>1117011</v>
      </c>
      <c r="M57" s="210">
        <v>1144488</v>
      </c>
      <c r="N57" s="210">
        <v>1132538</v>
      </c>
      <c r="O57" s="210">
        <v>1143270</v>
      </c>
      <c r="P57" s="211">
        <v>1089183</v>
      </c>
      <c r="Q57" s="211">
        <v>1064706</v>
      </c>
      <c r="R57" s="211">
        <v>1067712</v>
      </c>
      <c r="S57" s="619">
        <f>100</f>
        <v>100</v>
      </c>
      <c r="T57" s="72">
        <f t="shared" ref="T57:AA88" si="31">E57*100/$D57</f>
        <v>97.705409446863342</v>
      </c>
      <c r="U57" s="72">
        <f t="shared" si="31"/>
        <v>96.354480547561693</v>
      </c>
      <c r="V57" s="72">
        <f t="shared" si="31"/>
        <v>94.749899702842541</v>
      </c>
      <c r="W57" s="72">
        <f t="shared" si="31"/>
        <v>93.433445237752025</v>
      </c>
      <c r="X57" s="72">
        <f t="shared" si="31"/>
        <v>92.023206417628685</v>
      </c>
      <c r="Y57" s="72">
        <f t="shared" si="31"/>
        <v>93.204455104213523</v>
      </c>
      <c r="Z57" s="72">
        <f t="shared" si="31"/>
        <v>94.600713108447707</v>
      </c>
      <c r="AA57" s="72">
        <f t="shared" si="31"/>
        <v>96.99829277738894</v>
      </c>
      <c r="AB57" s="72">
        <f t="shared" si="14"/>
        <v>99.384323076682605</v>
      </c>
      <c r="AC57" s="72">
        <f t="shared" si="14"/>
        <v>98.346616555717461</v>
      </c>
      <c r="AD57" s="72">
        <f t="shared" si="14"/>
        <v>99.278555165173358</v>
      </c>
      <c r="AE57" s="72">
        <f t="shared" si="29"/>
        <v>94.581782562709606</v>
      </c>
      <c r="AF57" s="72">
        <f t="shared" si="30"/>
        <v>92.456264360729364</v>
      </c>
      <c r="AG57" s="73">
        <f t="shared" si="30"/>
        <v>92.717297482237413</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41"/>
      <c r="C58" s="8" t="s">
        <v>199</v>
      </c>
      <c r="D58">
        <v>659493</v>
      </c>
      <c r="E58">
        <v>637447</v>
      </c>
      <c r="F58">
        <v>638186</v>
      </c>
      <c r="G58">
        <v>627239</v>
      </c>
      <c r="H58">
        <v>622534</v>
      </c>
      <c r="I58">
        <v>614124</v>
      </c>
      <c r="J58">
        <v>608635</v>
      </c>
      <c r="K58">
        <v>618505</v>
      </c>
      <c r="L58">
        <v>638824</v>
      </c>
      <c r="M58">
        <v>645673</v>
      </c>
      <c r="N58">
        <v>647981</v>
      </c>
      <c r="O58">
        <v>648245</v>
      </c>
      <c r="P58">
        <v>623667</v>
      </c>
      <c r="Q58">
        <v>612435</v>
      </c>
      <c r="R58">
        <v>613821</v>
      </c>
      <c r="S58" s="619">
        <f>100</f>
        <v>100</v>
      </c>
      <c r="T58" s="72">
        <f t="shared" si="31"/>
        <v>96.657129037002662</v>
      </c>
      <c r="U58" s="72">
        <f t="shared" si="31"/>
        <v>96.76918481318225</v>
      </c>
      <c r="V58" s="72">
        <f t="shared" si="31"/>
        <v>95.109273335729114</v>
      </c>
      <c r="W58" s="72">
        <f t="shared" si="31"/>
        <v>94.395846506331381</v>
      </c>
      <c r="X58" s="72">
        <f t="shared" si="31"/>
        <v>93.120624479713968</v>
      </c>
      <c r="Y58" s="72">
        <f t="shared" si="31"/>
        <v>92.288318450688635</v>
      </c>
      <c r="Z58" s="72">
        <f t="shared" si="31"/>
        <v>93.784922660286014</v>
      </c>
      <c r="AA58" s="72">
        <f t="shared" si="31"/>
        <v>96.865925794511838</v>
      </c>
      <c r="AB58" s="72">
        <f t="shared" si="14"/>
        <v>97.904450843299315</v>
      </c>
      <c r="AC58" s="72">
        <f t="shared" si="14"/>
        <v>98.254416650366267</v>
      </c>
      <c r="AD58" s="72">
        <f t="shared" si="14"/>
        <v>98.294447401261266</v>
      </c>
      <c r="AE58" s="72">
        <f t="shared" si="29"/>
        <v>94.567645145589111</v>
      </c>
      <c r="AF58" s="72">
        <f t="shared" si="30"/>
        <v>92.864518652965231</v>
      </c>
      <c r="AG58" s="73">
        <f t="shared" si="30"/>
        <v>93.074680095164013</v>
      </c>
      <c r="AH58" s="235"/>
      <c r="AI58" s="236"/>
      <c r="AJ58" s="236"/>
      <c r="AK58" s="236"/>
      <c r="AL58" s="236"/>
      <c r="AM58" s="236"/>
      <c r="AN58" s="236"/>
      <c r="AO58" s="236"/>
      <c r="AP58" s="236"/>
      <c r="AQ58" s="236"/>
      <c r="AR58" s="236"/>
      <c r="AS58" s="236"/>
      <c r="AT58" s="236"/>
      <c r="AU58" s="236"/>
      <c r="AV58" s="237"/>
    </row>
    <row r="59" spans="2:48" ht="15" customHeight="1">
      <c r="B59" s="621" t="s">
        <v>207</v>
      </c>
      <c r="C59" s="1" t="s">
        <v>194</v>
      </c>
      <c r="D59" s="210">
        <v>774250</v>
      </c>
      <c r="E59" s="210">
        <v>778086</v>
      </c>
      <c r="F59" s="210">
        <v>786732</v>
      </c>
      <c r="G59" s="210">
        <v>810705</v>
      </c>
      <c r="H59" s="210">
        <v>835326</v>
      </c>
      <c r="I59" s="210">
        <v>830954</v>
      </c>
      <c r="J59" s="210">
        <v>818784</v>
      </c>
      <c r="K59" s="210">
        <v>829563</v>
      </c>
      <c r="L59" s="210">
        <v>846467</v>
      </c>
      <c r="M59" s="210">
        <v>884249</v>
      </c>
      <c r="N59" s="210">
        <v>894730</v>
      </c>
      <c r="O59" s="210">
        <v>890389</v>
      </c>
      <c r="P59" s="211">
        <v>846079</v>
      </c>
      <c r="Q59" s="211">
        <v>796126</v>
      </c>
      <c r="R59" s="211">
        <v>811526</v>
      </c>
      <c r="S59" s="619">
        <f>100</f>
        <v>100</v>
      </c>
      <c r="T59" s="72">
        <f t="shared" si="31"/>
        <v>100.49544720697449</v>
      </c>
      <c r="U59" s="72">
        <f t="shared" si="31"/>
        <v>101.61214078140135</v>
      </c>
      <c r="V59" s="72">
        <f t="shared" si="31"/>
        <v>104.70842751049403</v>
      </c>
      <c r="W59" s="72">
        <f t="shared" si="31"/>
        <v>107.88840813690669</v>
      </c>
      <c r="X59" s="72">
        <f t="shared" si="31"/>
        <v>107.32373264449467</v>
      </c>
      <c r="Y59" s="72">
        <f t="shared" si="31"/>
        <v>105.75188892476591</v>
      </c>
      <c r="Z59" s="72">
        <f t="shared" si="31"/>
        <v>107.14407491120438</v>
      </c>
      <c r="AA59" s="72">
        <f t="shared" si="31"/>
        <v>109.32734904746529</v>
      </c>
      <c r="AB59" s="72">
        <f t="shared" si="14"/>
        <v>114.20716822731676</v>
      </c>
      <c r="AC59" s="72">
        <f t="shared" si="14"/>
        <v>115.56086535356796</v>
      </c>
      <c r="AD59" s="72">
        <f t="shared" si="14"/>
        <v>115.00019373587342</v>
      </c>
      <c r="AE59" s="72">
        <f t="shared" si="29"/>
        <v>109.27723603487246</v>
      </c>
      <c r="AF59" s="72">
        <f t="shared" si="30"/>
        <v>102.82544397804327</v>
      </c>
      <c r="AG59" s="73">
        <f t="shared" si="30"/>
        <v>104.81446561188247</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1" t="s">
        <v>195</v>
      </c>
      <c r="D60" s="210">
        <v>283134</v>
      </c>
      <c r="E60" s="210">
        <v>273419</v>
      </c>
      <c r="F60" s="210">
        <v>273229</v>
      </c>
      <c r="G60" s="210">
        <v>275127</v>
      </c>
      <c r="H60" s="210">
        <v>292932</v>
      </c>
      <c r="I60" s="210">
        <v>284871</v>
      </c>
      <c r="J60" s="210">
        <v>282226</v>
      </c>
      <c r="K60" s="210">
        <v>293297</v>
      </c>
      <c r="L60" s="210">
        <v>325364</v>
      </c>
      <c r="M60" s="210">
        <v>381271</v>
      </c>
      <c r="N60" s="210">
        <v>413436</v>
      </c>
      <c r="O60" s="210">
        <v>429693</v>
      </c>
      <c r="P60" s="211">
        <v>410078</v>
      </c>
      <c r="Q60" s="211">
        <v>387674</v>
      </c>
      <c r="R60" s="211">
        <v>394649</v>
      </c>
      <c r="S60" s="619">
        <f>100</f>
        <v>100</v>
      </c>
      <c r="T60" s="72">
        <f t="shared" si="31"/>
        <v>96.568762494084069</v>
      </c>
      <c r="U60" s="72">
        <f t="shared" si="31"/>
        <v>96.501656459485616</v>
      </c>
      <c r="V60" s="72">
        <f t="shared" si="31"/>
        <v>97.172010426158636</v>
      </c>
      <c r="W60" s="72">
        <f t="shared" si="31"/>
        <v>103.46055224734577</v>
      </c>
      <c r="X60" s="72">
        <f t="shared" si="31"/>
        <v>100.61349043209222</v>
      </c>
      <c r="Y60" s="72">
        <f t="shared" si="31"/>
        <v>99.679303792550527</v>
      </c>
      <c r="Z60" s="72">
        <f t="shared" si="31"/>
        <v>103.58946647170598</v>
      </c>
      <c r="AA60" s="72">
        <f t="shared" si="31"/>
        <v>114.91519916364689</v>
      </c>
      <c r="AB60" s="72">
        <f t="shared" si="14"/>
        <v>134.66097324941546</v>
      </c>
      <c r="AC60" s="72">
        <f t="shared" si="14"/>
        <v>146.02131852762295</v>
      </c>
      <c r="AD60" s="72">
        <f t="shared" si="14"/>
        <v>151.76312276166055</v>
      </c>
      <c r="AE60" s="72">
        <f t="shared" ref="AE60:AE63" si="32">P60*100/$D60</f>
        <v>144.83530766350916</v>
      </c>
      <c r="AF60" s="72">
        <f t="shared" ref="AF60:AG63" si="33">Q60*100/$D60</f>
        <v>136.92244661538354</v>
      </c>
      <c r="AG60" s="73">
        <f t="shared" si="33"/>
        <v>139.38594446445853</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196</v>
      </c>
      <c r="D61" s="210">
        <v>75320</v>
      </c>
      <c r="E61" s="210">
        <v>70484</v>
      </c>
      <c r="F61" s="210">
        <v>68507</v>
      </c>
      <c r="G61" s="210">
        <v>62934</v>
      </c>
      <c r="H61" s="210">
        <v>62814</v>
      </c>
      <c r="I61" s="211">
        <v>62877</v>
      </c>
      <c r="J61" s="210">
        <v>64113</v>
      </c>
      <c r="K61" s="210">
        <v>68659</v>
      </c>
      <c r="L61" s="210">
        <v>73084</v>
      </c>
      <c r="M61" s="210">
        <v>93004</v>
      </c>
      <c r="N61" s="210">
        <v>100786</v>
      </c>
      <c r="O61" s="210">
        <v>106161</v>
      </c>
      <c r="P61" s="211">
        <v>104489</v>
      </c>
      <c r="Q61" s="211">
        <v>102492</v>
      </c>
      <c r="R61" s="211">
        <v>103145</v>
      </c>
      <c r="S61" s="619">
        <f>100</f>
        <v>100</v>
      </c>
      <c r="T61" s="72">
        <f t="shared" si="31"/>
        <v>93.579394583112048</v>
      </c>
      <c r="U61" s="72">
        <f t="shared" si="31"/>
        <v>90.954593733404138</v>
      </c>
      <c r="V61" s="72">
        <f t="shared" si="31"/>
        <v>83.555496548061598</v>
      </c>
      <c r="W61" s="72">
        <f t="shared" si="31"/>
        <v>83.396176314391923</v>
      </c>
      <c r="X61" s="72">
        <f t="shared" si="31"/>
        <v>83.479819437068514</v>
      </c>
      <c r="Y61" s="72">
        <f t="shared" si="31"/>
        <v>85.120817843866178</v>
      </c>
      <c r="Z61" s="72">
        <f t="shared" si="31"/>
        <v>91.156399362719071</v>
      </c>
      <c r="AA61" s="72">
        <f t="shared" si="31"/>
        <v>97.031332979288365</v>
      </c>
      <c r="AB61" s="72">
        <f t="shared" si="14"/>
        <v>123.47849176845459</v>
      </c>
      <c r="AC61" s="72">
        <f t="shared" si="14"/>
        <v>133.81040892193309</v>
      </c>
      <c r="AD61" s="72">
        <f t="shared" si="14"/>
        <v>140.94662772172066</v>
      </c>
      <c r="AE61" s="72">
        <f t="shared" si="32"/>
        <v>138.7267657992565</v>
      </c>
      <c r="AF61" s="72">
        <f t="shared" si="33"/>
        <v>136.0754115772703</v>
      </c>
      <c r="AG61" s="73">
        <f t="shared" si="33"/>
        <v>136.94237918215615</v>
      </c>
      <c r="AH61" s="620">
        <v>1</v>
      </c>
      <c r="AI61" s="232">
        <v>1</v>
      </c>
      <c r="AJ61" s="232">
        <v>1</v>
      </c>
      <c r="AK61" s="232">
        <v>1</v>
      </c>
      <c r="AL61" s="232">
        <v>1</v>
      </c>
      <c r="AM61" s="232">
        <v>4</v>
      </c>
      <c r="AN61" s="232">
        <v>1</v>
      </c>
      <c r="AO61" s="232">
        <v>1</v>
      </c>
      <c r="AP61" s="232">
        <v>1</v>
      </c>
      <c r="AQ61" s="232">
        <v>1</v>
      </c>
      <c r="AR61" s="232">
        <v>1</v>
      </c>
      <c r="AS61" s="232">
        <v>1</v>
      </c>
      <c r="AT61" s="232">
        <v>4</v>
      </c>
      <c r="AU61" s="232">
        <v>6</v>
      </c>
      <c r="AV61" s="234">
        <v>7</v>
      </c>
    </row>
    <row r="62" spans="2:48" ht="14.45">
      <c r="B62" s="621"/>
      <c r="C62" s="1" t="s">
        <v>197</v>
      </c>
      <c r="D62" s="210">
        <v>131398</v>
      </c>
      <c r="E62" s="210">
        <v>137788</v>
      </c>
      <c r="F62" s="210">
        <v>132618</v>
      </c>
      <c r="G62" s="210">
        <v>132295</v>
      </c>
      <c r="H62" s="210">
        <v>130604</v>
      </c>
      <c r="I62" s="211">
        <v>129862</v>
      </c>
      <c r="J62" s="210">
        <v>130746</v>
      </c>
      <c r="K62" s="210">
        <v>131833</v>
      </c>
      <c r="L62" s="210">
        <v>134729</v>
      </c>
      <c r="M62" s="210">
        <v>143544</v>
      </c>
      <c r="N62" s="210">
        <v>145979</v>
      </c>
      <c r="O62" s="210">
        <v>156067</v>
      </c>
      <c r="P62" s="211">
        <v>146807</v>
      </c>
      <c r="Q62" s="211">
        <v>136409</v>
      </c>
      <c r="R62" s="211">
        <v>139582</v>
      </c>
      <c r="S62" s="619">
        <f>100</f>
        <v>100</v>
      </c>
      <c r="T62" s="72">
        <f t="shared" si="31"/>
        <v>104.8630877182301</v>
      </c>
      <c r="U62" s="72">
        <f t="shared" si="31"/>
        <v>100.92847684135222</v>
      </c>
      <c r="V62" s="72">
        <f t="shared" si="31"/>
        <v>100.68265879237127</v>
      </c>
      <c r="W62" s="72">
        <f t="shared" si="31"/>
        <v>99.395729006529777</v>
      </c>
      <c r="X62" s="72">
        <f t="shared" si="31"/>
        <v>98.831032435805724</v>
      </c>
      <c r="Y62" s="72">
        <f t="shared" si="31"/>
        <v>99.503797622490453</v>
      </c>
      <c r="Z62" s="72">
        <f t="shared" si="31"/>
        <v>100.33105526720345</v>
      </c>
      <c r="AA62" s="72">
        <f t="shared" si="31"/>
        <v>102.5350461955281</v>
      </c>
      <c r="AB62" s="72">
        <f t="shared" si="14"/>
        <v>109.24367189759357</v>
      </c>
      <c r="AC62" s="72">
        <f t="shared" si="14"/>
        <v>111.09682034734166</v>
      </c>
      <c r="AD62" s="72">
        <f t="shared" si="14"/>
        <v>118.77425836009681</v>
      </c>
      <c r="AE62" s="72">
        <f t="shared" si="32"/>
        <v>111.72696692491515</v>
      </c>
      <c r="AF62" s="72">
        <f t="shared" si="33"/>
        <v>103.81360446886558</v>
      </c>
      <c r="AG62" s="73">
        <f t="shared" si="33"/>
        <v>106.22840530297265</v>
      </c>
      <c r="AH62" s="620">
        <v>1</v>
      </c>
      <c r="AI62" s="232">
        <v>1</v>
      </c>
      <c r="AJ62" s="232">
        <v>1</v>
      </c>
      <c r="AK62" s="232">
        <v>1</v>
      </c>
      <c r="AL62" s="232">
        <v>1</v>
      </c>
      <c r="AM62" s="232">
        <v>4</v>
      </c>
      <c r="AN62" s="232">
        <v>1</v>
      </c>
      <c r="AO62" s="232">
        <v>1</v>
      </c>
      <c r="AP62" s="232">
        <v>1</v>
      </c>
      <c r="AQ62" s="232">
        <v>1</v>
      </c>
      <c r="AR62" s="232">
        <v>1</v>
      </c>
      <c r="AS62" s="232">
        <v>1</v>
      </c>
      <c r="AT62" s="232">
        <v>4</v>
      </c>
      <c r="AU62" s="232">
        <v>6</v>
      </c>
      <c r="AV62" s="234">
        <v>7</v>
      </c>
    </row>
    <row r="63" spans="2:48" ht="14.45">
      <c r="B63" s="621"/>
      <c r="C63" s="1" t="s">
        <v>198</v>
      </c>
      <c r="D63" s="210">
        <v>1264102</v>
      </c>
      <c r="E63" s="210">
        <v>1259777</v>
      </c>
      <c r="F63" s="210">
        <v>1261086</v>
      </c>
      <c r="G63" s="210">
        <v>1281061</v>
      </c>
      <c r="H63" s="210">
        <v>1321676</v>
      </c>
      <c r="I63" s="210">
        <v>1308564</v>
      </c>
      <c r="J63" s="210">
        <v>1295869</v>
      </c>
      <c r="K63" s="210">
        <v>1323352</v>
      </c>
      <c r="L63" s="210">
        <v>1379644</v>
      </c>
      <c r="M63" s="210">
        <v>1502068</v>
      </c>
      <c r="N63" s="210">
        <v>1554931</v>
      </c>
      <c r="O63" s="210">
        <v>1582310</v>
      </c>
      <c r="P63" s="211">
        <v>1507453</v>
      </c>
      <c r="Q63" s="211">
        <v>1422701</v>
      </c>
      <c r="R63" s="211">
        <v>1448902</v>
      </c>
      <c r="S63" s="619">
        <f>100</f>
        <v>100</v>
      </c>
      <c r="T63" s="72">
        <f t="shared" si="31"/>
        <v>99.65785988788879</v>
      </c>
      <c r="U63" s="72">
        <f t="shared" si="31"/>
        <v>99.76141165823644</v>
      </c>
      <c r="V63" s="72">
        <f t="shared" si="31"/>
        <v>101.34158477717779</v>
      </c>
      <c r="W63" s="72">
        <f t="shared" si="31"/>
        <v>104.55453752940822</v>
      </c>
      <c r="X63" s="72">
        <f t="shared" si="31"/>
        <v>103.51727946004357</v>
      </c>
      <c r="Y63" s="72">
        <f t="shared" si="31"/>
        <v>102.51300923501427</v>
      </c>
      <c r="Z63" s="72">
        <f t="shared" si="31"/>
        <v>104.6871217670726</v>
      </c>
      <c r="AA63" s="72">
        <f t="shared" si="31"/>
        <v>109.14024342972323</v>
      </c>
      <c r="AB63" s="72">
        <f t="shared" si="14"/>
        <v>118.82490495229024</v>
      </c>
      <c r="AC63" s="72">
        <f t="shared" si="14"/>
        <v>123.00676685900346</v>
      </c>
      <c r="AD63" s="72">
        <f t="shared" si="14"/>
        <v>125.17265220686305</v>
      </c>
      <c r="AE63" s="72">
        <f t="shared" si="32"/>
        <v>119.25089905719634</v>
      </c>
      <c r="AF63" s="72">
        <f t="shared" si="33"/>
        <v>112.5463767955434</v>
      </c>
      <c r="AG63" s="73">
        <f t="shared" si="33"/>
        <v>114.61907346084413</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199</v>
      </c>
      <c r="D64">
        <v>1132704</v>
      </c>
      <c r="E64">
        <v>1121989</v>
      </c>
      <c r="F64">
        <v>1128468</v>
      </c>
      <c r="G64">
        <v>1148766</v>
      </c>
      <c r="H64">
        <v>1191072</v>
      </c>
      <c r="I64">
        <v>1178702</v>
      </c>
      <c r="J64">
        <v>1165123</v>
      </c>
      <c r="K64">
        <v>1191519</v>
      </c>
      <c r="L64">
        <v>1244915</v>
      </c>
      <c r="M64">
        <v>1358524</v>
      </c>
      <c r="N64">
        <v>1408952</v>
      </c>
      <c r="O64">
        <v>1426243</v>
      </c>
      <c r="P64">
        <v>1360646</v>
      </c>
      <c r="Q64">
        <v>1286292</v>
      </c>
      <c r="R64">
        <v>1309320</v>
      </c>
      <c r="S64" s="619">
        <f>100</f>
        <v>100</v>
      </c>
      <c r="T64" s="72">
        <f t="shared" si="31"/>
        <v>99.054033533915302</v>
      </c>
      <c r="U64" s="72">
        <f t="shared" si="31"/>
        <v>99.626027629460125</v>
      </c>
      <c r="V64" s="72">
        <f t="shared" si="31"/>
        <v>101.4180227137893</v>
      </c>
      <c r="W64" s="72">
        <f t="shared" si="31"/>
        <v>105.15297906602254</v>
      </c>
      <c r="X64" s="72">
        <f t="shared" si="31"/>
        <v>104.06090205384638</v>
      </c>
      <c r="Y64" s="72">
        <f t="shared" si="31"/>
        <v>102.86208930135322</v>
      </c>
      <c r="Z64" s="72">
        <f t="shared" si="31"/>
        <v>105.19244215611492</v>
      </c>
      <c r="AA64" s="72">
        <f t="shared" si="31"/>
        <v>109.90647159363787</v>
      </c>
      <c r="AB64" s="72">
        <f t="shared" si="14"/>
        <v>119.93636466367207</v>
      </c>
      <c r="AC64" s="72">
        <f t="shared" si="14"/>
        <v>124.38836624572704</v>
      </c>
      <c r="AD64" s="72">
        <f t="shared" si="14"/>
        <v>125.91489038619092</v>
      </c>
      <c r="AE64" s="72">
        <f t="shared" ref="AE64:AE67" si="34">P64*100/$D64</f>
        <v>120.12370398621353</v>
      </c>
      <c r="AF64" s="72">
        <f t="shared" ref="AF64:AG67" si="35">Q64*100/$D64</f>
        <v>113.55941181456056</v>
      </c>
      <c r="AG64" s="73">
        <f t="shared" si="35"/>
        <v>115.59242308670227</v>
      </c>
      <c r="AH64" s="235"/>
      <c r="AI64" s="236"/>
      <c r="AJ64" s="236"/>
      <c r="AK64" s="236"/>
      <c r="AL64" s="236"/>
      <c r="AM64" s="236"/>
      <c r="AN64" s="236"/>
      <c r="AO64" s="236"/>
      <c r="AP64" s="236"/>
      <c r="AQ64" s="236"/>
      <c r="AR64" s="236"/>
      <c r="AS64" s="236"/>
      <c r="AT64" s="236"/>
      <c r="AU64" s="236"/>
      <c r="AV64" s="237"/>
    </row>
    <row r="65" spans="2:48" ht="15" customHeight="1">
      <c r="B65" s="342" t="s">
        <v>208</v>
      </c>
      <c r="C65" s="7" t="s">
        <v>194</v>
      </c>
      <c r="D65" s="210">
        <v>187786</v>
      </c>
      <c r="E65" s="210">
        <v>185716</v>
      </c>
      <c r="F65" s="210">
        <v>179735</v>
      </c>
      <c r="G65" s="210">
        <v>163063</v>
      </c>
      <c r="H65" s="210">
        <v>162459</v>
      </c>
      <c r="I65" s="210">
        <v>161560</v>
      </c>
      <c r="J65" s="210">
        <v>160531</v>
      </c>
      <c r="K65" s="210">
        <v>165040</v>
      </c>
      <c r="L65" s="210">
        <v>170595</v>
      </c>
      <c r="M65" s="210">
        <v>168320</v>
      </c>
      <c r="N65" s="210">
        <v>171063</v>
      </c>
      <c r="O65" s="210">
        <v>171218</v>
      </c>
      <c r="P65" s="211">
        <v>170604</v>
      </c>
      <c r="Q65" s="211">
        <v>180286</v>
      </c>
      <c r="R65" s="211">
        <v>182865</v>
      </c>
      <c r="S65" s="619">
        <f>100</f>
        <v>100</v>
      </c>
      <c r="T65" s="72">
        <f t="shared" si="31"/>
        <v>98.897681403299501</v>
      </c>
      <c r="U65" s="72">
        <f t="shared" si="31"/>
        <v>95.712672936214631</v>
      </c>
      <c r="V65" s="72">
        <f t="shared" si="31"/>
        <v>86.834481803755338</v>
      </c>
      <c r="W65" s="72">
        <f t="shared" si="31"/>
        <v>86.512839082785717</v>
      </c>
      <c r="X65" s="72">
        <f t="shared" si="31"/>
        <v>86.034102648759756</v>
      </c>
      <c r="Y65" s="72">
        <f t="shared" si="31"/>
        <v>85.486138476776759</v>
      </c>
      <c r="Z65" s="72">
        <f t="shared" si="31"/>
        <v>87.887275941763491</v>
      </c>
      <c r="AA65" s="72">
        <f t="shared" si="31"/>
        <v>90.845430436773768</v>
      </c>
      <c r="AB65" s="72">
        <f t="shared" si="14"/>
        <v>89.633945022525637</v>
      </c>
      <c r="AC65" s="72">
        <f t="shared" si="14"/>
        <v>91.094650293419107</v>
      </c>
      <c r="AD65" s="72">
        <f t="shared" si="14"/>
        <v>91.177191057906342</v>
      </c>
      <c r="AE65" s="72">
        <f t="shared" si="34"/>
        <v>90.85022312632465</v>
      </c>
      <c r="AF65" s="72">
        <f t="shared" si="35"/>
        <v>96.006092040940217</v>
      </c>
      <c r="AG65" s="73">
        <f t="shared" si="35"/>
        <v>97.379463857795571</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1" t="s">
        <v>195</v>
      </c>
      <c r="D66" s="210">
        <v>101074</v>
      </c>
      <c r="E66" s="210">
        <v>100026</v>
      </c>
      <c r="F66" s="210">
        <v>96333</v>
      </c>
      <c r="G66" s="210">
        <v>93586</v>
      </c>
      <c r="H66" s="210">
        <v>93285</v>
      </c>
      <c r="I66" s="210">
        <v>94011</v>
      </c>
      <c r="J66" s="210">
        <v>90780</v>
      </c>
      <c r="K66" s="210">
        <v>92645</v>
      </c>
      <c r="L66" s="210">
        <v>99915</v>
      </c>
      <c r="M66" s="210">
        <v>98375</v>
      </c>
      <c r="N66" s="210">
        <v>97689</v>
      </c>
      <c r="O66" s="210">
        <v>101058</v>
      </c>
      <c r="P66" s="211">
        <v>100725</v>
      </c>
      <c r="Q66" s="211">
        <v>106013</v>
      </c>
      <c r="R66" s="211">
        <v>107422</v>
      </c>
      <c r="S66" s="619">
        <f>100</f>
        <v>100</v>
      </c>
      <c r="T66" s="72">
        <f t="shared" si="31"/>
        <v>98.963135920216871</v>
      </c>
      <c r="U66" s="72">
        <f t="shared" si="31"/>
        <v>95.30937728792766</v>
      </c>
      <c r="V66" s="72">
        <f t="shared" si="31"/>
        <v>92.591566574984668</v>
      </c>
      <c r="W66" s="72">
        <f t="shared" si="31"/>
        <v>92.293764964283596</v>
      </c>
      <c r="X66" s="72">
        <f t="shared" si="31"/>
        <v>93.012050576805109</v>
      </c>
      <c r="Y66" s="72">
        <f t="shared" si="31"/>
        <v>89.815382788847771</v>
      </c>
      <c r="Z66" s="72">
        <f t="shared" si="31"/>
        <v>91.660565526248092</v>
      </c>
      <c r="AA66" s="72">
        <f t="shared" si="31"/>
        <v>98.853315392682589</v>
      </c>
      <c r="AB66" s="72">
        <f t="shared" si="14"/>
        <v>97.32967924490967</v>
      </c>
      <c r="AC66" s="72">
        <f t="shared" si="14"/>
        <v>96.650968597265376</v>
      </c>
      <c r="AD66" s="72">
        <f t="shared" si="14"/>
        <v>99.984170014049113</v>
      </c>
      <c r="AE66" s="72">
        <f t="shared" si="34"/>
        <v>99.654708431446267</v>
      </c>
      <c r="AF66" s="72">
        <f t="shared" si="35"/>
        <v>104.88651878821457</v>
      </c>
      <c r="AG66" s="73">
        <f t="shared" si="35"/>
        <v>106.28054692601461</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196</v>
      </c>
      <c r="D67" s="210">
        <v>76052</v>
      </c>
      <c r="E67" s="210">
        <v>78993</v>
      </c>
      <c r="F67" s="210">
        <v>76902</v>
      </c>
      <c r="G67" s="210">
        <v>74552</v>
      </c>
      <c r="H67" s="210">
        <v>75587</v>
      </c>
      <c r="I67" s="210">
        <v>74839</v>
      </c>
      <c r="J67" s="210">
        <v>76332</v>
      </c>
      <c r="K67" s="210">
        <v>80207</v>
      </c>
      <c r="L67" s="210">
        <v>86829</v>
      </c>
      <c r="M67" s="210">
        <v>86107</v>
      </c>
      <c r="N67" s="210">
        <v>86077</v>
      </c>
      <c r="O67" s="210">
        <v>90310</v>
      </c>
      <c r="P67" s="211">
        <v>90208</v>
      </c>
      <c r="Q67" s="211">
        <v>91855</v>
      </c>
      <c r="R67" s="211">
        <v>92276</v>
      </c>
      <c r="S67" s="619">
        <f>100</f>
        <v>100</v>
      </c>
      <c r="T67" s="72">
        <f t="shared" si="31"/>
        <v>103.86709093777941</v>
      </c>
      <c r="U67" s="72">
        <f t="shared" si="31"/>
        <v>101.11765634039867</v>
      </c>
      <c r="V67" s="72">
        <f t="shared" si="31"/>
        <v>98.027665281649391</v>
      </c>
      <c r="W67" s="72">
        <f t="shared" si="31"/>
        <v>99.388576237311312</v>
      </c>
      <c r="X67" s="72">
        <f t="shared" si="31"/>
        <v>98.405038657760485</v>
      </c>
      <c r="Y67" s="72">
        <f t="shared" si="31"/>
        <v>100.36816914742545</v>
      </c>
      <c r="Z67" s="72">
        <f t="shared" si="31"/>
        <v>105.46336716983117</v>
      </c>
      <c r="AA67" s="72">
        <f t="shared" si="31"/>
        <v>114.17056750644296</v>
      </c>
      <c r="AB67" s="72">
        <f t="shared" si="14"/>
        <v>113.2212170620102</v>
      </c>
      <c r="AC67" s="72">
        <f t="shared" si="14"/>
        <v>113.1817703676432</v>
      </c>
      <c r="AD67" s="72">
        <f t="shared" si="14"/>
        <v>118.74769894282859</v>
      </c>
      <c r="AE67" s="72">
        <f t="shared" si="34"/>
        <v>118.61358018198075</v>
      </c>
      <c r="AF67" s="72">
        <f t="shared" si="35"/>
        <v>120.77920370272972</v>
      </c>
      <c r="AG67" s="73">
        <f t="shared" si="35"/>
        <v>121.33277231368011</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197</v>
      </c>
      <c r="D68" s="210">
        <v>210515</v>
      </c>
      <c r="E68" s="210">
        <v>219249</v>
      </c>
      <c r="F68" s="210">
        <v>216331</v>
      </c>
      <c r="G68" s="210">
        <v>215235</v>
      </c>
      <c r="H68" s="210">
        <v>214114</v>
      </c>
      <c r="I68" s="210">
        <v>211723</v>
      </c>
      <c r="J68" s="210">
        <v>203924</v>
      </c>
      <c r="K68" s="210">
        <v>204096</v>
      </c>
      <c r="L68" s="210">
        <v>200250</v>
      </c>
      <c r="M68" s="210">
        <v>220976</v>
      </c>
      <c r="N68" s="210">
        <v>224424</v>
      </c>
      <c r="O68" s="210">
        <v>220817</v>
      </c>
      <c r="P68" s="211">
        <v>219872</v>
      </c>
      <c r="Q68" s="211">
        <v>234848</v>
      </c>
      <c r="R68" s="211">
        <v>238896</v>
      </c>
      <c r="S68" s="619">
        <f>100</f>
        <v>100</v>
      </c>
      <c r="T68" s="72">
        <f t="shared" si="31"/>
        <v>104.14887300192386</v>
      </c>
      <c r="U68" s="72">
        <f t="shared" si="31"/>
        <v>102.76274849773175</v>
      </c>
      <c r="V68" s="72">
        <f t="shared" si="31"/>
        <v>102.24212051397762</v>
      </c>
      <c r="W68" s="72">
        <f t="shared" si="31"/>
        <v>101.70961689190794</v>
      </c>
      <c r="X68" s="72">
        <f t="shared" si="31"/>
        <v>100.57383084340783</v>
      </c>
      <c r="Y68" s="72">
        <f t="shared" si="31"/>
        <v>96.869106714485909</v>
      </c>
      <c r="Z68" s="72">
        <f t="shared" si="31"/>
        <v>96.95081110609695</v>
      </c>
      <c r="AA68" s="72">
        <f t="shared" si="31"/>
        <v>95.123862907631292</v>
      </c>
      <c r="AB68" s="72">
        <f t="shared" si="14"/>
        <v>104.9692420967627</v>
      </c>
      <c r="AC68" s="72">
        <f t="shared" si="14"/>
        <v>106.60713013324467</v>
      </c>
      <c r="AD68" s="72">
        <f t="shared" si="14"/>
        <v>104.89371303707574</v>
      </c>
      <c r="AE68" s="72">
        <f t="shared" ref="AE68:AE71" si="36">P68*100/$D68</f>
        <v>104.44481390874759</v>
      </c>
      <c r="AF68" s="72">
        <f t="shared" ref="AF68:AG71" si="37">Q68*100/$D68</f>
        <v>111.55879628530033</v>
      </c>
      <c r="AG68" s="73">
        <f t="shared" si="37"/>
        <v>113.48169964135572</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198</v>
      </c>
      <c r="D69" s="210">
        <v>575427</v>
      </c>
      <c r="E69" s="210">
        <v>583984</v>
      </c>
      <c r="F69" s="210">
        <v>569301</v>
      </c>
      <c r="G69" s="210">
        <v>546436</v>
      </c>
      <c r="H69" s="210">
        <v>545445</v>
      </c>
      <c r="I69" s="210">
        <v>542133</v>
      </c>
      <c r="J69" s="210">
        <v>531567</v>
      </c>
      <c r="K69" s="210">
        <v>541988</v>
      </c>
      <c r="L69" s="210">
        <v>557589</v>
      </c>
      <c r="M69" s="210">
        <v>573778</v>
      </c>
      <c r="N69" s="210">
        <v>579253</v>
      </c>
      <c r="O69" s="210">
        <v>583403</v>
      </c>
      <c r="P69" s="211">
        <v>581409</v>
      </c>
      <c r="Q69" s="211">
        <v>613002</v>
      </c>
      <c r="R69" s="211">
        <v>621459</v>
      </c>
      <c r="S69" s="619">
        <f>100</f>
        <v>100</v>
      </c>
      <c r="T69" s="72">
        <f t="shared" si="31"/>
        <v>101.48706960222583</v>
      </c>
      <c r="U69" s="72">
        <f t="shared" si="31"/>
        <v>98.935399277406177</v>
      </c>
      <c r="V69" s="72">
        <f t="shared" si="31"/>
        <v>94.961828346601735</v>
      </c>
      <c r="W69" s="72">
        <f t="shared" si="31"/>
        <v>94.789608412535387</v>
      </c>
      <c r="X69" s="72">
        <f t="shared" si="31"/>
        <v>94.214035837734414</v>
      </c>
      <c r="Y69" s="72">
        <f t="shared" si="31"/>
        <v>92.377834199646529</v>
      </c>
      <c r="Z69" s="72">
        <f t="shared" si="31"/>
        <v>94.188837159187869</v>
      </c>
      <c r="AA69" s="72">
        <f t="shared" si="31"/>
        <v>96.900041186805623</v>
      </c>
      <c r="AB69" s="72">
        <f t="shared" si="14"/>
        <v>99.713430200529345</v>
      </c>
      <c r="AC69" s="72">
        <f t="shared" si="14"/>
        <v>100.66489754564871</v>
      </c>
      <c r="AD69" s="72">
        <f t="shared" si="14"/>
        <v>101.38610110404969</v>
      </c>
      <c r="AE69" s="72">
        <f t="shared" si="36"/>
        <v>101.03957582803727</v>
      </c>
      <c r="AF69" s="72">
        <f t="shared" si="37"/>
        <v>106.52993342335344</v>
      </c>
      <c r="AG69" s="73">
        <f t="shared" si="37"/>
        <v>107.99962462658165</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41"/>
      <c r="C70" s="8" t="s">
        <v>199</v>
      </c>
      <c r="D70">
        <v>364912</v>
      </c>
      <c r="E70">
        <v>364735</v>
      </c>
      <c r="F70">
        <v>352970</v>
      </c>
      <c r="G70">
        <v>331201</v>
      </c>
      <c r="H70">
        <v>331331</v>
      </c>
      <c r="I70">
        <v>330410</v>
      </c>
      <c r="J70">
        <v>327643</v>
      </c>
      <c r="K70">
        <v>337892</v>
      </c>
      <c r="L70">
        <v>357339</v>
      </c>
      <c r="M70">
        <v>352802</v>
      </c>
      <c r="N70">
        <v>354829</v>
      </c>
      <c r="O70">
        <v>362586</v>
      </c>
      <c r="P70">
        <v>361537</v>
      </c>
      <c r="Q70">
        <v>378154</v>
      </c>
      <c r="R70">
        <v>382563</v>
      </c>
      <c r="S70" s="619">
        <f>100</f>
        <v>100</v>
      </c>
      <c r="T70" s="72">
        <f t="shared" si="31"/>
        <v>99.951495154996266</v>
      </c>
      <c r="U70" s="72">
        <f t="shared" si="31"/>
        <v>96.727430174946292</v>
      </c>
      <c r="V70" s="72">
        <f t="shared" si="31"/>
        <v>90.761882316832555</v>
      </c>
      <c r="W70" s="72">
        <f t="shared" si="31"/>
        <v>90.797507344236422</v>
      </c>
      <c r="X70" s="72">
        <f t="shared" si="31"/>
        <v>90.545117727013633</v>
      </c>
      <c r="Y70" s="72">
        <f t="shared" si="31"/>
        <v>89.786852720655943</v>
      </c>
      <c r="Z70" s="72">
        <f t="shared" si="31"/>
        <v>92.595475073442358</v>
      </c>
      <c r="AA70" s="72">
        <f t="shared" si="31"/>
        <v>97.92470513438856</v>
      </c>
      <c r="AB70" s="72">
        <f t="shared" si="14"/>
        <v>96.681391677993602</v>
      </c>
      <c r="AC70" s="72">
        <f t="shared" si="14"/>
        <v>97.236868066821586</v>
      </c>
      <c r="AD70" s="72">
        <f t="shared" si="14"/>
        <v>99.362586048143115</v>
      </c>
      <c r="AE70" s="72">
        <f t="shared" si="36"/>
        <v>99.075119480861133</v>
      </c>
      <c r="AF70" s="72">
        <f t="shared" si="37"/>
        <v>103.62882009909238</v>
      </c>
      <c r="AG70" s="73">
        <f t="shared" si="37"/>
        <v>104.83705660542816</v>
      </c>
      <c r="AH70" s="235"/>
      <c r="AI70" s="236"/>
      <c r="AJ70" s="236"/>
      <c r="AK70" s="236"/>
      <c r="AL70" s="236"/>
      <c r="AM70" s="236"/>
      <c r="AN70" s="236"/>
      <c r="AO70" s="236"/>
      <c r="AP70" s="236"/>
      <c r="AQ70" s="236"/>
      <c r="AR70" s="236"/>
      <c r="AS70" s="236"/>
      <c r="AT70" s="236"/>
      <c r="AU70" s="236"/>
      <c r="AV70" s="237"/>
    </row>
    <row r="71" spans="2:48" ht="15" customHeight="1">
      <c r="B71" s="621" t="s">
        <v>209</v>
      </c>
      <c r="C71" s="1" t="s">
        <v>194</v>
      </c>
      <c r="D71" s="210">
        <v>308768</v>
      </c>
      <c r="E71" s="210">
        <v>321541</v>
      </c>
      <c r="F71" s="210">
        <v>326400</v>
      </c>
      <c r="G71" s="210">
        <v>264376</v>
      </c>
      <c r="H71" s="210">
        <v>271307</v>
      </c>
      <c r="I71" s="210">
        <v>284368</v>
      </c>
      <c r="J71" s="210">
        <v>273548</v>
      </c>
      <c r="K71" s="210">
        <v>283601</v>
      </c>
      <c r="L71" s="210">
        <v>286829</v>
      </c>
      <c r="M71" s="210">
        <v>275110</v>
      </c>
      <c r="N71" s="210">
        <v>272100</v>
      </c>
      <c r="O71" s="210">
        <v>283990</v>
      </c>
      <c r="P71" s="211">
        <v>279502</v>
      </c>
      <c r="Q71" s="211">
        <v>290660</v>
      </c>
      <c r="R71" s="211">
        <v>292765</v>
      </c>
      <c r="S71" s="619">
        <f>100</f>
        <v>100</v>
      </c>
      <c r="T71" s="72">
        <f t="shared" si="31"/>
        <v>104.13676287698208</v>
      </c>
      <c r="U71" s="72">
        <f t="shared" si="31"/>
        <v>105.710436314644</v>
      </c>
      <c r="V71" s="72">
        <f t="shared" si="31"/>
        <v>85.622862472795106</v>
      </c>
      <c r="W71" s="72">
        <f t="shared" si="31"/>
        <v>87.867589905689712</v>
      </c>
      <c r="X71" s="72">
        <f t="shared" si="31"/>
        <v>92.097626697067057</v>
      </c>
      <c r="Y71" s="72">
        <f t="shared" si="31"/>
        <v>88.593377552077939</v>
      </c>
      <c r="Z71" s="72">
        <f t="shared" si="31"/>
        <v>91.84922012643797</v>
      </c>
      <c r="AA71" s="72">
        <f t="shared" si="31"/>
        <v>92.894665250285001</v>
      </c>
      <c r="AB71" s="72">
        <f t="shared" si="14"/>
        <v>89.09925899056897</v>
      </c>
      <c r="AC71" s="72">
        <f t="shared" si="14"/>
        <v>88.124417038035034</v>
      </c>
      <c r="AD71" s="72">
        <f t="shared" si="14"/>
        <v>91.975204684423261</v>
      </c>
      <c r="AE71" s="72">
        <f t="shared" si="36"/>
        <v>90.521686185096897</v>
      </c>
      <c r="AF71" s="72">
        <f t="shared" si="37"/>
        <v>94.135402632397145</v>
      </c>
      <c r="AG71" s="73">
        <f t="shared" si="37"/>
        <v>94.817144263654271</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1" t="s">
        <v>195</v>
      </c>
      <c r="D72" s="210">
        <v>10673</v>
      </c>
      <c r="E72" s="211">
        <v>9897</v>
      </c>
      <c r="F72" s="210">
        <v>11558</v>
      </c>
      <c r="G72" s="210">
        <v>10639</v>
      </c>
      <c r="H72" s="211">
        <v>10387</v>
      </c>
      <c r="I72" s="210">
        <v>10643</v>
      </c>
      <c r="J72" s="211">
        <v>8298</v>
      </c>
      <c r="K72" s="210">
        <v>9201</v>
      </c>
      <c r="L72" s="210">
        <v>10218</v>
      </c>
      <c r="M72" s="210">
        <v>11365</v>
      </c>
      <c r="N72" s="210">
        <v>11986</v>
      </c>
      <c r="O72" s="210">
        <v>11702</v>
      </c>
      <c r="P72" s="211">
        <v>11533</v>
      </c>
      <c r="Q72" s="211">
        <v>11958</v>
      </c>
      <c r="R72" s="211">
        <v>12038</v>
      </c>
      <c r="S72" s="619">
        <f>100</f>
        <v>100</v>
      </c>
      <c r="T72" s="72">
        <f t="shared" si="31"/>
        <v>92.729316968050213</v>
      </c>
      <c r="U72" s="72">
        <f t="shared" si="31"/>
        <v>108.29195165370561</v>
      </c>
      <c r="V72" s="72">
        <f t="shared" si="31"/>
        <v>99.681439145507355</v>
      </c>
      <c r="W72" s="72">
        <f t="shared" si="31"/>
        <v>97.320341047503049</v>
      </c>
      <c r="X72" s="72">
        <f t="shared" si="31"/>
        <v>99.718916893094729</v>
      </c>
      <c r="Y72" s="72">
        <f t="shared" si="31"/>
        <v>77.747587369999067</v>
      </c>
      <c r="Z72" s="72">
        <f t="shared" si="31"/>
        <v>86.20818888784784</v>
      </c>
      <c r="AA72" s="72">
        <f t="shared" si="31"/>
        <v>95.736906211936656</v>
      </c>
      <c r="AB72" s="72">
        <f t="shared" si="14"/>
        <v>106.48365033261501</v>
      </c>
      <c r="AC72" s="72">
        <f t="shared" si="14"/>
        <v>112.3020706455542</v>
      </c>
      <c r="AD72" s="72">
        <f t="shared" si="14"/>
        <v>109.64115056685094</v>
      </c>
      <c r="AE72" s="72">
        <f t="shared" ref="AE72:AE75" si="38">P72*100/$D72</f>
        <v>108.05771573128455</v>
      </c>
      <c r="AF72" s="72">
        <f t="shared" ref="AF72:AG75" si="39">Q72*100/$D72</f>
        <v>112.03972641244262</v>
      </c>
      <c r="AG72" s="73">
        <f t="shared" si="39"/>
        <v>112.78928136419002</v>
      </c>
      <c r="AH72" s="620">
        <v>1</v>
      </c>
      <c r="AI72" s="232">
        <v>4</v>
      </c>
      <c r="AJ72" s="232">
        <v>1</v>
      </c>
      <c r="AK72" s="232">
        <v>1</v>
      </c>
      <c r="AL72" s="232">
        <v>4</v>
      </c>
      <c r="AM72" s="232">
        <v>1</v>
      </c>
      <c r="AN72" s="232">
        <v>4</v>
      </c>
      <c r="AO72" s="232">
        <v>1</v>
      </c>
      <c r="AP72" s="232">
        <v>1</v>
      </c>
      <c r="AQ72" s="232">
        <v>1</v>
      </c>
      <c r="AR72" s="232">
        <v>1</v>
      </c>
      <c r="AS72" s="232">
        <v>1</v>
      </c>
      <c r="AT72" s="232">
        <v>4</v>
      </c>
      <c r="AU72" s="232">
        <v>6</v>
      </c>
      <c r="AV72" s="234">
        <v>7</v>
      </c>
    </row>
    <row r="73" spans="2:48" ht="14.45">
      <c r="B73" s="621"/>
      <c r="C73" s="1" t="s">
        <v>196</v>
      </c>
      <c r="D73" s="210">
        <v>4161</v>
      </c>
      <c r="E73" s="210">
        <v>4937</v>
      </c>
      <c r="F73" s="210">
        <v>5265</v>
      </c>
      <c r="G73" s="210">
        <v>5542</v>
      </c>
      <c r="H73" s="210">
        <v>5205</v>
      </c>
      <c r="I73" s="211">
        <v>2210</v>
      </c>
      <c r="J73" s="210">
        <v>2918</v>
      </c>
      <c r="K73" s="210">
        <v>3033</v>
      </c>
      <c r="L73" s="210">
        <v>2881</v>
      </c>
      <c r="M73" s="210">
        <v>4215</v>
      </c>
      <c r="N73" s="210">
        <v>4088</v>
      </c>
      <c r="O73" s="210">
        <v>4596</v>
      </c>
      <c r="P73" s="211">
        <v>4575</v>
      </c>
      <c r="Q73" s="211">
        <v>4630</v>
      </c>
      <c r="R73" s="211">
        <v>4640</v>
      </c>
      <c r="S73" s="619">
        <f>100</f>
        <v>100</v>
      </c>
      <c r="T73" s="72">
        <f t="shared" si="31"/>
        <v>118.64936313386205</v>
      </c>
      <c r="U73" s="72">
        <f t="shared" si="31"/>
        <v>126.53208363374189</v>
      </c>
      <c r="V73" s="72">
        <f t="shared" si="31"/>
        <v>133.18913722662822</v>
      </c>
      <c r="W73" s="72">
        <f t="shared" si="31"/>
        <v>125.0901225666907</v>
      </c>
      <c r="X73" s="72">
        <f t="shared" si="31"/>
        <v>53.112232636385485</v>
      </c>
      <c r="Y73" s="72">
        <f t="shared" si="31"/>
        <v>70.127373227589516</v>
      </c>
      <c r="Z73" s="72">
        <f t="shared" si="31"/>
        <v>72.891131939437642</v>
      </c>
      <c r="AA73" s="72">
        <f t="shared" si="31"/>
        <v>69.238163902907957</v>
      </c>
      <c r="AB73" s="72">
        <f t="shared" si="14"/>
        <v>101.29776496034607</v>
      </c>
      <c r="AC73" s="72">
        <f t="shared" si="14"/>
        <v>98.245614035087726</v>
      </c>
      <c r="AD73" s="72">
        <f t="shared" si="14"/>
        <v>110.45421773612112</v>
      </c>
      <c r="AE73" s="72">
        <f t="shared" si="38"/>
        <v>109.9495313626532</v>
      </c>
      <c r="AF73" s="72">
        <f t="shared" si="39"/>
        <v>111.27132900745013</v>
      </c>
      <c r="AG73" s="73">
        <f t="shared" si="39"/>
        <v>111.51165585195866</v>
      </c>
      <c r="AH73" s="620">
        <v>1</v>
      </c>
      <c r="AI73" s="232">
        <v>1</v>
      </c>
      <c r="AJ73" s="232">
        <v>1</v>
      </c>
      <c r="AK73" s="232">
        <v>1</v>
      </c>
      <c r="AL73" s="232">
        <v>1</v>
      </c>
      <c r="AM73" s="232">
        <v>4</v>
      </c>
      <c r="AN73" s="232">
        <v>1</v>
      </c>
      <c r="AO73" s="232">
        <v>1</v>
      </c>
      <c r="AP73" s="232">
        <v>1</v>
      </c>
      <c r="AQ73" s="232">
        <v>1</v>
      </c>
      <c r="AR73" s="232">
        <v>1</v>
      </c>
      <c r="AS73" s="232">
        <v>1</v>
      </c>
      <c r="AT73" s="232">
        <v>4</v>
      </c>
      <c r="AU73" s="232">
        <v>6</v>
      </c>
      <c r="AV73" s="234">
        <v>7</v>
      </c>
    </row>
    <row r="74" spans="2:48" ht="14.45">
      <c r="B74" s="621"/>
      <c r="C74" s="1" t="s">
        <v>197</v>
      </c>
      <c r="D74" s="210">
        <v>2658</v>
      </c>
      <c r="E74" s="211">
        <v>2440</v>
      </c>
      <c r="F74" s="210">
        <v>2965</v>
      </c>
      <c r="G74" s="210">
        <v>1763</v>
      </c>
      <c r="H74" s="211">
        <v>2233</v>
      </c>
      <c r="I74" s="211">
        <v>1876</v>
      </c>
      <c r="J74" s="211">
        <v>2744</v>
      </c>
      <c r="K74" s="210">
        <v>2726</v>
      </c>
      <c r="L74" s="210">
        <v>4745</v>
      </c>
      <c r="M74" s="210">
        <v>4764</v>
      </c>
      <c r="N74" s="210">
        <v>5225</v>
      </c>
      <c r="O74" s="210">
        <v>4823</v>
      </c>
      <c r="P74" s="211">
        <v>4732</v>
      </c>
      <c r="Q74" s="211">
        <v>4960</v>
      </c>
      <c r="R74" s="211">
        <v>5003</v>
      </c>
      <c r="S74" s="619">
        <f>100</f>
        <v>100</v>
      </c>
      <c r="T74" s="72">
        <f t="shared" si="31"/>
        <v>91.798344620015044</v>
      </c>
      <c r="U74" s="72">
        <f t="shared" si="31"/>
        <v>111.55003762227238</v>
      </c>
      <c r="V74" s="72">
        <f t="shared" si="31"/>
        <v>66.328066215199399</v>
      </c>
      <c r="W74" s="72">
        <f t="shared" si="31"/>
        <v>84.010534236267873</v>
      </c>
      <c r="X74" s="72">
        <f t="shared" si="31"/>
        <v>70.579382994732882</v>
      </c>
      <c r="Y74" s="72">
        <f t="shared" si="31"/>
        <v>103.23551542513168</v>
      </c>
      <c r="Z74" s="72">
        <f t="shared" si="31"/>
        <v>102.55831452219714</v>
      </c>
      <c r="AA74" s="72">
        <f t="shared" si="31"/>
        <v>178.51768246802106</v>
      </c>
      <c r="AB74" s="72">
        <f t="shared" si="14"/>
        <v>179.23250564334086</v>
      </c>
      <c r="AC74" s="72">
        <f t="shared" si="14"/>
        <v>196.57637321294206</v>
      </c>
      <c r="AD74" s="72">
        <f t="shared" si="14"/>
        <v>181.45221971407074</v>
      </c>
      <c r="AE74" s="72">
        <f t="shared" si="38"/>
        <v>178.0285929270128</v>
      </c>
      <c r="AF74" s="72">
        <f t="shared" si="39"/>
        <v>186.60647103085026</v>
      </c>
      <c r="AG74" s="73">
        <f t="shared" si="39"/>
        <v>188.22422874341609</v>
      </c>
      <c r="AH74" s="620">
        <v>1</v>
      </c>
      <c r="AI74" s="232">
        <v>4</v>
      </c>
      <c r="AJ74" s="232">
        <v>1</v>
      </c>
      <c r="AK74" s="232">
        <v>1</v>
      </c>
      <c r="AL74" s="232">
        <v>4</v>
      </c>
      <c r="AM74" s="232">
        <v>4</v>
      </c>
      <c r="AN74" s="232">
        <v>4</v>
      </c>
      <c r="AO74" s="232">
        <v>1</v>
      </c>
      <c r="AP74" s="232">
        <v>1</v>
      </c>
      <c r="AQ74" s="232">
        <v>1</v>
      </c>
      <c r="AR74" s="232">
        <v>1</v>
      </c>
      <c r="AS74" s="232">
        <v>1</v>
      </c>
      <c r="AT74" s="232">
        <v>4</v>
      </c>
      <c r="AU74" s="232">
        <v>6</v>
      </c>
      <c r="AV74" s="234">
        <v>7</v>
      </c>
    </row>
    <row r="75" spans="2:48" ht="14.45">
      <c r="B75" s="621"/>
      <c r="C75" s="1" t="s">
        <v>198</v>
      </c>
      <c r="D75" s="210">
        <v>326260</v>
      </c>
      <c r="E75" s="210">
        <v>338815</v>
      </c>
      <c r="F75" s="210">
        <v>346188</v>
      </c>
      <c r="G75" s="210">
        <v>282320</v>
      </c>
      <c r="H75" s="210">
        <v>289132</v>
      </c>
      <c r="I75" s="210">
        <v>299097</v>
      </c>
      <c r="J75" s="210">
        <v>287508</v>
      </c>
      <c r="K75" s="210">
        <v>298561</v>
      </c>
      <c r="L75" s="210">
        <v>304673</v>
      </c>
      <c r="M75" s="210">
        <v>295454</v>
      </c>
      <c r="N75" s="210">
        <v>293399</v>
      </c>
      <c r="O75" s="210">
        <v>305111</v>
      </c>
      <c r="P75" s="211">
        <v>300342</v>
      </c>
      <c r="Q75" s="211">
        <v>312208</v>
      </c>
      <c r="R75" s="211">
        <v>314446</v>
      </c>
      <c r="S75" s="619">
        <f>100</f>
        <v>100</v>
      </c>
      <c r="T75" s="72">
        <f t="shared" si="31"/>
        <v>103.84815791086864</v>
      </c>
      <c r="U75" s="72">
        <f t="shared" si="31"/>
        <v>106.1080120149574</v>
      </c>
      <c r="V75" s="72">
        <f t="shared" si="31"/>
        <v>86.532213571997787</v>
      </c>
      <c r="W75" s="72">
        <f t="shared" si="31"/>
        <v>88.620118923557897</v>
      </c>
      <c r="X75" s="72">
        <f t="shared" si="31"/>
        <v>91.674431435051801</v>
      </c>
      <c r="Y75" s="72">
        <f t="shared" si="31"/>
        <v>88.122356402868874</v>
      </c>
      <c r="Z75" s="72">
        <f t="shared" si="31"/>
        <v>91.51014528290321</v>
      </c>
      <c r="AA75" s="72">
        <f t="shared" si="31"/>
        <v>93.383497823821486</v>
      </c>
      <c r="AB75" s="72">
        <f t="shared" si="14"/>
        <v>90.557837307668734</v>
      </c>
      <c r="AC75" s="72">
        <f t="shared" si="14"/>
        <v>89.927971556427394</v>
      </c>
      <c r="AD75" s="72">
        <f t="shared" si="14"/>
        <v>93.517746582480228</v>
      </c>
      <c r="AE75" s="72">
        <f t="shared" si="38"/>
        <v>92.056028933979036</v>
      </c>
      <c r="AF75" s="72">
        <f t="shared" si="39"/>
        <v>95.693005578373075</v>
      </c>
      <c r="AG75" s="73">
        <f t="shared" si="39"/>
        <v>96.378961564396491</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199</v>
      </c>
      <c r="D76">
        <v>323602</v>
      </c>
      <c r="E76">
        <v>336375</v>
      </c>
      <c r="F76">
        <v>343223</v>
      </c>
      <c r="G76">
        <v>280557</v>
      </c>
      <c r="H76">
        <v>286899</v>
      </c>
      <c r="I76">
        <v>297221</v>
      </c>
      <c r="J76">
        <v>284764</v>
      </c>
      <c r="K76">
        <v>295835</v>
      </c>
      <c r="L76">
        <v>299928</v>
      </c>
      <c r="M76">
        <v>290690</v>
      </c>
      <c r="N76">
        <v>288174</v>
      </c>
      <c r="O76">
        <v>300288</v>
      </c>
      <c r="P76">
        <v>295610</v>
      </c>
      <c r="Q76">
        <v>307248</v>
      </c>
      <c r="R76">
        <v>309443</v>
      </c>
      <c r="S76" s="619">
        <f>100</f>
        <v>100</v>
      </c>
      <c r="T76" s="72">
        <f t="shared" si="31"/>
        <v>103.94713258879734</v>
      </c>
      <c r="U76" s="72">
        <f t="shared" si="31"/>
        <v>106.06331234046762</v>
      </c>
      <c r="V76" s="72">
        <f t="shared" si="31"/>
        <v>86.698166265968695</v>
      </c>
      <c r="W76" s="72">
        <f t="shared" si="31"/>
        <v>88.65798110024042</v>
      </c>
      <c r="X76" s="72">
        <f t="shared" si="31"/>
        <v>91.84770180654013</v>
      </c>
      <c r="Y76" s="72">
        <f t="shared" si="31"/>
        <v>87.998220035722895</v>
      </c>
      <c r="Z76" s="72">
        <f t="shared" si="31"/>
        <v>91.419397902361538</v>
      </c>
      <c r="AA76" s="72">
        <f t="shared" si="31"/>
        <v>92.684223212464701</v>
      </c>
      <c r="AB76" s="72">
        <f t="shared" si="14"/>
        <v>89.829481894425868</v>
      </c>
      <c r="AC76" s="72">
        <f t="shared" si="14"/>
        <v>89.051983609495622</v>
      </c>
      <c r="AD76" s="72">
        <f t="shared" si="14"/>
        <v>92.795470979783815</v>
      </c>
      <c r="AE76" s="72">
        <f t="shared" ref="AE76:AE79" si="40">P76*100/$D76</f>
        <v>91.349868047787098</v>
      </c>
      <c r="AF76" s="72">
        <f t="shared" ref="AF76:AG79" si="41">Q76*100/$D76</f>
        <v>94.946261147953351</v>
      </c>
      <c r="AG76" s="73">
        <f t="shared" si="41"/>
        <v>95.624563507024064</v>
      </c>
      <c r="AH76" s="235"/>
      <c r="AI76" s="236"/>
      <c r="AJ76" s="236"/>
      <c r="AK76" s="236"/>
      <c r="AL76" s="236"/>
      <c r="AM76" s="236"/>
      <c r="AN76" s="236"/>
      <c r="AO76" s="236"/>
      <c r="AP76" s="236"/>
      <c r="AQ76" s="236"/>
      <c r="AR76" s="236"/>
      <c r="AS76" s="236"/>
      <c r="AT76" s="236"/>
      <c r="AU76" s="236"/>
      <c r="AV76" s="237"/>
    </row>
    <row r="77" spans="2:48" ht="15" customHeight="1">
      <c r="B77" s="342" t="s">
        <v>210</v>
      </c>
      <c r="C77" s="7" t="s">
        <v>194</v>
      </c>
      <c r="D77" s="210">
        <v>957536</v>
      </c>
      <c r="E77" s="210">
        <v>960986</v>
      </c>
      <c r="F77" s="210">
        <v>970040</v>
      </c>
      <c r="G77" s="210">
        <v>924783</v>
      </c>
      <c r="H77" s="210">
        <v>937414</v>
      </c>
      <c r="I77" s="210">
        <v>918639</v>
      </c>
      <c r="J77" s="210">
        <v>924083</v>
      </c>
      <c r="K77" s="210">
        <v>934602</v>
      </c>
      <c r="L77" s="210">
        <v>959828</v>
      </c>
      <c r="M77" s="210">
        <v>967313</v>
      </c>
      <c r="N77" s="210">
        <v>976617</v>
      </c>
      <c r="O77" s="210">
        <v>949958</v>
      </c>
      <c r="P77" s="211">
        <v>932345</v>
      </c>
      <c r="Q77" s="211">
        <v>966192</v>
      </c>
      <c r="R77" s="211">
        <v>980053</v>
      </c>
      <c r="S77" s="619">
        <f>100</f>
        <v>100</v>
      </c>
      <c r="T77" s="72">
        <f t="shared" si="31"/>
        <v>100.36029976940814</v>
      </c>
      <c r="U77" s="72">
        <f t="shared" si="31"/>
        <v>101.30585168599406</v>
      </c>
      <c r="V77" s="72">
        <f t="shared" si="31"/>
        <v>96.579449754369548</v>
      </c>
      <c r="W77" s="72">
        <f t="shared" si="31"/>
        <v>97.898564649266447</v>
      </c>
      <c r="X77" s="72">
        <f t="shared" si="31"/>
        <v>95.937802860675731</v>
      </c>
      <c r="Y77" s="72">
        <f t="shared" si="31"/>
        <v>96.506345453330212</v>
      </c>
      <c r="Z77" s="72">
        <f t="shared" si="31"/>
        <v>97.604894228519868</v>
      </c>
      <c r="AA77" s="72">
        <f t="shared" si="31"/>
        <v>100.23936436854594</v>
      </c>
      <c r="AB77" s="72">
        <f t="shared" si="14"/>
        <v>101.02105821608797</v>
      </c>
      <c r="AC77" s="72">
        <f t="shared" si="14"/>
        <v>101.99271881161648</v>
      </c>
      <c r="AD77" s="72">
        <f t="shared" si="14"/>
        <v>99.208593723891326</v>
      </c>
      <c r="AE77" s="72">
        <f t="shared" si="40"/>
        <v>97.369185075025896</v>
      </c>
      <c r="AF77" s="72">
        <f t="shared" si="41"/>
        <v>100.90398689970925</v>
      </c>
      <c r="AG77" s="73">
        <f t="shared" si="41"/>
        <v>102.35155649500385</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1" t="s">
        <v>195</v>
      </c>
      <c r="D78" s="210">
        <v>131924</v>
      </c>
      <c r="E78" s="210">
        <v>119584</v>
      </c>
      <c r="F78" s="210">
        <v>121095</v>
      </c>
      <c r="G78" s="210">
        <v>120243</v>
      </c>
      <c r="H78" s="210">
        <v>119043</v>
      </c>
      <c r="I78" s="210">
        <v>118713</v>
      </c>
      <c r="J78" s="210">
        <v>115552</v>
      </c>
      <c r="K78" s="210">
        <v>118279</v>
      </c>
      <c r="L78" s="210">
        <v>127922</v>
      </c>
      <c r="M78" s="210">
        <v>125319</v>
      </c>
      <c r="N78" s="210">
        <v>128846</v>
      </c>
      <c r="O78" s="210">
        <v>132514</v>
      </c>
      <c r="P78" s="211">
        <v>130263</v>
      </c>
      <c r="Q78" s="211">
        <v>134635</v>
      </c>
      <c r="R78" s="211">
        <v>136429</v>
      </c>
      <c r="S78" s="619">
        <f>100</f>
        <v>100</v>
      </c>
      <c r="T78" s="72">
        <f t="shared" si="31"/>
        <v>90.646129589763802</v>
      </c>
      <c r="U78" s="72">
        <f t="shared" si="31"/>
        <v>91.791486007094989</v>
      </c>
      <c r="V78" s="72">
        <f t="shared" si="31"/>
        <v>91.145659622206722</v>
      </c>
      <c r="W78" s="72">
        <f t="shared" si="31"/>
        <v>90.236044995603535</v>
      </c>
      <c r="X78" s="72">
        <f t="shared" si="31"/>
        <v>89.985900973287656</v>
      </c>
      <c r="Y78" s="72">
        <f t="shared" si="31"/>
        <v>87.589824444377072</v>
      </c>
      <c r="Z78" s="72">
        <f t="shared" si="31"/>
        <v>89.656923683332835</v>
      </c>
      <c r="AA78" s="72">
        <f t="shared" si="31"/>
        <v>96.966435220278342</v>
      </c>
      <c r="AB78" s="72">
        <f t="shared" si="14"/>
        <v>94.993329492738241</v>
      </c>
      <c r="AC78" s="72">
        <f t="shared" si="14"/>
        <v>97.666838482762799</v>
      </c>
      <c r="AD78" s="72">
        <f t="shared" si="14"/>
        <v>100.44722719141323</v>
      </c>
      <c r="AE78" s="72">
        <f t="shared" si="40"/>
        <v>98.74094175434341</v>
      </c>
      <c r="AF78" s="72">
        <f t="shared" si="41"/>
        <v>102.05497104393439</v>
      </c>
      <c r="AG78" s="73">
        <f t="shared" si="41"/>
        <v>103.41484491070617</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196</v>
      </c>
      <c r="D79" s="210">
        <v>70918</v>
      </c>
      <c r="E79" s="210">
        <v>70098</v>
      </c>
      <c r="F79" s="210">
        <v>69318</v>
      </c>
      <c r="G79" s="210">
        <v>72191</v>
      </c>
      <c r="H79" s="210">
        <v>65897</v>
      </c>
      <c r="I79" s="210">
        <v>68497</v>
      </c>
      <c r="J79" s="210">
        <v>72387</v>
      </c>
      <c r="K79" s="210">
        <v>75190</v>
      </c>
      <c r="L79" s="210">
        <v>80272</v>
      </c>
      <c r="M79" s="210">
        <v>75590</v>
      </c>
      <c r="N79" s="210">
        <v>81923</v>
      </c>
      <c r="O79" s="210">
        <v>86261</v>
      </c>
      <c r="P79" s="211">
        <v>85769</v>
      </c>
      <c r="Q79" s="211">
        <v>86754</v>
      </c>
      <c r="R79" s="211">
        <v>87151</v>
      </c>
      <c r="S79" s="619">
        <f>100</f>
        <v>100</v>
      </c>
      <c r="T79" s="72">
        <f t="shared" si="31"/>
        <v>98.843735017908003</v>
      </c>
      <c r="U79" s="72">
        <f t="shared" si="31"/>
        <v>97.743873205674163</v>
      </c>
      <c r="V79" s="72">
        <f t="shared" si="31"/>
        <v>101.7950308807355</v>
      </c>
      <c r="W79" s="72">
        <f t="shared" si="31"/>
        <v>92.919992103556226</v>
      </c>
      <c r="X79" s="72">
        <f t="shared" si="31"/>
        <v>96.586198144335711</v>
      </c>
      <c r="Y79" s="72">
        <f t="shared" si="31"/>
        <v>102.07140641304041</v>
      </c>
      <c r="Z79" s="72">
        <f t="shared" si="31"/>
        <v>106.02385854085</v>
      </c>
      <c r="AA79" s="72">
        <f t="shared" si="31"/>
        <v>113.18988127132745</v>
      </c>
      <c r="AB79" s="72">
        <f t="shared" si="14"/>
        <v>106.58789023943146</v>
      </c>
      <c r="AC79" s="72">
        <f t="shared" si="14"/>
        <v>115.51792210722243</v>
      </c>
      <c r="AD79" s="72">
        <f t="shared" si="14"/>
        <v>121.63484587833837</v>
      </c>
      <c r="AE79" s="72">
        <f t="shared" si="40"/>
        <v>120.94108688908317</v>
      </c>
      <c r="AF79" s="72">
        <f t="shared" si="41"/>
        <v>122.33001494684001</v>
      </c>
      <c r="AG79" s="73">
        <f t="shared" si="41"/>
        <v>122.8898164076821</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197</v>
      </c>
      <c r="D80" s="210">
        <v>70034</v>
      </c>
      <c r="E80" s="210">
        <v>72286</v>
      </c>
      <c r="F80" s="210">
        <v>73304</v>
      </c>
      <c r="G80" s="210">
        <v>66964</v>
      </c>
      <c r="H80" s="210">
        <v>60571</v>
      </c>
      <c r="I80" s="210">
        <v>67993</v>
      </c>
      <c r="J80" s="210">
        <v>74795</v>
      </c>
      <c r="K80" s="210">
        <v>83282</v>
      </c>
      <c r="L80" s="210">
        <v>86834</v>
      </c>
      <c r="M80" s="210">
        <v>91649</v>
      </c>
      <c r="N80" s="210">
        <v>118626</v>
      </c>
      <c r="O80" s="210">
        <v>122925</v>
      </c>
      <c r="P80" s="211">
        <v>120202</v>
      </c>
      <c r="Q80" s="211">
        <v>125447</v>
      </c>
      <c r="R80" s="211">
        <v>127617</v>
      </c>
      <c r="S80" s="619">
        <f>100</f>
        <v>100</v>
      </c>
      <c r="T80" s="72">
        <f t="shared" si="31"/>
        <v>103.21558100351258</v>
      </c>
      <c r="U80" s="72">
        <f t="shared" si="31"/>
        <v>104.66916069337751</v>
      </c>
      <c r="V80" s="72">
        <f t="shared" si="31"/>
        <v>95.616414884199102</v>
      </c>
      <c r="W80" s="72">
        <f t="shared" si="31"/>
        <v>86.487991546962903</v>
      </c>
      <c r="X80" s="72">
        <f t="shared" si="31"/>
        <v>97.085701230830736</v>
      </c>
      <c r="Y80" s="72">
        <f t="shared" si="31"/>
        <v>106.79812662421109</v>
      </c>
      <c r="Z80" s="72">
        <f t="shared" si="31"/>
        <v>118.91652625867435</v>
      </c>
      <c r="AA80" s="72">
        <f t="shared" si="31"/>
        <v>123.98834851643487</v>
      </c>
      <c r="AB80" s="72">
        <f t="shared" si="14"/>
        <v>130.86358054659166</v>
      </c>
      <c r="AC80" s="72">
        <f t="shared" si="14"/>
        <v>169.38344232801211</v>
      </c>
      <c r="AD80" s="72">
        <f t="shared" si="14"/>
        <v>175.52188936802125</v>
      </c>
      <c r="AE80" s="72">
        <f t="shared" ref="AE80:AE83" si="42">P80*100/$D80</f>
        <v>171.63377787931577</v>
      </c>
      <c r="AF80" s="72">
        <f t="shared" ref="AF80:AG83" si="43">Q80*100/$D80</f>
        <v>179.12299740126224</v>
      </c>
      <c r="AG80" s="73">
        <f t="shared" si="43"/>
        <v>182.22149241796842</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198</v>
      </c>
      <c r="D81" s="210">
        <v>1230412</v>
      </c>
      <c r="E81" s="210">
        <v>1222954</v>
      </c>
      <c r="F81" s="210">
        <v>1233757</v>
      </c>
      <c r="G81" s="210">
        <v>1184181</v>
      </c>
      <c r="H81" s="210">
        <v>1182925</v>
      </c>
      <c r="I81" s="210">
        <v>1173842</v>
      </c>
      <c r="J81" s="210">
        <v>1186817</v>
      </c>
      <c r="K81" s="210">
        <v>1211353</v>
      </c>
      <c r="L81" s="210">
        <v>1254856</v>
      </c>
      <c r="M81" s="210">
        <v>1259871</v>
      </c>
      <c r="N81" s="210">
        <v>1306012</v>
      </c>
      <c r="O81" s="210">
        <v>1291658</v>
      </c>
      <c r="P81" s="211">
        <v>1268579</v>
      </c>
      <c r="Q81" s="211">
        <v>1313028</v>
      </c>
      <c r="R81" s="211">
        <v>1331250</v>
      </c>
      <c r="S81" s="619">
        <f>100</f>
        <v>100</v>
      </c>
      <c r="T81" s="72">
        <f t="shared" si="31"/>
        <v>99.393861568320204</v>
      </c>
      <c r="U81" s="72">
        <f t="shared" si="31"/>
        <v>100.27186015741069</v>
      </c>
      <c r="V81" s="72">
        <f t="shared" si="31"/>
        <v>96.242640676456347</v>
      </c>
      <c r="W81" s="72">
        <f t="shared" si="31"/>
        <v>96.14056104784413</v>
      </c>
      <c r="X81" s="72">
        <f t="shared" si="31"/>
        <v>95.402353032967824</v>
      </c>
      <c r="Y81" s="72">
        <f t="shared" si="31"/>
        <v>96.456877858798521</v>
      </c>
      <c r="Z81" s="72">
        <f t="shared" si="31"/>
        <v>98.451006654681521</v>
      </c>
      <c r="AA81" s="72">
        <f t="shared" si="31"/>
        <v>101.98665162563434</v>
      </c>
      <c r="AB81" s="72">
        <f t="shared" si="14"/>
        <v>102.39423867777623</v>
      </c>
      <c r="AC81" s="72">
        <f t="shared" si="14"/>
        <v>106.14428337825053</v>
      </c>
      <c r="AD81" s="72">
        <f t="shared" si="14"/>
        <v>104.97768227227952</v>
      </c>
      <c r="AE81" s="72">
        <f t="shared" si="42"/>
        <v>103.10196909653027</v>
      </c>
      <c r="AF81" s="72">
        <f t="shared" si="43"/>
        <v>106.71449888330088</v>
      </c>
      <c r="AG81" s="73">
        <f t="shared" si="43"/>
        <v>108.19546623407444</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41"/>
      <c r="C82" s="8" t="s">
        <v>199</v>
      </c>
      <c r="D82">
        <v>1160378</v>
      </c>
      <c r="E82">
        <v>1150668</v>
      </c>
      <c r="F82">
        <v>1160453</v>
      </c>
      <c r="G82">
        <v>1117217</v>
      </c>
      <c r="H82">
        <v>1122354</v>
      </c>
      <c r="I82">
        <v>1105849</v>
      </c>
      <c r="J82">
        <v>1112022</v>
      </c>
      <c r="K82">
        <v>1128071</v>
      </c>
      <c r="L82">
        <v>1168022</v>
      </c>
      <c r="M82">
        <v>1168222</v>
      </c>
      <c r="N82">
        <v>1187386</v>
      </c>
      <c r="O82">
        <v>1168733</v>
      </c>
      <c r="P82">
        <v>1148377</v>
      </c>
      <c r="Q82">
        <v>1187581</v>
      </c>
      <c r="R82">
        <v>1203633</v>
      </c>
      <c r="S82" s="619">
        <f>100</f>
        <v>100</v>
      </c>
      <c r="T82" s="72">
        <f t="shared" si="31"/>
        <v>99.163203714651601</v>
      </c>
      <c r="U82" s="72">
        <f t="shared" si="31"/>
        <v>100.00646341106088</v>
      </c>
      <c r="V82" s="72">
        <f t="shared" si="31"/>
        <v>96.280436202685678</v>
      </c>
      <c r="W82" s="72">
        <f t="shared" si="31"/>
        <v>96.72313677094877</v>
      </c>
      <c r="X82" s="72">
        <f t="shared" si="31"/>
        <v>95.300755443484789</v>
      </c>
      <c r="Y82" s="72">
        <f t="shared" si="31"/>
        <v>95.832737263202162</v>
      </c>
      <c r="Z82" s="72">
        <f t="shared" si="31"/>
        <v>97.215821051416</v>
      </c>
      <c r="AA82" s="72">
        <f t="shared" si="31"/>
        <v>100.65875085532473</v>
      </c>
      <c r="AB82" s="72">
        <f t="shared" si="14"/>
        <v>100.67598661815374</v>
      </c>
      <c r="AC82" s="72">
        <f t="shared" si="14"/>
        <v>102.3275174124294</v>
      </c>
      <c r="AD82" s="72">
        <f t="shared" si="14"/>
        <v>100.72002399218186</v>
      </c>
      <c r="AE82" s="72">
        <f t="shared" si="42"/>
        <v>98.965768051445309</v>
      </c>
      <c r="AF82" s="72">
        <f t="shared" si="43"/>
        <v>102.34432228118769</v>
      </c>
      <c r="AG82" s="73">
        <f t="shared" si="43"/>
        <v>103.72766460584396</v>
      </c>
      <c r="AH82" s="235"/>
      <c r="AI82" s="236"/>
      <c r="AJ82" s="236"/>
      <c r="AK82" s="236"/>
      <c r="AL82" s="236"/>
      <c r="AM82" s="236"/>
      <c r="AN82" s="236"/>
      <c r="AO82" s="236"/>
      <c r="AP82" s="236"/>
      <c r="AQ82" s="236"/>
      <c r="AR82" s="236"/>
      <c r="AS82" s="236"/>
      <c r="AT82" s="236"/>
      <c r="AU82" s="236"/>
      <c r="AV82" s="237"/>
    </row>
    <row r="83" spans="2:48" ht="15" customHeight="1">
      <c r="B83" s="621" t="s">
        <v>211</v>
      </c>
      <c r="C83" s="1" t="s">
        <v>194</v>
      </c>
      <c r="D83" s="210">
        <v>265934</v>
      </c>
      <c r="E83" s="210">
        <v>262930</v>
      </c>
      <c r="F83" s="210">
        <v>261017</v>
      </c>
      <c r="G83" s="210">
        <v>245409</v>
      </c>
      <c r="H83" s="210">
        <v>243787</v>
      </c>
      <c r="I83" s="210">
        <v>237283</v>
      </c>
      <c r="J83" s="210">
        <v>234851</v>
      </c>
      <c r="K83" s="210">
        <v>237077</v>
      </c>
      <c r="L83" s="210">
        <v>242782</v>
      </c>
      <c r="M83" s="210">
        <v>243057</v>
      </c>
      <c r="N83" s="210">
        <v>252969</v>
      </c>
      <c r="O83" s="210">
        <v>255133</v>
      </c>
      <c r="P83" s="211">
        <v>250508</v>
      </c>
      <c r="Q83" s="211">
        <v>258843</v>
      </c>
      <c r="R83" s="211">
        <v>265555</v>
      </c>
      <c r="S83" s="619">
        <f>100</f>
        <v>100</v>
      </c>
      <c r="T83" s="72">
        <f t="shared" si="31"/>
        <v>98.870396414147876</v>
      </c>
      <c r="U83" s="72">
        <f t="shared" si="31"/>
        <v>98.151044996126856</v>
      </c>
      <c r="V83" s="72">
        <f t="shared" si="31"/>
        <v>92.281919574029644</v>
      </c>
      <c r="W83" s="72">
        <f t="shared" si="31"/>
        <v>91.671993802973674</v>
      </c>
      <c r="X83" s="72">
        <f t="shared" si="31"/>
        <v>89.22627418833244</v>
      </c>
      <c r="Y83" s="72">
        <f t="shared" si="31"/>
        <v>88.311761564899555</v>
      </c>
      <c r="Z83" s="72">
        <f t="shared" si="31"/>
        <v>89.148811359209432</v>
      </c>
      <c r="AA83" s="72">
        <f t="shared" si="31"/>
        <v>91.294080486135655</v>
      </c>
      <c r="AB83" s="72">
        <f t="shared" si="14"/>
        <v>91.397489602683379</v>
      </c>
      <c r="AC83" s="72">
        <f t="shared" si="14"/>
        <v>95.124730196214102</v>
      </c>
      <c r="AD83" s="72">
        <f t="shared" si="14"/>
        <v>95.938465935156842</v>
      </c>
      <c r="AE83" s="72">
        <f t="shared" si="42"/>
        <v>94.199312611399819</v>
      </c>
      <c r="AF83" s="72">
        <f t="shared" si="43"/>
        <v>97.333548925673284</v>
      </c>
      <c r="AG83" s="73">
        <f t="shared" si="43"/>
        <v>99.857483435739695</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1" t="s">
        <v>195</v>
      </c>
      <c r="D84" s="210">
        <v>178267</v>
      </c>
      <c r="E84" s="210">
        <v>173149</v>
      </c>
      <c r="F84" s="210">
        <v>172454</v>
      </c>
      <c r="G84" s="210">
        <v>174171</v>
      </c>
      <c r="H84" s="210">
        <v>175225</v>
      </c>
      <c r="I84" s="210">
        <v>172777</v>
      </c>
      <c r="J84" s="210">
        <v>172317</v>
      </c>
      <c r="K84" s="210">
        <v>172383</v>
      </c>
      <c r="L84" s="210">
        <v>177354</v>
      </c>
      <c r="M84" s="210">
        <v>177025</v>
      </c>
      <c r="N84" s="210">
        <v>184648</v>
      </c>
      <c r="O84" s="210">
        <v>189093</v>
      </c>
      <c r="P84" s="211">
        <v>185959</v>
      </c>
      <c r="Q84" s="211">
        <v>191668</v>
      </c>
      <c r="R84" s="211">
        <v>196275</v>
      </c>
      <c r="S84" s="619">
        <f>100</f>
        <v>100</v>
      </c>
      <c r="T84" s="72">
        <f t="shared" si="31"/>
        <v>97.129025562779432</v>
      </c>
      <c r="U84" s="72">
        <f t="shared" si="31"/>
        <v>96.739160921539039</v>
      </c>
      <c r="V84" s="72">
        <f t="shared" si="31"/>
        <v>97.702322920114213</v>
      </c>
      <c r="W84" s="72">
        <f t="shared" si="31"/>
        <v>98.29357087963561</v>
      </c>
      <c r="X84" s="72">
        <f t="shared" si="31"/>
        <v>96.920349812360115</v>
      </c>
      <c r="Y84" s="72">
        <f t="shared" si="31"/>
        <v>96.662309905927629</v>
      </c>
      <c r="Z84" s="72">
        <f t="shared" si="31"/>
        <v>96.699333022937509</v>
      </c>
      <c r="AA84" s="72">
        <f t="shared" si="31"/>
        <v>99.487846881363353</v>
      </c>
      <c r="AB84" s="72">
        <f t="shared" si="14"/>
        <v>99.303292252632289</v>
      </c>
      <c r="AC84" s="72">
        <f t="shared" si="14"/>
        <v>103.57946226727324</v>
      </c>
      <c r="AD84" s="72">
        <f t="shared" si="14"/>
        <v>106.07291310225672</v>
      </c>
      <c r="AE84" s="72">
        <f t="shared" ref="AE84:AE87" si="44">P84*100/$D84</f>
        <v>104.31487600060584</v>
      </c>
      <c r="AF84" s="72">
        <f t="shared" ref="AF84:AG87" si="45">Q84*100/$D84</f>
        <v>107.51737562196031</v>
      </c>
      <c r="AG84" s="73">
        <f t="shared" si="45"/>
        <v>110.1017013805135</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196</v>
      </c>
      <c r="D85" s="210">
        <v>177636</v>
      </c>
      <c r="E85" s="210">
        <v>181472</v>
      </c>
      <c r="F85" s="210">
        <v>180743</v>
      </c>
      <c r="G85" s="210">
        <v>186570</v>
      </c>
      <c r="H85" s="210">
        <v>189114</v>
      </c>
      <c r="I85" s="210">
        <v>192332</v>
      </c>
      <c r="J85" s="210">
        <v>191307</v>
      </c>
      <c r="K85" s="210">
        <v>188848</v>
      </c>
      <c r="L85" s="210">
        <v>201537</v>
      </c>
      <c r="M85" s="210">
        <v>203214</v>
      </c>
      <c r="N85" s="210">
        <v>210827</v>
      </c>
      <c r="O85" s="210">
        <v>211216</v>
      </c>
      <c r="P85" s="211">
        <v>210099</v>
      </c>
      <c r="Q85" s="211">
        <v>212190</v>
      </c>
      <c r="R85" s="211">
        <v>213836</v>
      </c>
      <c r="S85" s="619">
        <f>100</f>
        <v>100</v>
      </c>
      <c r="T85" s="72">
        <f t="shared" si="31"/>
        <v>102.1594721790628</v>
      </c>
      <c r="U85" s="72">
        <f t="shared" si="31"/>
        <v>101.74908239320858</v>
      </c>
      <c r="V85" s="72">
        <f t="shared" si="31"/>
        <v>105.02938593528339</v>
      </c>
      <c r="W85" s="72">
        <f t="shared" si="31"/>
        <v>106.46152806863473</v>
      </c>
      <c r="X85" s="72">
        <f t="shared" si="31"/>
        <v>108.27309779549191</v>
      </c>
      <c r="Y85" s="72">
        <f t="shared" si="31"/>
        <v>107.69607511990813</v>
      </c>
      <c r="Z85" s="72">
        <f t="shared" si="31"/>
        <v>106.31178364745885</v>
      </c>
      <c r="AA85" s="72">
        <f t="shared" si="31"/>
        <v>113.45504289671013</v>
      </c>
      <c r="AB85" s="72">
        <f t="shared" si="14"/>
        <v>114.39910828886036</v>
      </c>
      <c r="AC85" s="72">
        <f t="shared" si="14"/>
        <v>118.68483865883042</v>
      </c>
      <c r="AD85" s="72">
        <f t="shared" si="14"/>
        <v>118.90382580107635</v>
      </c>
      <c r="AE85" s="72">
        <f t="shared" si="44"/>
        <v>118.27501182192799</v>
      </c>
      <c r="AF85" s="72">
        <f t="shared" si="45"/>
        <v>119.4521380801189</v>
      </c>
      <c r="AG85" s="73">
        <f t="shared" si="45"/>
        <v>120.37875205476368</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197</v>
      </c>
      <c r="D86" s="210">
        <v>510696</v>
      </c>
      <c r="E86" s="210">
        <v>499731</v>
      </c>
      <c r="F86" s="210">
        <v>503170</v>
      </c>
      <c r="G86" s="210">
        <v>519409</v>
      </c>
      <c r="H86" s="210">
        <v>509586</v>
      </c>
      <c r="I86" s="210">
        <v>515654</v>
      </c>
      <c r="J86" s="210">
        <v>523918</v>
      </c>
      <c r="K86" s="210">
        <v>567003</v>
      </c>
      <c r="L86" s="210">
        <v>595764</v>
      </c>
      <c r="M86" s="210">
        <v>675141</v>
      </c>
      <c r="N86" s="210">
        <v>733334</v>
      </c>
      <c r="O86" s="210">
        <v>731632</v>
      </c>
      <c r="P86" s="211">
        <v>715724</v>
      </c>
      <c r="Q86" s="211">
        <v>744464</v>
      </c>
      <c r="R86" s="211">
        <v>767854</v>
      </c>
      <c r="S86" s="619">
        <f>100</f>
        <v>100</v>
      </c>
      <c r="T86" s="72">
        <f t="shared" si="31"/>
        <v>97.852930118896566</v>
      </c>
      <c r="U86" s="72">
        <f t="shared" si="31"/>
        <v>98.526324858624307</v>
      </c>
      <c r="V86" s="72">
        <f t="shared" si="31"/>
        <v>101.7061030436894</v>
      </c>
      <c r="W86" s="72">
        <f t="shared" si="31"/>
        <v>99.782649560599651</v>
      </c>
      <c r="X86" s="72">
        <f t="shared" si="31"/>
        <v>100.97083196265488</v>
      </c>
      <c r="Y86" s="72">
        <f t="shared" si="31"/>
        <v>102.5890157745508</v>
      </c>
      <c r="Z86" s="72">
        <f t="shared" si="31"/>
        <v>111.02554161379764</v>
      </c>
      <c r="AA86" s="72">
        <f t="shared" si="31"/>
        <v>116.65726772874665</v>
      </c>
      <c r="AB86" s="72">
        <f t="shared" si="14"/>
        <v>132.20017388035151</v>
      </c>
      <c r="AC86" s="72">
        <f t="shared" si="14"/>
        <v>143.59501542992308</v>
      </c>
      <c r="AD86" s="72">
        <f t="shared" si="14"/>
        <v>143.26174475617589</v>
      </c>
      <c r="AE86" s="72">
        <f t="shared" si="44"/>
        <v>140.14678008051757</v>
      </c>
      <c r="AF86" s="72">
        <f t="shared" si="45"/>
        <v>145.77439416012658</v>
      </c>
      <c r="AG86" s="73">
        <f t="shared" si="45"/>
        <v>150.35441828406724</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198</v>
      </c>
      <c r="D87" s="210">
        <v>1132533</v>
      </c>
      <c r="E87" s="210">
        <v>1117282</v>
      </c>
      <c r="F87" s="210">
        <v>1117384</v>
      </c>
      <c r="G87" s="210">
        <v>1125559</v>
      </c>
      <c r="H87" s="210">
        <v>1117712</v>
      </c>
      <c r="I87" s="210">
        <v>1118046</v>
      </c>
      <c r="J87" s="210">
        <v>1122393</v>
      </c>
      <c r="K87" s="210">
        <v>1165311</v>
      </c>
      <c r="L87" s="210">
        <v>1217437</v>
      </c>
      <c r="M87" s="210">
        <v>1298437</v>
      </c>
      <c r="N87" s="210">
        <v>1381778</v>
      </c>
      <c r="O87" s="210">
        <v>1387074</v>
      </c>
      <c r="P87" s="211">
        <v>1362290</v>
      </c>
      <c r="Q87" s="211">
        <v>1407165</v>
      </c>
      <c r="R87" s="211">
        <v>1443520</v>
      </c>
      <c r="S87" s="619">
        <f>100</f>
        <v>100</v>
      </c>
      <c r="T87" s="72">
        <f t="shared" si="31"/>
        <v>98.653372572808038</v>
      </c>
      <c r="U87" s="72">
        <f t="shared" si="31"/>
        <v>98.662378932887606</v>
      </c>
      <c r="V87" s="72">
        <f t="shared" si="31"/>
        <v>99.384212203971103</v>
      </c>
      <c r="W87" s="72">
        <f t="shared" si="31"/>
        <v>98.69134056137878</v>
      </c>
      <c r="X87" s="72">
        <f t="shared" si="31"/>
        <v>98.720831975756994</v>
      </c>
      <c r="Y87" s="72">
        <f t="shared" si="31"/>
        <v>99.104661850912947</v>
      </c>
      <c r="Z87" s="72">
        <f t="shared" si="31"/>
        <v>102.8942203008654</v>
      </c>
      <c r="AA87" s="72">
        <f t="shared" si="31"/>
        <v>107.49682349211899</v>
      </c>
      <c r="AB87" s="72">
        <f t="shared" si="14"/>
        <v>114.64893296707469</v>
      </c>
      <c r="AC87" s="72">
        <f t="shared" si="14"/>
        <v>122.00774723562139</v>
      </c>
      <c r="AD87" s="72">
        <f t="shared" si="14"/>
        <v>122.47537157857651</v>
      </c>
      <c r="AE87" s="72">
        <f t="shared" si="44"/>
        <v>120.28700267453576</v>
      </c>
      <c r="AF87" s="72">
        <f t="shared" si="45"/>
        <v>124.24935962130905</v>
      </c>
      <c r="AG87" s="73">
        <f t="shared" si="45"/>
        <v>127.45942060849441</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3"/>
      <c r="C88" s="9" t="s">
        <v>199</v>
      </c>
      <c r="D88">
        <v>621837</v>
      </c>
      <c r="E88">
        <v>617551</v>
      </c>
      <c r="F88">
        <v>614214</v>
      </c>
      <c r="G88">
        <v>606150</v>
      </c>
      <c r="H88">
        <v>608126</v>
      </c>
      <c r="I88">
        <v>602392</v>
      </c>
      <c r="J88">
        <v>598475</v>
      </c>
      <c r="K88">
        <v>598308</v>
      </c>
      <c r="L88">
        <v>621673</v>
      </c>
      <c r="M88">
        <v>623296</v>
      </c>
      <c r="N88">
        <v>648444</v>
      </c>
      <c r="O88">
        <v>655442</v>
      </c>
      <c r="P88">
        <v>646566</v>
      </c>
      <c r="Q88">
        <v>662701</v>
      </c>
      <c r="R88">
        <v>675666</v>
      </c>
      <c r="S88" s="59">
        <f>100</f>
        <v>100</v>
      </c>
      <c r="T88" s="74">
        <f t="shared" si="31"/>
        <v>99.310751852977546</v>
      </c>
      <c r="U88" s="74">
        <f t="shared" si="31"/>
        <v>98.774116046488061</v>
      </c>
      <c r="V88" s="74">
        <f t="shared" si="31"/>
        <v>97.477313186574619</v>
      </c>
      <c r="W88" s="74">
        <f t="shared" si="31"/>
        <v>97.795081347684359</v>
      </c>
      <c r="X88" s="74">
        <f t="shared" si="31"/>
        <v>96.872974750617928</v>
      </c>
      <c r="Y88" s="74">
        <f t="shared" si="31"/>
        <v>96.243066913033473</v>
      </c>
      <c r="Z88" s="74">
        <f t="shared" si="31"/>
        <v>96.216211000632001</v>
      </c>
      <c r="AA88" s="74">
        <f t="shared" ref="AA88:AG88" si="46">L88*100/$D88</f>
        <v>99.97362652913867</v>
      </c>
      <c r="AB88" s="74">
        <f t="shared" si="46"/>
        <v>100.23462740235786</v>
      </c>
      <c r="AC88" s="74">
        <f t="shared" si="46"/>
        <v>104.27877401955818</v>
      </c>
      <c r="AD88" s="74">
        <f t="shared" si="46"/>
        <v>105.40414931887295</v>
      </c>
      <c r="AE88" s="74">
        <f t="shared" si="46"/>
        <v>103.97676561542654</v>
      </c>
      <c r="AF88" s="74">
        <f t="shared" si="46"/>
        <v>106.57149703218046</v>
      </c>
      <c r="AG88" s="75">
        <f t="shared" si="46"/>
        <v>108.65644855484636</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404"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5" customHeight="1">
      <c r="B12" s="621" t="s">
        <v>215</v>
      </c>
      <c r="C12" s="1" t="s">
        <v>194</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619">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0">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621"/>
      <c r="C13" s="1" t="s">
        <v>195</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619">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0">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621"/>
      <c r="C14" s="1" t="s">
        <v>196</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9">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0">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621"/>
      <c r="C15" s="1" t="s">
        <v>197</v>
      </c>
      <c r="D15" s="211">
        <v>0</v>
      </c>
      <c r="E15" s="211">
        <v>0</v>
      </c>
      <c r="F15" s="211">
        <v>0</v>
      </c>
      <c r="G15" s="211">
        <v>0</v>
      </c>
      <c r="H15" s="211">
        <v>0</v>
      </c>
      <c r="I15" s="211">
        <v>0</v>
      </c>
      <c r="J15" s="211">
        <v>0</v>
      </c>
      <c r="K15" s="210">
        <v>0</v>
      </c>
      <c r="L15" s="210">
        <v>0</v>
      </c>
      <c r="M15" s="210">
        <v>0</v>
      </c>
      <c r="N15" s="210">
        <v>0</v>
      </c>
      <c r="O15" s="210">
        <v>0</v>
      </c>
      <c r="P15" s="211">
        <v>0</v>
      </c>
      <c r="Q15" s="211">
        <v>0</v>
      </c>
      <c r="R15" s="211">
        <v>0</v>
      </c>
      <c r="S15" s="619">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0">
        <v>4</v>
      </c>
      <c r="AI15" s="232">
        <v>4</v>
      </c>
      <c r="AJ15" s="232">
        <v>4</v>
      </c>
      <c r="AK15" s="232">
        <v>4</v>
      </c>
      <c r="AL15" s="232">
        <v>4</v>
      </c>
      <c r="AM15" s="232">
        <v>4</v>
      </c>
      <c r="AN15" s="232">
        <v>4</v>
      </c>
      <c r="AO15" s="232">
        <v>1</v>
      </c>
      <c r="AP15" s="232">
        <v>1</v>
      </c>
      <c r="AQ15" s="232">
        <v>1</v>
      </c>
      <c r="AR15" s="232">
        <v>1</v>
      </c>
      <c r="AS15" s="232">
        <v>1</v>
      </c>
      <c r="AT15" s="232">
        <v>4</v>
      </c>
      <c r="AU15" s="232">
        <v>6</v>
      </c>
      <c r="AV15" s="234">
        <v>7</v>
      </c>
    </row>
    <row r="16" spans="1:48" ht="14.45">
      <c r="B16" s="621"/>
      <c r="C16" s="1" t="s">
        <v>198</v>
      </c>
      <c r="D16" s="211">
        <v>0</v>
      </c>
      <c r="E16" s="211">
        <v>0</v>
      </c>
      <c r="F16" s="211">
        <v>0</v>
      </c>
      <c r="G16" s="211">
        <v>0</v>
      </c>
      <c r="H16" s="211">
        <v>0</v>
      </c>
      <c r="I16" s="211">
        <v>0</v>
      </c>
      <c r="J16" s="211">
        <v>0</v>
      </c>
      <c r="K16" s="210">
        <v>0</v>
      </c>
      <c r="L16" s="210">
        <v>0</v>
      </c>
      <c r="M16" s="210">
        <v>0</v>
      </c>
      <c r="N16" s="210">
        <v>0</v>
      </c>
      <c r="O16" s="210">
        <v>0</v>
      </c>
      <c r="P16" s="211">
        <v>0</v>
      </c>
      <c r="Q16" s="211">
        <v>0</v>
      </c>
      <c r="R16" s="211">
        <v>0</v>
      </c>
      <c r="S16" s="619">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0">
        <v>4</v>
      </c>
      <c r="AI16" s="232">
        <v>4</v>
      </c>
      <c r="AJ16" s="232">
        <v>4</v>
      </c>
      <c r="AK16" s="232">
        <v>4</v>
      </c>
      <c r="AL16" s="232">
        <v>4</v>
      </c>
      <c r="AM16" s="232">
        <v>4</v>
      </c>
      <c r="AN16" s="232">
        <v>4</v>
      </c>
      <c r="AO16" s="232">
        <v>1</v>
      </c>
      <c r="AP16" s="232">
        <v>1</v>
      </c>
      <c r="AQ16" s="232">
        <v>1</v>
      </c>
      <c r="AR16" s="232">
        <v>1</v>
      </c>
      <c r="AS16" s="232">
        <v>1</v>
      </c>
      <c r="AT16" s="232">
        <v>4</v>
      </c>
      <c r="AU16" s="232">
        <v>6</v>
      </c>
      <c r="AV16" s="234">
        <v>7</v>
      </c>
    </row>
    <row r="17" spans="2:48" ht="14.45">
      <c r="B17" s="341"/>
      <c r="C17" s="8" t="s">
        <v>199</v>
      </c>
      <c r="D17">
        <v>0</v>
      </c>
      <c r="E17">
        <v>0</v>
      </c>
      <c r="F17">
        <v>0</v>
      </c>
      <c r="G17">
        <v>0</v>
      </c>
      <c r="H17">
        <v>0</v>
      </c>
      <c r="I17">
        <v>0</v>
      </c>
      <c r="J17">
        <v>0</v>
      </c>
      <c r="K17">
        <v>0</v>
      </c>
      <c r="L17">
        <v>0</v>
      </c>
      <c r="M17">
        <v>0</v>
      </c>
      <c r="N17">
        <v>0</v>
      </c>
      <c r="O17">
        <v>0</v>
      </c>
      <c r="P17">
        <v>0</v>
      </c>
      <c r="Q17">
        <v>0</v>
      </c>
      <c r="R17">
        <v>0</v>
      </c>
      <c r="S17" s="619">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c r="B18" s="621" t="s">
        <v>216</v>
      </c>
      <c r="C18" s="1" t="s">
        <v>194</v>
      </c>
      <c r="D18" s="211">
        <v>4</v>
      </c>
      <c r="E18" s="211">
        <v>1</v>
      </c>
      <c r="F18" s="210">
        <v>0</v>
      </c>
      <c r="G18" s="210">
        <v>0</v>
      </c>
      <c r="H18" s="211">
        <v>8</v>
      </c>
      <c r="I18" s="210">
        <v>23</v>
      </c>
      <c r="J18" s="210">
        <v>16</v>
      </c>
      <c r="K18" s="210">
        <v>12</v>
      </c>
      <c r="L18" s="210">
        <v>11</v>
      </c>
      <c r="M18" s="211">
        <v>2</v>
      </c>
      <c r="N18" s="210">
        <v>12</v>
      </c>
      <c r="O18" s="210">
        <v>19</v>
      </c>
      <c r="P18" s="211">
        <v>19</v>
      </c>
      <c r="Q18" s="211">
        <v>19</v>
      </c>
      <c r="R18" s="211">
        <v>18</v>
      </c>
      <c r="S18" s="619">
        <f>100</f>
        <v>100</v>
      </c>
      <c r="T18" s="72">
        <f t="shared" si="3"/>
        <v>25</v>
      </c>
      <c r="U18" s="72">
        <f t="shared" si="0"/>
        <v>0</v>
      </c>
      <c r="V18" s="72">
        <f t="shared" si="0"/>
        <v>0</v>
      </c>
      <c r="W18" s="72">
        <f t="shared" si="0"/>
        <v>200</v>
      </c>
      <c r="X18" s="72">
        <f t="shared" si="0"/>
        <v>575</v>
      </c>
      <c r="Y18" s="72">
        <f t="shared" si="0"/>
        <v>400</v>
      </c>
      <c r="Z18" s="72">
        <f t="shared" si="0"/>
        <v>300</v>
      </c>
      <c r="AA18" s="72">
        <f t="shared" si="0"/>
        <v>275</v>
      </c>
      <c r="AB18" s="72">
        <f t="shared" si="0"/>
        <v>50</v>
      </c>
      <c r="AC18" s="72">
        <f t="shared" si="0"/>
        <v>300</v>
      </c>
      <c r="AD18" s="72">
        <f t="shared" si="0"/>
        <v>475</v>
      </c>
      <c r="AE18" s="72">
        <f t="shared" si="1"/>
        <v>475</v>
      </c>
      <c r="AF18" s="72">
        <f t="shared" si="2"/>
        <v>475</v>
      </c>
      <c r="AG18" s="73">
        <f t="shared" si="2"/>
        <v>450</v>
      </c>
      <c r="AH18" s="620">
        <v>4</v>
      </c>
      <c r="AI18" s="232">
        <v>4</v>
      </c>
      <c r="AJ18" s="232">
        <v>1</v>
      </c>
      <c r="AK18" s="232">
        <v>1</v>
      </c>
      <c r="AL18" s="232">
        <v>4</v>
      </c>
      <c r="AM18" s="232">
        <v>1</v>
      </c>
      <c r="AN18" s="232">
        <v>1</v>
      </c>
      <c r="AO18" s="232">
        <v>1</v>
      </c>
      <c r="AP18" s="232">
        <v>1</v>
      </c>
      <c r="AQ18" s="232">
        <v>4</v>
      </c>
      <c r="AR18" s="232">
        <v>1</v>
      </c>
      <c r="AS18" s="232">
        <v>1</v>
      </c>
      <c r="AT18" s="232">
        <v>4</v>
      </c>
      <c r="AU18" s="232">
        <v>6</v>
      </c>
      <c r="AV18" s="234">
        <v>7</v>
      </c>
    </row>
    <row r="19" spans="2:48" ht="14.45">
      <c r="B19" s="621"/>
      <c r="C19" s="1" t="s">
        <v>195</v>
      </c>
      <c r="D19" s="210">
        <v>0</v>
      </c>
      <c r="E19" s="210">
        <v>0</v>
      </c>
      <c r="F19" s="211">
        <v>28</v>
      </c>
      <c r="G19" s="210">
        <v>162</v>
      </c>
      <c r="H19" s="211">
        <v>562</v>
      </c>
      <c r="I19" s="210">
        <v>133</v>
      </c>
      <c r="J19" s="210">
        <v>139</v>
      </c>
      <c r="K19" s="210">
        <v>87</v>
      </c>
      <c r="L19" s="211">
        <v>89</v>
      </c>
      <c r="M19" s="211">
        <v>12</v>
      </c>
      <c r="N19" s="211">
        <v>14</v>
      </c>
      <c r="O19" s="211">
        <v>6</v>
      </c>
      <c r="P19" s="211">
        <v>14</v>
      </c>
      <c r="Q19" s="211">
        <v>14</v>
      </c>
      <c r="R19" s="211">
        <v>13</v>
      </c>
      <c r="S19" s="619">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0">
        <v>1</v>
      </c>
      <c r="AI19" s="232">
        <v>1</v>
      </c>
      <c r="AJ19" s="232">
        <v>4</v>
      </c>
      <c r="AK19" s="232">
        <v>1</v>
      </c>
      <c r="AL19" s="232">
        <v>4</v>
      </c>
      <c r="AM19" s="232">
        <v>1</v>
      </c>
      <c r="AN19" s="232">
        <v>1</v>
      </c>
      <c r="AO19" s="232">
        <v>1</v>
      </c>
      <c r="AP19" s="232">
        <v>4</v>
      </c>
      <c r="AQ19" s="232">
        <v>4</v>
      </c>
      <c r="AR19" s="232">
        <v>4</v>
      </c>
      <c r="AS19" s="232">
        <v>4</v>
      </c>
      <c r="AT19" s="232">
        <v>4</v>
      </c>
      <c r="AU19" s="232">
        <v>6</v>
      </c>
      <c r="AV19" s="234">
        <v>7</v>
      </c>
    </row>
    <row r="20" spans="2:48" ht="14.45">
      <c r="B20" s="621"/>
      <c r="C20" s="1" t="s">
        <v>196</v>
      </c>
      <c r="D20" s="211">
        <v>0</v>
      </c>
      <c r="E20" s="211">
        <v>0</v>
      </c>
      <c r="F20" s="211">
        <v>0</v>
      </c>
      <c r="G20" s="211">
        <v>0</v>
      </c>
      <c r="H20" s="211">
        <v>0</v>
      </c>
      <c r="I20" s="211">
        <v>639</v>
      </c>
      <c r="J20" s="211">
        <v>667</v>
      </c>
      <c r="K20" s="211">
        <v>659</v>
      </c>
      <c r="L20" s="211">
        <v>567</v>
      </c>
      <c r="M20" s="211">
        <v>78</v>
      </c>
      <c r="N20" s="211">
        <v>122</v>
      </c>
      <c r="O20" s="211">
        <v>91</v>
      </c>
      <c r="P20" s="211">
        <v>116</v>
      </c>
      <c r="Q20" s="211">
        <v>117</v>
      </c>
      <c r="R20" s="211">
        <v>114</v>
      </c>
      <c r="S20" s="619">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0">
        <v>4</v>
      </c>
      <c r="AI20" s="232">
        <v>4</v>
      </c>
      <c r="AJ20" s="232">
        <v>4</v>
      </c>
      <c r="AK20" s="232">
        <v>4</v>
      </c>
      <c r="AL20" s="232">
        <v>4</v>
      </c>
      <c r="AM20" s="232">
        <v>4</v>
      </c>
      <c r="AN20" s="232">
        <v>4</v>
      </c>
      <c r="AO20" s="232">
        <v>4</v>
      </c>
      <c r="AP20" s="232">
        <v>4</v>
      </c>
      <c r="AQ20" s="232">
        <v>4</v>
      </c>
      <c r="AR20" s="232">
        <v>4</v>
      </c>
      <c r="AS20" s="232">
        <v>4</v>
      </c>
      <c r="AT20" s="232">
        <v>4</v>
      </c>
      <c r="AU20" s="232">
        <v>6</v>
      </c>
      <c r="AV20" s="234">
        <v>7</v>
      </c>
    </row>
    <row r="21" spans="2:48" ht="14.45">
      <c r="B21" s="621"/>
      <c r="C21" s="1" t="s">
        <v>197</v>
      </c>
      <c r="D21" s="211">
        <v>13043</v>
      </c>
      <c r="E21" s="211">
        <v>12768</v>
      </c>
      <c r="F21" s="211">
        <v>12088</v>
      </c>
      <c r="G21" s="211">
        <v>12873</v>
      </c>
      <c r="H21" s="211">
        <v>12328</v>
      </c>
      <c r="I21" s="211">
        <v>11559</v>
      </c>
      <c r="J21" s="211">
        <v>12060</v>
      </c>
      <c r="K21" s="211">
        <v>11923</v>
      </c>
      <c r="L21" s="211">
        <v>12232</v>
      </c>
      <c r="M21" s="211">
        <v>1772</v>
      </c>
      <c r="N21" s="211">
        <v>2139</v>
      </c>
      <c r="O21" s="211">
        <v>2073</v>
      </c>
      <c r="P21" s="211">
        <v>2650</v>
      </c>
      <c r="Q21" s="211">
        <v>2729</v>
      </c>
      <c r="R21" s="211">
        <v>2609</v>
      </c>
      <c r="S21" s="619">
        <f>100</f>
        <v>100</v>
      </c>
      <c r="T21" s="72">
        <f t="shared" si="3"/>
        <v>97.891589358276477</v>
      </c>
      <c r="U21" s="72">
        <f t="shared" si="0"/>
        <v>92.678064862378292</v>
      </c>
      <c r="V21" s="72">
        <f t="shared" si="0"/>
        <v>98.696618876025454</v>
      </c>
      <c r="W21" s="72">
        <f t="shared" si="0"/>
        <v>94.518132331518828</v>
      </c>
      <c r="X21" s="72">
        <f t="shared" si="0"/>
        <v>88.622249482481024</v>
      </c>
      <c r="Y21" s="72">
        <f t="shared" si="0"/>
        <v>92.463390324311888</v>
      </c>
      <c r="Z21" s="72">
        <f t="shared" si="0"/>
        <v>91.413018477344167</v>
      </c>
      <c r="AA21" s="72">
        <f t="shared" si="0"/>
        <v>93.782105343862611</v>
      </c>
      <c r="AB21" s="72">
        <f t="shared" si="0"/>
        <v>13.585831480487618</v>
      </c>
      <c r="AC21" s="72">
        <f t="shared" si="0"/>
        <v>16.399601318715021</v>
      </c>
      <c r="AD21" s="72">
        <f t="shared" si="0"/>
        <v>15.893582764701373</v>
      </c>
      <c r="AE21" s="72">
        <f t="shared" si="1"/>
        <v>20.317411638426741</v>
      </c>
      <c r="AF21" s="72">
        <f t="shared" si="2"/>
        <v>20.923100513685501</v>
      </c>
      <c r="AG21" s="73">
        <f t="shared" si="2"/>
        <v>20.003066779115233</v>
      </c>
      <c r="AH21" s="620">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621"/>
      <c r="C22" s="1" t="s">
        <v>198</v>
      </c>
      <c r="D22" s="210">
        <v>13047</v>
      </c>
      <c r="E22" s="210">
        <v>12769</v>
      </c>
      <c r="F22" s="210">
        <v>12116</v>
      </c>
      <c r="G22" s="210">
        <v>13035</v>
      </c>
      <c r="H22" s="210">
        <v>12898</v>
      </c>
      <c r="I22" s="210">
        <v>12354</v>
      </c>
      <c r="J22" s="210">
        <v>12882</v>
      </c>
      <c r="K22" s="210">
        <v>12681</v>
      </c>
      <c r="L22" s="210">
        <v>12899</v>
      </c>
      <c r="M22" s="210">
        <v>1864</v>
      </c>
      <c r="N22" s="210">
        <v>2287</v>
      </c>
      <c r="O22" s="210">
        <v>2189</v>
      </c>
      <c r="P22" s="211">
        <v>2799</v>
      </c>
      <c r="Q22" s="211">
        <v>2879</v>
      </c>
      <c r="R22" s="211">
        <v>2754</v>
      </c>
      <c r="S22" s="619">
        <f>100</f>
        <v>100</v>
      </c>
      <c r="T22" s="72">
        <f t="shared" si="3"/>
        <v>97.869241971334404</v>
      </c>
      <c r="U22" s="72">
        <f t="shared" si="0"/>
        <v>92.864259983137885</v>
      </c>
      <c r="V22" s="72">
        <f t="shared" si="0"/>
        <v>99.908024833295016</v>
      </c>
      <c r="W22" s="72">
        <f t="shared" si="0"/>
        <v>98.857975013413039</v>
      </c>
      <c r="X22" s="72">
        <f t="shared" si="0"/>
        <v>94.688434122786845</v>
      </c>
      <c r="Y22" s="72">
        <f t="shared" si="0"/>
        <v>98.735341457806399</v>
      </c>
      <c r="Z22" s="72">
        <f t="shared" si="0"/>
        <v>97.194757415497818</v>
      </c>
      <c r="AA22" s="72">
        <f t="shared" si="0"/>
        <v>98.865639610638468</v>
      </c>
      <c r="AB22" s="72">
        <f t="shared" si="0"/>
        <v>14.286809228175059</v>
      </c>
      <c r="AC22" s="72">
        <f t="shared" si="0"/>
        <v>17.528933854525945</v>
      </c>
      <c r="AD22" s="72">
        <f t="shared" si="0"/>
        <v>16.777803326435198</v>
      </c>
      <c r="AE22" s="72">
        <f t="shared" si="1"/>
        <v>21.453207633938838</v>
      </c>
      <c r="AF22" s="72">
        <f t="shared" si="2"/>
        <v>22.0663754119721</v>
      </c>
      <c r="AG22" s="73">
        <f t="shared" si="2"/>
        <v>21.108300758795124</v>
      </c>
      <c r="AH22" s="620">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621"/>
      <c r="C23" s="1" t="s">
        <v>199</v>
      </c>
      <c r="D23">
        <v>4</v>
      </c>
      <c r="E23">
        <v>1</v>
      </c>
      <c r="F23">
        <v>28</v>
      </c>
      <c r="G23">
        <v>162</v>
      </c>
      <c r="H23">
        <v>570</v>
      </c>
      <c r="I23">
        <v>795</v>
      </c>
      <c r="J23">
        <v>822</v>
      </c>
      <c r="K23">
        <v>758</v>
      </c>
      <c r="L23">
        <v>667</v>
      </c>
      <c r="M23">
        <v>92</v>
      </c>
      <c r="N23">
        <v>148</v>
      </c>
      <c r="O23">
        <v>116</v>
      </c>
      <c r="P23">
        <v>149</v>
      </c>
      <c r="Q23">
        <v>150</v>
      </c>
      <c r="R23">
        <v>145</v>
      </c>
      <c r="S23" s="619">
        <f>100</f>
        <v>100</v>
      </c>
      <c r="T23" s="72">
        <f t="shared" si="3"/>
        <v>25</v>
      </c>
      <c r="U23" s="72">
        <f t="shared" si="0"/>
        <v>700</v>
      </c>
      <c r="V23" s="72">
        <f t="shared" si="0"/>
        <v>4050</v>
      </c>
      <c r="W23" s="72">
        <f t="shared" si="0"/>
        <v>14250</v>
      </c>
      <c r="X23" s="72">
        <f t="shared" si="0"/>
        <v>19875</v>
      </c>
      <c r="Y23" s="72">
        <f t="shared" si="0"/>
        <v>20550</v>
      </c>
      <c r="Z23" s="72">
        <f t="shared" si="0"/>
        <v>18950</v>
      </c>
      <c r="AA23" s="72">
        <f t="shared" si="0"/>
        <v>16675</v>
      </c>
      <c r="AB23" s="72">
        <f t="shared" si="0"/>
        <v>2300</v>
      </c>
      <c r="AC23" s="72">
        <f t="shared" si="0"/>
        <v>3700</v>
      </c>
      <c r="AD23" s="72">
        <f t="shared" si="0"/>
        <v>2900</v>
      </c>
      <c r="AE23" s="72">
        <f t="shared" si="1"/>
        <v>3725</v>
      </c>
      <c r="AF23" s="72">
        <f t="shared" si="2"/>
        <v>3750</v>
      </c>
      <c r="AG23" s="73">
        <f t="shared" si="2"/>
        <v>3625</v>
      </c>
      <c r="AH23" s="235"/>
      <c r="AI23" s="236"/>
      <c r="AJ23" s="236"/>
      <c r="AK23" s="236"/>
      <c r="AL23" s="236"/>
      <c r="AM23" s="236"/>
      <c r="AN23" s="236"/>
      <c r="AO23" s="236"/>
      <c r="AP23" s="236"/>
      <c r="AQ23" s="236"/>
      <c r="AR23" s="236"/>
      <c r="AS23" s="236"/>
      <c r="AT23" s="236"/>
      <c r="AU23" s="236"/>
      <c r="AV23" s="237"/>
    </row>
    <row r="24" spans="2:48" ht="15" customHeight="1">
      <c r="B24" s="342" t="s">
        <v>217</v>
      </c>
      <c r="C24" s="7" t="s">
        <v>194</v>
      </c>
      <c r="D24" s="210">
        <v>0</v>
      </c>
      <c r="E24" s="211">
        <v>136</v>
      </c>
      <c r="F24" s="211">
        <v>476</v>
      </c>
      <c r="G24" s="211">
        <v>456</v>
      </c>
      <c r="H24" s="211">
        <v>489</v>
      </c>
      <c r="I24" s="211">
        <v>476</v>
      </c>
      <c r="J24" s="211">
        <v>469</v>
      </c>
      <c r="K24" s="211">
        <v>37</v>
      </c>
      <c r="L24" s="211">
        <v>15</v>
      </c>
      <c r="M24" s="210">
        <v>1</v>
      </c>
      <c r="N24" s="210">
        <v>2</v>
      </c>
      <c r="O24" s="210">
        <v>2</v>
      </c>
      <c r="P24" s="211">
        <v>2</v>
      </c>
      <c r="Q24" s="211">
        <v>2</v>
      </c>
      <c r="R24" s="211">
        <v>2</v>
      </c>
      <c r="S24" s="619">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0">
        <v>1</v>
      </c>
      <c r="AI24" s="232">
        <v>4</v>
      </c>
      <c r="AJ24" s="232">
        <v>4</v>
      </c>
      <c r="AK24" s="232">
        <v>4</v>
      </c>
      <c r="AL24" s="232">
        <v>4</v>
      </c>
      <c r="AM24" s="232">
        <v>4</v>
      </c>
      <c r="AN24" s="232">
        <v>4</v>
      </c>
      <c r="AO24" s="232">
        <v>4</v>
      </c>
      <c r="AP24" s="232">
        <v>4</v>
      </c>
      <c r="AQ24" s="232">
        <v>1</v>
      </c>
      <c r="AR24" s="232">
        <v>1</v>
      </c>
      <c r="AS24" s="232">
        <v>1</v>
      </c>
      <c r="AT24" s="232">
        <v>4</v>
      </c>
      <c r="AU24" s="232">
        <v>6</v>
      </c>
      <c r="AV24" s="234">
        <v>7</v>
      </c>
    </row>
    <row r="25" spans="2:48" ht="14.45">
      <c r="B25" s="621"/>
      <c r="C25" s="1" t="s">
        <v>195</v>
      </c>
      <c r="D25" s="210">
        <v>0</v>
      </c>
      <c r="E25" s="210">
        <v>0</v>
      </c>
      <c r="F25" s="210">
        <v>0</v>
      </c>
      <c r="G25" s="210">
        <v>0</v>
      </c>
      <c r="H25" s="211">
        <v>0</v>
      </c>
      <c r="I25" s="211">
        <v>0</v>
      </c>
      <c r="J25" s="211">
        <v>0</v>
      </c>
      <c r="K25" s="211">
        <v>0</v>
      </c>
      <c r="L25" s="211">
        <v>0</v>
      </c>
      <c r="M25" s="210">
        <v>0</v>
      </c>
      <c r="N25" s="210">
        <v>0</v>
      </c>
      <c r="O25" s="210">
        <v>0</v>
      </c>
      <c r="P25" s="211">
        <v>0</v>
      </c>
      <c r="Q25" s="211">
        <v>0</v>
      </c>
      <c r="R25" s="211">
        <v>0</v>
      </c>
      <c r="S25" s="619">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0">
        <v>1</v>
      </c>
      <c r="AI25" s="232">
        <v>1</v>
      </c>
      <c r="AJ25" s="232">
        <v>1</v>
      </c>
      <c r="AK25" s="232">
        <v>1</v>
      </c>
      <c r="AL25" s="232">
        <v>4</v>
      </c>
      <c r="AM25" s="232">
        <v>4</v>
      </c>
      <c r="AN25" s="232">
        <v>4</v>
      </c>
      <c r="AO25" s="232">
        <v>4</v>
      </c>
      <c r="AP25" s="232">
        <v>4</v>
      </c>
      <c r="AQ25" s="232">
        <v>1</v>
      </c>
      <c r="AR25" s="232">
        <v>1</v>
      </c>
      <c r="AS25" s="232">
        <v>1</v>
      </c>
      <c r="AT25" s="232">
        <v>4</v>
      </c>
      <c r="AU25" s="232">
        <v>6</v>
      </c>
      <c r="AV25" s="234">
        <v>7</v>
      </c>
    </row>
    <row r="26" spans="2:48" ht="14.45">
      <c r="B26" s="621"/>
      <c r="C26" s="1" t="s">
        <v>196</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9">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197</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9">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198</v>
      </c>
      <c r="D28" s="210">
        <v>0</v>
      </c>
      <c r="E28" s="211">
        <v>136</v>
      </c>
      <c r="F28" s="211">
        <v>476</v>
      </c>
      <c r="G28" s="211">
        <v>456</v>
      </c>
      <c r="H28" s="211">
        <v>489</v>
      </c>
      <c r="I28" s="211">
        <v>476</v>
      </c>
      <c r="J28" s="211">
        <v>469</v>
      </c>
      <c r="K28" s="210">
        <v>37</v>
      </c>
      <c r="L28" s="210">
        <v>15</v>
      </c>
      <c r="M28" s="210">
        <v>1</v>
      </c>
      <c r="N28" s="210">
        <v>2</v>
      </c>
      <c r="O28" s="210">
        <v>2</v>
      </c>
      <c r="P28" s="211">
        <v>2</v>
      </c>
      <c r="Q28" s="211">
        <v>2</v>
      </c>
      <c r="R28" s="211">
        <v>2</v>
      </c>
      <c r="S28" s="619">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20">
        <v>1</v>
      </c>
      <c r="AI28" s="232">
        <v>4</v>
      </c>
      <c r="AJ28" s="232">
        <v>4</v>
      </c>
      <c r="AK28" s="232">
        <v>4</v>
      </c>
      <c r="AL28" s="232">
        <v>4</v>
      </c>
      <c r="AM28" s="232">
        <v>4</v>
      </c>
      <c r="AN28" s="232">
        <v>4</v>
      </c>
      <c r="AO28" s="232">
        <v>1</v>
      </c>
      <c r="AP28" s="232">
        <v>1</v>
      </c>
      <c r="AQ28" s="232">
        <v>1</v>
      </c>
      <c r="AR28" s="232">
        <v>1</v>
      </c>
      <c r="AS28" s="232">
        <v>1</v>
      </c>
      <c r="AT28" s="232">
        <v>4</v>
      </c>
      <c r="AU28" s="232">
        <v>6</v>
      </c>
      <c r="AV28" s="234">
        <v>7</v>
      </c>
    </row>
    <row r="29" spans="2:48" ht="14.45">
      <c r="B29" s="341"/>
      <c r="C29" s="8" t="s">
        <v>199</v>
      </c>
      <c r="D29">
        <v>0</v>
      </c>
      <c r="E29">
        <v>136</v>
      </c>
      <c r="F29">
        <v>476</v>
      </c>
      <c r="G29">
        <v>456</v>
      </c>
      <c r="H29">
        <v>489</v>
      </c>
      <c r="I29">
        <v>476</v>
      </c>
      <c r="J29">
        <v>469</v>
      </c>
      <c r="K29">
        <v>37</v>
      </c>
      <c r="L29">
        <v>15</v>
      </c>
      <c r="M29">
        <v>1</v>
      </c>
      <c r="N29">
        <v>2</v>
      </c>
      <c r="O29">
        <v>2</v>
      </c>
      <c r="P29">
        <v>2</v>
      </c>
      <c r="Q29">
        <v>2</v>
      </c>
      <c r="R29">
        <v>2</v>
      </c>
      <c r="S29" s="619">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c r="B30" s="621" t="s">
        <v>218</v>
      </c>
      <c r="C30" s="1" t="s">
        <v>194</v>
      </c>
      <c r="D30" s="210">
        <v>7081</v>
      </c>
      <c r="E30" s="211">
        <v>6541</v>
      </c>
      <c r="F30" s="210">
        <v>6461</v>
      </c>
      <c r="G30" s="210">
        <v>5795</v>
      </c>
      <c r="H30" s="210">
        <v>5550</v>
      </c>
      <c r="I30" s="211">
        <v>5373</v>
      </c>
      <c r="J30" s="211">
        <v>5314</v>
      </c>
      <c r="K30" s="211">
        <v>5034</v>
      </c>
      <c r="L30" s="210">
        <v>4768</v>
      </c>
      <c r="M30" s="210">
        <v>4262</v>
      </c>
      <c r="N30" s="210">
        <v>4059</v>
      </c>
      <c r="O30" s="210">
        <v>3989</v>
      </c>
      <c r="P30" s="211">
        <v>3970</v>
      </c>
      <c r="Q30" s="211">
        <v>4029</v>
      </c>
      <c r="R30" s="211">
        <v>3873</v>
      </c>
      <c r="S30" s="619">
        <f>100</f>
        <v>100</v>
      </c>
      <c r="T30" s="72">
        <f t="shared" si="3"/>
        <v>92.373958480440621</v>
      </c>
      <c r="U30" s="72">
        <f t="shared" si="3"/>
        <v>91.244174551617007</v>
      </c>
      <c r="V30" s="72">
        <f t="shared" si="3"/>
        <v>81.838723344160428</v>
      </c>
      <c r="W30" s="72">
        <f t="shared" si="3"/>
        <v>78.378760062138113</v>
      </c>
      <c r="X30" s="72">
        <f t="shared" si="3"/>
        <v>75.87911311961588</v>
      </c>
      <c r="Y30" s="72">
        <f t="shared" si="3"/>
        <v>75.045897472108464</v>
      </c>
      <c r="Z30" s="72">
        <f t="shared" si="3"/>
        <v>71.091653721225811</v>
      </c>
      <c r="AA30" s="72">
        <f t="shared" si="3"/>
        <v>67.335122157887298</v>
      </c>
      <c r="AB30" s="72">
        <f t="shared" si="6"/>
        <v>60.189238808077953</v>
      </c>
      <c r="AC30" s="72">
        <f t="shared" si="6"/>
        <v>57.32241208868804</v>
      </c>
      <c r="AD30" s="72">
        <f t="shared" si="6"/>
        <v>56.333851150967376</v>
      </c>
      <c r="AE30" s="72">
        <f t="shared" si="7"/>
        <v>56.065527467871767</v>
      </c>
      <c r="AF30" s="72">
        <f t="shared" si="8"/>
        <v>56.898743115379183</v>
      </c>
      <c r="AG30" s="73">
        <f t="shared" si="8"/>
        <v>54.695664454173141</v>
      </c>
      <c r="AH30" s="620">
        <v>1</v>
      </c>
      <c r="AI30" s="232">
        <v>4</v>
      </c>
      <c r="AJ30" s="232">
        <v>1</v>
      </c>
      <c r="AK30" s="232">
        <v>1</v>
      </c>
      <c r="AL30" s="232">
        <v>1</v>
      </c>
      <c r="AM30" s="232">
        <v>4</v>
      </c>
      <c r="AN30" s="232">
        <v>4</v>
      </c>
      <c r="AO30" s="232">
        <v>4</v>
      </c>
      <c r="AP30" s="232">
        <v>1</v>
      </c>
      <c r="AQ30" s="232">
        <v>1</v>
      </c>
      <c r="AR30" s="232">
        <v>1</v>
      </c>
      <c r="AS30" s="232">
        <v>1</v>
      </c>
      <c r="AT30" s="232">
        <v>4</v>
      </c>
      <c r="AU30" s="232">
        <v>6</v>
      </c>
      <c r="AV30" s="234">
        <v>7</v>
      </c>
    </row>
    <row r="31" spans="2:48" ht="14.45">
      <c r="B31" s="621"/>
      <c r="C31" s="1" t="s">
        <v>195</v>
      </c>
      <c r="D31" s="210">
        <v>12061</v>
      </c>
      <c r="E31" s="211">
        <v>10378</v>
      </c>
      <c r="F31" s="210">
        <v>9527</v>
      </c>
      <c r="G31" s="210">
        <v>8828</v>
      </c>
      <c r="H31" s="210">
        <v>8370</v>
      </c>
      <c r="I31" s="211">
        <v>7578</v>
      </c>
      <c r="J31" s="211">
        <v>7610</v>
      </c>
      <c r="K31" s="211">
        <v>7335</v>
      </c>
      <c r="L31" s="210">
        <v>7057</v>
      </c>
      <c r="M31" s="210">
        <v>6791</v>
      </c>
      <c r="N31" s="210">
        <v>6622</v>
      </c>
      <c r="O31" s="210">
        <v>6429</v>
      </c>
      <c r="P31" s="211">
        <v>6211</v>
      </c>
      <c r="Q31" s="211">
        <v>6238</v>
      </c>
      <c r="R31" s="211">
        <v>5908</v>
      </c>
      <c r="S31" s="619">
        <f>100</f>
        <v>100</v>
      </c>
      <c r="T31" s="72">
        <f t="shared" si="3"/>
        <v>86.045933173037056</v>
      </c>
      <c r="U31" s="72">
        <f t="shared" si="3"/>
        <v>78.990133488102146</v>
      </c>
      <c r="V31" s="72">
        <f t="shared" si="3"/>
        <v>73.194594146422347</v>
      </c>
      <c r="W31" s="72">
        <f t="shared" si="3"/>
        <v>69.397230743719433</v>
      </c>
      <c r="X31" s="72">
        <f t="shared" si="3"/>
        <v>62.830611060442749</v>
      </c>
      <c r="Y31" s="72">
        <f t="shared" si="3"/>
        <v>63.09592902744383</v>
      </c>
      <c r="Z31" s="72">
        <f t="shared" si="3"/>
        <v>60.815852748528314</v>
      </c>
      <c r="AA31" s="72">
        <f t="shared" si="3"/>
        <v>58.510902910206454</v>
      </c>
      <c r="AB31" s="72">
        <f t="shared" si="6"/>
        <v>56.305447309509994</v>
      </c>
      <c r="AC31" s="72">
        <f t="shared" si="6"/>
        <v>54.904236796285545</v>
      </c>
      <c r="AD31" s="72">
        <f t="shared" si="6"/>
        <v>53.304037807810296</v>
      </c>
      <c r="AE31" s="72">
        <f t="shared" si="7"/>
        <v>51.496559157615458</v>
      </c>
      <c r="AF31" s="72">
        <f t="shared" si="8"/>
        <v>51.720421192272617</v>
      </c>
      <c r="AG31" s="73">
        <f t="shared" si="8"/>
        <v>48.984329657574001</v>
      </c>
      <c r="AH31" s="620">
        <v>1</v>
      </c>
      <c r="AI31" s="232">
        <v>4</v>
      </c>
      <c r="AJ31" s="232">
        <v>1</v>
      </c>
      <c r="AK31" s="232">
        <v>1</v>
      </c>
      <c r="AL31" s="232">
        <v>1</v>
      </c>
      <c r="AM31" s="232">
        <v>4</v>
      </c>
      <c r="AN31" s="232">
        <v>4</v>
      </c>
      <c r="AO31" s="232">
        <v>4</v>
      </c>
      <c r="AP31" s="232">
        <v>1</v>
      </c>
      <c r="AQ31" s="232">
        <v>1</v>
      </c>
      <c r="AR31" s="232">
        <v>1</v>
      </c>
      <c r="AS31" s="232">
        <v>1</v>
      </c>
      <c r="AT31" s="232">
        <v>4</v>
      </c>
      <c r="AU31" s="232">
        <v>6</v>
      </c>
      <c r="AV31" s="234">
        <v>7</v>
      </c>
    </row>
    <row r="32" spans="2:48" ht="14.45">
      <c r="B32" s="621"/>
      <c r="C32" s="1" t="s">
        <v>196</v>
      </c>
      <c r="D32" s="211">
        <v>3578</v>
      </c>
      <c r="E32" s="211">
        <v>3392</v>
      </c>
      <c r="F32" s="211">
        <v>2098</v>
      </c>
      <c r="G32" s="211">
        <v>2135</v>
      </c>
      <c r="H32" s="211">
        <v>5947</v>
      </c>
      <c r="I32" s="211">
        <v>3003</v>
      </c>
      <c r="J32" s="211">
        <v>3083</v>
      </c>
      <c r="K32" s="210">
        <v>2967</v>
      </c>
      <c r="L32" s="211">
        <v>3022</v>
      </c>
      <c r="M32" s="211">
        <v>3097</v>
      </c>
      <c r="N32" s="211">
        <v>3209</v>
      </c>
      <c r="O32" s="211">
        <v>3310</v>
      </c>
      <c r="P32" s="211">
        <v>3052</v>
      </c>
      <c r="Q32" s="211">
        <v>3066</v>
      </c>
      <c r="R32" s="211">
        <v>2997</v>
      </c>
      <c r="S32" s="619">
        <f>100</f>
        <v>100</v>
      </c>
      <c r="T32" s="72">
        <f t="shared" si="3"/>
        <v>94.801565120178864</v>
      </c>
      <c r="U32" s="72">
        <f t="shared" si="3"/>
        <v>58.636109558412521</v>
      </c>
      <c r="V32" s="72">
        <f t="shared" si="3"/>
        <v>59.670206819452211</v>
      </c>
      <c r="W32" s="72">
        <f t="shared" si="3"/>
        <v>166.21017328116267</v>
      </c>
      <c r="X32" s="72">
        <f t="shared" si="3"/>
        <v>83.929569591950809</v>
      </c>
      <c r="Y32" s="72">
        <f t="shared" si="3"/>
        <v>86.16545556176635</v>
      </c>
      <c r="Z32" s="72">
        <f t="shared" si="3"/>
        <v>82.923420905533817</v>
      </c>
      <c r="AA32" s="72">
        <f t="shared" si="3"/>
        <v>84.460592509782003</v>
      </c>
      <c r="AB32" s="72">
        <f t="shared" si="6"/>
        <v>86.556735606484068</v>
      </c>
      <c r="AC32" s="72">
        <f t="shared" si="6"/>
        <v>89.686975964225823</v>
      </c>
      <c r="AD32" s="72">
        <f t="shared" si="6"/>
        <v>92.509782001117941</v>
      </c>
      <c r="AE32" s="72">
        <f t="shared" si="7"/>
        <v>85.299049748462835</v>
      </c>
      <c r="AF32" s="72">
        <f t="shared" si="8"/>
        <v>85.690329793180553</v>
      </c>
      <c r="AG32" s="73">
        <f t="shared" si="8"/>
        <v>83.761878144214649</v>
      </c>
      <c r="AH32" s="620">
        <v>4</v>
      </c>
      <c r="AI32" s="232">
        <v>4</v>
      </c>
      <c r="AJ32" s="232">
        <v>4</v>
      </c>
      <c r="AK32" s="232">
        <v>4</v>
      </c>
      <c r="AL32" s="232">
        <v>4</v>
      </c>
      <c r="AM32" s="232">
        <v>4</v>
      </c>
      <c r="AN32" s="232">
        <v>4</v>
      </c>
      <c r="AO32" s="232">
        <v>1</v>
      </c>
      <c r="AP32" s="232">
        <v>4</v>
      </c>
      <c r="AQ32" s="232">
        <v>4</v>
      </c>
      <c r="AR32" s="232">
        <v>4</v>
      </c>
      <c r="AS32" s="232">
        <v>4</v>
      </c>
      <c r="AT32" s="232">
        <v>4</v>
      </c>
      <c r="AU32" s="232">
        <v>6</v>
      </c>
      <c r="AV32" s="234">
        <v>7</v>
      </c>
    </row>
    <row r="33" spans="2:48" ht="14.45">
      <c r="B33" s="621"/>
      <c r="C33" s="1" t="s">
        <v>197</v>
      </c>
      <c r="D33" s="211">
        <v>360</v>
      </c>
      <c r="E33" s="211">
        <v>633</v>
      </c>
      <c r="F33" s="211">
        <v>2002</v>
      </c>
      <c r="G33" s="211">
        <v>1669</v>
      </c>
      <c r="H33" s="211">
        <v>0</v>
      </c>
      <c r="I33" s="211">
        <v>632</v>
      </c>
      <c r="J33" s="211">
        <v>0</v>
      </c>
      <c r="K33" s="211">
        <v>0</v>
      </c>
      <c r="L33" s="211">
        <v>0</v>
      </c>
      <c r="M33" s="211">
        <v>0</v>
      </c>
      <c r="N33" s="211">
        <v>0</v>
      </c>
      <c r="O33" s="211">
        <v>0</v>
      </c>
      <c r="P33" s="211">
        <v>0</v>
      </c>
      <c r="Q33" s="211">
        <v>0</v>
      </c>
      <c r="R33" s="211">
        <v>0</v>
      </c>
      <c r="S33" s="619">
        <f>100</f>
        <v>100</v>
      </c>
      <c r="T33" s="72">
        <f t="shared" si="3"/>
        <v>175.83333333333334</v>
      </c>
      <c r="U33" s="72">
        <f t="shared" si="3"/>
        <v>556.11111111111109</v>
      </c>
      <c r="V33" s="72">
        <f t="shared" si="3"/>
        <v>463.61111111111109</v>
      </c>
      <c r="W33" s="72">
        <f t="shared" si="3"/>
        <v>0</v>
      </c>
      <c r="X33" s="72">
        <f t="shared" si="3"/>
        <v>175.55555555555554</v>
      </c>
      <c r="Y33" s="72">
        <f t="shared" si="3"/>
        <v>0</v>
      </c>
      <c r="Z33" s="72">
        <f t="shared" si="3"/>
        <v>0</v>
      </c>
      <c r="AA33" s="72">
        <f t="shared" si="3"/>
        <v>0</v>
      </c>
      <c r="AB33" s="72">
        <f t="shared" si="6"/>
        <v>0</v>
      </c>
      <c r="AC33" s="72">
        <f t="shared" si="6"/>
        <v>0</v>
      </c>
      <c r="AD33" s="72">
        <f t="shared" si="6"/>
        <v>0</v>
      </c>
      <c r="AE33" s="72">
        <f t="shared" ref="AE33:AE36" si="9">P33*100/$D33</f>
        <v>0</v>
      </c>
      <c r="AF33" s="72">
        <f t="shared" ref="AF33:AG36" si="10">Q33*100/$D33</f>
        <v>0</v>
      </c>
      <c r="AG33" s="73">
        <f t="shared" si="10"/>
        <v>0</v>
      </c>
      <c r="AH33" s="620">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45">
      <c r="B34" s="621"/>
      <c r="C34" s="1" t="s">
        <v>198</v>
      </c>
      <c r="D34" s="210">
        <v>23080</v>
      </c>
      <c r="E34" s="210">
        <v>20944</v>
      </c>
      <c r="F34" s="210">
        <v>20088</v>
      </c>
      <c r="G34" s="210">
        <v>18427</v>
      </c>
      <c r="H34" s="210">
        <v>19867</v>
      </c>
      <c r="I34" s="210">
        <v>16586</v>
      </c>
      <c r="J34" s="210">
        <v>16007</v>
      </c>
      <c r="K34" s="210">
        <v>15336</v>
      </c>
      <c r="L34" s="210">
        <v>14847</v>
      </c>
      <c r="M34" s="210">
        <v>14150</v>
      </c>
      <c r="N34" s="210">
        <v>13890</v>
      </c>
      <c r="O34" s="210">
        <v>13728</v>
      </c>
      <c r="P34" s="211">
        <v>13233</v>
      </c>
      <c r="Q34" s="211">
        <v>13333</v>
      </c>
      <c r="R34" s="211">
        <v>12778</v>
      </c>
      <c r="S34" s="619">
        <f>100</f>
        <v>100</v>
      </c>
      <c r="T34" s="72">
        <f t="shared" si="3"/>
        <v>90.745233968804158</v>
      </c>
      <c r="U34" s="72">
        <f t="shared" si="3"/>
        <v>87.036395147313698</v>
      </c>
      <c r="V34" s="72">
        <f t="shared" si="3"/>
        <v>79.839688041594457</v>
      </c>
      <c r="W34" s="72">
        <f t="shared" si="3"/>
        <v>86.078856152512998</v>
      </c>
      <c r="X34" s="72">
        <f t="shared" si="3"/>
        <v>71.863084922010401</v>
      </c>
      <c r="Y34" s="72">
        <f t="shared" si="3"/>
        <v>69.354419410745237</v>
      </c>
      <c r="Z34" s="72">
        <f t="shared" si="3"/>
        <v>66.447140381282495</v>
      </c>
      <c r="AA34" s="72">
        <f t="shared" si="3"/>
        <v>64.328422876949745</v>
      </c>
      <c r="AB34" s="72">
        <f t="shared" si="6"/>
        <v>61.308492201039861</v>
      </c>
      <c r="AC34" s="72">
        <f t="shared" si="6"/>
        <v>60.181975736568461</v>
      </c>
      <c r="AD34" s="72">
        <f t="shared" si="6"/>
        <v>59.480069324090124</v>
      </c>
      <c r="AE34" s="72">
        <f t="shared" si="9"/>
        <v>57.335355285961874</v>
      </c>
      <c r="AF34" s="72">
        <f t="shared" si="10"/>
        <v>57.768630849220102</v>
      </c>
      <c r="AG34" s="73">
        <f t="shared" si="10"/>
        <v>55.363951473136915</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621"/>
      <c r="C35" s="1" t="s">
        <v>199</v>
      </c>
      <c r="D35">
        <v>22720</v>
      </c>
      <c r="E35">
        <v>20311</v>
      </c>
      <c r="F35">
        <v>18086</v>
      </c>
      <c r="G35">
        <v>16758</v>
      </c>
      <c r="H35">
        <v>19867</v>
      </c>
      <c r="I35">
        <v>15954</v>
      </c>
      <c r="J35">
        <v>16007</v>
      </c>
      <c r="K35">
        <v>15336</v>
      </c>
      <c r="L35">
        <v>14847</v>
      </c>
      <c r="M35">
        <v>14150</v>
      </c>
      <c r="N35">
        <v>13890</v>
      </c>
      <c r="O35">
        <v>13728</v>
      </c>
      <c r="P35">
        <v>13233</v>
      </c>
      <c r="Q35">
        <v>13333</v>
      </c>
      <c r="R35">
        <v>12778</v>
      </c>
      <c r="S35" s="619">
        <f>100</f>
        <v>100</v>
      </c>
      <c r="T35" s="72">
        <f t="shared" si="3"/>
        <v>89.39700704225352</v>
      </c>
      <c r="U35" s="72">
        <f t="shared" si="3"/>
        <v>79.603873239436624</v>
      </c>
      <c r="V35" s="72">
        <f t="shared" si="3"/>
        <v>73.758802816901408</v>
      </c>
      <c r="W35" s="72">
        <f t="shared" si="3"/>
        <v>87.442781690140848</v>
      </c>
      <c r="X35" s="72">
        <f t="shared" si="3"/>
        <v>70.220070422535215</v>
      </c>
      <c r="Y35" s="72">
        <f t="shared" si="3"/>
        <v>70.453345070422529</v>
      </c>
      <c r="Z35" s="72">
        <f t="shared" si="3"/>
        <v>67.5</v>
      </c>
      <c r="AA35" s="72">
        <f t="shared" si="3"/>
        <v>65.347711267605632</v>
      </c>
      <c r="AB35" s="72">
        <f t="shared" si="6"/>
        <v>62.279929577464792</v>
      </c>
      <c r="AC35" s="72">
        <f t="shared" si="6"/>
        <v>61.135563380281688</v>
      </c>
      <c r="AD35" s="72">
        <f t="shared" si="6"/>
        <v>60.422535211267608</v>
      </c>
      <c r="AE35" s="72">
        <f t="shared" si="9"/>
        <v>58.243838028169016</v>
      </c>
      <c r="AF35" s="72">
        <f t="shared" si="10"/>
        <v>58.68397887323944</v>
      </c>
      <c r="AG35" s="73">
        <f t="shared" si="10"/>
        <v>56.241197183098592</v>
      </c>
      <c r="AH35" s="235"/>
      <c r="AI35" s="236"/>
      <c r="AJ35" s="236"/>
      <c r="AK35" s="236"/>
      <c r="AL35" s="236"/>
      <c r="AM35" s="236"/>
      <c r="AN35" s="236"/>
      <c r="AO35" s="236"/>
      <c r="AP35" s="236"/>
      <c r="AQ35" s="236"/>
      <c r="AR35" s="236"/>
      <c r="AS35" s="236"/>
      <c r="AT35" s="236"/>
      <c r="AU35" s="236"/>
      <c r="AV35" s="237"/>
    </row>
    <row r="36" spans="2:48" ht="15" customHeight="1">
      <c r="B36" s="342" t="s">
        <v>219</v>
      </c>
      <c r="C36" s="7" t="s">
        <v>194</v>
      </c>
      <c r="D36" s="211">
        <v>63</v>
      </c>
      <c r="E36" s="210">
        <v>18</v>
      </c>
      <c r="F36" s="211">
        <v>43</v>
      </c>
      <c r="G36" s="211">
        <v>74</v>
      </c>
      <c r="H36" s="210">
        <v>40</v>
      </c>
      <c r="I36" s="210">
        <v>61</v>
      </c>
      <c r="J36" s="210">
        <v>44</v>
      </c>
      <c r="K36" s="210">
        <v>50</v>
      </c>
      <c r="L36" s="211">
        <v>33</v>
      </c>
      <c r="M36" s="211">
        <v>38</v>
      </c>
      <c r="N36" s="210">
        <v>21</v>
      </c>
      <c r="O36" s="210">
        <v>24</v>
      </c>
      <c r="P36" s="211">
        <v>24</v>
      </c>
      <c r="Q36" s="211">
        <v>24</v>
      </c>
      <c r="R36" s="211">
        <v>23</v>
      </c>
      <c r="S36" s="619">
        <f>100</f>
        <v>100</v>
      </c>
      <c r="T36" s="72">
        <f t="shared" si="3"/>
        <v>28.571428571428573</v>
      </c>
      <c r="U36" s="72">
        <f t="shared" si="3"/>
        <v>68.253968253968253</v>
      </c>
      <c r="V36" s="72">
        <f t="shared" si="3"/>
        <v>117.46031746031746</v>
      </c>
      <c r="W36" s="72">
        <f t="shared" si="3"/>
        <v>63.492063492063494</v>
      </c>
      <c r="X36" s="72">
        <f t="shared" si="3"/>
        <v>96.825396825396822</v>
      </c>
      <c r="Y36" s="72">
        <f t="shared" si="3"/>
        <v>69.841269841269835</v>
      </c>
      <c r="Z36" s="72">
        <f t="shared" si="3"/>
        <v>79.365079365079367</v>
      </c>
      <c r="AA36" s="72">
        <f t="shared" si="3"/>
        <v>52.38095238095238</v>
      </c>
      <c r="AB36" s="72">
        <f t="shared" si="6"/>
        <v>60.317460317460316</v>
      </c>
      <c r="AC36" s="72">
        <f t="shared" si="6"/>
        <v>33.333333333333336</v>
      </c>
      <c r="AD36" s="72">
        <f t="shared" si="6"/>
        <v>38.095238095238095</v>
      </c>
      <c r="AE36" s="72">
        <f t="shared" si="9"/>
        <v>38.095238095238095</v>
      </c>
      <c r="AF36" s="72">
        <f t="shared" si="10"/>
        <v>38.095238095238095</v>
      </c>
      <c r="AG36" s="73">
        <f t="shared" si="10"/>
        <v>36.507936507936506</v>
      </c>
      <c r="AH36" s="620">
        <v>4</v>
      </c>
      <c r="AI36" s="232">
        <v>1</v>
      </c>
      <c r="AJ36" s="232">
        <v>4</v>
      </c>
      <c r="AK36" s="232">
        <v>4</v>
      </c>
      <c r="AL36" s="232">
        <v>1</v>
      </c>
      <c r="AM36" s="232">
        <v>1</v>
      </c>
      <c r="AN36" s="232">
        <v>1</v>
      </c>
      <c r="AO36" s="232">
        <v>1</v>
      </c>
      <c r="AP36" s="232">
        <v>4</v>
      </c>
      <c r="AQ36" s="232">
        <v>4</v>
      </c>
      <c r="AR36" s="232">
        <v>1</v>
      </c>
      <c r="AS36" s="232">
        <v>1</v>
      </c>
      <c r="AT36" s="232">
        <v>4</v>
      </c>
      <c r="AU36" s="232">
        <v>6</v>
      </c>
      <c r="AV36" s="234">
        <v>7</v>
      </c>
    </row>
    <row r="37" spans="2:48" ht="14.45">
      <c r="B37" s="621"/>
      <c r="C37" s="1" t="s">
        <v>195</v>
      </c>
      <c r="D37" s="210">
        <v>272</v>
      </c>
      <c r="E37" s="211">
        <v>646</v>
      </c>
      <c r="F37" s="211">
        <v>524</v>
      </c>
      <c r="G37" s="210">
        <v>160</v>
      </c>
      <c r="H37" s="211">
        <v>633</v>
      </c>
      <c r="I37" s="211">
        <v>551</v>
      </c>
      <c r="J37" s="211">
        <v>524</v>
      </c>
      <c r="K37" s="211">
        <v>642</v>
      </c>
      <c r="L37" s="211">
        <v>559</v>
      </c>
      <c r="M37" s="211">
        <v>766</v>
      </c>
      <c r="N37" s="211">
        <v>520</v>
      </c>
      <c r="O37" s="211">
        <v>480</v>
      </c>
      <c r="P37" s="211">
        <v>517</v>
      </c>
      <c r="Q37" s="211">
        <v>519</v>
      </c>
      <c r="R37" s="211">
        <v>492</v>
      </c>
      <c r="S37" s="619">
        <f>100</f>
        <v>100</v>
      </c>
      <c r="T37" s="72">
        <f t="shared" si="3"/>
        <v>237.5</v>
      </c>
      <c r="U37" s="72">
        <f t="shared" si="3"/>
        <v>192.64705882352942</v>
      </c>
      <c r="V37" s="72">
        <f t="shared" si="3"/>
        <v>58.823529411764703</v>
      </c>
      <c r="W37" s="72">
        <f t="shared" si="3"/>
        <v>232.72058823529412</v>
      </c>
      <c r="X37" s="72">
        <f t="shared" si="3"/>
        <v>202.5735294117647</v>
      </c>
      <c r="Y37" s="72">
        <f t="shared" si="3"/>
        <v>192.64705882352942</v>
      </c>
      <c r="Z37" s="72">
        <f t="shared" si="3"/>
        <v>236.02941176470588</v>
      </c>
      <c r="AA37" s="72">
        <f t="shared" si="3"/>
        <v>205.51470588235293</v>
      </c>
      <c r="AB37" s="72">
        <f t="shared" si="6"/>
        <v>281.61764705882354</v>
      </c>
      <c r="AC37" s="72">
        <f t="shared" si="6"/>
        <v>191.1764705882353</v>
      </c>
      <c r="AD37" s="72">
        <f t="shared" si="6"/>
        <v>176.47058823529412</v>
      </c>
      <c r="AE37" s="72">
        <f t="shared" ref="AE37:AE40" si="11">P37*100/$D37</f>
        <v>190.0735294117647</v>
      </c>
      <c r="AF37" s="72">
        <f t="shared" ref="AF37:AG40" si="12">Q37*100/$D37</f>
        <v>190.80882352941177</v>
      </c>
      <c r="AG37" s="73">
        <f t="shared" si="12"/>
        <v>180.88235294117646</v>
      </c>
      <c r="AH37" s="620">
        <v>1</v>
      </c>
      <c r="AI37" s="232">
        <v>4</v>
      </c>
      <c r="AJ37" s="232">
        <v>4</v>
      </c>
      <c r="AK37" s="232">
        <v>1</v>
      </c>
      <c r="AL37" s="232">
        <v>4</v>
      </c>
      <c r="AM37" s="232">
        <v>4</v>
      </c>
      <c r="AN37" s="232">
        <v>4</v>
      </c>
      <c r="AO37" s="232">
        <v>4</v>
      </c>
      <c r="AP37" s="232">
        <v>4</v>
      </c>
      <c r="AQ37" s="232">
        <v>4</v>
      </c>
      <c r="AR37" s="232">
        <v>4</v>
      </c>
      <c r="AS37" s="232">
        <v>4</v>
      </c>
      <c r="AT37" s="232">
        <v>4</v>
      </c>
      <c r="AU37" s="232">
        <v>6</v>
      </c>
      <c r="AV37" s="234">
        <v>7</v>
      </c>
    </row>
    <row r="38" spans="2:48" ht="14.45">
      <c r="B38" s="621"/>
      <c r="C38" s="1" t="s">
        <v>196</v>
      </c>
      <c r="D38" s="210">
        <v>1219</v>
      </c>
      <c r="E38" s="210">
        <v>1221</v>
      </c>
      <c r="F38" s="210">
        <v>1049</v>
      </c>
      <c r="G38" s="211">
        <v>892</v>
      </c>
      <c r="H38" s="210">
        <v>1023</v>
      </c>
      <c r="I38" s="210">
        <v>1203</v>
      </c>
      <c r="J38" s="210">
        <v>1296</v>
      </c>
      <c r="K38" s="211">
        <v>1496</v>
      </c>
      <c r="L38" s="210">
        <v>1284</v>
      </c>
      <c r="M38" s="210">
        <v>887</v>
      </c>
      <c r="N38" s="210">
        <v>996</v>
      </c>
      <c r="O38" s="210">
        <v>1076</v>
      </c>
      <c r="P38" s="211">
        <v>1010</v>
      </c>
      <c r="Q38" s="211">
        <v>1015</v>
      </c>
      <c r="R38" s="211">
        <v>992</v>
      </c>
      <c r="S38" s="619">
        <f>100</f>
        <v>100</v>
      </c>
      <c r="T38" s="72">
        <f t="shared" si="3"/>
        <v>100.16406890894176</v>
      </c>
      <c r="U38" s="72">
        <f t="shared" si="3"/>
        <v>86.054142739950777</v>
      </c>
      <c r="V38" s="72">
        <f t="shared" si="3"/>
        <v>73.174733388022972</v>
      </c>
      <c r="W38" s="72">
        <f t="shared" si="3"/>
        <v>83.921246923707955</v>
      </c>
      <c r="X38" s="72">
        <f t="shared" si="3"/>
        <v>98.687448728465952</v>
      </c>
      <c r="Y38" s="72">
        <f t="shared" si="3"/>
        <v>106.31665299425759</v>
      </c>
      <c r="Z38" s="72">
        <f t="shared" si="3"/>
        <v>122.72354388843314</v>
      </c>
      <c r="AA38" s="72">
        <f t="shared" si="3"/>
        <v>105.33223954060705</v>
      </c>
      <c r="AB38" s="72">
        <f t="shared" si="6"/>
        <v>72.764561115668585</v>
      </c>
      <c r="AC38" s="72">
        <f t="shared" si="6"/>
        <v>81.706316652994261</v>
      </c>
      <c r="AD38" s="72">
        <f t="shared" si="6"/>
        <v>88.269073010664485</v>
      </c>
      <c r="AE38" s="72">
        <f t="shared" si="11"/>
        <v>82.854799015586551</v>
      </c>
      <c r="AF38" s="72">
        <f t="shared" si="12"/>
        <v>83.264971287940938</v>
      </c>
      <c r="AG38" s="73">
        <f t="shared" si="12"/>
        <v>81.378178835110745</v>
      </c>
      <c r="AH38" s="620">
        <v>1</v>
      </c>
      <c r="AI38" s="232">
        <v>1</v>
      </c>
      <c r="AJ38" s="232">
        <v>1</v>
      </c>
      <c r="AK38" s="232">
        <v>4</v>
      </c>
      <c r="AL38" s="232">
        <v>1</v>
      </c>
      <c r="AM38" s="232">
        <v>1</v>
      </c>
      <c r="AN38" s="232">
        <v>1</v>
      </c>
      <c r="AO38" s="232">
        <v>4</v>
      </c>
      <c r="AP38" s="232">
        <v>1</v>
      </c>
      <c r="AQ38" s="232">
        <v>1</v>
      </c>
      <c r="AR38" s="232">
        <v>1</v>
      </c>
      <c r="AS38" s="232">
        <v>1</v>
      </c>
      <c r="AT38" s="232">
        <v>4</v>
      </c>
      <c r="AU38" s="232">
        <v>6</v>
      </c>
      <c r="AV38" s="234">
        <v>7</v>
      </c>
    </row>
    <row r="39" spans="2:48" ht="14.45">
      <c r="B39" s="621"/>
      <c r="C39" s="1" t="s">
        <v>197</v>
      </c>
      <c r="D39" s="210">
        <v>0</v>
      </c>
      <c r="E39" s="210">
        <v>0</v>
      </c>
      <c r="F39" s="211">
        <v>0</v>
      </c>
      <c r="G39" s="211">
        <v>0</v>
      </c>
      <c r="H39" s="211">
        <v>0</v>
      </c>
      <c r="I39" s="211">
        <v>0</v>
      </c>
      <c r="J39" s="211">
        <v>0</v>
      </c>
      <c r="K39" s="211">
        <v>0</v>
      </c>
      <c r="L39" s="211">
        <v>0</v>
      </c>
      <c r="M39" s="211">
        <v>0</v>
      </c>
      <c r="N39" s="211">
        <v>0</v>
      </c>
      <c r="O39" s="211">
        <v>0</v>
      </c>
      <c r="P39" s="211">
        <v>0</v>
      </c>
      <c r="Q39" s="211">
        <v>0</v>
      </c>
      <c r="R39" s="211">
        <v>0</v>
      </c>
      <c r="S39" s="619">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0">
        <v>1</v>
      </c>
      <c r="AI39" s="232">
        <v>1</v>
      </c>
      <c r="AJ39" s="232">
        <v>4</v>
      </c>
      <c r="AK39" s="232">
        <v>4</v>
      </c>
      <c r="AL39" s="232">
        <v>4</v>
      </c>
      <c r="AM39" s="232">
        <v>4</v>
      </c>
      <c r="AN39" s="232">
        <v>4</v>
      </c>
      <c r="AO39" s="232">
        <v>4</v>
      </c>
      <c r="AP39" s="232">
        <v>4</v>
      </c>
      <c r="AQ39" s="232">
        <v>4</v>
      </c>
      <c r="AR39" s="232">
        <v>4</v>
      </c>
      <c r="AS39" s="232">
        <v>4</v>
      </c>
      <c r="AT39" s="232">
        <v>4</v>
      </c>
      <c r="AU39" s="232">
        <v>6</v>
      </c>
      <c r="AV39" s="234">
        <v>7</v>
      </c>
    </row>
    <row r="40" spans="2:48" ht="14.45">
      <c r="B40" s="621"/>
      <c r="C40" s="1" t="s">
        <v>198</v>
      </c>
      <c r="D40" s="211">
        <v>1554</v>
      </c>
      <c r="E40" s="211">
        <v>1885</v>
      </c>
      <c r="F40" s="210">
        <v>1616</v>
      </c>
      <c r="G40" s="211">
        <v>1126</v>
      </c>
      <c r="H40" s="210">
        <v>1696</v>
      </c>
      <c r="I40" s="210">
        <v>1815</v>
      </c>
      <c r="J40" s="210">
        <v>1864</v>
      </c>
      <c r="K40" s="210">
        <v>2188</v>
      </c>
      <c r="L40" s="210">
        <v>1876</v>
      </c>
      <c r="M40" s="210">
        <v>1691</v>
      </c>
      <c r="N40" s="210">
        <v>1537</v>
      </c>
      <c r="O40" s="210">
        <v>1580</v>
      </c>
      <c r="P40" s="211">
        <v>1551</v>
      </c>
      <c r="Q40" s="211">
        <v>1558</v>
      </c>
      <c r="R40" s="211">
        <v>1507</v>
      </c>
      <c r="S40" s="619">
        <f>100</f>
        <v>100</v>
      </c>
      <c r="T40" s="72">
        <f t="shared" si="3"/>
        <v>121.2998712998713</v>
      </c>
      <c r="U40" s="72">
        <f t="shared" si="3"/>
        <v>103.98970398970398</v>
      </c>
      <c r="V40" s="72">
        <f t="shared" si="3"/>
        <v>72.458172458172456</v>
      </c>
      <c r="W40" s="72">
        <f t="shared" si="3"/>
        <v>109.13770913770914</v>
      </c>
      <c r="X40" s="72">
        <f t="shared" si="3"/>
        <v>116.79536679536679</v>
      </c>
      <c r="Y40" s="72">
        <f t="shared" si="3"/>
        <v>119.94851994851994</v>
      </c>
      <c r="Z40" s="72">
        <f t="shared" si="3"/>
        <v>140.79794079794081</v>
      </c>
      <c r="AA40" s="72">
        <f t="shared" si="3"/>
        <v>120.72072072072072</v>
      </c>
      <c r="AB40" s="72">
        <f t="shared" si="6"/>
        <v>108.81595881595882</v>
      </c>
      <c r="AC40" s="72">
        <f t="shared" si="6"/>
        <v>98.906048906048909</v>
      </c>
      <c r="AD40" s="72">
        <f t="shared" si="6"/>
        <v>101.67310167310167</v>
      </c>
      <c r="AE40" s="72">
        <f t="shared" si="11"/>
        <v>99.806949806949802</v>
      </c>
      <c r="AF40" s="72">
        <f t="shared" si="12"/>
        <v>100.25740025740026</v>
      </c>
      <c r="AG40" s="73">
        <f t="shared" si="12"/>
        <v>96.975546975546976</v>
      </c>
      <c r="AH40" s="620">
        <v>4</v>
      </c>
      <c r="AI40" s="232">
        <v>4</v>
      </c>
      <c r="AJ40" s="232">
        <v>1</v>
      </c>
      <c r="AK40" s="232">
        <v>4</v>
      </c>
      <c r="AL40" s="232">
        <v>1</v>
      </c>
      <c r="AM40" s="232">
        <v>1</v>
      </c>
      <c r="AN40" s="232">
        <v>1</v>
      </c>
      <c r="AO40" s="232">
        <v>1</v>
      </c>
      <c r="AP40" s="232">
        <v>1</v>
      </c>
      <c r="AQ40" s="232">
        <v>1</v>
      </c>
      <c r="AR40" s="232">
        <v>1</v>
      </c>
      <c r="AS40" s="232">
        <v>1</v>
      </c>
      <c r="AT40" s="232">
        <v>4</v>
      </c>
      <c r="AU40" s="232">
        <v>6</v>
      </c>
      <c r="AV40" s="234">
        <v>7</v>
      </c>
    </row>
    <row r="41" spans="2:48" ht="14.45">
      <c r="B41" s="341"/>
      <c r="C41" s="8" t="s">
        <v>199</v>
      </c>
      <c r="D41">
        <v>1554</v>
      </c>
      <c r="E41">
        <v>1885</v>
      </c>
      <c r="F41">
        <v>1616</v>
      </c>
      <c r="G41">
        <v>1126</v>
      </c>
      <c r="H41">
        <v>1696</v>
      </c>
      <c r="I41">
        <v>1815</v>
      </c>
      <c r="J41">
        <v>1864</v>
      </c>
      <c r="K41">
        <v>2188</v>
      </c>
      <c r="L41">
        <v>1876</v>
      </c>
      <c r="M41">
        <v>1691</v>
      </c>
      <c r="N41">
        <v>1537</v>
      </c>
      <c r="O41">
        <v>1580</v>
      </c>
      <c r="P41">
        <v>1551</v>
      </c>
      <c r="Q41">
        <v>1558</v>
      </c>
      <c r="R41">
        <v>1507</v>
      </c>
      <c r="S41" s="619">
        <f>100</f>
        <v>100</v>
      </c>
      <c r="T41" s="72">
        <f t="shared" si="3"/>
        <v>121.2998712998713</v>
      </c>
      <c r="U41" s="72">
        <f t="shared" si="3"/>
        <v>103.98970398970398</v>
      </c>
      <c r="V41" s="72">
        <f t="shared" si="3"/>
        <v>72.458172458172456</v>
      </c>
      <c r="W41" s="72">
        <f t="shared" si="3"/>
        <v>109.13770913770914</v>
      </c>
      <c r="X41" s="72">
        <f t="shared" si="3"/>
        <v>116.79536679536679</v>
      </c>
      <c r="Y41" s="72">
        <f t="shared" si="3"/>
        <v>119.94851994851994</v>
      </c>
      <c r="Z41" s="72">
        <f t="shared" si="3"/>
        <v>140.79794079794081</v>
      </c>
      <c r="AA41" s="72">
        <f t="shared" si="3"/>
        <v>120.72072072072072</v>
      </c>
      <c r="AB41" s="72">
        <f t="shared" si="6"/>
        <v>108.81595881595882</v>
      </c>
      <c r="AC41" s="72">
        <f t="shared" si="6"/>
        <v>98.906048906048909</v>
      </c>
      <c r="AD41" s="72">
        <f t="shared" si="6"/>
        <v>101.67310167310167</v>
      </c>
      <c r="AE41" s="72">
        <f t="shared" ref="AE41:AE44" si="13">P41*100/$D41</f>
        <v>99.806949806949802</v>
      </c>
      <c r="AF41" s="72">
        <f t="shared" ref="AF41:AG44" si="14">Q41*100/$D41</f>
        <v>100.25740025740026</v>
      </c>
      <c r="AG41" s="73">
        <f t="shared" si="14"/>
        <v>96.975546975546976</v>
      </c>
      <c r="AH41" s="235"/>
      <c r="AI41" s="236"/>
      <c r="AJ41" s="236"/>
      <c r="AK41" s="236"/>
      <c r="AL41" s="236"/>
      <c r="AM41" s="236"/>
      <c r="AN41" s="236"/>
      <c r="AO41" s="236"/>
      <c r="AP41" s="236"/>
      <c r="AQ41" s="236"/>
      <c r="AR41" s="236"/>
      <c r="AS41" s="236"/>
      <c r="AT41" s="236"/>
      <c r="AU41" s="236"/>
      <c r="AV41" s="237"/>
    </row>
    <row r="42" spans="2:48" ht="15" customHeight="1">
      <c r="B42" s="621" t="s">
        <v>122</v>
      </c>
      <c r="C42" s="1" t="s">
        <v>194</v>
      </c>
      <c r="D42" s="210">
        <v>153577</v>
      </c>
      <c r="E42" s="210">
        <v>148099</v>
      </c>
      <c r="F42" s="210">
        <v>147433</v>
      </c>
      <c r="G42" s="210">
        <v>147884</v>
      </c>
      <c r="H42" s="210">
        <v>149738</v>
      </c>
      <c r="I42" s="210">
        <v>146666</v>
      </c>
      <c r="J42" s="210">
        <v>142331</v>
      </c>
      <c r="K42" s="210">
        <v>142169</v>
      </c>
      <c r="L42" s="210">
        <v>142713</v>
      </c>
      <c r="M42" s="210">
        <v>138603</v>
      </c>
      <c r="N42" s="210">
        <v>135168</v>
      </c>
      <c r="O42" s="210">
        <v>134794</v>
      </c>
      <c r="P42" s="211">
        <v>134482</v>
      </c>
      <c r="Q42" s="211">
        <v>134111</v>
      </c>
      <c r="R42" s="211">
        <v>133570</v>
      </c>
      <c r="S42" s="619">
        <f>100</f>
        <v>100</v>
      </c>
      <c r="T42" s="72">
        <f t="shared" si="3"/>
        <v>96.433059637836394</v>
      </c>
      <c r="U42" s="72">
        <f t="shared" si="3"/>
        <v>95.99940095196547</v>
      </c>
      <c r="V42" s="72">
        <f t="shared" si="3"/>
        <v>96.293064716721901</v>
      </c>
      <c r="W42" s="72">
        <f t="shared" si="3"/>
        <v>97.500276734146382</v>
      </c>
      <c r="X42" s="72">
        <f t="shared" si="3"/>
        <v>95.499977210129117</v>
      </c>
      <c r="Y42" s="72">
        <f t="shared" si="3"/>
        <v>92.677288916960222</v>
      </c>
      <c r="Z42" s="72">
        <f t="shared" si="3"/>
        <v>92.571804371748371</v>
      </c>
      <c r="AA42" s="72">
        <f t="shared" si="3"/>
        <v>92.926024079126435</v>
      </c>
      <c r="AB42" s="72">
        <f t="shared" si="6"/>
        <v>90.24984209875177</v>
      </c>
      <c r="AC42" s="72">
        <f t="shared" si="6"/>
        <v>88.013179056759796</v>
      </c>
      <c r="AD42" s="72">
        <f t="shared" si="6"/>
        <v>87.769653007937393</v>
      </c>
      <c r="AE42" s="72">
        <f t="shared" si="13"/>
        <v>87.566497587529383</v>
      </c>
      <c r="AF42" s="72">
        <f t="shared" si="14"/>
        <v>87.324924956210893</v>
      </c>
      <c r="AG42" s="73">
        <f t="shared" si="14"/>
        <v>86.972658666336756</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10">
        <v>107746</v>
      </c>
      <c r="E43" s="210">
        <v>105504</v>
      </c>
      <c r="F43" s="210">
        <v>107782</v>
      </c>
      <c r="G43" s="210">
        <v>110140</v>
      </c>
      <c r="H43" s="210">
        <v>110312</v>
      </c>
      <c r="I43" s="210">
        <v>108392</v>
      </c>
      <c r="J43" s="210">
        <v>106346</v>
      </c>
      <c r="K43" s="210">
        <v>106704</v>
      </c>
      <c r="L43" s="210">
        <v>112190</v>
      </c>
      <c r="M43" s="210">
        <v>112083</v>
      </c>
      <c r="N43" s="210">
        <v>111725</v>
      </c>
      <c r="O43" s="210">
        <v>114161</v>
      </c>
      <c r="P43" s="211">
        <v>112072</v>
      </c>
      <c r="Q43" s="211">
        <v>110835</v>
      </c>
      <c r="R43" s="211">
        <v>109425</v>
      </c>
      <c r="S43" s="619">
        <f>100</f>
        <v>100</v>
      </c>
      <c r="T43" s="72">
        <f t="shared" si="3"/>
        <v>97.919180294396085</v>
      </c>
      <c r="U43" s="72">
        <f t="shared" si="3"/>
        <v>100.03341191320328</v>
      </c>
      <c r="V43" s="72">
        <f t="shared" si="3"/>
        <v>102.22189222801775</v>
      </c>
      <c r="W43" s="72">
        <f t="shared" si="3"/>
        <v>102.38152692443339</v>
      </c>
      <c r="X43" s="72">
        <f t="shared" si="3"/>
        <v>100.59955822025876</v>
      </c>
      <c r="Y43" s="72">
        <f t="shared" si="3"/>
        <v>98.700647819872657</v>
      </c>
      <c r="Z43" s="72">
        <f t="shared" si="3"/>
        <v>99.032910734505222</v>
      </c>
      <c r="AA43" s="72">
        <f t="shared" si="3"/>
        <v>104.1245150632042</v>
      </c>
      <c r="AB43" s="72">
        <f t="shared" si="6"/>
        <v>104.02520743229447</v>
      </c>
      <c r="AC43" s="72">
        <f t="shared" si="6"/>
        <v>103.69294451766191</v>
      </c>
      <c r="AD43" s="72">
        <f t="shared" si="6"/>
        <v>105.95381731108347</v>
      </c>
      <c r="AE43" s="72">
        <f t="shared" si="13"/>
        <v>104.01499823659347</v>
      </c>
      <c r="AF43" s="72">
        <f t="shared" si="14"/>
        <v>102.86692777458096</v>
      </c>
      <c r="AG43" s="73">
        <f t="shared" si="14"/>
        <v>101.55829450745271</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10">
        <v>66271</v>
      </c>
      <c r="E44" s="210">
        <v>65381</v>
      </c>
      <c r="F44" s="210">
        <v>65218</v>
      </c>
      <c r="G44" s="210">
        <v>68122</v>
      </c>
      <c r="H44" s="210">
        <v>66381</v>
      </c>
      <c r="I44" s="210">
        <v>66954</v>
      </c>
      <c r="J44" s="210">
        <v>69321</v>
      </c>
      <c r="K44" s="210">
        <v>71015</v>
      </c>
      <c r="L44" s="210">
        <v>74320</v>
      </c>
      <c r="M44" s="210">
        <v>73786</v>
      </c>
      <c r="N44" s="210">
        <v>77552</v>
      </c>
      <c r="O44" s="210">
        <v>79035</v>
      </c>
      <c r="P44" s="211">
        <v>78231</v>
      </c>
      <c r="Q44" s="211">
        <v>77961</v>
      </c>
      <c r="R44" s="211">
        <v>77633</v>
      </c>
      <c r="S44" s="619">
        <f>100</f>
        <v>100</v>
      </c>
      <c r="T44" s="72">
        <f t="shared" si="3"/>
        <v>98.657029469903875</v>
      </c>
      <c r="U44" s="72">
        <f t="shared" si="3"/>
        <v>98.411069698661549</v>
      </c>
      <c r="V44" s="72">
        <f t="shared" si="3"/>
        <v>102.79307691146957</v>
      </c>
      <c r="W44" s="72">
        <f t="shared" si="3"/>
        <v>100.16598512169728</v>
      </c>
      <c r="X44" s="72">
        <f t="shared" si="3"/>
        <v>101.03061671017488</v>
      </c>
      <c r="Y44" s="72">
        <f t="shared" si="3"/>
        <v>104.60231473796985</v>
      </c>
      <c r="Z44" s="72">
        <f t="shared" si="3"/>
        <v>107.15848561210785</v>
      </c>
      <c r="AA44" s="72">
        <f t="shared" si="3"/>
        <v>112.14558404128503</v>
      </c>
      <c r="AB44" s="72">
        <f t="shared" si="6"/>
        <v>111.33980172322735</v>
      </c>
      <c r="AC44" s="72">
        <f t="shared" si="6"/>
        <v>117.02252870788128</v>
      </c>
      <c r="AD44" s="72">
        <f t="shared" si="6"/>
        <v>119.26030993949088</v>
      </c>
      <c r="AE44" s="72">
        <f t="shared" si="13"/>
        <v>118.04710959544899</v>
      </c>
      <c r="AF44" s="72">
        <f t="shared" si="14"/>
        <v>117.63969156946477</v>
      </c>
      <c r="AG44" s="73">
        <f t="shared" si="14"/>
        <v>117.14475411567653</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10">
        <v>73370</v>
      </c>
      <c r="E45" s="210">
        <v>73173</v>
      </c>
      <c r="F45" s="210">
        <v>73377</v>
      </c>
      <c r="G45" s="210">
        <v>70411</v>
      </c>
      <c r="H45" s="210">
        <v>67611</v>
      </c>
      <c r="I45" s="210">
        <v>71246</v>
      </c>
      <c r="J45" s="210">
        <v>70866</v>
      </c>
      <c r="K45" s="210">
        <v>71535</v>
      </c>
      <c r="L45" s="210">
        <v>72740</v>
      </c>
      <c r="M45" s="210">
        <v>88770</v>
      </c>
      <c r="N45" s="210">
        <v>92437</v>
      </c>
      <c r="O45" s="210">
        <v>96090</v>
      </c>
      <c r="P45" s="211">
        <v>96597</v>
      </c>
      <c r="Q45" s="211">
        <v>97663</v>
      </c>
      <c r="R45" s="211">
        <v>98514</v>
      </c>
      <c r="S45" s="619">
        <f>100</f>
        <v>100</v>
      </c>
      <c r="T45" s="72">
        <f t="shared" si="3"/>
        <v>99.73149788741992</v>
      </c>
      <c r="U45" s="72">
        <f t="shared" si="3"/>
        <v>100.00954068420336</v>
      </c>
      <c r="V45" s="72">
        <f t="shared" si="3"/>
        <v>95.967016491754123</v>
      </c>
      <c r="W45" s="72">
        <f t="shared" si="3"/>
        <v>92.150742810412979</v>
      </c>
      <c r="X45" s="72">
        <f t="shared" si="3"/>
        <v>97.105083821725501</v>
      </c>
      <c r="Y45" s="72">
        <f t="shared" si="3"/>
        <v>96.587160964972057</v>
      </c>
      <c r="Z45" s="72">
        <f t="shared" si="3"/>
        <v>97.498977783835358</v>
      </c>
      <c r="AA45" s="72">
        <f t="shared" si="3"/>
        <v>99.141338421698237</v>
      </c>
      <c r="AB45" s="72">
        <f t="shared" si="6"/>
        <v>120.98950524737631</v>
      </c>
      <c r="AC45" s="72">
        <f t="shared" si="6"/>
        <v>125.98746081504702</v>
      </c>
      <c r="AD45" s="72">
        <f t="shared" si="6"/>
        <v>130.96633501431103</v>
      </c>
      <c r="AE45" s="72">
        <f t="shared" ref="AE45:AE48" si="15">P45*100/$D45</f>
        <v>131.65735314161103</v>
      </c>
      <c r="AF45" s="72">
        <f t="shared" ref="AF45:AG48" si="16">Q45*100/$D45</f>
        <v>133.11026305029304</v>
      </c>
      <c r="AG45" s="73">
        <f t="shared" si="16"/>
        <v>134.2701376584435</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10">
        <v>400964</v>
      </c>
      <c r="E46" s="210">
        <v>392157</v>
      </c>
      <c r="F46" s="210">
        <v>393810</v>
      </c>
      <c r="G46" s="210">
        <v>396557</v>
      </c>
      <c r="H46" s="210">
        <v>394042</v>
      </c>
      <c r="I46" s="210">
        <v>393258</v>
      </c>
      <c r="J46" s="210">
        <v>388864</v>
      </c>
      <c r="K46" s="210">
        <v>391423</v>
      </c>
      <c r="L46" s="210">
        <v>401963</v>
      </c>
      <c r="M46" s="210">
        <v>413242</v>
      </c>
      <c r="N46" s="210">
        <v>416882</v>
      </c>
      <c r="O46" s="210">
        <v>424080</v>
      </c>
      <c r="P46" s="211">
        <v>421382</v>
      </c>
      <c r="Q46" s="211">
        <v>420570</v>
      </c>
      <c r="R46" s="211">
        <v>419142</v>
      </c>
      <c r="S46" s="619">
        <f>100</f>
        <v>100</v>
      </c>
      <c r="T46" s="72">
        <f t="shared" si="3"/>
        <v>97.803543460260769</v>
      </c>
      <c r="U46" s="72">
        <f t="shared" si="3"/>
        <v>98.215799922187529</v>
      </c>
      <c r="V46" s="72">
        <f t="shared" si="3"/>
        <v>98.900898833810515</v>
      </c>
      <c r="W46" s="72">
        <f t="shared" si="3"/>
        <v>98.273660478247422</v>
      </c>
      <c r="X46" s="72">
        <f t="shared" si="3"/>
        <v>98.078131702596735</v>
      </c>
      <c r="Y46" s="72">
        <f t="shared" si="3"/>
        <v>96.982272722738202</v>
      </c>
      <c r="Z46" s="72">
        <f t="shared" si="3"/>
        <v>97.620484632036792</v>
      </c>
      <c r="AA46" s="72">
        <f t="shared" si="3"/>
        <v>100.2491495495855</v>
      </c>
      <c r="AB46" s="72">
        <f t="shared" si="6"/>
        <v>103.06212029010085</v>
      </c>
      <c r="AC46" s="72">
        <f t="shared" si="6"/>
        <v>103.96993246276473</v>
      </c>
      <c r="AD46" s="72">
        <f t="shared" si="6"/>
        <v>105.7651060943127</v>
      </c>
      <c r="AE46" s="72">
        <f t="shared" si="15"/>
        <v>105.09222773116788</v>
      </c>
      <c r="AF46" s="72">
        <f t="shared" si="16"/>
        <v>104.88971578495826</v>
      </c>
      <c r="AG46" s="73">
        <f t="shared" si="16"/>
        <v>104.53357408645165</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621"/>
      <c r="C47" s="1" t="s">
        <v>199</v>
      </c>
      <c r="D47">
        <v>327594</v>
      </c>
      <c r="E47">
        <v>318984</v>
      </c>
      <c r="F47">
        <v>320433</v>
      </c>
      <c r="G47">
        <v>326146</v>
      </c>
      <c r="H47">
        <v>326431</v>
      </c>
      <c r="I47">
        <v>322012</v>
      </c>
      <c r="J47">
        <v>317998</v>
      </c>
      <c r="K47">
        <v>319888</v>
      </c>
      <c r="L47">
        <v>329223</v>
      </c>
      <c r="M47">
        <v>324472</v>
      </c>
      <c r="N47">
        <v>324445</v>
      </c>
      <c r="O47">
        <v>327990</v>
      </c>
      <c r="P47">
        <v>324785</v>
      </c>
      <c r="Q47">
        <v>322907</v>
      </c>
      <c r="R47">
        <v>320628</v>
      </c>
      <c r="S47" s="619">
        <f>100</f>
        <v>100</v>
      </c>
      <c r="T47" s="72">
        <f t="shared" si="3"/>
        <v>97.371746735288198</v>
      </c>
      <c r="U47" s="72">
        <f t="shared" si="3"/>
        <v>97.81406252861774</v>
      </c>
      <c r="V47" s="72">
        <f t="shared" si="3"/>
        <v>99.557989462566468</v>
      </c>
      <c r="W47" s="72">
        <f t="shared" si="3"/>
        <v>99.644987392931498</v>
      </c>
      <c r="X47" s="72">
        <f t="shared" si="3"/>
        <v>98.296061588429581</v>
      </c>
      <c r="Y47" s="72">
        <f t="shared" si="3"/>
        <v>97.0707644218148</v>
      </c>
      <c r="Z47" s="72">
        <f t="shared" si="3"/>
        <v>97.647698065288125</v>
      </c>
      <c r="AA47" s="72">
        <f t="shared" si="3"/>
        <v>100.49726185461272</v>
      </c>
      <c r="AB47" s="72">
        <f t="shared" si="6"/>
        <v>99.04699109263295</v>
      </c>
      <c r="AC47" s="72">
        <f t="shared" si="6"/>
        <v>99.038749183440473</v>
      </c>
      <c r="AD47" s="72">
        <f t="shared" si="6"/>
        <v>100.12088133482298</v>
      </c>
      <c r="AE47" s="72">
        <f t="shared" si="15"/>
        <v>99.142536188086467</v>
      </c>
      <c r="AF47" s="72">
        <f t="shared" si="16"/>
        <v>98.569265615365367</v>
      </c>
      <c r="AG47" s="73">
        <f t="shared" si="16"/>
        <v>97.873587428341182</v>
      </c>
      <c r="AH47" s="235"/>
      <c r="AI47" s="236"/>
      <c r="AJ47" s="236"/>
      <c r="AK47" s="236"/>
      <c r="AL47" s="236"/>
      <c r="AM47" s="236"/>
      <c r="AN47" s="236"/>
      <c r="AO47" s="236"/>
      <c r="AP47" s="236"/>
      <c r="AQ47" s="236"/>
      <c r="AR47" s="236"/>
      <c r="AS47" s="236"/>
      <c r="AT47" s="236"/>
      <c r="AU47" s="236"/>
      <c r="AV47" s="237"/>
    </row>
    <row r="48" spans="2:48" ht="15" customHeight="1">
      <c r="B48" s="342" t="s">
        <v>123</v>
      </c>
      <c r="C48" s="7" t="s">
        <v>194</v>
      </c>
      <c r="D48" s="210">
        <v>6294</v>
      </c>
      <c r="E48" s="210">
        <v>6216</v>
      </c>
      <c r="F48" s="210">
        <v>6306</v>
      </c>
      <c r="G48" s="210">
        <v>6017</v>
      </c>
      <c r="H48" s="210">
        <v>6000</v>
      </c>
      <c r="I48" s="210">
        <v>6053</v>
      </c>
      <c r="J48" s="210">
        <v>6352</v>
      </c>
      <c r="K48" s="210">
        <v>6581</v>
      </c>
      <c r="L48" s="210">
        <v>6693</v>
      </c>
      <c r="M48" s="210">
        <v>6774</v>
      </c>
      <c r="N48" s="210">
        <v>6616</v>
      </c>
      <c r="O48" s="210">
        <v>6736</v>
      </c>
      <c r="P48" s="211">
        <v>6720</v>
      </c>
      <c r="Q48" s="211">
        <v>6701</v>
      </c>
      <c r="R48" s="211">
        <v>6674</v>
      </c>
      <c r="S48" s="619">
        <f>100</f>
        <v>100</v>
      </c>
      <c r="T48" s="72">
        <f t="shared" si="3"/>
        <v>98.760724499523349</v>
      </c>
      <c r="U48" s="72">
        <f t="shared" si="3"/>
        <v>100.1906577693041</v>
      </c>
      <c r="V48" s="72">
        <f t="shared" si="3"/>
        <v>95.598983158563712</v>
      </c>
      <c r="W48" s="72">
        <f t="shared" si="3"/>
        <v>95.328884652049567</v>
      </c>
      <c r="X48" s="72">
        <f t="shared" si="3"/>
        <v>96.170956466476014</v>
      </c>
      <c r="Y48" s="72">
        <f t="shared" si="3"/>
        <v>100.92151255163648</v>
      </c>
      <c r="Z48" s="72">
        <f t="shared" si="3"/>
        <v>104.55989831585637</v>
      </c>
      <c r="AA48" s="72">
        <f t="shared" si="3"/>
        <v>106.3393708293613</v>
      </c>
      <c r="AB48" s="72">
        <f t="shared" si="6"/>
        <v>107.62631077216396</v>
      </c>
      <c r="AC48" s="72">
        <f t="shared" si="6"/>
        <v>105.11598347632666</v>
      </c>
      <c r="AD48" s="72">
        <f t="shared" si="6"/>
        <v>107.02256116936765</v>
      </c>
      <c r="AE48" s="72">
        <f t="shared" si="15"/>
        <v>106.76835081029552</v>
      </c>
      <c r="AF48" s="72">
        <f t="shared" si="16"/>
        <v>106.46647600889736</v>
      </c>
      <c r="AG48" s="73">
        <f t="shared" si="16"/>
        <v>106.03749602796314</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10">
        <v>10743</v>
      </c>
      <c r="E49" s="210">
        <v>10058</v>
      </c>
      <c r="F49" s="210">
        <v>10195</v>
      </c>
      <c r="G49" s="210">
        <v>10227</v>
      </c>
      <c r="H49" s="210">
        <v>10168</v>
      </c>
      <c r="I49" s="210">
        <v>10050</v>
      </c>
      <c r="J49" s="210">
        <v>11024</v>
      </c>
      <c r="K49" s="210">
        <v>11066</v>
      </c>
      <c r="L49" s="210">
        <v>12623</v>
      </c>
      <c r="M49" s="210">
        <v>11725</v>
      </c>
      <c r="N49" s="210">
        <v>11785</v>
      </c>
      <c r="O49" s="210">
        <v>11806</v>
      </c>
      <c r="P49" s="211">
        <v>11590</v>
      </c>
      <c r="Q49" s="211">
        <v>11462</v>
      </c>
      <c r="R49" s="211">
        <v>11316</v>
      </c>
      <c r="S49" s="619">
        <f>100</f>
        <v>100</v>
      </c>
      <c r="T49" s="72">
        <f t="shared" si="3"/>
        <v>93.623755003257941</v>
      </c>
      <c r="U49" s="72">
        <f t="shared" si="3"/>
        <v>94.899004002606347</v>
      </c>
      <c r="V49" s="72">
        <f t="shared" si="3"/>
        <v>95.196872382016196</v>
      </c>
      <c r="W49" s="72">
        <f t="shared" si="3"/>
        <v>94.647677557479284</v>
      </c>
      <c r="X49" s="72">
        <f t="shared" si="3"/>
        <v>93.549287908405475</v>
      </c>
      <c r="Y49" s="72">
        <f t="shared" si="3"/>
        <v>102.61565670669273</v>
      </c>
      <c r="Z49" s="72">
        <f t="shared" si="3"/>
        <v>103.00660895466815</v>
      </c>
      <c r="AA49" s="72">
        <f t="shared" si="3"/>
        <v>117.49976729032859</v>
      </c>
      <c r="AB49" s="72">
        <f t="shared" si="6"/>
        <v>109.14083589313972</v>
      </c>
      <c r="AC49" s="72">
        <f t="shared" si="6"/>
        <v>109.69933910453318</v>
      </c>
      <c r="AD49" s="72">
        <f t="shared" si="6"/>
        <v>109.8948152285209</v>
      </c>
      <c r="AE49" s="72">
        <f t="shared" ref="AE49:AE52" si="17">P49*100/$D49</f>
        <v>107.88420366750442</v>
      </c>
      <c r="AF49" s="72">
        <f t="shared" ref="AF49:AG52" si="18">Q49*100/$D49</f>
        <v>106.69273014986503</v>
      </c>
      <c r="AG49" s="73">
        <f t="shared" si="18"/>
        <v>105.3337056688076</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10">
        <v>7154</v>
      </c>
      <c r="E50" s="210">
        <v>7594</v>
      </c>
      <c r="F50" s="210">
        <v>7177</v>
      </c>
      <c r="G50" s="210">
        <v>8230</v>
      </c>
      <c r="H50" s="210">
        <v>8215</v>
      </c>
      <c r="I50" s="210">
        <v>8239</v>
      </c>
      <c r="J50" s="210">
        <v>8830</v>
      </c>
      <c r="K50" s="210">
        <v>9104</v>
      </c>
      <c r="L50" s="210">
        <v>10038</v>
      </c>
      <c r="M50" s="210">
        <v>10400</v>
      </c>
      <c r="N50" s="210">
        <v>10572</v>
      </c>
      <c r="O50" s="210">
        <v>10853</v>
      </c>
      <c r="P50" s="211">
        <v>10743</v>
      </c>
      <c r="Q50" s="211">
        <v>10706</v>
      </c>
      <c r="R50" s="211">
        <v>10661</v>
      </c>
      <c r="S50" s="619">
        <f>100</f>
        <v>100</v>
      </c>
      <c r="T50" s="72">
        <f t="shared" si="3"/>
        <v>106.1504053676265</v>
      </c>
      <c r="U50" s="72">
        <f t="shared" si="3"/>
        <v>100.32149846239867</v>
      </c>
      <c r="V50" s="72">
        <f t="shared" si="3"/>
        <v>115.04053676265026</v>
      </c>
      <c r="W50" s="72">
        <f t="shared" si="3"/>
        <v>114.83086385239027</v>
      </c>
      <c r="X50" s="72">
        <f t="shared" si="3"/>
        <v>115.16634050880626</v>
      </c>
      <c r="Y50" s="72">
        <f t="shared" si="3"/>
        <v>123.42745317305004</v>
      </c>
      <c r="Z50" s="72">
        <f t="shared" si="3"/>
        <v>127.25747833379927</v>
      </c>
      <c r="AA50" s="72">
        <f t="shared" si="3"/>
        <v>140.31311154598825</v>
      </c>
      <c r="AB50" s="72">
        <f t="shared" si="6"/>
        <v>145.37321778026279</v>
      </c>
      <c r="AC50" s="72">
        <f t="shared" si="6"/>
        <v>147.77746715124405</v>
      </c>
      <c r="AD50" s="72">
        <f t="shared" si="6"/>
        <v>151.70533967011463</v>
      </c>
      <c r="AE50" s="72">
        <f t="shared" si="17"/>
        <v>150.167738328208</v>
      </c>
      <c r="AF50" s="72">
        <f t="shared" si="18"/>
        <v>149.65054514956668</v>
      </c>
      <c r="AG50" s="73">
        <f t="shared" si="18"/>
        <v>149.02152641878669</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11">
        <v>13083</v>
      </c>
      <c r="E51" s="210">
        <v>12109</v>
      </c>
      <c r="F51" s="210">
        <v>12085</v>
      </c>
      <c r="G51" s="210">
        <v>11404</v>
      </c>
      <c r="H51" s="210">
        <v>11385</v>
      </c>
      <c r="I51" s="210">
        <v>11001</v>
      </c>
      <c r="J51" s="210">
        <v>11663</v>
      </c>
      <c r="K51" s="210">
        <v>10594</v>
      </c>
      <c r="L51" s="210">
        <v>10754</v>
      </c>
      <c r="M51" s="210">
        <v>12891</v>
      </c>
      <c r="N51" s="210">
        <v>13909</v>
      </c>
      <c r="O51" s="210">
        <v>14134</v>
      </c>
      <c r="P51" s="211">
        <v>14209</v>
      </c>
      <c r="Q51" s="211">
        <v>14366</v>
      </c>
      <c r="R51" s="211">
        <v>14491</v>
      </c>
      <c r="S51" s="619">
        <f>100</f>
        <v>100</v>
      </c>
      <c r="T51" s="72">
        <f t="shared" si="3"/>
        <v>92.555224336925775</v>
      </c>
      <c r="U51" s="72">
        <f t="shared" si="3"/>
        <v>92.371780172743257</v>
      </c>
      <c r="V51" s="72">
        <f t="shared" si="3"/>
        <v>87.166552014064052</v>
      </c>
      <c r="W51" s="72">
        <f t="shared" si="3"/>
        <v>87.021325384086225</v>
      </c>
      <c r="X51" s="72">
        <f t="shared" si="3"/>
        <v>84.086218757165781</v>
      </c>
      <c r="Y51" s="72">
        <f t="shared" si="3"/>
        <v>89.146220285867159</v>
      </c>
      <c r="Z51" s="72">
        <f t="shared" si="3"/>
        <v>80.975311472903769</v>
      </c>
      <c r="AA51" s="72">
        <f t="shared" si="3"/>
        <v>82.198272567453941</v>
      </c>
      <c r="AB51" s="72">
        <f t="shared" si="6"/>
        <v>98.532446686539785</v>
      </c>
      <c r="AC51" s="72">
        <f t="shared" si="6"/>
        <v>106.3135366506153</v>
      </c>
      <c r="AD51" s="72">
        <f t="shared" si="6"/>
        <v>108.0333256898265</v>
      </c>
      <c r="AE51" s="72">
        <f t="shared" si="17"/>
        <v>108.60658870289689</v>
      </c>
      <c r="AF51" s="72">
        <f t="shared" si="18"/>
        <v>109.80661927692425</v>
      </c>
      <c r="AG51" s="73">
        <f t="shared" si="18"/>
        <v>110.76205763204158</v>
      </c>
      <c r="AH51" s="620">
        <v>4</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11">
        <v>37274</v>
      </c>
      <c r="E52" s="210">
        <v>35977</v>
      </c>
      <c r="F52" s="210">
        <v>35763</v>
      </c>
      <c r="G52" s="210">
        <v>35878</v>
      </c>
      <c r="H52" s="210">
        <v>35768</v>
      </c>
      <c r="I52" s="210">
        <v>35343</v>
      </c>
      <c r="J52" s="210">
        <v>37869</v>
      </c>
      <c r="K52" s="210">
        <v>37345</v>
      </c>
      <c r="L52" s="210">
        <v>40108</v>
      </c>
      <c r="M52" s="210">
        <v>41790</v>
      </c>
      <c r="N52" s="210">
        <v>42882</v>
      </c>
      <c r="O52" s="210">
        <v>43529</v>
      </c>
      <c r="P52" s="211">
        <v>43262</v>
      </c>
      <c r="Q52" s="211">
        <v>43235</v>
      </c>
      <c r="R52" s="211">
        <v>43142</v>
      </c>
      <c r="S52" s="619">
        <f>100</f>
        <v>100</v>
      </c>
      <c r="T52" s="72">
        <f t="shared" si="3"/>
        <v>96.520362719321781</v>
      </c>
      <c r="U52" s="72">
        <f t="shared" si="3"/>
        <v>95.946235982185968</v>
      </c>
      <c r="V52" s="72">
        <f t="shared" si="3"/>
        <v>96.25476203251597</v>
      </c>
      <c r="W52" s="72">
        <f t="shared" si="3"/>
        <v>95.959650158287275</v>
      </c>
      <c r="X52" s="72">
        <f t="shared" si="3"/>
        <v>94.819445189676443</v>
      </c>
      <c r="Y52" s="72">
        <f t="shared" si="3"/>
        <v>101.59628695605515</v>
      </c>
      <c r="Z52" s="72">
        <f t="shared" si="3"/>
        <v>100.19048130063851</v>
      </c>
      <c r="AA52" s="72">
        <f t="shared" si="3"/>
        <v>107.60315501421903</v>
      </c>
      <c r="AB52" s="72">
        <f t="shared" si="6"/>
        <v>112.11568385469765</v>
      </c>
      <c r="AC52" s="72">
        <f t="shared" si="6"/>
        <v>115.04533991522241</v>
      </c>
      <c r="AD52" s="72">
        <f t="shared" si="6"/>
        <v>116.78113430273113</v>
      </c>
      <c r="AE52" s="72">
        <f t="shared" si="17"/>
        <v>116.0648172989215</v>
      </c>
      <c r="AF52" s="72">
        <f t="shared" si="18"/>
        <v>115.99238074797447</v>
      </c>
      <c r="AG52" s="73">
        <f t="shared" si="18"/>
        <v>115.7428770724902</v>
      </c>
      <c r="AH52" s="620">
        <v>4</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41"/>
      <c r="C53" s="8" t="s">
        <v>199</v>
      </c>
      <c r="D53">
        <v>24191</v>
      </c>
      <c r="E53">
        <v>23868</v>
      </c>
      <c r="F53">
        <v>23678</v>
      </c>
      <c r="G53">
        <v>24474</v>
      </c>
      <c r="H53">
        <v>24383</v>
      </c>
      <c r="I53">
        <v>24342</v>
      </c>
      <c r="J53">
        <v>26206</v>
      </c>
      <c r="K53">
        <v>26751</v>
      </c>
      <c r="L53">
        <v>29354</v>
      </c>
      <c r="M53">
        <v>28899</v>
      </c>
      <c r="N53">
        <v>28973</v>
      </c>
      <c r="O53">
        <v>29395</v>
      </c>
      <c r="P53">
        <v>29053</v>
      </c>
      <c r="Q53">
        <v>28869</v>
      </c>
      <c r="R53">
        <v>28651</v>
      </c>
      <c r="S53" s="619">
        <f>100</f>
        <v>100</v>
      </c>
      <c r="T53" s="72">
        <f t="shared" si="3"/>
        <v>98.664792691496842</v>
      </c>
      <c r="U53" s="72">
        <f t="shared" si="3"/>
        <v>97.879376627671448</v>
      </c>
      <c r="V53" s="72">
        <f t="shared" si="3"/>
        <v>101.16985655822414</v>
      </c>
      <c r="W53" s="72">
        <f t="shared" si="3"/>
        <v>100.79368360133934</v>
      </c>
      <c r="X53" s="72">
        <f t="shared" si="3"/>
        <v>100.62419908230333</v>
      </c>
      <c r="Y53" s="72">
        <f t="shared" si="3"/>
        <v>108.32954404530611</v>
      </c>
      <c r="Z53" s="72">
        <f t="shared" si="3"/>
        <v>110.58244801785789</v>
      </c>
      <c r="AA53" s="72">
        <f t="shared" si="3"/>
        <v>121.34264809226572</v>
      </c>
      <c r="AB53" s="72">
        <f t="shared" si="6"/>
        <v>119.46178330784176</v>
      </c>
      <c r="AC53" s="72">
        <f t="shared" si="6"/>
        <v>119.76768219585796</v>
      </c>
      <c r="AD53" s="72">
        <f t="shared" si="6"/>
        <v>121.51213261130172</v>
      </c>
      <c r="AE53" s="72">
        <f t="shared" ref="AE53:AE56" si="19">P53*100/$D53</f>
        <v>120.09838369641602</v>
      </c>
      <c r="AF53" s="72">
        <f t="shared" ref="AF53:AG56" si="20">Q53*100/$D53</f>
        <v>119.33777024513249</v>
      </c>
      <c r="AG53" s="73">
        <f t="shared" si="20"/>
        <v>118.43660865611177</v>
      </c>
      <c r="AH53" s="235"/>
      <c r="AI53" s="236"/>
      <c r="AJ53" s="236"/>
      <c r="AK53" s="236"/>
      <c r="AL53" s="236"/>
      <c r="AM53" s="236"/>
      <c r="AN53" s="236"/>
      <c r="AO53" s="236"/>
      <c r="AP53" s="236"/>
      <c r="AQ53" s="236"/>
      <c r="AR53" s="236"/>
      <c r="AS53" s="236"/>
      <c r="AT53" s="236"/>
      <c r="AU53" s="236"/>
      <c r="AV53" s="237"/>
    </row>
    <row r="54" spans="2:48" ht="15" customHeight="1">
      <c r="B54" s="621" t="s">
        <v>124</v>
      </c>
      <c r="C54" s="1" t="s">
        <v>194</v>
      </c>
      <c r="D54" s="210">
        <v>0</v>
      </c>
      <c r="E54" s="210">
        <v>0</v>
      </c>
      <c r="F54" s="210">
        <v>0</v>
      </c>
      <c r="G54" s="210">
        <v>0</v>
      </c>
      <c r="H54" s="210">
        <v>0</v>
      </c>
      <c r="I54" s="211">
        <v>0</v>
      </c>
      <c r="J54" s="211">
        <v>0</v>
      </c>
      <c r="K54" s="211">
        <v>0</v>
      </c>
      <c r="L54" s="211">
        <v>0</v>
      </c>
      <c r="M54" s="210">
        <v>0</v>
      </c>
      <c r="N54" s="210">
        <v>0</v>
      </c>
      <c r="O54" s="210">
        <v>0</v>
      </c>
      <c r="P54" s="211">
        <v>0</v>
      </c>
      <c r="Q54" s="211">
        <v>0</v>
      </c>
      <c r="R54" s="211">
        <v>0</v>
      </c>
      <c r="S54" s="619">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20">
        <v>1</v>
      </c>
      <c r="AI54" s="232">
        <v>1</v>
      </c>
      <c r="AJ54" s="232">
        <v>1</v>
      </c>
      <c r="AK54" s="232">
        <v>1</v>
      </c>
      <c r="AL54" s="232">
        <v>1</v>
      </c>
      <c r="AM54" s="232">
        <v>4</v>
      </c>
      <c r="AN54" s="232">
        <v>4</v>
      </c>
      <c r="AO54" s="232">
        <v>4</v>
      </c>
      <c r="AP54" s="232">
        <v>4</v>
      </c>
      <c r="AQ54" s="232">
        <v>1</v>
      </c>
      <c r="AR54" s="232">
        <v>1</v>
      </c>
      <c r="AS54" s="232">
        <v>1</v>
      </c>
      <c r="AT54" s="232">
        <v>4</v>
      </c>
      <c r="AU54" s="232">
        <v>6</v>
      </c>
      <c r="AV54" s="234">
        <v>7</v>
      </c>
    </row>
    <row r="55" spans="2:48" ht="14.45">
      <c r="B55" s="621"/>
      <c r="C55" s="1" t="s">
        <v>195</v>
      </c>
      <c r="D55" s="210">
        <v>0</v>
      </c>
      <c r="E55" s="211">
        <v>0</v>
      </c>
      <c r="F55" s="211">
        <v>0</v>
      </c>
      <c r="G55" s="211">
        <v>0</v>
      </c>
      <c r="H55" s="210">
        <v>0</v>
      </c>
      <c r="I55" s="210">
        <v>0</v>
      </c>
      <c r="J55" s="211">
        <v>5</v>
      </c>
      <c r="K55" s="211">
        <v>9</v>
      </c>
      <c r="L55" s="211">
        <v>20</v>
      </c>
      <c r="M55" s="211">
        <v>44</v>
      </c>
      <c r="N55" s="210">
        <v>38</v>
      </c>
      <c r="O55" s="211">
        <v>56</v>
      </c>
      <c r="P55" s="211">
        <v>37</v>
      </c>
      <c r="Q55" s="211">
        <v>37</v>
      </c>
      <c r="R55" s="211">
        <v>37</v>
      </c>
      <c r="S55" s="619">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0">
        <v>1</v>
      </c>
      <c r="AI55" s="232">
        <v>4</v>
      </c>
      <c r="AJ55" s="232">
        <v>4</v>
      </c>
      <c r="AK55" s="232">
        <v>4</v>
      </c>
      <c r="AL55" s="232">
        <v>1</v>
      </c>
      <c r="AM55" s="232">
        <v>1</v>
      </c>
      <c r="AN55" s="232">
        <v>4</v>
      </c>
      <c r="AO55" s="232">
        <v>4</v>
      </c>
      <c r="AP55" s="232">
        <v>4</v>
      </c>
      <c r="AQ55" s="232">
        <v>4</v>
      </c>
      <c r="AR55" s="232">
        <v>1</v>
      </c>
      <c r="AS55" s="232">
        <v>4</v>
      </c>
      <c r="AT55" s="232">
        <v>4</v>
      </c>
      <c r="AU55" s="232">
        <v>6</v>
      </c>
      <c r="AV55" s="234">
        <v>7</v>
      </c>
    </row>
    <row r="56" spans="2:48" ht="14.45">
      <c r="B56" s="621"/>
      <c r="C56" s="1" t="s">
        <v>196</v>
      </c>
      <c r="D56" s="210">
        <v>0</v>
      </c>
      <c r="E56" s="210">
        <v>0</v>
      </c>
      <c r="F56" s="211">
        <v>0</v>
      </c>
      <c r="G56" s="211">
        <v>23</v>
      </c>
      <c r="H56" s="211">
        <v>47</v>
      </c>
      <c r="I56" s="210">
        <v>235</v>
      </c>
      <c r="J56" s="210">
        <v>232</v>
      </c>
      <c r="K56" s="211">
        <v>497</v>
      </c>
      <c r="L56" s="211">
        <v>1172</v>
      </c>
      <c r="M56" s="211">
        <v>1991</v>
      </c>
      <c r="N56" s="211">
        <v>2177</v>
      </c>
      <c r="O56" s="211">
        <v>3015</v>
      </c>
      <c r="P56" s="211">
        <v>2160</v>
      </c>
      <c r="Q56" s="211">
        <v>2153</v>
      </c>
      <c r="R56" s="211">
        <v>2144</v>
      </c>
      <c r="S56" s="619">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0">
        <v>1</v>
      </c>
      <c r="AI56" s="232">
        <v>1</v>
      </c>
      <c r="AJ56" s="232">
        <v>4</v>
      </c>
      <c r="AK56" s="232">
        <v>4</v>
      </c>
      <c r="AL56" s="232">
        <v>4</v>
      </c>
      <c r="AM56" s="232">
        <v>1</v>
      </c>
      <c r="AN56" s="232">
        <v>1</v>
      </c>
      <c r="AO56" s="232">
        <v>4</v>
      </c>
      <c r="AP56" s="232">
        <v>4</v>
      </c>
      <c r="AQ56" s="232">
        <v>4</v>
      </c>
      <c r="AR56" s="232">
        <v>4</v>
      </c>
      <c r="AS56" s="232">
        <v>4</v>
      </c>
      <c r="AT56" s="232">
        <v>4</v>
      </c>
      <c r="AU56" s="232">
        <v>6</v>
      </c>
      <c r="AV56" s="234">
        <v>7</v>
      </c>
    </row>
    <row r="57" spans="2:48" ht="14.45">
      <c r="B57" s="621"/>
      <c r="C57" s="1" t="s">
        <v>197</v>
      </c>
      <c r="D57" s="211">
        <v>1102</v>
      </c>
      <c r="E57" s="211">
        <v>1084</v>
      </c>
      <c r="F57" s="211">
        <v>1174</v>
      </c>
      <c r="G57" s="211">
        <v>421</v>
      </c>
      <c r="H57" s="211">
        <v>485</v>
      </c>
      <c r="I57" s="211">
        <v>359</v>
      </c>
      <c r="J57" s="211">
        <v>362</v>
      </c>
      <c r="K57" s="211">
        <v>0</v>
      </c>
      <c r="L57" s="211">
        <v>0</v>
      </c>
      <c r="M57" s="211">
        <v>0</v>
      </c>
      <c r="N57" s="211">
        <v>0</v>
      </c>
      <c r="O57" s="211">
        <v>0</v>
      </c>
      <c r="P57" s="211">
        <v>0</v>
      </c>
      <c r="Q57" s="211">
        <v>0</v>
      </c>
      <c r="R57" s="211">
        <v>0</v>
      </c>
      <c r="S57" s="619">
        <f>100</f>
        <v>100</v>
      </c>
      <c r="T57" s="72">
        <f t="shared" si="3"/>
        <v>98.366606170598914</v>
      </c>
      <c r="U57" s="72">
        <f t="shared" si="3"/>
        <v>106.53357531760436</v>
      </c>
      <c r="V57" s="72">
        <f t="shared" si="3"/>
        <v>38.203266787658805</v>
      </c>
      <c r="W57" s="72">
        <f t="shared" si="3"/>
        <v>44.010889292196005</v>
      </c>
      <c r="X57" s="72">
        <f t="shared" si="3"/>
        <v>32.577132486388386</v>
      </c>
      <c r="Y57" s="72">
        <f t="shared" si="3"/>
        <v>32.849364791288565</v>
      </c>
      <c r="Z57" s="72">
        <f t="shared" si="3"/>
        <v>0</v>
      </c>
      <c r="AA57" s="72">
        <f t="shared" si="3"/>
        <v>0</v>
      </c>
      <c r="AB57" s="72">
        <f t="shared" si="6"/>
        <v>0</v>
      </c>
      <c r="AC57" s="72">
        <f t="shared" si="6"/>
        <v>0</v>
      </c>
      <c r="AD57" s="72">
        <f t="shared" si="6"/>
        <v>0</v>
      </c>
      <c r="AE57" s="72">
        <f t="shared" ref="AE57:AE60" si="21">P57*100/$D57</f>
        <v>0</v>
      </c>
      <c r="AF57" s="72">
        <f t="shared" ref="AF57:AG60" si="22">Q57*100/$D57</f>
        <v>0</v>
      </c>
      <c r="AG57" s="73">
        <f t="shared" si="22"/>
        <v>0</v>
      </c>
      <c r="AH57" s="620">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45">
      <c r="B58" s="621"/>
      <c r="C58" s="1" t="s">
        <v>198</v>
      </c>
      <c r="D58" s="211">
        <v>1102</v>
      </c>
      <c r="E58" s="210">
        <v>1084</v>
      </c>
      <c r="F58" s="210">
        <v>1174</v>
      </c>
      <c r="G58" s="210">
        <v>444</v>
      </c>
      <c r="H58" s="210">
        <v>532</v>
      </c>
      <c r="I58" s="210">
        <v>594</v>
      </c>
      <c r="J58" s="210">
        <v>599</v>
      </c>
      <c r="K58" s="210">
        <v>506</v>
      </c>
      <c r="L58" s="210">
        <v>1192</v>
      </c>
      <c r="M58" s="210">
        <v>2035</v>
      </c>
      <c r="N58" s="210">
        <v>2215</v>
      </c>
      <c r="O58" s="210">
        <v>3071</v>
      </c>
      <c r="P58" s="211">
        <v>2197</v>
      </c>
      <c r="Q58" s="211">
        <v>2190</v>
      </c>
      <c r="R58" s="211">
        <v>2181</v>
      </c>
      <c r="S58" s="619">
        <f>100</f>
        <v>100</v>
      </c>
      <c r="T58" s="72">
        <f t="shared" ref="T58:AA89" si="23">E58*100/$D58</f>
        <v>98.366606170598914</v>
      </c>
      <c r="U58" s="72">
        <f t="shared" si="23"/>
        <v>106.53357531760436</v>
      </c>
      <c r="V58" s="72">
        <f t="shared" si="23"/>
        <v>40.290381125226858</v>
      </c>
      <c r="W58" s="72">
        <f t="shared" si="23"/>
        <v>48.275862068965516</v>
      </c>
      <c r="X58" s="72">
        <f t="shared" si="23"/>
        <v>53.901996370235935</v>
      </c>
      <c r="Y58" s="72">
        <f t="shared" si="23"/>
        <v>54.355716878402902</v>
      </c>
      <c r="Z58" s="72">
        <f t="shared" si="23"/>
        <v>45.916515426497277</v>
      </c>
      <c r="AA58" s="72">
        <f t="shared" si="23"/>
        <v>108.16696914700545</v>
      </c>
      <c r="AB58" s="72">
        <f t="shared" si="6"/>
        <v>184.66424682395643</v>
      </c>
      <c r="AC58" s="72">
        <f t="shared" si="6"/>
        <v>200.99818511796732</v>
      </c>
      <c r="AD58" s="72">
        <f t="shared" si="6"/>
        <v>278.67513611615243</v>
      </c>
      <c r="AE58" s="72">
        <f t="shared" si="21"/>
        <v>199.36479128856624</v>
      </c>
      <c r="AF58" s="72">
        <f t="shared" si="22"/>
        <v>198.72958257713248</v>
      </c>
      <c r="AG58" s="73">
        <f t="shared" si="22"/>
        <v>197.91288566243193</v>
      </c>
      <c r="AH58" s="620">
        <v>4</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621"/>
      <c r="C59" s="1" t="s">
        <v>199</v>
      </c>
      <c r="D59">
        <v>0</v>
      </c>
      <c r="E59">
        <v>0</v>
      </c>
      <c r="F59">
        <v>0</v>
      </c>
      <c r="G59">
        <v>23</v>
      </c>
      <c r="H59">
        <v>47</v>
      </c>
      <c r="I59">
        <v>235</v>
      </c>
      <c r="J59">
        <v>237</v>
      </c>
      <c r="K59">
        <v>506</v>
      </c>
      <c r="L59">
        <v>1192</v>
      </c>
      <c r="M59">
        <v>2035</v>
      </c>
      <c r="N59">
        <v>2215</v>
      </c>
      <c r="O59">
        <v>3071</v>
      </c>
      <c r="P59">
        <v>2197</v>
      </c>
      <c r="Q59">
        <v>2190</v>
      </c>
      <c r="R59">
        <v>2181</v>
      </c>
      <c r="S59" s="619">
        <f>100</f>
        <v>100</v>
      </c>
      <c r="T59" s="72" t="e">
        <f t="shared" si="23"/>
        <v>#DIV/0!</v>
      </c>
      <c r="U59" s="72" t="e">
        <f t="shared" si="23"/>
        <v>#DIV/0!</v>
      </c>
      <c r="V59" s="72" t="e">
        <f t="shared" si="23"/>
        <v>#DIV/0!</v>
      </c>
      <c r="W59" s="72" t="e">
        <f t="shared" si="23"/>
        <v>#DIV/0!</v>
      </c>
      <c r="X59" s="72" t="e">
        <f t="shared" si="23"/>
        <v>#DIV/0!</v>
      </c>
      <c r="Y59" s="72" t="e">
        <f t="shared" si="23"/>
        <v>#DIV/0!</v>
      </c>
      <c r="Z59" s="72" t="e">
        <f t="shared" si="23"/>
        <v>#DIV/0!</v>
      </c>
      <c r="AA59" s="72" t="e">
        <f t="shared" si="23"/>
        <v>#DIV/0!</v>
      </c>
      <c r="AB59" s="72" t="e">
        <f t="shared" si="6"/>
        <v>#DIV/0!</v>
      </c>
      <c r="AC59" s="72" t="e">
        <f t="shared" si="6"/>
        <v>#DIV/0!</v>
      </c>
      <c r="AD59" s="72" t="e">
        <f t="shared" si="6"/>
        <v>#DIV/0!</v>
      </c>
      <c r="AE59" s="72" t="e">
        <f t="shared" si="21"/>
        <v>#DIV/0!</v>
      </c>
      <c r="AF59" s="72" t="e">
        <f t="shared" si="22"/>
        <v>#DIV/0!</v>
      </c>
      <c r="AG59" s="73" t="e">
        <f t="shared" si="22"/>
        <v>#DIV/0!</v>
      </c>
      <c r="AH59" s="235"/>
      <c r="AI59" s="236"/>
      <c r="AJ59" s="236"/>
      <c r="AK59" s="236"/>
      <c r="AL59" s="236"/>
      <c r="AM59" s="236"/>
      <c r="AN59" s="236"/>
      <c r="AO59" s="236"/>
      <c r="AP59" s="236"/>
      <c r="AQ59" s="236"/>
      <c r="AR59" s="236"/>
      <c r="AS59" s="236"/>
      <c r="AT59" s="236"/>
      <c r="AU59" s="236"/>
      <c r="AV59" s="237"/>
    </row>
    <row r="60" spans="2:48" ht="15" customHeight="1">
      <c r="B60" s="342" t="s">
        <v>125</v>
      </c>
      <c r="C60" s="7" t="s">
        <v>194</v>
      </c>
      <c r="D60" s="210">
        <v>41649</v>
      </c>
      <c r="E60" s="210">
        <v>39512</v>
      </c>
      <c r="F60" s="210">
        <v>38116</v>
      </c>
      <c r="G60" s="210">
        <v>35180</v>
      </c>
      <c r="H60" s="210">
        <v>34201</v>
      </c>
      <c r="I60" s="210">
        <v>32980</v>
      </c>
      <c r="J60" s="210">
        <v>31963</v>
      </c>
      <c r="K60" s="210">
        <v>31319</v>
      </c>
      <c r="L60" s="210">
        <v>31046</v>
      </c>
      <c r="M60" s="210">
        <v>30214</v>
      </c>
      <c r="N60" s="210">
        <v>27438</v>
      </c>
      <c r="O60" s="210">
        <v>26119</v>
      </c>
      <c r="P60" s="211">
        <v>26059</v>
      </c>
      <c r="Q60" s="211">
        <v>25987</v>
      </c>
      <c r="R60" s="211">
        <v>25882</v>
      </c>
      <c r="S60" s="619">
        <f>100</f>
        <v>100</v>
      </c>
      <c r="T60" s="72">
        <f t="shared" si="23"/>
        <v>94.869024466373745</v>
      </c>
      <c r="U60" s="72">
        <f t="shared" si="23"/>
        <v>91.517203294196733</v>
      </c>
      <c r="V60" s="72">
        <f t="shared" si="23"/>
        <v>84.467814353285789</v>
      </c>
      <c r="W60" s="72">
        <f t="shared" si="23"/>
        <v>82.117217700304934</v>
      </c>
      <c r="X60" s="72">
        <f t="shared" si="23"/>
        <v>79.185574683665877</v>
      </c>
      <c r="Y60" s="72">
        <f t="shared" si="23"/>
        <v>76.743739345482481</v>
      </c>
      <c r="Z60" s="72">
        <f t="shared" si="23"/>
        <v>75.197483733102843</v>
      </c>
      <c r="AA60" s="72">
        <f t="shared" si="23"/>
        <v>74.542005810463635</v>
      </c>
      <c r="AB60" s="72">
        <f t="shared" si="6"/>
        <v>72.544358808134646</v>
      </c>
      <c r="AC60" s="72">
        <f t="shared" si="6"/>
        <v>65.879132752286964</v>
      </c>
      <c r="AD60" s="72">
        <f t="shared" si="6"/>
        <v>62.712189968546667</v>
      </c>
      <c r="AE60" s="72">
        <f t="shared" si="21"/>
        <v>62.568128886647941</v>
      </c>
      <c r="AF60" s="72">
        <f t="shared" si="22"/>
        <v>62.395255588369466</v>
      </c>
      <c r="AG60" s="73">
        <f t="shared" si="22"/>
        <v>62.143148695046698</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10">
        <v>61665</v>
      </c>
      <c r="E61" s="210">
        <v>54032</v>
      </c>
      <c r="F61" s="210">
        <v>50827</v>
      </c>
      <c r="G61" s="210">
        <v>50074</v>
      </c>
      <c r="H61" s="210">
        <v>47098</v>
      </c>
      <c r="I61" s="210">
        <v>45002</v>
      </c>
      <c r="J61" s="210">
        <v>44102</v>
      </c>
      <c r="K61" s="210">
        <v>43622</v>
      </c>
      <c r="L61" s="210">
        <v>43245</v>
      </c>
      <c r="M61" s="210">
        <v>41721</v>
      </c>
      <c r="N61" s="210">
        <v>40629</v>
      </c>
      <c r="O61" s="211">
        <v>39537</v>
      </c>
      <c r="P61" s="211">
        <v>39813</v>
      </c>
      <c r="Q61" s="211">
        <v>39374</v>
      </c>
      <c r="R61" s="211">
        <v>38873</v>
      </c>
      <c r="S61" s="619">
        <f>100</f>
        <v>100</v>
      </c>
      <c r="T61" s="72">
        <f t="shared" si="23"/>
        <v>87.621827616962619</v>
      </c>
      <c r="U61" s="72">
        <f t="shared" si="23"/>
        <v>82.424389848374275</v>
      </c>
      <c r="V61" s="72">
        <f t="shared" si="23"/>
        <v>81.203275764209849</v>
      </c>
      <c r="W61" s="72">
        <f t="shared" si="23"/>
        <v>76.377199383767135</v>
      </c>
      <c r="X61" s="72">
        <f t="shared" si="23"/>
        <v>72.97818859969189</v>
      </c>
      <c r="Y61" s="72">
        <f t="shared" si="23"/>
        <v>71.518689694316066</v>
      </c>
      <c r="Z61" s="72">
        <f t="shared" si="23"/>
        <v>70.740290278115623</v>
      </c>
      <c r="AA61" s="72">
        <f t="shared" si="23"/>
        <v>70.128922403308195</v>
      </c>
      <c r="AB61" s="72">
        <f t="shared" si="6"/>
        <v>67.657504256871803</v>
      </c>
      <c r="AC61" s="72">
        <f t="shared" si="6"/>
        <v>65.886645585015813</v>
      </c>
      <c r="AD61" s="72">
        <f t="shared" si="6"/>
        <v>64.115786913159809</v>
      </c>
      <c r="AE61" s="72">
        <f t="shared" ref="AE61:AE64" si="24">P61*100/$D61</f>
        <v>64.563366577475065</v>
      </c>
      <c r="AF61" s="72">
        <f t="shared" ref="AF61:AG64" si="25">Q61*100/$D61</f>
        <v>63.851455444741752</v>
      </c>
      <c r="AG61" s="73">
        <f t="shared" si="25"/>
        <v>63.03900105408254</v>
      </c>
      <c r="AH61" s="620">
        <v>1</v>
      </c>
      <c r="AI61" s="232">
        <v>1</v>
      </c>
      <c r="AJ61" s="232">
        <v>1</v>
      </c>
      <c r="AK61" s="232">
        <v>1</v>
      </c>
      <c r="AL61" s="232">
        <v>1</v>
      </c>
      <c r="AM61" s="232">
        <v>1</v>
      </c>
      <c r="AN61" s="232">
        <v>1</v>
      </c>
      <c r="AO61" s="232">
        <v>1</v>
      </c>
      <c r="AP61" s="232">
        <v>1</v>
      </c>
      <c r="AQ61" s="232">
        <v>1</v>
      </c>
      <c r="AR61" s="232">
        <v>1</v>
      </c>
      <c r="AS61" s="232">
        <v>4</v>
      </c>
      <c r="AT61" s="232">
        <v>4</v>
      </c>
      <c r="AU61" s="232">
        <v>6</v>
      </c>
      <c r="AV61" s="234">
        <v>7</v>
      </c>
    </row>
    <row r="62" spans="2:48" ht="14.45">
      <c r="B62" s="621"/>
      <c r="C62" s="1" t="s">
        <v>196</v>
      </c>
      <c r="D62" s="210">
        <v>45600</v>
      </c>
      <c r="E62" s="210">
        <v>42313</v>
      </c>
      <c r="F62" s="210">
        <v>37654</v>
      </c>
      <c r="G62" s="210">
        <v>38339</v>
      </c>
      <c r="H62" s="210">
        <v>35255</v>
      </c>
      <c r="I62" s="210">
        <v>32782</v>
      </c>
      <c r="J62" s="210">
        <v>31619</v>
      </c>
      <c r="K62" s="210">
        <v>31290</v>
      </c>
      <c r="L62" s="210">
        <v>27967</v>
      </c>
      <c r="M62" s="210">
        <v>29247</v>
      </c>
      <c r="N62" s="210">
        <v>29609</v>
      </c>
      <c r="O62" s="211">
        <v>26930</v>
      </c>
      <c r="P62" s="211">
        <v>29382</v>
      </c>
      <c r="Q62" s="211">
        <v>29280</v>
      </c>
      <c r="R62" s="211">
        <v>29157</v>
      </c>
      <c r="S62" s="619">
        <f>100</f>
        <v>100</v>
      </c>
      <c r="T62" s="72">
        <f t="shared" si="23"/>
        <v>92.791666666666671</v>
      </c>
      <c r="U62" s="72">
        <f t="shared" si="23"/>
        <v>82.574561403508767</v>
      </c>
      <c r="V62" s="72">
        <f t="shared" si="23"/>
        <v>84.076754385964918</v>
      </c>
      <c r="W62" s="72">
        <f t="shared" si="23"/>
        <v>77.313596491228068</v>
      </c>
      <c r="X62" s="72">
        <f t="shared" si="23"/>
        <v>71.890350877192986</v>
      </c>
      <c r="Y62" s="72">
        <f t="shared" si="23"/>
        <v>69.339912280701753</v>
      </c>
      <c r="Z62" s="72">
        <f t="shared" si="23"/>
        <v>68.618421052631575</v>
      </c>
      <c r="AA62" s="72">
        <f t="shared" si="23"/>
        <v>61.331140350877192</v>
      </c>
      <c r="AB62" s="72">
        <f t="shared" si="6"/>
        <v>64.138157894736835</v>
      </c>
      <c r="AC62" s="72">
        <f t="shared" si="6"/>
        <v>64.932017543859644</v>
      </c>
      <c r="AD62" s="72">
        <f t="shared" si="6"/>
        <v>59.057017543859651</v>
      </c>
      <c r="AE62" s="72">
        <f t="shared" si="24"/>
        <v>64.434210526315795</v>
      </c>
      <c r="AF62" s="72">
        <f t="shared" si="25"/>
        <v>64.21052631578948</v>
      </c>
      <c r="AG62" s="73">
        <f t="shared" si="25"/>
        <v>63.940789473684212</v>
      </c>
      <c r="AH62" s="620">
        <v>1</v>
      </c>
      <c r="AI62" s="232">
        <v>1</v>
      </c>
      <c r="AJ62" s="232">
        <v>1</v>
      </c>
      <c r="AK62" s="232">
        <v>1</v>
      </c>
      <c r="AL62" s="232">
        <v>1</v>
      </c>
      <c r="AM62" s="232">
        <v>1</v>
      </c>
      <c r="AN62" s="232">
        <v>1</v>
      </c>
      <c r="AO62" s="232">
        <v>1</v>
      </c>
      <c r="AP62" s="232">
        <v>1</v>
      </c>
      <c r="AQ62" s="232">
        <v>1</v>
      </c>
      <c r="AR62" s="232">
        <v>1</v>
      </c>
      <c r="AS62" s="232">
        <v>4</v>
      </c>
      <c r="AT62" s="232">
        <v>4</v>
      </c>
      <c r="AU62" s="232">
        <v>6</v>
      </c>
      <c r="AV62" s="234">
        <v>7</v>
      </c>
    </row>
    <row r="63" spans="2:48" ht="14.45">
      <c r="B63" s="621"/>
      <c r="C63" s="1" t="s">
        <v>197</v>
      </c>
      <c r="D63" s="210">
        <v>28571</v>
      </c>
      <c r="E63" s="210">
        <v>26827</v>
      </c>
      <c r="F63" s="210">
        <v>23937</v>
      </c>
      <c r="G63" s="210">
        <v>21462</v>
      </c>
      <c r="H63" s="210">
        <v>19910</v>
      </c>
      <c r="I63" s="210">
        <v>18639</v>
      </c>
      <c r="J63" s="210">
        <v>16781</v>
      </c>
      <c r="K63" s="210">
        <v>15749</v>
      </c>
      <c r="L63" s="210">
        <v>15281</v>
      </c>
      <c r="M63" s="210">
        <v>16872</v>
      </c>
      <c r="N63" s="210">
        <v>17325</v>
      </c>
      <c r="O63" s="211">
        <v>20113</v>
      </c>
      <c r="P63" s="211">
        <v>18050</v>
      </c>
      <c r="Q63" s="211">
        <v>18249</v>
      </c>
      <c r="R63" s="211">
        <v>18408</v>
      </c>
      <c r="S63" s="619">
        <f>100</f>
        <v>100</v>
      </c>
      <c r="T63" s="72">
        <f t="shared" si="23"/>
        <v>93.895908438626577</v>
      </c>
      <c r="U63" s="72">
        <f t="shared" si="23"/>
        <v>83.780756711350676</v>
      </c>
      <c r="V63" s="72">
        <f t="shared" si="23"/>
        <v>75.118126771901572</v>
      </c>
      <c r="W63" s="72">
        <f t="shared" si="23"/>
        <v>69.68604529067936</v>
      </c>
      <c r="X63" s="72">
        <f t="shared" si="23"/>
        <v>65.237478562178438</v>
      </c>
      <c r="Y63" s="72">
        <f t="shared" si="23"/>
        <v>58.734381015715236</v>
      </c>
      <c r="Z63" s="72">
        <f t="shared" si="23"/>
        <v>55.122326834902523</v>
      </c>
      <c r="AA63" s="72">
        <f t="shared" si="23"/>
        <v>53.484302264533966</v>
      </c>
      <c r="AB63" s="72">
        <f t="shared" si="6"/>
        <v>59.052885793286897</v>
      </c>
      <c r="AC63" s="72">
        <f t="shared" si="6"/>
        <v>60.638409576143644</v>
      </c>
      <c r="AD63" s="72">
        <f t="shared" si="6"/>
        <v>70.396555948339227</v>
      </c>
      <c r="AE63" s="72">
        <f t="shared" si="24"/>
        <v>63.175947639214591</v>
      </c>
      <c r="AF63" s="72">
        <f t="shared" si="25"/>
        <v>63.872458086871305</v>
      </c>
      <c r="AG63" s="73">
        <f t="shared" si="25"/>
        <v>64.428966434496516</v>
      </c>
      <c r="AH63" s="620">
        <v>1</v>
      </c>
      <c r="AI63" s="232">
        <v>1</v>
      </c>
      <c r="AJ63" s="232">
        <v>1</v>
      </c>
      <c r="AK63" s="232">
        <v>1</v>
      </c>
      <c r="AL63" s="232">
        <v>1</v>
      </c>
      <c r="AM63" s="232">
        <v>1</v>
      </c>
      <c r="AN63" s="232">
        <v>1</v>
      </c>
      <c r="AO63" s="232">
        <v>1</v>
      </c>
      <c r="AP63" s="232">
        <v>1</v>
      </c>
      <c r="AQ63" s="232">
        <v>1</v>
      </c>
      <c r="AR63" s="232">
        <v>1</v>
      </c>
      <c r="AS63" s="232">
        <v>4</v>
      </c>
      <c r="AT63" s="232">
        <v>4</v>
      </c>
      <c r="AU63" s="232">
        <v>6</v>
      </c>
      <c r="AV63" s="234">
        <v>7</v>
      </c>
    </row>
    <row r="64" spans="2:48" ht="14.45">
      <c r="B64" s="621"/>
      <c r="C64" s="1" t="s">
        <v>198</v>
      </c>
      <c r="D64" s="210">
        <v>177485</v>
      </c>
      <c r="E64" s="210">
        <v>162684</v>
      </c>
      <c r="F64" s="210">
        <v>150534</v>
      </c>
      <c r="G64" s="210">
        <v>145055</v>
      </c>
      <c r="H64" s="210">
        <v>136464</v>
      </c>
      <c r="I64" s="210">
        <v>129403</v>
      </c>
      <c r="J64" s="210">
        <v>124465</v>
      </c>
      <c r="K64" s="210">
        <v>121980</v>
      </c>
      <c r="L64" s="210">
        <v>117539</v>
      </c>
      <c r="M64" s="210">
        <v>118054</v>
      </c>
      <c r="N64" s="210">
        <v>115001</v>
      </c>
      <c r="O64" s="210">
        <v>112699</v>
      </c>
      <c r="P64" s="211">
        <v>113304</v>
      </c>
      <c r="Q64" s="211">
        <v>112890</v>
      </c>
      <c r="R64" s="211">
        <v>112320</v>
      </c>
      <c r="S64" s="619">
        <f>100</f>
        <v>100</v>
      </c>
      <c r="T64" s="72">
        <f t="shared" si="23"/>
        <v>91.660703721441251</v>
      </c>
      <c r="U64" s="72">
        <f t="shared" si="23"/>
        <v>84.815054793362819</v>
      </c>
      <c r="V64" s="72">
        <f t="shared" si="23"/>
        <v>81.728033354931398</v>
      </c>
      <c r="W64" s="72">
        <f t="shared" si="23"/>
        <v>76.887624306279406</v>
      </c>
      <c r="X64" s="72">
        <f t="shared" si="23"/>
        <v>72.90925993745951</v>
      </c>
      <c r="Y64" s="72">
        <f t="shared" si="23"/>
        <v>70.127052990393551</v>
      </c>
      <c r="Z64" s="72">
        <f t="shared" si="23"/>
        <v>68.726934670535542</v>
      </c>
      <c r="AA64" s="72">
        <f t="shared" si="23"/>
        <v>66.224751387441188</v>
      </c>
      <c r="AB64" s="72">
        <f t="shared" si="6"/>
        <v>66.514916753528468</v>
      </c>
      <c r="AC64" s="72">
        <f t="shared" si="6"/>
        <v>64.794771389131469</v>
      </c>
      <c r="AD64" s="72">
        <f t="shared" si="6"/>
        <v>63.497760374116119</v>
      </c>
      <c r="AE64" s="72">
        <f t="shared" si="24"/>
        <v>63.838634250781759</v>
      </c>
      <c r="AF64" s="72">
        <f t="shared" si="25"/>
        <v>63.605375102121307</v>
      </c>
      <c r="AG64" s="73">
        <f t="shared" si="25"/>
        <v>63.284221201791702</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41"/>
      <c r="C65" s="8" t="s">
        <v>199</v>
      </c>
      <c r="D65">
        <v>148914</v>
      </c>
      <c r="E65">
        <v>135857</v>
      </c>
      <c r="F65">
        <v>126597</v>
      </c>
      <c r="G65">
        <v>123593</v>
      </c>
      <c r="H65">
        <v>116554</v>
      </c>
      <c r="I65">
        <v>110764</v>
      </c>
      <c r="J65">
        <v>107684</v>
      </c>
      <c r="K65">
        <v>106231</v>
      </c>
      <c r="L65">
        <v>102258</v>
      </c>
      <c r="M65">
        <v>101182</v>
      </c>
      <c r="N65">
        <v>97676</v>
      </c>
      <c r="O65">
        <v>92586</v>
      </c>
      <c r="P65">
        <v>95254</v>
      </c>
      <c r="Q65">
        <v>94641</v>
      </c>
      <c r="R65">
        <v>93912</v>
      </c>
      <c r="S65" s="619">
        <f>100</f>
        <v>100</v>
      </c>
      <c r="T65" s="72">
        <f t="shared" si="23"/>
        <v>91.231851941388996</v>
      </c>
      <c r="U65" s="72">
        <f t="shared" si="23"/>
        <v>85.01349772351827</v>
      </c>
      <c r="V65" s="72">
        <f t="shared" si="23"/>
        <v>82.996226009643152</v>
      </c>
      <c r="W65" s="72">
        <f t="shared" si="23"/>
        <v>78.26933666411486</v>
      </c>
      <c r="X65" s="72">
        <f t="shared" si="23"/>
        <v>74.381186456612539</v>
      </c>
      <c r="Y65" s="72">
        <f t="shared" si="23"/>
        <v>72.312878574210615</v>
      </c>
      <c r="Z65" s="72">
        <f t="shared" si="23"/>
        <v>71.337147615402174</v>
      </c>
      <c r="AA65" s="72">
        <f t="shared" si="23"/>
        <v>68.669164752810346</v>
      </c>
      <c r="AB65" s="72">
        <f t="shared" si="6"/>
        <v>67.946600051036171</v>
      </c>
      <c r="AC65" s="72">
        <f t="shared" si="6"/>
        <v>65.592221013470862</v>
      </c>
      <c r="AD65" s="72">
        <f t="shared" si="6"/>
        <v>62.174140779241711</v>
      </c>
      <c r="AE65" s="72">
        <f t="shared" ref="AE65:AE68" si="26">P65*100/$D65</f>
        <v>63.965778905945712</v>
      </c>
      <c r="AF65" s="72">
        <f t="shared" ref="AF65:AG68" si="27">Q65*100/$D65</f>
        <v>63.554131915065071</v>
      </c>
      <c r="AG65" s="73">
        <f t="shared" si="27"/>
        <v>63.064587614327735</v>
      </c>
      <c r="AH65" s="235"/>
      <c r="AI65" s="236"/>
      <c r="AJ65" s="236"/>
      <c r="AK65" s="236"/>
      <c r="AL65" s="236"/>
      <c r="AM65" s="236"/>
      <c r="AN65" s="236"/>
      <c r="AO65" s="236"/>
      <c r="AP65" s="236"/>
      <c r="AQ65" s="236"/>
      <c r="AR65" s="236"/>
      <c r="AS65" s="236"/>
      <c r="AT65" s="236"/>
      <c r="AU65" s="236"/>
      <c r="AV65" s="237"/>
    </row>
    <row r="66" spans="2:48" ht="15" customHeight="1">
      <c r="B66" s="621" t="s">
        <v>126</v>
      </c>
      <c r="C66" s="1" t="s">
        <v>194</v>
      </c>
      <c r="D66" s="210">
        <v>87310</v>
      </c>
      <c r="E66" s="210">
        <v>82500</v>
      </c>
      <c r="F66" s="210">
        <v>75727</v>
      </c>
      <c r="G66" s="210">
        <v>76004</v>
      </c>
      <c r="H66" s="210">
        <v>75312</v>
      </c>
      <c r="I66" s="210">
        <v>71091</v>
      </c>
      <c r="J66" s="210">
        <v>69678</v>
      </c>
      <c r="K66" s="210">
        <v>69147</v>
      </c>
      <c r="L66" s="210">
        <v>68253</v>
      </c>
      <c r="M66" s="210">
        <v>68779</v>
      </c>
      <c r="N66" s="210">
        <v>69455</v>
      </c>
      <c r="O66" s="210">
        <v>70103</v>
      </c>
      <c r="P66" s="211">
        <v>69941</v>
      </c>
      <c r="Q66" s="211">
        <v>69748</v>
      </c>
      <c r="R66" s="211">
        <v>69466</v>
      </c>
      <c r="S66" s="619">
        <f>100</f>
        <v>100</v>
      </c>
      <c r="T66" s="72">
        <f t="shared" si="23"/>
        <v>94.490894513801393</v>
      </c>
      <c r="U66" s="72">
        <f t="shared" si="23"/>
        <v>86.733478410262279</v>
      </c>
      <c r="V66" s="72">
        <f t="shared" si="23"/>
        <v>87.050738746993474</v>
      </c>
      <c r="W66" s="72">
        <f t="shared" si="23"/>
        <v>86.258160577253463</v>
      </c>
      <c r="X66" s="72">
        <f t="shared" si="23"/>
        <v>81.423662810674614</v>
      </c>
      <c r="Y66" s="72">
        <f t="shared" si="23"/>
        <v>79.80529149009277</v>
      </c>
      <c r="Z66" s="72">
        <f t="shared" si="23"/>
        <v>79.197113732676669</v>
      </c>
      <c r="AA66" s="72">
        <f t="shared" si="23"/>
        <v>78.173176039399834</v>
      </c>
      <c r="AB66" s="72">
        <f t="shared" si="6"/>
        <v>78.775627075936313</v>
      </c>
      <c r="AC66" s="72">
        <f t="shared" si="6"/>
        <v>79.549879738861534</v>
      </c>
      <c r="AD66" s="72">
        <f t="shared" si="6"/>
        <v>80.292062764860844</v>
      </c>
      <c r="AE66" s="72">
        <f t="shared" si="26"/>
        <v>80.10651700836101</v>
      </c>
      <c r="AF66" s="72">
        <f t="shared" si="27"/>
        <v>79.885465582407519</v>
      </c>
      <c r="AG66" s="73">
        <f t="shared" si="27"/>
        <v>79.562478524796703</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10">
        <v>101702</v>
      </c>
      <c r="E67" s="210">
        <v>90525</v>
      </c>
      <c r="F67" s="210">
        <v>82747</v>
      </c>
      <c r="G67" s="210">
        <v>80267</v>
      </c>
      <c r="H67" s="210">
        <v>76602</v>
      </c>
      <c r="I67" s="210">
        <v>70536</v>
      </c>
      <c r="J67" s="210">
        <v>69982</v>
      </c>
      <c r="K67" s="210">
        <v>69812</v>
      </c>
      <c r="L67" s="210">
        <v>73256</v>
      </c>
      <c r="M67" s="210">
        <v>75064</v>
      </c>
      <c r="N67" s="210">
        <v>76205</v>
      </c>
      <c r="O67" s="210">
        <v>74979</v>
      </c>
      <c r="P67" s="211">
        <v>73607</v>
      </c>
      <c r="Q67" s="211">
        <v>72795</v>
      </c>
      <c r="R67" s="211">
        <v>71869</v>
      </c>
      <c r="S67" s="619">
        <f>100</f>
        <v>100</v>
      </c>
      <c r="T67" s="72">
        <f t="shared" si="23"/>
        <v>89.010048966588656</v>
      </c>
      <c r="U67" s="72">
        <f t="shared" si="23"/>
        <v>81.362215099014762</v>
      </c>
      <c r="V67" s="72">
        <f t="shared" si="23"/>
        <v>78.923718314290767</v>
      </c>
      <c r="W67" s="72">
        <f t="shared" si="23"/>
        <v>75.320052702995028</v>
      </c>
      <c r="X67" s="72">
        <f t="shared" si="23"/>
        <v>69.355568228746733</v>
      </c>
      <c r="Y67" s="72">
        <f t="shared" si="23"/>
        <v>68.810839511514033</v>
      </c>
      <c r="Z67" s="72">
        <f t="shared" si="23"/>
        <v>68.643684489980529</v>
      </c>
      <c r="AA67" s="72">
        <f t="shared" si="23"/>
        <v>72.030048573282727</v>
      </c>
      <c r="AB67" s="72">
        <f t="shared" si="6"/>
        <v>73.807791390533126</v>
      </c>
      <c r="AC67" s="72">
        <f t="shared" si="6"/>
        <v>74.929696564472678</v>
      </c>
      <c r="AD67" s="72">
        <f t="shared" si="6"/>
        <v>73.724213879766381</v>
      </c>
      <c r="AE67" s="72">
        <f t="shared" si="26"/>
        <v>72.375174529507774</v>
      </c>
      <c r="AF67" s="72">
        <f t="shared" si="27"/>
        <v>71.576763485477173</v>
      </c>
      <c r="AG67" s="73">
        <f t="shared" si="27"/>
        <v>70.666260250535885</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10">
        <v>39470</v>
      </c>
      <c r="E68" s="210">
        <v>35697</v>
      </c>
      <c r="F68" s="210">
        <v>31647</v>
      </c>
      <c r="G68" s="210">
        <v>31708</v>
      </c>
      <c r="H68" s="210">
        <v>30914</v>
      </c>
      <c r="I68" s="210">
        <v>29229</v>
      </c>
      <c r="J68" s="210">
        <v>27405</v>
      </c>
      <c r="K68" s="210">
        <v>28176</v>
      </c>
      <c r="L68" s="210">
        <v>27677</v>
      </c>
      <c r="M68" s="210">
        <v>26723</v>
      </c>
      <c r="N68" s="210">
        <v>27436</v>
      </c>
      <c r="O68" s="210">
        <v>27918</v>
      </c>
      <c r="P68" s="211">
        <v>27634</v>
      </c>
      <c r="Q68" s="211">
        <v>27538</v>
      </c>
      <c r="R68" s="211">
        <v>27422</v>
      </c>
      <c r="S68" s="619">
        <f>100</f>
        <v>100</v>
      </c>
      <c r="T68" s="72">
        <f t="shared" si="23"/>
        <v>90.44084114517355</v>
      </c>
      <c r="U68" s="72">
        <f t="shared" si="23"/>
        <v>80.179883455789209</v>
      </c>
      <c r="V68" s="72">
        <f t="shared" si="23"/>
        <v>80.334431213579933</v>
      </c>
      <c r="W68" s="72">
        <f t="shared" si="23"/>
        <v>78.322776792500633</v>
      </c>
      <c r="X68" s="72">
        <f t="shared" si="23"/>
        <v>74.053711679756773</v>
      </c>
      <c r="Y68" s="72">
        <f t="shared" si="23"/>
        <v>69.432480364834049</v>
      </c>
      <c r="Z68" s="72">
        <f t="shared" si="23"/>
        <v>71.385862680516851</v>
      </c>
      <c r="AA68" s="72">
        <f t="shared" si="23"/>
        <v>70.121611350392698</v>
      </c>
      <c r="AB68" s="72">
        <f t="shared" si="6"/>
        <v>67.704585761337725</v>
      </c>
      <c r="AC68" s="72">
        <f t="shared" si="6"/>
        <v>69.511021028629344</v>
      </c>
      <c r="AD68" s="72">
        <f t="shared" si="6"/>
        <v>70.732201672156066</v>
      </c>
      <c r="AE68" s="72">
        <f t="shared" si="26"/>
        <v>70.012667848999243</v>
      </c>
      <c r="AF68" s="72">
        <f t="shared" si="27"/>
        <v>69.769445148213833</v>
      </c>
      <c r="AG68" s="73">
        <f t="shared" si="27"/>
        <v>69.475551051431466</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10">
        <v>38397</v>
      </c>
      <c r="E69" s="210">
        <v>35677</v>
      </c>
      <c r="F69" s="210">
        <v>36266</v>
      </c>
      <c r="G69" s="210">
        <v>35323</v>
      </c>
      <c r="H69" s="210">
        <v>35204</v>
      </c>
      <c r="I69" s="210">
        <v>30859</v>
      </c>
      <c r="J69" s="210">
        <v>31441</v>
      </c>
      <c r="K69" s="210">
        <v>30157</v>
      </c>
      <c r="L69" s="210">
        <v>29861</v>
      </c>
      <c r="M69" s="210">
        <v>36912</v>
      </c>
      <c r="N69" s="210">
        <v>33954</v>
      </c>
      <c r="O69" s="210">
        <v>36703</v>
      </c>
      <c r="P69" s="211">
        <v>36897</v>
      </c>
      <c r="Q69" s="211">
        <v>37304</v>
      </c>
      <c r="R69" s="211">
        <v>37629</v>
      </c>
      <c r="S69" s="619">
        <f>100</f>
        <v>100</v>
      </c>
      <c r="T69" s="72">
        <f t="shared" si="23"/>
        <v>92.916113238013381</v>
      </c>
      <c r="U69" s="72">
        <f t="shared" si="23"/>
        <v>94.450087246399463</v>
      </c>
      <c r="V69" s="72">
        <f t="shared" si="23"/>
        <v>91.994166210901895</v>
      </c>
      <c r="W69" s="72">
        <f t="shared" si="23"/>
        <v>91.684246165064977</v>
      </c>
      <c r="X69" s="72">
        <f t="shared" si="23"/>
        <v>80.368257936817983</v>
      </c>
      <c r="Y69" s="72">
        <f t="shared" si="23"/>
        <v>81.884001354272471</v>
      </c>
      <c r="Z69" s="72">
        <f t="shared" si="23"/>
        <v>78.539990103393492</v>
      </c>
      <c r="AA69" s="72">
        <f t="shared" si="23"/>
        <v>77.769096544000831</v>
      </c>
      <c r="AB69" s="72">
        <f t="shared" si="6"/>
        <v>96.132510352371284</v>
      </c>
      <c r="AC69" s="72">
        <f t="shared" si="6"/>
        <v>88.428783498710843</v>
      </c>
      <c r="AD69" s="72">
        <f t="shared" si="6"/>
        <v>95.588196994556867</v>
      </c>
      <c r="AE69" s="72">
        <f t="shared" ref="AE69:AE72" si="28">P69*100/$D69</f>
        <v>96.093444800375025</v>
      </c>
      <c r="AF69" s="72">
        <f t="shared" ref="AF69:AG72" si="29">Q69*100/$D69</f>
        <v>97.153423444539939</v>
      </c>
      <c r="AG69" s="73">
        <f t="shared" si="29"/>
        <v>97.99984373779202</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10">
        <v>266879</v>
      </c>
      <c r="E70" s="210">
        <v>244399</v>
      </c>
      <c r="F70" s="210">
        <v>226387</v>
      </c>
      <c r="G70" s="210">
        <v>223302</v>
      </c>
      <c r="H70" s="210">
        <v>218032</v>
      </c>
      <c r="I70" s="210">
        <v>201715</v>
      </c>
      <c r="J70" s="210">
        <v>198506</v>
      </c>
      <c r="K70" s="210">
        <v>197292</v>
      </c>
      <c r="L70" s="210">
        <v>199047</v>
      </c>
      <c r="M70" s="210">
        <v>207478</v>
      </c>
      <c r="N70" s="210">
        <v>207050</v>
      </c>
      <c r="O70" s="210">
        <v>209703</v>
      </c>
      <c r="P70" s="211">
        <v>208079</v>
      </c>
      <c r="Q70" s="211">
        <v>207385</v>
      </c>
      <c r="R70" s="211">
        <v>206386</v>
      </c>
      <c r="S70" s="619">
        <f>100</f>
        <v>100</v>
      </c>
      <c r="T70" s="72">
        <f t="shared" si="23"/>
        <v>91.576707047013812</v>
      </c>
      <c r="U70" s="72">
        <f t="shared" si="23"/>
        <v>84.827581038598012</v>
      </c>
      <c r="V70" s="72">
        <f t="shared" si="23"/>
        <v>83.671626467425313</v>
      </c>
      <c r="W70" s="72">
        <f t="shared" si="23"/>
        <v>81.696948804514406</v>
      </c>
      <c r="X70" s="72">
        <f t="shared" si="23"/>
        <v>75.582942082366912</v>
      </c>
      <c r="Y70" s="72">
        <f t="shared" si="23"/>
        <v>74.380524507361017</v>
      </c>
      <c r="Z70" s="72">
        <f t="shared" si="23"/>
        <v>73.925636711768249</v>
      </c>
      <c r="AA70" s="72">
        <f t="shared" si="23"/>
        <v>74.583238096665525</v>
      </c>
      <c r="AB70" s="72">
        <f t="shared" si="6"/>
        <v>77.742347655679168</v>
      </c>
      <c r="AC70" s="72">
        <f t="shared" si="6"/>
        <v>77.581975352125866</v>
      </c>
      <c r="AD70" s="72">
        <f t="shared" si="6"/>
        <v>78.576058813170008</v>
      </c>
      <c r="AE70" s="72">
        <f t="shared" si="28"/>
        <v>77.967543343612647</v>
      </c>
      <c r="AF70" s="72">
        <f t="shared" si="29"/>
        <v>77.707500402804271</v>
      </c>
      <c r="AG70" s="73">
        <f t="shared" si="29"/>
        <v>77.333173460631969</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621"/>
      <c r="C71" s="1" t="s">
        <v>199</v>
      </c>
      <c r="D71">
        <v>228482</v>
      </c>
      <c r="E71">
        <v>208722</v>
      </c>
      <c r="F71">
        <v>190121</v>
      </c>
      <c r="G71">
        <v>187979</v>
      </c>
      <c r="H71">
        <v>182828</v>
      </c>
      <c r="I71">
        <v>170856</v>
      </c>
      <c r="J71">
        <v>167065</v>
      </c>
      <c r="K71">
        <v>167135</v>
      </c>
      <c r="L71">
        <v>169186</v>
      </c>
      <c r="M71">
        <v>170566</v>
      </c>
      <c r="N71">
        <v>173096</v>
      </c>
      <c r="O71">
        <v>173000</v>
      </c>
      <c r="P71">
        <v>171182</v>
      </c>
      <c r="Q71">
        <v>170081</v>
      </c>
      <c r="R71">
        <v>168757</v>
      </c>
      <c r="S71" s="619">
        <f>100</f>
        <v>100</v>
      </c>
      <c r="T71" s="72">
        <f t="shared" si="23"/>
        <v>91.351616319885153</v>
      </c>
      <c r="U71" s="72">
        <f t="shared" si="23"/>
        <v>83.210493605623199</v>
      </c>
      <c r="V71" s="72">
        <f t="shared" si="23"/>
        <v>82.273001811958935</v>
      </c>
      <c r="W71" s="72">
        <f t="shared" si="23"/>
        <v>80.018557260528183</v>
      </c>
      <c r="X71" s="72">
        <f t="shared" si="23"/>
        <v>74.778757188750092</v>
      </c>
      <c r="Y71" s="72">
        <f t="shared" si="23"/>
        <v>73.119545522185561</v>
      </c>
      <c r="Z71" s="72">
        <f t="shared" si="23"/>
        <v>73.15018250890661</v>
      </c>
      <c r="AA71" s="72">
        <f t="shared" si="23"/>
        <v>74.047846219833517</v>
      </c>
      <c r="AB71" s="72">
        <f t="shared" si="6"/>
        <v>74.651832529477161</v>
      </c>
      <c r="AC71" s="72">
        <f t="shared" si="6"/>
        <v>75.759140763823851</v>
      </c>
      <c r="AD71" s="72">
        <f t="shared" si="6"/>
        <v>75.717124324892112</v>
      </c>
      <c r="AE71" s="72">
        <f t="shared" si="28"/>
        <v>74.921438012622446</v>
      </c>
      <c r="AF71" s="72">
        <f t="shared" si="29"/>
        <v>74.439561978624141</v>
      </c>
      <c r="AG71" s="73">
        <f t="shared" si="29"/>
        <v>73.86008525835733</v>
      </c>
      <c r="AH71" s="235"/>
      <c r="AI71" s="236"/>
      <c r="AJ71" s="236"/>
      <c r="AK71" s="236"/>
      <c r="AL71" s="236"/>
      <c r="AM71" s="236"/>
      <c r="AN71" s="236"/>
      <c r="AO71" s="236"/>
      <c r="AP71" s="236"/>
      <c r="AQ71" s="236"/>
      <c r="AR71" s="236"/>
      <c r="AS71" s="236"/>
      <c r="AT71" s="236"/>
      <c r="AU71" s="236"/>
      <c r="AV71" s="237"/>
    </row>
    <row r="72" spans="2:48" ht="15" customHeight="1">
      <c r="B72" s="342" t="s">
        <v>127</v>
      </c>
      <c r="C72" s="7" t="s">
        <v>194</v>
      </c>
      <c r="D72" s="210">
        <v>40890</v>
      </c>
      <c r="E72" s="210">
        <v>38784</v>
      </c>
      <c r="F72" s="210">
        <v>35954</v>
      </c>
      <c r="G72" s="210">
        <v>36090</v>
      </c>
      <c r="H72" s="210">
        <v>35858</v>
      </c>
      <c r="I72" s="210">
        <v>35667</v>
      </c>
      <c r="J72" s="210">
        <v>35149</v>
      </c>
      <c r="K72" s="210">
        <v>35437</v>
      </c>
      <c r="L72" s="210">
        <v>34610</v>
      </c>
      <c r="M72" s="210">
        <v>34230</v>
      </c>
      <c r="N72" s="210">
        <v>33246</v>
      </c>
      <c r="O72" s="210">
        <v>31357</v>
      </c>
      <c r="P72" s="211">
        <v>31285</v>
      </c>
      <c r="Q72" s="211">
        <v>31199</v>
      </c>
      <c r="R72" s="211">
        <v>31073</v>
      </c>
      <c r="S72" s="619">
        <f>100</f>
        <v>100</v>
      </c>
      <c r="T72" s="72">
        <f t="shared" si="23"/>
        <v>94.84959647835656</v>
      </c>
      <c r="U72" s="72">
        <f t="shared" si="23"/>
        <v>87.928588897040839</v>
      </c>
      <c r="V72" s="72">
        <f t="shared" si="23"/>
        <v>88.261188554658844</v>
      </c>
      <c r="W72" s="72">
        <f t="shared" si="23"/>
        <v>87.693812668134015</v>
      </c>
      <c r="X72" s="72">
        <f t="shared" si="23"/>
        <v>87.226705796038146</v>
      </c>
      <c r="Y72" s="72">
        <f t="shared" si="23"/>
        <v>85.959892394228419</v>
      </c>
      <c r="Z72" s="72">
        <f t="shared" si="23"/>
        <v>86.664221080948892</v>
      </c>
      <c r="AA72" s="72">
        <f t="shared" si="23"/>
        <v>84.641721692345314</v>
      </c>
      <c r="AB72" s="72">
        <f t="shared" si="6"/>
        <v>83.712399119589136</v>
      </c>
      <c r="AC72" s="72">
        <f t="shared" si="6"/>
        <v>81.305942773294205</v>
      </c>
      <c r="AD72" s="72">
        <f t="shared" si="6"/>
        <v>76.686231352408896</v>
      </c>
      <c r="AE72" s="72">
        <f t="shared" si="28"/>
        <v>76.510149180728789</v>
      </c>
      <c r="AF72" s="72">
        <f t="shared" si="29"/>
        <v>76.299828808999749</v>
      </c>
      <c r="AG72" s="73">
        <f t="shared" si="29"/>
        <v>75.991685008559557</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10">
        <v>68369</v>
      </c>
      <c r="E73" s="210">
        <v>60009</v>
      </c>
      <c r="F73" s="210">
        <v>59176</v>
      </c>
      <c r="G73" s="210">
        <v>60255</v>
      </c>
      <c r="H73" s="210">
        <v>61602</v>
      </c>
      <c r="I73" s="210">
        <v>60916</v>
      </c>
      <c r="J73" s="210">
        <v>61797</v>
      </c>
      <c r="K73" s="210">
        <v>60796</v>
      </c>
      <c r="L73" s="210">
        <v>60865</v>
      </c>
      <c r="M73" s="210">
        <v>58893</v>
      </c>
      <c r="N73" s="210">
        <v>59118</v>
      </c>
      <c r="O73" s="210">
        <v>57698</v>
      </c>
      <c r="P73" s="211">
        <v>56642</v>
      </c>
      <c r="Q73" s="211">
        <v>56017</v>
      </c>
      <c r="R73" s="211">
        <v>55304</v>
      </c>
      <c r="S73" s="619">
        <f>100</f>
        <v>100</v>
      </c>
      <c r="T73" s="72">
        <f t="shared" si="23"/>
        <v>87.77223595489184</v>
      </c>
      <c r="U73" s="72">
        <f t="shared" si="23"/>
        <v>86.553847503985722</v>
      </c>
      <c r="V73" s="72">
        <f t="shared" si="23"/>
        <v>88.132048150477559</v>
      </c>
      <c r="W73" s="72">
        <f t="shared" si="23"/>
        <v>90.102239318989604</v>
      </c>
      <c r="X73" s="72">
        <f t="shared" si="23"/>
        <v>89.098860594713983</v>
      </c>
      <c r="Y73" s="72">
        <f t="shared" si="23"/>
        <v>90.387456303295352</v>
      </c>
      <c r="Z73" s="72">
        <f t="shared" si="23"/>
        <v>88.923342450525823</v>
      </c>
      <c r="AA73" s="72">
        <f t="shared" si="23"/>
        <v>89.024265383434013</v>
      </c>
      <c r="AB73" s="72">
        <f t="shared" si="6"/>
        <v>86.139917213941985</v>
      </c>
      <c r="AC73" s="72">
        <f t="shared" si="6"/>
        <v>86.469013734294776</v>
      </c>
      <c r="AD73" s="72">
        <f t="shared" si="6"/>
        <v>84.392049028068271</v>
      </c>
      <c r="AE73" s="72">
        <f t="shared" ref="AE73:AE76" si="30">P73*100/$D73</f>
        <v>82.847489359212503</v>
      </c>
      <c r="AF73" s="72">
        <f t="shared" ref="AF73:AG76" si="31">Q73*100/$D73</f>
        <v>81.933332358232533</v>
      </c>
      <c r="AG73" s="73">
        <f t="shared" si="31"/>
        <v>80.890462051514575</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10">
        <v>30518</v>
      </c>
      <c r="E74" s="210">
        <v>28425</v>
      </c>
      <c r="F74" s="210">
        <v>26634</v>
      </c>
      <c r="G74" s="210">
        <v>27745</v>
      </c>
      <c r="H74" s="210">
        <v>27439</v>
      </c>
      <c r="I74" s="210">
        <v>28077</v>
      </c>
      <c r="J74" s="210">
        <v>29070</v>
      </c>
      <c r="K74" s="210">
        <v>28495</v>
      </c>
      <c r="L74" s="210">
        <v>29633</v>
      </c>
      <c r="M74" s="210">
        <v>31190</v>
      </c>
      <c r="N74" s="210">
        <v>31204</v>
      </c>
      <c r="O74" s="210">
        <v>31914</v>
      </c>
      <c r="P74" s="211">
        <v>31589</v>
      </c>
      <c r="Q74" s="211">
        <v>31480</v>
      </c>
      <c r="R74" s="211">
        <v>31348</v>
      </c>
      <c r="S74" s="619">
        <f>100</f>
        <v>100</v>
      </c>
      <c r="T74" s="72">
        <f t="shared" si="23"/>
        <v>93.141752408414703</v>
      </c>
      <c r="U74" s="72">
        <f t="shared" si="23"/>
        <v>87.273084736876598</v>
      </c>
      <c r="V74" s="72">
        <f t="shared" si="23"/>
        <v>90.913559210957473</v>
      </c>
      <c r="W74" s="72">
        <f t="shared" si="23"/>
        <v>89.910872272101713</v>
      </c>
      <c r="X74" s="72">
        <f t="shared" si="23"/>
        <v>92.001441772068944</v>
      </c>
      <c r="Y74" s="72">
        <f t="shared" si="23"/>
        <v>95.255259191296943</v>
      </c>
      <c r="Z74" s="72">
        <f t="shared" si="23"/>
        <v>93.371125237564712</v>
      </c>
      <c r="AA74" s="72">
        <f t="shared" si="23"/>
        <v>97.10007208860344</v>
      </c>
      <c r="AB74" s="72">
        <f t="shared" si="6"/>
        <v>102.20197915984009</v>
      </c>
      <c r="AC74" s="72">
        <f t="shared" si="6"/>
        <v>102.2478537256701</v>
      </c>
      <c r="AD74" s="72">
        <f t="shared" si="6"/>
        <v>104.57434956419162</v>
      </c>
      <c r="AE74" s="72">
        <f t="shared" si="30"/>
        <v>103.50940428599515</v>
      </c>
      <c r="AF74" s="72">
        <f t="shared" si="31"/>
        <v>103.15223802346156</v>
      </c>
      <c r="AG74" s="73">
        <f t="shared" si="31"/>
        <v>102.71970640277868</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10">
        <v>13731</v>
      </c>
      <c r="E75" s="210">
        <v>13687</v>
      </c>
      <c r="F75" s="210">
        <v>13809</v>
      </c>
      <c r="G75" s="210">
        <v>13821</v>
      </c>
      <c r="H75" s="210">
        <v>14766</v>
      </c>
      <c r="I75" s="210">
        <v>15140</v>
      </c>
      <c r="J75" s="210">
        <v>15046</v>
      </c>
      <c r="K75" s="210">
        <v>16300</v>
      </c>
      <c r="L75" s="210">
        <v>17752</v>
      </c>
      <c r="M75" s="210">
        <v>22407</v>
      </c>
      <c r="N75" s="210">
        <v>26339</v>
      </c>
      <c r="O75" s="210">
        <v>29774</v>
      </c>
      <c r="P75" s="211">
        <v>29931</v>
      </c>
      <c r="Q75" s="211">
        <v>30261</v>
      </c>
      <c r="R75" s="211">
        <v>30525</v>
      </c>
      <c r="S75" s="619">
        <f>100</f>
        <v>100</v>
      </c>
      <c r="T75" s="72">
        <f t="shared" si="23"/>
        <v>99.679557206321462</v>
      </c>
      <c r="U75" s="72">
        <f t="shared" si="23"/>
        <v>100.56805767970286</v>
      </c>
      <c r="V75" s="72">
        <f t="shared" si="23"/>
        <v>100.65545116888792</v>
      </c>
      <c r="W75" s="72">
        <f t="shared" si="23"/>
        <v>107.53768844221105</v>
      </c>
      <c r="X75" s="72">
        <f t="shared" si="23"/>
        <v>110.26145218847863</v>
      </c>
      <c r="Y75" s="72">
        <f t="shared" si="23"/>
        <v>109.57686985652902</v>
      </c>
      <c r="Z75" s="72">
        <f t="shared" si="23"/>
        <v>118.70948947636734</v>
      </c>
      <c r="AA75" s="72">
        <f t="shared" si="23"/>
        <v>129.28410166775907</v>
      </c>
      <c r="AB75" s="72">
        <f t="shared" si="6"/>
        <v>163.18549268079528</v>
      </c>
      <c r="AC75" s="72">
        <f t="shared" si="6"/>
        <v>191.82142597043187</v>
      </c>
      <c r="AD75" s="72">
        <f t="shared" si="6"/>
        <v>216.83781224965406</v>
      </c>
      <c r="AE75" s="72">
        <f t="shared" si="30"/>
        <v>217.98121039982522</v>
      </c>
      <c r="AF75" s="72">
        <f t="shared" si="31"/>
        <v>220.38453135241426</v>
      </c>
      <c r="AG75" s="73">
        <f t="shared" si="31"/>
        <v>222.30718811448548</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10">
        <v>153508</v>
      </c>
      <c r="E76" s="210">
        <v>140905</v>
      </c>
      <c r="F76" s="210">
        <v>135573</v>
      </c>
      <c r="G76" s="210">
        <v>137911</v>
      </c>
      <c r="H76" s="210">
        <v>139665</v>
      </c>
      <c r="I76" s="210">
        <v>139800</v>
      </c>
      <c r="J76" s="210">
        <v>141062</v>
      </c>
      <c r="K76" s="210">
        <v>141028</v>
      </c>
      <c r="L76" s="210">
        <v>142860</v>
      </c>
      <c r="M76" s="210">
        <v>146720</v>
      </c>
      <c r="N76" s="210">
        <v>149907</v>
      </c>
      <c r="O76" s="210">
        <v>150743</v>
      </c>
      <c r="P76" s="211">
        <v>149447</v>
      </c>
      <c r="Q76" s="211">
        <v>148957</v>
      </c>
      <c r="R76" s="211">
        <v>148250</v>
      </c>
      <c r="S76" s="619">
        <f>100</f>
        <v>100</v>
      </c>
      <c r="T76" s="72">
        <f t="shared" si="23"/>
        <v>91.790004429736555</v>
      </c>
      <c r="U76" s="72">
        <f t="shared" si="23"/>
        <v>88.316569820465389</v>
      </c>
      <c r="V76" s="72">
        <f t="shared" si="23"/>
        <v>89.839617479219328</v>
      </c>
      <c r="W76" s="72">
        <f t="shared" si="23"/>
        <v>90.982228939208383</v>
      </c>
      <c r="X76" s="72">
        <f t="shared" si="23"/>
        <v>91.070172238580398</v>
      </c>
      <c r="Y76" s="72">
        <f t="shared" si="23"/>
        <v>91.89227922974699</v>
      </c>
      <c r="Z76" s="72">
        <f t="shared" si="23"/>
        <v>91.870130546942178</v>
      </c>
      <c r="AA76" s="72">
        <f t="shared" si="23"/>
        <v>93.063553691012842</v>
      </c>
      <c r="AB76" s="72">
        <f t="shared" si="6"/>
        <v>95.578080621205416</v>
      </c>
      <c r="AC76" s="72">
        <f t="shared" si="6"/>
        <v>97.654193918232281</v>
      </c>
      <c r="AD76" s="72">
        <f t="shared" si="6"/>
        <v>98.198790942491598</v>
      </c>
      <c r="AE76" s="72">
        <f t="shared" si="30"/>
        <v>97.354535268520209</v>
      </c>
      <c r="AF76" s="72">
        <f t="shared" si="31"/>
        <v>97.035333663392137</v>
      </c>
      <c r="AG76" s="73">
        <f t="shared" si="31"/>
        <v>96.574771347421631</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41"/>
      <c r="C77" s="8" t="s">
        <v>199</v>
      </c>
      <c r="D77">
        <v>139777</v>
      </c>
      <c r="E77">
        <v>127218</v>
      </c>
      <c r="F77">
        <v>121764</v>
      </c>
      <c r="G77">
        <v>124090</v>
      </c>
      <c r="H77">
        <v>124899</v>
      </c>
      <c r="I77">
        <v>124660</v>
      </c>
      <c r="J77">
        <v>126016</v>
      </c>
      <c r="K77">
        <v>124728</v>
      </c>
      <c r="L77">
        <v>125108</v>
      </c>
      <c r="M77">
        <v>124313</v>
      </c>
      <c r="N77">
        <v>123568</v>
      </c>
      <c r="O77">
        <v>120969</v>
      </c>
      <c r="P77">
        <v>119516</v>
      </c>
      <c r="Q77">
        <v>118696</v>
      </c>
      <c r="R77">
        <v>117725</v>
      </c>
      <c r="S77" s="619">
        <f>100</f>
        <v>100</v>
      </c>
      <c r="T77" s="72">
        <f t="shared" si="23"/>
        <v>91.014973851205852</v>
      </c>
      <c r="U77" s="72">
        <f t="shared" si="23"/>
        <v>87.113044349213396</v>
      </c>
      <c r="V77" s="72">
        <f t="shared" si="23"/>
        <v>88.777123561100893</v>
      </c>
      <c r="W77" s="72">
        <f t="shared" si="23"/>
        <v>89.35590261631026</v>
      </c>
      <c r="X77" s="72">
        <f t="shared" si="23"/>
        <v>89.184915973300335</v>
      </c>
      <c r="Y77" s="72">
        <f t="shared" si="23"/>
        <v>90.155032659164235</v>
      </c>
      <c r="Z77" s="72">
        <f t="shared" si="23"/>
        <v>89.233564892650435</v>
      </c>
      <c r="AA77" s="72">
        <f t="shared" si="23"/>
        <v>89.505426500783386</v>
      </c>
      <c r="AB77" s="72">
        <f t="shared" si="6"/>
        <v>88.936663399557872</v>
      </c>
      <c r="AC77" s="72">
        <f t="shared" si="6"/>
        <v>88.403671562560362</v>
      </c>
      <c r="AD77" s="72">
        <f t="shared" si="6"/>
        <v>86.544281247987868</v>
      </c>
      <c r="AE77" s="72">
        <f t="shared" ref="AE77:AE80" si="32">P77*100/$D77</f>
        <v>85.504768309521594</v>
      </c>
      <c r="AF77" s="72">
        <f t="shared" ref="AF77:AG80" si="33">Q77*100/$D77</f>
        <v>84.918119576182065</v>
      </c>
      <c r="AG77" s="73">
        <f t="shared" si="33"/>
        <v>84.2234416248739</v>
      </c>
      <c r="AH77" s="235"/>
      <c r="AI77" s="236"/>
      <c r="AJ77" s="236"/>
      <c r="AK77" s="236"/>
      <c r="AL77" s="236"/>
      <c r="AM77" s="236"/>
      <c r="AN77" s="236"/>
      <c r="AO77" s="236"/>
      <c r="AP77" s="236"/>
      <c r="AQ77" s="236"/>
      <c r="AR77" s="236"/>
      <c r="AS77" s="236"/>
      <c r="AT77" s="236"/>
      <c r="AU77" s="236"/>
      <c r="AV77" s="237"/>
    </row>
    <row r="78" spans="2:48" ht="15" customHeight="1">
      <c r="B78" s="621" t="s">
        <v>128</v>
      </c>
      <c r="C78" s="1" t="s">
        <v>194</v>
      </c>
      <c r="D78" s="210">
        <v>76296</v>
      </c>
      <c r="E78" s="210">
        <v>72007</v>
      </c>
      <c r="F78" s="210">
        <v>70182</v>
      </c>
      <c r="G78" s="210">
        <v>70433</v>
      </c>
      <c r="H78" s="210">
        <v>65809</v>
      </c>
      <c r="I78" s="210">
        <v>63872</v>
      </c>
      <c r="J78" s="210">
        <v>61122</v>
      </c>
      <c r="K78" s="210">
        <v>58129</v>
      </c>
      <c r="L78" s="210">
        <v>55804</v>
      </c>
      <c r="M78" s="210">
        <v>54314</v>
      </c>
      <c r="N78" s="210">
        <v>51532</v>
      </c>
      <c r="O78" s="210">
        <v>47883</v>
      </c>
      <c r="P78" s="211">
        <v>47772</v>
      </c>
      <c r="Q78" s="211">
        <v>47640</v>
      </c>
      <c r="R78" s="211">
        <v>47448</v>
      </c>
      <c r="S78" s="619">
        <f>100</f>
        <v>100</v>
      </c>
      <c r="T78" s="72">
        <f t="shared" si="23"/>
        <v>94.37847331445947</v>
      </c>
      <c r="U78" s="72">
        <f t="shared" si="23"/>
        <v>91.986473733878583</v>
      </c>
      <c r="V78" s="72">
        <f t="shared" si="23"/>
        <v>92.315455594002302</v>
      </c>
      <c r="W78" s="72">
        <f t="shared" si="23"/>
        <v>86.254849533396239</v>
      </c>
      <c r="X78" s="72">
        <f t="shared" si="23"/>
        <v>83.716053266226282</v>
      </c>
      <c r="Y78" s="72">
        <f t="shared" si="23"/>
        <v>80.111670336583828</v>
      </c>
      <c r="Z78" s="72">
        <f t="shared" si="23"/>
        <v>76.188791024431168</v>
      </c>
      <c r="AA78" s="72">
        <f t="shared" si="23"/>
        <v>73.141449093006187</v>
      </c>
      <c r="AB78" s="72">
        <f t="shared" si="6"/>
        <v>71.188528887490818</v>
      </c>
      <c r="AC78" s="72">
        <f t="shared" si="6"/>
        <v>67.542204047394364</v>
      </c>
      <c r="AD78" s="72">
        <f t="shared" si="6"/>
        <v>62.759515570934255</v>
      </c>
      <c r="AE78" s="72">
        <f t="shared" si="32"/>
        <v>62.61402956904687</v>
      </c>
      <c r="AF78" s="72">
        <f t="shared" si="33"/>
        <v>62.441019188424036</v>
      </c>
      <c r="AG78" s="73">
        <f t="shared" si="33"/>
        <v>62.189367725699903</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10">
        <v>53975</v>
      </c>
      <c r="E79" s="210">
        <v>49213</v>
      </c>
      <c r="F79" s="210">
        <v>46425</v>
      </c>
      <c r="G79" s="210">
        <v>49246</v>
      </c>
      <c r="H79" s="210">
        <v>42794</v>
      </c>
      <c r="I79" s="210">
        <v>38574</v>
      </c>
      <c r="J79" s="210">
        <v>36211</v>
      </c>
      <c r="K79" s="210">
        <v>34155</v>
      </c>
      <c r="L79" s="210">
        <v>33023</v>
      </c>
      <c r="M79" s="210">
        <v>32261</v>
      </c>
      <c r="N79" s="210">
        <v>31986</v>
      </c>
      <c r="O79" s="210">
        <v>30896</v>
      </c>
      <c r="P79" s="211">
        <v>30331</v>
      </c>
      <c r="Q79" s="211">
        <v>29996</v>
      </c>
      <c r="R79" s="211">
        <v>29614</v>
      </c>
      <c r="S79" s="619">
        <f>100</f>
        <v>100</v>
      </c>
      <c r="T79" s="72">
        <f t="shared" si="23"/>
        <v>91.17739694302918</v>
      </c>
      <c r="U79" s="72">
        <f t="shared" si="23"/>
        <v>86.012042612320514</v>
      </c>
      <c r="V79" s="72">
        <f t="shared" si="23"/>
        <v>91.238536359425666</v>
      </c>
      <c r="W79" s="72">
        <f t="shared" si="23"/>
        <v>79.284854099119968</v>
      </c>
      <c r="X79" s="72">
        <f t="shared" si="23"/>
        <v>71.466419638721632</v>
      </c>
      <c r="Y79" s="72">
        <f t="shared" si="23"/>
        <v>67.088466882816121</v>
      </c>
      <c r="Z79" s="72">
        <f t="shared" si="23"/>
        <v>63.27929597035665</v>
      </c>
      <c r="AA79" s="72">
        <f t="shared" si="23"/>
        <v>61.182028716998609</v>
      </c>
      <c r="AB79" s="72">
        <f t="shared" si="6"/>
        <v>59.770264011116261</v>
      </c>
      <c r="AC79" s="72">
        <f t="shared" si="6"/>
        <v>59.260768874478927</v>
      </c>
      <c r="AD79" s="72">
        <f t="shared" si="6"/>
        <v>57.241315423807315</v>
      </c>
      <c r="AE79" s="72">
        <f t="shared" si="32"/>
        <v>56.194534506716074</v>
      </c>
      <c r="AF79" s="72">
        <f t="shared" si="33"/>
        <v>55.573876794812413</v>
      </c>
      <c r="AG79" s="73">
        <f t="shared" si="33"/>
        <v>54.866141732283467</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10">
        <v>18047</v>
      </c>
      <c r="E80" s="210">
        <v>17364</v>
      </c>
      <c r="F80" s="211">
        <v>17877</v>
      </c>
      <c r="G80" s="210">
        <v>14743</v>
      </c>
      <c r="H80" s="211">
        <v>16525</v>
      </c>
      <c r="I80" s="210">
        <v>13962</v>
      </c>
      <c r="J80" s="210">
        <v>12782</v>
      </c>
      <c r="K80" s="211">
        <v>11261</v>
      </c>
      <c r="L80" s="211">
        <v>11177</v>
      </c>
      <c r="M80" s="211">
        <v>12015</v>
      </c>
      <c r="N80" s="211">
        <v>12280</v>
      </c>
      <c r="O80" s="210">
        <v>11963</v>
      </c>
      <c r="P80" s="211">
        <v>11841</v>
      </c>
      <c r="Q80" s="211">
        <v>11800</v>
      </c>
      <c r="R80" s="211">
        <v>11750</v>
      </c>
      <c r="S80" s="619">
        <f>100</f>
        <v>100</v>
      </c>
      <c r="T80" s="72">
        <f t="shared" si="23"/>
        <v>96.215437468831382</v>
      </c>
      <c r="U80" s="72">
        <f t="shared" si="23"/>
        <v>99.058015182578828</v>
      </c>
      <c r="V80" s="72">
        <f t="shared" si="23"/>
        <v>81.692248019061338</v>
      </c>
      <c r="W80" s="72">
        <f t="shared" si="23"/>
        <v>91.566465340499803</v>
      </c>
      <c r="X80" s="72">
        <f t="shared" si="23"/>
        <v>77.364658946085228</v>
      </c>
      <c r="Y80" s="72">
        <f t="shared" si="23"/>
        <v>70.826176095749986</v>
      </c>
      <c r="Z80" s="72">
        <f t="shared" si="23"/>
        <v>62.398182523411094</v>
      </c>
      <c r="AA80" s="72">
        <f t="shared" si="23"/>
        <v>61.932731201861806</v>
      </c>
      <c r="AB80" s="72">
        <f t="shared" si="6"/>
        <v>66.576162243032087</v>
      </c>
      <c r="AC80" s="72">
        <f t="shared" si="6"/>
        <v>68.044550340776865</v>
      </c>
      <c r="AD80" s="72">
        <f t="shared" si="6"/>
        <v>66.288025710644433</v>
      </c>
      <c r="AE80" s="72">
        <f t="shared" si="32"/>
        <v>65.612013076965695</v>
      </c>
      <c r="AF80" s="72">
        <f t="shared" si="33"/>
        <v>65.384828503352352</v>
      </c>
      <c r="AG80" s="73">
        <f t="shared" si="33"/>
        <v>65.107774145287308</v>
      </c>
      <c r="AH80" s="620">
        <v>1</v>
      </c>
      <c r="AI80" s="232">
        <v>1</v>
      </c>
      <c r="AJ80" s="232">
        <v>4</v>
      </c>
      <c r="AK80" s="232">
        <v>1</v>
      </c>
      <c r="AL80" s="232">
        <v>4</v>
      </c>
      <c r="AM80" s="232">
        <v>1</v>
      </c>
      <c r="AN80" s="232">
        <v>1</v>
      </c>
      <c r="AO80" s="232">
        <v>4</v>
      </c>
      <c r="AP80" s="232">
        <v>4</v>
      </c>
      <c r="AQ80" s="232">
        <v>4</v>
      </c>
      <c r="AR80" s="232">
        <v>4</v>
      </c>
      <c r="AS80" s="232">
        <v>1</v>
      </c>
      <c r="AT80" s="232">
        <v>4</v>
      </c>
      <c r="AU80" s="232">
        <v>6</v>
      </c>
      <c r="AV80" s="234">
        <v>7</v>
      </c>
    </row>
    <row r="81" spans="2:48" ht="14.45">
      <c r="B81" s="621"/>
      <c r="C81" s="1" t="s">
        <v>197</v>
      </c>
      <c r="D81" s="210">
        <v>6934</v>
      </c>
      <c r="E81" s="210">
        <v>6111</v>
      </c>
      <c r="F81" s="211">
        <v>4070</v>
      </c>
      <c r="G81" s="210">
        <v>6002</v>
      </c>
      <c r="H81" s="211">
        <v>3895</v>
      </c>
      <c r="I81" s="210">
        <v>4820</v>
      </c>
      <c r="J81" s="210">
        <v>3613</v>
      </c>
      <c r="K81" s="211">
        <v>3578</v>
      </c>
      <c r="L81" s="211">
        <v>3541</v>
      </c>
      <c r="M81" s="211">
        <v>3645</v>
      </c>
      <c r="N81" s="211">
        <v>3718</v>
      </c>
      <c r="O81" s="210">
        <v>4384</v>
      </c>
      <c r="P81" s="211">
        <v>4407</v>
      </c>
      <c r="Q81" s="211">
        <v>4456</v>
      </c>
      <c r="R81" s="211">
        <v>4495</v>
      </c>
      <c r="S81" s="619">
        <f>100</f>
        <v>100</v>
      </c>
      <c r="T81" s="72">
        <f t="shared" si="23"/>
        <v>88.130948947216609</v>
      </c>
      <c r="U81" s="72">
        <f t="shared" si="23"/>
        <v>58.6962792039227</v>
      </c>
      <c r="V81" s="72">
        <f t="shared" si="23"/>
        <v>86.558984713008371</v>
      </c>
      <c r="W81" s="72">
        <f t="shared" si="23"/>
        <v>56.172483415056242</v>
      </c>
      <c r="X81" s="72">
        <f t="shared" si="23"/>
        <v>69.512546870493225</v>
      </c>
      <c r="Y81" s="72">
        <f t="shared" si="23"/>
        <v>52.105566772425725</v>
      </c>
      <c r="Z81" s="72">
        <f t="shared" si="23"/>
        <v>51.600807614652439</v>
      </c>
      <c r="AA81" s="72">
        <f t="shared" si="23"/>
        <v>51.067205076434959</v>
      </c>
      <c r="AB81" s="72">
        <f t="shared" si="6"/>
        <v>52.567060859532738</v>
      </c>
      <c r="AC81" s="72">
        <f t="shared" si="6"/>
        <v>53.619844245745604</v>
      </c>
      <c r="AD81" s="72">
        <f t="shared" si="6"/>
        <v>63.224689933660223</v>
      </c>
      <c r="AE81" s="72">
        <f t="shared" ref="AE81:AE84" si="34">P81*100/$D81</f>
        <v>63.556388808768389</v>
      </c>
      <c r="AF81" s="72">
        <f t="shared" ref="AF81:AG84" si="35">Q81*100/$D81</f>
        <v>64.263051629650988</v>
      </c>
      <c r="AG81" s="73">
        <f t="shared" si="35"/>
        <v>64.825497548312669</v>
      </c>
      <c r="AH81" s="620">
        <v>1</v>
      </c>
      <c r="AI81" s="232">
        <v>1</v>
      </c>
      <c r="AJ81" s="232">
        <v>4</v>
      </c>
      <c r="AK81" s="232">
        <v>1</v>
      </c>
      <c r="AL81" s="232">
        <v>4</v>
      </c>
      <c r="AM81" s="232">
        <v>1</v>
      </c>
      <c r="AN81" s="232">
        <v>1</v>
      </c>
      <c r="AO81" s="232">
        <v>4</v>
      </c>
      <c r="AP81" s="232">
        <v>4</v>
      </c>
      <c r="AQ81" s="232">
        <v>4</v>
      </c>
      <c r="AR81" s="232">
        <v>4</v>
      </c>
      <c r="AS81" s="232">
        <v>1</v>
      </c>
      <c r="AT81" s="232">
        <v>4</v>
      </c>
      <c r="AU81" s="232">
        <v>6</v>
      </c>
      <c r="AV81" s="234">
        <v>7</v>
      </c>
    </row>
    <row r="82" spans="2:48" ht="14.45">
      <c r="B82" s="621"/>
      <c r="C82" s="1" t="s">
        <v>198</v>
      </c>
      <c r="D82" s="210">
        <v>155252</v>
      </c>
      <c r="E82" s="210">
        <v>144695</v>
      </c>
      <c r="F82" s="210">
        <v>138554</v>
      </c>
      <c r="G82" s="210">
        <v>140424</v>
      </c>
      <c r="H82" s="210">
        <v>129023</v>
      </c>
      <c r="I82" s="210">
        <v>121228</v>
      </c>
      <c r="J82" s="210">
        <v>113728</v>
      </c>
      <c r="K82" s="210">
        <v>107123</v>
      </c>
      <c r="L82" s="210">
        <v>103545</v>
      </c>
      <c r="M82" s="210">
        <v>102235</v>
      </c>
      <c r="N82" s="210">
        <v>99516</v>
      </c>
      <c r="O82" s="210">
        <v>95126</v>
      </c>
      <c r="P82" s="211">
        <v>94351</v>
      </c>
      <c r="Q82" s="211">
        <v>93892</v>
      </c>
      <c r="R82" s="211">
        <v>93307</v>
      </c>
      <c r="S82" s="619">
        <f>100</f>
        <v>100</v>
      </c>
      <c r="T82" s="72">
        <f t="shared" si="23"/>
        <v>93.200087599515626</v>
      </c>
      <c r="U82" s="72">
        <f t="shared" si="23"/>
        <v>89.244583000541056</v>
      </c>
      <c r="V82" s="72">
        <f t="shared" si="23"/>
        <v>90.449076340401419</v>
      </c>
      <c r="W82" s="72">
        <f t="shared" si="23"/>
        <v>83.105531651766157</v>
      </c>
      <c r="X82" s="72">
        <f t="shared" si="23"/>
        <v>78.084662355396389</v>
      </c>
      <c r="Y82" s="72">
        <f t="shared" si="23"/>
        <v>73.253806714245229</v>
      </c>
      <c r="Z82" s="72">
        <f t="shared" si="23"/>
        <v>68.999433179604765</v>
      </c>
      <c r="AA82" s="72">
        <f t="shared" si="23"/>
        <v>66.694792981732931</v>
      </c>
      <c r="AB82" s="72">
        <f t="shared" si="6"/>
        <v>65.851003529745185</v>
      </c>
      <c r="AC82" s="72">
        <f t="shared" si="6"/>
        <v>64.099657331306517</v>
      </c>
      <c r="AD82" s="72">
        <f t="shared" si="6"/>
        <v>61.271996496019376</v>
      </c>
      <c r="AE82" s="72">
        <f t="shared" si="34"/>
        <v>60.772808079767088</v>
      </c>
      <c r="AF82" s="72">
        <f t="shared" si="35"/>
        <v>60.477159714528639</v>
      </c>
      <c r="AG82" s="73">
        <f t="shared" si="35"/>
        <v>60.100352974518849</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41"/>
      <c r="C83" s="8" t="s">
        <v>199</v>
      </c>
      <c r="D83">
        <v>148318</v>
      </c>
      <c r="E83">
        <v>138584</v>
      </c>
      <c r="F83">
        <v>134484</v>
      </c>
      <c r="G83">
        <v>134422</v>
      </c>
      <c r="H83">
        <v>125128</v>
      </c>
      <c r="I83">
        <v>116408</v>
      </c>
      <c r="J83">
        <v>110115</v>
      </c>
      <c r="K83">
        <v>103545</v>
      </c>
      <c r="L83">
        <v>100004</v>
      </c>
      <c r="M83">
        <v>98590</v>
      </c>
      <c r="N83">
        <v>95798</v>
      </c>
      <c r="O83">
        <v>90742</v>
      </c>
      <c r="P83">
        <v>89944</v>
      </c>
      <c r="Q83">
        <v>89436</v>
      </c>
      <c r="R83">
        <v>88812</v>
      </c>
      <c r="S83" s="619">
        <f>100</f>
        <v>100</v>
      </c>
      <c r="T83" s="72">
        <f t="shared" si="23"/>
        <v>93.437074394207045</v>
      </c>
      <c r="U83" s="72">
        <f t="shared" si="23"/>
        <v>90.6727436993487</v>
      </c>
      <c r="V83" s="72">
        <f t="shared" si="23"/>
        <v>90.630941625426445</v>
      </c>
      <c r="W83" s="72">
        <f t="shared" si="23"/>
        <v>84.364675899081703</v>
      </c>
      <c r="X83" s="72">
        <f t="shared" si="23"/>
        <v>78.485416470017128</v>
      </c>
      <c r="Y83" s="72">
        <f t="shared" si="23"/>
        <v>74.242505966908936</v>
      </c>
      <c r="Z83" s="72">
        <f t="shared" si="23"/>
        <v>69.812834585148124</v>
      </c>
      <c r="AA83" s="72">
        <f t="shared" si="23"/>
        <v>67.425396782588763</v>
      </c>
      <c r="AB83" s="72">
        <f t="shared" si="6"/>
        <v>66.472039806362005</v>
      </c>
      <c r="AC83" s="72">
        <f t="shared" si="6"/>
        <v>64.589598025863353</v>
      </c>
      <c r="AD83" s="72">
        <f t="shared" si="6"/>
        <v>61.180706320203889</v>
      </c>
      <c r="AE83" s="72">
        <f t="shared" si="34"/>
        <v>60.642673175204628</v>
      </c>
      <c r="AF83" s="72">
        <f t="shared" si="35"/>
        <v>60.300165859841691</v>
      </c>
      <c r="AG83" s="73">
        <f t="shared" si="35"/>
        <v>59.879448212624226</v>
      </c>
      <c r="AH83" s="235"/>
      <c r="AI83" s="236"/>
      <c r="AJ83" s="236"/>
      <c r="AK83" s="236"/>
      <c r="AL83" s="236"/>
      <c r="AM83" s="236"/>
      <c r="AN83" s="236"/>
      <c r="AO83" s="236"/>
      <c r="AP83" s="236"/>
      <c r="AQ83" s="236"/>
      <c r="AR83" s="236"/>
      <c r="AS83" s="236"/>
      <c r="AT83" s="236"/>
      <c r="AU83" s="236"/>
      <c r="AV83" s="237"/>
    </row>
    <row r="84" spans="2:48" ht="15" customHeight="1">
      <c r="B84" s="621" t="s">
        <v>129</v>
      </c>
      <c r="C84" s="1" t="s">
        <v>194</v>
      </c>
      <c r="D84" s="210">
        <v>8978</v>
      </c>
      <c r="E84" s="210">
        <v>9366</v>
      </c>
      <c r="F84" s="210">
        <v>9226</v>
      </c>
      <c r="G84" s="210">
        <v>9149</v>
      </c>
      <c r="H84" s="210">
        <v>9016</v>
      </c>
      <c r="I84" s="210">
        <v>8663</v>
      </c>
      <c r="J84" s="210">
        <v>8459</v>
      </c>
      <c r="K84" s="210">
        <v>8321</v>
      </c>
      <c r="L84" s="210">
        <v>8204</v>
      </c>
      <c r="M84" s="210">
        <v>8057</v>
      </c>
      <c r="N84" s="210">
        <v>7644</v>
      </c>
      <c r="O84" s="210">
        <v>7471</v>
      </c>
      <c r="P84" s="211">
        <v>7454</v>
      </c>
      <c r="Q84" s="211">
        <v>7433</v>
      </c>
      <c r="R84" s="211">
        <v>7403</v>
      </c>
      <c r="S84" s="619">
        <f>100</f>
        <v>100</v>
      </c>
      <c r="T84" s="72">
        <f t="shared" si="23"/>
        <v>104.32167520605925</v>
      </c>
      <c r="U84" s="72">
        <f t="shared" si="23"/>
        <v>102.76230786366673</v>
      </c>
      <c r="V84" s="72">
        <f t="shared" si="23"/>
        <v>101.90465582535086</v>
      </c>
      <c r="W84" s="72">
        <f t="shared" si="23"/>
        <v>100.42325685007796</v>
      </c>
      <c r="X84" s="72">
        <f t="shared" si="23"/>
        <v>96.491423479616842</v>
      </c>
      <c r="Y84" s="72">
        <f t="shared" si="23"/>
        <v>94.219202494987755</v>
      </c>
      <c r="Z84" s="72">
        <f t="shared" si="23"/>
        <v>92.682111828915126</v>
      </c>
      <c r="AA84" s="72">
        <f t="shared" si="23"/>
        <v>91.378926264201382</v>
      </c>
      <c r="AB84" s="72">
        <f t="shared" si="6"/>
        <v>89.741590554689239</v>
      </c>
      <c r="AC84" s="72">
        <f t="shared" si="6"/>
        <v>85.141456894631318</v>
      </c>
      <c r="AD84" s="72">
        <f t="shared" si="6"/>
        <v>83.21452439296057</v>
      </c>
      <c r="AE84" s="72">
        <f t="shared" si="34"/>
        <v>83.025172644241479</v>
      </c>
      <c r="AF84" s="72">
        <f t="shared" si="35"/>
        <v>82.791267542882608</v>
      </c>
      <c r="AG84" s="73">
        <f t="shared" si="35"/>
        <v>82.457117398084208</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10">
        <v>24928</v>
      </c>
      <c r="E85" s="210">
        <v>24040</v>
      </c>
      <c r="F85" s="210">
        <v>23714</v>
      </c>
      <c r="G85" s="210">
        <v>23182</v>
      </c>
      <c r="H85" s="210">
        <v>22561</v>
      </c>
      <c r="I85" s="210">
        <v>21570</v>
      </c>
      <c r="J85" s="210">
        <v>20969</v>
      </c>
      <c r="K85" s="210">
        <v>20647</v>
      </c>
      <c r="L85" s="210">
        <v>20852</v>
      </c>
      <c r="M85" s="210">
        <v>19048</v>
      </c>
      <c r="N85" s="210">
        <v>18913</v>
      </c>
      <c r="O85" s="210">
        <v>19069</v>
      </c>
      <c r="P85" s="211">
        <v>18720</v>
      </c>
      <c r="Q85" s="211">
        <v>18513</v>
      </c>
      <c r="R85" s="211">
        <v>18277</v>
      </c>
      <c r="S85" s="619">
        <f>100</f>
        <v>100</v>
      </c>
      <c r="T85" s="72">
        <f t="shared" si="23"/>
        <v>96.437740693196403</v>
      </c>
      <c r="U85" s="72">
        <f t="shared" si="23"/>
        <v>95.129974326059056</v>
      </c>
      <c r="V85" s="72">
        <f t="shared" si="23"/>
        <v>92.995827984595635</v>
      </c>
      <c r="W85" s="72">
        <f t="shared" si="23"/>
        <v>90.504653401797171</v>
      </c>
      <c r="X85" s="72">
        <f t="shared" si="23"/>
        <v>86.529204107830552</v>
      </c>
      <c r="Y85" s="72">
        <f t="shared" si="23"/>
        <v>84.11826059050064</v>
      </c>
      <c r="Z85" s="72">
        <f t="shared" si="23"/>
        <v>82.826540436456995</v>
      </c>
      <c r="AA85" s="72">
        <f t="shared" si="23"/>
        <v>83.648908857509625</v>
      </c>
      <c r="AB85" s="72">
        <f t="shared" si="6"/>
        <v>76.412066752246474</v>
      </c>
      <c r="AC85" s="72">
        <f t="shared" si="6"/>
        <v>75.870507060333765</v>
      </c>
      <c r="AD85" s="72">
        <f t="shared" si="6"/>
        <v>76.496309370988442</v>
      </c>
      <c r="AE85" s="72">
        <f t="shared" ref="AE85:AE88" si="36">P85*100/$D85</f>
        <v>75.096277278562255</v>
      </c>
      <c r="AF85" s="72">
        <f t="shared" ref="AF85:AG88" si="37">Q85*100/$D85</f>
        <v>74.265885750962767</v>
      </c>
      <c r="AG85" s="73">
        <f t="shared" si="37"/>
        <v>73.319159178433893</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10">
        <v>22249</v>
      </c>
      <c r="E86" s="210">
        <v>22218</v>
      </c>
      <c r="F86" s="210">
        <v>22344</v>
      </c>
      <c r="G86" s="210">
        <v>22104</v>
      </c>
      <c r="H86" s="210">
        <v>22511</v>
      </c>
      <c r="I86" s="210">
        <v>22538</v>
      </c>
      <c r="J86" s="210">
        <v>21607</v>
      </c>
      <c r="K86" s="210">
        <v>21137</v>
      </c>
      <c r="L86" s="210">
        <v>21676</v>
      </c>
      <c r="M86" s="210">
        <v>20480</v>
      </c>
      <c r="N86" s="210">
        <v>20830</v>
      </c>
      <c r="O86" s="210">
        <v>21050</v>
      </c>
      <c r="P86" s="211">
        <v>20836</v>
      </c>
      <c r="Q86" s="211">
        <v>20764</v>
      </c>
      <c r="R86" s="211">
        <v>20677</v>
      </c>
      <c r="S86" s="619">
        <f>100</f>
        <v>100</v>
      </c>
      <c r="T86" s="72">
        <f t="shared" si="23"/>
        <v>99.860667895186296</v>
      </c>
      <c r="U86" s="72">
        <f t="shared" si="23"/>
        <v>100.42698548249359</v>
      </c>
      <c r="V86" s="72">
        <f t="shared" si="23"/>
        <v>99.34828531619398</v>
      </c>
      <c r="W86" s="72">
        <f t="shared" si="23"/>
        <v>101.17758101487708</v>
      </c>
      <c r="X86" s="72">
        <f t="shared" si="23"/>
        <v>101.29893478358578</v>
      </c>
      <c r="Y86" s="72">
        <f t="shared" si="23"/>
        <v>97.114477055148541</v>
      </c>
      <c r="Z86" s="72">
        <f t="shared" si="23"/>
        <v>95.002022562811817</v>
      </c>
      <c r="AA86" s="72">
        <f t="shared" si="23"/>
        <v>97.424603352959679</v>
      </c>
      <c r="AB86" s="72">
        <f t="shared" si="6"/>
        <v>92.049080857566636</v>
      </c>
      <c r="AC86" s="72">
        <f t="shared" si="6"/>
        <v>93.622185266753561</v>
      </c>
      <c r="AD86" s="72">
        <f t="shared" si="6"/>
        <v>94.610993752528202</v>
      </c>
      <c r="AE86" s="72">
        <f t="shared" si="36"/>
        <v>93.649152770911058</v>
      </c>
      <c r="AF86" s="72">
        <f t="shared" si="37"/>
        <v>93.325542721021165</v>
      </c>
      <c r="AG86" s="73">
        <f t="shared" si="37"/>
        <v>92.934513910737564</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10">
        <v>20614</v>
      </c>
      <c r="E87" s="210">
        <v>20264</v>
      </c>
      <c r="F87" s="210">
        <v>19450</v>
      </c>
      <c r="G87" s="210">
        <v>20006</v>
      </c>
      <c r="H87" s="210">
        <v>19335</v>
      </c>
      <c r="I87" s="210">
        <v>19073</v>
      </c>
      <c r="J87" s="210">
        <v>20138</v>
      </c>
      <c r="K87" s="210">
        <v>20232</v>
      </c>
      <c r="L87" s="210">
        <v>20490</v>
      </c>
      <c r="M87" s="210">
        <v>25014</v>
      </c>
      <c r="N87" s="210">
        <v>26102</v>
      </c>
      <c r="O87" s="210">
        <v>26039</v>
      </c>
      <c r="P87" s="211">
        <v>26177</v>
      </c>
      <c r="Q87" s="211">
        <v>26466</v>
      </c>
      <c r="R87" s="211">
        <v>26697</v>
      </c>
      <c r="S87" s="619">
        <f>100</f>
        <v>100</v>
      </c>
      <c r="T87" s="72">
        <f t="shared" si="23"/>
        <v>98.302124769574078</v>
      </c>
      <c r="U87" s="72">
        <f t="shared" si="23"/>
        <v>94.353352090812066</v>
      </c>
      <c r="V87" s="72">
        <f t="shared" si="23"/>
        <v>97.05054817114582</v>
      </c>
      <c r="W87" s="72">
        <f t="shared" si="23"/>
        <v>93.795478800814976</v>
      </c>
      <c r="X87" s="72">
        <f t="shared" si="23"/>
        <v>92.524497914039003</v>
      </c>
      <c r="Y87" s="72">
        <f t="shared" si="23"/>
        <v>97.69088968662075</v>
      </c>
      <c r="Z87" s="72">
        <f t="shared" si="23"/>
        <v>98.146890462792271</v>
      </c>
      <c r="AA87" s="72">
        <f t="shared" si="23"/>
        <v>99.398467061220529</v>
      </c>
      <c r="AB87" s="72">
        <f t="shared" si="6"/>
        <v>121.34471718249733</v>
      </c>
      <c r="AC87" s="72">
        <f t="shared" si="6"/>
        <v>126.62268361307849</v>
      </c>
      <c r="AD87" s="72">
        <f t="shared" si="6"/>
        <v>126.31706607160183</v>
      </c>
      <c r="AE87" s="72">
        <f t="shared" si="36"/>
        <v>126.98651401959833</v>
      </c>
      <c r="AF87" s="72">
        <f t="shared" si="37"/>
        <v>128.38847385272146</v>
      </c>
      <c r="AG87" s="73">
        <f t="shared" si="37"/>
        <v>129.50907150480256</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10">
        <v>76769</v>
      </c>
      <c r="E88" s="210">
        <v>75888</v>
      </c>
      <c r="F88" s="210">
        <v>74734</v>
      </c>
      <c r="G88" s="210">
        <v>74441</v>
      </c>
      <c r="H88" s="210">
        <v>73423</v>
      </c>
      <c r="I88" s="210">
        <v>71844</v>
      </c>
      <c r="J88" s="210">
        <v>71173</v>
      </c>
      <c r="K88" s="210">
        <v>70337</v>
      </c>
      <c r="L88" s="210">
        <v>71222</v>
      </c>
      <c r="M88" s="210">
        <v>72599</v>
      </c>
      <c r="N88" s="210">
        <v>73489</v>
      </c>
      <c r="O88" s="210">
        <v>73629</v>
      </c>
      <c r="P88" s="211">
        <v>73187</v>
      </c>
      <c r="Q88" s="211">
        <v>73176</v>
      </c>
      <c r="R88" s="211">
        <v>73054</v>
      </c>
      <c r="S88" s="619">
        <f>100</f>
        <v>100</v>
      </c>
      <c r="T88" s="72">
        <f t="shared" si="23"/>
        <v>98.852401359923931</v>
      </c>
      <c r="U88" s="72">
        <f t="shared" si="23"/>
        <v>97.349190428428145</v>
      </c>
      <c r="V88" s="72">
        <f t="shared" si="23"/>
        <v>96.967525954486831</v>
      </c>
      <c r="W88" s="72">
        <f t="shared" si="23"/>
        <v>95.641469864137875</v>
      </c>
      <c r="X88" s="72">
        <f t="shared" si="23"/>
        <v>93.584650054058272</v>
      </c>
      <c r="Y88" s="72">
        <f t="shared" si="23"/>
        <v>92.710599330458905</v>
      </c>
      <c r="Z88" s="72">
        <f t="shared" si="23"/>
        <v>91.621618101056413</v>
      </c>
      <c r="AA88" s="72">
        <f t="shared" si="23"/>
        <v>92.774427177636809</v>
      </c>
      <c r="AB88" s="72">
        <f t="shared" si="6"/>
        <v>94.568119944248323</v>
      </c>
      <c r="AC88" s="72">
        <f t="shared" si="6"/>
        <v>95.727442066459119</v>
      </c>
      <c r="AD88" s="72">
        <f t="shared" si="6"/>
        <v>95.909807344110249</v>
      </c>
      <c r="AE88" s="72">
        <f t="shared" si="36"/>
        <v>95.334054110383093</v>
      </c>
      <c r="AF88" s="72">
        <f t="shared" si="37"/>
        <v>95.319725409996224</v>
      </c>
      <c r="AG88" s="73">
        <f t="shared" si="37"/>
        <v>95.160807096614519</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41"/>
      <c r="C89" s="8" t="s">
        <v>199</v>
      </c>
      <c r="D89">
        <v>56155</v>
      </c>
      <c r="E89">
        <v>55624</v>
      </c>
      <c r="F89">
        <v>55284</v>
      </c>
      <c r="G89">
        <v>54435</v>
      </c>
      <c r="H89">
        <v>54088</v>
      </c>
      <c r="I89">
        <v>52771</v>
      </c>
      <c r="J89">
        <v>51035</v>
      </c>
      <c r="K89">
        <v>50105</v>
      </c>
      <c r="L89">
        <v>50732</v>
      </c>
      <c r="M89">
        <v>47585</v>
      </c>
      <c r="N89">
        <v>47387</v>
      </c>
      <c r="O89">
        <v>47590</v>
      </c>
      <c r="P89">
        <v>47010</v>
      </c>
      <c r="Q89">
        <v>46710</v>
      </c>
      <c r="R89">
        <v>46357</v>
      </c>
      <c r="S89" s="619">
        <f>100</f>
        <v>100</v>
      </c>
      <c r="T89" s="72">
        <f t="shared" si="23"/>
        <v>99.054402991719343</v>
      </c>
      <c r="U89" s="72">
        <f t="shared" si="23"/>
        <v>98.448935980767516</v>
      </c>
      <c r="V89" s="72">
        <f t="shared" si="23"/>
        <v>96.937049238714266</v>
      </c>
      <c r="W89" s="72">
        <f t="shared" si="23"/>
        <v>96.319116730478143</v>
      </c>
      <c r="X89" s="72">
        <f t="shared" si="23"/>
        <v>93.973822455702958</v>
      </c>
      <c r="Y89" s="72">
        <f t="shared" si="23"/>
        <v>90.882379129195982</v>
      </c>
      <c r="Z89" s="72">
        <f t="shared" si="23"/>
        <v>89.22624877571009</v>
      </c>
      <c r="AA89" s="72">
        <f t="shared" ref="AA89:AD152" si="38">L89*100/$D89</f>
        <v>90.342801175318314</v>
      </c>
      <c r="AB89" s="72">
        <f t="shared" si="38"/>
        <v>84.738669753361236</v>
      </c>
      <c r="AC89" s="72">
        <f t="shared" si="38"/>
        <v>84.38607425874811</v>
      </c>
      <c r="AD89" s="72">
        <f t="shared" si="38"/>
        <v>84.747573679992882</v>
      </c>
      <c r="AE89" s="72">
        <f t="shared" ref="AE89:AG89" si="39">P89*100/$D89</f>
        <v>83.71471819072211</v>
      </c>
      <c r="AF89" s="72">
        <f t="shared" si="39"/>
        <v>83.180482592823438</v>
      </c>
      <c r="AG89" s="73">
        <f t="shared" si="39"/>
        <v>82.551865372629337</v>
      </c>
      <c r="AH89" s="235"/>
      <c r="AI89" s="236"/>
      <c r="AJ89" s="236"/>
      <c r="AK89" s="236"/>
      <c r="AL89" s="236"/>
      <c r="AM89" s="236"/>
      <c r="AN89" s="236"/>
      <c r="AO89" s="236"/>
      <c r="AP89" s="236"/>
      <c r="AQ89" s="236"/>
      <c r="AR89" s="236"/>
      <c r="AS89" s="236"/>
      <c r="AT89" s="236"/>
      <c r="AU89" s="236"/>
      <c r="AV89" s="237"/>
    </row>
    <row r="90" spans="2:48" ht="15" customHeight="1">
      <c r="B90" s="621" t="s">
        <v>130</v>
      </c>
      <c r="C90" s="1" t="s">
        <v>194</v>
      </c>
      <c r="D90" s="210">
        <v>43045</v>
      </c>
      <c r="E90" s="210">
        <v>40874</v>
      </c>
      <c r="F90" s="210">
        <v>39367</v>
      </c>
      <c r="G90" s="210">
        <v>38057</v>
      </c>
      <c r="H90" s="210">
        <v>37337</v>
      </c>
      <c r="I90" s="210">
        <v>36382</v>
      </c>
      <c r="J90" s="210">
        <v>34518</v>
      </c>
      <c r="K90" s="210">
        <v>33589</v>
      </c>
      <c r="L90" s="210">
        <v>33941</v>
      </c>
      <c r="M90" s="210">
        <v>33293</v>
      </c>
      <c r="N90" s="210">
        <v>31937</v>
      </c>
      <c r="O90" s="210">
        <v>30877</v>
      </c>
      <c r="P90" s="211">
        <v>30806</v>
      </c>
      <c r="Q90" s="211">
        <v>30721</v>
      </c>
      <c r="R90" s="211">
        <v>30597</v>
      </c>
      <c r="S90" s="619">
        <f>100</f>
        <v>100</v>
      </c>
      <c r="T90" s="72">
        <f t="shared" ref="T90:Z126" si="40">E90*100/$D90</f>
        <v>94.956440933906379</v>
      </c>
      <c r="U90" s="72">
        <f t="shared" si="40"/>
        <v>91.455453595074928</v>
      </c>
      <c r="V90" s="72">
        <f t="shared" si="40"/>
        <v>88.412126844000468</v>
      </c>
      <c r="W90" s="72">
        <f t="shared" si="40"/>
        <v>86.739458706005337</v>
      </c>
      <c r="X90" s="72">
        <f t="shared" si="40"/>
        <v>84.520850272970151</v>
      </c>
      <c r="Y90" s="72">
        <f t="shared" si="40"/>
        <v>80.190498315716113</v>
      </c>
      <c r="Z90" s="72">
        <f t="shared" si="40"/>
        <v>78.032291787664079</v>
      </c>
      <c r="AA90" s="72">
        <f t="shared" si="38"/>
        <v>78.850040655128353</v>
      </c>
      <c r="AB90" s="72">
        <f t="shared" si="38"/>
        <v>77.34463933093275</v>
      </c>
      <c r="AC90" s="72">
        <f t="shared" si="38"/>
        <v>74.194447671041928</v>
      </c>
      <c r="AD90" s="72">
        <f t="shared" si="38"/>
        <v>71.731908467882448</v>
      </c>
      <c r="AE90" s="72">
        <f t="shared" ref="AE90:AG90" si="41">P90*100/$D90</f>
        <v>71.566964804274591</v>
      </c>
      <c r="AF90" s="72">
        <f t="shared" si="41"/>
        <v>71.369497037983507</v>
      </c>
      <c r="AG90" s="73">
        <f t="shared" si="41"/>
        <v>71.081426414217674</v>
      </c>
      <c r="AH90" s="620">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621"/>
      <c r="C91" s="1" t="s">
        <v>195</v>
      </c>
      <c r="D91" s="210">
        <v>43533</v>
      </c>
      <c r="E91" s="210">
        <v>39559</v>
      </c>
      <c r="F91" s="210">
        <v>36752</v>
      </c>
      <c r="G91" s="210">
        <v>34169</v>
      </c>
      <c r="H91" s="210">
        <v>32070</v>
      </c>
      <c r="I91" s="210">
        <v>30140</v>
      </c>
      <c r="J91" s="210">
        <v>28471</v>
      </c>
      <c r="K91" s="210">
        <v>27463</v>
      </c>
      <c r="L91" s="210">
        <v>29235</v>
      </c>
      <c r="M91" s="210">
        <v>27638</v>
      </c>
      <c r="N91" s="210">
        <v>27577</v>
      </c>
      <c r="O91" s="210">
        <v>26615</v>
      </c>
      <c r="P91" s="211">
        <v>26128</v>
      </c>
      <c r="Q91" s="211">
        <v>25840</v>
      </c>
      <c r="R91" s="211">
        <v>25511</v>
      </c>
      <c r="S91" s="619">
        <f>100</f>
        <v>100</v>
      </c>
      <c r="T91" s="72">
        <f t="shared" si="40"/>
        <v>90.871293042060046</v>
      </c>
      <c r="U91" s="72">
        <f t="shared" si="40"/>
        <v>84.423311051386307</v>
      </c>
      <c r="V91" s="72">
        <f t="shared" si="40"/>
        <v>78.489881239519448</v>
      </c>
      <c r="W91" s="72">
        <f t="shared" si="40"/>
        <v>73.668251671146024</v>
      </c>
      <c r="X91" s="72">
        <f t="shared" si="40"/>
        <v>69.234833344818867</v>
      </c>
      <c r="Y91" s="72">
        <f t="shared" si="40"/>
        <v>65.400960191119381</v>
      </c>
      <c r="Z91" s="72">
        <f t="shared" si="40"/>
        <v>63.085475386488412</v>
      </c>
      <c r="AA91" s="72">
        <f t="shared" si="38"/>
        <v>67.155950658121426</v>
      </c>
      <c r="AB91" s="72">
        <f t="shared" si="38"/>
        <v>63.487469276181287</v>
      </c>
      <c r="AC91" s="72">
        <f t="shared" si="38"/>
        <v>63.347345691774059</v>
      </c>
      <c r="AD91" s="72">
        <f t="shared" si="38"/>
        <v>61.137527852433784</v>
      </c>
      <c r="AE91" s="72">
        <f t="shared" ref="AE91:AG91" si="42">P91*100/$D91</f>
        <v>60.01883628511704</v>
      </c>
      <c r="AF91" s="72">
        <f t="shared" si="42"/>
        <v>59.357269198079621</v>
      </c>
      <c r="AG91" s="73">
        <f t="shared" si="42"/>
        <v>58.601520685457011</v>
      </c>
      <c r="AH91" s="620">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621"/>
      <c r="C92" s="1" t="s">
        <v>196</v>
      </c>
      <c r="D92" s="210">
        <v>15907</v>
      </c>
      <c r="E92" s="210">
        <v>16208</v>
      </c>
      <c r="F92" s="210">
        <v>15076</v>
      </c>
      <c r="G92" s="210">
        <v>14105</v>
      </c>
      <c r="H92" s="210">
        <v>14117</v>
      </c>
      <c r="I92" s="210">
        <v>13329</v>
      </c>
      <c r="J92" s="210">
        <v>12083</v>
      </c>
      <c r="K92" s="210">
        <v>11392</v>
      </c>
      <c r="L92" s="210">
        <v>13510</v>
      </c>
      <c r="M92" s="210">
        <v>13650</v>
      </c>
      <c r="N92" s="210">
        <v>13213</v>
      </c>
      <c r="O92" s="210">
        <v>13575</v>
      </c>
      <c r="P92" s="211">
        <v>13437</v>
      </c>
      <c r="Q92" s="211">
        <v>13391</v>
      </c>
      <c r="R92" s="211">
        <v>13335</v>
      </c>
      <c r="S92" s="619">
        <f>100</f>
        <v>100</v>
      </c>
      <c r="T92" s="72">
        <f t="shared" si="40"/>
        <v>101.89224869554285</v>
      </c>
      <c r="U92" s="72">
        <f t="shared" si="40"/>
        <v>94.775884830577738</v>
      </c>
      <c r="V92" s="72">
        <f t="shared" si="40"/>
        <v>88.671653988809965</v>
      </c>
      <c r="W92" s="72">
        <f t="shared" si="40"/>
        <v>88.747092475011002</v>
      </c>
      <c r="X92" s="72">
        <f t="shared" si="40"/>
        <v>83.793298547809144</v>
      </c>
      <c r="Y92" s="72">
        <f t="shared" si="40"/>
        <v>75.96026906393412</v>
      </c>
      <c r="Z92" s="72">
        <f t="shared" si="40"/>
        <v>71.616269566857355</v>
      </c>
      <c r="AA92" s="72">
        <f t="shared" si="38"/>
        <v>84.931162381341551</v>
      </c>
      <c r="AB92" s="72">
        <f t="shared" si="38"/>
        <v>85.811278053687062</v>
      </c>
      <c r="AC92" s="72">
        <f t="shared" si="38"/>
        <v>83.064059847865721</v>
      </c>
      <c r="AD92" s="72">
        <f t="shared" si="38"/>
        <v>85.339787514930535</v>
      </c>
      <c r="AE92" s="72">
        <f t="shared" ref="AE92:AG92" si="43">P92*100/$D92</f>
        <v>84.472244923618533</v>
      </c>
      <c r="AF92" s="72">
        <f t="shared" si="43"/>
        <v>84.183064059847865</v>
      </c>
      <c r="AG92" s="73">
        <f t="shared" si="43"/>
        <v>83.831017790909669</v>
      </c>
      <c r="AH92" s="620">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621"/>
      <c r="C93" s="1" t="s">
        <v>197</v>
      </c>
      <c r="D93" s="210">
        <v>10184</v>
      </c>
      <c r="E93" s="210">
        <v>9449</v>
      </c>
      <c r="F93" s="210">
        <v>8395</v>
      </c>
      <c r="G93" s="210">
        <v>8265</v>
      </c>
      <c r="H93" s="210">
        <v>7156</v>
      </c>
      <c r="I93" s="210">
        <v>7006</v>
      </c>
      <c r="J93" s="210">
        <v>7718</v>
      </c>
      <c r="K93" s="210">
        <v>7860</v>
      </c>
      <c r="L93" s="210">
        <v>8589</v>
      </c>
      <c r="M93" s="210">
        <v>8017</v>
      </c>
      <c r="N93" s="210">
        <v>7782</v>
      </c>
      <c r="O93" s="210">
        <v>8066</v>
      </c>
      <c r="P93" s="211">
        <v>8109</v>
      </c>
      <c r="Q93" s="211">
        <v>8199</v>
      </c>
      <c r="R93" s="211">
        <v>8270</v>
      </c>
      <c r="S93" s="619">
        <f>100</f>
        <v>100</v>
      </c>
      <c r="T93" s="72">
        <f t="shared" si="40"/>
        <v>92.782796543597797</v>
      </c>
      <c r="U93" s="72">
        <f t="shared" si="40"/>
        <v>82.433228593872741</v>
      </c>
      <c r="V93" s="72">
        <f t="shared" si="40"/>
        <v>81.156716417910445</v>
      </c>
      <c r="W93" s="72">
        <f t="shared" si="40"/>
        <v>70.267085624509036</v>
      </c>
      <c r="X93" s="72">
        <f t="shared" si="40"/>
        <v>68.79418695993715</v>
      </c>
      <c r="Y93" s="72">
        <f t="shared" si="40"/>
        <v>75.785545954438334</v>
      </c>
      <c r="Z93" s="72">
        <f t="shared" si="40"/>
        <v>77.179890023566372</v>
      </c>
      <c r="AA93" s="72">
        <f t="shared" si="38"/>
        <v>84.338177533385704</v>
      </c>
      <c r="AB93" s="72">
        <f t="shared" si="38"/>
        <v>78.721523959151611</v>
      </c>
      <c r="AC93" s="72">
        <f t="shared" si="38"/>
        <v>76.413982717989001</v>
      </c>
      <c r="AD93" s="72">
        <f t="shared" si="38"/>
        <v>79.202670856245092</v>
      </c>
      <c r="AE93" s="72">
        <f t="shared" ref="AE93:AG93" si="44">P93*100/$D93</f>
        <v>79.624901806755702</v>
      </c>
      <c r="AF93" s="72">
        <f t="shared" si="44"/>
        <v>80.508641005498816</v>
      </c>
      <c r="AG93" s="73">
        <f t="shared" si="44"/>
        <v>81.20581304006285</v>
      </c>
      <c r="AH93" s="620">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621"/>
      <c r="C94" s="1" t="s">
        <v>198</v>
      </c>
      <c r="D94" s="210">
        <v>112669</v>
      </c>
      <c r="E94" s="210">
        <v>106090</v>
      </c>
      <c r="F94" s="210">
        <v>99590</v>
      </c>
      <c r="G94" s="210">
        <v>94596</v>
      </c>
      <c r="H94" s="210">
        <v>90680</v>
      </c>
      <c r="I94" s="210">
        <v>86857</v>
      </c>
      <c r="J94" s="210">
        <v>82790</v>
      </c>
      <c r="K94" s="210">
        <v>80304</v>
      </c>
      <c r="L94" s="210">
        <v>85275</v>
      </c>
      <c r="M94" s="210">
        <v>82598</v>
      </c>
      <c r="N94" s="210">
        <v>80509</v>
      </c>
      <c r="O94" s="210">
        <v>79133</v>
      </c>
      <c r="P94" s="211">
        <v>78480</v>
      </c>
      <c r="Q94" s="211">
        <v>78151</v>
      </c>
      <c r="R94" s="211">
        <v>77713</v>
      </c>
      <c r="S94" s="619">
        <f>100</f>
        <v>100</v>
      </c>
      <c r="T94" s="72">
        <f t="shared" si="40"/>
        <v>94.160771818335121</v>
      </c>
      <c r="U94" s="72">
        <f t="shared" si="40"/>
        <v>88.391660527740555</v>
      </c>
      <c r="V94" s="72">
        <f t="shared" si="40"/>
        <v>83.95920794539758</v>
      </c>
      <c r="W94" s="72">
        <f t="shared" si="40"/>
        <v>80.483540281710148</v>
      </c>
      <c r="X94" s="72">
        <f t="shared" si="40"/>
        <v>77.090415287257358</v>
      </c>
      <c r="Y94" s="72">
        <f t="shared" si="40"/>
        <v>73.480726730511492</v>
      </c>
      <c r="Z94" s="72">
        <f t="shared" si="40"/>
        <v>71.274263550754867</v>
      </c>
      <c r="AA94" s="72">
        <f t="shared" si="38"/>
        <v>75.686302354684969</v>
      </c>
      <c r="AB94" s="72">
        <f t="shared" si="38"/>
        <v>73.310316058543165</v>
      </c>
      <c r="AC94" s="72">
        <f t="shared" si="38"/>
        <v>71.456212445304388</v>
      </c>
      <c r="AD94" s="72">
        <f t="shared" si="38"/>
        <v>70.234935962864668</v>
      </c>
      <c r="AE94" s="72">
        <f t="shared" ref="AE94:AG94" si="45">P94*100/$D94</f>
        <v>69.655362167055713</v>
      </c>
      <c r="AF94" s="72">
        <f t="shared" si="45"/>
        <v>69.363356380193309</v>
      </c>
      <c r="AG94" s="73">
        <f t="shared" si="45"/>
        <v>68.974607034765555</v>
      </c>
      <c r="AH94" s="620">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341"/>
      <c r="C95" s="8" t="s">
        <v>199</v>
      </c>
      <c r="D95">
        <v>102485</v>
      </c>
      <c r="E95">
        <v>96641</v>
      </c>
      <c r="F95">
        <v>91195</v>
      </c>
      <c r="G95">
        <v>86331</v>
      </c>
      <c r="H95">
        <v>83524</v>
      </c>
      <c r="I95">
        <v>79851</v>
      </c>
      <c r="J95">
        <v>75072</v>
      </c>
      <c r="K95">
        <v>72444</v>
      </c>
      <c r="L95">
        <v>76686</v>
      </c>
      <c r="M95">
        <v>74581</v>
      </c>
      <c r="N95">
        <v>72727</v>
      </c>
      <c r="O95">
        <v>71067</v>
      </c>
      <c r="P95">
        <v>70371</v>
      </c>
      <c r="Q95">
        <v>69952</v>
      </c>
      <c r="R95">
        <v>69443</v>
      </c>
      <c r="S95" s="619">
        <f>100</f>
        <v>100</v>
      </c>
      <c r="T95" s="72">
        <f t="shared" si="40"/>
        <v>94.29770210274674</v>
      </c>
      <c r="U95" s="72">
        <f t="shared" si="40"/>
        <v>88.983753720056598</v>
      </c>
      <c r="V95" s="72">
        <f t="shared" si="40"/>
        <v>84.237693320973804</v>
      </c>
      <c r="W95" s="72">
        <f t="shared" si="40"/>
        <v>81.498755915499828</v>
      </c>
      <c r="X95" s="72">
        <f t="shared" si="40"/>
        <v>77.914816802458901</v>
      </c>
      <c r="Y95" s="72">
        <f t="shared" si="40"/>
        <v>73.251695370054151</v>
      </c>
      <c r="Z95" s="72">
        <f t="shared" si="40"/>
        <v>70.687417670878659</v>
      </c>
      <c r="AA95" s="72">
        <f t="shared" si="38"/>
        <v>74.826559984387956</v>
      </c>
      <c r="AB95" s="72">
        <f t="shared" si="38"/>
        <v>72.772600868419772</v>
      </c>
      <c r="AC95" s="72">
        <f t="shared" si="38"/>
        <v>70.963555642289109</v>
      </c>
      <c r="AD95" s="72">
        <f t="shared" si="38"/>
        <v>69.343806410694242</v>
      </c>
      <c r="AE95" s="72">
        <f t="shared" ref="AE95:AG95" si="46">P95*100/$D95</f>
        <v>68.664682636483391</v>
      </c>
      <c r="AF95" s="72">
        <f t="shared" si="46"/>
        <v>68.255842318388062</v>
      </c>
      <c r="AG95" s="73">
        <f t="shared" si="46"/>
        <v>67.759184270868914</v>
      </c>
      <c r="AH95" s="235"/>
      <c r="AI95" s="236"/>
      <c r="AJ95" s="236"/>
      <c r="AK95" s="236"/>
      <c r="AL95" s="236"/>
      <c r="AM95" s="236"/>
      <c r="AN95" s="236"/>
      <c r="AO95" s="236"/>
      <c r="AP95" s="236"/>
      <c r="AQ95" s="236"/>
      <c r="AR95" s="236"/>
      <c r="AS95" s="236"/>
      <c r="AT95" s="236"/>
      <c r="AU95" s="236"/>
      <c r="AV95" s="237"/>
    </row>
    <row r="96" spans="2:48" ht="15" customHeight="1">
      <c r="B96" s="621" t="s">
        <v>116</v>
      </c>
      <c r="C96" s="1" t="s">
        <v>194</v>
      </c>
      <c r="D96" s="210">
        <v>712</v>
      </c>
      <c r="E96" s="210">
        <v>618</v>
      </c>
      <c r="F96" s="210">
        <v>674</v>
      </c>
      <c r="G96" s="210">
        <v>600</v>
      </c>
      <c r="H96" s="210">
        <v>590</v>
      </c>
      <c r="I96" s="211">
        <v>697</v>
      </c>
      <c r="J96" s="211">
        <v>560</v>
      </c>
      <c r="K96" s="211">
        <v>498</v>
      </c>
      <c r="L96" s="211">
        <v>547</v>
      </c>
      <c r="M96" s="210">
        <v>545</v>
      </c>
      <c r="N96" s="210">
        <v>484</v>
      </c>
      <c r="O96" s="210">
        <v>501</v>
      </c>
      <c r="P96" s="211">
        <v>500</v>
      </c>
      <c r="Q96" s="211">
        <v>499</v>
      </c>
      <c r="R96" s="211">
        <v>497</v>
      </c>
      <c r="S96" s="619">
        <f>100</f>
        <v>100</v>
      </c>
      <c r="T96" s="72">
        <f t="shared" si="40"/>
        <v>86.797752808988761</v>
      </c>
      <c r="U96" s="72">
        <f t="shared" si="40"/>
        <v>94.662921348314612</v>
      </c>
      <c r="V96" s="72">
        <f t="shared" si="40"/>
        <v>84.269662921348313</v>
      </c>
      <c r="W96" s="72">
        <f t="shared" si="40"/>
        <v>82.865168539325836</v>
      </c>
      <c r="X96" s="72">
        <f t="shared" si="40"/>
        <v>97.893258426966298</v>
      </c>
      <c r="Y96" s="72">
        <f t="shared" si="40"/>
        <v>78.651685393258433</v>
      </c>
      <c r="Z96" s="72">
        <f t="shared" si="40"/>
        <v>69.943820224719104</v>
      </c>
      <c r="AA96" s="72">
        <f t="shared" si="38"/>
        <v>76.825842696629209</v>
      </c>
      <c r="AB96" s="72">
        <f t="shared" si="38"/>
        <v>76.544943820224717</v>
      </c>
      <c r="AC96" s="72">
        <f t="shared" si="38"/>
        <v>67.977528089887642</v>
      </c>
      <c r="AD96" s="72">
        <f t="shared" si="38"/>
        <v>70.365168539325836</v>
      </c>
      <c r="AE96" s="72">
        <f t="shared" ref="AE96:AG96" si="47">P96*100/$D96</f>
        <v>70.224719101123597</v>
      </c>
      <c r="AF96" s="72">
        <f t="shared" si="47"/>
        <v>70.084269662921344</v>
      </c>
      <c r="AG96" s="73">
        <f t="shared" si="47"/>
        <v>69.803370786516851</v>
      </c>
      <c r="AH96" s="620">
        <v>1</v>
      </c>
      <c r="AI96" s="232">
        <v>1</v>
      </c>
      <c r="AJ96" s="232">
        <v>1</v>
      </c>
      <c r="AK96" s="232">
        <v>1</v>
      </c>
      <c r="AL96" s="232">
        <v>1</v>
      </c>
      <c r="AM96" s="232">
        <v>4</v>
      </c>
      <c r="AN96" s="232">
        <v>4</v>
      </c>
      <c r="AO96" s="232">
        <v>4</v>
      </c>
      <c r="AP96" s="232">
        <v>4</v>
      </c>
      <c r="AQ96" s="232">
        <v>1</v>
      </c>
      <c r="AR96" s="232">
        <v>1</v>
      </c>
      <c r="AS96" s="232">
        <v>1</v>
      </c>
      <c r="AT96" s="232">
        <v>4</v>
      </c>
      <c r="AU96" s="232">
        <v>6</v>
      </c>
      <c r="AV96" s="234">
        <v>7</v>
      </c>
    </row>
    <row r="97" spans="2:48" ht="14.45">
      <c r="B97" s="621"/>
      <c r="C97" s="1" t="s">
        <v>195</v>
      </c>
      <c r="D97" s="210">
        <v>2690</v>
      </c>
      <c r="E97" s="211">
        <v>3778</v>
      </c>
      <c r="F97" s="211">
        <v>2528</v>
      </c>
      <c r="G97" s="211">
        <v>2959</v>
      </c>
      <c r="H97" s="210">
        <v>2278</v>
      </c>
      <c r="I97" s="210">
        <v>2108</v>
      </c>
      <c r="J97" s="211">
        <v>2089</v>
      </c>
      <c r="K97" s="211">
        <v>1848</v>
      </c>
      <c r="L97" s="211">
        <v>2022</v>
      </c>
      <c r="M97" s="211">
        <v>2020</v>
      </c>
      <c r="N97" s="210">
        <v>2082</v>
      </c>
      <c r="O97" s="210">
        <v>2110</v>
      </c>
      <c r="P97" s="211">
        <v>2071</v>
      </c>
      <c r="Q97" s="211">
        <v>2048</v>
      </c>
      <c r="R97" s="211">
        <v>2022</v>
      </c>
      <c r="S97" s="619">
        <f>100</f>
        <v>100</v>
      </c>
      <c r="T97" s="72">
        <f t="shared" si="40"/>
        <v>140.4460966542751</v>
      </c>
      <c r="U97" s="72">
        <f t="shared" si="40"/>
        <v>93.977695167286242</v>
      </c>
      <c r="V97" s="72">
        <f t="shared" si="40"/>
        <v>110</v>
      </c>
      <c r="W97" s="72">
        <f t="shared" si="40"/>
        <v>84.684014869888472</v>
      </c>
      <c r="X97" s="72">
        <f t="shared" si="40"/>
        <v>78.364312267657994</v>
      </c>
      <c r="Y97" s="72">
        <f t="shared" si="40"/>
        <v>77.657992565055764</v>
      </c>
      <c r="Z97" s="72">
        <f t="shared" si="40"/>
        <v>68.698884758364315</v>
      </c>
      <c r="AA97" s="72">
        <f t="shared" si="38"/>
        <v>75.167286245353154</v>
      </c>
      <c r="AB97" s="72">
        <f t="shared" si="38"/>
        <v>75.092936802973981</v>
      </c>
      <c r="AC97" s="72">
        <f t="shared" si="38"/>
        <v>77.39776951672863</v>
      </c>
      <c r="AD97" s="72">
        <f t="shared" si="38"/>
        <v>78.438661710037181</v>
      </c>
      <c r="AE97" s="72">
        <f t="shared" ref="AE97:AG97" si="48">P97*100/$D97</f>
        <v>76.988847583643121</v>
      </c>
      <c r="AF97" s="72">
        <f t="shared" si="48"/>
        <v>76.133828996282531</v>
      </c>
      <c r="AG97" s="73">
        <f t="shared" si="48"/>
        <v>75.167286245353154</v>
      </c>
      <c r="AH97" s="620">
        <v>1</v>
      </c>
      <c r="AI97" s="232">
        <v>4</v>
      </c>
      <c r="AJ97" s="232">
        <v>4</v>
      </c>
      <c r="AK97" s="232">
        <v>4</v>
      </c>
      <c r="AL97" s="232">
        <v>1</v>
      </c>
      <c r="AM97" s="232">
        <v>1</v>
      </c>
      <c r="AN97" s="232">
        <v>4</v>
      </c>
      <c r="AO97" s="232">
        <v>4</v>
      </c>
      <c r="AP97" s="232">
        <v>4</v>
      </c>
      <c r="AQ97" s="232">
        <v>4</v>
      </c>
      <c r="AR97" s="232">
        <v>1</v>
      </c>
      <c r="AS97" s="232">
        <v>1</v>
      </c>
      <c r="AT97" s="232">
        <v>4</v>
      </c>
      <c r="AU97" s="232">
        <v>6</v>
      </c>
      <c r="AV97" s="234">
        <v>7</v>
      </c>
    </row>
    <row r="98" spans="2:48" ht="14.45">
      <c r="B98" s="621"/>
      <c r="C98" s="1" t="s">
        <v>196</v>
      </c>
      <c r="D98" s="210">
        <v>2947</v>
      </c>
      <c r="E98" s="210">
        <v>2672</v>
      </c>
      <c r="F98" s="211">
        <v>2553</v>
      </c>
      <c r="G98" s="211">
        <v>3318</v>
      </c>
      <c r="H98" s="210">
        <v>2727</v>
      </c>
      <c r="I98" s="210">
        <v>2216</v>
      </c>
      <c r="J98" s="210">
        <v>2131</v>
      </c>
      <c r="K98" s="211">
        <v>1827</v>
      </c>
      <c r="L98" s="210">
        <v>1995</v>
      </c>
      <c r="M98" s="210">
        <v>1554</v>
      </c>
      <c r="N98" s="210">
        <v>1391</v>
      </c>
      <c r="O98" s="210">
        <v>1306</v>
      </c>
      <c r="P98" s="211">
        <v>1293</v>
      </c>
      <c r="Q98" s="211">
        <v>1289</v>
      </c>
      <c r="R98" s="211">
        <v>1284</v>
      </c>
      <c r="S98" s="619">
        <f>100</f>
        <v>100</v>
      </c>
      <c r="T98" s="72">
        <f t="shared" si="40"/>
        <v>90.668476416694944</v>
      </c>
      <c r="U98" s="72">
        <f t="shared" si="40"/>
        <v>86.630471666101116</v>
      </c>
      <c r="V98" s="72">
        <f t="shared" si="40"/>
        <v>112.58907363420427</v>
      </c>
      <c r="W98" s="72">
        <f t="shared" si="40"/>
        <v>92.534781133355949</v>
      </c>
      <c r="X98" s="72">
        <f t="shared" si="40"/>
        <v>75.195113674923647</v>
      </c>
      <c r="Y98" s="72">
        <f t="shared" si="40"/>
        <v>72.310824567356633</v>
      </c>
      <c r="Z98" s="72">
        <f t="shared" si="40"/>
        <v>61.995249406175773</v>
      </c>
      <c r="AA98" s="72">
        <f t="shared" si="38"/>
        <v>67.695961995249405</v>
      </c>
      <c r="AB98" s="72">
        <f t="shared" si="38"/>
        <v>52.73159144893112</v>
      </c>
      <c r="AC98" s="72">
        <f t="shared" si="38"/>
        <v>47.200542925008484</v>
      </c>
      <c r="AD98" s="72">
        <f t="shared" si="38"/>
        <v>44.316253817441464</v>
      </c>
      <c r="AE98" s="72">
        <f t="shared" ref="AE98:AG98" si="49">P98*100/$D98</f>
        <v>43.875127248048862</v>
      </c>
      <c r="AF98" s="72">
        <f t="shared" si="49"/>
        <v>43.739395995928064</v>
      </c>
      <c r="AG98" s="73">
        <f t="shared" si="49"/>
        <v>43.56973193077706</v>
      </c>
      <c r="AH98" s="620">
        <v>1</v>
      </c>
      <c r="AI98" s="232">
        <v>1</v>
      </c>
      <c r="AJ98" s="232">
        <v>4</v>
      </c>
      <c r="AK98" s="232">
        <v>4</v>
      </c>
      <c r="AL98" s="232">
        <v>1</v>
      </c>
      <c r="AM98" s="232">
        <v>1</v>
      </c>
      <c r="AN98" s="232">
        <v>1</v>
      </c>
      <c r="AO98" s="232">
        <v>4</v>
      </c>
      <c r="AP98" s="232">
        <v>1</v>
      </c>
      <c r="AQ98" s="232">
        <v>1</v>
      </c>
      <c r="AR98" s="232">
        <v>1</v>
      </c>
      <c r="AS98" s="232">
        <v>1</v>
      </c>
      <c r="AT98" s="232">
        <v>4</v>
      </c>
      <c r="AU98" s="232">
        <v>6</v>
      </c>
      <c r="AV98" s="234">
        <v>7</v>
      </c>
    </row>
    <row r="99" spans="2:48" ht="14.45">
      <c r="B99" s="621"/>
      <c r="C99" s="1" t="s">
        <v>197</v>
      </c>
      <c r="D99" s="210">
        <v>10034</v>
      </c>
      <c r="E99" s="211">
        <v>9047</v>
      </c>
      <c r="F99" s="210">
        <v>10738</v>
      </c>
      <c r="G99" s="211">
        <v>8687</v>
      </c>
      <c r="H99" s="210">
        <v>10257</v>
      </c>
      <c r="I99" s="211">
        <v>8271</v>
      </c>
      <c r="J99" s="211">
        <v>6479</v>
      </c>
      <c r="K99" s="210">
        <v>6892</v>
      </c>
      <c r="L99" s="210">
        <v>6442</v>
      </c>
      <c r="M99" s="210">
        <v>7352</v>
      </c>
      <c r="N99" s="210">
        <v>7367</v>
      </c>
      <c r="O99" s="210">
        <v>7964</v>
      </c>
      <c r="P99" s="211">
        <v>8006</v>
      </c>
      <c r="Q99" s="211">
        <v>8094</v>
      </c>
      <c r="R99" s="211">
        <v>8165</v>
      </c>
      <c r="S99" s="619">
        <f>100</f>
        <v>100</v>
      </c>
      <c r="T99" s="72">
        <f t="shared" si="40"/>
        <v>90.163444289415992</v>
      </c>
      <c r="U99" s="72">
        <f t="shared" si="40"/>
        <v>107.01614510663744</v>
      </c>
      <c r="V99" s="72">
        <f t="shared" si="40"/>
        <v>86.575642814430935</v>
      </c>
      <c r="W99" s="72">
        <f t="shared" si="40"/>
        <v>102.22244369144907</v>
      </c>
      <c r="X99" s="72">
        <f t="shared" si="40"/>
        <v>82.429738887781539</v>
      </c>
      <c r="Y99" s="72">
        <f t="shared" si="40"/>
        <v>64.57046043452263</v>
      </c>
      <c r="Z99" s="72">
        <f t="shared" si="40"/>
        <v>68.68646601554714</v>
      </c>
      <c r="AA99" s="72">
        <f t="shared" si="38"/>
        <v>64.201714171815823</v>
      </c>
      <c r="AB99" s="72">
        <f t="shared" si="38"/>
        <v>73.270879011361373</v>
      </c>
      <c r="AC99" s="72">
        <f t="shared" si="38"/>
        <v>73.420370739485747</v>
      </c>
      <c r="AD99" s="72">
        <f t="shared" si="38"/>
        <v>79.370141518835965</v>
      </c>
      <c r="AE99" s="72">
        <f t="shared" ref="AE99:AG99" si="50">P99*100/$D99</f>
        <v>79.788718357584216</v>
      </c>
      <c r="AF99" s="72">
        <f t="shared" si="50"/>
        <v>80.66573649591389</v>
      </c>
      <c r="AG99" s="73">
        <f t="shared" si="50"/>
        <v>81.373330675702604</v>
      </c>
      <c r="AH99" s="620">
        <v>1</v>
      </c>
      <c r="AI99" s="232">
        <v>4</v>
      </c>
      <c r="AJ99" s="232">
        <v>1</v>
      </c>
      <c r="AK99" s="232">
        <v>4</v>
      </c>
      <c r="AL99" s="232">
        <v>1</v>
      </c>
      <c r="AM99" s="232">
        <v>4</v>
      </c>
      <c r="AN99" s="232">
        <v>4</v>
      </c>
      <c r="AO99" s="232">
        <v>1</v>
      </c>
      <c r="AP99" s="232">
        <v>1</v>
      </c>
      <c r="AQ99" s="232">
        <v>1</v>
      </c>
      <c r="AR99" s="232">
        <v>1</v>
      </c>
      <c r="AS99" s="232">
        <v>1</v>
      </c>
      <c r="AT99" s="232">
        <v>4</v>
      </c>
      <c r="AU99" s="232">
        <v>6</v>
      </c>
      <c r="AV99" s="234">
        <v>7</v>
      </c>
    </row>
    <row r="100" spans="2:48" ht="14.45">
      <c r="B100" s="621"/>
      <c r="C100" s="1" t="s">
        <v>198</v>
      </c>
      <c r="D100" s="210">
        <v>16383</v>
      </c>
      <c r="E100" s="210">
        <v>16115</v>
      </c>
      <c r="F100" s="210">
        <v>16493</v>
      </c>
      <c r="G100" s="210">
        <v>15564</v>
      </c>
      <c r="H100" s="210">
        <v>15852</v>
      </c>
      <c r="I100" s="210">
        <v>13292</v>
      </c>
      <c r="J100" s="210">
        <v>11259</v>
      </c>
      <c r="K100" s="210">
        <v>11065</v>
      </c>
      <c r="L100" s="210">
        <v>11006</v>
      </c>
      <c r="M100" s="210">
        <v>11471</v>
      </c>
      <c r="N100" s="210">
        <v>11324</v>
      </c>
      <c r="O100" s="210">
        <v>11881</v>
      </c>
      <c r="P100" s="211">
        <v>11870</v>
      </c>
      <c r="Q100" s="211">
        <v>11930</v>
      </c>
      <c r="R100" s="211">
        <v>11968</v>
      </c>
      <c r="S100" s="619">
        <f>100</f>
        <v>100</v>
      </c>
      <c r="T100" s="72">
        <f t="shared" si="40"/>
        <v>98.364157968626017</v>
      </c>
      <c r="U100" s="72">
        <f t="shared" si="40"/>
        <v>100.67142769944455</v>
      </c>
      <c r="V100" s="72">
        <f t="shared" si="40"/>
        <v>95.000915583226515</v>
      </c>
      <c r="W100" s="72">
        <f t="shared" si="40"/>
        <v>96.758835378135871</v>
      </c>
      <c r="X100" s="72">
        <f t="shared" si="40"/>
        <v>81.132881645608251</v>
      </c>
      <c r="Y100" s="72">
        <f t="shared" si="40"/>
        <v>68.723676982237691</v>
      </c>
      <c r="Z100" s="72">
        <f t="shared" si="40"/>
        <v>67.539522675944582</v>
      </c>
      <c r="AA100" s="72">
        <f t="shared" si="38"/>
        <v>67.179393273515231</v>
      </c>
      <c r="AB100" s="72">
        <f t="shared" si="38"/>
        <v>70.017701275712625</v>
      </c>
      <c r="AC100" s="72">
        <f t="shared" si="38"/>
        <v>69.120429713727646</v>
      </c>
      <c r="AD100" s="72">
        <f t="shared" si="38"/>
        <v>72.520295428187751</v>
      </c>
      <c r="AE100" s="72">
        <f t="shared" ref="AE100:AG100" si="51">P100*100/$D100</f>
        <v>72.453152658243297</v>
      </c>
      <c r="AF100" s="72">
        <f t="shared" si="51"/>
        <v>72.819385948849416</v>
      </c>
      <c r="AG100" s="73">
        <f t="shared" si="51"/>
        <v>73.051333699566626</v>
      </c>
      <c r="AH100" s="620">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341"/>
      <c r="C101" s="8" t="s">
        <v>199</v>
      </c>
      <c r="D101">
        <v>6349</v>
      </c>
      <c r="E101">
        <v>7068</v>
      </c>
      <c r="F101">
        <v>5755</v>
      </c>
      <c r="G101">
        <v>6877</v>
      </c>
      <c r="H101">
        <v>5595</v>
      </c>
      <c r="I101">
        <v>5021</v>
      </c>
      <c r="J101">
        <v>4780</v>
      </c>
      <c r="K101">
        <v>4173</v>
      </c>
      <c r="L101">
        <v>4564</v>
      </c>
      <c r="M101">
        <v>4119</v>
      </c>
      <c r="N101">
        <v>3957</v>
      </c>
      <c r="O101">
        <v>3917</v>
      </c>
      <c r="P101">
        <v>3864</v>
      </c>
      <c r="Q101">
        <v>3836</v>
      </c>
      <c r="R101">
        <v>3803</v>
      </c>
      <c r="S101" s="619">
        <f>100</f>
        <v>100</v>
      </c>
      <c r="T101" s="72">
        <f t="shared" si="40"/>
        <v>111.32461805008663</v>
      </c>
      <c r="U101" s="72">
        <f t="shared" si="40"/>
        <v>90.644195936367936</v>
      </c>
      <c r="V101" s="72">
        <f t="shared" si="40"/>
        <v>108.31627027878406</v>
      </c>
      <c r="W101" s="72">
        <f t="shared" si="40"/>
        <v>88.124114033706093</v>
      </c>
      <c r="X101" s="72">
        <f t="shared" si="40"/>
        <v>79.083320207906752</v>
      </c>
      <c r="Y101" s="72">
        <f t="shared" si="40"/>
        <v>75.287446842022362</v>
      </c>
      <c r="Z101" s="72">
        <f t="shared" si="40"/>
        <v>65.726886123799019</v>
      </c>
      <c r="AA101" s="72">
        <f t="shared" si="38"/>
        <v>71.885336273428891</v>
      </c>
      <c r="AB101" s="72">
        <f t="shared" si="38"/>
        <v>64.876358481650655</v>
      </c>
      <c r="AC101" s="72">
        <f t="shared" si="38"/>
        <v>62.324775555205541</v>
      </c>
      <c r="AD101" s="72">
        <f t="shared" si="38"/>
        <v>61.694755079540087</v>
      </c>
      <c r="AE101" s="72">
        <f t="shared" ref="AE101:AG101" si="52">P101*100/$D101</f>
        <v>60.859977949283355</v>
      </c>
      <c r="AF101" s="72">
        <f t="shared" si="52"/>
        <v>60.418963616317534</v>
      </c>
      <c r="AG101" s="73">
        <f t="shared" si="52"/>
        <v>59.899196723893525</v>
      </c>
      <c r="AH101" s="235"/>
      <c r="AI101" s="236"/>
      <c r="AJ101" s="236"/>
      <c r="AK101" s="236"/>
      <c r="AL101" s="236"/>
      <c r="AM101" s="236"/>
      <c r="AN101" s="236"/>
      <c r="AO101" s="236"/>
      <c r="AP101" s="236"/>
      <c r="AQ101" s="236"/>
      <c r="AR101" s="236"/>
      <c r="AS101" s="236"/>
      <c r="AT101" s="236"/>
      <c r="AU101" s="236"/>
      <c r="AV101" s="237"/>
    </row>
    <row r="102" spans="2:48" ht="15" customHeight="1">
      <c r="B102" s="621" t="s">
        <v>111</v>
      </c>
      <c r="C102" s="1" t="s">
        <v>194</v>
      </c>
      <c r="D102" s="210">
        <v>10122</v>
      </c>
      <c r="E102" s="210">
        <v>9640</v>
      </c>
      <c r="F102" s="210">
        <v>9716</v>
      </c>
      <c r="G102" s="210">
        <v>9164</v>
      </c>
      <c r="H102" s="210">
        <v>9088</v>
      </c>
      <c r="I102" s="210">
        <v>8918</v>
      </c>
      <c r="J102" s="210">
        <v>8532</v>
      </c>
      <c r="K102" s="210">
        <v>8561</v>
      </c>
      <c r="L102" s="210">
        <v>8498</v>
      </c>
      <c r="M102" s="210">
        <v>8129</v>
      </c>
      <c r="N102" s="210">
        <v>8038</v>
      </c>
      <c r="O102" s="210">
        <v>8024</v>
      </c>
      <c r="P102" s="211">
        <v>8005</v>
      </c>
      <c r="Q102" s="211">
        <v>7983</v>
      </c>
      <c r="R102" s="211">
        <v>7951</v>
      </c>
      <c r="S102" s="619">
        <f>100</f>
        <v>100</v>
      </c>
      <c r="T102" s="72">
        <f t="shared" si="40"/>
        <v>95.238095238095241</v>
      </c>
      <c r="U102" s="72">
        <f t="shared" si="40"/>
        <v>95.988934993084371</v>
      </c>
      <c r="V102" s="72">
        <f t="shared" si="40"/>
        <v>90.535467298952781</v>
      </c>
      <c r="W102" s="72">
        <f t="shared" si="40"/>
        <v>89.784627543963637</v>
      </c>
      <c r="X102" s="72">
        <f t="shared" si="40"/>
        <v>88.105117565698478</v>
      </c>
      <c r="Y102" s="72">
        <f t="shared" si="40"/>
        <v>84.291641967990515</v>
      </c>
      <c r="Z102" s="72">
        <f t="shared" si="40"/>
        <v>84.578146611341637</v>
      </c>
      <c r="AA102" s="72">
        <f t="shared" si="38"/>
        <v>83.955739972337483</v>
      </c>
      <c r="AB102" s="72">
        <f t="shared" si="38"/>
        <v>80.310215372456042</v>
      </c>
      <c r="AC102" s="72">
        <f t="shared" si="38"/>
        <v>79.411183560561156</v>
      </c>
      <c r="AD102" s="72">
        <f t="shared" si="38"/>
        <v>79.27287097411579</v>
      </c>
      <c r="AE102" s="72">
        <f t="shared" ref="AE102:AG102" si="53">P102*100/$D102</f>
        <v>79.0851610353685</v>
      </c>
      <c r="AF102" s="72">
        <f t="shared" si="53"/>
        <v>78.867812685240068</v>
      </c>
      <c r="AG102" s="73">
        <f t="shared" si="53"/>
        <v>78.551669630507803</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10">
        <v>27202</v>
      </c>
      <c r="E103" s="210">
        <v>26913</v>
      </c>
      <c r="F103" s="210">
        <v>26822</v>
      </c>
      <c r="G103" s="210">
        <v>26580</v>
      </c>
      <c r="H103" s="210">
        <v>26224</v>
      </c>
      <c r="I103" s="210">
        <v>25089</v>
      </c>
      <c r="J103" s="210">
        <v>24977</v>
      </c>
      <c r="K103" s="210">
        <v>25134</v>
      </c>
      <c r="L103" s="210">
        <v>25555</v>
      </c>
      <c r="M103" s="210">
        <v>24713</v>
      </c>
      <c r="N103" s="210">
        <v>24050</v>
      </c>
      <c r="O103" s="210">
        <v>23923</v>
      </c>
      <c r="P103" s="211">
        <v>23485</v>
      </c>
      <c r="Q103" s="211">
        <v>23226</v>
      </c>
      <c r="R103" s="211">
        <v>22931</v>
      </c>
      <c r="S103" s="619">
        <f>100</f>
        <v>100</v>
      </c>
      <c r="T103" s="72">
        <f t="shared" si="40"/>
        <v>98.937578119255932</v>
      </c>
      <c r="U103" s="72">
        <f t="shared" si="40"/>
        <v>98.603043893831341</v>
      </c>
      <c r="V103" s="72">
        <f t="shared" si="40"/>
        <v>97.713403426218662</v>
      </c>
      <c r="W103" s="72">
        <f t="shared" si="40"/>
        <v>96.40467612675539</v>
      </c>
      <c r="X103" s="72">
        <f t="shared" si="40"/>
        <v>92.232188809646345</v>
      </c>
      <c r="Y103" s="72">
        <f t="shared" si="40"/>
        <v>91.820454378354526</v>
      </c>
      <c r="Z103" s="72">
        <f t="shared" si="40"/>
        <v>92.397617822218947</v>
      </c>
      <c r="AA103" s="72">
        <f t="shared" si="38"/>
        <v>93.945298139842663</v>
      </c>
      <c r="AB103" s="72">
        <f t="shared" si="38"/>
        <v>90.849937504595246</v>
      </c>
      <c r="AC103" s="72">
        <f t="shared" si="38"/>
        <v>88.412616719358866</v>
      </c>
      <c r="AD103" s="72">
        <f t="shared" si="38"/>
        <v>87.945739283876179</v>
      </c>
      <c r="AE103" s="72">
        <f t="shared" ref="AE103:AG103" si="54">P103*100/$D103</f>
        <v>86.335563561502838</v>
      </c>
      <c r="AF103" s="72">
        <f t="shared" si="54"/>
        <v>85.383427689140504</v>
      </c>
      <c r="AG103" s="73">
        <f t="shared" si="54"/>
        <v>84.298948606720089</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10">
        <v>39349</v>
      </c>
      <c r="E104" s="210">
        <v>37795</v>
      </c>
      <c r="F104" s="210">
        <v>38058</v>
      </c>
      <c r="G104" s="210">
        <v>39007</v>
      </c>
      <c r="H104" s="210">
        <v>38816</v>
      </c>
      <c r="I104" s="210">
        <v>38929</v>
      </c>
      <c r="J104" s="210">
        <v>38385</v>
      </c>
      <c r="K104" s="210">
        <v>38022</v>
      </c>
      <c r="L104" s="210">
        <v>39128</v>
      </c>
      <c r="M104" s="210">
        <v>38217</v>
      </c>
      <c r="N104" s="210">
        <v>37729</v>
      </c>
      <c r="O104" s="210">
        <v>37319</v>
      </c>
      <c r="P104" s="211">
        <v>36939</v>
      </c>
      <c r="Q104" s="211">
        <v>36811</v>
      </c>
      <c r="R104" s="211">
        <v>36656</v>
      </c>
      <c r="S104" s="619">
        <f>100</f>
        <v>100</v>
      </c>
      <c r="T104" s="72">
        <f t="shared" si="40"/>
        <v>96.050725558463995</v>
      </c>
      <c r="U104" s="72">
        <f t="shared" si="40"/>
        <v>96.719103407964624</v>
      </c>
      <c r="V104" s="72">
        <f t="shared" si="40"/>
        <v>99.130854659584742</v>
      </c>
      <c r="W104" s="72">
        <f t="shared" si="40"/>
        <v>98.645454776487327</v>
      </c>
      <c r="X104" s="72">
        <f t="shared" si="40"/>
        <v>98.932628529314599</v>
      </c>
      <c r="Y104" s="72">
        <f t="shared" si="40"/>
        <v>97.55012833871254</v>
      </c>
      <c r="Z104" s="72">
        <f t="shared" si="40"/>
        <v>96.627614424763024</v>
      </c>
      <c r="AA104" s="72">
        <f t="shared" si="38"/>
        <v>99.438359297567914</v>
      </c>
      <c r="AB104" s="72">
        <f t="shared" si="38"/>
        <v>97.123179750438382</v>
      </c>
      <c r="AC104" s="72">
        <f t="shared" si="38"/>
        <v>95.882995755927723</v>
      </c>
      <c r="AD104" s="72">
        <f t="shared" si="38"/>
        <v>94.841037891687208</v>
      </c>
      <c r="AE104" s="72">
        <f t="shared" ref="AE104:AG104" si="55">P104*100/$D104</f>
        <v>93.875320846781364</v>
      </c>
      <c r="AF104" s="72">
        <f t="shared" si="55"/>
        <v>93.550026684286763</v>
      </c>
      <c r="AG104" s="73">
        <f t="shared" si="55"/>
        <v>93.156115784390963</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10">
        <v>43519</v>
      </c>
      <c r="E105" s="210">
        <v>41235</v>
      </c>
      <c r="F105" s="210">
        <v>38885</v>
      </c>
      <c r="G105" s="210">
        <v>36747</v>
      </c>
      <c r="H105" s="210">
        <v>37136</v>
      </c>
      <c r="I105" s="210">
        <v>36485</v>
      </c>
      <c r="J105" s="210">
        <v>35043</v>
      </c>
      <c r="K105" s="210">
        <v>33864</v>
      </c>
      <c r="L105" s="210">
        <v>34788</v>
      </c>
      <c r="M105" s="210">
        <v>46448</v>
      </c>
      <c r="N105" s="210">
        <v>49168</v>
      </c>
      <c r="O105" s="210">
        <v>50817</v>
      </c>
      <c r="P105" s="211">
        <v>51085</v>
      </c>
      <c r="Q105" s="211">
        <v>51649</v>
      </c>
      <c r="R105" s="211">
        <v>52099</v>
      </c>
      <c r="S105" s="619">
        <f>100</f>
        <v>100</v>
      </c>
      <c r="T105" s="72">
        <f t="shared" si="40"/>
        <v>94.751717640570789</v>
      </c>
      <c r="U105" s="72">
        <f t="shared" si="40"/>
        <v>89.351777384590633</v>
      </c>
      <c r="V105" s="72">
        <f t="shared" si="40"/>
        <v>84.43898067510743</v>
      </c>
      <c r="W105" s="72">
        <f t="shared" si="40"/>
        <v>85.332843125990948</v>
      </c>
      <c r="X105" s="72">
        <f t="shared" si="40"/>
        <v>83.83694478273857</v>
      </c>
      <c r="Y105" s="72">
        <f t="shared" si="40"/>
        <v>80.523449527792465</v>
      </c>
      <c r="Z105" s="72">
        <f t="shared" si="40"/>
        <v>77.814288012132636</v>
      </c>
      <c r="AA105" s="72">
        <f t="shared" si="38"/>
        <v>79.937498563845679</v>
      </c>
      <c r="AB105" s="72">
        <f t="shared" si="38"/>
        <v>106.73039362117696</v>
      </c>
      <c r="AC105" s="72">
        <f t="shared" si="38"/>
        <v>112.98053723660929</v>
      </c>
      <c r="AD105" s="72">
        <f t="shared" si="38"/>
        <v>116.76968680346515</v>
      </c>
      <c r="AE105" s="72">
        <f t="shared" ref="AE105:AG105" si="56">P105*100/$D105</f>
        <v>117.38550977733864</v>
      </c>
      <c r="AF105" s="72">
        <f t="shared" si="56"/>
        <v>118.68149543877387</v>
      </c>
      <c r="AG105" s="73">
        <f t="shared" si="56"/>
        <v>119.71552655162112</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10">
        <v>120192</v>
      </c>
      <c r="E106" s="210">
        <v>115583</v>
      </c>
      <c r="F106" s="210">
        <v>113481</v>
      </c>
      <c r="G106" s="210">
        <v>111498</v>
      </c>
      <c r="H106" s="210">
        <v>111264</v>
      </c>
      <c r="I106" s="210">
        <v>109421</v>
      </c>
      <c r="J106" s="210">
        <v>106937</v>
      </c>
      <c r="K106" s="210">
        <v>105581</v>
      </c>
      <c r="L106" s="210">
        <v>107969</v>
      </c>
      <c r="M106" s="210">
        <v>117507</v>
      </c>
      <c r="N106" s="210">
        <v>118985</v>
      </c>
      <c r="O106" s="210">
        <v>120083</v>
      </c>
      <c r="P106" s="211">
        <v>119514</v>
      </c>
      <c r="Q106" s="211">
        <v>119669</v>
      </c>
      <c r="R106" s="211">
        <v>119637</v>
      </c>
      <c r="S106" s="619">
        <f>100</f>
        <v>100</v>
      </c>
      <c r="T106" s="72">
        <f t="shared" si="40"/>
        <v>96.165302183173594</v>
      </c>
      <c r="U106" s="72">
        <f t="shared" si="40"/>
        <v>94.416433706070293</v>
      </c>
      <c r="V106" s="72">
        <f t="shared" si="40"/>
        <v>92.766573482428115</v>
      </c>
      <c r="W106" s="72">
        <f t="shared" si="40"/>
        <v>92.571884984025559</v>
      </c>
      <c r="X106" s="72">
        <f t="shared" si="40"/>
        <v>91.038505058572952</v>
      </c>
      <c r="Y106" s="72">
        <f t="shared" si="40"/>
        <v>88.971811767838119</v>
      </c>
      <c r="Z106" s="72">
        <f t="shared" si="40"/>
        <v>87.843616879659209</v>
      </c>
      <c r="AA106" s="72">
        <f t="shared" si="38"/>
        <v>89.830437965921192</v>
      </c>
      <c r="AB106" s="72">
        <f t="shared" si="38"/>
        <v>97.766074281150154</v>
      </c>
      <c r="AC106" s="72">
        <f t="shared" si="38"/>
        <v>98.995773429179977</v>
      </c>
      <c r="AD106" s="72">
        <f t="shared" si="38"/>
        <v>99.909311767838119</v>
      </c>
      <c r="AE106" s="72">
        <f t="shared" ref="AE106:AG106" si="57">P106*100/$D106</f>
        <v>99.435902555910545</v>
      </c>
      <c r="AF106" s="72">
        <f t="shared" si="57"/>
        <v>99.564862886048985</v>
      </c>
      <c r="AG106" s="73">
        <f t="shared" si="57"/>
        <v>99.538238817891369</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41"/>
      <c r="C107" s="8" t="s">
        <v>199</v>
      </c>
      <c r="D107">
        <v>76673</v>
      </c>
      <c r="E107">
        <v>74348</v>
      </c>
      <c r="F107">
        <v>74596</v>
      </c>
      <c r="G107">
        <v>74751</v>
      </c>
      <c r="H107">
        <v>74128</v>
      </c>
      <c r="I107">
        <v>72936</v>
      </c>
      <c r="J107">
        <v>71894</v>
      </c>
      <c r="K107">
        <v>71717</v>
      </c>
      <c r="L107">
        <v>73181</v>
      </c>
      <c r="M107">
        <v>71059</v>
      </c>
      <c r="N107">
        <v>69817</v>
      </c>
      <c r="O107">
        <v>69266</v>
      </c>
      <c r="P107">
        <v>68429</v>
      </c>
      <c r="Q107">
        <v>68020</v>
      </c>
      <c r="R107">
        <v>67538</v>
      </c>
      <c r="S107" s="619">
        <f>100</f>
        <v>100</v>
      </c>
      <c r="T107" s="72">
        <f t="shared" si="40"/>
        <v>96.967641803503184</v>
      </c>
      <c r="U107" s="72">
        <f t="shared" si="40"/>
        <v>97.291093344462851</v>
      </c>
      <c r="V107" s="72">
        <f t="shared" si="40"/>
        <v>97.493250557562632</v>
      </c>
      <c r="W107" s="72">
        <f t="shared" si="40"/>
        <v>96.680708984909941</v>
      </c>
      <c r="X107" s="72">
        <f t="shared" si="40"/>
        <v>95.126054804168348</v>
      </c>
      <c r="Y107" s="72">
        <f t="shared" si="40"/>
        <v>93.767036636103981</v>
      </c>
      <c r="Z107" s="72">
        <f t="shared" si="40"/>
        <v>93.536186141144867</v>
      </c>
      <c r="AA107" s="72">
        <f t="shared" si="38"/>
        <v>95.445593624874462</v>
      </c>
      <c r="AB107" s="72">
        <f t="shared" si="38"/>
        <v>92.677996165534154</v>
      </c>
      <c r="AC107" s="72">
        <f t="shared" si="38"/>
        <v>91.058129980566818</v>
      </c>
      <c r="AD107" s="72">
        <f t="shared" si="38"/>
        <v>90.339493693999188</v>
      </c>
      <c r="AE107" s="72">
        <f t="shared" ref="AE107:AG107" si="58">P107*100/$D107</f>
        <v>89.247844743260345</v>
      </c>
      <c r="AF107" s="72">
        <f t="shared" si="58"/>
        <v>88.714410548693806</v>
      </c>
      <c r="AG107" s="73">
        <f t="shared" si="58"/>
        <v>88.085766827957684</v>
      </c>
      <c r="AH107" s="235"/>
      <c r="AI107" s="236"/>
      <c r="AJ107" s="236"/>
      <c r="AK107" s="236"/>
      <c r="AL107" s="236"/>
      <c r="AM107" s="236"/>
      <c r="AN107" s="236"/>
      <c r="AO107" s="236"/>
      <c r="AP107" s="236"/>
      <c r="AQ107" s="236"/>
      <c r="AR107" s="236"/>
      <c r="AS107" s="236"/>
      <c r="AT107" s="236"/>
      <c r="AU107" s="236"/>
      <c r="AV107" s="237"/>
    </row>
    <row r="108" spans="2:48" ht="15" customHeight="1">
      <c r="B108" s="621" t="s">
        <v>109</v>
      </c>
      <c r="C108" s="1" t="s">
        <v>194</v>
      </c>
      <c r="D108" s="210">
        <v>506</v>
      </c>
      <c r="E108" s="210">
        <v>456</v>
      </c>
      <c r="F108" s="210">
        <v>462</v>
      </c>
      <c r="G108" s="210">
        <v>440</v>
      </c>
      <c r="H108" s="210">
        <v>368</v>
      </c>
      <c r="I108" s="210">
        <v>368</v>
      </c>
      <c r="J108" s="210">
        <v>348</v>
      </c>
      <c r="K108" s="210">
        <v>350</v>
      </c>
      <c r="L108" s="210">
        <v>318</v>
      </c>
      <c r="M108" s="210">
        <v>324</v>
      </c>
      <c r="N108" s="210">
        <v>361</v>
      </c>
      <c r="O108" s="210">
        <v>349</v>
      </c>
      <c r="P108" s="211">
        <v>348</v>
      </c>
      <c r="Q108" s="211">
        <v>347</v>
      </c>
      <c r="R108" s="211">
        <v>346</v>
      </c>
      <c r="S108" s="619">
        <f>100</f>
        <v>100</v>
      </c>
      <c r="T108" s="72">
        <f t="shared" si="40"/>
        <v>90.118577075098813</v>
      </c>
      <c r="U108" s="72">
        <f t="shared" si="40"/>
        <v>91.304347826086953</v>
      </c>
      <c r="V108" s="72">
        <f t="shared" si="40"/>
        <v>86.956521739130437</v>
      </c>
      <c r="W108" s="72">
        <f t="shared" si="40"/>
        <v>72.727272727272734</v>
      </c>
      <c r="X108" s="72">
        <f t="shared" si="40"/>
        <v>72.727272727272734</v>
      </c>
      <c r="Y108" s="72">
        <f t="shared" si="40"/>
        <v>68.77470355731225</v>
      </c>
      <c r="Z108" s="72">
        <f t="shared" si="40"/>
        <v>69.169960474308297</v>
      </c>
      <c r="AA108" s="72">
        <f t="shared" si="38"/>
        <v>62.845849802371539</v>
      </c>
      <c r="AB108" s="72">
        <f t="shared" si="38"/>
        <v>64.031620553359687</v>
      </c>
      <c r="AC108" s="72">
        <f t="shared" si="38"/>
        <v>71.343873517786562</v>
      </c>
      <c r="AD108" s="72">
        <f t="shared" si="38"/>
        <v>68.972332015810281</v>
      </c>
      <c r="AE108" s="72">
        <f t="shared" ref="AE108:AG108" si="59">P108*100/$D108</f>
        <v>68.77470355731225</v>
      </c>
      <c r="AF108" s="72">
        <f t="shared" si="59"/>
        <v>68.577075098814234</v>
      </c>
      <c r="AG108" s="73">
        <f t="shared" si="59"/>
        <v>68.379446640316203</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10">
        <v>3224</v>
      </c>
      <c r="E109" s="210">
        <v>3158</v>
      </c>
      <c r="F109" s="210">
        <v>3048</v>
      </c>
      <c r="G109" s="210">
        <v>2875</v>
      </c>
      <c r="H109" s="210">
        <v>2846</v>
      </c>
      <c r="I109" s="210">
        <v>2776</v>
      </c>
      <c r="J109" s="210">
        <v>2704</v>
      </c>
      <c r="K109" s="210">
        <v>2871</v>
      </c>
      <c r="L109" s="210">
        <v>2887</v>
      </c>
      <c r="M109" s="210">
        <v>2122</v>
      </c>
      <c r="N109" s="210">
        <v>1856</v>
      </c>
      <c r="O109" s="210">
        <v>1724</v>
      </c>
      <c r="P109" s="211">
        <v>1692</v>
      </c>
      <c r="Q109" s="211">
        <v>1673</v>
      </c>
      <c r="R109" s="211">
        <v>1652</v>
      </c>
      <c r="S109" s="619">
        <f>100</f>
        <v>100</v>
      </c>
      <c r="T109" s="72">
        <f t="shared" si="40"/>
        <v>97.952853598014883</v>
      </c>
      <c r="U109" s="72">
        <f t="shared" si="40"/>
        <v>94.540942928039698</v>
      </c>
      <c r="V109" s="72">
        <f t="shared" si="40"/>
        <v>89.17493796526054</v>
      </c>
      <c r="W109" s="72">
        <f t="shared" si="40"/>
        <v>88.275434243176178</v>
      </c>
      <c r="X109" s="72">
        <f t="shared" si="40"/>
        <v>86.104218362282879</v>
      </c>
      <c r="Y109" s="72">
        <f t="shared" si="40"/>
        <v>83.870967741935488</v>
      </c>
      <c r="Z109" s="72">
        <f t="shared" si="40"/>
        <v>89.050868486352357</v>
      </c>
      <c r="AA109" s="72">
        <f t="shared" si="38"/>
        <v>89.547146401985117</v>
      </c>
      <c r="AB109" s="72">
        <f t="shared" si="38"/>
        <v>65.818858560794041</v>
      </c>
      <c r="AC109" s="72">
        <f t="shared" si="38"/>
        <v>57.568238213399503</v>
      </c>
      <c r="AD109" s="72">
        <f t="shared" si="38"/>
        <v>53.473945409429284</v>
      </c>
      <c r="AE109" s="72">
        <f t="shared" ref="AE109:AG109" si="60">P109*100/$D109</f>
        <v>52.481389578163771</v>
      </c>
      <c r="AF109" s="72">
        <f t="shared" si="60"/>
        <v>51.892059553349874</v>
      </c>
      <c r="AG109" s="73">
        <f t="shared" si="60"/>
        <v>51.240694789081886</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10">
        <v>15055</v>
      </c>
      <c r="E110" s="210">
        <v>15338</v>
      </c>
      <c r="F110" s="210">
        <v>14416</v>
      </c>
      <c r="G110" s="210">
        <v>16224</v>
      </c>
      <c r="H110" s="210">
        <v>15964</v>
      </c>
      <c r="I110" s="210">
        <v>17117</v>
      </c>
      <c r="J110" s="210">
        <v>14950</v>
      </c>
      <c r="K110" s="210">
        <v>14450</v>
      </c>
      <c r="L110" s="210">
        <v>13634</v>
      </c>
      <c r="M110" s="210">
        <v>12892</v>
      </c>
      <c r="N110" s="210">
        <v>12324</v>
      </c>
      <c r="O110" s="210">
        <v>12245</v>
      </c>
      <c r="P110" s="211">
        <v>12120</v>
      </c>
      <c r="Q110" s="211">
        <v>12078</v>
      </c>
      <c r="R110" s="211">
        <v>12027</v>
      </c>
      <c r="S110" s="619">
        <f>100</f>
        <v>100</v>
      </c>
      <c r="T110" s="72">
        <f t="shared" si="40"/>
        <v>101.87977416140816</v>
      </c>
      <c r="U110" s="72">
        <f t="shared" si="40"/>
        <v>95.755562935901693</v>
      </c>
      <c r="V110" s="72">
        <f t="shared" si="40"/>
        <v>107.76486217203586</v>
      </c>
      <c r="W110" s="72">
        <f t="shared" si="40"/>
        <v>106.03786117568914</v>
      </c>
      <c r="X110" s="72">
        <f t="shared" si="40"/>
        <v>113.69644636333445</v>
      </c>
      <c r="Y110" s="72">
        <f t="shared" si="40"/>
        <v>99.3025572899369</v>
      </c>
      <c r="Z110" s="72">
        <f t="shared" si="40"/>
        <v>95.981401527731649</v>
      </c>
      <c r="AA110" s="72">
        <f t="shared" si="38"/>
        <v>90.56127532381268</v>
      </c>
      <c r="AB110" s="72">
        <f t="shared" si="38"/>
        <v>85.632680172700105</v>
      </c>
      <c r="AC110" s="72">
        <f t="shared" si="38"/>
        <v>81.859847226834944</v>
      </c>
      <c r="AD110" s="72">
        <f t="shared" si="38"/>
        <v>81.335104616406511</v>
      </c>
      <c r="AE110" s="72">
        <f t="shared" ref="AE110:AG110" si="61">P110*100/$D110</f>
        <v>80.504815675855198</v>
      </c>
      <c r="AF110" s="72">
        <f t="shared" si="61"/>
        <v>80.225838591829955</v>
      </c>
      <c r="AG110" s="73">
        <f t="shared" si="61"/>
        <v>79.887080704085022</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10">
        <v>49299</v>
      </c>
      <c r="E111" s="210">
        <v>46742</v>
      </c>
      <c r="F111" s="210">
        <v>45822</v>
      </c>
      <c r="G111" s="210">
        <v>43383</v>
      </c>
      <c r="H111" s="210">
        <v>42423</v>
      </c>
      <c r="I111" s="210">
        <v>39608</v>
      </c>
      <c r="J111" s="210">
        <v>39045</v>
      </c>
      <c r="K111" s="210">
        <v>39898</v>
      </c>
      <c r="L111" s="210">
        <v>41689</v>
      </c>
      <c r="M111" s="210">
        <v>48776</v>
      </c>
      <c r="N111" s="210">
        <v>51513</v>
      </c>
      <c r="O111" s="210">
        <v>52516</v>
      </c>
      <c r="P111" s="211">
        <v>52793</v>
      </c>
      <c r="Q111" s="211">
        <v>53376</v>
      </c>
      <c r="R111" s="211">
        <v>53841</v>
      </c>
      <c r="S111" s="619">
        <f>100</f>
        <v>100</v>
      </c>
      <c r="T111" s="72">
        <f t="shared" si="40"/>
        <v>94.81328221667782</v>
      </c>
      <c r="U111" s="72">
        <f t="shared" si="40"/>
        <v>92.947118602811415</v>
      </c>
      <c r="V111" s="72">
        <f t="shared" si="40"/>
        <v>87.99975658735471</v>
      </c>
      <c r="W111" s="72">
        <f t="shared" si="40"/>
        <v>86.052455425059335</v>
      </c>
      <c r="X111" s="72">
        <f t="shared" si="40"/>
        <v>80.342400454370278</v>
      </c>
      <c r="Y111" s="72">
        <f t="shared" si="40"/>
        <v>79.200389460232458</v>
      </c>
      <c r="Z111" s="72">
        <f t="shared" si="40"/>
        <v>80.930647680480334</v>
      </c>
      <c r="AA111" s="72">
        <f t="shared" si="38"/>
        <v>84.563581411387659</v>
      </c>
      <c r="AB111" s="72">
        <f t="shared" si="38"/>
        <v>98.939126554291164</v>
      </c>
      <c r="AC111" s="72">
        <f t="shared" si="38"/>
        <v>104.49096330554373</v>
      </c>
      <c r="AD111" s="72">
        <f t="shared" si="38"/>
        <v>106.52548733240025</v>
      </c>
      <c r="AE111" s="72">
        <f t="shared" ref="AE111:AG111" si="62">P111*100/$D111</f>
        <v>107.08736485527089</v>
      </c>
      <c r="AF111" s="72">
        <f t="shared" si="62"/>
        <v>108.2699446236232</v>
      </c>
      <c r="AG111" s="73">
        <f t="shared" si="62"/>
        <v>109.21316862411003</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10">
        <v>68084</v>
      </c>
      <c r="E112" s="210">
        <v>65694</v>
      </c>
      <c r="F112" s="210">
        <v>63748</v>
      </c>
      <c r="G112" s="210">
        <v>62922</v>
      </c>
      <c r="H112" s="210">
        <v>61601</v>
      </c>
      <c r="I112" s="210">
        <v>59869</v>
      </c>
      <c r="J112" s="210">
        <v>57047</v>
      </c>
      <c r="K112" s="210">
        <v>57569</v>
      </c>
      <c r="L112" s="210">
        <v>58528</v>
      </c>
      <c r="M112" s="210">
        <v>64114</v>
      </c>
      <c r="N112" s="210">
        <v>66054</v>
      </c>
      <c r="O112" s="210">
        <v>66834</v>
      </c>
      <c r="P112" s="211">
        <v>66953</v>
      </c>
      <c r="Q112" s="211">
        <v>67474</v>
      </c>
      <c r="R112" s="211">
        <v>67866</v>
      </c>
      <c r="S112" s="619">
        <f>100</f>
        <v>100</v>
      </c>
      <c r="T112" s="72">
        <f t="shared" si="40"/>
        <v>96.489630456494922</v>
      </c>
      <c r="U112" s="72">
        <f t="shared" si="40"/>
        <v>93.631396510193284</v>
      </c>
      <c r="V112" s="72">
        <f t="shared" si="40"/>
        <v>92.418189295576056</v>
      </c>
      <c r="W112" s="72">
        <f t="shared" si="40"/>
        <v>90.477939016509012</v>
      </c>
      <c r="X112" s="72">
        <f t="shared" si="40"/>
        <v>87.934022677868512</v>
      </c>
      <c r="Y112" s="72">
        <f t="shared" si="40"/>
        <v>83.789142823570884</v>
      </c>
      <c r="Z112" s="72">
        <f t="shared" si="40"/>
        <v>84.555842782445211</v>
      </c>
      <c r="AA112" s="72">
        <f t="shared" si="38"/>
        <v>85.964396921449975</v>
      </c>
      <c r="AB112" s="72">
        <f t="shared" si="38"/>
        <v>94.168967745725865</v>
      </c>
      <c r="AC112" s="72">
        <f t="shared" si="38"/>
        <v>97.018389048822044</v>
      </c>
      <c r="AD112" s="72">
        <f t="shared" si="38"/>
        <v>98.164032665530812</v>
      </c>
      <c r="AE112" s="72">
        <f t="shared" ref="AE112:AG112" si="63">P112*100/$D112</f>
        <v>98.338816755772285</v>
      </c>
      <c r="AF112" s="72">
        <f t="shared" si="63"/>
        <v>99.10404794077904</v>
      </c>
      <c r="AG112" s="73">
        <f t="shared" si="63"/>
        <v>99.679807296868574</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41"/>
      <c r="C113" s="8" t="s">
        <v>199</v>
      </c>
      <c r="D113">
        <v>18785</v>
      </c>
      <c r="E113">
        <v>18952</v>
      </c>
      <c r="F113">
        <v>17926</v>
      </c>
      <c r="G113">
        <v>19539</v>
      </c>
      <c r="H113">
        <v>19178</v>
      </c>
      <c r="I113">
        <v>20261</v>
      </c>
      <c r="J113">
        <v>18002</v>
      </c>
      <c r="K113">
        <v>17671</v>
      </c>
      <c r="L113">
        <v>16839</v>
      </c>
      <c r="M113">
        <v>15338</v>
      </c>
      <c r="N113">
        <v>14541</v>
      </c>
      <c r="O113">
        <v>14318</v>
      </c>
      <c r="P113">
        <v>14160</v>
      </c>
      <c r="Q113">
        <v>14098</v>
      </c>
      <c r="R113">
        <v>14025</v>
      </c>
      <c r="S113" s="619">
        <f>100</f>
        <v>100</v>
      </c>
      <c r="T113" s="72">
        <f t="shared" si="40"/>
        <v>100.88900718658505</v>
      </c>
      <c r="U113" s="72">
        <f t="shared" si="40"/>
        <v>95.427202555230238</v>
      </c>
      <c r="V113" s="72">
        <f t="shared" si="40"/>
        <v>104.01384083044982</v>
      </c>
      <c r="W113" s="72">
        <f t="shared" si="40"/>
        <v>102.09209475645461</v>
      </c>
      <c r="X113" s="72">
        <f t="shared" si="40"/>
        <v>107.85733297844024</v>
      </c>
      <c r="Y113" s="72">
        <f t="shared" si="40"/>
        <v>95.831780676071332</v>
      </c>
      <c r="Z113" s="72">
        <f t="shared" si="40"/>
        <v>94.069736491881827</v>
      </c>
      <c r="AA113" s="72">
        <f t="shared" si="38"/>
        <v>89.640670747937179</v>
      </c>
      <c r="AB113" s="72">
        <f t="shared" si="38"/>
        <v>81.650252861325527</v>
      </c>
      <c r="AC113" s="72">
        <f t="shared" si="38"/>
        <v>77.407505988820873</v>
      </c>
      <c r="AD113" s="72">
        <f t="shared" si="38"/>
        <v>76.220388607931866</v>
      </c>
      <c r="AE113" s="72">
        <f t="shared" ref="AE113:AG113" si="64">P113*100/$D113</f>
        <v>75.379291988288529</v>
      </c>
      <c r="AF113" s="72">
        <f t="shared" si="64"/>
        <v>75.04924141602342</v>
      </c>
      <c r="AG113" s="73">
        <f t="shared" si="64"/>
        <v>74.660633484162901</v>
      </c>
      <c r="AH113" s="235"/>
      <c r="AI113" s="236"/>
      <c r="AJ113" s="236"/>
      <c r="AK113" s="236"/>
      <c r="AL113" s="236"/>
      <c r="AM113" s="236"/>
      <c r="AN113" s="236"/>
      <c r="AO113" s="236"/>
      <c r="AP113" s="236"/>
      <c r="AQ113" s="236"/>
      <c r="AR113" s="236"/>
      <c r="AS113" s="236"/>
      <c r="AT113" s="236"/>
      <c r="AU113" s="236"/>
      <c r="AV113" s="237"/>
    </row>
    <row r="114" spans="2:48" ht="15" customHeight="1">
      <c r="B114" s="621" t="s">
        <v>117</v>
      </c>
      <c r="C114" s="1" t="s">
        <v>194</v>
      </c>
      <c r="D114" s="210">
        <v>26111</v>
      </c>
      <c r="E114" s="210">
        <v>25096</v>
      </c>
      <c r="F114" s="210">
        <v>24499</v>
      </c>
      <c r="G114" s="210">
        <v>23996</v>
      </c>
      <c r="H114" s="210">
        <v>23315</v>
      </c>
      <c r="I114" s="210">
        <v>22695</v>
      </c>
      <c r="J114" s="210">
        <v>22117</v>
      </c>
      <c r="K114" s="210">
        <v>21569</v>
      </c>
      <c r="L114" s="210">
        <v>21165</v>
      </c>
      <c r="M114" s="210">
        <v>20538</v>
      </c>
      <c r="N114" s="210">
        <v>20482</v>
      </c>
      <c r="O114" s="210">
        <v>19916</v>
      </c>
      <c r="P114" s="211">
        <v>19870</v>
      </c>
      <c r="Q114" s="211">
        <v>19815</v>
      </c>
      <c r="R114" s="211">
        <v>19735</v>
      </c>
      <c r="S114" s="619">
        <f>100</f>
        <v>100</v>
      </c>
      <c r="T114" s="72">
        <f t="shared" si="40"/>
        <v>96.112749415954966</v>
      </c>
      <c r="U114" s="72">
        <f t="shared" si="40"/>
        <v>93.826356707900885</v>
      </c>
      <c r="V114" s="72">
        <f t="shared" si="40"/>
        <v>91.899965531768217</v>
      </c>
      <c r="W114" s="72">
        <f t="shared" si="40"/>
        <v>89.291869327103527</v>
      </c>
      <c r="X114" s="72">
        <f t="shared" si="40"/>
        <v>86.917391137834628</v>
      </c>
      <c r="Y114" s="72">
        <f t="shared" si="40"/>
        <v>84.703764696871048</v>
      </c>
      <c r="Z114" s="72">
        <f t="shared" si="40"/>
        <v>82.605032361839832</v>
      </c>
      <c r="AA114" s="72">
        <f t="shared" si="38"/>
        <v>81.057791735283985</v>
      </c>
      <c r="AB114" s="72">
        <f t="shared" si="38"/>
        <v>78.65650492129754</v>
      </c>
      <c r="AC114" s="72">
        <f t="shared" si="38"/>
        <v>78.442035923557128</v>
      </c>
      <c r="AD114" s="72">
        <f t="shared" si="38"/>
        <v>76.274367124966489</v>
      </c>
      <c r="AE114" s="72">
        <f t="shared" ref="AE114:AG114" si="65">P114*100/$D114</f>
        <v>76.098196162536865</v>
      </c>
      <c r="AF114" s="72">
        <f t="shared" si="65"/>
        <v>75.88755696832753</v>
      </c>
      <c r="AG114" s="73">
        <f t="shared" si="65"/>
        <v>75.58117268584121</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10">
        <v>71503</v>
      </c>
      <c r="E115" s="210">
        <v>66513</v>
      </c>
      <c r="F115" s="210">
        <v>65774</v>
      </c>
      <c r="G115" s="210">
        <v>63929</v>
      </c>
      <c r="H115" s="210">
        <v>62721</v>
      </c>
      <c r="I115" s="210">
        <v>60564</v>
      </c>
      <c r="J115" s="210">
        <v>58503</v>
      </c>
      <c r="K115" s="210">
        <v>58024</v>
      </c>
      <c r="L115" s="210">
        <v>58753</v>
      </c>
      <c r="M115" s="210">
        <v>56407</v>
      </c>
      <c r="N115" s="210">
        <v>56141</v>
      </c>
      <c r="O115" s="210">
        <v>56480</v>
      </c>
      <c r="P115" s="211">
        <v>55447</v>
      </c>
      <c r="Q115" s="211">
        <v>54835</v>
      </c>
      <c r="R115" s="211">
        <v>54137</v>
      </c>
      <c r="S115" s="619">
        <f>100</f>
        <v>100</v>
      </c>
      <c r="T115" s="72">
        <f t="shared" si="40"/>
        <v>93.021271834748191</v>
      </c>
      <c r="U115" s="72">
        <f t="shared" si="40"/>
        <v>91.987748765786051</v>
      </c>
      <c r="V115" s="72">
        <f t="shared" si="40"/>
        <v>89.407437450176914</v>
      </c>
      <c r="W115" s="72">
        <f t="shared" si="40"/>
        <v>87.717997846244216</v>
      </c>
      <c r="X115" s="72">
        <f t="shared" si="40"/>
        <v>84.701341202467034</v>
      </c>
      <c r="Y115" s="72">
        <f t="shared" si="40"/>
        <v>81.818944659664623</v>
      </c>
      <c r="Z115" s="72">
        <f t="shared" si="40"/>
        <v>81.149042697509202</v>
      </c>
      <c r="AA115" s="72">
        <f t="shared" si="38"/>
        <v>82.168580339286464</v>
      </c>
      <c r="AB115" s="72">
        <f t="shared" si="38"/>
        <v>78.887599121715169</v>
      </c>
      <c r="AC115" s="72">
        <f t="shared" si="38"/>
        <v>78.515586758597536</v>
      </c>
      <c r="AD115" s="72">
        <f t="shared" si="38"/>
        <v>78.989692740164742</v>
      </c>
      <c r="AE115" s="72">
        <f t="shared" ref="AE115:AG115" si="66">P115*100/$D115</f>
        <v>77.544998111967331</v>
      </c>
      <c r="AF115" s="72">
        <f t="shared" si="66"/>
        <v>76.689089968253086</v>
      </c>
      <c r="AG115" s="73">
        <f t="shared" si="66"/>
        <v>75.712907150748919</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10">
        <v>61327</v>
      </c>
      <c r="E116" s="210">
        <v>57880</v>
      </c>
      <c r="F116" s="210">
        <v>56073</v>
      </c>
      <c r="G116" s="210">
        <v>56345</v>
      </c>
      <c r="H116" s="210">
        <v>59215</v>
      </c>
      <c r="I116" s="210">
        <v>56559</v>
      </c>
      <c r="J116" s="210">
        <v>54995</v>
      </c>
      <c r="K116" s="210">
        <v>56428</v>
      </c>
      <c r="L116" s="210">
        <v>57540</v>
      </c>
      <c r="M116" s="210">
        <v>57527</v>
      </c>
      <c r="N116" s="210">
        <v>60221</v>
      </c>
      <c r="O116" s="210">
        <v>60770</v>
      </c>
      <c r="P116" s="211">
        <v>60152</v>
      </c>
      <c r="Q116" s="211">
        <v>59944</v>
      </c>
      <c r="R116" s="211">
        <v>59692</v>
      </c>
      <c r="S116" s="619">
        <f>100</f>
        <v>100</v>
      </c>
      <c r="T116" s="72">
        <f t="shared" si="40"/>
        <v>94.379310907104539</v>
      </c>
      <c r="U116" s="72">
        <f t="shared" si="40"/>
        <v>91.432810996787708</v>
      </c>
      <c r="V116" s="72">
        <f t="shared" si="40"/>
        <v>91.876335056337339</v>
      </c>
      <c r="W116" s="72">
        <f t="shared" si="40"/>
        <v>96.556166125849956</v>
      </c>
      <c r="X116" s="72">
        <f t="shared" si="40"/>
        <v>92.225284132600649</v>
      </c>
      <c r="Y116" s="72">
        <f t="shared" si="40"/>
        <v>89.675020790190288</v>
      </c>
      <c r="Z116" s="72">
        <f t="shared" si="40"/>
        <v>92.011675118626385</v>
      </c>
      <c r="AA116" s="72">
        <f t="shared" si="38"/>
        <v>93.824905832667497</v>
      </c>
      <c r="AB116" s="72">
        <f t="shared" si="38"/>
        <v>93.803707991586094</v>
      </c>
      <c r="AC116" s="72">
        <f t="shared" si="38"/>
        <v>98.196552904919528</v>
      </c>
      <c r="AD116" s="72">
        <f t="shared" si="38"/>
        <v>99.091754039819335</v>
      </c>
      <c r="AE116" s="72">
        <f t="shared" ref="AE116:AG116" si="67">P116*100/$D116</f>
        <v>98.084041286872008</v>
      </c>
      <c r="AF116" s="72">
        <f t="shared" si="67"/>
        <v>97.744875829569352</v>
      </c>
      <c r="AG116" s="73">
        <f t="shared" si="67"/>
        <v>97.333963833221915</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10">
        <v>40388</v>
      </c>
      <c r="E117" s="210">
        <v>40592</v>
      </c>
      <c r="F117" s="210">
        <v>37849</v>
      </c>
      <c r="G117" s="210">
        <v>37274</v>
      </c>
      <c r="H117" s="210">
        <v>36445</v>
      </c>
      <c r="I117" s="210">
        <v>35494</v>
      </c>
      <c r="J117" s="210">
        <v>35871</v>
      </c>
      <c r="K117" s="210">
        <v>34806</v>
      </c>
      <c r="L117" s="210">
        <v>35896</v>
      </c>
      <c r="M117" s="210">
        <v>43229</v>
      </c>
      <c r="N117" s="210">
        <v>43029</v>
      </c>
      <c r="O117" s="210">
        <v>45166</v>
      </c>
      <c r="P117" s="211">
        <v>45405</v>
      </c>
      <c r="Q117" s="211">
        <v>45906</v>
      </c>
      <c r="R117" s="211">
        <v>46306</v>
      </c>
      <c r="S117" s="619">
        <f>100</f>
        <v>100</v>
      </c>
      <c r="T117" s="72">
        <f t="shared" si="40"/>
        <v>100.50510052490839</v>
      </c>
      <c r="U117" s="72">
        <f t="shared" si="40"/>
        <v>93.713479251262754</v>
      </c>
      <c r="V117" s="72">
        <f t="shared" si="40"/>
        <v>92.289789046251357</v>
      </c>
      <c r="W117" s="72">
        <f t="shared" si="40"/>
        <v>90.237199168069722</v>
      </c>
      <c r="X117" s="72">
        <f t="shared" si="40"/>
        <v>87.882539368129144</v>
      </c>
      <c r="Y117" s="72">
        <f t="shared" si="40"/>
        <v>88.815984946023576</v>
      </c>
      <c r="Z117" s="72">
        <f t="shared" si="40"/>
        <v>86.17906308804595</v>
      </c>
      <c r="AA117" s="72">
        <f t="shared" si="38"/>
        <v>88.877884520154495</v>
      </c>
      <c r="AB117" s="72">
        <f t="shared" si="38"/>
        <v>107.03426760423888</v>
      </c>
      <c r="AC117" s="72">
        <f t="shared" si="38"/>
        <v>106.53907101119144</v>
      </c>
      <c r="AD117" s="72">
        <f t="shared" si="38"/>
        <v>111.83024660790333</v>
      </c>
      <c r="AE117" s="72">
        <f t="shared" ref="AE117:AG117" si="68">P117*100/$D117</f>
        <v>112.42200653659503</v>
      </c>
      <c r="AF117" s="72">
        <f t="shared" si="68"/>
        <v>113.66247400217887</v>
      </c>
      <c r="AG117" s="73">
        <f t="shared" si="68"/>
        <v>114.65286718827375</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10">
        <v>199329</v>
      </c>
      <c r="E118" s="210">
        <v>190081</v>
      </c>
      <c r="F118" s="210">
        <v>184195</v>
      </c>
      <c r="G118" s="210">
        <v>181544</v>
      </c>
      <c r="H118" s="210">
        <v>181696</v>
      </c>
      <c r="I118" s="210">
        <v>175312</v>
      </c>
      <c r="J118" s="210">
        <v>171486</v>
      </c>
      <c r="K118" s="210">
        <v>170827</v>
      </c>
      <c r="L118" s="210">
        <v>173354</v>
      </c>
      <c r="M118" s="210">
        <v>177701</v>
      </c>
      <c r="N118" s="210">
        <v>179873</v>
      </c>
      <c r="O118" s="210">
        <v>182332</v>
      </c>
      <c r="P118" s="211">
        <v>180874</v>
      </c>
      <c r="Q118" s="211">
        <v>180500</v>
      </c>
      <c r="R118" s="211">
        <v>179870</v>
      </c>
      <c r="S118" s="619">
        <f>100</f>
        <v>100</v>
      </c>
      <c r="T118" s="72">
        <f t="shared" si="40"/>
        <v>95.36043425693201</v>
      </c>
      <c r="U118" s="72">
        <f t="shared" si="40"/>
        <v>92.407527253936962</v>
      </c>
      <c r="V118" s="72">
        <f t="shared" si="40"/>
        <v>91.077565231351187</v>
      </c>
      <c r="W118" s="72">
        <f t="shared" si="40"/>
        <v>91.153821069688803</v>
      </c>
      <c r="X118" s="72">
        <f t="shared" si="40"/>
        <v>87.951075859508649</v>
      </c>
      <c r="Y118" s="72">
        <f t="shared" si="40"/>
        <v>86.031636139247169</v>
      </c>
      <c r="Z118" s="72">
        <f t="shared" si="40"/>
        <v>85.701026945401821</v>
      </c>
      <c r="AA118" s="72">
        <f t="shared" si="38"/>
        <v>86.968780257764806</v>
      </c>
      <c r="AB118" s="72">
        <f t="shared" si="38"/>
        <v>89.149596897591422</v>
      </c>
      <c r="AC118" s="72">
        <f t="shared" si="38"/>
        <v>90.239252692784291</v>
      </c>
      <c r="AD118" s="72">
        <f t="shared" si="38"/>
        <v>91.47289155115412</v>
      </c>
      <c r="AE118" s="72">
        <f t="shared" ref="AE118:AG118" si="69">P118*100/$D118</f>
        <v>90.741437522889299</v>
      </c>
      <c r="AF118" s="72">
        <f t="shared" si="69"/>
        <v>90.553808025926983</v>
      </c>
      <c r="AG118" s="73">
        <f t="shared" si="69"/>
        <v>90.237747643343411</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41"/>
      <c r="C119" s="8" t="s">
        <v>199</v>
      </c>
      <c r="D119">
        <v>158941</v>
      </c>
      <c r="E119">
        <v>149489</v>
      </c>
      <c r="F119">
        <v>146346</v>
      </c>
      <c r="G119">
        <v>144270</v>
      </c>
      <c r="H119">
        <v>145251</v>
      </c>
      <c r="I119">
        <v>139818</v>
      </c>
      <c r="J119">
        <v>135615</v>
      </c>
      <c r="K119">
        <v>136021</v>
      </c>
      <c r="L119">
        <v>137458</v>
      </c>
      <c r="M119">
        <v>134472</v>
      </c>
      <c r="N119">
        <v>136844</v>
      </c>
      <c r="O119">
        <v>137166</v>
      </c>
      <c r="P119">
        <v>135469</v>
      </c>
      <c r="Q119">
        <v>134594</v>
      </c>
      <c r="R119">
        <v>133564</v>
      </c>
      <c r="S119" s="619">
        <f>100</f>
        <v>100</v>
      </c>
      <c r="T119" s="72">
        <f t="shared" si="40"/>
        <v>94.053139215180479</v>
      </c>
      <c r="U119" s="72">
        <f t="shared" si="40"/>
        <v>92.075675879728962</v>
      </c>
      <c r="V119" s="72">
        <f t="shared" si="40"/>
        <v>90.769530832195599</v>
      </c>
      <c r="W119" s="72">
        <f t="shared" si="40"/>
        <v>91.3867409919404</v>
      </c>
      <c r="X119" s="72">
        <f t="shared" si="40"/>
        <v>87.968491452803235</v>
      </c>
      <c r="Y119" s="72">
        <f t="shared" si="40"/>
        <v>85.324113979401162</v>
      </c>
      <c r="Z119" s="72">
        <f t="shared" si="40"/>
        <v>85.579554677521841</v>
      </c>
      <c r="AA119" s="72">
        <f t="shared" si="38"/>
        <v>86.483663749441618</v>
      </c>
      <c r="AB119" s="72">
        <f t="shared" si="38"/>
        <v>84.604979206120504</v>
      </c>
      <c r="AC119" s="72">
        <f t="shared" si="38"/>
        <v>86.097356880855159</v>
      </c>
      <c r="AD119" s="72">
        <f t="shared" si="38"/>
        <v>86.299947779364672</v>
      </c>
      <c r="AE119" s="72">
        <f t="shared" ref="AE119:AG119" si="70">P119*100/$D119</f>
        <v>85.232255994362689</v>
      </c>
      <c r="AF119" s="72">
        <f t="shared" si="70"/>
        <v>84.681737248412929</v>
      </c>
      <c r="AG119" s="73">
        <f t="shared" si="70"/>
        <v>84.03369803889494</v>
      </c>
      <c r="AH119" s="235"/>
      <c r="AI119" s="236"/>
      <c r="AJ119" s="236"/>
      <c r="AK119" s="236"/>
      <c r="AL119" s="236"/>
      <c r="AM119" s="236"/>
      <c r="AN119" s="236"/>
      <c r="AO119" s="236"/>
      <c r="AP119" s="236"/>
      <c r="AQ119" s="236"/>
      <c r="AR119" s="236"/>
      <c r="AS119" s="236"/>
      <c r="AT119" s="236"/>
      <c r="AU119" s="236"/>
      <c r="AV119" s="237"/>
    </row>
    <row r="120" spans="2:48" ht="15" customHeight="1">
      <c r="B120" s="621" t="s">
        <v>118</v>
      </c>
      <c r="C120" s="1" t="s">
        <v>194</v>
      </c>
      <c r="D120" s="210">
        <v>60084</v>
      </c>
      <c r="E120" s="210">
        <v>58408</v>
      </c>
      <c r="F120" s="210">
        <v>55164</v>
      </c>
      <c r="G120" s="210">
        <v>53175</v>
      </c>
      <c r="H120" s="210">
        <v>51341</v>
      </c>
      <c r="I120" s="210">
        <v>48954</v>
      </c>
      <c r="J120" s="210">
        <v>46119</v>
      </c>
      <c r="K120" s="210">
        <v>44874</v>
      </c>
      <c r="L120" s="210">
        <v>44090</v>
      </c>
      <c r="M120" s="210">
        <v>40898</v>
      </c>
      <c r="N120" s="210">
        <v>40867</v>
      </c>
      <c r="O120" s="210">
        <v>39180</v>
      </c>
      <c r="P120" s="211">
        <v>39089</v>
      </c>
      <c r="Q120" s="211">
        <v>38981</v>
      </c>
      <c r="R120" s="211">
        <v>38824</v>
      </c>
      <c r="S120" s="619">
        <f>100</f>
        <v>100</v>
      </c>
      <c r="T120" s="72">
        <f t="shared" si="40"/>
        <v>97.210571866054195</v>
      </c>
      <c r="U120" s="72">
        <f t="shared" si="40"/>
        <v>91.811463950469346</v>
      </c>
      <c r="V120" s="72">
        <f t="shared" si="40"/>
        <v>88.501098462152981</v>
      </c>
      <c r="W120" s="72">
        <f t="shared" si="40"/>
        <v>85.448705146128759</v>
      </c>
      <c r="X120" s="72">
        <f t="shared" si="40"/>
        <v>81.47593369283004</v>
      </c>
      <c r="Y120" s="72">
        <f t="shared" si="40"/>
        <v>76.757539444777308</v>
      </c>
      <c r="Z120" s="72">
        <f t="shared" si="40"/>
        <v>74.685440383463146</v>
      </c>
      <c r="AA120" s="72">
        <f t="shared" si="38"/>
        <v>73.380600492643637</v>
      </c>
      <c r="AB120" s="72">
        <f t="shared" si="38"/>
        <v>68.06803808002131</v>
      </c>
      <c r="AC120" s="72">
        <f t="shared" si="38"/>
        <v>68.016443645562873</v>
      </c>
      <c r="AD120" s="72">
        <f t="shared" si="38"/>
        <v>65.208707809067306</v>
      </c>
      <c r="AE120" s="72">
        <f t="shared" ref="AE120:AG120" si="71">P120*100/$D120</f>
        <v>65.057253178882902</v>
      </c>
      <c r="AF120" s="72">
        <f t="shared" si="71"/>
        <v>64.877504826576128</v>
      </c>
      <c r="AG120" s="73">
        <f t="shared" si="71"/>
        <v>64.616203981093136</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10">
        <v>82009</v>
      </c>
      <c r="E121" s="210">
        <v>76553</v>
      </c>
      <c r="F121" s="210">
        <v>69066</v>
      </c>
      <c r="G121" s="210">
        <v>63341</v>
      </c>
      <c r="H121" s="210">
        <v>58432</v>
      </c>
      <c r="I121" s="210">
        <v>52875</v>
      </c>
      <c r="J121" s="210">
        <v>48563</v>
      </c>
      <c r="K121" s="210">
        <v>45271</v>
      </c>
      <c r="L121" s="210">
        <v>44129</v>
      </c>
      <c r="M121" s="210">
        <v>40459</v>
      </c>
      <c r="N121" s="210">
        <v>39974</v>
      </c>
      <c r="O121" s="210">
        <v>38512</v>
      </c>
      <c r="P121" s="211">
        <v>37807</v>
      </c>
      <c r="Q121" s="211">
        <v>37390</v>
      </c>
      <c r="R121" s="211">
        <v>36914</v>
      </c>
      <c r="S121" s="619">
        <f>100</f>
        <v>100</v>
      </c>
      <c r="T121" s="72">
        <f t="shared" si="40"/>
        <v>93.34707166286627</v>
      </c>
      <c r="U121" s="72">
        <f t="shared" si="40"/>
        <v>84.217585874721067</v>
      </c>
      <c r="V121" s="72">
        <f t="shared" si="40"/>
        <v>77.236644758502109</v>
      </c>
      <c r="W121" s="72">
        <f t="shared" si="40"/>
        <v>71.25071638478704</v>
      </c>
      <c r="X121" s="72">
        <f t="shared" si="40"/>
        <v>64.474630833201232</v>
      </c>
      <c r="Y121" s="72">
        <f t="shared" si="40"/>
        <v>59.216671340950384</v>
      </c>
      <c r="Z121" s="72">
        <f t="shared" si="40"/>
        <v>55.202477776829369</v>
      </c>
      <c r="AA121" s="72">
        <f t="shared" si="38"/>
        <v>53.809947688668316</v>
      </c>
      <c r="AB121" s="72">
        <f t="shared" si="38"/>
        <v>49.334829104122718</v>
      </c>
      <c r="AC121" s="72">
        <f t="shared" si="38"/>
        <v>48.74343059908059</v>
      </c>
      <c r="AD121" s="72">
        <f t="shared" si="38"/>
        <v>46.96069943542782</v>
      </c>
      <c r="AE121" s="72">
        <f t="shared" ref="AE121:AG121" si="72">P121*100/$D121</f>
        <v>46.101037690985137</v>
      </c>
      <c r="AF121" s="72">
        <f t="shared" si="72"/>
        <v>45.592556914484994</v>
      </c>
      <c r="AG121" s="73">
        <f t="shared" si="72"/>
        <v>45.012132814691071</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10">
        <v>51765</v>
      </c>
      <c r="E122" s="210">
        <v>49445</v>
      </c>
      <c r="F122" s="210">
        <v>43569</v>
      </c>
      <c r="G122" s="210">
        <v>42504</v>
      </c>
      <c r="H122" s="210">
        <v>38022</v>
      </c>
      <c r="I122" s="210">
        <v>35517</v>
      </c>
      <c r="J122" s="210">
        <v>33460</v>
      </c>
      <c r="K122" s="210">
        <v>30759</v>
      </c>
      <c r="L122" s="210">
        <v>29730</v>
      </c>
      <c r="M122" s="210">
        <v>30275</v>
      </c>
      <c r="N122" s="210">
        <v>30246</v>
      </c>
      <c r="O122" s="210">
        <v>29947</v>
      </c>
      <c r="P122" s="211">
        <v>29642</v>
      </c>
      <c r="Q122" s="211">
        <v>29540</v>
      </c>
      <c r="R122" s="211">
        <v>29416</v>
      </c>
      <c r="S122" s="619">
        <f>100</f>
        <v>100</v>
      </c>
      <c r="T122" s="72">
        <f t="shared" si="40"/>
        <v>95.518207282913167</v>
      </c>
      <c r="U122" s="72">
        <f t="shared" si="40"/>
        <v>84.166908142567365</v>
      </c>
      <c r="V122" s="72">
        <f t="shared" si="40"/>
        <v>82.109533468559832</v>
      </c>
      <c r="W122" s="72">
        <f t="shared" si="40"/>
        <v>73.451173572877423</v>
      </c>
      <c r="X122" s="72">
        <f t="shared" si="40"/>
        <v>68.611996522747035</v>
      </c>
      <c r="Y122" s="72">
        <f t="shared" si="40"/>
        <v>64.638269100743742</v>
      </c>
      <c r="Z122" s="72">
        <f t="shared" si="40"/>
        <v>59.42045783830774</v>
      </c>
      <c r="AA122" s="72">
        <f t="shared" si="38"/>
        <v>57.432628223703276</v>
      </c>
      <c r="AB122" s="72">
        <f t="shared" si="38"/>
        <v>58.485463150777555</v>
      </c>
      <c r="AC122" s="72">
        <f t="shared" si="38"/>
        <v>58.42944074181397</v>
      </c>
      <c r="AD122" s="72">
        <f t="shared" si="38"/>
        <v>57.851830387327347</v>
      </c>
      <c r="AE122" s="72">
        <f t="shared" ref="AE122:AG122" si="73">P122*100/$D122</f>
        <v>57.262629189606876</v>
      </c>
      <c r="AF122" s="72">
        <f t="shared" si="73"/>
        <v>57.06558485463151</v>
      </c>
      <c r="AG122" s="73">
        <f t="shared" si="73"/>
        <v>56.826040761132042</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10">
        <v>51476</v>
      </c>
      <c r="E123" s="210">
        <v>48353</v>
      </c>
      <c r="F123" s="210">
        <v>47758</v>
      </c>
      <c r="G123" s="210">
        <v>45616</v>
      </c>
      <c r="H123" s="210">
        <v>44004</v>
      </c>
      <c r="I123" s="210">
        <v>42304</v>
      </c>
      <c r="J123" s="210">
        <v>39515</v>
      </c>
      <c r="K123" s="210">
        <v>37864</v>
      </c>
      <c r="L123" s="210">
        <v>38154</v>
      </c>
      <c r="M123" s="210">
        <v>39933</v>
      </c>
      <c r="N123" s="210">
        <v>41018</v>
      </c>
      <c r="O123" s="210">
        <v>41838</v>
      </c>
      <c r="P123" s="211">
        <v>42059</v>
      </c>
      <c r="Q123" s="211">
        <v>42523</v>
      </c>
      <c r="R123" s="211">
        <v>42893</v>
      </c>
      <c r="S123" s="619">
        <f>100</f>
        <v>100</v>
      </c>
      <c r="T123" s="72">
        <f t="shared" si="40"/>
        <v>93.933095034579225</v>
      </c>
      <c r="U123" s="72">
        <f t="shared" si="40"/>
        <v>92.777216566943821</v>
      </c>
      <c r="V123" s="72">
        <f t="shared" si="40"/>
        <v>88.616054083456362</v>
      </c>
      <c r="W123" s="72">
        <f t="shared" si="40"/>
        <v>85.484497629963485</v>
      </c>
      <c r="X123" s="72">
        <f t="shared" si="40"/>
        <v>82.18198772243376</v>
      </c>
      <c r="Y123" s="72">
        <f t="shared" si="40"/>
        <v>76.763928821198235</v>
      </c>
      <c r="Z123" s="72">
        <f t="shared" si="40"/>
        <v>73.556608905120839</v>
      </c>
      <c r="AA123" s="72">
        <f t="shared" si="38"/>
        <v>74.119978242287672</v>
      </c>
      <c r="AB123" s="72">
        <f t="shared" si="38"/>
        <v>77.575957727873188</v>
      </c>
      <c r="AC123" s="72">
        <f t="shared" si="38"/>
        <v>79.683736110031859</v>
      </c>
      <c r="AD123" s="72">
        <f t="shared" si="38"/>
        <v>81.27671147719326</v>
      </c>
      <c r="AE123" s="72">
        <f t="shared" ref="AE123:AG123" si="74">P123*100/$D123</f>
        <v>81.706037765172113</v>
      </c>
      <c r="AF123" s="72">
        <f t="shared" si="74"/>
        <v>82.607428704639048</v>
      </c>
      <c r="AG123" s="73">
        <f t="shared" si="74"/>
        <v>83.326210272748469</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10">
        <v>245334</v>
      </c>
      <c r="E124" s="210">
        <v>232759</v>
      </c>
      <c r="F124" s="210">
        <v>215557</v>
      </c>
      <c r="G124" s="210">
        <v>204636</v>
      </c>
      <c r="H124" s="210">
        <v>191799</v>
      </c>
      <c r="I124" s="210">
        <v>179650</v>
      </c>
      <c r="J124" s="210">
        <v>167657</v>
      </c>
      <c r="K124" s="210">
        <v>158768</v>
      </c>
      <c r="L124" s="210">
        <v>156103</v>
      </c>
      <c r="M124" s="210">
        <v>151565</v>
      </c>
      <c r="N124" s="210">
        <v>152105</v>
      </c>
      <c r="O124" s="210">
        <v>149477</v>
      </c>
      <c r="P124" s="211">
        <v>148597</v>
      </c>
      <c r="Q124" s="211">
        <v>148434</v>
      </c>
      <c r="R124" s="211">
        <v>148047</v>
      </c>
      <c r="S124" s="619">
        <f>100</f>
        <v>100</v>
      </c>
      <c r="T124" s="72">
        <f t="shared" si="40"/>
        <v>94.874334580612555</v>
      </c>
      <c r="U124" s="72">
        <f t="shared" si="40"/>
        <v>87.862668851443345</v>
      </c>
      <c r="V124" s="72">
        <f t="shared" si="40"/>
        <v>83.411186382645695</v>
      </c>
      <c r="W124" s="72">
        <f t="shared" si="40"/>
        <v>78.178727775196265</v>
      </c>
      <c r="X124" s="72">
        <f t="shared" si="40"/>
        <v>73.226703188306558</v>
      </c>
      <c r="Y124" s="72">
        <f t="shared" si="40"/>
        <v>68.338265385148404</v>
      </c>
      <c r="Z124" s="72">
        <f t="shared" si="40"/>
        <v>64.715041535213217</v>
      </c>
      <c r="AA124" s="72">
        <f t="shared" si="38"/>
        <v>63.6287673131323</v>
      </c>
      <c r="AB124" s="72">
        <f t="shared" si="38"/>
        <v>61.779044078684571</v>
      </c>
      <c r="AC124" s="72">
        <f t="shared" si="38"/>
        <v>61.99915217621691</v>
      </c>
      <c r="AD124" s="72">
        <f t="shared" si="38"/>
        <v>60.927959434892841</v>
      </c>
      <c r="AE124" s="72">
        <f t="shared" ref="AE124:AG124" si="75">P124*100/$D124</f>
        <v>60.569264757432727</v>
      </c>
      <c r="AF124" s="72">
        <f t="shared" si="75"/>
        <v>60.502824720584996</v>
      </c>
      <c r="AG124" s="73">
        <f t="shared" si="75"/>
        <v>60.345080584020153</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41"/>
      <c r="C125" s="8" t="s">
        <v>199</v>
      </c>
      <c r="D125">
        <v>193858</v>
      </c>
      <c r="E125">
        <v>184406</v>
      </c>
      <c r="F125">
        <v>167799</v>
      </c>
      <c r="G125">
        <v>159020</v>
      </c>
      <c r="H125">
        <v>147795</v>
      </c>
      <c r="I125">
        <v>137346</v>
      </c>
      <c r="J125">
        <v>128142</v>
      </c>
      <c r="K125">
        <v>120904</v>
      </c>
      <c r="L125">
        <v>117949</v>
      </c>
      <c r="M125">
        <v>111632</v>
      </c>
      <c r="N125">
        <v>111087</v>
      </c>
      <c r="O125">
        <v>107639</v>
      </c>
      <c r="P125">
        <v>106538</v>
      </c>
      <c r="Q125">
        <v>105911</v>
      </c>
      <c r="R125">
        <v>105154</v>
      </c>
      <c r="S125" s="619">
        <f>100</f>
        <v>100</v>
      </c>
      <c r="T125" s="72">
        <f t="shared" si="40"/>
        <v>95.124266215477306</v>
      </c>
      <c r="U125" s="72">
        <f t="shared" si="40"/>
        <v>86.557686554075659</v>
      </c>
      <c r="V125" s="72">
        <f t="shared" si="40"/>
        <v>82.029114093821249</v>
      </c>
      <c r="W125" s="72">
        <f t="shared" si="40"/>
        <v>76.238793343581378</v>
      </c>
      <c r="X125" s="72">
        <f t="shared" si="40"/>
        <v>70.848765591309103</v>
      </c>
      <c r="Y125" s="72">
        <f t="shared" si="40"/>
        <v>66.100960496858519</v>
      </c>
      <c r="Z125" s="72">
        <f t="shared" si="40"/>
        <v>62.367299776124796</v>
      </c>
      <c r="AA125" s="72">
        <f t="shared" si="38"/>
        <v>60.842988166596172</v>
      </c>
      <c r="AB125" s="72">
        <f t="shared" si="38"/>
        <v>57.584417460202829</v>
      </c>
      <c r="AC125" s="72">
        <f t="shared" si="38"/>
        <v>57.303283846939514</v>
      </c>
      <c r="AD125" s="72">
        <f t="shared" si="38"/>
        <v>55.52466238174334</v>
      </c>
      <c r="AE125" s="72">
        <f t="shared" ref="AE125:AG125" si="76">P125*100/$D125</f>
        <v>54.956720898802217</v>
      </c>
      <c r="AF125" s="72">
        <f t="shared" si="76"/>
        <v>54.633288283176348</v>
      </c>
      <c r="AG125" s="73">
        <f t="shared" si="76"/>
        <v>54.242796273561062</v>
      </c>
      <c r="AH125" s="235"/>
      <c r="AI125" s="236"/>
      <c r="AJ125" s="236"/>
      <c r="AK125" s="236"/>
      <c r="AL125" s="236"/>
      <c r="AM125" s="236"/>
      <c r="AN125" s="236"/>
      <c r="AO125" s="236"/>
      <c r="AP125" s="236"/>
      <c r="AQ125" s="236"/>
      <c r="AR125" s="236"/>
      <c r="AS125" s="236"/>
      <c r="AT125" s="236"/>
      <c r="AU125" s="236"/>
      <c r="AV125" s="237"/>
    </row>
    <row r="126" spans="2:48" ht="15" customHeight="1">
      <c r="B126" s="621" t="s">
        <v>119</v>
      </c>
      <c r="C126" s="1" t="s">
        <v>194</v>
      </c>
      <c r="D126" s="210">
        <v>8609</v>
      </c>
      <c r="E126" s="210">
        <v>8443</v>
      </c>
      <c r="F126" s="210">
        <v>8102</v>
      </c>
      <c r="G126" s="210">
        <v>8150</v>
      </c>
      <c r="H126" s="210">
        <v>7785</v>
      </c>
      <c r="I126" s="210">
        <v>7476</v>
      </c>
      <c r="J126" s="210">
        <v>7029</v>
      </c>
      <c r="K126" s="210">
        <v>6899</v>
      </c>
      <c r="L126" s="210">
        <v>6788</v>
      </c>
      <c r="M126" s="210">
        <v>6485</v>
      </c>
      <c r="N126" s="210">
        <v>6361</v>
      </c>
      <c r="O126" s="210">
        <v>6787</v>
      </c>
      <c r="P126" s="211">
        <v>6771</v>
      </c>
      <c r="Q126" s="211">
        <v>6752</v>
      </c>
      <c r="R126" s="211">
        <v>6725</v>
      </c>
      <c r="S126" s="619">
        <f>100</f>
        <v>100</v>
      </c>
      <c r="T126" s="72">
        <f t="shared" si="40"/>
        <v>98.07178534092229</v>
      </c>
      <c r="U126" s="72">
        <f t="shared" si="40"/>
        <v>94.110814264142178</v>
      </c>
      <c r="V126" s="72">
        <f t="shared" si="40"/>
        <v>94.668370310140546</v>
      </c>
      <c r="W126" s="72">
        <f t="shared" ref="W126:AA182" si="77">H126*100/$D126</f>
        <v>90.428621210361243</v>
      </c>
      <c r="X126" s="72">
        <f t="shared" si="77"/>
        <v>86.839354164246714</v>
      </c>
      <c r="Y126" s="72">
        <f t="shared" si="77"/>
        <v>81.647113485886862</v>
      </c>
      <c r="Z126" s="72">
        <f t="shared" si="77"/>
        <v>80.137065861307931</v>
      </c>
      <c r="AA126" s="72">
        <f t="shared" si="38"/>
        <v>78.847717504936696</v>
      </c>
      <c r="AB126" s="72">
        <f t="shared" si="38"/>
        <v>75.328144964571962</v>
      </c>
      <c r="AC126" s="72">
        <f t="shared" si="38"/>
        <v>73.887791845742825</v>
      </c>
      <c r="AD126" s="72">
        <f t="shared" si="38"/>
        <v>78.836101753978397</v>
      </c>
      <c r="AE126" s="72">
        <f t="shared" ref="AE126:AG126" si="78">P126*100/$D126</f>
        <v>78.650249738645599</v>
      </c>
      <c r="AF126" s="72">
        <f t="shared" si="78"/>
        <v>78.429550470437917</v>
      </c>
      <c r="AG126" s="73">
        <f t="shared" si="78"/>
        <v>78.115925194563829</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10">
        <v>26967</v>
      </c>
      <c r="E127" s="210">
        <v>24931</v>
      </c>
      <c r="F127" s="210">
        <v>24484</v>
      </c>
      <c r="G127" s="210">
        <v>22535</v>
      </c>
      <c r="H127" s="210">
        <v>22189</v>
      </c>
      <c r="I127" s="210">
        <v>20993</v>
      </c>
      <c r="J127" s="210">
        <v>19957</v>
      </c>
      <c r="K127" s="210">
        <v>19885</v>
      </c>
      <c r="L127" s="210">
        <v>19474</v>
      </c>
      <c r="M127" s="210">
        <v>18166</v>
      </c>
      <c r="N127" s="210">
        <v>18301</v>
      </c>
      <c r="O127" s="210">
        <v>18843</v>
      </c>
      <c r="P127" s="211">
        <v>18498</v>
      </c>
      <c r="Q127" s="211">
        <v>18294</v>
      </c>
      <c r="R127" s="211">
        <v>18061</v>
      </c>
      <c r="S127" s="619">
        <f>100</f>
        <v>100</v>
      </c>
      <c r="T127" s="72">
        <f t="shared" ref="T127:X190" si="79">E127*100/$D127</f>
        <v>92.450031520005936</v>
      </c>
      <c r="U127" s="72">
        <f t="shared" si="79"/>
        <v>90.792450031520005</v>
      </c>
      <c r="V127" s="72">
        <f t="shared" si="79"/>
        <v>83.565098082841999</v>
      </c>
      <c r="W127" s="72">
        <f t="shared" si="77"/>
        <v>82.282048429562053</v>
      </c>
      <c r="X127" s="72">
        <f t="shared" si="77"/>
        <v>77.84699818296437</v>
      </c>
      <c r="Y127" s="72">
        <f t="shared" si="77"/>
        <v>74.005265695108832</v>
      </c>
      <c r="Z127" s="72">
        <f t="shared" si="77"/>
        <v>73.738272703674866</v>
      </c>
      <c r="AA127" s="72">
        <f t="shared" si="38"/>
        <v>72.214187710905918</v>
      </c>
      <c r="AB127" s="72">
        <f t="shared" si="38"/>
        <v>67.363815033188715</v>
      </c>
      <c r="AC127" s="72">
        <f t="shared" si="38"/>
        <v>67.864426892127412</v>
      </c>
      <c r="AD127" s="72">
        <f t="shared" si="38"/>
        <v>69.8742907998665</v>
      </c>
      <c r="AE127" s="72">
        <f t="shared" ref="AE127:AG127" si="80">P127*100/$D127</f>
        <v>68.594949382578704</v>
      </c>
      <c r="AF127" s="72">
        <f t="shared" si="80"/>
        <v>67.838469240182448</v>
      </c>
      <c r="AG127" s="73">
        <f t="shared" si="80"/>
        <v>66.974450254014172</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10">
        <v>40417</v>
      </c>
      <c r="E128" s="210">
        <v>39384</v>
      </c>
      <c r="F128" s="210">
        <v>36714</v>
      </c>
      <c r="G128" s="210">
        <v>37188</v>
      </c>
      <c r="H128" s="210">
        <v>35806</v>
      </c>
      <c r="I128" s="210">
        <v>35027</v>
      </c>
      <c r="J128" s="210">
        <v>35376</v>
      </c>
      <c r="K128" s="210">
        <v>35094</v>
      </c>
      <c r="L128" s="210">
        <v>36347</v>
      </c>
      <c r="M128" s="210">
        <v>32795</v>
      </c>
      <c r="N128" s="210">
        <v>32026</v>
      </c>
      <c r="O128" s="210">
        <v>33792</v>
      </c>
      <c r="P128" s="211">
        <v>33448</v>
      </c>
      <c r="Q128" s="211">
        <v>33332</v>
      </c>
      <c r="R128" s="211">
        <v>33192</v>
      </c>
      <c r="S128" s="619">
        <f>100</f>
        <v>100</v>
      </c>
      <c r="T128" s="72">
        <f t="shared" si="79"/>
        <v>97.444144790558425</v>
      </c>
      <c r="U128" s="72">
        <f t="shared" si="79"/>
        <v>90.838013707103443</v>
      </c>
      <c r="V128" s="72">
        <f t="shared" si="79"/>
        <v>92.010787539896583</v>
      </c>
      <c r="W128" s="72">
        <f t="shared" si="77"/>
        <v>88.591434297449098</v>
      </c>
      <c r="X128" s="72">
        <f t="shared" si="77"/>
        <v>86.664027513175142</v>
      </c>
      <c r="Y128" s="72">
        <f t="shared" si="77"/>
        <v>87.527525546181067</v>
      </c>
      <c r="Z128" s="72">
        <f t="shared" si="77"/>
        <v>86.829799341861104</v>
      </c>
      <c r="AA128" s="72">
        <f t="shared" si="38"/>
        <v>89.929979958928172</v>
      </c>
      <c r="AB128" s="72">
        <f t="shared" si="38"/>
        <v>81.14159883217458</v>
      </c>
      <c r="AC128" s="72">
        <f t="shared" si="38"/>
        <v>79.238934111883609</v>
      </c>
      <c r="AD128" s="72">
        <f t="shared" si="38"/>
        <v>83.608382611277435</v>
      </c>
      <c r="AE128" s="72">
        <f t="shared" ref="AE128:AG128" si="81">P128*100/$D128</f>
        <v>82.757255610263002</v>
      </c>
      <c r="AF128" s="72">
        <f t="shared" si="81"/>
        <v>82.470247668060466</v>
      </c>
      <c r="AG128" s="73">
        <f t="shared" si="81"/>
        <v>82.123858772298789</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10">
        <v>65304</v>
      </c>
      <c r="E129" s="210">
        <v>62377</v>
      </c>
      <c r="F129" s="210">
        <v>60139</v>
      </c>
      <c r="G129" s="210">
        <v>59592</v>
      </c>
      <c r="H129" s="210">
        <v>58887</v>
      </c>
      <c r="I129" s="210">
        <v>57694</v>
      </c>
      <c r="J129" s="210">
        <v>56824</v>
      </c>
      <c r="K129" s="210">
        <v>55619</v>
      </c>
      <c r="L129" s="210">
        <v>53455</v>
      </c>
      <c r="M129" s="210">
        <v>59687</v>
      </c>
      <c r="N129" s="210">
        <v>60321</v>
      </c>
      <c r="O129" s="210">
        <v>59751</v>
      </c>
      <c r="P129" s="211">
        <v>60067</v>
      </c>
      <c r="Q129" s="211">
        <v>60730</v>
      </c>
      <c r="R129" s="211">
        <v>61259</v>
      </c>
      <c r="S129" s="619">
        <f>100</f>
        <v>100</v>
      </c>
      <c r="T129" s="72">
        <f t="shared" si="79"/>
        <v>95.517885581281391</v>
      </c>
      <c r="U129" s="72">
        <f t="shared" si="79"/>
        <v>92.090836702192817</v>
      </c>
      <c r="V129" s="72">
        <f t="shared" si="79"/>
        <v>91.253215729511211</v>
      </c>
      <c r="W129" s="72">
        <f t="shared" si="77"/>
        <v>90.173649393605288</v>
      </c>
      <c r="X129" s="72">
        <f t="shared" si="77"/>
        <v>88.346808771285069</v>
      </c>
      <c r="Y129" s="72">
        <f t="shared" si="77"/>
        <v>87.014577973784142</v>
      </c>
      <c r="Z129" s="72">
        <f t="shared" si="77"/>
        <v>85.169361754257011</v>
      </c>
      <c r="AA129" s="72">
        <f t="shared" si="38"/>
        <v>81.855629057944384</v>
      </c>
      <c r="AB129" s="72">
        <f t="shared" si="38"/>
        <v>91.398689207399244</v>
      </c>
      <c r="AC129" s="72">
        <f t="shared" si="38"/>
        <v>92.369533259830945</v>
      </c>
      <c r="AD129" s="72">
        <f t="shared" si="38"/>
        <v>91.496692392502752</v>
      </c>
      <c r="AE129" s="72">
        <f t="shared" ref="AE129:AG129" si="82">P129*100/$D129</f>
        <v>91.980583118951373</v>
      </c>
      <c r="AF129" s="72">
        <f t="shared" si="82"/>
        <v>92.995834864633096</v>
      </c>
      <c r="AG129" s="73">
        <f t="shared" si="82"/>
        <v>93.805892441504355</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10">
        <v>141297</v>
      </c>
      <c r="E130" s="210">
        <v>135135</v>
      </c>
      <c r="F130" s="210">
        <v>129439</v>
      </c>
      <c r="G130" s="210">
        <v>127465</v>
      </c>
      <c r="H130" s="210">
        <v>124667</v>
      </c>
      <c r="I130" s="210">
        <v>121190</v>
      </c>
      <c r="J130" s="210">
        <v>119186</v>
      </c>
      <c r="K130" s="210">
        <v>117497</v>
      </c>
      <c r="L130" s="210">
        <v>116064</v>
      </c>
      <c r="M130" s="210">
        <v>117133</v>
      </c>
      <c r="N130" s="210">
        <v>117009</v>
      </c>
      <c r="O130" s="210">
        <v>119173</v>
      </c>
      <c r="P130" s="211">
        <v>118784</v>
      </c>
      <c r="Q130" s="211">
        <v>119108</v>
      </c>
      <c r="R130" s="211">
        <v>119237</v>
      </c>
      <c r="S130" s="619">
        <f>100</f>
        <v>100</v>
      </c>
      <c r="T130" s="72">
        <f t="shared" si="79"/>
        <v>95.638973226607789</v>
      </c>
      <c r="U130" s="72">
        <f t="shared" si="79"/>
        <v>91.60774821829196</v>
      </c>
      <c r="V130" s="72">
        <f t="shared" si="79"/>
        <v>90.210690955929707</v>
      </c>
      <c r="W130" s="72">
        <f t="shared" si="77"/>
        <v>88.230464907252099</v>
      </c>
      <c r="X130" s="72">
        <f t="shared" si="77"/>
        <v>85.769690793152009</v>
      </c>
      <c r="Y130" s="72">
        <f t="shared" si="77"/>
        <v>84.351401657501569</v>
      </c>
      <c r="Z130" s="72">
        <f t="shared" si="77"/>
        <v>83.156047191377027</v>
      </c>
      <c r="AA130" s="72">
        <f t="shared" si="38"/>
        <v>82.141871377311617</v>
      </c>
      <c r="AB130" s="72">
        <f t="shared" si="38"/>
        <v>82.898433795480443</v>
      </c>
      <c r="AC130" s="72">
        <f t="shared" si="38"/>
        <v>82.810675385889297</v>
      </c>
      <c r="AD130" s="72">
        <f t="shared" si="38"/>
        <v>84.342201179076696</v>
      </c>
      <c r="AE130" s="72">
        <f t="shared" ref="AE130:AG130" si="83">P130*100/$D130</f>
        <v>84.066894555439958</v>
      </c>
      <c r="AF130" s="72">
        <f t="shared" si="83"/>
        <v>84.296198786952303</v>
      </c>
      <c r="AG130" s="73">
        <f t="shared" si="83"/>
        <v>84.387495842091482</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41"/>
      <c r="C131" s="8" t="s">
        <v>199</v>
      </c>
      <c r="D131">
        <v>75993</v>
      </c>
      <c r="E131">
        <v>72758</v>
      </c>
      <c r="F131">
        <v>69300</v>
      </c>
      <c r="G131">
        <v>67873</v>
      </c>
      <c r="H131">
        <v>65780</v>
      </c>
      <c r="I131">
        <v>63496</v>
      </c>
      <c r="J131">
        <v>62362</v>
      </c>
      <c r="K131">
        <v>61878</v>
      </c>
      <c r="L131">
        <v>62609</v>
      </c>
      <c r="M131">
        <v>57446</v>
      </c>
      <c r="N131">
        <v>56688</v>
      </c>
      <c r="O131">
        <v>59422</v>
      </c>
      <c r="P131">
        <v>58717</v>
      </c>
      <c r="Q131">
        <v>58378</v>
      </c>
      <c r="R131">
        <v>57978</v>
      </c>
      <c r="S131" s="619">
        <f>100</f>
        <v>100</v>
      </c>
      <c r="T131" s="72">
        <f t="shared" si="79"/>
        <v>95.743028963193979</v>
      </c>
      <c r="U131" s="72">
        <f t="shared" si="79"/>
        <v>91.192609845643673</v>
      </c>
      <c r="V131" s="72">
        <f t="shared" si="79"/>
        <v>89.31480531101549</v>
      </c>
      <c r="W131" s="72">
        <f t="shared" si="77"/>
        <v>86.560604266182409</v>
      </c>
      <c r="X131" s="72">
        <f t="shared" si="77"/>
        <v>83.555064282236515</v>
      </c>
      <c r="Y131" s="72">
        <f t="shared" si="77"/>
        <v>82.06282157567145</v>
      </c>
      <c r="Z131" s="72">
        <f t="shared" si="77"/>
        <v>81.425920808495519</v>
      </c>
      <c r="AA131" s="72">
        <f t="shared" si="38"/>
        <v>82.387851512639315</v>
      </c>
      <c r="AB131" s="72">
        <f t="shared" si="38"/>
        <v>75.593804692537475</v>
      </c>
      <c r="AC131" s="72">
        <f t="shared" si="38"/>
        <v>74.596344400142115</v>
      </c>
      <c r="AD131" s="72">
        <f t="shared" si="38"/>
        <v>78.1940441882805</v>
      </c>
      <c r="AE131" s="72">
        <f t="shared" ref="AE131:AG131" si="84">P131*100/$D131</f>
        <v>77.266327161712269</v>
      </c>
      <c r="AF131" s="72">
        <f t="shared" si="84"/>
        <v>76.820233442553914</v>
      </c>
      <c r="AG131" s="73">
        <f t="shared" si="84"/>
        <v>76.293869172160598</v>
      </c>
      <c r="AH131" s="235"/>
      <c r="AI131" s="236"/>
      <c r="AJ131" s="236"/>
      <c r="AK131" s="236"/>
      <c r="AL131" s="236"/>
      <c r="AM131" s="236"/>
      <c r="AN131" s="236"/>
      <c r="AO131" s="236"/>
      <c r="AP131" s="236"/>
      <c r="AQ131" s="236"/>
      <c r="AR131" s="236"/>
      <c r="AS131" s="236"/>
      <c r="AT131" s="236"/>
      <c r="AU131" s="236"/>
      <c r="AV131" s="237"/>
    </row>
    <row r="132" spans="2:48" ht="15" customHeight="1">
      <c r="B132" s="621" t="s">
        <v>120</v>
      </c>
      <c r="C132" s="1" t="s">
        <v>194</v>
      </c>
      <c r="D132" s="210">
        <v>198963</v>
      </c>
      <c r="E132" s="210">
        <v>189793</v>
      </c>
      <c r="F132" s="210">
        <v>178110</v>
      </c>
      <c r="G132" s="210">
        <v>172557</v>
      </c>
      <c r="H132" s="210">
        <v>166218</v>
      </c>
      <c r="I132" s="210">
        <v>156418</v>
      </c>
      <c r="J132" s="210">
        <v>152802</v>
      </c>
      <c r="K132" s="210">
        <v>149614</v>
      </c>
      <c r="L132" s="210">
        <v>148097</v>
      </c>
      <c r="M132" s="210">
        <v>144487</v>
      </c>
      <c r="N132" s="210">
        <v>154185</v>
      </c>
      <c r="O132" s="210">
        <v>144442</v>
      </c>
      <c r="P132" s="211">
        <v>144108</v>
      </c>
      <c r="Q132" s="211">
        <v>143710</v>
      </c>
      <c r="R132" s="211">
        <v>143130</v>
      </c>
      <c r="S132" s="619">
        <f>100</f>
        <v>100</v>
      </c>
      <c r="T132" s="72">
        <f t="shared" si="79"/>
        <v>95.391102868372514</v>
      </c>
      <c r="U132" s="72">
        <f t="shared" si="79"/>
        <v>89.519156828153982</v>
      </c>
      <c r="V132" s="72">
        <f t="shared" si="79"/>
        <v>86.728185642556653</v>
      </c>
      <c r="W132" s="72">
        <f t="shared" si="77"/>
        <v>83.542166131391269</v>
      </c>
      <c r="X132" s="72">
        <f t="shared" si="77"/>
        <v>78.616627212094713</v>
      </c>
      <c r="Y132" s="72">
        <f t="shared" si="77"/>
        <v>76.799203872076717</v>
      </c>
      <c r="Z132" s="72">
        <f t="shared" si="77"/>
        <v>75.196895905268818</v>
      </c>
      <c r="AA132" s="72">
        <f t="shared" si="38"/>
        <v>74.434442584802198</v>
      </c>
      <c r="AB132" s="72">
        <f t="shared" si="38"/>
        <v>72.620034880857247</v>
      </c>
      <c r="AC132" s="72">
        <f t="shared" si="38"/>
        <v>77.494307986912133</v>
      </c>
      <c r="AD132" s="72">
        <f t="shared" si="38"/>
        <v>72.597417610309449</v>
      </c>
      <c r="AE132" s="72">
        <f t="shared" ref="AE132:AG132" si="85">P132*100/$D132</f>
        <v>72.42954720224364</v>
      </c>
      <c r="AF132" s="72">
        <f t="shared" si="85"/>
        <v>72.229510009398737</v>
      </c>
      <c r="AG132" s="73">
        <f t="shared" si="85"/>
        <v>71.937998522338319</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10">
        <v>274847</v>
      </c>
      <c r="E133" s="210">
        <v>246568</v>
      </c>
      <c r="F133" s="210">
        <v>227449</v>
      </c>
      <c r="G133" s="210">
        <v>224898</v>
      </c>
      <c r="H133" s="210">
        <v>214970</v>
      </c>
      <c r="I133" s="210">
        <v>204148</v>
      </c>
      <c r="J133" s="210">
        <v>201264</v>
      </c>
      <c r="K133" s="210">
        <v>201771</v>
      </c>
      <c r="L133" s="210">
        <v>207759</v>
      </c>
      <c r="M133" s="210">
        <v>207704</v>
      </c>
      <c r="N133" s="210">
        <v>228842</v>
      </c>
      <c r="O133" s="210">
        <v>227619</v>
      </c>
      <c r="P133" s="211">
        <v>223454</v>
      </c>
      <c r="Q133" s="211">
        <v>220989</v>
      </c>
      <c r="R133" s="211">
        <v>218177</v>
      </c>
      <c r="S133" s="619">
        <f>100</f>
        <v>100</v>
      </c>
      <c r="T133" s="72">
        <f t="shared" si="79"/>
        <v>89.711002848857731</v>
      </c>
      <c r="U133" s="72">
        <f t="shared" si="79"/>
        <v>82.754769016943968</v>
      </c>
      <c r="V133" s="72">
        <f t="shared" si="79"/>
        <v>81.826616262866253</v>
      </c>
      <c r="W133" s="72">
        <f t="shared" si="77"/>
        <v>78.214424752680586</v>
      </c>
      <c r="X133" s="72">
        <f t="shared" si="77"/>
        <v>74.276961363958861</v>
      </c>
      <c r="Y133" s="72">
        <f t="shared" si="77"/>
        <v>73.227650292708304</v>
      </c>
      <c r="Z133" s="72">
        <f t="shared" si="77"/>
        <v>73.41211655939486</v>
      </c>
      <c r="AA133" s="72">
        <f t="shared" si="38"/>
        <v>75.590783235763894</v>
      </c>
      <c r="AB133" s="72">
        <f t="shared" si="38"/>
        <v>75.570772102296914</v>
      </c>
      <c r="AC133" s="72">
        <f t="shared" si="38"/>
        <v>83.261596451844113</v>
      </c>
      <c r="AD133" s="72">
        <f t="shared" si="38"/>
        <v>82.816621611296469</v>
      </c>
      <c r="AE133" s="72">
        <f t="shared" ref="AE133:AG133" si="86">P133*100/$D133</f>
        <v>81.301233049660354</v>
      </c>
      <c r="AF133" s="72">
        <f t="shared" si="86"/>
        <v>80.404370431549182</v>
      </c>
      <c r="AG133" s="73">
        <f t="shared" si="86"/>
        <v>79.381255753200875</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10">
        <v>134568</v>
      </c>
      <c r="E134" s="210">
        <v>124522</v>
      </c>
      <c r="F134" s="210">
        <v>116687</v>
      </c>
      <c r="G134" s="210">
        <v>113177</v>
      </c>
      <c r="H134" s="210">
        <v>113561</v>
      </c>
      <c r="I134" s="210">
        <v>112542</v>
      </c>
      <c r="J134" s="210">
        <v>110636</v>
      </c>
      <c r="K134" s="210">
        <v>110257</v>
      </c>
      <c r="L134" s="210">
        <v>111566</v>
      </c>
      <c r="M134" s="210">
        <v>112212</v>
      </c>
      <c r="N134" s="210">
        <v>117903</v>
      </c>
      <c r="O134" s="210">
        <v>125126</v>
      </c>
      <c r="P134" s="211">
        <v>123853</v>
      </c>
      <c r="Q134" s="211">
        <v>123425</v>
      </c>
      <c r="R134" s="211">
        <v>122906</v>
      </c>
      <c r="S134" s="619">
        <f>100</f>
        <v>100</v>
      </c>
      <c r="T134" s="72">
        <f t="shared" si="79"/>
        <v>92.534629332382139</v>
      </c>
      <c r="U134" s="72">
        <f t="shared" si="79"/>
        <v>86.712294156114382</v>
      </c>
      <c r="V134" s="72">
        <f t="shared" si="79"/>
        <v>84.103947446644071</v>
      </c>
      <c r="W134" s="72">
        <f t="shared" si="77"/>
        <v>84.389305035372445</v>
      </c>
      <c r="X134" s="72">
        <f t="shared" si="77"/>
        <v>83.632067059033346</v>
      </c>
      <c r="Y134" s="72">
        <f t="shared" si="77"/>
        <v>82.215682777480524</v>
      </c>
      <c r="Z134" s="72">
        <f t="shared" si="77"/>
        <v>81.934040782355396</v>
      </c>
      <c r="AA134" s="72">
        <f t="shared" si="38"/>
        <v>82.906783187682066</v>
      </c>
      <c r="AB134" s="72">
        <f t="shared" si="38"/>
        <v>83.386837881219904</v>
      </c>
      <c r="AC134" s="72">
        <f t="shared" si="38"/>
        <v>87.615926520420899</v>
      </c>
      <c r="AD134" s="72">
        <f t="shared" si="38"/>
        <v>92.983473039652822</v>
      </c>
      <c r="AE134" s="72">
        <f t="shared" ref="AE134:AG134" si="87">P134*100/$D134</f>
        <v>92.037482908269425</v>
      </c>
      <c r="AF134" s="72">
        <f t="shared" si="87"/>
        <v>91.719428095832583</v>
      </c>
      <c r="AG134" s="73">
        <f t="shared" si="87"/>
        <v>91.333749479816902</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10">
        <v>43471</v>
      </c>
      <c r="E135" s="210">
        <v>39351</v>
      </c>
      <c r="F135" s="210">
        <v>37085</v>
      </c>
      <c r="G135" s="210">
        <v>38169</v>
      </c>
      <c r="H135" s="210">
        <v>39293</v>
      </c>
      <c r="I135" s="210">
        <v>38066</v>
      </c>
      <c r="J135" s="210">
        <v>37802</v>
      </c>
      <c r="K135" s="210">
        <v>36980</v>
      </c>
      <c r="L135" s="210">
        <v>36830</v>
      </c>
      <c r="M135" s="210">
        <v>46443</v>
      </c>
      <c r="N135" s="210">
        <v>47512</v>
      </c>
      <c r="O135" s="210">
        <v>48877</v>
      </c>
      <c r="P135" s="211">
        <v>49135</v>
      </c>
      <c r="Q135" s="211">
        <v>49677</v>
      </c>
      <c r="R135" s="211">
        <v>50110</v>
      </c>
      <c r="S135" s="619">
        <f>100</f>
        <v>100</v>
      </c>
      <c r="T135" s="72">
        <f t="shared" si="79"/>
        <v>90.522417243679698</v>
      </c>
      <c r="U135" s="72">
        <f t="shared" si="79"/>
        <v>85.309746727703526</v>
      </c>
      <c r="V135" s="72">
        <f t="shared" si="79"/>
        <v>87.803363161647994</v>
      </c>
      <c r="W135" s="72">
        <f t="shared" si="77"/>
        <v>90.388994962158677</v>
      </c>
      <c r="X135" s="72">
        <f t="shared" si="77"/>
        <v>87.566423592739994</v>
      </c>
      <c r="Y135" s="72">
        <f t="shared" si="77"/>
        <v>86.95912217340296</v>
      </c>
      <c r="Z135" s="72">
        <f t="shared" si="77"/>
        <v>85.068206390467211</v>
      </c>
      <c r="AA135" s="72">
        <f t="shared" si="38"/>
        <v>84.723148765843902</v>
      </c>
      <c r="AB135" s="72">
        <f t="shared" si="38"/>
        <v>106.83674173586989</v>
      </c>
      <c r="AC135" s="72">
        <f t="shared" si="38"/>
        <v>109.29585240735203</v>
      </c>
      <c r="AD135" s="72">
        <f t="shared" si="38"/>
        <v>112.43587679142416</v>
      </c>
      <c r="AE135" s="72">
        <f t="shared" ref="AE135:AG135" si="88">P135*100/$D135</f>
        <v>113.02937590577626</v>
      </c>
      <c r="AF135" s="72">
        <f t="shared" si="88"/>
        <v>114.2761841227485</v>
      </c>
      <c r="AG135" s="73">
        <f t="shared" si="88"/>
        <v>115.2722504658278</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10">
        <v>651849</v>
      </c>
      <c r="E136" s="210">
        <v>600234</v>
      </c>
      <c r="F136" s="210">
        <v>559331</v>
      </c>
      <c r="G136" s="210">
        <v>548801</v>
      </c>
      <c r="H136" s="210">
        <v>534042</v>
      </c>
      <c r="I136" s="210">
        <v>511174</v>
      </c>
      <c r="J136" s="210">
        <v>502504</v>
      </c>
      <c r="K136" s="210">
        <v>498622</v>
      </c>
      <c r="L136" s="210">
        <v>504252</v>
      </c>
      <c r="M136" s="210">
        <v>510846</v>
      </c>
      <c r="N136" s="210">
        <v>548442</v>
      </c>
      <c r="O136" s="210">
        <v>546064</v>
      </c>
      <c r="P136" s="211">
        <v>540550</v>
      </c>
      <c r="Q136" s="211">
        <v>537801</v>
      </c>
      <c r="R136" s="211">
        <v>534323</v>
      </c>
      <c r="S136" s="619">
        <f>100</f>
        <v>100</v>
      </c>
      <c r="T136" s="72">
        <f t="shared" si="79"/>
        <v>92.081755130405966</v>
      </c>
      <c r="U136" s="72">
        <f t="shared" si="79"/>
        <v>85.806835632178618</v>
      </c>
      <c r="V136" s="72">
        <f t="shared" si="79"/>
        <v>84.191430837509913</v>
      </c>
      <c r="W136" s="72">
        <f t="shared" si="77"/>
        <v>81.927256159018427</v>
      </c>
      <c r="X136" s="72">
        <f t="shared" si="77"/>
        <v>78.419081719846162</v>
      </c>
      <c r="Y136" s="72">
        <f t="shared" si="77"/>
        <v>77.089019082640306</v>
      </c>
      <c r="Z136" s="72">
        <f t="shared" si="77"/>
        <v>76.493482386258165</v>
      </c>
      <c r="AA136" s="72">
        <f t="shared" si="38"/>
        <v>77.357179346750556</v>
      </c>
      <c r="AB136" s="72">
        <f t="shared" si="38"/>
        <v>78.368763317884969</v>
      </c>
      <c r="AC136" s="72">
        <f t="shared" si="38"/>
        <v>84.136356732924341</v>
      </c>
      <c r="AD136" s="72">
        <f t="shared" si="38"/>
        <v>83.771548318705712</v>
      </c>
      <c r="AE136" s="72">
        <f t="shared" ref="AE136:AG136" si="89">P136*100/$D136</f>
        <v>82.925646890614232</v>
      </c>
      <c r="AF136" s="72">
        <f t="shared" si="89"/>
        <v>82.503923454665113</v>
      </c>
      <c r="AG136" s="73">
        <f t="shared" si="89"/>
        <v>81.970364302161997</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41"/>
      <c r="C137" s="8" t="s">
        <v>199</v>
      </c>
      <c r="D137">
        <v>608378</v>
      </c>
      <c r="E137">
        <v>560883</v>
      </c>
      <c r="F137">
        <v>522246</v>
      </c>
      <c r="G137">
        <v>510632</v>
      </c>
      <c r="H137">
        <v>494749</v>
      </c>
      <c r="I137">
        <v>473108</v>
      </c>
      <c r="J137">
        <v>464702</v>
      </c>
      <c r="K137">
        <v>461642</v>
      </c>
      <c r="L137">
        <v>467422</v>
      </c>
      <c r="M137">
        <v>464403</v>
      </c>
      <c r="N137">
        <v>500930</v>
      </c>
      <c r="O137">
        <v>497187</v>
      </c>
      <c r="P137">
        <v>491415</v>
      </c>
      <c r="Q137">
        <v>488124</v>
      </c>
      <c r="R137">
        <v>484213</v>
      </c>
      <c r="S137" s="619">
        <f>100</f>
        <v>100</v>
      </c>
      <c r="T137" s="72">
        <f t="shared" si="79"/>
        <v>92.193175953108096</v>
      </c>
      <c r="U137" s="72">
        <f t="shared" si="79"/>
        <v>85.842354588758965</v>
      </c>
      <c r="V137" s="72">
        <f t="shared" si="79"/>
        <v>83.933344072270856</v>
      </c>
      <c r="W137" s="72">
        <f t="shared" si="77"/>
        <v>81.322631653347102</v>
      </c>
      <c r="X137" s="72">
        <f t="shared" si="77"/>
        <v>77.765468179322724</v>
      </c>
      <c r="Y137" s="72">
        <f t="shared" si="77"/>
        <v>76.38376141149088</v>
      </c>
      <c r="Z137" s="72">
        <f t="shared" si="77"/>
        <v>75.880784643757664</v>
      </c>
      <c r="AA137" s="72">
        <f t="shared" si="38"/>
        <v>76.830851871698187</v>
      </c>
      <c r="AB137" s="72">
        <f t="shared" si="38"/>
        <v>76.33461433516662</v>
      </c>
      <c r="AC137" s="72">
        <f t="shared" si="38"/>
        <v>82.33861184986965</v>
      </c>
      <c r="AD137" s="72">
        <f t="shared" si="38"/>
        <v>81.72336935260644</v>
      </c>
      <c r="AE137" s="72">
        <f t="shared" ref="AE137:AG137" si="90">P137*100/$D137</f>
        <v>80.774617096607699</v>
      </c>
      <c r="AF137" s="72">
        <f t="shared" si="90"/>
        <v>80.233670514055405</v>
      </c>
      <c r="AG137" s="73">
        <f t="shared" si="90"/>
        <v>79.590813606014677</v>
      </c>
      <c r="AH137" s="235"/>
      <c r="AI137" s="236"/>
      <c r="AJ137" s="236"/>
      <c r="AK137" s="236"/>
      <c r="AL137" s="236"/>
      <c r="AM137" s="236"/>
      <c r="AN137" s="236"/>
      <c r="AO137" s="236"/>
      <c r="AP137" s="236"/>
      <c r="AQ137" s="236"/>
      <c r="AR137" s="236"/>
      <c r="AS137" s="236"/>
      <c r="AT137" s="236"/>
      <c r="AU137" s="236"/>
      <c r="AV137" s="237"/>
    </row>
    <row r="138" spans="2:48" ht="15" customHeight="1">
      <c r="B138" s="621" t="s">
        <v>110</v>
      </c>
      <c r="C138" s="1" t="s">
        <v>194</v>
      </c>
      <c r="D138" s="210">
        <v>14468</v>
      </c>
      <c r="E138" s="210">
        <v>13471</v>
      </c>
      <c r="F138" s="210">
        <v>13030</v>
      </c>
      <c r="G138" s="210">
        <v>11375</v>
      </c>
      <c r="H138" s="210">
        <v>11115</v>
      </c>
      <c r="I138" s="210">
        <v>10537</v>
      </c>
      <c r="J138" s="210">
        <v>9951</v>
      </c>
      <c r="K138" s="210">
        <v>9479</v>
      </c>
      <c r="L138" s="210">
        <v>9350</v>
      </c>
      <c r="M138" s="210">
        <v>9218</v>
      </c>
      <c r="N138" s="210">
        <v>8860</v>
      </c>
      <c r="O138" s="210">
        <v>8989</v>
      </c>
      <c r="P138" s="211">
        <v>8968</v>
      </c>
      <c r="Q138" s="211">
        <v>8943</v>
      </c>
      <c r="R138" s="211">
        <v>8907</v>
      </c>
      <c r="S138" s="619">
        <f>100</f>
        <v>100</v>
      </c>
      <c r="T138" s="72">
        <f t="shared" si="79"/>
        <v>93.108930052529715</v>
      </c>
      <c r="U138" s="72">
        <f t="shared" si="79"/>
        <v>90.060823887199334</v>
      </c>
      <c r="V138" s="72">
        <f t="shared" si="79"/>
        <v>78.621786010505943</v>
      </c>
      <c r="W138" s="72">
        <f t="shared" si="77"/>
        <v>76.824716615980094</v>
      </c>
      <c r="X138" s="72">
        <f t="shared" si="77"/>
        <v>72.829693115841863</v>
      </c>
      <c r="Y138" s="72">
        <f t="shared" si="77"/>
        <v>68.779375172795127</v>
      </c>
      <c r="Z138" s="72">
        <f t="shared" si="77"/>
        <v>65.517003041194357</v>
      </c>
      <c r="AA138" s="72">
        <f t="shared" si="38"/>
        <v>64.625380149294998</v>
      </c>
      <c r="AB138" s="72">
        <f t="shared" si="38"/>
        <v>63.71302184130495</v>
      </c>
      <c r="AC138" s="72">
        <f t="shared" si="38"/>
        <v>61.238595521150124</v>
      </c>
      <c r="AD138" s="72">
        <f t="shared" si="38"/>
        <v>62.130218413049491</v>
      </c>
      <c r="AE138" s="72">
        <f t="shared" ref="AE138:AG138" si="91">P138*100/$D138</f>
        <v>61.985070500414707</v>
      </c>
      <c r="AF138" s="72">
        <f t="shared" si="91"/>
        <v>61.812275366325686</v>
      </c>
      <c r="AG138" s="73">
        <f t="shared" si="91"/>
        <v>61.563450373237487</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10">
        <v>30904</v>
      </c>
      <c r="E139" s="210">
        <v>28814</v>
      </c>
      <c r="F139" s="210">
        <v>26491</v>
      </c>
      <c r="G139" s="210">
        <v>25672</v>
      </c>
      <c r="H139" s="210">
        <v>24157</v>
      </c>
      <c r="I139" s="210">
        <v>23876</v>
      </c>
      <c r="J139" s="210">
        <v>23352</v>
      </c>
      <c r="K139" s="210">
        <v>23116</v>
      </c>
      <c r="L139" s="210">
        <v>23066</v>
      </c>
      <c r="M139" s="210">
        <v>21818</v>
      </c>
      <c r="N139" s="210">
        <v>21364</v>
      </c>
      <c r="O139" s="210">
        <v>21254</v>
      </c>
      <c r="P139" s="211">
        <v>20865</v>
      </c>
      <c r="Q139" s="211">
        <v>20635</v>
      </c>
      <c r="R139" s="211">
        <v>20372</v>
      </c>
      <c r="S139" s="619">
        <f>100</f>
        <v>100</v>
      </c>
      <c r="T139" s="72">
        <f t="shared" si="79"/>
        <v>93.237121408231943</v>
      </c>
      <c r="U139" s="72">
        <f t="shared" si="79"/>
        <v>85.720295107429465</v>
      </c>
      <c r="V139" s="72">
        <f t="shared" si="79"/>
        <v>83.07015273103805</v>
      </c>
      <c r="W139" s="72">
        <f t="shared" si="77"/>
        <v>78.167874708775557</v>
      </c>
      <c r="X139" s="72">
        <f t="shared" si="77"/>
        <v>77.258607300025886</v>
      </c>
      <c r="Y139" s="72">
        <f t="shared" si="77"/>
        <v>75.56303391146777</v>
      </c>
      <c r="Z139" s="72">
        <f t="shared" si="77"/>
        <v>74.799378721201137</v>
      </c>
      <c r="AA139" s="72">
        <f t="shared" si="38"/>
        <v>74.637587367331093</v>
      </c>
      <c r="AB139" s="72">
        <f t="shared" si="38"/>
        <v>70.599275174734657</v>
      </c>
      <c r="AC139" s="72">
        <f t="shared" si="38"/>
        <v>69.130209681594621</v>
      </c>
      <c r="AD139" s="72">
        <f t="shared" si="38"/>
        <v>68.774268703080509</v>
      </c>
      <c r="AE139" s="72">
        <f t="shared" ref="AE139:AG139" si="92">P139*100/$D139</f>
        <v>67.515531969971519</v>
      </c>
      <c r="AF139" s="72">
        <f t="shared" si="92"/>
        <v>66.771291742169296</v>
      </c>
      <c r="AG139" s="73">
        <f t="shared" si="92"/>
        <v>65.920269220812841</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10">
        <v>32542</v>
      </c>
      <c r="E140" s="210">
        <v>30270</v>
      </c>
      <c r="F140" s="210">
        <v>30044</v>
      </c>
      <c r="G140" s="210">
        <v>29968</v>
      </c>
      <c r="H140" s="210">
        <v>27232</v>
      </c>
      <c r="I140" s="210">
        <v>26673</v>
      </c>
      <c r="J140" s="210">
        <v>24674</v>
      </c>
      <c r="K140" s="210">
        <v>24338</v>
      </c>
      <c r="L140" s="210">
        <v>24858</v>
      </c>
      <c r="M140" s="210">
        <v>25528</v>
      </c>
      <c r="N140" s="210">
        <v>26795</v>
      </c>
      <c r="O140" s="210">
        <v>26753</v>
      </c>
      <c r="P140" s="211">
        <v>26481</v>
      </c>
      <c r="Q140" s="211">
        <v>26389</v>
      </c>
      <c r="R140" s="211">
        <v>26278</v>
      </c>
      <c r="S140" s="619">
        <f>100</f>
        <v>100</v>
      </c>
      <c r="T140" s="72">
        <f t="shared" si="79"/>
        <v>93.018253334152789</v>
      </c>
      <c r="U140" s="72">
        <f t="shared" si="79"/>
        <v>92.323766209821159</v>
      </c>
      <c r="V140" s="72">
        <f t="shared" si="79"/>
        <v>92.090221867125564</v>
      </c>
      <c r="W140" s="72">
        <f t="shared" si="77"/>
        <v>83.682625530084195</v>
      </c>
      <c r="X140" s="72">
        <f t="shared" si="77"/>
        <v>81.964845430520555</v>
      </c>
      <c r="Y140" s="72">
        <f t="shared" si="77"/>
        <v>75.822014627250937</v>
      </c>
      <c r="Z140" s="72">
        <f t="shared" si="77"/>
        <v>74.789502796386202</v>
      </c>
      <c r="AA140" s="72">
        <f t="shared" si="38"/>
        <v>76.387437772724482</v>
      </c>
      <c r="AB140" s="72">
        <f t="shared" si="38"/>
        <v>78.446315530698783</v>
      </c>
      <c r="AC140" s="72">
        <f t="shared" si="38"/>
        <v>82.339745559584543</v>
      </c>
      <c r="AD140" s="72">
        <f t="shared" si="38"/>
        <v>82.210681580726444</v>
      </c>
      <c r="AE140" s="72">
        <f t="shared" ref="AE140:AG140" si="93">P140*100/$D140</f>
        <v>81.374838670026421</v>
      </c>
      <c r="AF140" s="72">
        <f t="shared" si="93"/>
        <v>81.092127097289662</v>
      </c>
      <c r="AG140" s="73">
        <f t="shared" si="93"/>
        <v>80.751029438878987</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10">
        <v>49615</v>
      </c>
      <c r="E141" s="210">
        <v>45859</v>
      </c>
      <c r="F141" s="210">
        <v>43409</v>
      </c>
      <c r="G141" s="210">
        <v>45281</v>
      </c>
      <c r="H141" s="210">
        <v>46188</v>
      </c>
      <c r="I141" s="210">
        <v>43441</v>
      </c>
      <c r="J141" s="210">
        <v>40798</v>
      </c>
      <c r="K141" s="210">
        <v>39606</v>
      </c>
      <c r="L141" s="210">
        <v>29054</v>
      </c>
      <c r="M141" s="210">
        <v>29991</v>
      </c>
      <c r="N141" s="210">
        <v>31186</v>
      </c>
      <c r="O141" s="210">
        <v>32944</v>
      </c>
      <c r="P141" s="211">
        <v>33118</v>
      </c>
      <c r="Q141" s="211">
        <v>33484</v>
      </c>
      <c r="R141" s="211">
        <v>33776</v>
      </c>
      <c r="S141" s="619">
        <f>100</f>
        <v>100</v>
      </c>
      <c r="T141" s="72">
        <f t="shared" si="79"/>
        <v>92.429708757432223</v>
      </c>
      <c r="U141" s="72">
        <f t="shared" si="79"/>
        <v>87.491685982061881</v>
      </c>
      <c r="V141" s="72">
        <f t="shared" si="79"/>
        <v>91.264738486344854</v>
      </c>
      <c r="W141" s="72">
        <f t="shared" si="77"/>
        <v>93.092814672981959</v>
      </c>
      <c r="X141" s="72">
        <f t="shared" si="77"/>
        <v>87.556182606066713</v>
      </c>
      <c r="Y141" s="72">
        <f t="shared" si="77"/>
        <v>82.229164567167189</v>
      </c>
      <c r="Z141" s="72">
        <f t="shared" si="77"/>
        <v>79.826665322986997</v>
      </c>
      <c r="AA141" s="72">
        <f t="shared" si="38"/>
        <v>58.558903557391915</v>
      </c>
      <c r="AB141" s="72">
        <f t="shared" si="38"/>
        <v>60.447445329033556</v>
      </c>
      <c r="AC141" s="72">
        <f t="shared" si="38"/>
        <v>62.855991131714198</v>
      </c>
      <c r="AD141" s="72">
        <f t="shared" si="38"/>
        <v>66.399274412979949</v>
      </c>
      <c r="AE141" s="72">
        <f t="shared" ref="AE141:AG141" si="94">P141*100/$D141</f>
        <v>66.74997480600625</v>
      </c>
      <c r="AF141" s="72">
        <f t="shared" si="94"/>
        <v>67.487654943061571</v>
      </c>
      <c r="AG141" s="73">
        <f t="shared" si="94"/>
        <v>68.076186637105721</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10">
        <v>127529</v>
      </c>
      <c r="E142" s="210">
        <v>118414</v>
      </c>
      <c r="F142" s="210">
        <v>112974</v>
      </c>
      <c r="G142" s="210">
        <v>112296</v>
      </c>
      <c r="H142" s="210">
        <v>108692</v>
      </c>
      <c r="I142" s="210">
        <v>104527</v>
      </c>
      <c r="J142" s="210">
        <v>98775</v>
      </c>
      <c r="K142" s="210">
        <v>96539</v>
      </c>
      <c r="L142" s="210">
        <v>86328</v>
      </c>
      <c r="M142" s="210">
        <v>86555</v>
      </c>
      <c r="N142" s="210">
        <v>88205</v>
      </c>
      <c r="O142" s="210">
        <v>89940</v>
      </c>
      <c r="P142" s="211">
        <v>89432</v>
      </c>
      <c r="Q142" s="211">
        <v>89451</v>
      </c>
      <c r="R142" s="211">
        <v>89333</v>
      </c>
      <c r="S142" s="619">
        <f>100</f>
        <v>100</v>
      </c>
      <c r="T142" s="72">
        <f t="shared" si="79"/>
        <v>92.852606073912597</v>
      </c>
      <c r="U142" s="72">
        <f t="shared" si="79"/>
        <v>88.586909644080947</v>
      </c>
      <c r="V142" s="72">
        <f t="shared" si="79"/>
        <v>88.055265861098263</v>
      </c>
      <c r="W142" s="72">
        <f t="shared" si="77"/>
        <v>85.229241976334791</v>
      </c>
      <c r="X142" s="72">
        <f t="shared" si="77"/>
        <v>81.963318147244934</v>
      </c>
      <c r="Y142" s="72">
        <f t="shared" si="77"/>
        <v>77.452971480996482</v>
      </c>
      <c r="Z142" s="72">
        <f t="shared" si="77"/>
        <v>75.699644786675975</v>
      </c>
      <c r="AA142" s="72">
        <f t="shared" si="38"/>
        <v>67.69283849163719</v>
      </c>
      <c r="AB142" s="72">
        <f t="shared" si="38"/>
        <v>67.870837221337894</v>
      </c>
      <c r="AC142" s="72">
        <f t="shared" si="38"/>
        <v>69.164660587003738</v>
      </c>
      <c r="AD142" s="72">
        <f t="shared" si="38"/>
        <v>70.525135459385709</v>
      </c>
      <c r="AE142" s="72">
        <f t="shared" ref="AE142:AG142" si="95">P142*100/$D142</f>
        <v>70.126794689835251</v>
      </c>
      <c r="AF142" s="72">
        <f t="shared" si="95"/>
        <v>70.141693261924743</v>
      </c>
      <c r="AG142" s="73">
        <f t="shared" si="95"/>
        <v>70.049165287895306</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41"/>
      <c r="C143" s="8" t="s">
        <v>199</v>
      </c>
      <c r="D143">
        <v>77914</v>
      </c>
      <c r="E143">
        <v>72555</v>
      </c>
      <c r="F143">
        <v>69565</v>
      </c>
      <c r="G143">
        <v>67015</v>
      </c>
      <c r="H143">
        <v>62504</v>
      </c>
      <c r="I143">
        <v>61086</v>
      </c>
      <c r="J143">
        <v>57977</v>
      </c>
      <c r="K143">
        <v>56933</v>
      </c>
      <c r="L143">
        <v>57274</v>
      </c>
      <c r="M143">
        <v>56564</v>
      </c>
      <c r="N143">
        <v>57019</v>
      </c>
      <c r="O143">
        <v>56996</v>
      </c>
      <c r="P143">
        <v>56314</v>
      </c>
      <c r="Q143">
        <v>55967</v>
      </c>
      <c r="R143">
        <v>55557</v>
      </c>
      <c r="S143" s="619">
        <f>100</f>
        <v>100</v>
      </c>
      <c r="T143" s="72">
        <f t="shared" si="79"/>
        <v>93.121903637343735</v>
      </c>
      <c r="U143" s="72">
        <f t="shared" si="79"/>
        <v>89.284339143157837</v>
      </c>
      <c r="V143" s="72">
        <f t="shared" si="79"/>
        <v>86.011499858818695</v>
      </c>
      <c r="W143" s="72">
        <f t="shared" si="77"/>
        <v>80.221782991503446</v>
      </c>
      <c r="X143" s="72">
        <f t="shared" si="77"/>
        <v>78.40182765613369</v>
      </c>
      <c r="Y143" s="72">
        <f t="shared" si="77"/>
        <v>74.411530662011955</v>
      </c>
      <c r="Z143" s="72">
        <f t="shared" si="77"/>
        <v>73.071591755011937</v>
      </c>
      <c r="AA143" s="72">
        <f t="shared" si="38"/>
        <v>73.509253792643165</v>
      </c>
      <c r="AB143" s="72">
        <f t="shared" si="38"/>
        <v>72.597992658572267</v>
      </c>
      <c r="AC143" s="72">
        <f t="shared" si="38"/>
        <v>73.18196986420925</v>
      </c>
      <c r="AD143" s="72">
        <f t="shared" si="38"/>
        <v>73.152450137330902</v>
      </c>
      <c r="AE143" s="72">
        <f t="shared" ref="AE143:AG143" si="96">P143*100/$D143</f>
        <v>72.277126062068433</v>
      </c>
      <c r="AF143" s="72">
        <f t="shared" si="96"/>
        <v>71.831763226121112</v>
      </c>
      <c r="AG143" s="73">
        <f t="shared" si="96"/>
        <v>71.305542007854811</v>
      </c>
      <c r="AH143" s="235"/>
      <c r="AI143" s="236"/>
      <c r="AJ143" s="236"/>
      <c r="AK143" s="236"/>
      <c r="AL143" s="236"/>
      <c r="AM143" s="236"/>
      <c r="AN143" s="236"/>
      <c r="AO143" s="236"/>
      <c r="AP143" s="236"/>
      <c r="AQ143" s="236"/>
      <c r="AR143" s="236"/>
      <c r="AS143" s="236"/>
      <c r="AT143" s="236"/>
      <c r="AU143" s="236"/>
      <c r="AV143" s="237"/>
    </row>
    <row r="144" spans="2:48" ht="15" customHeight="1">
      <c r="B144" s="621" t="s">
        <v>112</v>
      </c>
      <c r="C144" s="1" t="s">
        <v>194</v>
      </c>
      <c r="D144" s="210">
        <v>21004</v>
      </c>
      <c r="E144" s="210">
        <v>21445</v>
      </c>
      <c r="F144" s="210">
        <v>20481</v>
      </c>
      <c r="G144" s="210">
        <v>20106</v>
      </c>
      <c r="H144" s="210">
        <v>19898</v>
      </c>
      <c r="I144" s="210">
        <v>19269</v>
      </c>
      <c r="J144" s="210">
        <v>18620</v>
      </c>
      <c r="K144" s="210">
        <v>17981</v>
      </c>
      <c r="L144" s="210">
        <v>17293</v>
      </c>
      <c r="M144" s="210">
        <v>16690</v>
      </c>
      <c r="N144" s="210">
        <v>15999</v>
      </c>
      <c r="O144" s="210">
        <v>16383</v>
      </c>
      <c r="P144" s="211">
        <v>16345</v>
      </c>
      <c r="Q144" s="211">
        <v>16300</v>
      </c>
      <c r="R144" s="211">
        <v>16234</v>
      </c>
      <c r="S144" s="619">
        <f>100</f>
        <v>100</v>
      </c>
      <c r="T144" s="72">
        <f t="shared" si="79"/>
        <v>102.09960007617596</v>
      </c>
      <c r="U144" s="72">
        <f t="shared" si="79"/>
        <v>97.509998095600835</v>
      </c>
      <c r="V144" s="72">
        <f t="shared" si="79"/>
        <v>95.724623881165499</v>
      </c>
      <c r="W144" s="72">
        <f t="shared" si="77"/>
        <v>94.734336316892026</v>
      </c>
      <c r="X144" s="72">
        <f t="shared" si="77"/>
        <v>91.739668634545808</v>
      </c>
      <c r="Y144" s="72">
        <f t="shared" si="77"/>
        <v>88.649780994096361</v>
      </c>
      <c r="Z144" s="72">
        <f t="shared" si="77"/>
        <v>85.607503332698528</v>
      </c>
      <c r="AA144" s="72">
        <f t="shared" si="38"/>
        <v>82.331936773947817</v>
      </c>
      <c r="AB144" s="72">
        <f t="shared" si="38"/>
        <v>79.461055037135779</v>
      </c>
      <c r="AC144" s="72">
        <f t="shared" si="38"/>
        <v>76.171205484669585</v>
      </c>
      <c r="AD144" s="72">
        <f t="shared" si="38"/>
        <v>77.999428680251384</v>
      </c>
      <c r="AE144" s="72">
        <f t="shared" ref="AE144:AG144" si="97">P144*100/$D144</f>
        <v>77.818510759855272</v>
      </c>
      <c r="AF144" s="72">
        <f t="shared" si="97"/>
        <v>77.604265854123028</v>
      </c>
      <c r="AG144" s="73">
        <f t="shared" si="97"/>
        <v>77.290039992382404</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10">
        <v>49639</v>
      </c>
      <c r="E145" s="210">
        <v>45488</v>
      </c>
      <c r="F145" s="210">
        <v>45499</v>
      </c>
      <c r="G145" s="210">
        <v>44926</v>
      </c>
      <c r="H145" s="210">
        <v>43833</v>
      </c>
      <c r="I145" s="210">
        <v>42492</v>
      </c>
      <c r="J145" s="210">
        <v>40678</v>
      </c>
      <c r="K145" s="210">
        <v>40071</v>
      </c>
      <c r="L145" s="210">
        <v>41120</v>
      </c>
      <c r="M145" s="210">
        <v>39438</v>
      </c>
      <c r="N145" s="210">
        <v>40116</v>
      </c>
      <c r="O145" s="210">
        <v>39314</v>
      </c>
      <c r="P145" s="211">
        <v>38595</v>
      </c>
      <c r="Q145" s="211">
        <v>38169</v>
      </c>
      <c r="R145" s="211">
        <v>37683</v>
      </c>
      <c r="S145" s="619">
        <f>100</f>
        <v>100</v>
      </c>
      <c r="T145" s="72">
        <f t="shared" si="79"/>
        <v>91.637623642700291</v>
      </c>
      <c r="U145" s="72">
        <f t="shared" si="79"/>
        <v>91.659783637865388</v>
      </c>
      <c r="V145" s="72">
        <f t="shared" si="79"/>
        <v>90.5054493442656</v>
      </c>
      <c r="W145" s="72">
        <f t="shared" si="77"/>
        <v>88.303551642861464</v>
      </c>
      <c r="X145" s="72">
        <f t="shared" si="77"/>
        <v>85.602046777735254</v>
      </c>
      <c r="Y145" s="72">
        <f t="shared" si="77"/>
        <v>81.947662120510088</v>
      </c>
      <c r="Z145" s="72">
        <f t="shared" si="77"/>
        <v>80.724833296400007</v>
      </c>
      <c r="AA145" s="72">
        <f t="shared" si="38"/>
        <v>82.838091017143782</v>
      </c>
      <c r="AB145" s="72">
        <f t="shared" si="38"/>
        <v>79.449626301899713</v>
      </c>
      <c r="AC145" s="72">
        <f t="shared" si="38"/>
        <v>80.815487822075383</v>
      </c>
      <c r="AD145" s="72">
        <f t="shared" si="38"/>
        <v>79.199822720038682</v>
      </c>
      <c r="AE145" s="72">
        <f t="shared" ref="AE145:AE180" si="98">P145*100/$D145</f>
        <v>77.751364854247669</v>
      </c>
      <c r="AF145" s="72">
        <f t="shared" ref="AF145:AG180" si="99">Q145*100/$D145</f>
        <v>76.893168677854106</v>
      </c>
      <c r="AG145" s="73">
        <f t="shared" si="99"/>
        <v>75.914099800560038</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10">
        <v>44454</v>
      </c>
      <c r="E146" s="210">
        <v>42216</v>
      </c>
      <c r="F146" s="210">
        <v>40349</v>
      </c>
      <c r="G146" s="210">
        <v>41006</v>
      </c>
      <c r="H146" s="210">
        <v>38251</v>
      </c>
      <c r="I146" s="210">
        <v>37948</v>
      </c>
      <c r="J146" s="210">
        <v>38199</v>
      </c>
      <c r="K146" s="210">
        <v>36628</v>
      </c>
      <c r="L146" s="210">
        <v>37171</v>
      </c>
      <c r="M146" s="210">
        <v>34582</v>
      </c>
      <c r="N146" s="210">
        <v>35054</v>
      </c>
      <c r="O146" s="210">
        <v>37457</v>
      </c>
      <c r="P146" s="211">
        <v>37076</v>
      </c>
      <c r="Q146" s="211">
        <v>36948</v>
      </c>
      <c r="R146" s="211">
        <v>36793</v>
      </c>
      <c r="S146" s="619">
        <f>100</f>
        <v>100</v>
      </c>
      <c r="T146" s="72">
        <f t="shared" si="79"/>
        <v>94.96558239978404</v>
      </c>
      <c r="U146" s="72">
        <f t="shared" si="79"/>
        <v>90.765735366896124</v>
      </c>
      <c r="V146" s="72">
        <f t="shared" si="79"/>
        <v>92.243667611463536</v>
      </c>
      <c r="W146" s="72">
        <f t="shared" si="77"/>
        <v>86.046250056237909</v>
      </c>
      <c r="X146" s="72">
        <f t="shared" si="77"/>
        <v>85.364646600980791</v>
      </c>
      <c r="Y146" s="72">
        <f t="shared" si="77"/>
        <v>85.929275205830749</v>
      </c>
      <c r="Z146" s="72">
        <f t="shared" si="77"/>
        <v>82.395285013722045</v>
      </c>
      <c r="AA146" s="72">
        <f t="shared" si="38"/>
        <v>83.616772393935307</v>
      </c>
      <c r="AB146" s="72">
        <f t="shared" si="38"/>
        <v>77.792774553471006</v>
      </c>
      <c r="AC146" s="72">
        <f t="shared" si="38"/>
        <v>78.854546272551403</v>
      </c>
      <c r="AD146" s="72">
        <f t="shared" si="38"/>
        <v>84.260134071174704</v>
      </c>
      <c r="AE146" s="72">
        <f t="shared" si="98"/>
        <v>83.403068340306831</v>
      </c>
      <c r="AF146" s="72">
        <f t="shared" si="99"/>
        <v>83.115130246996898</v>
      </c>
      <c r="AG146" s="73">
        <f t="shared" si="99"/>
        <v>82.766455212129387</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10">
        <v>69797</v>
      </c>
      <c r="E147" s="210">
        <v>64189</v>
      </c>
      <c r="F147" s="210">
        <v>64256</v>
      </c>
      <c r="G147" s="210">
        <v>62138</v>
      </c>
      <c r="H147" s="210">
        <v>62383</v>
      </c>
      <c r="I147" s="210">
        <v>59745</v>
      </c>
      <c r="J147" s="210">
        <v>58525</v>
      </c>
      <c r="K147" s="210">
        <v>55952</v>
      </c>
      <c r="L147" s="210">
        <v>55235</v>
      </c>
      <c r="M147" s="210">
        <v>58975</v>
      </c>
      <c r="N147" s="210">
        <v>58734</v>
      </c>
      <c r="O147" s="210">
        <v>59199</v>
      </c>
      <c r="P147" s="211">
        <v>59512</v>
      </c>
      <c r="Q147" s="211">
        <v>60169</v>
      </c>
      <c r="R147" s="211">
        <v>60693</v>
      </c>
      <c r="S147" s="619">
        <f>100</f>
        <v>100</v>
      </c>
      <c r="T147" s="72">
        <f t="shared" si="79"/>
        <v>91.96527071364099</v>
      </c>
      <c r="U147" s="72">
        <f t="shared" si="79"/>
        <v>92.061263378082145</v>
      </c>
      <c r="V147" s="72">
        <f t="shared" si="79"/>
        <v>89.026749000673377</v>
      </c>
      <c r="W147" s="72">
        <f t="shared" si="77"/>
        <v>89.377766952734362</v>
      </c>
      <c r="X147" s="72">
        <f t="shared" si="77"/>
        <v>85.598234881155349</v>
      </c>
      <c r="Y147" s="72">
        <f t="shared" si="77"/>
        <v>83.85030875252518</v>
      </c>
      <c r="Z147" s="72">
        <f t="shared" si="77"/>
        <v>80.163903892717457</v>
      </c>
      <c r="AA147" s="72">
        <f t="shared" si="38"/>
        <v>79.136639110563493</v>
      </c>
      <c r="AB147" s="72">
        <f t="shared" si="38"/>
        <v>84.49503560324942</v>
      </c>
      <c r="AC147" s="72">
        <f t="shared" si="38"/>
        <v>84.149748556528223</v>
      </c>
      <c r="AD147" s="72">
        <f t="shared" si="38"/>
        <v>84.815966302276607</v>
      </c>
      <c r="AE147" s="72">
        <f t="shared" si="98"/>
        <v>85.264409645113687</v>
      </c>
      <c r="AF147" s="72">
        <f t="shared" si="99"/>
        <v>86.205710847171076</v>
      </c>
      <c r="AG147" s="73">
        <f t="shared" si="99"/>
        <v>86.956459446681095</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10">
        <v>184894</v>
      </c>
      <c r="E148" s="210">
        <v>173338</v>
      </c>
      <c r="F148" s="210">
        <v>170585</v>
      </c>
      <c r="G148" s="210">
        <v>168176</v>
      </c>
      <c r="H148" s="210">
        <v>164365</v>
      </c>
      <c r="I148" s="210">
        <v>159454</v>
      </c>
      <c r="J148" s="210">
        <v>156022</v>
      </c>
      <c r="K148" s="210">
        <v>150632</v>
      </c>
      <c r="L148" s="210">
        <v>150819</v>
      </c>
      <c r="M148" s="210">
        <v>149685</v>
      </c>
      <c r="N148" s="210">
        <v>149903</v>
      </c>
      <c r="O148" s="210">
        <v>152353</v>
      </c>
      <c r="P148" s="211">
        <v>151528</v>
      </c>
      <c r="Q148" s="211">
        <v>151586</v>
      </c>
      <c r="R148" s="211">
        <v>151403</v>
      </c>
      <c r="S148" s="619">
        <f>100</f>
        <v>100</v>
      </c>
      <c r="T148" s="72">
        <f t="shared" si="79"/>
        <v>93.749932393695843</v>
      </c>
      <c r="U148" s="72">
        <f t="shared" si="79"/>
        <v>92.260971151037893</v>
      </c>
      <c r="V148" s="72">
        <f t="shared" si="79"/>
        <v>90.958062457408033</v>
      </c>
      <c r="W148" s="72">
        <f t="shared" si="77"/>
        <v>88.896881456402042</v>
      </c>
      <c r="X148" s="72">
        <f t="shared" si="77"/>
        <v>86.240764978852752</v>
      </c>
      <c r="Y148" s="72">
        <f t="shared" si="77"/>
        <v>84.384566292037604</v>
      </c>
      <c r="Z148" s="72">
        <f t="shared" si="77"/>
        <v>81.469382456975353</v>
      </c>
      <c r="AA148" s="72">
        <f t="shared" si="38"/>
        <v>81.570521487987719</v>
      </c>
      <c r="AB148" s="72">
        <f t="shared" si="38"/>
        <v>80.957197096714879</v>
      </c>
      <c r="AC148" s="72">
        <f t="shared" si="38"/>
        <v>81.075102491157097</v>
      </c>
      <c r="AD148" s="72">
        <f t="shared" si="38"/>
        <v>82.400186052549032</v>
      </c>
      <c r="AE148" s="72">
        <f t="shared" si="98"/>
        <v>81.953984445141543</v>
      </c>
      <c r="AF148" s="72">
        <f t="shared" si="99"/>
        <v>81.985353770268375</v>
      </c>
      <c r="AG148" s="73">
        <f t="shared" si="99"/>
        <v>81.886378140988896</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41"/>
      <c r="C149" s="8" t="s">
        <v>199</v>
      </c>
      <c r="D149">
        <v>115097</v>
      </c>
      <c r="E149">
        <v>109149</v>
      </c>
      <c r="F149">
        <v>106329</v>
      </c>
      <c r="G149">
        <v>106038</v>
      </c>
      <c r="H149">
        <v>101982</v>
      </c>
      <c r="I149">
        <v>99709</v>
      </c>
      <c r="J149">
        <v>97497</v>
      </c>
      <c r="K149">
        <v>94680</v>
      </c>
      <c r="L149">
        <v>95584</v>
      </c>
      <c r="M149">
        <v>90710</v>
      </c>
      <c r="N149">
        <v>91169</v>
      </c>
      <c r="O149">
        <v>93154</v>
      </c>
      <c r="P149">
        <v>92016</v>
      </c>
      <c r="Q149">
        <v>91417</v>
      </c>
      <c r="R149">
        <v>90710</v>
      </c>
      <c r="S149" s="619">
        <f>100</f>
        <v>100</v>
      </c>
      <c r="T149" s="72">
        <f t="shared" si="79"/>
        <v>94.832185026542831</v>
      </c>
      <c r="U149" s="72">
        <f t="shared" si="79"/>
        <v>92.382077725744367</v>
      </c>
      <c r="V149" s="72">
        <f t="shared" si="79"/>
        <v>92.129247504278993</v>
      </c>
      <c r="W149" s="72">
        <f t="shared" si="77"/>
        <v>88.60526338653483</v>
      </c>
      <c r="X149" s="72">
        <f t="shared" si="77"/>
        <v>86.63040739550118</v>
      </c>
      <c r="Y149" s="72">
        <f t="shared" si="77"/>
        <v>84.708550179413891</v>
      </c>
      <c r="Z149" s="72">
        <f t="shared" si="77"/>
        <v>82.261049375743937</v>
      </c>
      <c r="AA149" s="72">
        <f t="shared" si="38"/>
        <v>83.046473843801309</v>
      </c>
      <c r="AB149" s="72">
        <f t="shared" si="38"/>
        <v>78.811784842350363</v>
      </c>
      <c r="AC149" s="72">
        <f t="shared" si="38"/>
        <v>79.210578903012248</v>
      </c>
      <c r="AD149" s="72">
        <f t="shared" si="38"/>
        <v>80.935211169709035</v>
      </c>
      <c r="AE149" s="72">
        <f t="shared" si="98"/>
        <v>79.946479925627955</v>
      </c>
      <c r="AF149" s="72">
        <f t="shared" si="99"/>
        <v>79.426049332302313</v>
      </c>
      <c r="AG149" s="73">
        <f t="shared" si="99"/>
        <v>78.811784842350363</v>
      </c>
      <c r="AH149" s="235"/>
      <c r="AI149" s="236"/>
      <c r="AJ149" s="236"/>
      <c r="AK149" s="236"/>
      <c r="AL149" s="236"/>
      <c r="AM149" s="236"/>
      <c r="AN149" s="236"/>
      <c r="AO149" s="236"/>
      <c r="AP149" s="236"/>
      <c r="AQ149" s="236"/>
      <c r="AR149" s="236"/>
      <c r="AS149" s="236"/>
      <c r="AT149" s="236"/>
      <c r="AU149" s="236"/>
      <c r="AV149" s="237"/>
    </row>
    <row r="150" spans="2:48" ht="15" customHeight="1">
      <c r="B150" s="621" t="s">
        <v>113</v>
      </c>
      <c r="C150" s="1" t="s">
        <v>194</v>
      </c>
      <c r="D150" s="210">
        <v>52636</v>
      </c>
      <c r="E150" s="210">
        <v>54260</v>
      </c>
      <c r="F150" s="210">
        <v>56903</v>
      </c>
      <c r="G150" s="210">
        <v>54936</v>
      </c>
      <c r="H150" s="210">
        <v>52151</v>
      </c>
      <c r="I150" s="210">
        <v>52391</v>
      </c>
      <c r="J150" s="210">
        <v>50593</v>
      </c>
      <c r="K150" s="210">
        <v>49534</v>
      </c>
      <c r="L150" s="210">
        <v>48008</v>
      </c>
      <c r="M150" s="210">
        <v>46065</v>
      </c>
      <c r="N150" s="210">
        <v>39180</v>
      </c>
      <c r="O150" s="210">
        <v>38411</v>
      </c>
      <c r="P150" s="211">
        <v>38322</v>
      </c>
      <c r="Q150" s="211">
        <v>38216</v>
      </c>
      <c r="R150" s="211">
        <v>38062</v>
      </c>
      <c r="S150" s="619">
        <f>100</f>
        <v>100</v>
      </c>
      <c r="T150" s="72">
        <f t="shared" si="79"/>
        <v>103.08534083137016</v>
      </c>
      <c r="U150" s="72">
        <f t="shared" si="79"/>
        <v>108.1066190440003</v>
      </c>
      <c r="V150" s="72">
        <f t="shared" si="79"/>
        <v>104.36963295083213</v>
      </c>
      <c r="W150" s="72">
        <f t="shared" si="77"/>
        <v>99.078577399498442</v>
      </c>
      <c r="X150" s="72">
        <f t="shared" si="77"/>
        <v>99.534539098715712</v>
      </c>
      <c r="Y150" s="72">
        <f t="shared" si="77"/>
        <v>96.11862603541303</v>
      </c>
      <c r="Z150" s="72">
        <f t="shared" si="77"/>
        <v>94.106695037616845</v>
      </c>
      <c r="AA150" s="72">
        <f t="shared" si="38"/>
        <v>91.207538566760391</v>
      </c>
      <c r="AB150" s="72">
        <f t="shared" si="38"/>
        <v>87.516148643513944</v>
      </c>
      <c r="AC150" s="72">
        <f t="shared" si="38"/>
        <v>74.435747397218634</v>
      </c>
      <c r="AD150" s="72">
        <f t="shared" si="38"/>
        <v>72.97477011930998</v>
      </c>
      <c r="AE150" s="72">
        <f t="shared" si="98"/>
        <v>72.80568432251691</v>
      </c>
      <c r="AF150" s="72">
        <f t="shared" si="99"/>
        <v>72.604301238695953</v>
      </c>
      <c r="AG150" s="73">
        <f t="shared" si="99"/>
        <v>72.311725815031537</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10">
        <v>157962</v>
      </c>
      <c r="E151" s="210">
        <v>149829</v>
      </c>
      <c r="F151" s="210">
        <v>146409</v>
      </c>
      <c r="G151" s="210">
        <v>145499</v>
      </c>
      <c r="H151" s="210">
        <v>142673</v>
      </c>
      <c r="I151" s="210">
        <v>141052</v>
      </c>
      <c r="J151" s="210">
        <v>140834</v>
      </c>
      <c r="K151" s="210">
        <v>139936</v>
      </c>
      <c r="L151" s="210">
        <v>143510</v>
      </c>
      <c r="M151" s="210">
        <v>140036</v>
      </c>
      <c r="N151" s="210">
        <v>130725</v>
      </c>
      <c r="O151" s="210">
        <v>131384</v>
      </c>
      <c r="P151" s="211">
        <v>128980</v>
      </c>
      <c r="Q151" s="211">
        <v>127557</v>
      </c>
      <c r="R151" s="211">
        <v>125934</v>
      </c>
      <c r="S151" s="619">
        <f>100</f>
        <v>100</v>
      </c>
      <c r="T151" s="72">
        <f t="shared" si="79"/>
        <v>94.851293349033313</v>
      </c>
      <c r="U151" s="72">
        <f t="shared" si="79"/>
        <v>92.68621567212368</v>
      </c>
      <c r="V151" s="72">
        <f t="shared" si="79"/>
        <v>92.11012775224421</v>
      </c>
      <c r="W151" s="72">
        <f t="shared" si="77"/>
        <v>90.321089882376768</v>
      </c>
      <c r="X151" s="72">
        <f t="shared" si="77"/>
        <v>89.294893708613458</v>
      </c>
      <c r="Y151" s="72">
        <f t="shared" si="77"/>
        <v>89.156885833301686</v>
      </c>
      <c r="Z151" s="72">
        <f t="shared" si="77"/>
        <v>88.588394677200853</v>
      </c>
      <c r="AA151" s="72">
        <f t="shared" si="38"/>
        <v>90.850964155936239</v>
      </c>
      <c r="AB151" s="72">
        <f t="shared" si="38"/>
        <v>88.651701042022765</v>
      </c>
      <c r="AC151" s="72">
        <f t="shared" si="38"/>
        <v>82.757245413453873</v>
      </c>
      <c r="AD151" s="72">
        <f t="shared" si="38"/>
        <v>83.174434357630318</v>
      </c>
      <c r="AE151" s="72">
        <f t="shared" si="98"/>
        <v>81.652549347311378</v>
      </c>
      <c r="AF151" s="72">
        <f t="shared" si="99"/>
        <v>80.751699775895474</v>
      </c>
      <c r="AG151" s="73">
        <f t="shared" si="99"/>
        <v>79.724237474835718</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10">
        <v>146431</v>
      </c>
      <c r="E152" s="210">
        <v>143701</v>
      </c>
      <c r="F152" s="210">
        <v>136455</v>
      </c>
      <c r="G152" s="210">
        <v>138713</v>
      </c>
      <c r="H152" s="210">
        <v>139028</v>
      </c>
      <c r="I152" s="210">
        <v>140469</v>
      </c>
      <c r="J152" s="210">
        <v>142502</v>
      </c>
      <c r="K152" s="210">
        <v>142353</v>
      </c>
      <c r="L152" s="210">
        <v>146685</v>
      </c>
      <c r="M152" s="210">
        <v>139939</v>
      </c>
      <c r="N152" s="210">
        <v>146942</v>
      </c>
      <c r="O152" s="210">
        <v>150394</v>
      </c>
      <c r="P152" s="211">
        <v>148864</v>
      </c>
      <c r="Q152" s="211">
        <v>148349</v>
      </c>
      <c r="R152" s="211">
        <v>147725</v>
      </c>
      <c r="S152" s="619">
        <f>100</f>
        <v>100</v>
      </c>
      <c r="T152" s="72">
        <f t="shared" si="79"/>
        <v>98.135640677179012</v>
      </c>
      <c r="U152" s="72">
        <f t="shared" si="79"/>
        <v>93.187234943420449</v>
      </c>
      <c r="V152" s="72">
        <f t="shared" si="79"/>
        <v>94.729258148889244</v>
      </c>
      <c r="W152" s="72">
        <f t="shared" si="77"/>
        <v>94.944376532291656</v>
      </c>
      <c r="X152" s="72">
        <f t="shared" si="77"/>
        <v>95.928457771919881</v>
      </c>
      <c r="Y152" s="72">
        <f t="shared" si="77"/>
        <v>97.316824989244083</v>
      </c>
      <c r="Z152" s="72">
        <f t="shared" si="77"/>
        <v>97.215070579317228</v>
      </c>
      <c r="AA152" s="72">
        <f t="shared" si="38"/>
        <v>100.17346053772766</v>
      </c>
      <c r="AB152" s="72">
        <f t="shared" si="38"/>
        <v>95.566512555401516</v>
      </c>
      <c r="AC152" s="72">
        <f t="shared" si="38"/>
        <v>100.34896982196393</v>
      </c>
      <c r="AD152" s="72">
        <f t="shared" ref="AD152" si="100">O152*100/$D152</f>
        <v>102.70639413785332</v>
      </c>
      <c r="AE152" s="72">
        <f t="shared" si="98"/>
        <v>101.66153341847013</v>
      </c>
      <c r="AF152" s="72">
        <f t="shared" si="99"/>
        <v>101.30983193449474</v>
      </c>
      <c r="AG152" s="73">
        <f t="shared" si="99"/>
        <v>100.88369266070708</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10">
        <v>126658</v>
      </c>
      <c r="E153" s="210">
        <v>126410</v>
      </c>
      <c r="F153" s="210">
        <v>121903</v>
      </c>
      <c r="G153" s="210">
        <v>119089</v>
      </c>
      <c r="H153" s="210">
        <v>118588</v>
      </c>
      <c r="I153" s="210">
        <v>117381</v>
      </c>
      <c r="J153" s="210">
        <v>117770</v>
      </c>
      <c r="K153" s="210">
        <v>119816</v>
      </c>
      <c r="L153" s="210">
        <v>122242</v>
      </c>
      <c r="M153" s="210">
        <v>149292</v>
      </c>
      <c r="N153" s="210">
        <v>152643</v>
      </c>
      <c r="O153" s="210">
        <v>160305</v>
      </c>
      <c r="P153" s="211">
        <v>161152</v>
      </c>
      <c r="Q153" s="211">
        <v>162931</v>
      </c>
      <c r="R153" s="211">
        <v>164350</v>
      </c>
      <c r="S153" s="619">
        <f>100</f>
        <v>100</v>
      </c>
      <c r="T153" s="72">
        <f t="shared" si="79"/>
        <v>99.80419712927727</v>
      </c>
      <c r="U153" s="72">
        <f t="shared" si="79"/>
        <v>96.245795764973394</v>
      </c>
      <c r="V153" s="72">
        <f t="shared" si="79"/>
        <v>94.024064804433991</v>
      </c>
      <c r="W153" s="72">
        <f t="shared" si="77"/>
        <v>93.628511424465884</v>
      </c>
      <c r="X153" s="72">
        <f t="shared" si="77"/>
        <v>92.675551485101607</v>
      </c>
      <c r="Y153" s="72">
        <f t="shared" si="77"/>
        <v>92.98267776216268</v>
      </c>
      <c r="Z153" s="72">
        <f t="shared" si="77"/>
        <v>94.598051445625231</v>
      </c>
      <c r="AA153" s="72">
        <f t="shared" si="77"/>
        <v>96.513445656808102</v>
      </c>
      <c r="AB153" s="72">
        <f t="shared" ref="AB153:AD181" si="101">M153*100/$D153</f>
        <v>117.87017006426755</v>
      </c>
      <c r="AC153" s="72">
        <f t="shared" si="101"/>
        <v>120.51587740213805</v>
      </c>
      <c r="AD153" s="72">
        <f t="shared" si="101"/>
        <v>126.56523867422509</v>
      </c>
      <c r="AE153" s="72">
        <f t="shared" si="98"/>
        <v>127.23396863995957</v>
      </c>
      <c r="AF153" s="72">
        <f t="shared" si="99"/>
        <v>128.63853842631337</v>
      </c>
      <c r="AG153" s="73">
        <f t="shared" si="99"/>
        <v>129.75887823903741</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10">
        <v>483687</v>
      </c>
      <c r="E154" s="210">
        <v>474200</v>
      </c>
      <c r="F154" s="210">
        <v>461670</v>
      </c>
      <c r="G154" s="210">
        <v>458237</v>
      </c>
      <c r="H154" s="210">
        <v>452440</v>
      </c>
      <c r="I154" s="210">
        <v>451293</v>
      </c>
      <c r="J154" s="210">
        <v>451699</v>
      </c>
      <c r="K154" s="210">
        <v>451639</v>
      </c>
      <c r="L154" s="210">
        <v>460445</v>
      </c>
      <c r="M154" s="210">
        <v>475332</v>
      </c>
      <c r="N154" s="210">
        <v>469490</v>
      </c>
      <c r="O154" s="210">
        <v>480494</v>
      </c>
      <c r="P154" s="211">
        <v>477318</v>
      </c>
      <c r="Q154" s="211">
        <v>477053</v>
      </c>
      <c r="R154" s="211">
        <v>476071</v>
      </c>
      <c r="S154" s="619">
        <f>100</f>
        <v>100</v>
      </c>
      <c r="T154" s="72">
        <f t="shared" si="79"/>
        <v>98.038607611947398</v>
      </c>
      <c r="U154" s="72">
        <f t="shared" si="79"/>
        <v>95.448089363576031</v>
      </c>
      <c r="V154" s="72">
        <f t="shared" si="79"/>
        <v>94.738332847481942</v>
      </c>
      <c r="W154" s="72">
        <f t="shared" si="77"/>
        <v>93.539830510226651</v>
      </c>
      <c r="X154" s="72">
        <f t="shared" si="77"/>
        <v>93.302693684138703</v>
      </c>
      <c r="Y154" s="72">
        <f t="shared" si="77"/>
        <v>93.386632264253535</v>
      </c>
      <c r="Z154" s="72">
        <f t="shared" si="77"/>
        <v>93.374227547980411</v>
      </c>
      <c r="AA154" s="72">
        <f t="shared" si="77"/>
        <v>95.194826406333021</v>
      </c>
      <c r="AB154" s="72">
        <f t="shared" si="101"/>
        <v>98.272643258967065</v>
      </c>
      <c r="AC154" s="72">
        <f t="shared" si="101"/>
        <v>97.064837384506916</v>
      </c>
      <c r="AD154" s="72">
        <f t="shared" si="101"/>
        <v>99.339862348998423</v>
      </c>
      <c r="AE154" s="72">
        <f t="shared" si="98"/>
        <v>98.68323936760757</v>
      </c>
      <c r="AF154" s="72">
        <f t="shared" si="99"/>
        <v>98.62845187073458</v>
      </c>
      <c r="AG154" s="73">
        <f t="shared" si="99"/>
        <v>98.425428014397738</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41"/>
      <c r="C155" s="8" t="s">
        <v>199</v>
      </c>
      <c r="D155">
        <v>357029</v>
      </c>
      <c r="E155">
        <v>347790</v>
      </c>
      <c r="F155">
        <v>339767</v>
      </c>
      <c r="G155">
        <v>339148</v>
      </c>
      <c r="H155">
        <v>333852</v>
      </c>
      <c r="I155">
        <v>333912</v>
      </c>
      <c r="J155">
        <v>333929</v>
      </c>
      <c r="K155">
        <v>331823</v>
      </c>
      <c r="L155">
        <v>338203</v>
      </c>
      <c r="M155">
        <v>326040</v>
      </c>
      <c r="N155">
        <v>316847</v>
      </c>
      <c r="O155">
        <v>320189</v>
      </c>
      <c r="P155">
        <v>316166</v>
      </c>
      <c r="Q155">
        <v>314122</v>
      </c>
      <c r="R155">
        <v>311721</v>
      </c>
      <c r="S155" s="619">
        <f>100</f>
        <v>100</v>
      </c>
      <c r="T155" s="72">
        <f t="shared" si="79"/>
        <v>97.412255026902571</v>
      </c>
      <c r="U155" s="72">
        <f t="shared" si="79"/>
        <v>95.165098633444345</v>
      </c>
      <c r="V155" s="72">
        <f t="shared" si="79"/>
        <v>94.991723361407622</v>
      </c>
      <c r="W155" s="72">
        <f t="shared" si="77"/>
        <v>93.508370468505362</v>
      </c>
      <c r="X155" s="72">
        <f t="shared" si="77"/>
        <v>93.525175826053342</v>
      </c>
      <c r="Y155" s="72">
        <f t="shared" si="77"/>
        <v>93.529937344025271</v>
      </c>
      <c r="Z155" s="72">
        <f t="shared" si="77"/>
        <v>92.940069294090961</v>
      </c>
      <c r="AA155" s="72">
        <f t="shared" si="77"/>
        <v>94.727038980026833</v>
      </c>
      <c r="AB155" s="72">
        <f t="shared" si="101"/>
        <v>91.32031291575754</v>
      </c>
      <c r="AC155" s="72">
        <f t="shared" si="101"/>
        <v>88.74545205011357</v>
      </c>
      <c r="AD155" s="72">
        <f t="shared" si="101"/>
        <v>89.681510465536419</v>
      </c>
      <c r="AE155" s="72">
        <f t="shared" si="98"/>
        <v>88.554711241943934</v>
      </c>
      <c r="AF155" s="72">
        <f t="shared" si="99"/>
        <v>87.982208728142538</v>
      </c>
      <c r="AG155" s="73">
        <f t="shared" si="99"/>
        <v>87.309714336930611</v>
      </c>
      <c r="AH155" s="235"/>
      <c r="AI155" s="236"/>
      <c r="AJ155" s="236"/>
      <c r="AK155" s="236"/>
      <c r="AL155" s="236"/>
      <c r="AM155" s="236"/>
      <c r="AN155" s="236"/>
      <c r="AO155" s="236"/>
      <c r="AP155" s="236"/>
      <c r="AQ155" s="236"/>
      <c r="AR155" s="236"/>
      <c r="AS155" s="236"/>
      <c r="AT155" s="236"/>
      <c r="AU155" s="236"/>
      <c r="AV155" s="237"/>
    </row>
    <row r="156" spans="2:48" ht="15" customHeight="1">
      <c r="B156" s="621" t="s">
        <v>114</v>
      </c>
      <c r="C156" s="1" t="s">
        <v>194</v>
      </c>
      <c r="D156" s="210">
        <v>3960</v>
      </c>
      <c r="E156" s="210">
        <v>4235</v>
      </c>
      <c r="F156" s="210">
        <v>4600</v>
      </c>
      <c r="G156" s="210">
        <v>4441</v>
      </c>
      <c r="H156" s="210">
        <v>4372</v>
      </c>
      <c r="I156" s="210">
        <v>4370</v>
      </c>
      <c r="J156" s="210">
        <v>4295</v>
      </c>
      <c r="K156" s="210">
        <v>4280</v>
      </c>
      <c r="L156" s="210">
        <v>4102</v>
      </c>
      <c r="M156" s="210">
        <v>3975</v>
      </c>
      <c r="N156" s="210">
        <v>3958</v>
      </c>
      <c r="O156" s="210">
        <v>3818</v>
      </c>
      <c r="P156" s="211">
        <v>3809</v>
      </c>
      <c r="Q156" s="211">
        <v>3798</v>
      </c>
      <c r="R156" s="211">
        <v>3783</v>
      </c>
      <c r="S156" s="619">
        <f>100</f>
        <v>100</v>
      </c>
      <c r="T156" s="72">
        <f t="shared" si="79"/>
        <v>106.94444444444444</v>
      </c>
      <c r="U156" s="72">
        <f t="shared" si="79"/>
        <v>116.16161616161617</v>
      </c>
      <c r="V156" s="72">
        <f t="shared" si="79"/>
        <v>112.14646464646465</v>
      </c>
      <c r="W156" s="72">
        <f t="shared" si="77"/>
        <v>110.4040404040404</v>
      </c>
      <c r="X156" s="72">
        <f t="shared" si="77"/>
        <v>110.35353535353535</v>
      </c>
      <c r="Y156" s="72">
        <f t="shared" si="77"/>
        <v>108.45959595959596</v>
      </c>
      <c r="Z156" s="72">
        <f t="shared" si="77"/>
        <v>108.08080808080808</v>
      </c>
      <c r="AA156" s="72">
        <f t="shared" si="77"/>
        <v>103.58585858585859</v>
      </c>
      <c r="AB156" s="72">
        <f t="shared" si="101"/>
        <v>100.37878787878788</v>
      </c>
      <c r="AC156" s="72">
        <f t="shared" si="101"/>
        <v>99.949494949494948</v>
      </c>
      <c r="AD156" s="72">
        <f t="shared" si="101"/>
        <v>96.414141414141412</v>
      </c>
      <c r="AE156" s="72">
        <f t="shared" si="98"/>
        <v>96.186868686868692</v>
      </c>
      <c r="AF156" s="72">
        <f t="shared" si="99"/>
        <v>95.909090909090907</v>
      </c>
      <c r="AG156" s="73">
        <f t="shared" si="99"/>
        <v>95.530303030303031</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10">
        <v>18462</v>
      </c>
      <c r="E157" s="210">
        <v>17007</v>
      </c>
      <c r="F157" s="210">
        <v>16723</v>
      </c>
      <c r="G157" s="210">
        <v>16438</v>
      </c>
      <c r="H157" s="210">
        <v>15786</v>
      </c>
      <c r="I157" s="210">
        <v>14535</v>
      </c>
      <c r="J157" s="210">
        <v>14248</v>
      </c>
      <c r="K157" s="210">
        <v>13602</v>
      </c>
      <c r="L157" s="210">
        <v>13922</v>
      </c>
      <c r="M157" s="210">
        <v>12879</v>
      </c>
      <c r="N157" s="210">
        <v>13039</v>
      </c>
      <c r="O157" s="210">
        <v>13362</v>
      </c>
      <c r="P157" s="211">
        <v>13118</v>
      </c>
      <c r="Q157" s="211">
        <v>12973</v>
      </c>
      <c r="R157" s="211">
        <v>12808</v>
      </c>
      <c r="S157" s="619">
        <f>100</f>
        <v>100</v>
      </c>
      <c r="T157" s="72">
        <f t="shared" si="79"/>
        <v>92.118947026324335</v>
      </c>
      <c r="U157" s="72">
        <f t="shared" si="79"/>
        <v>90.580652150362909</v>
      </c>
      <c r="V157" s="72">
        <f t="shared" si="79"/>
        <v>89.036940743148094</v>
      </c>
      <c r="W157" s="72">
        <f t="shared" si="77"/>
        <v>85.505362365940854</v>
      </c>
      <c r="X157" s="72">
        <f t="shared" si="77"/>
        <v>78.729281767955797</v>
      </c>
      <c r="Y157" s="72">
        <f t="shared" si="77"/>
        <v>77.174737298234206</v>
      </c>
      <c r="Z157" s="72">
        <f t="shared" si="77"/>
        <v>73.675658108547282</v>
      </c>
      <c r="AA157" s="72">
        <f t="shared" si="77"/>
        <v>75.408948109630586</v>
      </c>
      <c r="AB157" s="72">
        <f t="shared" si="101"/>
        <v>69.759506012349689</v>
      </c>
      <c r="AC157" s="72">
        <f t="shared" si="101"/>
        <v>70.626151012891341</v>
      </c>
      <c r="AD157" s="72">
        <f t="shared" si="101"/>
        <v>72.375690607734811</v>
      </c>
      <c r="AE157" s="72">
        <f t="shared" si="98"/>
        <v>71.054056981908786</v>
      </c>
      <c r="AF157" s="72">
        <f t="shared" si="99"/>
        <v>70.268659950167915</v>
      </c>
      <c r="AG157" s="73">
        <f t="shared" si="99"/>
        <v>69.374932293359336</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10">
        <v>29004</v>
      </c>
      <c r="E158" s="210">
        <v>27645</v>
      </c>
      <c r="F158" s="210">
        <v>25669</v>
      </c>
      <c r="G158" s="210">
        <v>24727</v>
      </c>
      <c r="H158" s="210">
        <v>23740</v>
      </c>
      <c r="I158" s="210">
        <v>24119</v>
      </c>
      <c r="J158" s="210">
        <v>22929</v>
      </c>
      <c r="K158" s="210">
        <v>24255</v>
      </c>
      <c r="L158" s="210">
        <v>24526</v>
      </c>
      <c r="M158" s="210">
        <v>23611</v>
      </c>
      <c r="N158" s="210">
        <v>23810</v>
      </c>
      <c r="O158" s="210">
        <v>22991</v>
      </c>
      <c r="P158" s="211">
        <v>22757</v>
      </c>
      <c r="Q158" s="211">
        <v>22678</v>
      </c>
      <c r="R158" s="211">
        <v>22583</v>
      </c>
      <c r="S158" s="619">
        <f>100</f>
        <v>100</v>
      </c>
      <c r="T158" s="72">
        <f t="shared" si="79"/>
        <v>95.31443938767066</v>
      </c>
      <c r="U158" s="72">
        <f t="shared" si="79"/>
        <v>88.501585988139567</v>
      </c>
      <c r="V158" s="72">
        <f t="shared" si="79"/>
        <v>85.253758102330707</v>
      </c>
      <c r="W158" s="72">
        <f t="shared" si="77"/>
        <v>81.850779202868566</v>
      </c>
      <c r="X158" s="72">
        <f t="shared" si="77"/>
        <v>83.157495517859601</v>
      </c>
      <c r="Y158" s="72">
        <f t="shared" si="77"/>
        <v>79.054613156805956</v>
      </c>
      <c r="Z158" s="72">
        <f t="shared" si="77"/>
        <v>83.626396359122879</v>
      </c>
      <c r="AA158" s="72">
        <f t="shared" si="77"/>
        <v>84.560750241346028</v>
      </c>
      <c r="AB158" s="72">
        <f t="shared" si="101"/>
        <v>81.40601296372914</v>
      </c>
      <c r="AC158" s="72">
        <f t="shared" si="101"/>
        <v>82.092125224107022</v>
      </c>
      <c r="AD158" s="72">
        <f t="shared" si="101"/>
        <v>79.268376775617156</v>
      </c>
      <c r="AE158" s="72">
        <f t="shared" si="98"/>
        <v>78.461591504620046</v>
      </c>
      <c r="AF158" s="72">
        <f t="shared" si="99"/>
        <v>78.189215280650942</v>
      </c>
      <c r="AG158" s="73">
        <f t="shared" si="99"/>
        <v>77.861674251827338</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10">
        <v>132398</v>
      </c>
      <c r="E159" s="210">
        <v>126845</v>
      </c>
      <c r="F159" s="210">
        <v>123735</v>
      </c>
      <c r="G159" s="210">
        <v>123361</v>
      </c>
      <c r="H159" s="210">
        <v>118967</v>
      </c>
      <c r="I159" s="210">
        <v>118294</v>
      </c>
      <c r="J159" s="210">
        <v>117442</v>
      </c>
      <c r="K159" s="210">
        <v>118067</v>
      </c>
      <c r="L159" s="210">
        <v>119485</v>
      </c>
      <c r="M159" s="210">
        <v>134457</v>
      </c>
      <c r="N159" s="210">
        <v>137101</v>
      </c>
      <c r="O159" s="210">
        <v>128743</v>
      </c>
      <c r="P159" s="211">
        <v>129423</v>
      </c>
      <c r="Q159" s="211">
        <v>130852</v>
      </c>
      <c r="R159" s="211">
        <v>131992</v>
      </c>
      <c r="S159" s="619">
        <f>100</f>
        <v>100</v>
      </c>
      <c r="T159" s="72">
        <f t="shared" si="79"/>
        <v>95.805827882596418</v>
      </c>
      <c r="U159" s="72">
        <f t="shared" si="79"/>
        <v>93.456849801356512</v>
      </c>
      <c r="V159" s="72">
        <f t="shared" si="79"/>
        <v>93.174368192873004</v>
      </c>
      <c r="W159" s="72">
        <f t="shared" si="77"/>
        <v>89.855586942400947</v>
      </c>
      <c r="X159" s="72">
        <f t="shared" si="77"/>
        <v>89.347271106814304</v>
      </c>
      <c r="Y159" s="72">
        <f t="shared" si="77"/>
        <v>88.70375685433315</v>
      </c>
      <c r="Z159" s="72">
        <f t="shared" si="77"/>
        <v>89.175818365836335</v>
      </c>
      <c r="AA159" s="72">
        <f t="shared" si="77"/>
        <v>90.246831523134787</v>
      </c>
      <c r="AB159" s="72">
        <f t="shared" si="101"/>
        <v>101.55515944349612</v>
      </c>
      <c r="AC159" s="72">
        <f t="shared" si="101"/>
        <v>103.55216846175924</v>
      </c>
      <c r="AD159" s="72">
        <f t="shared" si="101"/>
        <v>97.239384280729311</v>
      </c>
      <c r="AE159" s="72">
        <f t="shared" si="98"/>
        <v>97.752987205244793</v>
      </c>
      <c r="AF159" s="72">
        <f t="shared" si="99"/>
        <v>98.832308645145702</v>
      </c>
      <c r="AG159" s="73">
        <f t="shared" si="99"/>
        <v>99.69334884212752</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10">
        <v>183824</v>
      </c>
      <c r="E160" s="210">
        <v>175732</v>
      </c>
      <c r="F160" s="210">
        <v>170727</v>
      </c>
      <c r="G160" s="210">
        <v>168967</v>
      </c>
      <c r="H160" s="210">
        <v>162865</v>
      </c>
      <c r="I160" s="210">
        <v>161318</v>
      </c>
      <c r="J160" s="210">
        <v>158914</v>
      </c>
      <c r="K160" s="210">
        <v>160204</v>
      </c>
      <c r="L160" s="210">
        <v>162035</v>
      </c>
      <c r="M160" s="210">
        <v>174922</v>
      </c>
      <c r="N160" s="210">
        <v>177908</v>
      </c>
      <c r="O160" s="210">
        <v>168914</v>
      </c>
      <c r="P160" s="211">
        <v>169107</v>
      </c>
      <c r="Q160" s="211">
        <v>170301</v>
      </c>
      <c r="R160" s="211">
        <v>171166</v>
      </c>
      <c r="S160" s="619">
        <f>100</f>
        <v>100</v>
      </c>
      <c r="T160" s="72">
        <f t="shared" si="79"/>
        <v>95.597963269214034</v>
      </c>
      <c r="U160" s="72">
        <f t="shared" si="79"/>
        <v>92.875250239359389</v>
      </c>
      <c r="V160" s="72">
        <f t="shared" si="79"/>
        <v>91.917812690399515</v>
      </c>
      <c r="W160" s="72">
        <f t="shared" si="77"/>
        <v>88.598333188267034</v>
      </c>
      <c r="X160" s="72">
        <f t="shared" si="77"/>
        <v>87.756767342675602</v>
      </c>
      <c r="Y160" s="72">
        <f t="shared" si="77"/>
        <v>86.448994690573599</v>
      </c>
      <c r="Z160" s="72">
        <f t="shared" si="77"/>
        <v>87.150752894072596</v>
      </c>
      <c r="AA160" s="72">
        <f t="shared" si="77"/>
        <v>88.146814344155274</v>
      </c>
      <c r="AB160" s="72">
        <f t="shared" si="101"/>
        <v>95.157324397249539</v>
      </c>
      <c r="AC160" s="72">
        <f t="shared" si="101"/>
        <v>96.78170423883715</v>
      </c>
      <c r="AD160" s="72">
        <f t="shared" si="101"/>
        <v>91.888980764209251</v>
      </c>
      <c r="AE160" s="72">
        <f t="shared" si="98"/>
        <v>91.993972495430413</v>
      </c>
      <c r="AF160" s="72">
        <f t="shared" si="99"/>
        <v>92.643506832622506</v>
      </c>
      <c r="AG160" s="73">
        <f t="shared" si="99"/>
        <v>93.114065627991991</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41"/>
      <c r="C161" s="8" t="s">
        <v>199</v>
      </c>
      <c r="D161">
        <v>51426</v>
      </c>
      <c r="E161">
        <v>48887</v>
      </c>
      <c r="F161">
        <v>46992</v>
      </c>
      <c r="G161">
        <v>45606</v>
      </c>
      <c r="H161">
        <v>43898</v>
      </c>
      <c r="I161">
        <v>43024</v>
      </c>
      <c r="J161">
        <v>41472</v>
      </c>
      <c r="K161">
        <v>42137</v>
      </c>
      <c r="L161">
        <v>42550</v>
      </c>
      <c r="M161">
        <v>40465</v>
      </c>
      <c r="N161">
        <v>40807</v>
      </c>
      <c r="O161">
        <v>40171</v>
      </c>
      <c r="P161">
        <v>39684</v>
      </c>
      <c r="Q161">
        <v>39449</v>
      </c>
      <c r="R161">
        <v>39174</v>
      </c>
      <c r="S161" s="619">
        <f>100</f>
        <v>100</v>
      </c>
      <c r="T161" s="72">
        <f t="shared" si="79"/>
        <v>95.062808695990356</v>
      </c>
      <c r="U161" s="72">
        <f t="shared" si="79"/>
        <v>91.377902228444754</v>
      </c>
      <c r="V161" s="72">
        <f t="shared" si="79"/>
        <v>88.682767471706924</v>
      </c>
      <c r="W161" s="72">
        <f t="shared" si="77"/>
        <v>85.36149029673706</v>
      </c>
      <c r="X161" s="72">
        <f t="shared" si="77"/>
        <v>83.661960875821563</v>
      </c>
      <c r="Y161" s="72">
        <f t="shared" si="77"/>
        <v>80.644032201610074</v>
      </c>
      <c r="Z161" s="72">
        <f t="shared" si="77"/>
        <v>81.937152413176221</v>
      </c>
      <c r="AA161" s="72">
        <f t="shared" si="77"/>
        <v>82.74024812351729</v>
      </c>
      <c r="AB161" s="72">
        <f t="shared" si="101"/>
        <v>78.685878738381362</v>
      </c>
      <c r="AC161" s="72">
        <f t="shared" si="101"/>
        <v>79.35091199004394</v>
      </c>
      <c r="AD161" s="72">
        <f t="shared" si="101"/>
        <v>78.114183486952129</v>
      </c>
      <c r="AE161" s="72">
        <f t="shared" si="98"/>
        <v>77.167191692917982</v>
      </c>
      <c r="AF161" s="72">
        <f t="shared" si="99"/>
        <v>76.710224400108899</v>
      </c>
      <c r="AG161" s="73">
        <f t="shared" si="99"/>
        <v>76.175475440438689</v>
      </c>
      <c r="AH161" s="235"/>
      <c r="AI161" s="236"/>
      <c r="AJ161" s="236"/>
      <c r="AK161" s="236"/>
      <c r="AL161" s="236"/>
      <c r="AM161" s="236"/>
      <c r="AN161" s="236"/>
      <c r="AO161" s="236"/>
      <c r="AP161" s="236"/>
      <c r="AQ161" s="236"/>
      <c r="AR161" s="236"/>
      <c r="AS161" s="236"/>
      <c r="AT161" s="236"/>
      <c r="AU161" s="236"/>
      <c r="AV161" s="237"/>
    </row>
    <row r="162" spans="2:48" ht="15" customHeight="1">
      <c r="B162" s="621" t="s">
        <v>115</v>
      </c>
      <c r="C162" s="1" t="s">
        <v>194</v>
      </c>
      <c r="D162" s="210">
        <v>7088</v>
      </c>
      <c r="E162" s="210">
        <v>6534</v>
      </c>
      <c r="F162" s="210">
        <v>6052</v>
      </c>
      <c r="G162" s="210">
        <v>5550</v>
      </c>
      <c r="H162" s="210">
        <v>5374</v>
      </c>
      <c r="I162" s="210">
        <v>4949</v>
      </c>
      <c r="J162" s="210">
        <v>4562</v>
      </c>
      <c r="K162" s="210">
        <v>4687</v>
      </c>
      <c r="L162" s="210">
        <v>4550</v>
      </c>
      <c r="M162" s="210">
        <v>4691</v>
      </c>
      <c r="N162" s="210">
        <v>4619</v>
      </c>
      <c r="O162" s="210">
        <v>4665</v>
      </c>
      <c r="P162" s="211">
        <v>4654</v>
      </c>
      <c r="Q162" s="211">
        <v>4641</v>
      </c>
      <c r="R162" s="211">
        <v>4622</v>
      </c>
      <c r="S162" s="619">
        <f>100</f>
        <v>100</v>
      </c>
      <c r="T162" s="72">
        <f t="shared" si="79"/>
        <v>92.183972911963878</v>
      </c>
      <c r="U162" s="72">
        <f t="shared" si="79"/>
        <v>85.383747178329571</v>
      </c>
      <c r="V162" s="72">
        <f t="shared" si="79"/>
        <v>78.301354401805867</v>
      </c>
      <c r="W162" s="72">
        <f t="shared" si="77"/>
        <v>75.818284424379229</v>
      </c>
      <c r="X162" s="72">
        <f t="shared" si="77"/>
        <v>69.82223476297969</v>
      </c>
      <c r="Y162" s="72">
        <f t="shared" si="77"/>
        <v>64.362302483069982</v>
      </c>
      <c r="Z162" s="72">
        <f t="shared" si="77"/>
        <v>66.125846501128663</v>
      </c>
      <c r="AA162" s="72">
        <f t="shared" si="77"/>
        <v>64.193002257336346</v>
      </c>
      <c r="AB162" s="72">
        <f t="shared" si="101"/>
        <v>66.182279909706551</v>
      </c>
      <c r="AC162" s="72">
        <f t="shared" si="101"/>
        <v>65.166478555304735</v>
      </c>
      <c r="AD162" s="72">
        <f t="shared" si="101"/>
        <v>65.815462753950342</v>
      </c>
      <c r="AE162" s="72">
        <f t="shared" si="98"/>
        <v>65.660270880361168</v>
      </c>
      <c r="AF162" s="72">
        <f t="shared" si="99"/>
        <v>65.47686230248307</v>
      </c>
      <c r="AG162" s="73">
        <f t="shared" si="99"/>
        <v>65.208803611738148</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10">
        <v>15588</v>
      </c>
      <c r="E163" s="210">
        <v>13639</v>
      </c>
      <c r="F163" s="210">
        <v>11902</v>
      </c>
      <c r="G163" s="210">
        <v>10767</v>
      </c>
      <c r="H163" s="210">
        <v>10044</v>
      </c>
      <c r="I163" s="210">
        <v>10388</v>
      </c>
      <c r="J163" s="210">
        <v>9771</v>
      </c>
      <c r="K163" s="210">
        <v>9796</v>
      </c>
      <c r="L163" s="210">
        <v>10335</v>
      </c>
      <c r="M163" s="210">
        <v>9994</v>
      </c>
      <c r="N163" s="210">
        <v>10633</v>
      </c>
      <c r="O163" s="210">
        <v>11269</v>
      </c>
      <c r="P163" s="211">
        <v>11063</v>
      </c>
      <c r="Q163" s="211">
        <v>10941</v>
      </c>
      <c r="R163" s="211">
        <v>10802</v>
      </c>
      <c r="S163" s="619">
        <f>100</f>
        <v>100</v>
      </c>
      <c r="T163" s="72">
        <f t="shared" si="79"/>
        <v>87.496792404413654</v>
      </c>
      <c r="U163" s="72">
        <f t="shared" si="79"/>
        <v>76.353605337439049</v>
      </c>
      <c r="V163" s="72">
        <f t="shared" si="79"/>
        <v>69.072363356428028</v>
      </c>
      <c r="W163" s="72">
        <f t="shared" si="77"/>
        <v>64.434180138568124</v>
      </c>
      <c r="X163" s="72">
        <f t="shared" si="77"/>
        <v>66.641005901975873</v>
      </c>
      <c r="Y163" s="72">
        <f t="shared" si="77"/>
        <v>62.682832948421861</v>
      </c>
      <c r="Z163" s="72">
        <f t="shared" si="77"/>
        <v>62.843212727739285</v>
      </c>
      <c r="AA163" s="72">
        <f t="shared" si="77"/>
        <v>66.301000769822934</v>
      </c>
      <c r="AB163" s="72">
        <f t="shared" si="101"/>
        <v>64.113420579933276</v>
      </c>
      <c r="AC163" s="72">
        <f t="shared" si="101"/>
        <v>68.212727739286635</v>
      </c>
      <c r="AD163" s="72">
        <f t="shared" si="101"/>
        <v>72.292789325121888</v>
      </c>
      <c r="AE163" s="72">
        <f t="shared" si="98"/>
        <v>70.971259943546315</v>
      </c>
      <c r="AF163" s="72">
        <f t="shared" si="99"/>
        <v>70.188606620477287</v>
      </c>
      <c r="AG163" s="73">
        <f t="shared" si="99"/>
        <v>69.296895047472418</v>
      </c>
      <c r="AH163" s="620">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621"/>
      <c r="C164" s="1" t="s">
        <v>196</v>
      </c>
      <c r="D164" s="210">
        <v>17028</v>
      </c>
      <c r="E164" s="210">
        <v>15964</v>
      </c>
      <c r="F164" s="210">
        <v>14495</v>
      </c>
      <c r="G164" s="210">
        <v>14481</v>
      </c>
      <c r="H164" s="210">
        <v>12583</v>
      </c>
      <c r="I164" s="210">
        <v>12250</v>
      </c>
      <c r="J164" s="210">
        <v>13293</v>
      </c>
      <c r="K164" s="210">
        <v>13016</v>
      </c>
      <c r="L164" s="210">
        <v>14409</v>
      </c>
      <c r="M164" s="210">
        <v>13792</v>
      </c>
      <c r="N164" s="210">
        <v>12814</v>
      </c>
      <c r="O164" s="210">
        <v>14048</v>
      </c>
      <c r="P164" s="211">
        <v>13905</v>
      </c>
      <c r="Q164" s="211">
        <v>13857</v>
      </c>
      <c r="R164" s="211">
        <v>13799</v>
      </c>
      <c r="S164" s="619">
        <f>100</f>
        <v>100</v>
      </c>
      <c r="T164" s="72">
        <f t="shared" si="79"/>
        <v>93.751468170072826</v>
      </c>
      <c r="U164" s="72">
        <f t="shared" si="79"/>
        <v>85.124500822175236</v>
      </c>
      <c r="V164" s="72">
        <f t="shared" si="79"/>
        <v>85.042283298097246</v>
      </c>
      <c r="W164" s="72">
        <f t="shared" si="77"/>
        <v>73.895936105238434</v>
      </c>
      <c r="X164" s="72">
        <f t="shared" si="77"/>
        <v>71.940333568240547</v>
      </c>
      <c r="Y164" s="72">
        <f t="shared" si="77"/>
        <v>78.065539112050743</v>
      </c>
      <c r="Z164" s="72">
        <f t="shared" si="77"/>
        <v>76.438806671364816</v>
      </c>
      <c r="AA164" s="72">
        <f t="shared" si="77"/>
        <v>84.619450317124731</v>
      </c>
      <c r="AB164" s="72">
        <f t="shared" si="101"/>
        <v>80.996006577401928</v>
      </c>
      <c r="AC164" s="72">
        <f t="shared" si="101"/>
        <v>75.252525252525245</v>
      </c>
      <c r="AD164" s="72">
        <f t="shared" si="101"/>
        <v>82.499412731970878</v>
      </c>
      <c r="AE164" s="72">
        <f t="shared" si="98"/>
        <v>81.659619450317123</v>
      </c>
      <c r="AF164" s="72">
        <f t="shared" si="99"/>
        <v>81.377730796335442</v>
      </c>
      <c r="AG164" s="73">
        <f t="shared" si="99"/>
        <v>81.037115339440916</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10">
        <v>61278</v>
      </c>
      <c r="E165" s="210">
        <v>61858</v>
      </c>
      <c r="F165" s="210">
        <v>59205</v>
      </c>
      <c r="G165" s="210">
        <v>56510</v>
      </c>
      <c r="H165" s="210">
        <v>56745</v>
      </c>
      <c r="I165" s="210">
        <v>53554</v>
      </c>
      <c r="J165" s="210">
        <v>54811</v>
      </c>
      <c r="K165" s="210">
        <v>53893</v>
      </c>
      <c r="L165" s="210">
        <v>66396</v>
      </c>
      <c r="M165" s="210">
        <v>69277</v>
      </c>
      <c r="N165" s="210">
        <v>70621</v>
      </c>
      <c r="O165" s="210">
        <v>72202</v>
      </c>
      <c r="P165" s="211">
        <v>72583</v>
      </c>
      <c r="Q165" s="211">
        <v>73384</v>
      </c>
      <c r="R165" s="211">
        <v>74023</v>
      </c>
      <c r="S165" s="619">
        <f>100</f>
        <v>100</v>
      </c>
      <c r="T165" s="72">
        <f t="shared" si="79"/>
        <v>100.94650608701329</v>
      </c>
      <c r="U165" s="72">
        <f t="shared" si="79"/>
        <v>96.617056692450802</v>
      </c>
      <c r="V165" s="72">
        <f t="shared" si="79"/>
        <v>92.219067201932177</v>
      </c>
      <c r="W165" s="72">
        <f t="shared" si="77"/>
        <v>92.602565357877211</v>
      </c>
      <c r="X165" s="72">
        <f t="shared" si="77"/>
        <v>87.395149972257585</v>
      </c>
      <c r="Y165" s="72">
        <f t="shared" si="77"/>
        <v>89.446457129801885</v>
      </c>
      <c r="Z165" s="72">
        <f t="shared" si="77"/>
        <v>87.948366461046376</v>
      </c>
      <c r="AA165" s="72">
        <f t="shared" si="77"/>
        <v>108.35210026436894</v>
      </c>
      <c r="AB165" s="72">
        <f t="shared" si="101"/>
        <v>113.05362446555044</v>
      </c>
      <c r="AC165" s="72">
        <f t="shared" si="101"/>
        <v>115.24690753614674</v>
      </c>
      <c r="AD165" s="72">
        <f t="shared" si="101"/>
        <v>117.82695257678122</v>
      </c>
      <c r="AE165" s="72">
        <f t="shared" si="98"/>
        <v>118.44870916152615</v>
      </c>
      <c r="AF165" s="72">
        <f t="shared" si="99"/>
        <v>119.75586670583243</v>
      </c>
      <c r="AG165" s="73">
        <f t="shared" si="99"/>
        <v>120.79865530859362</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10">
        <v>100982</v>
      </c>
      <c r="E166" s="210">
        <v>97995</v>
      </c>
      <c r="F166" s="210">
        <v>91654</v>
      </c>
      <c r="G166" s="210">
        <v>87308</v>
      </c>
      <c r="H166" s="210">
        <v>84746</v>
      </c>
      <c r="I166" s="210">
        <v>81141</v>
      </c>
      <c r="J166" s="210">
        <v>82437</v>
      </c>
      <c r="K166" s="210">
        <v>81392</v>
      </c>
      <c r="L166" s="210">
        <v>95690</v>
      </c>
      <c r="M166" s="210">
        <v>97754</v>
      </c>
      <c r="N166" s="210">
        <v>98687</v>
      </c>
      <c r="O166" s="210">
        <v>102184</v>
      </c>
      <c r="P166" s="211">
        <v>102205</v>
      </c>
      <c r="Q166" s="211">
        <v>102823</v>
      </c>
      <c r="R166" s="211">
        <v>103246</v>
      </c>
      <c r="S166" s="619">
        <f>100</f>
        <v>100</v>
      </c>
      <c r="T166" s="72">
        <f t="shared" si="79"/>
        <v>97.042047097502518</v>
      </c>
      <c r="U166" s="72">
        <f t="shared" si="79"/>
        <v>90.762710185973731</v>
      </c>
      <c r="V166" s="72">
        <f t="shared" si="79"/>
        <v>86.458972886256959</v>
      </c>
      <c r="W166" s="72">
        <f t="shared" si="77"/>
        <v>83.921887068982585</v>
      </c>
      <c r="X166" s="72">
        <f t="shared" si="77"/>
        <v>80.351943910795981</v>
      </c>
      <c r="Y166" s="72">
        <f t="shared" si="77"/>
        <v>81.635340951852811</v>
      </c>
      <c r="Z166" s="72">
        <f t="shared" si="77"/>
        <v>80.600503059951279</v>
      </c>
      <c r="AA166" s="72">
        <f t="shared" si="77"/>
        <v>94.759462082351305</v>
      </c>
      <c r="AB166" s="72">
        <f t="shared" si="101"/>
        <v>96.803390703293658</v>
      </c>
      <c r="AC166" s="72">
        <f t="shared" si="101"/>
        <v>97.727317739795211</v>
      </c>
      <c r="AD166" s="72">
        <f t="shared" si="101"/>
        <v>101.19031114456041</v>
      </c>
      <c r="AE166" s="72">
        <f t="shared" si="98"/>
        <v>101.21110692994792</v>
      </c>
      <c r="AF166" s="72">
        <f t="shared" si="99"/>
        <v>101.82309718563704</v>
      </c>
      <c r="AG166" s="73">
        <f t="shared" si="99"/>
        <v>102.24198371987087</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41"/>
      <c r="C167" s="8" t="s">
        <v>199</v>
      </c>
      <c r="D167">
        <v>39704</v>
      </c>
      <c r="E167">
        <v>36137</v>
      </c>
      <c r="F167">
        <v>32449</v>
      </c>
      <c r="G167">
        <v>30798</v>
      </c>
      <c r="H167">
        <v>28001</v>
      </c>
      <c r="I167">
        <v>27587</v>
      </c>
      <c r="J167">
        <v>27626</v>
      </c>
      <c r="K167">
        <v>27499</v>
      </c>
      <c r="L167">
        <v>29294</v>
      </c>
      <c r="M167">
        <v>28477</v>
      </c>
      <c r="N167">
        <v>28066</v>
      </c>
      <c r="O167">
        <v>29982</v>
      </c>
      <c r="P167">
        <v>29622</v>
      </c>
      <c r="Q167">
        <v>29439</v>
      </c>
      <c r="R167">
        <v>29223</v>
      </c>
      <c r="S167" s="619">
        <f>100</f>
        <v>100</v>
      </c>
      <c r="T167" s="72">
        <f t="shared" si="79"/>
        <v>91.0160185371751</v>
      </c>
      <c r="U167" s="72">
        <f t="shared" si="79"/>
        <v>81.727281885956074</v>
      </c>
      <c r="V167" s="72">
        <f t="shared" si="79"/>
        <v>77.569010679024785</v>
      </c>
      <c r="W167" s="72">
        <f t="shared" si="77"/>
        <v>70.524380415071533</v>
      </c>
      <c r="X167" s="72">
        <f t="shared" si="77"/>
        <v>69.481664315937934</v>
      </c>
      <c r="Y167" s="72">
        <f t="shared" si="77"/>
        <v>69.579891194841835</v>
      </c>
      <c r="Z167" s="72">
        <f t="shared" si="77"/>
        <v>69.260024178924041</v>
      </c>
      <c r="AA167" s="72">
        <f t="shared" si="77"/>
        <v>73.780979246423527</v>
      </c>
      <c r="AB167" s="72">
        <f t="shared" si="101"/>
        <v>71.723252065283091</v>
      </c>
      <c r="AC167" s="72">
        <f t="shared" si="101"/>
        <v>70.68809187991134</v>
      </c>
      <c r="AD167" s="72">
        <f t="shared" si="101"/>
        <v>75.513802135804951</v>
      </c>
      <c r="AE167" s="72">
        <f t="shared" si="98"/>
        <v>74.607092484384438</v>
      </c>
      <c r="AF167" s="72">
        <f t="shared" si="99"/>
        <v>74.146181744912354</v>
      </c>
      <c r="AG167" s="73">
        <f t="shared" si="99"/>
        <v>73.602155954060038</v>
      </c>
      <c r="AH167" s="235"/>
      <c r="AI167" s="236"/>
      <c r="AJ167" s="236"/>
      <c r="AK167" s="236"/>
      <c r="AL167" s="236"/>
      <c r="AM167" s="236"/>
      <c r="AN167" s="236"/>
      <c r="AO167" s="236"/>
      <c r="AP167" s="236"/>
      <c r="AQ167" s="236"/>
      <c r="AR167" s="236"/>
      <c r="AS167" s="236"/>
      <c r="AT167" s="236"/>
      <c r="AU167" s="236"/>
      <c r="AV167" s="237"/>
    </row>
    <row r="168" spans="2:48" ht="15" customHeight="1">
      <c r="B168" s="621" t="s">
        <v>131</v>
      </c>
      <c r="C168" s="1" t="s">
        <v>194</v>
      </c>
      <c r="D168" s="210">
        <v>55438</v>
      </c>
      <c r="E168" s="210">
        <v>52001</v>
      </c>
      <c r="F168" s="210">
        <v>48824</v>
      </c>
      <c r="G168" s="210">
        <v>43764</v>
      </c>
      <c r="H168" s="210">
        <v>45293</v>
      </c>
      <c r="I168" s="210">
        <v>43892</v>
      </c>
      <c r="J168" s="210">
        <v>41660</v>
      </c>
      <c r="K168" s="210">
        <v>41433</v>
      </c>
      <c r="L168" s="210">
        <v>41965</v>
      </c>
      <c r="M168" s="210">
        <v>40350</v>
      </c>
      <c r="N168" s="210">
        <v>39025</v>
      </c>
      <c r="O168" s="210">
        <v>36769</v>
      </c>
      <c r="P168" s="211">
        <v>36684</v>
      </c>
      <c r="Q168" s="211">
        <v>36583</v>
      </c>
      <c r="R168" s="211">
        <v>36435</v>
      </c>
      <c r="S168" s="619">
        <f>100</f>
        <v>100</v>
      </c>
      <c r="T168" s="72">
        <f t="shared" si="79"/>
        <v>93.800281395432734</v>
      </c>
      <c r="U168" s="72">
        <f t="shared" si="79"/>
        <v>88.06955517875825</v>
      </c>
      <c r="V168" s="72">
        <f t="shared" si="79"/>
        <v>78.942241783614122</v>
      </c>
      <c r="W168" s="72">
        <f t="shared" si="77"/>
        <v>81.700277787798981</v>
      </c>
      <c r="X168" s="72">
        <f t="shared" si="77"/>
        <v>79.1731303438075</v>
      </c>
      <c r="Y168" s="72">
        <f t="shared" si="77"/>
        <v>75.147011075435628</v>
      </c>
      <c r="Z168" s="72">
        <f t="shared" si="77"/>
        <v>74.73754464446769</v>
      </c>
      <c r="AA168" s="72">
        <f t="shared" si="77"/>
        <v>75.697175222771378</v>
      </c>
      <c r="AB168" s="72">
        <f t="shared" si="101"/>
        <v>72.784010967206612</v>
      </c>
      <c r="AC168" s="72">
        <f t="shared" si="101"/>
        <v>70.393953605829935</v>
      </c>
      <c r="AD168" s="72">
        <f t="shared" si="101"/>
        <v>66.324542732421804</v>
      </c>
      <c r="AE168" s="72">
        <f t="shared" si="98"/>
        <v>66.171218297918401</v>
      </c>
      <c r="AF168" s="72">
        <f t="shared" si="99"/>
        <v>65.98903279339082</v>
      </c>
      <c r="AG168" s="73">
        <f t="shared" si="99"/>
        <v>65.722067895667237</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10">
        <v>72734</v>
      </c>
      <c r="E169" s="210">
        <v>65319</v>
      </c>
      <c r="F169" s="210">
        <v>61947</v>
      </c>
      <c r="G169" s="210">
        <v>53579</v>
      </c>
      <c r="H169" s="210">
        <v>53937</v>
      </c>
      <c r="I169" s="210">
        <v>52249</v>
      </c>
      <c r="J169" s="210">
        <v>49985</v>
      </c>
      <c r="K169" s="210">
        <v>48313</v>
      </c>
      <c r="L169" s="210">
        <v>48763</v>
      </c>
      <c r="M169" s="210">
        <v>48194</v>
      </c>
      <c r="N169" s="210">
        <v>47244</v>
      </c>
      <c r="O169" s="210">
        <v>46098</v>
      </c>
      <c r="P169" s="211">
        <v>45255</v>
      </c>
      <c r="Q169" s="211">
        <v>44756</v>
      </c>
      <c r="R169" s="211">
        <v>44187</v>
      </c>
      <c r="S169" s="619">
        <f>100</f>
        <v>100</v>
      </c>
      <c r="T169" s="72">
        <f t="shared" si="79"/>
        <v>89.805318008084257</v>
      </c>
      <c r="U169" s="72">
        <f t="shared" si="79"/>
        <v>85.169246844666873</v>
      </c>
      <c r="V169" s="72">
        <f t="shared" si="79"/>
        <v>73.664311051227756</v>
      </c>
      <c r="W169" s="72">
        <f t="shared" si="77"/>
        <v>74.15651552231418</v>
      </c>
      <c r="X169" s="72">
        <f t="shared" si="77"/>
        <v>71.835730194956966</v>
      </c>
      <c r="Y169" s="72">
        <f t="shared" si="77"/>
        <v>68.723018120823824</v>
      </c>
      <c r="Z169" s="72">
        <f t="shared" si="77"/>
        <v>66.424230758654829</v>
      </c>
      <c r="AA169" s="72">
        <f t="shared" si="77"/>
        <v>67.042923529573514</v>
      </c>
      <c r="AB169" s="72">
        <f t="shared" si="101"/>
        <v>66.260620892567431</v>
      </c>
      <c r="AC169" s="72">
        <f t="shared" si="101"/>
        <v>64.954491709516873</v>
      </c>
      <c r="AD169" s="72">
        <f t="shared" si="101"/>
        <v>63.378887452910604</v>
      </c>
      <c r="AE169" s="72">
        <f t="shared" si="98"/>
        <v>62.219869662056261</v>
      </c>
      <c r="AF169" s="72">
        <f t="shared" si="99"/>
        <v>61.533808122748646</v>
      </c>
      <c r="AG169" s="73">
        <f t="shared" si="99"/>
        <v>60.75150548574257</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10">
        <v>43022</v>
      </c>
      <c r="E170" s="210">
        <v>40367</v>
      </c>
      <c r="F170" s="210">
        <v>37445</v>
      </c>
      <c r="G170" s="210">
        <v>36220</v>
      </c>
      <c r="H170" s="210">
        <v>32383</v>
      </c>
      <c r="I170" s="210">
        <v>30998</v>
      </c>
      <c r="J170" s="210">
        <v>29712</v>
      </c>
      <c r="K170" s="210">
        <v>28371</v>
      </c>
      <c r="L170" s="210">
        <v>28485</v>
      </c>
      <c r="M170" s="210">
        <v>27743</v>
      </c>
      <c r="N170" s="210">
        <v>27423</v>
      </c>
      <c r="O170" s="210">
        <v>27523</v>
      </c>
      <c r="P170" s="211">
        <v>27243</v>
      </c>
      <c r="Q170" s="211">
        <v>27149</v>
      </c>
      <c r="R170" s="211">
        <v>27035</v>
      </c>
      <c r="S170" s="619">
        <f>100</f>
        <v>100</v>
      </c>
      <c r="T170" s="72">
        <f t="shared" si="79"/>
        <v>93.828738784807769</v>
      </c>
      <c r="U170" s="72">
        <f t="shared" si="79"/>
        <v>87.036864859839156</v>
      </c>
      <c r="V170" s="72">
        <f t="shared" si="79"/>
        <v>84.189484449816376</v>
      </c>
      <c r="W170" s="72">
        <f t="shared" si="77"/>
        <v>75.270791687973599</v>
      </c>
      <c r="X170" s="72">
        <f t="shared" si="77"/>
        <v>72.051508530519271</v>
      </c>
      <c r="Y170" s="72">
        <f t="shared" si="77"/>
        <v>69.062340198038214</v>
      </c>
      <c r="Z170" s="72">
        <f t="shared" si="77"/>
        <v>65.945330296127565</v>
      </c>
      <c r="AA170" s="72">
        <f t="shared" si="77"/>
        <v>66.210311003672544</v>
      </c>
      <c r="AB170" s="72">
        <f t="shared" si="101"/>
        <v>64.485612012458745</v>
      </c>
      <c r="AC170" s="72">
        <f t="shared" si="101"/>
        <v>63.741806517595649</v>
      </c>
      <c r="AD170" s="72">
        <f t="shared" si="101"/>
        <v>63.974245734740364</v>
      </c>
      <c r="AE170" s="72">
        <f t="shared" si="98"/>
        <v>63.323415926735159</v>
      </c>
      <c r="AF170" s="72">
        <f t="shared" si="99"/>
        <v>63.104923062619122</v>
      </c>
      <c r="AG170" s="73">
        <f t="shared" si="99"/>
        <v>62.83994235507415</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10">
        <v>18513</v>
      </c>
      <c r="E171" s="210">
        <v>17455</v>
      </c>
      <c r="F171" s="210">
        <v>15528</v>
      </c>
      <c r="G171" s="210">
        <v>16278</v>
      </c>
      <c r="H171" s="210">
        <v>15550</v>
      </c>
      <c r="I171" s="210">
        <v>15480</v>
      </c>
      <c r="J171" s="210">
        <v>14828</v>
      </c>
      <c r="K171" s="210">
        <v>14011</v>
      </c>
      <c r="L171" s="210">
        <v>15114</v>
      </c>
      <c r="M171" s="210">
        <v>18906</v>
      </c>
      <c r="N171" s="210">
        <v>19395</v>
      </c>
      <c r="O171" s="210">
        <v>20694</v>
      </c>
      <c r="P171" s="211">
        <v>20803</v>
      </c>
      <c r="Q171" s="211">
        <v>21033</v>
      </c>
      <c r="R171" s="211">
        <v>21216</v>
      </c>
      <c r="S171" s="619">
        <f>100</f>
        <v>100</v>
      </c>
      <c r="T171" s="72">
        <f t="shared" si="79"/>
        <v>94.285096958893746</v>
      </c>
      <c r="U171" s="72">
        <f t="shared" si="79"/>
        <v>83.876195106141637</v>
      </c>
      <c r="V171" s="72">
        <f t="shared" si="79"/>
        <v>87.927402365905039</v>
      </c>
      <c r="W171" s="72">
        <f t="shared" si="77"/>
        <v>83.995030519094684</v>
      </c>
      <c r="X171" s="72">
        <f t="shared" si="77"/>
        <v>83.616917841516766</v>
      </c>
      <c r="Y171" s="72">
        <f t="shared" si="77"/>
        <v>80.095068330362452</v>
      </c>
      <c r="Z171" s="72">
        <f t="shared" si="77"/>
        <v>75.681953222060173</v>
      </c>
      <c r="AA171" s="72">
        <f t="shared" si="77"/>
        <v>81.639928698752229</v>
      </c>
      <c r="AB171" s="72">
        <f t="shared" si="101"/>
        <v>102.12283260411603</v>
      </c>
      <c r="AC171" s="72">
        <f t="shared" si="101"/>
        <v>104.76421973748177</v>
      </c>
      <c r="AD171" s="72">
        <f t="shared" si="101"/>
        <v>111.780910711392</v>
      </c>
      <c r="AE171" s="72">
        <f t="shared" si="98"/>
        <v>112.36968616647761</v>
      </c>
      <c r="AF171" s="72">
        <f t="shared" si="99"/>
        <v>113.61205639280506</v>
      </c>
      <c r="AG171" s="73">
        <f t="shared" si="99"/>
        <v>114.60055096418733</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10">
        <v>189707</v>
      </c>
      <c r="E172" s="210">
        <v>175142</v>
      </c>
      <c r="F172" s="210">
        <v>163744</v>
      </c>
      <c r="G172" s="210">
        <v>149841</v>
      </c>
      <c r="H172" s="210">
        <v>147163</v>
      </c>
      <c r="I172" s="210">
        <v>142619</v>
      </c>
      <c r="J172" s="210">
        <v>136185</v>
      </c>
      <c r="K172" s="210">
        <v>132128</v>
      </c>
      <c r="L172" s="210">
        <v>134327</v>
      </c>
      <c r="M172" s="210">
        <v>135193</v>
      </c>
      <c r="N172" s="210">
        <v>133087</v>
      </c>
      <c r="O172" s="210">
        <v>131084</v>
      </c>
      <c r="P172" s="211">
        <v>129985</v>
      </c>
      <c r="Q172" s="211">
        <v>129521</v>
      </c>
      <c r="R172" s="211">
        <v>128873</v>
      </c>
      <c r="S172" s="619">
        <f>100</f>
        <v>100</v>
      </c>
      <c r="T172" s="72">
        <f t="shared" si="79"/>
        <v>92.322370813939386</v>
      </c>
      <c r="U172" s="72">
        <f t="shared" si="79"/>
        <v>86.314158149145783</v>
      </c>
      <c r="V172" s="72">
        <f t="shared" si="79"/>
        <v>78.985488147511688</v>
      </c>
      <c r="W172" s="72">
        <f t="shared" si="77"/>
        <v>77.57383754948421</v>
      </c>
      <c r="X172" s="72">
        <f t="shared" si="77"/>
        <v>75.178564839462965</v>
      </c>
      <c r="Y172" s="72">
        <f t="shared" si="77"/>
        <v>71.787018929190808</v>
      </c>
      <c r="Z172" s="72">
        <f t="shared" si="77"/>
        <v>69.648457885054327</v>
      </c>
      <c r="AA172" s="72">
        <f t="shared" si="77"/>
        <v>70.807613846616093</v>
      </c>
      <c r="AB172" s="72">
        <f t="shared" si="101"/>
        <v>71.264107281228419</v>
      </c>
      <c r="AC172" s="72">
        <f t="shared" si="101"/>
        <v>70.153974286663114</v>
      </c>
      <c r="AD172" s="72">
        <f t="shared" si="101"/>
        <v>69.098135545868104</v>
      </c>
      <c r="AE172" s="72">
        <f t="shared" si="98"/>
        <v>68.518821129425902</v>
      </c>
      <c r="AF172" s="72">
        <f t="shared" si="99"/>
        <v>68.274233423120918</v>
      </c>
      <c r="AG172" s="73">
        <f t="shared" si="99"/>
        <v>67.932654040177752</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41"/>
      <c r="C173" s="8" t="s">
        <v>199</v>
      </c>
      <c r="D173">
        <v>171194</v>
      </c>
      <c r="E173">
        <v>157687</v>
      </c>
      <c r="F173">
        <v>148216</v>
      </c>
      <c r="G173">
        <v>133563</v>
      </c>
      <c r="H173">
        <v>131613</v>
      </c>
      <c r="I173">
        <v>127139</v>
      </c>
      <c r="J173">
        <v>121357</v>
      </c>
      <c r="K173">
        <v>118117</v>
      </c>
      <c r="L173">
        <v>119213</v>
      </c>
      <c r="M173">
        <v>116287</v>
      </c>
      <c r="N173">
        <v>113692</v>
      </c>
      <c r="O173">
        <v>110390</v>
      </c>
      <c r="P173">
        <v>109182</v>
      </c>
      <c r="Q173">
        <v>108488</v>
      </c>
      <c r="R173">
        <v>107657</v>
      </c>
      <c r="S173" s="619">
        <f>100</f>
        <v>100</v>
      </c>
      <c r="T173" s="72">
        <f t="shared" si="79"/>
        <v>92.1101206817996</v>
      </c>
      <c r="U173" s="72">
        <f t="shared" si="79"/>
        <v>86.577800623853634</v>
      </c>
      <c r="V173" s="72">
        <f t="shared" si="79"/>
        <v>78.018505321448188</v>
      </c>
      <c r="W173" s="72">
        <f t="shared" si="77"/>
        <v>76.879446709580947</v>
      </c>
      <c r="X173" s="72">
        <f t="shared" si="77"/>
        <v>74.266037361122471</v>
      </c>
      <c r="Y173" s="72">
        <f t="shared" si="77"/>
        <v>70.888582543780743</v>
      </c>
      <c r="Z173" s="72">
        <f t="shared" si="77"/>
        <v>68.995992850216709</v>
      </c>
      <c r="AA173" s="72">
        <f t="shared" si="77"/>
        <v>69.636202203348248</v>
      </c>
      <c r="AB173" s="72">
        <f t="shared" si="101"/>
        <v>67.927030152925923</v>
      </c>
      <c r="AC173" s="72">
        <f t="shared" si="101"/>
        <v>66.411206000210285</v>
      </c>
      <c r="AD173" s="72">
        <f t="shared" si="101"/>
        <v>64.482400084115099</v>
      </c>
      <c r="AE173" s="72">
        <f t="shared" si="98"/>
        <v>63.77676787737888</v>
      </c>
      <c r="AF173" s="72">
        <f t="shared" si="99"/>
        <v>63.37137983807844</v>
      </c>
      <c r="AG173" s="73">
        <f t="shared" si="99"/>
        <v>62.885965629636551</v>
      </c>
      <c r="AH173" s="235"/>
      <c r="AI173" s="236"/>
      <c r="AJ173" s="236"/>
      <c r="AK173" s="236"/>
      <c r="AL173" s="236"/>
      <c r="AM173" s="236"/>
      <c r="AN173" s="236"/>
      <c r="AO173" s="236"/>
      <c r="AP173" s="236"/>
      <c r="AQ173" s="236"/>
      <c r="AR173" s="236"/>
      <c r="AS173" s="236"/>
      <c r="AT173" s="236"/>
      <c r="AU173" s="236"/>
      <c r="AV173" s="237"/>
    </row>
    <row r="174" spans="2:48" ht="15" customHeight="1">
      <c r="B174" s="621" t="s">
        <v>132</v>
      </c>
      <c r="C174" s="1" t="s">
        <v>194</v>
      </c>
      <c r="D174" s="210">
        <v>59208</v>
      </c>
      <c r="E174" s="210">
        <v>59014</v>
      </c>
      <c r="F174" s="210">
        <v>58167</v>
      </c>
      <c r="G174" s="210">
        <v>57203</v>
      </c>
      <c r="H174" s="210">
        <v>56181</v>
      </c>
      <c r="I174" s="210">
        <v>54983</v>
      </c>
      <c r="J174" s="210">
        <v>53227</v>
      </c>
      <c r="K174" s="210">
        <v>52828</v>
      </c>
      <c r="L174" s="210">
        <v>52930</v>
      </c>
      <c r="M174" s="210">
        <v>51727</v>
      </c>
      <c r="N174" s="210">
        <v>51021</v>
      </c>
      <c r="O174" s="210">
        <v>49703</v>
      </c>
      <c r="P174" s="211">
        <v>49588</v>
      </c>
      <c r="Q174" s="211">
        <v>49451</v>
      </c>
      <c r="R174" s="211">
        <v>49251</v>
      </c>
      <c r="S174" s="619">
        <f>100</f>
        <v>100</v>
      </c>
      <c r="T174" s="72">
        <f t="shared" si="79"/>
        <v>99.672341575462781</v>
      </c>
      <c r="U174" s="72">
        <f t="shared" si="79"/>
        <v>98.241791649777056</v>
      </c>
      <c r="V174" s="72">
        <f t="shared" si="79"/>
        <v>96.613633292798269</v>
      </c>
      <c r="W174" s="72">
        <f t="shared" si="77"/>
        <v>94.887515200648565</v>
      </c>
      <c r="X174" s="72">
        <f t="shared" si="77"/>
        <v>92.864139981083639</v>
      </c>
      <c r="Y174" s="72">
        <f t="shared" si="77"/>
        <v>89.89832455073639</v>
      </c>
      <c r="Z174" s="72">
        <f t="shared" si="77"/>
        <v>89.224429131198491</v>
      </c>
      <c r="AA174" s="72">
        <f t="shared" si="77"/>
        <v>89.39670314822321</v>
      </c>
      <c r="AB174" s="72">
        <f t="shared" si="101"/>
        <v>87.364883123902175</v>
      </c>
      <c r="AC174" s="72">
        <f t="shared" si="101"/>
        <v>86.172476692338876</v>
      </c>
      <c r="AD174" s="72">
        <f t="shared" si="101"/>
        <v>83.946426158627219</v>
      </c>
      <c r="AE174" s="72">
        <f t="shared" si="98"/>
        <v>83.752195649236583</v>
      </c>
      <c r="AF174" s="72">
        <f t="shared" si="99"/>
        <v>83.520807998919068</v>
      </c>
      <c r="AG174" s="73">
        <f t="shared" si="99"/>
        <v>83.183015808674497</v>
      </c>
      <c r="AH174" s="620">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10">
        <v>36057</v>
      </c>
      <c r="E175" s="210">
        <v>33039</v>
      </c>
      <c r="F175" s="210">
        <v>30979</v>
      </c>
      <c r="G175" s="210">
        <v>29693</v>
      </c>
      <c r="H175" s="210">
        <v>27699</v>
      </c>
      <c r="I175" s="210">
        <v>27066</v>
      </c>
      <c r="J175" s="210">
        <v>27202</v>
      </c>
      <c r="K175" s="210">
        <v>27116</v>
      </c>
      <c r="L175" s="210">
        <v>28092</v>
      </c>
      <c r="M175" s="210">
        <v>27036</v>
      </c>
      <c r="N175" s="210">
        <v>27032</v>
      </c>
      <c r="O175" s="210">
        <v>27560</v>
      </c>
      <c r="P175" s="211">
        <v>27056</v>
      </c>
      <c r="Q175" s="211">
        <v>26757</v>
      </c>
      <c r="R175" s="211">
        <v>26417</v>
      </c>
      <c r="S175" s="619">
        <f>100</f>
        <v>100</v>
      </c>
      <c r="T175" s="72">
        <f t="shared" si="79"/>
        <v>91.62991929445046</v>
      </c>
      <c r="U175" s="72">
        <f t="shared" si="79"/>
        <v>85.916742934797682</v>
      </c>
      <c r="V175" s="72">
        <f t="shared" si="79"/>
        <v>82.350167789888232</v>
      </c>
      <c r="W175" s="72">
        <f t="shared" si="77"/>
        <v>76.820034944670937</v>
      </c>
      <c r="X175" s="72">
        <f t="shared" si="77"/>
        <v>75.064481238039775</v>
      </c>
      <c r="Y175" s="72">
        <f t="shared" si="77"/>
        <v>75.441661813240145</v>
      </c>
      <c r="Z175" s="72">
        <f t="shared" si="77"/>
        <v>75.20315056715755</v>
      </c>
      <c r="AA175" s="72">
        <f t="shared" si="77"/>
        <v>77.90997587153673</v>
      </c>
      <c r="AB175" s="72">
        <f t="shared" si="101"/>
        <v>74.981279640569099</v>
      </c>
      <c r="AC175" s="72">
        <f t="shared" si="101"/>
        <v>74.970186094239679</v>
      </c>
      <c r="AD175" s="72">
        <f t="shared" si="101"/>
        <v>76.434534209723495</v>
      </c>
      <c r="AE175" s="72">
        <f t="shared" si="98"/>
        <v>75.036747372216212</v>
      </c>
      <c r="AF175" s="72">
        <f t="shared" si="99"/>
        <v>74.207504784091853</v>
      </c>
      <c r="AG175" s="73">
        <f t="shared" si="99"/>
        <v>73.264553346090906</v>
      </c>
      <c r="AH175" s="620">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10">
        <v>21297</v>
      </c>
      <c r="E176" s="210">
        <v>20260</v>
      </c>
      <c r="F176" s="210">
        <v>19193</v>
      </c>
      <c r="G176" s="210">
        <v>18078</v>
      </c>
      <c r="H176" s="210">
        <v>17842</v>
      </c>
      <c r="I176" s="210">
        <v>17254</v>
      </c>
      <c r="J176" s="210">
        <v>18568</v>
      </c>
      <c r="K176" s="210">
        <v>19308</v>
      </c>
      <c r="L176" s="210">
        <v>19335</v>
      </c>
      <c r="M176" s="210">
        <v>19724</v>
      </c>
      <c r="N176" s="210">
        <v>20160</v>
      </c>
      <c r="O176" s="210">
        <v>20850</v>
      </c>
      <c r="P176" s="211">
        <v>20638</v>
      </c>
      <c r="Q176" s="211">
        <v>20567</v>
      </c>
      <c r="R176" s="211">
        <v>20481</v>
      </c>
      <c r="S176" s="619">
        <f>100</f>
        <v>100</v>
      </c>
      <c r="T176" s="72">
        <f t="shared" si="79"/>
        <v>95.130769591961311</v>
      </c>
      <c r="U176" s="72">
        <f t="shared" si="79"/>
        <v>90.120674273371833</v>
      </c>
      <c r="V176" s="72">
        <f t="shared" si="79"/>
        <v>84.885195097901118</v>
      </c>
      <c r="W176" s="72">
        <f t="shared" si="77"/>
        <v>83.77705780156829</v>
      </c>
      <c r="X176" s="72">
        <f t="shared" si="77"/>
        <v>81.016105554772977</v>
      </c>
      <c r="Y176" s="72">
        <f t="shared" si="77"/>
        <v>87.185988636897221</v>
      </c>
      <c r="Z176" s="72">
        <f t="shared" si="77"/>
        <v>90.660656430483172</v>
      </c>
      <c r="AA176" s="72">
        <f t="shared" si="77"/>
        <v>90.787434849978865</v>
      </c>
      <c r="AB176" s="72">
        <f t="shared" si="101"/>
        <v>92.613983190120678</v>
      </c>
      <c r="AC176" s="72">
        <f t="shared" si="101"/>
        <v>94.661219890125366</v>
      </c>
      <c r="AD176" s="72">
        <f t="shared" si="101"/>
        <v>97.901112832793345</v>
      </c>
      <c r="AE176" s="72">
        <f t="shared" si="98"/>
        <v>96.905667464901157</v>
      </c>
      <c r="AF176" s="72">
        <f t="shared" si="99"/>
        <v>96.572287176597641</v>
      </c>
      <c r="AG176" s="73">
        <f t="shared" si="99"/>
        <v>96.16847443301873</v>
      </c>
      <c r="AH176" s="620">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10">
        <v>20649</v>
      </c>
      <c r="E177" s="210">
        <v>19296</v>
      </c>
      <c r="F177" s="210">
        <v>19381</v>
      </c>
      <c r="G177" s="210">
        <v>19832</v>
      </c>
      <c r="H177" s="210">
        <v>18730</v>
      </c>
      <c r="I177" s="210">
        <v>18823</v>
      </c>
      <c r="J177" s="210">
        <v>18342</v>
      </c>
      <c r="K177" s="210">
        <v>19445</v>
      </c>
      <c r="L177" s="210">
        <v>21956</v>
      </c>
      <c r="M177" s="210">
        <v>24628</v>
      </c>
      <c r="N177" s="210">
        <v>27409</v>
      </c>
      <c r="O177" s="210">
        <v>29265</v>
      </c>
      <c r="P177" s="211">
        <v>29420</v>
      </c>
      <c r="Q177" s="211">
        <v>29745</v>
      </c>
      <c r="R177" s="211">
        <v>30004</v>
      </c>
      <c r="S177" s="619">
        <f>100</f>
        <v>100</v>
      </c>
      <c r="T177" s="72">
        <f t="shared" si="79"/>
        <v>93.447624582304229</v>
      </c>
      <c r="U177" s="72">
        <f t="shared" si="79"/>
        <v>93.859266792580755</v>
      </c>
      <c r="V177" s="72">
        <f t="shared" si="79"/>
        <v>96.043391931812678</v>
      </c>
      <c r="W177" s="72">
        <f t="shared" si="77"/>
        <v>90.706571746815825</v>
      </c>
      <c r="X177" s="72">
        <f t="shared" si="77"/>
        <v>91.156956753353668</v>
      </c>
      <c r="Y177" s="72">
        <f t="shared" si="77"/>
        <v>88.827546128141805</v>
      </c>
      <c r="Z177" s="72">
        <f t="shared" si="77"/>
        <v>94.169209162671322</v>
      </c>
      <c r="AA177" s="72">
        <f t="shared" si="77"/>
        <v>106.32960433919318</v>
      </c>
      <c r="AB177" s="72">
        <f t="shared" si="101"/>
        <v>119.26969829047411</v>
      </c>
      <c r="AC177" s="72">
        <f t="shared" si="101"/>
        <v>132.73766284081555</v>
      </c>
      <c r="AD177" s="72">
        <f t="shared" si="101"/>
        <v>141.7259915734418</v>
      </c>
      <c r="AE177" s="72">
        <f t="shared" si="98"/>
        <v>142.4766332510049</v>
      </c>
      <c r="AF177" s="72">
        <f t="shared" si="99"/>
        <v>144.05055934912102</v>
      </c>
      <c r="AG177" s="73">
        <f t="shared" si="99"/>
        <v>145.30485737808127</v>
      </c>
      <c r="AH177" s="620">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10">
        <v>137211</v>
      </c>
      <c r="E178" s="210">
        <v>131609</v>
      </c>
      <c r="F178" s="210">
        <v>127720</v>
      </c>
      <c r="G178" s="210">
        <v>124806</v>
      </c>
      <c r="H178" s="210">
        <v>120452</v>
      </c>
      <c r="I178" s="210">
        <v>118126</v>
      </c>
      <c r="J178" s="210">
        <v>117339</v>
      </c>
      <c r="K178" s="210">
        <v>118697</v>
      </c>
      <c r="L178" s="210">
        <v>122313</v>
      </c>
      <c r="M178" s="210">
        <v>123115</v>
      </c>
      <c r="N178" s="210">
        <v>125622</v>
      </c>
      <c r="O178" s="210">
        <v>127378</v>
      </c>
      <c r="P178" s="211">
        <v>126702</v>
      </c>
      <c r="Q178" s="211">
        <v>126520</v>
      </c>
      <c r="R178" s="211">
        <v>126153</v>
      </c>
      <c r="S178" s="619">
        <f>100</f>
        <v>100</v>
      </c>
      <c r="T178" s="72">
        <f t="shared" si="79"/>
        <v>95.917236956220705</v>
      </c>
      <c r="U178" s="72">
        <f t="shared" si="79"/>
        <v>93.082916092733086</v>
      </c>
      <c r="V178" s="72">
        <f t="shared" si="79"/>
        <v>90.959179657607621</v>
      </c>
      <c r="W178" s="72">
        <f t="shared" si="77"/>
        <v>87.785964682131905</v>
      </c>
      <c r="X178" s="72">
        <f t="shared" si="77"/>
        <v>86.090765317649456</v>
      </c>
      <c r="Y178" s="72">
        <f t="shared" si="77"/>
        <v>85.517196143166359</v>
      </c>
      <c r="Z178" s="72">
        <f t="shared" si="77"/>
        <v>86.50691271108002</v>
      </c>
      <c r="AA178" s="72">
        <f t="shared" si="77"/>
        <v>89.142269934626228</v>
      </c>
      <c r="AB178" s="72">
        <f t="shared" si="101"/>
        <v>89.726771177237978</v>
      </c>
      <c r="AC178" s="72">
        <f t="shared" si="101"/>
        <v>91.553884163806103</v>
      </c>
      <c r="AD178" s="72">
        <f t="shared" si="101"/>
        <v>92.833664939399895</v>
      </c>
      <c r="AE178" s="72">
        <f t="shared" si="98"/>
        <v>92.340993069068801</v>
      </c>
      <c r="AF178" s="72">
        <f t="shared" si="99"/>
        <v>92.208350642441204</v>
      </c>
      <c r="AG178" s="73">
        <f t="shared" si="99"/>
        <v>91.940879375560272</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41"/>
      <c r="C179" s="8" t="s">
        <v>199</v>
      </c>
      <c r="D179">
        <v>116562</v>
      </c>
      <c r="E179">
        <v>112313</v>
      </c>
      <c r="F179">
        <v>108339</v>
      </c>
      <c r="G179">
        <v>104974</v>
      </c>
      <c r="H179">
        <v>101722</v>
      </c>
      <c r="I179">
        <v>99303</v>
      </c>
      <c r="J179">
        <v>98997</v>
      </c>
      <c r="K179">
        <v>99252</v>
      </c>
      <c r="L179">
        <v>100357</v>
      </c>
      <c r="M179">
        <v>98487</v>
      </c>
      <c r="N179">
        <v>98213</v>
      </c>
      <c r="O179">
        <v>98113</v>
      </c>
      <c r="P179">
        <v>97282</v>
      </c>
      <c r="Q179">
        <v>96775</v>
      </c>
      <c r="R179">
        <v>96149</v>
      </c>
      <c r="S179" s="619">
        <f>100</f>
        <v>100</v>
      </c>
      <c r="T179" s="72">
        <f t="shared" si="79"/>
        <v>96.354729671762669</v>
      </c>
      <c r="U179" s="72">
        <f t="shared" si="79"/>
        <v>92.945385288515979</v>
      </c>
      <c r="V179" s="72">
        <f t="shared" si="79"/>
        <v>90.058509634357677</v>
      </c>
      <c r="W179" s="72">
        <f t="shared" si="77"/>
        <v>87.268578095777357</v>
      </c>
      <c r="X179" s="72">
        <f t="shared" si="77"/>
        <v>85.193287692386889</v>
      </c>
      <c r="Y179" s="72">
        <f t="shared" si="77"/>
        <v>84.930766459051839</v>
      </c>
      <c r="Z179" s="72">
        <f t="shared" si="77"/>
        <v>85.149534153497711</v>
      </c>
      <c r="AA179" s="72">
        <f t="shared" si="77"/>
        <v>86.097527496096504</v>
      </c>
      <c r="AB179" s="72">
        <f t="shared" si="101"/>
        <v>84.493231070160093</v>
      </c>
      <c r="AC179" s="72">
        <f t="shared" si="101"/>
        <v>84.258163037696676</v>
      </c>
      <c r="AD179" s="72">
        <f t="shared" si="101"/>
        <v>84.17237178497281</v>
      </c>
      <c r="AE179" s="72">
        <f t="shared" si="98"/>
        <v>83.459446474837421</v>
      </c>
      <c r="AF179" s="72">
        <f t="shared" si="99"/>
        <v>83.024484823527388</v>
      </c>
      <c r="AG179" s="73">
        <f t="shared" si="99"/>
        <v>82.48743158147596</v>
      </c>
      <c r="AH179" s="235"/>
      <c r="AI179" s="236"/>
      <c r="AJ179" s="236"/>
      <c r="AK179" s="236"/>
      <c r="AL179" s="236"/>
      <c r="AM179" s="236"/>
      <c r="AN179" s="236"/>
      <c r="AO179" s="236"/>
      <c r="AP179" s="236"/>
      <c r="AQ179" s="236"/>
      <c r="AR179" s="236"/>
      <c r="AS179" s="236"/>
      <c r="AT179" s="236"/>
      <c r="AU179" s="236"/>
      <c r="AV179" s="237"/>
    </row>
    <row r="180" spans="2:48" ht="15" customHeight="1">
      <c r="B180" s="621" t="s">
        <v>121</v>
      </c>
      <c r="C180" s="1" t="s">
        <v>194</v>
      </c>
      <c r="D180" s="210">
        <v>78022</v>
      </c>
      <c r="E180" s="210">
        <v>75397</v>
      </c>
      <c r="F180" s="210">
        <v>77219</v>
      </c>
      <c r="G180" s="210">
        <v>76200</v>
      </c>
      <c r="H180" s="210">
        <v>78802</v>
      </c>
      <c r="I180" s="210">
        <v>78336</v>
      </c>
      <c r="J180" s="210">
        <v>75537</v>
      </c>
      <c r="K180" s="210">
        <v>75907</v>
      </c>
      <c r="L180" s="210">
        <v>75656</v>
      </c>
      <c r="M180" s="210">
        <v>75396</v>
      </c>
      <c r="N180" s="210">
        <v>68004</v>
      </c>
      <c r="O180" s="210">
        <v>73286</v>
      </c>
      <c r="P180" s="211">
        <v>73117</v>
      </c>
      <c r="Q180" s="211">
        <v>72915</v>
      </c>
      <c r="R180" s="211">
        <v>72621</v>
      </c>
      <c r="S180" s="619">
        <f>100</f>
        <v>100</v>
      </c>
      <c r="T180" s="72">
        <f t="shared" si="79"/>
        <v>96.635564328010048</v>
      </c>
      <c r="U180" s="72">
        <f t="shared" si="79"/>
        <v>98.970803106816021</v>
      </c>
      <c r="V180" s="72">
        <f t="shared" si="79"/>
        <v>97.664761221194027</v>
      </c>
      <c r="W180" s="72">
        <f t="shared" si="77"/>
        <v>100.99971802824844</v>
      </c>
      <c r="X180" s="72">
        <f t="shared" si="77"/>
        <v>100.40245059085899</v>
      </c>
      <c r="Y180" s="72">
        <f t="shared" si="77"/>
        <v>96.815000897182841</v>
      </c>
      <c r="Z180" s="72">
        <f t="shared" si="77"/>
        <v>97.28922611571096</v>
      </c>
      <c r="AA180" s="72">
        <f t="shared" si="77"/>
        <v>96.967521980979726</v>
      </c>
      <c r="AB180" s="72">
        <f t="shared" si="101"/>
        <v>96.634282638230246</v>
      </c>
      <c r="AC180" s="72">
        <f t="shared" si="101"/>
        <v>87.16003178590654</v>
      </c>
      <c r="AD180" s="72">
        <f t="shared" si="101"/>
        <v>93.92991720284023</v>
      </c>
      <c r="AE180" s="72">
        <f t="shared" si="98"/>
        <v>93.713311630053056</v>
      </c>
      <c r="AF180" s="72">
        <f t="shared" si="99"/>
        <v>93.454410294532309</v>
      </c>
      <c r="AG180" s="73">
        <f t="shared" si="99"/>
        <v>93.07759349926944</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10">
        <v>62413</v>
      </c>
      <c r="E181" s="210">
        <v>56388</v>
      </c>
      <c r="F181" s="210">
        <v>55813</v>
      </c>
      <c r="G181" s="210">
        <v>54926</v>
      </c>
      <c r="H181" s="210">
        <v>57770</v>
      </c>
      <c r="I181" s="210">
        <v>57123</v>
      </c>
      <c r="J181" s="210">
        <v>55745</v>
      </c>
      <c r="K181" s="210">
        <v>58140</v>
      </c>
      <c r="L181" s="210">
        <v>58517</v>
      </c>
      <c r="M181" s="210">
        <v>59955</v>
      </c>
      <c r="N181" s="210">
        <v>58141</v>
      </c>
      <c r="O181" s="210">
        <v>60907</v>
      </c>
      <c r="P181" s="211">
        <v>59793</v>
      </c>
      <c r="Q181" s="211">
        <v>59133</v>
      </c>
      <c r="R181" s="211">
        <v>58381</v>
      </c>
      <c r="S181" s="619">
        <f>100</f>
        <v>100</v>
      </c>
      <c r="T181" s="72">
        <f t="shared" si="79"/>
        <v>90.346562414881518</v>
      </c>
      <c r="U181" s="72">
        <f t="shared" si="79"/>
        <v>89.425279989745732</v>
      </c>
      <c r="V181" s="72">
        <f t="shared" si="79"/>
        <v>88.004101709579729</v>
      </c>
      <c r="W181" s="72">
        <f t="shared" si="77"/>
        <v>92.56084469581657</v>
      </c>
      <c r="X181" s="72">
        <f t="shared" si="77"/>
        <v>91.524201688750736</v>
      </c>
      <c r="Y181" s="72">
        <f t="shared" si="77"/>
        <v>89.316328329034022</v>
      </c>
      <c r="Z181" s="72">
        <f t="shared" si="77"/>
        <v>93.153669908512654</v>
      </c>
      <c r="AA181" s="72">
        <f t="shared" si="77"/>
        <v>93.757710733340815</v>
      </c>
      <c r="AB181" s="72">
        <f t="shared" si="101"/>
        <v>96.061717911332579</v>
      </c>
      <c r="AC181" s="72">
        <f t="shared" si="101"/>
        <v>93.155272138817239</v>
      </c>
      <c r="AD181" s="72">
        <f t="shared" si="101"/>
        <v>97.587041161296526</v>
      </c>
      <c r="AE181" s="72">
        <f t="shared" ref="AE181:AE182" si="102">P181*100/$D181</f>
        <v>95.802156601989964</v>
      </c>
      <c r="AF181" s="72">
        <f t="shared" ref="AF181:AG182" si="103">Q181*100/$D181</f>
        <v>94.744684600964547</v>
      </c>
      <c r="AG181" s="73">
        <f t="shared" si="103"/>
        <v>93.539807411917394</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10">
        <v>19701</v>
      </c>
      <c r="E182" s="210">
        <v>19386</v>
      </c>
      <c r="F182" s="210">
        <v>20657</v>
      </c>
      <c r="G182" s="210">
        <v>20399</v>
      </c>
      <c r="H182" s="210">
        <v>21105</v>
      </c>
      <c r="I182" s="210">
        <v>20887</v>
      </c>
      <c r="J182" s="210">
        <v>19456</v>
      </c>
      <c r="K182" s="210">
        <v>18796</v>
      </c>
      <c r="L182" s="210">
        <v>20289</v>
      </c>
      <c r="M182" s="210">
        <v>21645</v>
      </c>
      <c r="N182" s="210">
        <v>23152</v>
      </c>
      <c r="O182" s="210">
        <v>24981</v>
      </c>
      <c r="P182" s="211">
        <v>24727</v>
      </c>
      <c r="Q182" s="211">
        <v>24642</v>
      </c>
      <c r="R182" s="211">
        <v>24538</v>
      </c>
      <c r="S182" s="619">
        <f>100</f>
        <v>100</v>
      </c>
      <c r="T182" s="72">
        <f t="shared" si="79"/>
        <v>98.401096391046138</v>
      </c>
      <c r="U182" s="72">
        <f t="shared" si="79"/>
        <v>104.85254555606315</v>
      </c>
      <c r="V182" s="72">
        <f t="shared" si="79"/>
        <v>103.54296736206284</v>
      </c>
      <c r="W182" s="72">
        <f t="shared" si="77"/>
        <v>107.12654179990864</v>
      </c>
      <c r="X182" s="72">
        <f t="shared" si="77"/>
        <v>106.0199989848231</v>
      </c>
      <c r="Y182" s="72">
        <f t="shared" ref="Y182:AB245" si="104">J182*100/$D182</f>
        <v>98.756408304147001</v>
      </c>
      <c r="Z182" s="72">
        <f t="shared" si="104"/>
        <v>95.406324552053192</v>
      </c>
      <c r="AA182" s="72">
        <f t="shared" si="104"/>
        <v>102.9846200700472</v>
      </c>
      <c r="AB182" s="72">
        <f t="shared" si="104"/>
        <v>109.86751941525812</v>
      </c>
      <c r="AC182" s="72">
        <f t="shared" ref="AC182:AD244" si="105">N182*100/$D182</f>
        <v>117.51687731587229</v>
      </c>
      <c r="AD182" s="72">
        <f t="shared" si="105"/>
        <v>126.80067001675042</v>
      </c>
      <c r="AE182" s="72">
        <f t="shared" si="102"/>
        <v>125.51139536064159</v>
      </c>
      <c r="AF182" s="72">
        <f t="shared" si="103"/>
        <v>125.07994518044769</v>
      </c>
      <c r="AG182" s="73">
        <f t="shared" si="103"/>
        <v>124.55205319526928</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10">
        <v>14907</v>
      </c>
      <c r="E183" s="210">
        <v>11651</v>
      </c>
      <c r="F183" s="210">
        <v>11941</v>
      </c>
      <c r="G183" s="210">
        <v>10651</v>
      </c>
      <c r="H183" s="210">
        <v>9890</v>
      </c>
      <c r="I183" s="210">
        <v>8920</v>
      </c>
      <c r="J183" s="210">
        <v>7646</v>
      </c>
      <c r="K183" s="210">
        <v>7866</v>
      </c>
      <c r="L183" s="210">
        <v>5872</v>
      </c>
      <c r="M183" s="210">
        <v>7631</v>
      </c>
      <c r="N183" s="210">
        <v>7827</v>
      </c>
      <c r="O183" s="210">
        <v>9472</v>
      </c>
      <c r="P183" s="211">
        <v>9522</v>
      </c>
      <c r="Q183" s="211">
        <v>9627</v>
      </c>
      <c r="R183" s="211">
        <v>9711</v>
      </c>
      <c r="S183" s="619">
        <f>100</f>
        <v>100</v>
      </c>
      <c r="T183" s="72">
        <f t="shared" si="79"/>
        <v>78.157912390152276</v>
      </c>
      <c r="U183" s="72">
        <f t="shared" si="79"/>
        <v>80.103307171127653</v>
      </c>
      <c r="V183" s="72">
        <f t="shared" si="79"/>
        <v>71.449654524719932</v>
      </c>
      <c r="W183" s="72">
        <f t="shared" si="79"/>
        <v>66.344670289125915</v>
      </c>
      <c r="X183" s="72">
        <f t="shared" si="79"/>
        <v>59.837660159656537</v>
      </c>
      <c r="Y183" s="72">
        <f t="shared" si="104"/>
        <v>51.291339639095725</v>
      </c>
      <c r="Z183" s="72">
        <f t="shared" si="104"/>
        <v>52.767156369490841</v>
      </c>
      <c r="AA183" s="72">
        <f t="shared" si="104"/>
        <v>39.390890185818741</v>
      </c>
      <c r="AB183" s="72">
        <f t="shared" si="104"/>
        <v>51.190715771114242</v>
      </c>
      <c r="AC183" s="72">
        <f t="shared" si="105"/>
        <v>52.50553431273898</v>
      </c>
      <c r="AD183" s="72">
        <f t="shared" si="105"/>
        <v>63.540618501375192</v>
      </c>
      <c r="AE183" s="72">
        <f t="shared" ref="AE183:AE184" si="106">P183*100/$D183</f>
        <v>63.876031394646809</v>
      </c>
      <c r="AF183" s="72">
        <f t="shared" ref="AF183:AG184" si="107">Q183*100/$D183</f>
        <v>64.58039847051721</v>
      </c>
      <c r="AG183" s="73">
        <f t="shared" si="107"/>
        <v>65.143892131213519</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10">
        <v>175043</v>
      </c>
      <c r="E184" s="210">
        <v>162822</v>
      </c>
      <c r="F184" s="210">
        <v>165630</v>
      </c>
      <c r="G184" s="210">
        <v>162176</v>
      </c>
      <c r="H184" s="210">
        <v>167567</v>
      </c>
      <c r="I184" s="210">
        <v>165266</v>
      </c>
      <c r="J184" s="210">
        <v>158384</v>
      </c>
      <c r="K184" s="210">
        <v>160709</v>
      </c>
      <c r="L184" s="210">
        <v>160334</v>
      </c>
      <c r="M184" s="210">
        <v>164627</v>
      </c>
      <c r="N184" s="210">
        <v>157124</v>
      </c>
      <c r="O184" s="210">
        <v>168646</v>
      </c>
      <c r="P184" s="211">
        <v>167159</v>
      </c>
      <c r="Q184" s="211">
        <v>166317</v>
      </c>
      <c r="R184" s="211">
        <v>165251</v>
      </c>
      <c r="S184" s="619">
        <f>100</f>
        <v>100</v>
      </c>
      <c r="T184" s="72">
        <f t="shared" si="79"/>
        <v>93.018286935210199</v>
      </c>
      <c r="U184" s="72">
        <f t="shared" si="79"/>
        <v>94.622464194512204</v>
      </c>
      <c r="V184" s="72">
        <f t="shared" si="79"/>
        <v>92.649234759459105</v>
      </c>
      <c r="W184" s="72">
        <f t="shared" si="79"/>
        <v>95.729049433567752</v>
      </c>
      <c r="X184" s="72">
        <f t="shared" si="79"/>
        <v>94.414515290528612</v>
      </c>
      <c r="Y184" s="72">
        <f t="shared" si="104"/>
        <v>90.4829099135641</v>
      </c>
      <c r="Z184" s="72">
        <f t="shared" si="104"/>
        <v>91.811154973349403</v>
      </c>
      <c r="AA184" s="72">
        <f t="shared" si="104"/>
        <v>91.596921899190491</v>
      </c>
      <c r="AB184" s="72">
        <f t="shared" si="104"/>
        <v>94.049462132161807</v>
      </c>
      <c r="AC184" s="72">
        <f t="shared" si="105"/>
        <v>89.763086784390126</v>
      </c>
      <c r="AD184" s="72">
        <f t="shared" si="105"/>
        <v>96.345469398947685</v>
      </c>
      <c r="AE184" s="72">
        <f t="shared" si="106"/>
        <v>95.495963848882852</v>
      </c>
      <c r="AF184" s="72">
        <f t="shared" si="107"/>
        <v>95.01493918637135</v>
      </c>
      <c r="AG184" s="73">
        <f t="shared" si="107"/>
        <v>94.405945967562261</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41"/>
      <c r="C185" s="8" t="s">
        <v>199</v>
      </c>
      <c r="D185">
        <v>160136</v>
      </c>
      <c r="E185">
        <v>151171</v>
      </c>
      <c r="F185">
        <v>153689</v>
      </c>
      <c r="G185">
        <v>151525</v>
      </c>
      <c r="H185">
        <v>157677</v>
      </c>
      <c r="I185">
        <v>156346</v>
      </c>
      <c r="J185">
        <v>150738</v>
      </c>
      <c r="K185">
        <v>152843</v>
      </c>
      <c r="L185">
        <v>154462</v>
      </c>
      <c r="M185">
        <v>156996</v>
      </c>
      <c r="N185">
        <v>149297</v>
      </c>
      <c r="O185">
        <v>159174</v>
      </c>
      <c r="P185">
        <v>157637</v>
      </c>
      <c r="Q185">
        <v>156690</v>
      </c>
      <c r="R185">
        <v>155540</v>
      </c>
      <c r="S185" s="619">
        <f>100</f>
        <v>100</v>
      </c>
      <c r="T185" s="72">
        <f t="shared" si="79"/>
        <v>94.401633611430285</v>
      </c>
      <c r="U185" s="72">
        <f t="shared" si="79"/>
        <v>95.974047059998995</v>
      </c>
      <c r="V185" s="72">
        <f t="shared" si="79"/>
        <v>94.622695708647655</v>
      </c>
      <c r="W185" s="72">
        <f t="shared" si="79"/>
        <v>98.464430234300849</v>
      </c>
      <c r="X185" s="72">
        <f t="shared" si="79"/>
        <v>97.633261727531604</v>
      </c>
      <c r="Y185" s="72">
        <f t="shared" si="104"/>
        <v>94.131238447319774</v>
      </c>
      <c r="Z185" s="72">
        <f t="shared" si="104"/>
        <v>95.445746115801569</v>
      </c>
      <c r="AA185" s="72">
        <f t="shared" si="104"/>
        <v>96.45676175251036</v>
      </c>
      <c r="AB185" s="72">
        <f t="shared" si="104"/>
        <v>98.039166708297941</v>
      </c>
      <c r="AC185" s="72">
        <f t="shared" si="105"/>
        <v>93.231378328420845</v>
      </c>
      <c r="AD185" s="72">
        <f t="shared" si="105"/>
        <v>99.399260628465811</v>
      </c>
      <c r="AE185" s="72">
        <f t="shared" ref="AE185:AE186" si="108">P185*100/$D185</f>
        <v>98.439451466253686</v>
      </c>
      <c r="AF185" s="72">
        <f t="shared" ref="AF185:AG186" si="109">Q185*100/$D185</f>
        <v>97.848079132737169</v>
      </c>
      <c r="AG185" s="73">
        <f t="shared" si="109"/>
        <v>97.129939551381327</v>
      </c>
      <c r="AH185" s="235"/>
      <c r="AI185" s="236"/>
      <c r="AJ185" s="236"/>
      <c r="AK185" s="236"/>
      <c r="AL185" s="236"/>
      <c r="AM185" s="236"/>
      <c r="AN185" s="236"/>
      <c r="AO185" s="236"/>
      <c r="AP185" s="236"/>
      <c r="AQ185" s="236"/>
      <c r="AR185" s="236"/>
      <c r="AS185" s="236"/>
      <c r="AT185" s="236"/>
      <c r="AU185" s="236"/>
      <c r="AV185" s="237"/>
    </row>
    <row r="186" spans="2:48" ht="15" customHeight="1">
      <c r="B186" s="621" t="s">
        <v>220</v>
      </c>
      <c r="C186" s="1" t="s">
        <v>194</v>
      </c>
      <c r="D186" s="210">
        <v>4244</v>
      </c>
      <c r="E186" s="210">
        <v>5017</v>
      </c>
      <c r="F186" s="210">
        <v>6380</v>
      </c>
      <c r="G186" s="210">
        <v>5526</v>
      </c>
      <c r="H186" s="210">
        <v>7188</v>
      </c>
      <c r="I186" s="210">
        <v>7862</v>
      </c>
      <c r="J186" s="210">
        <v>7984</v>
      </c>
      <c r="K186" s="210">
        <v>8525</v>
      </c>
      <c r="L186" s="210">
        <v>9824</v>
      </c>
      <c r="M186" s="210">
        <v>8710</v>
      </c>
      <c r="N186" s="210">
        <v>9374</v>
      </c>
      <c r="O186" s="210">
        <v>10200</v>
      </c>
      <c r="P186" s="211">
        <v>10336</v>
      </c>
      <c r="Q186" s="211">
        <v>10526</v>
      </c>
      <c r="R186" s="211">
        <v>10743</v>
      </c>
      <c r="S186" s="619">
        <f>100</f>
        <v>100</v>
      </c>
      <c r="T186" s="72">
        <f t="shared" si="79"/>
        <v>118.21394910461828</v>
      </c>
      <c r="U186" s="72">
        <f t="shared" si="79"/>
        <v>150.32987747408106</v>
      </c>
      <c r="V186" s="72">
        <f t="shared" si="79"/>
        <v>130.20735155513665</v>
      </c>
      <c r="W186" s="72">
        <f t="shared" si="79"/>
        <v>169.36852026390198</v>
      </c>
      <c r="X186" s="72">
        <f t="shared" si="79"/>
        <v>185.24976437323281</v>
      </c>
      <c r="Y186" s="72">
        <f t="shared" si="104"/>
        <v>188.124410933082</v>
      </c>
      <c r="Z186" s="72">
        <f t="shared" si="104"/>
        <v>200.8718190386428</v>
      </c>
      <c r="AA186" s="72">
        <f t="shared" si="104"/>
        <v>231.47973609802074</v>
      </c>
      <c r="AB186" s="72">
        <f t="shared" si="104"/>
        <v>205.23091423185673</v>
      </c>
      <c r="AC186" s="72">
        <f t="shared" si="105"/>
        <v>220.8765315739868</v>
      </c>
      <c r="AD186" s="72">
        <f t="shared" si="105"/>
        <v>240.33930254476908</v>
      </c>
      <c r="AE186" s="72">
        <f t="shared" si="108"/>
        <v>243.54382657869934</v>
      </c>
      <c r="AF186" s="72">
        <f t="shared" si="109"/>
        <v>248.02073515551368</v>
      </c>
      <c r="AG186" s="73">
        <f t="shared" si="109"/>
        <v>253.13383600377003</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10">
        <v>7008</v>
      </c>
      <c r="E187" s="210">
        <v>7079</v>
      </c>
      <c r="F187" s="210">
        <v>7897</v>
      </c>
      <c r="G187" s="210">
        <v>8144</v>
      </c>
      <c r="H187" s="210">
        <v>8490</v>
      </c>
      <c r="I187" s="210">
        <v>8784</v>
      </c>
      <c r="J187" s="210">
        <v>8454</v>
      </c>
      <c r="K187" s="210">
        <v>8604</v>
      </c>
      <c r="L187" s="210">
        <v>8708</v>
      </c>
      <c r="M187" s="210">
        <v>8228</v>
      </c>
      <c r="N187" s="210">
        <v>8478</v>
      </c>
      <c r="O187" s="210">
        <v>8429</v>
      </c>
      <c r="P187" s="211">
        <v>8366</v>
      </c>
      <c r="Q187" s="211">
        <v>8353</v>
      </c>
      <c r="R187" s="211">
        <v>8361</v>
      </c>
      <c r="S187" s="619">
        <f>100</f>
        <v>100</v>
      </c>
      <c r="T187" s="72">
        <f t="shared" si="79"/>
        <v>101.01312785388127</v>
      </c>
      <c r="U187" s="72">
        <f t="shared" si="79"/>
        <v>112.68550228310502</v>
      </c>
      <c r="V187" s="72">
        <f t="shared" si="79"/>
        <v>116.21004566210046</v>
      </c>
      <c r="W187" s="72">
        <f t="shared" si="79"/>
        <v>121.14726027397261</v>
      </c>
      <c r="X187" s="72">
        <f t="shared" si="79"/>
        <v>125.34246575342466</v>
      </c>
      <c r="Y187" s="72">
        <f t="shared" si="104"/>
        <v>120.63356164383562</v>
      </c>
      <c r="Z187" s="72">
        <f t="shared" si="104"/>
        <v>122.77397260273973</v>
      </c>
      <c r="AA187" s="72">
        <f t="shared" si="104"/>
        <v>124.25799086757991</v>
      </c>
      <c r="AB187" s="72">
        <f t="shared" si="104"/>
        <v>117.40867579908675</v>
      </c>
      <c r="AC187" s="72">
        <f t="shared" si="105"/>
        <v>120.97602739726027</v>
      </c>
      <c r="AD187" s="72">
        <f t="shared" si="105"/>
        <v>120.27682648401826</v>
      </c>
      <c r="AE187" s="72">
        <f t="shared" ref="AE187:AE188" si="110">P187*100/$D187</f>
        <v>119.37785388127854</v>
      </c>
      <c r="AF187" s="72">
        <f t="shared" ref="AF187:AG188" si="111">Q187*100/$D187</f>
        <v>119.19235159817352</v>
      </c>
      <c r="AG187" s="73">
        <f t="shared" si="111"/>
        <v>119.30650684931507</v>
      </c>
      <c r="AH187" s="620">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10">
        <v>10510</v>
      </c>
      <c r="E188" s="210">
        <v>10094</v>
      </c>
      <c r="F188" s="210">
        <v>9449</v>
      </c>
      <c r="G188" s="210">
        <v>9920</v>
      </c>
      <c r="H188" s="210">
        <v>11623</v>
      </c>
      <c r="I188" s="210">
        <v>11015</v>
      </c>
      <c r="J188" s="210">
        <v>11266</v>
      </c>
      <c r="K188" s="210">
        <v>12075</v>
      </c>
      <c r="L188" s="210">
        <v>11512</v>
      </c>
      <c r="M188" s="210">
        <v>11715</v>
      </c>
      <c r="N188" s="210">
        <v>10852</v>
      </c>
      <c r="O188" s="210">
        <v>11363</v>
      </c>
      <c r="P188" s="211">
        <v>11319</v>
      </c>
      <c r="Q188" s="211">
        <v>11302</v>
      </c>
      <c r="R188" s="211">
        <v>11275</v>
      </c>
      <c r="S188" s="619">
        <f>100</f>
        <v>100</v>
      </c>
      <c r="T188" s="72">
        <f t="shared" si="79"/>
        <v>96.041864890580399</v>
      </c>
      <c r="U188" s="72">
        <f t="shared" si="79"/>
        <v>89.904852521408188</v>
      </c>
      <c r="V188" s="72">
        <f t="shared" si="79"/>
        <v>94.386298763082777</v>
      </c>
      <c r="W188" s="72">
        <f t="shared" si="79"/>
        <v>110.58991436726927</v>
      </c>
      <c r="X188" s="72">
        <f t="shared" si="79"/>
        <v>104.80494766888677</v>
      </c>
      <c r="Y188" s="72">
        <f t="shared" si="104"/>
        <v>107.19314938154139</v>
      </c>
      <c r="Z188" s="72">
        <f t="shared" si="104"/>
        <v>114.89058039961941</v>
      </c>
      <c r="AA188" s="72">
        <f t="shared" si="104"/>
        <v>109.5337773549001</v>
      </c>
      <c r="AB188" s="72">
        <f t="shared" si="104"/>
        <v>111.46527117031398</v>
      </c>
      <c r="AC188" s="72">
        <f t="shared" si="105"/>
        <v>103.25404376784016</v>
      </c>
      <c r="AD188" s="72">
        <f t="shared" si="105"/>
        <v>108.11607992388201</v>
      </c>
      <c r="AE188" s="72">
        <f t="shared" si="110"/>
        <v>107.69743101807802</v>
      </c>
      <c r="AF188" s="72">
        <f t="shared" si="111"/>
        <v>107.53568030447194</v>
      </c>
      <c r="AG188" s="73">
        <f t="shared" si="111"/>
        <v>107.27878211227403</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10">
        <v>62462</v>
      </c>
      <c r="E189" s="210">
        <v>63253</v>
      </c>
      <c r="F189" s="210">
        <v>62688</v>
      </c>
      <c r="G189" s="210">
        <v>61701</v>
      </c>
      <c r="H189" s="210">
        <v>60907</v>
      </c>
      <c r="I189" s="210">
        <v>60247</v>
      </c>
      <c r="J189" s="210">
        <v>60772</v>
      </c>
      <c r="K189" s="210">
        <v>59905</v>
      </c>
      <c r="L189" s="210">
        <v>58243</v>
      </c>
      <c r="M189" s="210">
        <v>67504</v>
      </c>
      <c r="N189" s="210">
        <v>62171</v>
      </c>
      <c r="O189" s="210">
        <v>60626</v>
      </c>
      <c r="P189" s="211">
        <v>61045</v>
      </c>
      <c r="Q189" s="211">
        <v>61846</v>
      </c>
      <c r="R189" s="211">
        <v>63114</v>
      </c>
      <c r="S189" s="619">
        <f>100</f>
        <v>100</v>
      </c>
      <c r="T189" s="72">
        <f t="shared" si="79"/>
        <v>101.26636995293138</v>
      </c>
      <c r="U189" s="72">
        <f t="shared" si="79"/>
        <v>100.36181998655182</v>
      </c>
      <c r="V189" s="72">
        <f t="shared" si="79"/>
        <v>98.781659248823289</v>
      </c>
      <c r="W189" s="72">
        <f t="shared" si="79"/>
        <v>97.51048637571644</v>
      </c>
      <c r="X189" s="72">
        <f t="shared" si="79"/>
        <v>96.45384393711376</v>
      </c>
      <c r="Y189" s="72">
        <f t="shared" si="104"/>
        <v>97.294354967820439</v>
      </c>
      <c r="Z189" s="72">
        <f t="shared" si="104"/>
        <v>95.906311037110569</v>
      </c>
      <c r="AA189" s="72">
        <f t="shared" si="104"/>
        <v>93.24549325990202</v>
      </c>
      <c r="AB189" s="72">
        <f t="shared" si="104"/>
        <v>108.07210784156767</v>
      </c>
      <c r="AC189" s="72">
        <f t="shared" si="105"/>
        <v>99.534116742979734</v>
      </c>
      <c r="AD189" s="72">
        <f t="shared" si="105"/>
        <v>97.060612852614383</v>
      </c>
      <c r="AE189" s="72">
        <f t="shared" ref="AE189:AE190" si="112">P189*100/$D189</f>
        <v>97.731420703787904</v>
      </c>
      <c r="AF189" s="72">
        <f t="shared" ref="AF189:AG190" si="113">Q189*100/$D189</f>
        <v>99.013800390637513</v>
      </c>
      <c r="AG189" s="73">
        <f t="shared" si="113"/>
        <v>101.04383465146809</v>
      </c>
      <c r="AH189" s="620">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10">
        <v>84224</v>
      </c>
      <c r="E190" s="210">
        <v>85443</v>
      </c>
      <c r="F190" s="210">
        <v>86414</v>
      </c>
      <c r="G190" s="210">
        <v>85291</v>
      </c>
      <c r="H190" s="210">
        <v>88208</v>
      </c>
      <c r="I190" s="210">
        <v>87908</v>
      </c>
      <c r="J190" s="210">
        <v>88476</v>
      </c>
      <c r="K190" s="210">
        <v>89109</v>
      </c>
      <c r="L190" s="210">
        <v>88287</v>
      </c>
      <c r="M190" s="210">
        <v>96157</v>
      </c>
      <c r="N190" s="210">
        <v>90875</v>
      </c>
      <c r="O190" s="210">
        <v>90618</v>
      </c>
      <c r="P190" s="211">
        <v>91066</v>
      </c>
      <c r="Q190" s="211">
        <v>92027</v>
      </c>
      <c r="R190" s="211">
        <v>93493</v>
      </c>
      <c r="S190" s="619">
        <f>100</f>
        <v>100</v>
      </c>
      <c r="T190" s="72">
        <f t="shared" si="79"/>
        <v>101.44733092705167</v>
      </c>
      <c r="U190" s="72">
        <f t="shared" si="79"/>
        <v>102.60020896656535</v>
      </c>
      <c r="V190" s="72">
        <f t="shared" si="79"/>
        <v>101.26685980243161</v>
      </c>
      <c r="W190" s="72">
        <f t="shared" si="79"/>
        <v>104.73024316109422</v>
      </c>
      <c r="X190" s="72">
        <f t="shared" si="79"/>
        <v>104.37405015197568</v>
      </c>
      <c r="Y190" s="72">
        <f t="shared" si="104"/>
        <v>105.04844224924013</v>
      </c>
      <c r="Z190" s="72">
        <f t="shared" si="104"/>
        <v>105.80000949848025</v>
      </c>
      <c r="AA190" s="72">
        <f t="shared" si="104"/>
        <v>104.82404065349544</v>
      </c>
      <c r="AB190" s="72">
        <f t="shared" si="104"/>
        <v>114.16817059270517</v>
      </c>
      <c r="AC190" s="72">
        <f t="shared" si="105"/>
        <v>107.89679901215806</v>
      </c>
      <c r="AD190" s="72">
        <f t="shared" si="105"/>
        <v>107.5916603343465</v>
      </c>
      <c r="AE190" s="72">
        <f t="shared" si="112"/>
        <v>108.12357522796353</v>
      </c>
      <c r="AF190" s="72">
        <f t="shared" si="113"/>
        <v>109.26458016717325</v>
      </c>
      <c r="AG190" s="73">
        <f t="shared" si="113"/>
        <v>111.00517667173253</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41"/>
      <c r="C191" s="8" t="s">
        <v>199</v>
      </c>
      <c r="D191">
        <v>21762</v>
      </c>
      <c r="E191">
        <v>22190</v>
      </c>
      <c r="F191">
        <v>23726</v>
      </c>
      <c r="G191">
        <v>23590</v>
      </c>
      <c r="H191">
        <v>27301</v>
      </c>
      <c r="I191">
        <v>27661</v>
      </c>
      <c r="J191">
        <v>27704</v>
      </c>
      <c r="K191">
        <v>29204</v>
      </c>
      <c r="L191">
        <v>30044</v>
      </c>
      <c r="M191">
        <v>28653</v>
      </c>
      <c r="N191">
        <v>28704</v>
      </c>
      <c r="O191">
        <v>29992</v>
      </c>
      <c r="P191">
        <v>30021</v>
      </c>
      <c r="Q191">
        <v>30181</v>
      </c>
      <c r="R191">
        <v>30379</v>
      </c>
      <c r="S191" s="619">
        <f>100</f>
        <v>100</v>
      </c>
      <c r="T191" s="72">
        <f t="shared" ref="T191:X241" si="114">E191*100/$D191</f>
        <v>101.96673099898906</v>
      </c>
      <c r="U191" s="72">
        <f t="shared" si="114"/>
        <v>109.02490579909934</v>
      </c>
      <c r="V191" s="72">
        <f t="shared" si="114"/>
        <v>108.39996323867291</v>
      </c>
      <c r="W191" s="72">
        <f t="shared" si="114"/>
        <v>125.45262383972062</v>
      </c>
      <c r="X191" s="72">
        <f t="shared" si="114"/>
        <v>127.10688355849646</v>
      </c>
      <c r="Y191" s="72">
        <f t="shared" si="104"/>
        <v>127.30447569157246</v>
      </c>
      <c r="Z191" s="72">
        <f t="shared" si="104"/>
        <v>134.19722451980516</v>
      </c>
      <c r="AA191" s="72">
        <f t="shared" si="104"/>
        <v>138.05716386361547</v>
      </c>
      <c r="AB191" s="72">
        <f t="shared" si="104"/>
        <v>131.66528811690102</v>
      </c>
      <c r="AC191" s="72">
        <f t="shared" si="105"/>
        <v>131.89964157706092</v>
      </c>
      <c r="AD191" s="72">
        <f t="shared" si="105"/>
        <v>137.81821523757009</v>
      </c>
      <c r="AE191" s="72">
        <f t="shared" ref="AE191:AE192" si="115">P191*100/$D191</f>
        <v>137.95147504824925</v>
      </c>
      <c r="AF191" s="72">
        <f t="shared" ref="AF191:AG192" si="116">Q191*100/$D191</f>
        <v>138.6867015899274</v>
      </c>
      <c r="AG191" s="73">
        <f t="shared" si="116"/>
        <v>139.59654443525412</v>
      </c>
      <c r="AH191" s="235"/>
      <c r="AI191" s="236"/>
      <c r="AJ191" s="236"/>
      <c r="AK191" s="236"/>
      <c r="AL191" s="236"/>
      <c r="AM191" s="236"/>
      <c r="AN191" s="236"/>
      <c r="AO191" s="236"/>
      <c r="AP191" s="236"/>
      <c r="AQ191" s="236"/>
      <c r="AR191" s="236"/>
      <c r="AS191" s="236"/>
      <c r="AT191" s="236"/>
      <c r="AU191" s="236"/>
      <c r="AV191" s="237"/>
    </row>
    <row r="192" spans="2:48" ht="15" customHeight="1">
      <c r="B192" s="621" t="s">
        <v>221</v>
      </c>
      <c r="C192" s="1" t="s">
        <v>194</v>
      </c>
      <c r="D192" s="210">
        <v>1310</v>
      </c>
      <c r="E192" s="210">
        <v>1302</v>
      </c>
      <c r="F192" s="210">
        <v>1353</v>
      </c>
      <c r="G192" s="210">
        <v>948</v>
      </c>
      <c r="H192" s="210">
        <v>992</v>
      </c>
      <c r="I192" s="210">
        <v>968</v>
      </c>
      <c r="J192" s="210">
        <v>946</v>
      </c>
      <c r="K192" s="210">
        <v>946</v>
      </c>
      <c r="L192" s="210">
        <v>936</v>
      </c>
      <c r="M192" s="210">
        <v>905</v>
      </c>
      <c r="N192" s="210">
        <v>886</v>
      </c>
      <c r="O192" s="210">
        <v>870</v>
      </c>
      <c r="P192" s="211">
        <v>880</v>
      </c>
      <c r="Q192" s="211">
        <v>894</v>
      </c>
      <c r="R192" s="211">
        <v>922</v>
      </c>
      <c r="S192" s="619">
        <f>100</f>
        <v>100</v>
      </c>
      <c r="T192" s="72">
        <f t="shared" si="114"/>
        <v>99.389312977099237</v>
      </c>
      <c r="U192" s="72">
        <f t="shared" si="114"/>
        <v>103.2824427480916</v>
      </c>
      <c r="V192" s="72">
        <f t="shared" si="114"/>
        <v>72.36641221374046</v>
      </c>
      <c r="W192" s="72">
        <f t="shared" si="114"/>
        <v>75.725190839694662</v>
      </c>
      <c r="X192" s="72">
        <f t="shared" si="114"/>
        <v>73.89312977099236</v>
      </c>
      <c r="Y192" s="72">
        <f t="shared" si="104"/>
        <v>72.213740458015266</v>
      </c>
      <c r="Z192" s="72">
        <f t="shared" si="104"/>
        <v>72.213740458015266</v>
      </c>
      <c r="AA192" s="72">
        <f t="shared" si="104"/>
        <v>71.450381679389309</v>
      </c>
      <c r="AB192" s="72">
        <f t="shared" si="104"/>
        <v>69.083969465648849</v>
      </c>
      <c r="AC192" s="72">
        <f t="shared" si="105"/>
        <v>67.63358778625954</v>
      </c>
      <c r="AD192" s="72">
        <f t="shared" si="105"/>
        <v>66.412213740458014</v>
      </c>
      <c r="AE192" s="72">
        <f t="shared" si="115"/>
        <v>67.175572519083971</v>
      </c>
      <c r="AF192" s="72">
        <f t="shared" si="116"/>
        <v>68.244274809160302</v>
      </c>
      <c r="AG192" s="73">
        <f t="shared" si="116"/>
        <v>70.381679389312978</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10">
        <v>3158</v>
      </c>
      <c r="E193" s="210">
        <v>2811</v>
      </c>
      <c r="F193" s="210">
        <v>2565</v>
      </c>
      <c r="G193" s="210">
        <v>2593</v>
      </c>
      <c r="H193" s="210">
        <v>2675</v>
      </c>
      <c r="I193" s="210">
        <v>2642</v>
      </c>
      <c r="J193" s="210">
        <v>2405</v>
      </c>
      <c r="K193" s="210">
        <v>2271</v>
      </c>
      <c r="L193" s="210">
        <v>2210</v>
      </c>
      <c r="M193" s="210">
        <v>1936</v>
      </c>
      <c r="N193" s="211">
        <v>2022</v>
      </c>
      <c r="O193" s="211">
        <v>2033</v>
      </c>
      <c r="P193" s="211">
        <v>2030</v>
      </c>
      <c r="Q193" s="211">
        <v>2022</v>
      </c>
      <c r="R193" s="211">
        <v>2043</v>
      </c>
      <c r="S193" s="619">
        <f>100</f>
        <v>100</v>
      </c>
      <c r="T193" s="72">
        <f t="shared" si="114"/>
        <v>89.012032932235599</v>
      </c>
      <c r="U193" s="72">
        <f t="shared" si="114"/>
        <v>81.222292590246994</v>
      </c>
      <c r="V193" s="72">
        <f t="shared" si="114"/>
        <v>82.108929702343261</v>
      </c>
      <c r="W193" s="72">
        <f t="shared" si="114"/>
        <v>84.705509816339458</v>
      </c>
      <c r="X193" s="72">
        <f t="shared" si="114"/>
        <v>83.660544648511717</v>
      </c>
      <c r="Y193" s="72">
        <f t="shared" si="104"/>
        <v>76.155794806839765</v>
      </c>
      <c r="Z193" s="72">
        <f t="shared" si="104"/>
        <v>71.912602913236228</v>
      </c>
      <c r="AA193" s="72">
        <f t="shared" si="104"/>
        <v>69.98100063331222</v>
      </c>
      <c r="AB193" s="72">
        <f t="shared" si="104"/>
        <v>61.304623179227356</v>
      </c>
      <c r="AC193" s="72">
        <f t="shared" si="105"/>
        <v>64.027865737808739</v>
      </c>
      <c r="AD193" s="72">
        <f t="shared" si="105"/>
        <v>64.376187460417981</v>
      </c>
      <c r="AE193" s="72">
        <f t="shared" ref="AE193:AE194" si="117">P193*100/$D193</f>
        <v>64.281190626979097</v>
      </c>
      <c r="AF193" s="72">
        <f t="shared" ref="AF193:AG194" si="118">Q193*100/$D193</f>
        <v>64.027865737808739</v>
      </c>
      <c r="AG193" s="73">
        <f t="shared" si="118"/>
        <v>64.692843571880942</v>
      </c>
      <c r="AH193" s="620">
        <v>1</v>
      </c>
      <c r="AI193" s="232">
        <v>1</v>
      </c>
      <c r="AJ193" s="232">
        <v>1</v>
      </c>
      <c r="AK193" s="232">
        <v>1</v>
      </c>
      <c r="AL193" s="232">
        <v>1</v>
      </c>
      <c r="AM193" s="232">
        <v>1</v>
      </c>
      <c r="AN193" s="232">
        <v>1</v>
      </c>
      <c r="AO193" s="232">
        <v>1</v>
      </c>
      <c r="AP193" s="232">
        <v>1</v>
      </c>
      <c r="AQ193" s="232">
        <v>1</v>
      </c>
      <c r="AR193" s="232">
        <v>4</v>
      </c>
      <c r="AS193" s="232">
        <v>4</v>
      </c>
      <c r="AT193" s="232">
        <v>4</v>
      </c>
      <c r="AU193" s="232">
        <v>6</v>
      </c>
      <c r="AV193" s="234">
        <v>7</v>
      </c>
    </row>
    <row r="194" spans="2:48" ht="14.45">
      <c r="B194" s="621"/>
      <c r="C194" s="1" t="s">
        <v>196</v>
      </c>
      <c r="D194" s="210">
        <v>8206</v>
      </c>
      <c r="E194" s="210">
        <v>9073</v>
      </c>
      <c r="F194" s="210">
        <v>9378</v>
      </c>
      <c r="G194" s="210">
        <v>9927</v>
      </c>
      <c r="H194" s="210">
        <v>9375</v>
      </c>
      <c r="I194" s="210">
        <v>10551</v>
      </c>
      <c r="J194" s="210">
        <v>9245</v>
      </c>
      <c r="K194" s="210">
        <v>9024</v>
      </c>
      <c r="L194" s="210">
        <v>9159</v>
      </c>
      <c r="M194" s="210">
        <v>8222</v>
      </c>
      <c r="N194" s="210">
        <v>7585</v>
      </c>
      <c r="O194" s="210">
        <v>7173</v>
      </c>
      <c r="P194" s="211">
        <v>7129</v>
      </c>
      <c r="Q194" s="211">
        <v>7101</v>
      </c>
      <c r="R194" s="211">
        <v>7112</v>
      </c>
      <c r="S194" s="619">
        <f>100</f>
        <v>100</v>
      </c>
      <c r="T194" s="72">
        <f t="shared" si="114"/>
        <v>110.56543992200828</v>
      </c>
      <c r="U194" s="72">
        <f t="shared" si="114"/>
        <v>114.28223251279552</v>
      </c>
      <c r="V194" s="72">
        <f t="shared" si="114"/>
        <v>120.97245917621252</v>
      </c>
      <c r="W194" s="72">
        <f t="shared" si="114"/>
        <v>114.24567389714842</v>
      </c>
      <c r="X194" s="72">
        <f t="shared" si="114"/>
        <v>128.57665123080673</v>
      </c>
      <c r="Y194" s="72">
        <f t="shared" si="104"/>
        <v>112.66146721910798</v>
      </c>
      <c r="Z194" s="72">
        <f t="shared" si="104"/>
        <v>109.96831586643918</v>
      </c>
      <c r="AA194" s="72">
        <f t="shared" si="104"/>
        <v>111.61345357055812</v>
      </c>
      <c r="AB194" s="72">
        <f t="shared" si="104"/>
        <v>100.19497928345113</v>
      </c>
      <c r="AC194" s="72">
        <f t="shared" si="105"/>
        <v>92.432366561052888</v>
      </c>
      <c r="AD194" s="72">
        <f t="shared" si="105"/>
        <v>87.4116500121862</v>
      </c>
      <c r="AE194" s="72">
        <f t="shared" si="117"/>
        <v>86.875456982695582</v>
      </c>
      <c r="AF194" s="72">
        <f t="shared" si="118"/>
        <v>86.53424323665611</v>
      </c>
      <c r="AG194" s="73">
        <f t="shared" si="118"/>
        <v>86.668291494028765</v>
      </c>
      <c r="AH194" s="620">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621"/>
      <c r="C195" s="1" t="s">
        <v>197</v>
      </c>
      <c r="D195" s="210">
        <v>16707</v>
      </c>
      <c r="E195" s="210">
        <v>15668</v>
      </c>
      <c r="F195" s="210">
        <v>15886</v>
      </c>
      <c r="G195" s="210">
        <v>16301</v>
      </c>
      <c r="H195" s="210">
        <v>15894</v>
      </c>
      <c r="I195" s="210">
        <v>16264</v>
      </c>
      <c r="J195" s="210">
        <v>16949</v>
      </c>
      <c r="K195" s="210">
        <v>18822</v>
      </c>
      <c r="L195" s="210">
        <v>23145</v>
      </c>
      <c r="M195" s="210">
        <v>23424</v>
      </c>
      <c r="N195" s="211">
        <v>26889</v>
      </c>
      <c r="O195" s="211">
        <v>24553</v>
      </c>
      <c r="P195" s="211">
        <v>26791</v>
      </c>
      <c r="Q195" s="211">
        <v>27366</v>
      </c>
      <c r="R195" s="211">
        <v>28455</v>
      </c>
      <c r="S195" s="619">
        <f>100</f>
        <v>100</v>
      </c>
      <c r="T195" s="72">
        <f t="shared" si="114"/>
        <v>93.781049859340399</v>
      </c>
      <c r="U195" s="72">
        <f t="shared" si="114"/>
        <v>95.085892141018732</v>
      </c>
      <c r="V195" s="72">
        <f t="shared" si="114"/>
        <v>97.569880888250438</v>
      </c>
      <c r="W195" s="72">
        <f t="shared" si="114"/>
        <v>95.133776261447295</v>
      </c>
      <c r="X195" s="72">
        <f t="shared" si="114"/>
        <v>97.348416831268324</v>
      </c>
      <c r="Y195" s="72">
        <f t="shared" si="104"/>
        <v>101.44849464296402</v>
      </c>
      <c r="Z195" s="72">
        <f t="shared" si="104"/>
        <v>112.65936433830132</v>
      </c>
      <c r="AA195" s="72">
        <f t="shared" si="104"/>
        <v>138.53474591488597</v>
      </c>
      <c r="AB195" s="72">
        <f t="shared" si="104"/>
        <v>140.20470461483211</v>
      </c>
      <c r="AC195" s="72">
        <f t="shared" si="105"/>
        <v>160.9445142754534</v>
      </c>
      <c r="AD195" s="72">
        <f t="shared" si="105"/>
        <v>146.96235111031305</v>
      </c>
      <c r="AE195" s="72">
        <f t="shared" ref="AE195:AE196" si="119">P195*100/$D195</f>
        <v>160.35793380020351</v>
      </c>
      <c r="AF195" s="72">
        <f t="shared" ref="AF195:AG196" si="120">Q195*100/$D195</f>
        <v>163.79960495600648</v>
      </c>
      <c r="AG195" s="73">
        <f t="shared" si="120"/>
        <v>170.31783084934457</v>
      </c>
      <c r="AH195" s="620">
        <v>1</v>
      </c>
      <c r="AI195" s="232">
        <v>1</v>
      </c>
      <c r="AJ195" s="232">
        <v>1</v>
      </c>
      <c r="AK195" s="232">
        <v>1</v>
      </c>
      <c r="AL195" s="232">
        <v>1</v>
      </c>
      <c r="AM195" s="232">
        <v>1</v>
      </c>
      <c r="AN195" s="232">
        <v>1</v>
      </c>
      <c r="AO195" s="232">
        <v>1</v>
      </c>
      <c r="AP195" s="232">
        <v>1</v>
      </c>
      <c r="AQ195" s="232">
        <v>1</v>
      </c>
      <c r="AR195" s="232">
        <v>4</v>
      </c>
      <c r="AS195" s="232">
        <v>4</v>
      </c>
      <c r="AT195" s="232">
        <v>4</v>
      </c>
      <c r="AU195" s="232">
        <v>6</v>
      </c>
      <c r="AV195" s="234">
        <v>7</v>
      </c>
    </row>
    <row r="196" spans="2:48" ht="14.45">
      <c r="B196" s="621"/>
      <c r="C196" s="1" t="s">
        <v>198</v>
      </c>
      <c r="D196" s="210">
        <v>29381</v>
      </c>
      <c r="E196" s="210">
        <v>28854</v>
      </c>
      <c r="F196" s="210">
        <v>29182</v>
      </c>
      <c r="G196" s="210">
        <v>29769</v>
      </c>
      <c r="H196" s="210">
        <v>28936</v>
      </c>
      <c r="I196" s="210">
        <v>30425</v>
      </c>
      <c r="J196" s="210">
        <v>29545</v>
      </c>
      <c r="K196" s="210">
        <v>31063</v>
      </c>
      <c r="L196" s="210">
        <v>35450</v>
      </c>
      <c r="M196" s="210">
        <v>34487</v>
      </c>
      <c r="N196" s="210">
        <v>37382</v>
      </c>
      <c r="O196" s="210">
        <v>34629</v>
      </c>
      <c r="P196" s="211">
        <v>36830</v>
      </c>
      <c r="Q196" s="211">
        <v>37383</v>
      </c>
      <c r="R196" s="211">
        <v>38532</v>
      </c>
      <c r="S196" s="619">
        <f>100</f>
        <v>100</v>
      </c>
      <c r="T196" s="72">
        <f t="shared" si="114"/>
        <v>98.206323814710188</v>
      </c>
      <c r="U196" s="72">
        <f t="shared" si="114"/>
        <v>99.322691535345967</v>
      </c>
      <c r="V196" s="72">
        <f t="shared" si="114"/>
        <v>101.32058132806917</v>
      </c>
      <c r="W196" s="72">
        <f t="shared" si="114"/>
        <v>98.48541574486913</v>
      </c>
      <c r="X196" s="72">
        <f t="shared" si="114"/>
        <v>103.55331676934073</v>
      </c>
      <c r="Y196" s="72">
        <f t="shared" si="104"/>
        <v>100.5581838603179</v>
      </c>
      <c r="Z196" s="72">
        <f t="shared" si="104"/>
        <v>105.72478812838229</v>
      </c>
      <c r="AA196" s="72">
        <f t="shared" si="104"/>
        <v>120.65620639188592</v>
      </c>
      <c r="AB196" s="72">
        <f t="shared" si="104"/>
        <v>117.37857799258023</v>
      </c>
      <c r="AC196" s="72">
        <f t="shared" si="105"/>
        <v>127.2318845512406</v>
      </c>
      <c r="AD196" s="72">
        <f t="shared" si="105"/>
        <v>117.86188353017256</v>
      </c>
      <c r="AE196" s="72">
        <f t="shared" si="119"/>
        <v>125.35311936285355</v>
      </c>
      <c r="AF196" s="72">
        <f t="shared" si="120"/>
        <v>127.23528811136448</v>
      </c>
      <c r="AG196" s="73">
        <f t="shared" si="120"/>
        <v>131.14597869371363</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41"/>
      <c r="C197" s="8" t="s">
        <v>199</v>
      </c>
      <c r="D197">
        <v>12674</v>
      </c>
      <c r="E197">
        <v>13186</v>
      </c>
      <c r="F197">
        <v>13296</v>
      </c>
      <c r="G197">
        <v>13468</v>
      </c>
      <c r="H197">
        <v>13042</v>
      </c>
      <c r="I197">
        <v>14161</v>
      </c>
      <c r="J197">
        <v>12596</v>
      </c>
      <c r="K197">
        <v>12241</v>
      </c>
      <c r="L197">
        <v>12305</v>
      </c>
      <c r="M197">
        <v>11063</v>
      </c>
      <c r="N197">
        <v>10493</v>
      </c>
      <c r="O197">
        <v>10076</v>
      </c>
      <c r="P197">
        <v>10039</v>
      </c>
      <c r="Q197">
        <v>10017</v>
      </c>
      <c r="R197">
        <v>10077</v>
      </c>
      <c r="S197" s="619">
        <f>100</f>
        <v>100</v>
      </c>
      <c r="T197" s="72">
        <f t="shared" si="114"/>
        <v>104.03976645100205</v>
      </c>
      <c r="U197" s="72">
        <f t="shared" si="114"/>
        <v>104.90768502445952</v>
      </c>
      <c r="V197" s="72">
        <f t="shared" si="114"/>
        <v>106.26479406659303</v>
      </c>
      <c r="W197" s="72">
        <f t="shared" si="114"/>
        <v>102.90358213665772</v>
      </c>
      <c r="X197" s="72">
        <f t="shared" si="114"/>
        <v>111.7326810793751</v>
      </c>
      <c r="Y197" s="72">
        <f t="shared" si="104"/>
        <v>99.384566829730161</v>
      </c>
      <c r="Z197" s="72">
        <f t="shared" si="104"/>
        <v>96.5835568881174</v>
      </c>
      <c r="AA197" s="72">
        <f t="shared" si="104"/>
        <v>97.088527694492669</v>
      </c>
      <c r="AB197" s="72">
        <f t="shared" si="104"/>
        <v>87.288937983272845</v>
      </c>
      <c r="AC197" s="72">
        <f t="shared" si="105"/>
        <v>82.791541738993217</v>
      </c>
      <c r="AD197" s="72">
        <f t="shared" si="105"/>
        <v>79.501341328704427</v>
      </c>
      <c r="AE197" s="72">
        <f t="shared" ref="AE197:AE198" si="121">P197*100/$D197</f>
        <v>79.209405081268741</v>
      </c>
      <c r="AF197" s="72">
        <f t="shared" ref="AF197:AG198" si="122">Q197*100/$D197</f>
        <v>79.035821366577238</v>
      </c>
      <c r="AG197" s="73">
        <f t="shared" si="122"/>
        <v>79.509231497554055</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10">
        <v>3389</v>
      </c>
      <c r="E198" s="210">
        <v>3303</v>
      </c>
      <c r="F198" s="210">
        <v>3544</v>
      </c>
      <c r="G198" s="210">
        <v>3125</v>
      </c>
      <c r="H198" s="210">
        <v>3353</v>
      </c>
      <c r="I198" s="210">
        <v>3442</v>
      </c>
      <c r="J198" s="210">
        <v>3477</v>
      </c>
      <c r="K198" s="210">
        <v>3506</v>
      </c>
      <c r="L198" s="210">
        <v>3536</v>
      </c>
      <c r="M198" s="210">
        <v>3405</v>
      </c>
      <c r="N198" s="210">
        <v>3476</v>
      </c>
      <c r="O198" s="210">
        <v>3524</v>
      </c>
      <c r="P198" s="211">
        <v>3563</v>
      </c>
      <c r="Q198" s="211">
        <v>3620</v>
      </c>
      <c r="R198" s="211">
        <v>3732</v>
      </c>
      <c r="S198" s="619">
        <f>100</f>
        <v>100</v>
      </c>
      <c r="T198" s="72">
        <f t="shared" si="114"/>
        <v>97.462378282679254</v>
      </c>
      <c r="U198" s="72">
        <f t="shared" si="114"/>
        <v>104.57362053703157</v>
      </c>
      <c r="V198" s="72">
        <f t="shared" si="114"/>
        <v>92.210091472410738</v>
      </c>
      <c r="W198" s="72">
        <f t="shared" si="114"/>
        <v>98.937739746237824</v>
      </c>
      <c r="X198" s="72">
        <f t="shared" si="114"/>
        <v>101.56388315137208</v>
      </c>
      <c r="Y198" s="72">
        <f t="shared" si="104"/>
        <v>102.59663617586308</v>
      </c>
      <c r="Z198" s="72">
        <f t="shared" si="104"/>
        <v>103.45234582472706</v>
      </c>
      <c r="AA198" s="72">
        <f t="shared" si="104"/>
        <v>104.3375627028622</v>
      </c>
      <c r="AB198" s="72">
        <f t="shared" si="104"/>
        <v>100.47211566833874</v>
      </c>
      <c r="AC198" s="72">
        <f t="shared" si="105"/>
        <v>102.56712894659192</v>
      </c>
      <c r="AD198" s="72">
        <f t="shared" si="105"/>
        <v>103.98347595160814</v>
      </c>
      <c r="AE198" s="72">
        <f t="shared" si="121"/>
        <v>105.13425789318383</v>
      </c>
      <c r="AF198" s="72">
        <f t="shared" si="122"/>
        <v>106.8161699616406</v>
      </c>
      <c r="AG198" s="73">
        <f t="shared" si="122"/>
        <v>110.1209796400118</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10">
        <v>4372</v>
      </c>
      <c r="E199" s="210">
        <v>4184</v>
      </c>
      <c r="F199" s="211">
        <v>4235</v>
      </c>
      <c r="G199" s="210">
        <v>4300</v>
      </c>
      <c r="H199" s="210">
        <v>4259</v>
      </c>
      <c r="I199" s="210">
        <v>3972</v>
      </c>
      <c r="J199" s="211">
        <v>3653</v>
      </c>
      <c r="K199" s="210">
        <v>4100</v>
      </c>
      <c r="L199" s="211">
        <v>4037</v>
      </c>
      <c r="M199" s="210">
        <v>4278</v>
      </c>
      <c r="N199" s="210">
        <v>4414</v>
      </c>
      <c r="O199" s="211">
        <v>4812</v>
      </c>
      <c r="P199" s="211">
        <v>4431</v>
      </c>
      <c r="Q199" s="211">
        <v>4414</v>
      </c>
      <c r="R199" s="211">
        <v>4460</v>
      </c>
      <c r="S199" s="619">
        <f>100</f>
        <v>100</v>
      </c>
      <c r="T199" s="72">
        <f t="shared" si="114"/>
        <v>95.699908508691678</v>
      </c>
      <c r="U199" s="72">
        <f t="shared" si="114"/>
        <v>96.86642268984447</v>
      </c>
      <c r="V199" s="72">
        <f t="shared" si="114"/>
        <v>98.353156450137234</v>
      </c>
      <c r="W199" s="72">
        <f t="shared" si="114"/>
        <v>97.415370539798715</v>
      </c>
      <c r="X199" s="72">
        <f t="shared" si="114"/>
        <v>90.850869167429096</v>
      </c>
      <c r="Y199" s="72">
        <f t="shared" si="104"/>
        <v>83.554437328453801</v>
      </c>
      <c r="Z199" s="72">
        <f t="shared" si="104"/>
        <v>93.778591033851782</v>
      </c>
      <c r="AA199" s="72">
        <f t="shared" si="104"/>
        <v>92.337602927721861</v>
      </c>
      <c r="AB199" s="72">
        <f t="shared" si="104"/>
        <v>97.849954254345832</v>
      </c>
      <c r="AC199" s="72">
        <f t="shared" si="105"/>
        <v>100.96065873741995</v>
      </c>
      <c r="AD199" s="72">
        <f t="shared" si="105"/>
        <v>110.06404391582799</v>
      </c>
      <c r="AE199" s="72">
        <f t="shared" ref="AE199:AE200" si="123">P199*100/$D199</f>
        <v>101.34949679780421</v>
      </c>
      <c r="AF199" s="72">
        <f t="shared" ref="AF199:AG200" si="124">Q199*100/$D199</f>
        <v>100.96065873741995</v>
      </c>
      <c r="AG199" s="73">
        <f t="shared" si="124"/>
        <v>102.0128087831656</v>
      </c>
      <c r="AH199" s="620">
        <v>1</v>
      </c>
      <c r="AI199" s="232">
        <v>1</v>
      </c>
      <c r="AJ199" s="232">
        <v>4</v>
      </c>
      <c r="AK199" s="232">
        <v>1</v>
      </c>
      <c r="AL199" s="232">
        <v>1</v>
      </c>
      <c r="AM199" s="232">
        <v>1</v>
      </c>
      <c r="AN199" s="232">
        <v>4</v>
      </c>
      <c r="AO199" s="232">
        <v>1</v>
      </c>
      <c r="AP199" s="232">
        <v>4</v>
      </c>
      <c r="AQ199" s="232">
        <v>1</v>
      </c>
      <c r="AR199" s="232">
        <v>1</v>
      </c>
      <c r="AS199" s="232">
        <v>4</v>
      </c>
      <c r="AT199" s="232">
        <v>4</v>
      </c>
      <c r="AU199" s="232">
        <v>6</v>
      </c>
      <c r="AV199" s="234">
        <v>7</v>
      </c>
    </row>
    <row r="200" spans="2:48" ht="14.45">
      <c r="B200" s="621"/>
      <c r="C200" s="1" t="s">
        <v>196</v>
      </c>
      <c r="D200" s="211">
        <v>2411</v>
      </c>
      <c r="E200" s="211">
        <v>1980</v>
      </c>
      <c r="F200" s="210">
        <v>1955</v>
      </c>
      <c r="G200" s="211">
        <v>1800</v>
      </c>
      <c r="H200" s="211">
        <v>1918</v>
      </c>
      <c r="I200" s="210">
        <v>1713</v>
      </c>
      <c r="J200" s="210">
        <v>1588</v>
      </c>
      <c r="K200" s="211">
        <v>1590</v>
      </c>
      <c r="L200" s="210">
        <v>2165</v>
      </c>
      <c r="M200" s="210">
        <v>2372</v>
      </c>
      <c r="N200" s="210">
        <v>2541</v>
      </c>
      <c r="O200" s="210">
        <v>2798</v>
      </c>
      <c r="P200" s="211">
        <v>2781</v>
      </c>
      <c r="Q200" s="211">
        <v>2770</v>
      </c>
      <c r="R200" s="211">
        <v>2774</v>
      </c>
      <c r="S200" s="619">
        <f>100</f>
        <v>100</v>
      </c>
      <c r="T200" s="72">
        <f t="shared" si="114"/>
        <v>82.123600165906268</v>
      </c>
      <c r="U200" s="72">
        <f t="shared" si="114"/>
        <v>81.086686022397345</v>
      </c>
      <c r="V200" s="72">
        <f t="shared" si="114"/>
        <v>74.657818332642051</v>
      </c>
      <c r="W200" s="72">
        <f t="shared" si="114"/>
        <v>79.552053090004151</v>
      </c>
      <c r="X200" s="72">
        <f t="shared" si="114"/>
        <v>71.049357113231025</v>
      </c>
      <c r="Y200" s="72">
        <f t="shared" si="104"/>
        <v>65.864786395686437</v>
      </c>
      <c r="Z200" s="72">
        <f t="shared" si="104"/>
        <v>65.947739527167144</v>
      </c>
      <c r="AA200" s="72">
        <f t="shared" si="104"/>
        <v>89.796764827872252</v>
      </c>
      <c r="AB200" s="72">
        <f t="shared" si="104"/>
        <v>98.382413936126085</v>
      </c>
      <c r="AC200" s="72">
        <f t="shared" si="105"/>
        <v>105.39195354624637</v>
      </c>
      <c r="AD200" s="72">
        <f t="shared" si="105"/>
        <v>116.05143094151805</v>
      </c>
      <c r="AE200" s="72">
        <f t="shared" si="123"/>
        <v>115.34632932393198</v>
      </c>
      <c r="AF200" s="72">
        <f t="shared" si="124"/>
        <v>114.89008710078805</v>
      </c>
      <c r="AG200" s="73">
        <f t="shared" si="124"/>
        <v>115.05599336374948</v>
      </c>
      <c r="AH200" s="620">
        <v>4</v>
      </c>
      <c r="AI200" s="232">
        <v>4</v>
      </c>
      <c r="AJ200" s="232">
        <v>1</v>
      </c>
      <c r="AK200" s="232">
        <v>4</v>
      </c>
      <c r="AL200" s="232">
        <v>4</v>
      </c>
      <c r="AM200" s="232">
        <v>1</v>
      </c>
      <c r="AN200" s="232">
        <v>1</v>
      </c>
      <c r="AO200" s="232">
        <v>4</v>
      </c>
      <c r="AP200" s="232">
        <v>1</v>
      </c>
      <c r="AQ200" s="232">
        <v>1</v>
      </c>
      <c r="AR200" s="232">
        <v>1</v>
      </c>
      <c r="AS200" s="232">
        <v>1</v>
      </c>
      <c r="AT200" s="232">
        <v>4</v>
      </c>
      <c r="AU200" s="232">
        <v>6</v>
      </c>
      <c r="AV200" s="234">
        <v>7</v>
      </c>
    </row>
    <row r="201" spans="2:48" ht="14.45">
      <c r="B201" s="621"/>
      <c r="C201" s="1" t="s">
        <v>197</v>
      </c>
      <c r="D201" s="211">
        <v>0</v>
      </c>
      <c r="E201" s="211">
        <v>894</v>
      </c>
      <c r="F201" s="211">
        <v>997</v>
      </c>
      <c r="G201" s="211">
        <v>919</v>
      </c>
      <c r="H201" s="211">
        <v>1072</v>
      </c>
      <c r="I201" s="210">
        <v>1003</v>
      </c>
      <c r="J201" s="211">
        <v>720</v>
      </c>
      <c r="K201" s="211">
        <v>594</v>
      </c>
      <c r="L201" s="211">
        <v>249</v>
      </c>
      <c r="M201" s="210">
        <v>0</v>
      </c>
      <c r="N201" s="210">
        <v>0</v>
      </c>
      <c r="O201" s="211">
        <v>0</v>
      </c>
      <c r="P201" s="211">
        <v>0</v>
      </c>
      <c r="Q201" s="211">
        <v>0</v>
      </c>
      <c r="R201" s="211">
        <v>0</v>
      </c>
      <c r="S201" s="619">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0">
        <v>4</v>
      </c>
      <c r="AI201" s="232">
        <v>4</v>
      </c>
      <c r="AJ201" s="232">
        <v>4</v>
      </c>
      <c r="AK201" s="232">
        <v>4</v>
      </c>
      <c r="AL201" s="232">
        <v>4</v>
      </c>
      <c r="AM201" s="232">
        <v>1</v>
      </c>
      <c r="AN201" s="232">
        <v>4</v>
      </c>
      <c r="AO201" s="232">
        <v>4</v>
      </c>
      <c r="AP201" s="232">
        <v>4</v>
      </c>
      <c r="AQ201" s="232">
        <v>1</v>
      </c>
      <c r="AR201" s="232">
        <v>1</v>
      </c>
      <c r="AS201" s="232">
        <v>4</v>
      </c>
      <c r="AT201" s="232">
        <v>4</v>
      </c>
      <c r="AU201" s="232">
        <v>6</v>
      </c>
      <c r="AV201" s="234">
        <v>7</v>
      </c>
    </row>
    <row r="202" spans="2:48" ht="14.45">
      <c r="B202" s="621"/>
      <c r="C202" s="1" t="s">
        <v>198</v>
      </c>
      <c r="D202" s="210">
        <v>10172</v>
      </c>
      <c r="E202" s="210">
        <v>10361</v>
      </c>
      <c r="F202" s="210">
        <v>10731</v>
      </c>
      <c r="G202" s="210">
        <v>10144</v>
      </c>
      <c r="H202" s="210">
        <v>10602</v>
      </c>
      <c r="I202" s="210">
        <v>10130</v>
      </c>
      <c r="J202" s="210">
        <v>9438</v>
      </c>
      <c r="K202" s="210">
        <v>9790</v>
      </c>
      <c r="L202" s="210">
        <v>9987</v>
      </c>
      <c r="M202" s="210">
        <v>10055</v>
      </c>
      <c r="N202" s="210">
        <v>10431</v>
      </c>
      <c r="O202" s="210">
        <v>11134</v>
      </c>
      <c r="P202" s="211">
        <v>10775</v>
      </c>
      <c r="Q202" s="211">
        <v>10804</v>
      </c>
      <c r="R202" s="211">
        <v>10966</v>
      </c>
      <c r="S202" s="619">
        <f>100</f>
        <v>100</v>
      </c>
      <c r="T202" s="72">
        <f t="shared" si="114"/>
        <v>101.85804168305151</v>
      </c>
      <c r="U202" s="72">
        <f t="shared" si="114"/>
        <v>105.49547778214708</v>
      </c>
      <c r="V202" s="72">
        <f t="shared" si="114"/>
        <v>99.724734565473852</v>
      </c>
      <c r="W202" s="72">
        <f t="shared" si="114"/>
        <v>104.22729060165159</v>
      </c>
      <c r="X202" s="72">
        <f t="shared" si="114"/>
        <v>99.587101848210779</v>
      </c>
      <c r="Y202" s="72">
        <f t="shared" si="104"/>
        <v>92.784113252064486</v>
      </c>
      <c r="Z202" s="72">
        <f t="shared" si="104"/>
        <v>96.244593000393238</v>
      </c>
      <c r="AA202" s="72">
        <f t="shared" si="104"/>
        <v>98.181281950452217</v>
      </c>
      <c r="AB202" s="72">
        <f t="shared" si="104"/>
        <v>98.849783720015736</v>
      </c>
      <c r="AC202" s="72">
        <f t="shared" si="105"/>
        <v>102.54620526936689</v>
      </c>
      <c r="AD202" s="72">
        <f t="shared" si="105"/>
        <v>109.45733385764845</v>
      </c>
      <c r="AE202" s="72">
        <f t="shared" si="125"/>
        <v>105.92803775068816</v>
      </c>
      <c r="AF202" s="72">
        <f t="shared" si="126"/>
        <v>106.21313409359024</v>
      </c>
      <c r="AG202" s="73">
        <f t="shared" si="126"/>
        <v>107.80574125049155</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41"/>
      <c r="C203" s="8" t="s">
        <v>199</v>
      </c>
      <c r="D203">
        <v>10172</v>
      </c>
      <c r="E203">
        <v>9467</v>
      </c>
      <c r="F203">
        <v>9734</v>
      </c>
      <c r="G203">
        <v>9225</v>
      </c>
      <c r="H203">
        <v>9530</v>
      </c>
      <c r="I203">
        <v>9127</v>
      </c>
      <c r="J203">
        <v>8718</v>
      </c>
      <c r="K203">
        <v>9196</v>
      </c>
      <c r="L203">
        <v>9738</v>
      </c>
      <c r="M203">
        <v>10055</v>
      </c>
      <c r="N203">
        <v>10431</v>
      </c>
      <c r="O203">
        <v>11134</v>
      </c>
      <c r="P203">
        <v>10775</v>
      </c>
      <c r="Q203">
        <v>10804</v>
      </c>
      <c r="R203">
        <v>10966</v>
      </c>
      <c r="S203" s="619">
        <f>100</f>
        <v>100</v>
      </c>
      <c r="T203" s="72">
        <f t="shared" si="114"/>
        <v>93.06920959496658</v>
      </c>
      <c r="U203" s="72">
        <f t="shared" si="114"/>
        <v>95.694062131340942</v>
      </c>
      <c r="V203" s="72">
        <f t="shared" si="114"/>
        <v>90.690129767990555</v>
      </c>
      <c r="W203" s="72">
        <f t="shared" si="114"/>
        <v>93.688556822650412</v>
      </c>
      <c r="X203" s="72">
        <f t="shared" si="114"/>
        <v>89.726700747149039</v>
      </c>
      <c r="Y203" s="72">
        <f t="shared" si="104"/>
        <v>85.70585922139206</v>
      </c>
      <c r="Z203" s="72">
        <f t="shared" si="104"/>
        <v>90.405033425088476</v>
      </c>
      <c r="AA203" s="72">
        <f t="shared" si="104"/>
        <v>95.73338576484467</v>
      </c>
      <c r="AB203" s="72">
        <f t="shared" si="104"/>
        <v>98.849783720015736</v>
      </c>
      <c r="AC203" s="72">
        <f t="shared" si="105"/>
        <v>102.54620526936689</v>
      </c>
      <c r="AD203" s="72">
        <f t="shared" si="105"/>
        <v>109.45733385764845</v>
      </c>
      <c r="AE203" s="72">
        <f t="shared" ref="AE203:AE204" si="127">P203*100/$D203</f>
        <v>105.92803775068816</v>
      </c>
      <c r="AF203" s="72">
        <f t="shared" ref="AF203:AG204" si="128">Q203*100/$D203</f>
        <v>106.21313409359024</v>
      </c>
      <c r="AG203" s="73">
        <f t="shared" si="128"/>
        <v>107.80574125049155</v>
      </c>
      <c r="AH203" s="235"/>
      <c r="AI203" s="236"/>
      <c r="AJ203" s="236"/>
      <c r="AK203" s="236"/>
      <c r="AL203" s="236"/>
      <c r="AM203" s="236"/>
      <c r="AN203" s="236"/>
      <c r="AO203" s="236"/>
      <c r="AP203" s="236"/>
      <c r="AQ203" s="236"/>
      <c r="AR203" s="236"/>
      <c r="AS203" s="236"/>
      <c r="AT203" s="236"/>
      <c r="AU203" s="236"/>
      <c r="AV203" s="237"/>
    </row>
    <row r="204" spans="2:48" ht="15" customHeight="1">
      <c r="B204" s="621" t="s">
        <v>223</v>
      </c>
      <c r="C204" s="1" t="s">
        <v>194</v>
      </c>
      <c r="D204" s="210">
        <v>12674</v>
      </c>
      <c r="E204" s="210">
        <v>13369</v>
      </c>
      <c r="F204" s="210">
        <v>13826</v>
      </c>
      <c r="G204" s="210">
        <v>13398</v>
      </c>
      <c r="H204" s="210">
        <v>13504</v>
      </c>
      <c r="I204" s="210">
        <v>13787</v>
      </c>
      <c r="J204" s="210">
        <v>13760</v>
      </c>
      <c r="K204" s="210">
        <v>13679</v>
      </c>
      <c r="L204" s="210">
        <v>13784</v>
      </c>
      <c r="M204" s="210">
        <v>13279</v>
      </c>
      <c r="N204" s="210">
        <v>13210</v>
      </c>
      <c r="O204" s="210">
        <v>14251</v>
      </c>
      <c r="P204" s="211">
        <v>14409</v>
      </c>
      <c r="Q204" s="211">
        <v>14639</v>
      </c>
      <c r="R204" s="211">
        <v>15092</v>
      </c>
      <c r="S204" s="619">
        <f>100</f>
        <v>100</v>
      </c>
      <c r="T204" s="72">
        <f t="shared" si="114"/>
        <v>105.4836673504813</v>
      </c>
      <c r="U204" s="72">
        <f t="shared" si="114"/>
        <v>109.08947451475461</v>
      </c>
      <c r="V204" s="72">
        <f t="shared" si="114"/>
        <v>105.71248224712009</v>
      </c>
      <c r="W204" s="72">
        <f t="shared" si="114"/>
        <v>106.54884014517911</v>
      </c>
      <c r="X204" s="72">
        <f t="shared" si="114"/>
        <v>108.78175792961969</v>
      </c>
      <c r="Y204" s="72">
        <f t="shared" si="104"/>
        <v>108.56872337068013</v>
      </c>
      <c r="Z204" s="72">
        <f t="shared" si="104"/>
        <v>107.92961969386145</v>
      </c>
      <c r="AA204" s="72">
        <f t="shared" si="104"/>
        <v>108.75808742307085</v>
      </c>
      <c r="AB204" s="72">
        <f t="shared" si="104"/>
        <v>104.7735521540161</v>
      </c>
      <c r="AC204" s="72">
        <f t="shared" si="105"/>
        <v>104.22913050339277</v>
      </c>
      <c r="AD204" s="72">
        <f t="shared" si="105"/>
        <v>112.44279627584031</v>
      </c>
      <c r="AE204" s="72">
        <f t="shared" si="127"/>
        <v>113.68944295407921</v>
      </c>
      <c r="AF204" s="72">
        <f t="shared" si="128"/>
        <v>115.50418178949029</v>
      </c>
      <c r="AG204" s="73">
        <f t="shared" si="128"/>
        <v>119.07842827836515</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10">
        <v>28205</v>
      </c>
      <c r="E205" s="210">
        <v>28477</v>
      </c>
      <c r="F205" s="210">
        <v>28985</v>
      </c>
      <c r="G205" s="210">
        <v>28039</v>
      </c>
      <c r="H205" s="210">
        <v>27963</v>
      </c>
      <c r="I205" s="210">
        <v>27179</v>
      </c>
      <c r="J205" s="210">
        <v>26756</v>
      </c>
      <c r="K205" s="210">
        <v>26746</v>
      </c>
      <c r="L205" s="210">
        <v>26901</v>
      </c>
      <c r="M205" s="210">
        <v>26373</v>
      </c>
      <c r="N205" s="210">
        <v>26592</v>
      </c>
      <c r="O205" s="210">
        <v>27088</v>
      </c>
      <c r="P205" s="211">
        <v>26898</v>
      </c>
      <c r="Q205" s="211">
        <v>26793</v>
      </c>
      <c r="R205" s="211">
        <v>27074</v>
      </c>
      <c r="S205" s="619">
        <f>100</f>
        <v>100</v>
      </c>
      <c r="T205" s="72">
        <f t="shared" si="114"/>
        <v>100.96436801985463</v>
      </c>
      <c r="U205" s="72">
        <f t="shared" si="114"/>
        <v>102.76546711575962</v>
      </c>
      <c r="V205" s="72">
        <f t="shared" si="114"/>
        <v>99.41145187023578</v>
      </c>
      <c r="W205" s="72">
        <f t="shared" si="114"/>
        <v>99.141996099982279</v>
      </c>
      <c r="X205" s="72">
        <f t="shared" si="114"/>
        <v>96.36234710157774</v>
      </c>
      <c r="Y205" s="72">
        <f t="shared" si="104"/>
        <v>94.862613011877329</v>
      </c>
      <c r="Z205" s="72">
        <f t="shared" si="104"/>
        <v>94.82715830526503</v>
      </c>
      <c r="AA205" s="72">
        <f t="shared" si="104"/>
        <v>95.376706257755714</v>
      </c>
      <c r="AB205" s="72">
        <f t="shared" si="104"/>
        <v>93.504697748626128</v>
      </c>
      <c r="AC205" s="72">
        <f t="shared" si="105"/>
        <v>94.281155823435554</v>
      </c>
      <c r="AD205" s="72">
        <f t="shared" si="105"/>
        <v>96.039709271405783</v>
      </c>
      <c r="AE205" s="72">
        <f t="shared" ref="AE205:AE206" si="129">P205*100/$D205</f>
        <v>95.366069845772031</v>
      </c>
      <c r="AF205" s="72">
        <f t="shared" ref="AF205:AG206" si="130">Q205*100/$D205</f>
        <v>94.993795426342842</v>
      </c>
      <c r="AG205" s="73">
        <f t="shared" si="130"/>
        <v>95.990072682148551</v>
      </c>
      <c r="AH205" s="620">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621"/>
      <c r="C206" s="1" t="s">
        <v>196</v>
      </c>
      <c r="D206" s="210">
        <v>36302</v>
      </c>
      <c r="E206" s="210">
        <v>36736</v>
      </c>
      <c r="F206" s="210">
        <v>37867</v>
      </c>
      <c r="G206" s="210">
        <v>38271</v>
      </c>
      <c r="H206" s="210">
        <v>39005</v>
      </c>
      <c r="I206" s="210">
        <v>38599</v>
      </c>
      <c r="J206" s="210">
        <v>37428</v>
      </c>
      <c r="K206" s="210">
        <v>38036</v>
      </c>
      <c r="L206" s="210">
        <v>38532</v>
      </c>
      <c r="M206" s="210">
        <v>37059</v>
      </c>
      <c r="N206" s="210">
        <v>38609</v>
      </c>
      <c r="O206" s="210">
        <v>39191</v>
      </c>
      <c r="P206" s="211">
        <v>38952</v>
      </c>
      <c r="Q206" s="211">
        <v>38801</v>
      </c>
      <c r="R206" s="211">
        <v>38862</v>
      </c>
      <c r="S206" s="619">
        <f>100</f>
        <v>100</v>
      </c>
      <c r="T206" s="72">
        <f t="shared" si="114"/>
        <v>101.19552641727728</v>
      </c>
      <c r="U206" s="72">
        <f t="shared" si="114"/>
        <v>104.31105724202523</v>
      </c>
      <c r="V206" s="72">
        <f t="shared" si="114"/>
        <v>105.42394358437552</v>
      </c>
      <c r="W206" s="72">
        <f t="shared" si="114"/>
        <v>107.44587075092281</v>
      </c>
      <c r="X206" s="72">
        <f t="shared" si="114"/>
        <v>106.32747507024406</v>
      </c>
      <c r="Y206" s="72">
        <f t="shared" si="104"/>
        <v>103.10175747892679</v>
      </c>
      <c r="Z206" s="72">
        <f t="shared" si="104"/>
        <v>104.77659633078068</v>
      </c>
      <c r="AA206" s="72">
        <f t="shared" si="104"/>
        <v>106.14291223624043</v>
      </c>
      <c r="AB206" s="72">
        <f t="shared" si="104"/>
        <v>102.08528455732467</v>
      </c>
      <c r="AC206" s="72">
        <f t="shared" si="105"/>
        <v>106.35502176188639</v>
      </c>
      <c r="AD206" s="72">
        <f t="shared" si="105"/>
        <v>107.95823921547023</v>
      </c>
      <c r="AE206" s="72">
        <f t="shared" si="129"/>
        <v>107.29987328521844</v>
      </c>
      <c r="AF206" s="72">
        <f t="shared" si="130"/>
        <v>106.88391824141921</v>
      </c>
      <c r="AG206" s="73">
        <f t="shared" si="130"/>
        <v>107.05195306043744</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10">
        <v>52083</v>
      </c>
      <c r="E207" s="210">
        <v>55898</v>
      </c>
      <c r="F207" s="210">
        <v>54689</v>
      </c>
      <c r="G207" s="210">
        <v>54498</v>
      </c>
      <c r="H207" s="210">
        <v>56458</v>
      </c>
      <c r="I207" s="210">
        <v>55851</v>
      </c>
      <c r="J207" s="210">
        <v>59616</v>
      </c>
      <c r="K207" s="210">
        <v>60511</v>
      </c>
      <c r="L207" s="210">
        <v>62977</v>
      </c>
      <c r="M207" s="210">
        <v>68008</v>
      </c>
      <c r="N207" s="210">
        <v>70532</v>
      </c>
      <c r="O207" s="210">
        <v>75283</v>
      </c>
      <c r="P207" s="211">
        <v>74806</v>
      </c>
      <c r="Q207" s="211">
        <v>76411</v>
      </c>
      <c r="R207" s="211">
        <v>79452</v>
      </c>
      <c r="S207" s="619">
        <f>100</f>
        <v>100</v>
      </c>
      <c r="T207" s="72">
        <f t="shared" si="114"/>
        <v>107.32484687902003</v>
      </c>
      <c r="U207" s="72">
        <f t="shared" si="114"/>
        <v>105.00355202273295</v>
      </c>
      <c r="V207" s="72">
        <f t="shared" si="114"/>
        <v>104.63682967570992</v>
      </c>
      <c r="W207" s="72">
        <f t="shared" si="114"/>
        <v>108.40005376034406</v>
      </c>
      <c r="X207" s="72">
        <f t="shared" si="114"/>
        <v>107.23460630148033</v>
      </c>
      <c r="Y207" s="72">
        <f t="shared" si="104"/>
        <v>114.46345256609642</v>
      </c>
      <c r="Z207" s="72">
        <f t="shared" si="104"/>
        <v>116.18186356392681</v>
      </c>
      <c r="AA207" s="72">
        <f t="shared" si="104"/>
        <v>120.91661386632875</v>
      </c>
      <c r="AB207" s="72">
        <f t="shared" si="104"/>
        <v>130.57619568765239</v>
      </c>
      <c r="AC207" s="72">
        <f t="shared" si="105"/>
        <v>135.42230670276291</v>
      </c>
      <c r="AD207" s="72">
        <f t="shared" si="105"/>
        <v>144.54428508342454</v>
      </c>
      <c r="AE207" s="72">
        <f t="shared" ref="AE207:AE208" si="131">P207*100/$D207</f>
        <v>143.62843922201102</v>
      </c>
      <c r="AF207" s="72">
        <f t="shared" ref="AF207:AG208" si="132">Q207*100/$D207</f>
        <v>146.71005894437724</v>
      </c>
      <c r="AG207" s="73">
        <f t="shared" si="132"/>
        <v>152.54881631242441</v>
      </c>
      <c r="AH207" s="620">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621"/>
      <c r="C208" s="1" t="s">
        <v>198</v>
      </c>
      <c r="D208" s="210">
        <v>129264</v>
      </c>
      <c r="E208" s="210">
        <v>134480</v>
      </c>
      <c r="F208" s="210">
        <v>135367</v>
      </c>
      <c r="G208" s="210">
        <v>134206</v>
      </c>
      <c r="H208" s="210">
        <v>136930</v>
      </c>
      <c r="I208" s="210">
        <v>135416</v>
      </c>
      <c r="J208" s="210">
        <v>137560</v>
      </c>
      <c r="K208" s="210">
        <v>138972</v>
      </c>
      <c r="L208" s="210">
        <v>142194</v>
      </c>
      <c r="M208" s="210">
        <v>144719</v>
      </c>
      <c r="N208" s="210">
        <v>148943</v>
      </c>
      <c r="O208" s="210">
        <v>155813</v>
      </c>
      <c r="P208" s="211">
        <v>155065</v>
      </c>
      <c r="Q208" s="211">
        <v>156644</v>
      </c>
      <c r="R208" s="211">
        <v>160480</v>
      </c>
      <c r="S208" s="619">
        <f>100</f>
        <v>100</v>
      </c>
      <c r="T208" s="72">
        <f t="shared" si="114"/>
        <v>104.03515286545364</v>
      </c>
      <c r="U208" s="72">
        <f t="shared" si="114"/>
        <v>104.72134546354746</v>
      </c>
      <c r="V208" s="72">
        <f t="shared" si="114"/>
        <v>103.82318356232207</v>
      </c>
      <c r="W208" s="72">
        <f t="shared" si="114"/>
        <v>105.93049882411189</v>
      </c>
      <c r="X208" s="72">
        <f t="shared" si="114"/>
        <v>104.75925238272063</v>
      </c>
      <c r="Y208" s="72">
        <f t="shared" si="104"/>
        <v>106.41787349919545</v>
      </c>
      <c r="Z208" s="72">
        <f t="shared" si="104"/>
        <v>107.5102116598589</v>
      </c>
      <c r="AA208" s="72">
        <f t="shared" si="104"/>
        <v>110.00278499814334</v>
      </c>
      <c r="AB208" s="72">
        <f t="shared" si="104"/>
        <v>111.95615175145439</v>
      </c>
      <c r="AC208" s="72">
        <f t="shared" si="105"/>
        <v>115.22388290630029</v>
      </c>
      <c r="AD208" s="72">
        <f t="shared" si="105"/>
        <v>120.53858769649709</v>
      </c>
      <c r="AE208" s="72">
        <f t="shared" si="131"/>
        <v>119.9599269711598</v>
      </c>
      <c r="AF208" s="72">
        <f t="shared" si="132"/>
        <v>121.18145810125016</v>
      </c>
      <c r="AG208" s="73">
        <f t="shared" si="132"/>
        <v>124.14902834509222</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41"/>
      <c r="C209" s="8" t="s">
        <v>199</v>
      </c>
      <c r="D209">
        <v>77181</v>
      </c>
      <c r="E209">
        <v>78582</v>
      </c>
      <c r="F209">
        <v>80678</v>
      </c>
      <c r="G209">
        <v>79708</v>
      </c>
      <c r="H209">
        <v>80472</v>
      </c>
      <c r="I209">
        <v>79565</v>
      </c>
      <c r="J209">
        <v>77944</v>
      </c>
      <c r="K209">
        <v>78461</v>
      </c>
      <c r="L209">
        <v>79217</v>
      </c>
      <c r="M209">
        <v>76711</v>
      </c>
      <c r="N209">
        <v>78411</v>
      </c>
      <c r="O209">
        <v>80530</v>
      </c>
      <c r="P209">
        <v>80259</v>
      </c>
      <c r="Q209">
        <v>80233</v>
      </c>
      <c r="R209">
        <v>81028</v>
      </c>
      <c r="S209" s="619">
        <f>100</f>
        <v>100</v>
      </c>
      <c r="T209" s="72">
        <f t="shared" si="114"/>
        <v>101.81521358883663</v>
      </c>
      <c r="U209" s="72">
        <f t="shared" si="114"/>
        <v>104.53090786592556</v>
      </c>
      <c r="V209" s="72">
        <f t="shared" si="114"/>
        <v>103.274121869372</v>
      </c>
      <c r="W209" s="72">
        <f t="shared" si="114"/>
        <v>104.26400279861625</v>
      </c>
      <c r="X209" s="72">
        <f t="shared" si="114"/>
        <v>103.08884310905533</v>
      </c>
      <c r="Y209" s="72">
        <f t="shared" si="104"/>
        <v>100.9885852735777</v>
      </c>
      <c r="Z209" s="72">
        <f t="shared" si="104"/>
        <v>101.65843925318407</v>
      </c>
      <c r="AA209" s="72">
        <f t="shared" si="104"/>
        <v>102.63795493709591</v>
      </c>
      <c r="AB209" s="72">
        <f t="shared" si="104"/>
        <v>99.39104183672147</v>
      </c>
      <c r="AC209" s="72">
        <f t="shared" si="105"/>
        <v>101.59365646985657</v>
      </c>
      <c r="AD209" s="72">
        <f t="shared" si="105"/>
        <v>104.33915082727614</v>
      </c>
      <c r="AE209" s="72">
        <f t="shared" ref="AE209:AE210" si="133">P209*100/$D209</f>
        <v>103.98802814164108</v>
      </c>
      <c r="AF209" s="72">
        <f t="shared" ref="AF209:AG210" si="134">Q209*100/$D209</f>
        <v>103.95434109431078</v>
      </c>
      <c r="AG209" s="73">
        <f t="shared" si="134"/>
        <v>104.98438734921807</v>
      </c>
      <c r="AH209" s="235"/>
      <c r="AI209" s="236"/>
      <c r="AJ209" s="236"/>
      <c r="AK209" s="236"/>
      <c r="AL209" s="236"/>
      <c r="AM209" s="236"/>
      <c r="AN209" s="236"/>
      <c r="AO209" s="236"/>
      <c r="AP209" s="236"/>
      <c r="AQ209" s="236"/>
      <c r="AR209" s="236"/>
      <c r="AS209" s="236"/>
      <c r="AT209" s="236"/>
      <c r="AU209" s="236"/>
      <c r="AV209" s="237"/>
    </row>
    <row r="210" spans="2:48" ht="15" customHeight="1">
      <c r="B210" s="621" t="s">
        <v>224</v>
      </c>
      <c r="C210" s="1" t="s">
        <v>194</v>
      </c>
      <c r="D210" s="210">
        <v>546</v>
      </c>
      <c r="E210" s="210">
        <v>915</v>
      </c>
      <c r="F210" s="210">
        <v>1113</v>
      </c>
      <c r="G210" s="210">
        <v>1167</v>
      </c>
      <c r="H210" s="210">
        <v>1264</v>
      </c>
      <c r="I210" s="210">
        <v>1319</v>
      </c>
      <c r="J210" s="210">
        <v>1461</v>
      </c>
      <c r="K210" s="210">
        <v>1718</v>
      </c>
      <c r="L210" s="210">
        <v>1859</v>
      </c>
      <c r="M210" s="210">
        <v>1953</v>
      </c>
      <c r="N210" s="210">
        <v>1901</v>
      </c>
      <c r="O210" s="210">
        <v>1847</v>
      </c>
      <c r="P210" s="211">
        <v>1867</v>
      </c>
      <c r="Q210" s="211">
        <v>1897</v>
      </c>
      <c r="R210" s="211">
        <v>1956</v>
      </c>
      <c r="S210" s="619">
        <f>100</f>
        <v>100</v>
      </c>
      <c r="T210" s="72">
        <f t="shared" si="114"/>
        <v>167.58241758241758</v>
      </c>
      <c r="U210" s="72">
        <f t="shared" si="114"/>
        <v>203.84615384615384</v>
      </c>
      <c r="V210" s="72">
        <f t="shared" si="114"/>
        <v>213.73626373626374</v>
      </c>
      <c r="W210" s="72">
        <f t="shared" si="114"/>
        <v>231.5018315018315</v>
      </c>
      <c r="X210" s="72">
        <f t="shared" si="114"/>
        <v>241.57509157509156</v>
      </c>
      <c r="Y210" s="72">
        <f t="shared" si="104"/>
        <v>267.58241758241758</v>
      </c>
      <c r="Z210" s="72">
        <f t="shared" si="104"/>
        <v>314.65201465201466</v>
      </c>
      <c r="AA210" s="72">
        <f t="shared" si="104"/>
        <v>340.47619047619048</v>
      </c>
      <c r="AB210" s="72">
        <f t="shared" si="104"/>
        <v>357.69230769230768</v>
      </c>
      <c r="AC210" s="72">
        <f t="shared" si="105"/>
        <v>348.16849816849816</v>
      </c>
      <c r="AD210" s="72">
        <f t="shared" si="105"/>
        <v>338.27838827838826</v>
      </c>
      <c r="AE210" s="72">
        <f t="shared" si="133"/>
        <v>341.94139194139194</v>
      </c>
      <c r="AF210" s="72">
        <f t="shared" si="134"/>
        <v>347.43589743589746</v>
      </c>
      <c r="AG210" s="73">
        <f t="shared" si="134"/>
        <v>358.24175824175825</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10">
        <v>758</v>
      </c>
      <c r="E211" s="210">
        <v>1449</v>
      </c>
      <c r="F211" s="211">
        <v>1234</v>
      </c>
      <c r="G211" s="210">
        <v>1867</v>
      </c>
      <c r="H211" s="210">
        <v>2030</v>
      </c>
      <c r="I211" s="210">
        <v>1938</v>
      </c>
      <c r="J211" s="211">
        <v>1840</v>
      </c>
      <c r="K211" s="210">
        <v>2215</v>
      </c>
      <c r="L211" s="211">
        <v>2213</v>
      </c>
      <c r="M211" s="210">
        <v>2055</v>
      </c>
      <c r="N211" s="211">
        <v>1632</v>
      </c>
      <c r="O211" s="211">
        <v>1749</v>
      </c>
      <c r="P211" s="211">
        <v>1638</v>
      </c>
      <c r="Q211" s="211">
        <v>1632</v>
      </c>
      <c r="R211" s="211">
        <v>1649</v>
      </c>
      <c r="S211" s="619">
        <f>100</f>
        <v>100</v>
      </c>
      <c r="T211" s="72">
        <f t="shared" si="114"/>
        <v>191.16094986807389</v>
      </c>
      <c r="U211" s="72">
        <f t="shared" si="114"/>
        <v>162.79683377308706</v>
      </c>
      <c r="V211" s="72">
        <f t="shared" si="114"/>
        <v>246.30606860158312</v>
      </c>
      <c r="W211" s="72">
        <f t="shared" si="114"/>
        <v>267.81002638522426</v>
      </c>
      <c r="X211" s="72">
        <f t="shared" si="114"/>
        <v>255.67282321899737</v>
      </c>
      <c r="Y211" s="72">
        <f t="shared" si="104"/>
        <v>242.74406332453825</v>
      </c>
      <c r="Z211" s="72">
        <f t="shared" si="104"/>
        <v>292.21635883905014</v>
      </c>
      <c r="AA211" s="72">
        <f t="shared" si="104"/>
        <v>291.95250659630608</v>
      </c>
      <c r="AB211" s="72">
        <f t="shared" si="104"/>
        <v>271.10817941952507</v>
      </c>
      <c r="AC211" s="72">
        <f t="shared" si="105"/>
        <v>215.30343007915567</v>
      </c>
      <c r="AD211" s="72">
        <f t="shared" si="105"/>
        <v>230.73878627968338</v>
      </c>
      <c r="AE211" s="72">
        <f t="shared" ref="AE211:AE212" si="135">P211*100/$D211</f>
        <v>216.09498680738787</v>
      </c>
      <c r="AF211" s="72">
        <f t="shared" ref="AF211:AG212" si="136">Q211*100/$D211</f>
        <v>215.30343007915567</v>
      </c>
      <c r="AG211" s="73">
        <f t="shared" si="136"/>
        <v>217.5461741424802</v>
      </c>
      <c r="AH211" s="620">
        <v>1</v>
      </c>
      <c r="AI211" s="232">
        <v>1</v>
      </c>
      <c r="AJ211" s="232">
        <v>4</v>
      </c>
      <c r="AK211" s="232">
        <v>1</v>
      </c>
      <c r="AL211" s="232">
        <v>1</v>
      </c>
      <c r="AM211" s="232">
        <v>1</v>
      </c>
      <c r="AN211" s="232">
        <v>4</v>
      </c>
      <c r="AO211" s="232">
        <v>1</v>
      </c>
      <c r="AP211" s="232">
        <v>4</v>
      </c>
      <c r="AQ211" s="232">
        <v>1</v>
      </c>
      <c r="AR211" s="232">
        <v>4</v>
      </c>
      <c r="AS211" s="232">
        <v>4</v>
      </c>
      <c r="AT211" s="232">
        <v>4</v>
      </c>
      <c r="AU211" s="232">
        <v>6</v>
      </c>
      <c r="AV211" s="234">
        <v>7</v>
      </c>
    </row>
    <row r="212" spans="2:48" ht="14.45">
      <c r="B212" s="621"/>
      <c r="C212" s="1" t="s">
        <v>196</v>
      </c>
      <c r="D212" s="210">
        <v>947</v>
      </c>
      <c r="E212" s="211">
        <v>1130</v>
      </c>
      <c r="F212" s="210">
        <v>1422</v>
      </c>
      <c r="G212" s="211">
        <v>891</v>
      </c>
      <c r="H212" s="211">
        <v>1170</v>
      </c>
      <c r="I212" s="210">
        <v>1453</v>
      </c>
      <c r="J212" s="210">
        <v>1474</v>
      </c>
      <c r="K212" s="211">
        <v>1283</v>
      </c>
      <c r="L212" s="210">
        <v>1514</v>
      </c>
      <c r="M212" s="210">
        <v>1284</v>
      </c>
      <c r="N212" s="210">
        <v>1792</v>
      </c>
      <c r="O212" s="210">
        <v>1977</v>
      </c>
      <c r="P212" s="211">
        <v>1965</v>
      </c>
      <c r="Q212" s="211">
        <v>1957</v>
      </c>
      <c r="R212" s="211">
        <v>1960</v>
      </c>
      <c r="S212" s="619">
        <f>100</f>
        <v>100</v>
      </c>
      <c r="T212" s="72">
        <f t="shared" si="114"/>
        <v>119.32418162618796</v>
      </c>
      <c r="U212" s="72">
        <f t="shared" si="114"/>
        <v>150.15839493136221</v>
      </c>
      <c r="V212" s="72">
        <f t="shared" si="114"/>
        <v>94.086589229144664</v>
      </c>
      <c r="W212" s="72">
        <f t="shared" si="114"/>
        <v>123.5480464625132</v>
      </c>
      <c r="X212" s="72">
        <f t="shared" si="114"/>
        <v>153.43189017951426</v>
      </c>
      <c r="Y212" s="72">
        <f t="shared" si="104"/>
        <v>155.649419218585</v>
      </c>
      <c r="Z212" s="72">
        <f t="shared" si="104"/>
        <v>135.48046462513199</v>
      </c>
      <c r="AA212" s="72">
        <f t="shared" si="104"/>
        <v>159.87328405491024</v>
      </c>
      <c r="AB212" s="72">
        <f t="shared" si="104"/>
        <v>135.58606124604012</v>
      </c>
      <c r="AC212" s="72">
        <f t="shared" si="105"/>
        <v>189.22914466737063</v>
      </c>
      <c r="AD212" s="72">
        <f t="shared" si="105"/>
        <v>208.76451953537486</v>
      </c>
      <c r="AE212" s="72">
        <f t="shared" si="135"/>
        <v>207.49736008447729</v>
      </c>
      <c r="AF212" s="72">
        <f t="shared" si="136"/>
        <v>206.65258711721225</v>
      </c>
      <c r="AG212" s="73">
        <f t="shared" si="136"/>
        <v>206.96937697993664</v>
      </c>
      <c r="AH212" s="620">
        <v>1</v>
      </c>
      <c r="AI212" s="232">
        <v>4</v>
      </c>
      <c r="AJ212" s="232">
        <v>1</v>
      </c>
      <c r="AK212" s="232">
        <v>4</v>
      </c>
      <c r="AL212" s="232">
        <v>4</v>
      </c>
      <c r="AM212" s="232">
        <v>1</v>
      </c>
      <c r="AN212" s="232">
        <v>1</v>
      </c>
      <c r="AO212" s="232">
        <v>4</v>
      </c>
      <c r="AP212" s="232">
        <v>1</v>
      </c>
      <c r="AQ212" s="232">
        <v>1</v>
      </c>
      <c r="AR212" s="232">
        <v>1</v>
      </c>
      <c r="AS212" s="232">
        <v>1</v>
      </c>
      <c r="AT212" s="232">
        <v>4</v>
      </c>
      <c r="AU212" s="232">
        <v>6</v>
      </c>
      <c r="AV212" s="234">
        <v>7</v>
      </c>
    </row>
    <row r="213" spans="2:48" ht="14.45">
      <c r="B213" s="621"/>
      <c r="C213" s="1" t="s">
        <v>197</v>
      </c>
      <c r="D213" s="210">
        <v>964</v>
      </c>
      <c r="E213" s="211">
        <v>1034</v>
      </c>
      <c r="F213" s="211">
        <v>1051</v>
      </c>
      <c r="G213" s="211">
        <v>1085</v>
      </c>
      <c r="H213" s="211">
        <v>1591</v>
      </c>
      <c r="I213" s="210">
        <v>1903</v>
      </c>
      <c r="J213" s="211">
        <v>1693</v>
      </c>
      <c r="K213" s="211">
        <v>1949</v>
      </c>
      <c r="L213" s="211">
        <v>1921</v>
      </c>
      <c r="M213" s="210">
        <v>2376</v>
      </c>
      <c r="N213" s="211">
        <v>1807</v>
      </c>
      <c r="O213" s="211">
        <v>1758</v>
      </c>
      <c r="P213" s="211">
        <v>1800</v>
      </c>
      <c r="Q213" s="211">
        <v>1839</v>
      </c>
      <c r="R213" s="211">
        <v>1912</v>
      </c>
      <c r="S213" s="619">
        <f>100</f>
        <v>100</v>
      </c>
      <c r="T213" s="72">
        <f t="shared" si="114"/>
        <v>107.26141078838174</v>
      </c>
      <c r="U213" s="72">
        <f t="shared" si="114"/>
        <v>109.02489626556017</v>
      </c>
      <c r="V213" s="72">
        <f t="shared" si="114"/>
        <v>112.55186721991701</v>
      </c>
      <c r="W213" s="72">
        <f t="shared" si="114"/>
        <v>165.04149377593362</v>
      </c>
      <c r="X213" s="72">
        <f t="shared" si="114"/>
        <v>197.40663900414938</v>
      </c>
      <c r="Y213" s="72">
        <f t="shared" si="104"/>
        <v>175.62240663900414</v>
      </c>
      <c r="Z213" s="72">
        <f t="shared" si="104"/>
        <v>202.17842323651453</v>
      </c>
      <c r="AA213" s="72">
        <f t="shared" si="104"/>
        <v>199.27385892116183</v>
      </c>
      <c r="AB213" s="72">
        <f t="shared" si="104"/>
        <v>246.47302904564316</v>
      </c>
      <c r="AC213" s="72">
        <f t="shared" si="105"/>
        <v>187.448132780083</v>
      </c>
      <c r="AD213" s="72">
        <f t="shared" si="105"/>
        <v>182.36514522821577</v>
      </c>
      <c r="AE213" s="72">
        <f t="shared" ref="AE213:AE214" si="137">P213*100/$D213</f>
        <v>186.7219917012448</v>
      </c>
      <c r="AF213" s="72">
        <f t="shared" ref="AF213:AG214" si="138">Q213*100/$D213</f>
        <v>190.76763485477179</v>
      </c>
      <c r="AG213" s="73">
        <f t="shared" si="138"/>
        <v>198.34024896265561</v>
      </c>
      <c r="AH213" s="620">
        <v>1</v>
      </c>
      <c r="AI213" s="232">
        <v>4</v>
      </c>
      <c r="AJ213" s="232">
        <v>4</v>
      </c>
      <c r="AK213" s="232">
        <v>4</v>
      </c>
      <c r="AL213" s="232">
        <v>4</v>
      </c>
      <c r="AM213" s="232">
        <v>1</v>
      </c>
      <c r="AN213" s="232">
        <v>4</v>
      </c>
      <c r="AO213" s="232">
        <v>4</v>
      </c>
      <c r="AP213" s="232">
        <v>4</v>
      </c>
      <c r="AQ213" s="232">
        <v>1</v>
      </c>
      <c r="AR213" s="232">
        <v>4</v>
      </c>
      <c r="AS213" s="232">
        <v>4</v>
      </c>
      <c r="AT213" s="232">
        <v>4</v>
      </c>
      <c r="AU213" s="232">
        <v>6</v>
      </c>
      <c r="AV213" s="234">
        <v>7</v>
      </c>
    </row>
    <row r="214" spans="2:48" ht="14.45">
      <c r="B214" s="621"/>
      <c r="C214" s="1" t="s">
        <v>198</v>
      </c>
      <c r="D214" s="210">
        <v>3215</v>
      </c>
      <c r="E214" s="210">
        <v>4528</v>
      </c>
      <c r="F214" s="210">
        <v>4820</v>
      </c>
      <c r="G214" s="210">
        <v>5010</v>
      </c>
      <c r="H214" s="210">
        <v>6055</v>
      </c>
      <c r="I214" s="210">
        <v>6613</v>
      </c>
      <c r="J214" s="210">
        <v>6468</v>
      </c>
      <c r="K214" s="210">
        <v>7165</v>
      </c>
      <c r="L214" s="210">
        <v>7507</v>
      </c>
      <c r="M214" s="210">
        <v>7668</v>
      </c>
      <c r="N214" s="210">
        <v>7132</v>
      </c>
      <c r="O214" s="210">
        <v>7331</v>
      </c>
      <c r="P214" s="211">
        <v>7270</v>
      </c>
      <c r="Q214" s="211">
        <v>7325</v>
      </c>
      <c r="R214" s="211">
        <v>7477</v>
      </c>
      <c r="S214" s="619">
        <f>100</f>
        <v>100</v>
      </c>
      <c r="T214" s="72">
        <f t="shared" si="114"/>
        <v>140.8398133748056</v>
      </c>
      <c r="U214" s="72">
        <f t="shared" si="114"/>
        <v>149.92223950233281</v>
      </c>
      <c r="V214" s="72">
        <f t="shared" si="114"/>
        <v>155.83203732503887</v>
      </c>
      <c r="W214" s="72">
        <f t="shared" si="114"/>
        <v>188.33592534992223</v>
      </c>
      <c r="X214" s="72">
        <f t="shared" si="114"/>
        <v>205.69206842923793</v>
      </c>
      <c r="Y214" s="72">
        <f t="shared" si="104"/>
        <v>201.18195956454122</v>
      </c>
      <c r="Z214" s="72">
        <f t="shared" si="104"/>
        <v>222.86158631415242</v>
      </c>
      <c r="AA214" s="72">
        <f t="shared" si="104"/>
        <v>233.49922239502334</v>
      </c>
      <c r="AB214" s="72">
        <f t="shared" si="104"/>
        <v>238.50699844479004</v>
      </c>
      <c r="AC214" s="72">
        <f t="shared" si="105"/>
        <v>221.83514774494557</v>
      </c>
      <c r="AD214" s="72">
        <f t="shared" si="105"/>
        <v>228.02488335925349</v>
      </c>
      <c r="AE214" s="72">
        <f t="shared" si="137"/>
        <v>226.12752721617417</v>
      </c>
      <c r="AF214" s="72">
        <f t="shared" si="138"/>
        <v>227.83825816485225</v>
      </c>
      <c r="AG214" s="73">
        <f t="shared" si="138"/>
        <v>232.56609642301711</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41"/>
      <c r="C215" s="8" t="s">
        <v>199</v>
      </c>
      <c r="D215">
        <v>2251</v>
      </c>
      <c r="E215">
        <v>3494</v>
      </c>
      <c r="F215">
        <v>3769</v>
      </c>
      <c r="G215">
        <v>3925</v>
      </c>
      <c r="H215">
        <v>4464</v>
      </c>
      <c r="I215">
        <v>4710</v>
      </c>
      <c r="J215">
        <v>4775</v>
      </c>
      <c r="K215">
        <v>5216</v>
      </c>
      <c r="L215">
        <v>5586</v>
      </c>
      <c r="M215">
        <v>5292</v>
      </c>
      <c r="N215">
        <v>5325</v>
      </c>
      <c r="O215">
        <v>5573</v>
      </c>
      <c r="P215">
        <v>5470</v>
      </c>
      <c r="Q215">
        <v>5486</v>
      </c>
      <c r="R215">
        <v>5565</v>
      </c>
      <c r="S215" s="619">
        <f>100</f>
        <v>100</v>
      </c>
      <c r="T215" s="72">
        <f t="shared" si="114"/>
        <v>155.2199022656597</v>
      </c>
      <c r="U215" s="72">
        <f t="shared" si="114"/>
        <v>167.43669480231009</v>
      </c>
      <c r="V215" s="72">
        <f t="shared" si="114"/>
        <v>174.36694802310083</v>
      </c>
      <c r="W215" s="72">
        <f t="shared" si="114"/>
        <v>198.31186139493559</v>
      </c>
      <c r="X215" s="72">
        <f t="shared" si="114"/>
        <v>209.240337627721</v>
      </c>
      <c r="Y215" s="72">
        <f t="shared" si="104"/>
        <v>212.12794313638383</v>
      </c>
      <c r="Z215" s="72">
        <f t="shared" si="104"/>
        <v>231.71923589515771</v>
      </c>
      <c r="AA215" s="72">
        <f t="shared" si="104"/>
        <v>248.15637494446912</v>
      </c>
      <c r="AB215" s="72">
        <f t="shared" si="104"/>
        <v>235.09551310528653</v>
      </c>
      <c r="AC215" s="72">
        <f t="shared" si="105"/>
        <v>236.56152820968458</v>
      </c>
      <c r="AD215" s="72">
        <f t="shared" si="105"/>
        <v>247.57885384273655</v>
      </c>
      <c r="AE215" s="72">
        <f t="shared" ref="AE215:AE216" si="139">P215*100/$D215</f>
        <v>243.00310972900934</v>
      </c>
      <c r="AF215" s="72">
        <f t="shared" ref="AF215:AG216" si="140">Q215*100/$D215</f>
        <v>243.71390493114171</v>
      </c>
      <c r="AG215" s="73">
        <f t="shared" si="140"/>
        <v>247.22345624167036</v>
      </c>
      <c r="AH215" s="235"/>
      <c r="AI215" s="236"/>
      <c r="AJ215" s="236"/>
      <c r="AK215" s="236"/>
      <c r="AL215" s="236"/>
      <c r="AM215" s="236"/>
      <c r="AN215" s="236"/>
      <c r="AO215" s="236"/>
      <c r="AP215" s="236"/>
      <c r="AQ215" s="236"/>
      <c r="AR215" s="236"/>
      <c r="AS215" s="236"/>
      <c r="AT215" s="236"/>
      <c r="AU215" s="236"/>
      <c r="AV215" s="237"/>
    </row>
    <row r="216" spans="2:48" ht="15" customHeight="1">
      <c r="B216" s="621" t="s">
        <v>225</v>
      </c>
      <c r="C216" s="1" t="s">
        <v>194</v>
      </c>
      <c r="D216" s="210">
        <v>405315</v>
      </c>
      <c r="E216" s="210">
        <v>371575</v>
      </c>
      <c r="F216" s="210">
        <v>351504</v>
      </c>
      <c r="G216" s="210">
        <v>292305</v>
      </c>
      <c r="H216" s="210">
        <v>268620</v>
      </c>
      <c r="I216" s="210">
        <v>239801</v>
      </c>
      <c r="J216" s="210">
        <v>217378</v>
      </c>
      <c r="K216" s="210">
        <v>207833</v>
      </c>
      <c r="L216" s="210">
        <v>200954</v>
      </c>
      <c r="M216" s="210">
        <v>192378</v>
      </c>
      <c r="N216" s="210">
        <v>188994</v>
      </c>
      <c r="O216" s="210">
        <v>183674</v>
      </c>
      <c r="P216" s="211">
        <v>185673</v>
      </c>
      <c r="Q216" s="211">
        <v>197645</v>
      </c>
      <c r="R216" s="211">
        <v>195060</v>
      </c>
      <c r="S216" s="619">
        <f>100</f>
        <v>100</v>
      </c>
      <c r="T216" s="72">
        <f t="shared" si="114"/>
        <v>91.67561032776976</v>
      </c>
      <c r="U216" s="72">
        <f t="shared" si="114"/>
        <v>86.723659376040857</v>
      </c>
      <c r="V216" s="72">
        <f t="shared" si="114"/>
        <v>72.11798231005514</v>
      </c>
      <c r="W216" s="72">
        <f t="shared" si="114"/>
        <v>66.274379186558605</v>
      </c>
      <c r="X216" s="72">
        <f t="shared" si="114"/>
        <v>59.164106929178537</v>
      </c>
      <c r="Y216" s="72">
        <f t="shared" si="104"/>
        <v>53.631866572912429</v>
      </c>
      <c r="Z216" s="72">
        <f t="shared" si="104"/>
        <v>51.276908083836027</v>
      </c>
      <c r="AA216" s="72">
        <f t="shared" si="104"/>
        <v>49.579709608576046</v>
      </c>
      <c r="AB216" s="72">
        <f t="shared" si="104"/>
        <v>47.463824432848526</v>
      </c>
      <c r="AC216" s="72">
        <f t="shared" si="105"/>
        <v>46.628918248769473</v>
      </c>
      <c r="AD216" s="72">
        <f t="shared" si="105"/>
        <v>45.316358881363875</v>
      </c>
      <c r="AE216" s="72">
        <f t="shared" si="139"/>
        <v>45.809555530883387</v>
      </c>
      <c r="AF216" s="72">
        <f t="shared" si="140"/>
        <v>48.76330755091719</v>
      </c>
      <c r="AG216" s="73">
        <f t="shared" si="140"/>
        <v>48.125531993634581</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10">
        <v>228323</v>
      </c>
      <c r="E217" s="210">
        <v>191886</v>
      </c>
      <c r="F217" s="210">
        <v>170129</v>
      </c>
      <c r="G217" s="210">
        <v>138557</v>
      </c>
      <c r="H217" s="210">
        <v>117988</v>
      </c>
      <c r="I217" s="210">
        <v>98580</v>
      </c>
      <c r="J217" s="210">
        <v>86619</v>
      </c>
      <c r="K217" s="210">
        <v>80823</v>
      </c>
      <c r="L217" s="210">
        <v>79295</v>
      </c>
      <c r="M217" s="210">
        <v>77867</v>
      </c>
      <c r="N217" s="210">
        <v>78135</v>
      </c>
      <c r="O217" s="210">
        <v>82572</v>
      </c>
      <c r="P217" s="211">
        <v>83825</v>
      </c>
      <c r="Q217" s="211">
        <v>87789</v>
      </c>
      <c r="R217" s="211">
        <v>85119</v>
      </c>
      <c r="S217" s="619">
        <f>100</f>
        <v>100</v>
      </c>
      <c r="T217" s="72">
        <f t="shared" si="114"/>
        <v>84.041467570065208</v>
      </c>
      <c r="U217" s="72">
        <f t="shared" si="114"/>
        <v>74.512423189954575</v>
      </c>
      <c r="V217" s="72">
        <f t="shared" si="114"/>
        <v>60.684644122580728</v>
      </c>
      <c r="W217" s="72">
        <f t="shared" si="114"/>
        <v>51.675915260398646</v>
      </c>
      <c r="X217" s="72">
        <f t="shared" si="114"/>
        <v>43.175676563464918</v>
      </c>
      <c r="Y217" s="72">
        <f t="shared" si="104"/>
        <v>37.93704532613885</v>
      </c>
      <c r="Z217" s="72">
        <f t="shared" si="104"/>
        <v>35.398536284123807</v>
      </c>
      <c r="AA217" s="72">
        <f t="shared" si="104"/>
        <v>34.729308917629851</v>
      </c>
      <c r="AB217" s="72">
        <f t="shared" si="104"/>
        <v>34.103879153655129</v>
      </c>
      <c r="AC217" s="72">
        <f t="shared" si="105"/>
        <v>34.221256728406686</v>
      </c>
      <c r="AD217" s="72">
        <f t="shared" si="105"/>
        <v>36.164556352185279</v>
      </c>
      <c r="AE217" s="72">
        <f t="shared" ref="AE217:AE218" si="141">P217*100/$D217</f>
        <v>36.713340311751338</v>
      </c>
      <c r="AF217" s="72">
        <f t="shared" ref="AF217:AG218" si="142">Q217*100/$D217</f>
        <v>38.44947727561393</v>
      </c>
      <c r="AG217" s="73">
        <f t="shared" si="142"/>
        <v>37.280081288350274</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10">
        <v>62155</v>
      </c>
      <c r="E218" s="210">
        <v>53193</v>
      </c>
      <c r="F218" s="210">
        <v>48029</v>
      </c>
      <c r="G218" s="210">
        <v>41653</v>
      </c>
      <c r="H218" s="210">
        <v>33572</v>
      </c>
      <c r="I218" s="210">
        <v>28526</v>
      </c>
      <c r="J218" s="210">
        <v>25191</v>
      </c>
      <c r="K218" s="210">
        <v>24661</v>
      </c>
      <c r="L218" s="210">
        <v>23860</v>
      </c>
      <c r="M218" s="210">
        <v>24629</v>
      </c>
      <c r="N218" s="210">
        <v>24933</v>
      </c>
      <c r="O218" s="210">
        <v>24344</v>
      </c>
      <c r="P218" s="211">
        <v>24668</v>
      </c>
      <c r="Q218" s="211">
        <v>25109</v>
      </c>
      <c r="R218" s="211">
        <v>24785</v>
      </c>
      <c r="S218" s="619">
        <f>100</f>
        <v>100</v>
      </c>
      <c r="T218" s="72">
        <f t="shared" si="114"/>
        <v>85.581208269648457</v>
      </c>
      <c r="U218" s="72">
        <f t="shared" si="114"/>
        <v>77.272946665594077</v>
      </c>
      <c r="V218" s="72">
        <f t="shared" si="114"/>
        <v>67.014721261362723</v>
      </c>
      <c r="W218" s="72">
        <f t="shared" si="114"/>
        <v>54.013353712492965</v>
      </c>
      <c r="X218" s="72">
        <f t="shared" si="114"/>
        <v>45.894940069181885</v>
      </c>
      <c r="Y218" s="72">
        <f t="shared" si="104"/>
        <v>40.5293218566487</v>
      </c>
      <c r="Z218" s="72">
        <f t="shared" si="104"/>
        <v>39.676614914327082</v>
      </c>
      <c r="AA218" s="72">
        <f t="shared" si="104"/>
        <v>38.387901214705174</v>
      </c>
      <c r="AB218" s="72">
        <f t="shared" si="104"/>
        <v>39.62513072158314</v>
      </c>
      <c r="AC218" s="72">
        <f t="shared" si="105"/>
        <v>40.114230552650632</v>
      </c>
      <c r="AD218" s="72">
        <f t="shared" si="105"/>
        <v>39.166599629957368</v>
      </c>
      <c r="AE218" s="72">
        <f t="shared" si="141"/>
        <v>39.687877081489823</v>
      </c>
      <c r="AF218" s="72">
        <f t="shared" si="142"/>
        <v>40.397393612742334</v>
      </c>
      <c r="AG218" s="73">
        <f t="shared" si="142"/>
        <v>39.876116161209879</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10">
        <v>17414</v>
      </c>
      <c r="E219" s="210">
        <v>15910</v>
      </c>
      <c r="F219" s="210">
        <v>16575</v>
      </c>
      <c r="G219" s="210">
        <v>14778</v>
      </c>
      <c r="H219" s="210">
        <v>11537</v>
      </c>
      <c r="I219" s="210">
        <v>10065</v>
      </c>
      <c r="J219" s="210">
        <v>9818</v>
      </c>
      <c r="K219" s="210">
        <v>6786</v>
      </c>
      <c r="L219" s="210">
        <v>6027</v>
      </c>
      <c r="M219" s="210">
        <v>5667</v>
      </c>
      <c r="N219" s="210">
        <v>4460</v>
      </c>
      <c r="O219" s="210">
        <v>5210</v>
      </c>
      <c r="P219" s="211">
        <v>5429</v>
      </c>
      <c r="Q219" s="211">
        <v>5897</v>
      </c>
      <c r="R219" s="211">
        <v>5819</v>
      </c>
      <c r="S219" s="619">
        <f>100</f>
        <v>100</v>
      </c>
      <c r="T219" s="72">
        <f t="shared" si="114"/>
        <v>91.363270931434485</v>
      </c>
      <c r="U219" s="72">
        <f t="shared" si="114"/>
        <v>95.182037441139315</v>
      </c>
      <c r="V219" s="72">
        <f t="shared" si="114"/>
        <v>84.86275410589181</v>
      </c>
      <c r="W219" s="72">
        <f t="shared" si="114"/>
        <v>66.251292063856667</v>
      </c>
      <c r="X219" s="72">
        <f t="shared" si="114"/>
        <v>57.798323188239351</v>
      </c>
      <c r="Y219" s="72">
        <f t="shared" si="104"/>
        <v>56.379924198920406</v>
      </c>
      <c r="Z219" s="72">
        <f t="shared" si="104"/>
        <v>38.968645917078213</v>
      </c>
      <c r="AA219" s="72">
        <f t="shared" si="104"/>
        <v>34.610083840588032</v>
      </c>
      <c r="AB219" s="72">
        <f t="shared" si="104"/>
        <v>32.542781669920757</v>
      </c>
      <c r="AC219" s="72">
        <f t="shared" si="105"/>
        <v>25.611576892155735</v>
      </c>
      <c r="AD219" s="72">
        <f t="shared" si="105"/>
        <v>29.918456414379236</v>
      </c>
      <c r="AE219" s="72">
        <f t="shared" ref="AE219:AE220" si="143">P219*100/$D219</f>
        <v>31.176065234868496</v>
      </c>
      <c r="AF219" s="72">
        <f t="shared" ref="AF219:AG220" si="144">Q219*100/$D219</f>
        <v>33.863558056735961</v>
      </c>
      <c r="AG219" s="73">
        <f t="shared" si="144"/>
        <v>33.415642586424717</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10">
        <v>713207</v>
      </c>
      <c r="E220" s="210">
        <v>632564</v>
      </c>
      <c r="F220" s="210">
        <v>586237</v>
      </c>
      <c r="G220" s="210">
        <v>487293</v>
      </c>
      <c r="H220" s="210">
        <v>431717</v>
      </c>
      <c r="I220" s="210">
        <v>376972</v>
      </c>
      <c r="J220" s="210">
        <v>339006</v>
      </c>
      <c r="K220" s="210">
        <v>320103</v>
      </c>
      <c r="L220" s="210">
        <v>310136</v>
      </c>
      <c r="M220" s="210">
        <v>300541</v>
      </c>
      <c r="N220" s="210">
        <v>296522</v>
      </c>
      <c r="O220" s="210">
        <v>295800</v>
      </c>
      <c r="P220" s="211">
        <v>299595</v>
      </c>
      <c r="Q220" s="211">
        <v>316440</v>
      </c>
      <c r="R220" s="211">
        <v>310783</v>
      </c>
      <c r="S220" s="619">
        <f>100</f>
        <v>100</v>
      </c>
      <c r="T220" s="72">
        <f t="shared" si="114"/>
        <v>88.692904023656524</v>
      </c>
      <c r="U220" s="72">
        <f t="shared" si="114"/>
        <v>82.197314384182988</v>
      </c>
      <c r="V220" s="72">
        <f t="shared" si="114"/>
        <v>68.324203211690289</v>
      </c>
      <c r="W220" s="72">
        <f t="shared" si="114"/>
        <v>60.53179511698567</v>
      </c>
      <c r="X220" s="72">
        <f t="shared" si="114"/>
        <v>52.855902984687475</v>
      </c>
      <c r="Y220" s="72">
        <f t="shared" si="104"/>
        <v>47.532623768415057</v>
      </c>
      <c r="Z220" s="72">
        <f t="shared" si="104"/>
        <v>44.882201100101376</v>
      </c>
      <c r="AA220" s="72">
        <f t="shared" si="104"/>
        <v>43.484710609963166</v>
      </c>
      <c r="AB220" s="72">
        <f t="shared" si="104"/>
        <v>42.139378889999676</v>
      </c>
      <c r="AC220" s="72">
        <f t="shared" si="105"/>
        <v>41.575867875665828</v>
      </c>
      <c r="AD220" s="72">
        <f t="shared" si="105"/>
        <v>41.474634993767587</v>
      </c>
      <c r="AE220" s="72">
        <f t="shared" si="143"/>
        <v>42.00673857659838</v>
      </c>
      <c r="AF220" s="72">
        <f t="shared" si="144"/>
        <v>44.368605467977737</v>
      </c>
      <c r="AG220" s="73">
        <f t="shared" si="144"/>
        <v>43.575427610777794</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41"/>
      <c r="C221" s="8" t="s">
        <v>199</v>
      </c>
      <c r="D221">
        <v>695793</v>
      </c>
      <c r="E221">
        <v>616654</v>
      </c>
      <c r="F221">
        <v>569662</v>
      </c>
      <c r="G221">
        <v>472515</v>
      </c>
      <c r="H221">
        <v>420180</v>
      </c>
      <c r="I221">
        <v>366907</v>
      </c>
      <c r="J221">
        <v>329188</v>
      </c>
      <c r="K221">
        <v>313317</v>
      </c>
      <c r="L221">
        <v>304109</v>
      </c>
      <c r="M221">
        <v>294874</v>
      </c>
      <c r="N221">
        <v>292062</v>
      </c>
      <c r="O221">
        <v>290590</v>
      </c>
      <c r="P221">
        <v>294166</v>
      </c>
      <c r="Q221">
        <v>310543</v>
      </c>
      <c r="R221">
        <v>304964</v>
      </c>
      <c r="S221" s="619">
        <f>100</f>
        <v>100</v>
      </c>
      <c r="T221" s="72">
        <f t="shared" si="114"/>
        <v>88.626071259699359</v>
      </c>
      <c r="U221" s="72">
        <f t="shared" si="114"/>
        <v>81.872338468481288</v>
      </c>
      <c r="V221" s="72">
        <f t="shared" si="114"/>
        <v>67.910283661951183</v>
      </c>
      <c r="W221" s="72">
        <f t="shared" si="114"/>
        <v>60.388650072650918</v>
      </c>
      <c r="X221" s="72">
        <f t="shared" si="114"/>
        <v>52.732206273992411</v>
      </c>
      <c r="Y221" s="72">
        <f t="shared" si="104"/>
        <v>47.311197439468344</v>
      </c>
      <c r="Z221" s="72">
        <f t="shared" si="104"/>
        <v>45.030202948290658</v>
      </c>
      <c r="AA221" s="72">
        <f t="shared" si="104"/>
        <v>43.706820850454086</v>
      </c>
      <c r="AB221" s="72">
        <f t="shared" si="104"/>
        <v>42.379558288169036</v>
      </c>
      <c r="AC221" s="72">
        <f t="shared" si="105"/>
        <v>41.975415101905305</v>
      </c>
      <c r="AD221" s="72">
        <f t="shared" si="105"/>
        <v>41.763857929010499</v>
      </c>
      <c r="AE221" s="72">
        <f t="shared" ref="AE221:AE222" si="145">P221*100/$D221</f>
        <v>42.277803887075613</v>
      </c>
      <c r="AF221" s="72">
        <f t="shared" ref="AF221:AG222" si="146">Q221*100/$D221</f>
        <v>44.631521156435895</v>
      </c>
      <c r="AG221" s="73">
        <f t="shared" si="146"/>
        <v>43.829702224655897</v>
      </c>
      <c r="AH221" s="235"/>
      <c r="AI221" s="236"/>
      <c r="AJ221" s="236"/>
      <c r="AK221" s="236"/>
      <c r="AL221" s="236"/>
      <c r="AM221" s="236"/>
      <c r="AN221" s="236"/>
      <c r="AO221" s="236"/>
      <c r="AP221" s="236"/>
      <c r="AQ221" s="236"/>
      <c r="AR221" s="236"/>
      <c r="AS221" s="236"/>
      <c r="AT221" s="236"/>
      <c r="AU221" s="236"/>
      <c r="AV221" s="237"/>
    </row>
    <row r="222" spans="2:48" ht="15" customHeight="1">
      <c r="B222" s="621" t="s">
        <v>226</v>
      </c>
      <c r="C222" s="1" t="s">
        <v>194</v>
      </c>
      <c r="D222" s="210">
        <v>15190</v>
      </c>
      <c r="E222" s="210">
        <v>16058</v>
      </c>
      <c r="F222" s="210">
        <v>16229</v>
      </c>
      <c r="G222" s="210">
        <v>15168</v>
      </c>
      <c r="H222" s="210">
        <v>14658</v>
      </c>
      <c r="I222" s="210">
        <v>13217</v>
      </c>
      <c r="J222" s="210">
        <v>12539</v>
      </c>
      <c r="K222" s="210">
        <v>12259</v>
      </c>
      <c r="L222" s="210">
        <v>12173</v>
      </c>
      <c r="M222" s="210">
        <v>11445</v>
      </c>
      <c r="N222" s="210">
        <v>11321</v>
      </c>
      <c r="O222" s="210">
        <v>11102</v>
      </c>
      <c r="P222" s="211">
        <v>11223</v>
      </c>
      <c r="Q222" s="211">
        <v>11947</v>
      </c>
      <c r="R222" s="211">
        <v>11791</v>
      </c>
      <c r="S222" s="619">
        <f>100</f>
        <v>100</v>
      </c>
      <c r="T222" s="72">
        <f t="shared" si="114"/>
        <v>105.71428571428571</v>
      </c>
      <c r="U222" s="72">
        <f t="shared" si="114"/>
        <v>106.8400263331139</v>
      </c>
      <c r="V222" s="72">
        <f t="shared" si="114"/>
        <v>99.855167873601047</v>
      </c>
      <c r="W222" s="72">
        <f t="shared" si="114"/>
        <v>96.497695852534562</v>
      </c>
      <c r="X222" s="72">
        <f t="shared" si="114"/>
        <v>87.011191573403551</v>
      </c>
      <c r="Y222" s="72">
        <f t="shared" si="104"/>
        <v>82.54772876892693</v>
      </c>
      <c r="Z222" s="72">
        <f t="shared" si="104"/>
        <v>80.704410796576695</v>
      </c>
      <c r="AA222" s="72">
        <f t="shared" si="104"/>
        <v>80.138248847926263</v>
      </c>
      <c r="AB222" s="72">
        <f t="shared" si="104"/>
        <v>75.345622119815673</v>
      </c>
      <c r="AC222" s="72">
        <f t="shared" si="105"/>
        <v>74.529295589203429</v>
      </c>
      <c r="AD222" s="72">
        <f t="shared" si="105"/>
        <v>73.087557603686633</v>
      </c>
      <c r="AE222" s="72">
        <f t="shared" si="145"/>
        <v>73.884134298880838</v>
      </c>
      <c r="AF222" s="72">
        <f t="shared" si="146"/>
        <v>78.650427913100728</v>
      </c>
      <c r="AG222" s="73">
        <f t="shared" si="146"/>
        <v>77.623436471362737</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10">
        <v>31540</v>
      </c>
      <c r="E223" s="210">
        <v>37131</v>
      </c>
      <c r="F223" s="210">
        <v>36781</v>
      </c>
      <c r="G223" s="210">
        <v>36760</v>
      </c>
      <c r="H223" s="210">
        <v>33598</v>
      </c>
      <c r="I223" s="210">
        <v>31518</v>
      </c>
      <c r="J223" s="210">
        <v>29502</v>
      </c>
      <c r="K223" s="210">
        <v>30376</v>
      </c>
      <c r="L223" s="210">
        <v>28935</v>
      </c>
      <c r="M223" s="210">
        <v>27204</v>
      </c>
      <c r="N223" s="210">
        <v>26875</v>
      </c>
      <c r="O223" s="210">
        <v>27663</v>
      </c>
      <c r="P223" s="211">
        <v>28083</v>
      </c>
      <c r="Q223" s="211">
        <v>29411</v>
      </c>
      <c r="R223" s="211">
        <v>28517</v>
      </c>
      <c r="S223" s="619">
        <f>100</f>
        <v>100</v>
      </c>
      <c r="T223" s="72">
        <f t="shared" si="114"/>
        <v>117.72669625871909</v>
      </c>
      <c r="U223" s="72">
        <f t="shared" si="114"/>
        <v>116.61699429296132</v>
      </c>
      <c r="V223" s="72">
        <f t="shared" si="114"/>
        <v>116.55041217501585</v>
      </c>
      <c r="W223" s="72">
        <f t="shared" si="114"/>
        <v>106.52504755865567</v>
      </c>
      <c r="X223" s="72">
        <f t="shared" si="114"/>
        <v>99.930247305009516</v>
      </c>
      <c r="Y223" s="72">
        <f t="shared" si="104"/>
        <v>93.538363982244775</v>
      </c>
      <c r="Z223" s="72">
        <f t="shared" si="104"/>
        <v>96.309448319594168</v>
      </c>
      <c r="AA223" s="72">
        <f t="shared" si="104"/>
        <v>91.74064679771719</v>
      </c>
      <c r="AB223" s="72">
        <f t="shared" si="104"/>
        <v>86.252377932783773</v>
      </c>
      <c r="AC223" s="72">
        <f t="shared" si="105"/>
        <v>85.209258084971466</v>
      </c>
      <c r="AD223" s="72">
        <f t="shared" si="105"/>
        <v>87.707672796448961</v>
      </c>
      <c r="AE223" s="72">
        <f t="shared" ref="AE223:AE224" si="147">P223*100/$D223</f>
        <v>89.039315155358281</v>
      </c>
      <c r="AF223" s="72">
        <f t="shared" ref="AF223:AG224" si="148">Q223*100/$D223</f>
        <v>93.249841471147747</v>
      </c>
      <c r="AG223" s="73">
        <f t="shared" si="148"/>
        <v>90.415345592897907</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10">
        <v>27307</v>
      </c>
      <c r="E224" s="210">
        <v>28057</v>
      </c>
      <c r="F224" s="210">
        <v>27992</v>
      </c>
      <c r="G224" s="210">
        <v>28827</v>
      </c>
      <c r="H224" s="210">
        <v>26381</v>
      </c>
      <c r="I224" s="210">
        <v>24143</v>
      </c>
      <c r="J224" s="210">
        <v>22765</v>
      </c>
      <c r="K224" s="210">
        <v>22466</v>
      </c>
      <c r="L224" s="210">
        <v>23158</v>
      </c>
      <c r="M224" s="210">
        <v>23664</v>
      </c>
      <c r="N224" s="210">
        <v>23383</v>
      </c>
      <c r="O224" s="210">
        <v>24692</v>
      </c>
      <c r="P224" s="211">
        <v>25020</v>
      </c>
      <c r="Q224" s="211">
        <v>25468</v>
      </c>
      <c r="R224" s="211">
        <v>25139</v>
      </c>
      <c r="S224" s="619">
        <f>100</f>
        <v>100</v>
      </c>
      <c r="T224" s="72">
        <f t="shared" si="114"/>
        <v>102.74654850404659</v>
      </c>
      <c r="U224" s="72">
        <f t="shared" si="114"/>
        <v>102.50851430036255</v>
      </c>
      <c r="V224" s="72">
        <f t="shared" si="114"/>
        <v>105.5663383015344</v>
      </c>
      <c r="W224" s="72">
        <f t="shared" si="114"/>
        <v>96.608928113670487</v>
      </c>
      <c r="X224" s="72">
        <f t="shared" si="114"/>
        <v>88.41322737759549</v>
      </c>
      <c r="Y224" s="72">
        <f t="shared" si="104"/>
        <v>83.366902259493898</v>
      </c>
      <c r="Z224" s="72">
        <f t="shared" si="104"/>
        <v>82.271944922547334</v>
      </c>
      <c r="AA224" s="72">
        <f t="shared" si="104"/>
        <v>84.806093675614306</v>
      </c>
      <c r="AB224" s="72">
        <f t="shared" si="104"/>
        <v>86.659098399677745</v>
      </c>
      <c r="AC224" s="72">
        <f t="shared" si="105"/>
        <v>85.630058226828282</v>
      </c>
      <c r="AD224" s="72">
        <f t="shared" si="105"/>
        <v>90.423700882557583</v>
      </c>
      <c r="AE224" s="72">
        <f t="shared" si="147"/>
        <v>91.624858094993954</v>
      </c>
      <c r="AF224" s="72">
        <f t="shared" si="148"/>
        <v>93.265463068077779</v>
      </c>
      <c r="AG224" s="73">
        <f t="shared" si="148"/>
        <v>92.060643790969351</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10">
        <v>22032</v>
      </c>
      <c r="E225" s="210">
        <v>23504</v>
      </c>
      <c r="F225" s="210">
        <v>26767</v>
      </c>
      <c r="G225" s="210">
        <v>20867</v>
      </c>
      <c r="H225" s="210">
        <v>19167</v>
      </c>
      <c r="I225" s="210">
        <v>18701</v>
      </c>
      <c r="J225" s="210">
        <v>18859</v>
      </c>
      <c r="K225" s="210">
        <v>24591</v>
      </c>
      <c r="L225" s="210">
        <v>27283</v>
      </c>
      <c r="M225" s="210">
        <v>26996</v>
      </c>
      <c r="N225" s="210">
        <v>28630</v>
      </c>
      <c r="O225" s="210">
        <v>27996</v>
      </c>
      <c r="P225" s="211">
        <v>29174</v>
      </c>
      <c r="Q225" s="211">
        <v>31690</v>
      </c>
      <c r="R225" s="211">
        <v>31273</v>
      </c>
      <c r="S225" s="619">
        <f>100</f>
        <v>100</v>
      </c>
      <c r="T225" s="72">
        <f t="shared" si="114"/>
        <v>106.68119099491649</v>
      </c>
      <c r="U225" s="72">
        <f t="shared" si="114"/>
        <v>121.49146695715324</v>
      </c>
      <c r="V225" s="72">
        <f t="shared" si="114"/>
        <v>94.712236746550474</v>
      </c>
      <c r="W225" s="72">
        <f t="shared" si="114"/>
        <v>86.996187363834423</v>
      </c>
      <c r="X225" s="72">
        <f t="shared" si="114"/>
        <v>84.88108206245461</v>
      </c>
      <c r="Y225" s="72">
        <f t="shared" si="104"/>
        <v>85.598220769789393</v>
      </c>
      <c r="Z225" s="72">
        <f t="shared" si="104"/>
        <v>111.61492374727669</v>
      </c>
      <c r="AA225" s="72">
        <f t="shared" si="104"/>
        <v>123.83351488743645</v>
      </c>
      <c r="AB225" s="72">
        <f t="shared" si="104"/>
        <v>122.53086419753086</v>
      </c>
      <c r="AC225" s="72">
        <f t="shared" si="105"/>
        <v>129.94734931009441</v>
      </c>
      <c r="AD225" s="72">
        <f t="shared" si="105"/>
        <v>127.06971677559913</v>
      </c>
      <c r="AE225" s="72">
        <f t="shared" ref="AE225:AE226" si="149">P225*100/$D225</f>
        <v>132.41648511256355</v>
      </c>
      <c r="AF225" s="72">
        <f t="shared" ref="AF225:AG226" si="150">Q225*100/$D225</f>
        <v>143.8362381989833</v>
      </c>
      <c r="AG225" s="73">
        <f t="shared" si="150"/>
        <v>141.94353667392883</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10">
        <v>96069</v>
      </c>
      <c r="E226" s="210">
        <v>104750</v>
      </c>
      <c r="F226" s="210">
        <v>107769</v>
      </c>
      <c r="G226" s="210">
        <v>101622</v>
      </c>
      <c r="H226" s="210">
        <v>93804</v>
      </c>
      <c r="I226" s="210">
        <v>87579</v>
      </c>
      <c r="J226" s="210">
        <v>83665</v>
      </c>
      <c r="K226" s="210">
        <v>89692</v>
      </c>
      <c r="L226" s="210">
        <v>91549</v>
      </c>
      <c r="M226" s="210">
        <v>89309</v>
      </c>
      <c r="N226" s="210">
        <v>90209</v>
      </c>
      <c r="O226" s="210">
        <v>91453</v>
      </c>
      <c r="P226" s="211">
        <v>93500</v>
      </c>
      <c r="Q226" s="211">
        <v>98516</v>
      </c>
      <c r="R226" s="211">
        <v>96720</v>
      </c>
      <c r="S226" s="619">
        <f>100</f>
        <v>100</v>
      </c>
      <c r="T226" s="72">
        <f t="shared" si="114"/>
        <v>109.03621355484078</v>
      </c>
      <c r="U226" s="72">
        <f t="shared" si="114"/>
        <v>112.17874652593449</v>
      </c>
      <c r="V226" s="72">
        <f t="shared" si="114"/>
        <v>105.78022046653967</v>
      </c>
      <c r="W226" s="72">
        <f t="shared" si="114"/>
        <v>97.642319582799857</v>
      </c>
      <c r="X226" s="72">
        <f t="shared" si="114"/>
        <v>91.16260187989883</v>
      </c>
      <c r="Y226" s="72">
        <f t="shared" si="104"/>
        <v>87.088446845496463</v>
      </c>
      <c r="Z226" s="72">
        <f t="shared" si="104"/>
        <v>93.362062684112459</v>
      </c>
      <c r="AA226" s="72">
        <f t="shared" si="104"/>
        <v>95.295048350664629</v>
      </c>
      <c r="AB226" s="72">
        <f t="shared" si="104"/>
        <v>92.963390896126739</v>
      </c>
      <c r="AC226" s="72">
        <f t="shared" si="105"/>
        <v>93.900217551967856</v>
      </c>
      <c r="AD226" s="72">
        <f t="shared" si="105"/>
        <v>95.195120174041577</v>
      </c>
      <c r="AE226" s="72">
        <f t="shared" si="149"/>
        <v>97.325880356826858</v>
      </c>
      <c r="AF226" s="72">
        <f t="shared" si="150"/>
        <v>102.54712758538135</v>
      </c>
      <c r="AG226" s="73">
        <f t="shared" si="150"/>
        <v>100.67763794772507</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41"/>
      <c r="C227" s="8" t="s">
        <v>199</v>
      </c>
      <c r="D227">
        <v>74037</v>
      </c>
      <c r="E227">
        <v>81246</v>
      </c>
      <c r="F227">
        <v>81002</v>
      </c>
      <c r="G227">
        <v>80755</v>
      </c>
      <c r="H227">
        <v>74637</v>
      </c>
      <c r="I227">
        <v>68878</v>
      </c>
      <c r="J227">
        <v>64806</v>
      </c>
      <c r="K227">
        <v>65101</v>
      </c>
      <c r="L227">
        <v>64266</v>
      </c>
      <c r="M227">
        <v>62313</v>
      </c>
      <c r="N227">
        <v>61579</v>
      </c>
      <c r="O227">
        <v>63457</v>
      </c>
      <c r="P227">
        <v>64326</v>
      </c>
      <c r="Q227">
        <v>66826</v>
      </c>
      <c r="R227">
        <v>65447</v>
      </c>
      <c r="S227" s="619">
        <f>100</f>
        <v>100</v>
      </c>
      <c r="T227" s="72">
        <f t="shared" si="114"/>
        <v>109.73702338020179</v>
      </c>
      <c r="U227" s="72">
        <f t="shared" si="114"/>
        <v>109.40745843294569</v>
      </c>
      <c r="V227" s="72">
        <f t="shared" si="114"/>
        <v>109.07384145764955</v>
      </c>
      <c r="W227" s="72">
        <f t="shared" si="114"/>
        <v>100.8104056080068</v>
      </c>
      <c r="X227" s="72">
        <f t="shared" si="114"/>
        <v>93.031862447154808</v>
      </c>
      <c r="Y227" s="72">
        <f t="shared" si="104"/>
        <v>87.531909720815264</v>
      </c>
      <c r="Z227" s="72">
        <f t="shared" si="104"/>
        <v>87.930359144751947</v>
      </c>
      <c r="AA227" s="72">
        <f t="shared" si="104"/>
        <v>86.802544673609148</v>
      </c>
      <c r="AB227" s="72">
        <f t="shared" si="104"/>
        <v>84.164674419546984</v>
      </c>
      <c r="AC227" s="72">
        <f t="shared" si="105"/>
        <v>83.173278225751986</v>
      </c>
      <c r="AD227" s="72">
        <f t="shared" si="105"/>
        <v>85.709847778813298</v>
      </c>
      <c r="AE227" s="72">
        <f t="shared" ref="AE227:AE228" si="151">P227*100/$D227</f>
        <v>86.883585234409821</v>
      </c>
      <c r="AF227" s="72">
        <f t="shared" ref="AF227:AG228" si="152">Q227*100/$D227</f>
        <v>90.260275267771519</v>
      </c>
      <c r="AG227" s="73">
        <f t="shared" si="152"/>
        <v>88.397693045369209</v>
      </c>
      <c r="AH227" s="235"/>
      <c r="AI227" s="236"/>
      <c r="AJ227" s="236"/>
      <c r="AK227" s="236"/>
      <c r="AL227" s="236"/>
      <c r="AM227" s="236"/>
      <c r="AN227" s="236"/>
      <c r="AO227" s="236"/>
      <c r="AP227" s="236"/>
      <c r="AQ227" s="236"/>
      <c r="AR227" s="236"/>
      <c r="AS227" s="236"/>
      <c r="AT227" s="236"/>
      <c r="AU227" s="236"/>
      <c r="AV227" s="237"/>
    </row>
    <row r="228" spans="2:48" ht="15" customHeight="1">
      <c r="B228" s="621" t="s">
        <v>227</v>
      </c>
      <c r="C228" s="1" t="s">
        <v>194</v>
      </c>
      <c r="D228" s="210">
        <v>853486</v>
      </c>
      <c r="E228" s="210">
        <v>835074</v>
      </c>
      <c r="F228" s="210">
        <v>804356</v>
      </c>
      <c r="G228" s="210">
        <v>769865</v>
      </c>
      <c r="H228" s="210">
        <v>741432</v>
      </c>
      <c r="I228" s="210">
        <v>712209</v>
      </c>
      <c r="J228" s="210">
        <v>682668</v>
      </c>
      <c r="K228" s="210">
        <v>662911</v>
      </c>
      <c r="L228" s="210">
        <v>660983</v>
      </c>
      <c r="M228" s="210">
        <v>651776</v>
      </c>
      <c r="N228" s="210">
        <v>636847</v>
      </c>
      <c r="O228" s="210">
        <v>627494</v>
      </c>
      <c r="P228" s="211">
        <v>634324</v>
      </c>
      <c r="Q228" s="211">
        <v>675224</v>
      </c>
      <c r="R228" s="211">
        <v>666394</v>
      </c>
      <c r="S228" s="619">
        <f>100</f>
        <v>100</v>
      </c>
      <c r="T228" s="72">
        <f t="shared" si="114"/>
        <v>97.842729699139767</v>
      </c>
      <c r="U228" s="72">
        <f t="shared" si="114"/>
        <v>94.243607979509918</v>
      </c>
      <c r="V228" s="72">
        <f t="shared" si="114"/>
        <v>90.202416911349459</v>
      </c>
      <c r="W228" s="72">
        <f t="shared" si="114"/>
        <v>86.87102073144726</v>
      </c>
      <c r="X228" s="72">
        <f t="shared" si="114"/>
        <v>83.447062986387593</v>
      </c>
      <c r="Y228" s="72">
        <f t="shared" si="104"/>
        <v>79.985846282188575</v>
      </c>
      <c r="Z228" s="72">
        <f t="shared" si="104"/>
        <v>77.67098698748427</v>
      </c>
      <c r="AA228" s="72">
        <f t="shared" si="104"/>
        <v>77.445089901884742</v>
      </c>
      <c r="AB228" s="72">
        <f t="shared" si="104"/>
        <v>76.366337584916451</v>
      </c>
      <c r="AC228" s="72">
        <f t="shared" si="105"/>
        <v>74.617158336516354</v>
      </c>
      <c r="AD228" s="72">
        <f t="shared" si="105"/>
        <v>73.521299704974652</v>
      </c>
      <c r="AE228" s="72">
        <f t="shared" si="151"/>
        <v>74.321547160703275</v>
      </c>
      <c r="AF228" s="72">
        <f t="shared" si="152"/>
        <v>79.113658572021095</v>
      </c>
      <c r="AG228" s="73">
        <f t="shared" si="152"/>
        <v>78.07907803994442</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10">
        <v>280843</v>
      </c>
      <c r="E229" s="210">
        <v>270492</v>
      </c>
      <c r="F229" s="210">
        <v>258501</v>
      </c>
      <c r="G229" s="210">
        <v>236862</v>
      </c>
      <c r="H229" s="210">
        <v>221887</v>
      </c>
      <c r="I229" s="210">
        <v>204346</v>
      </c>
      <c r="J229" s="210">
        <v>189257</v>
      </c>
      <c r="K229" s="210">
        <v>187033</v>
      </c>
      <c r="L229" s="210">
        <v>195085</v>
      </c>
      <c r="M229" s="210">
        <v>198816</v>
      </c>
      <c r="N229" s="210">
        <v>203572</v>
      </c>
      <c r="O229" s="210">
        <v>214738</v>
      </c>
      <c r="P229" s="211">
        <v>217998</v>
      </c>
      <c r="Q229" s="211">
        <v>228308</v>
      </c>
      <c r="R229" s="211">
        <v>221364</v>
      </c>
      <c r="S229" s="619">
        <f>100</f>
        <v>100</v>
      </c>
      <c r="T229" s="72">
        <f t="shared" si="114"/>
        <v>96.314310842712828</v>
      </c>
      <c r="U229" s="72">
        <f t="shared" si="114"/>
        <v>92.044665524866204</v>
      </c>
      <c r="V229" s="72">
        <f t="shared" si="114"/>
        <v>84.339648842947838</v>
      </c>
      <c r="W229" s="72">
        <f t="shared" si="114"/>
        <v>79.00748816954669</v>
      </c>
      <c r="X229" s="72">
        <f t="shared" si="114"/>
        <v>72.761649747367741</v>
      </c>
      <c r="Y229" s="72">
        <f t="shared" si="104"/>
        <v>67.388896999391122</v>
      </c>
      <c r="Z229" s="72">
        <f t="shared" si="104"/>
        <v>66.596995474339749</v>
      </c>
      <c r="AA229" s="72">
        <f t="shared" si="104"/>
        <v>69.46407779435485</v>
      </c>
      <c r="AB229" s="72">
        <f t="shared" si="104"/>
        <v>70.792578059627616</v>
      </c>
      <c r="AC229" s="72">
        <f t="shared" si="105"/>
        <v>72.486050925250055</v>
      </c>
      <c r="AD229" s="72">
        <f t="shared" si="105"/>
        <v>76.461937808668907</v>
      </c>
      <c r="AE229" s="72">
        <f t="shared" ref="AE229:AE230" si="153">P229*100/$D229</f>
        <v>77.622728713195627</v>
      </c>
      <c r="AF229" s="72">
        <f t="shared" ref="AF229:AG230" si="154">Q229*100/$D229</f>
        <v>81.293818966468805</v>
      </c>
      <c r="AG229" s="73">
        <f t="shared" si="154"/>
        <v>78.821263125660963</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10">
        <v>49928</v>
      </c>
      <c r="E230" s="210">
        <v>50762</v>
      </c>
      <c r="F230" s="210">
        <v>48793</v>
      </c>
      <c r="G230" s="210">
        <v>46764</v>
      </c>
      <c r="H230" s="210">
        <v>45976</v>
      </c>
      <c r="I230" s="210">
        <v>44737</v>
      </c>
      <c r="J230" s="210">
        <v>42665</v>
      </c>
      <c r="K230" s="210">
        <v>44273</v>
      </c>
      <c r="L230" s="210">
        <v>47341</v>
      </c>
      <c r="M230" s="210">
        <v>51767</v>
      </c>
      <c r="N230" s="210">
        <v>56565</v>
      </c>
      <c r="O230" s="210">
        <v>61197</v>
      </c>
      <c r="P230" s="211">
        <v>62010</v>
      </c>
      <c r="Q230" s="211">
        <v>63119</v>
      </c>
      <c r="R230" s="211">
        <v>62305</v>
      </c>
      <c r="S230" s="619">
        <f>100</f>
        <v>100</v>
      </c>
      <c r="T230" s="72">
        <f t="shared" si="114"/>
        <v>101.67040538375261</v>
      </c>
      <c r="U230" s="72">
        <f t="shared" si="114"/>
        <v>97.726726486140038</v>
      </c>
      <c r="V230" s="72">
        <f t="shared" si="114"/>
        <v>93.662874539336642</v>
      </c>
      <c r="W230" s="72">
        <f t="shared" si="114"/>
        <v>92.084601826630347</v>
      </c>
      <c r="X230" s="72">
        <f t="shared" si="114"/>
        <v>89.603028360839616</v>
      </c>
      <c r="Y230" s="72">
        <f t="shared" si="104"/>
        <v>85.453052395449447</v>
      </c>
      <c r="Z230" s="72">
        <f t="shared" si="104"/>
        <v>88.673690113763826</v>
      </c>
      <c r="AA230" s="72">
        <f t="shared" si="104"/>
        <v>94.818538695721841</v>
      </c>
      <c r="AB230" s="72">
        <f t="shared" si="104"/>
        <v>103.68330395769908</v>
      </c>
      <c r="AC230" s="72">
        <f t="shared" si="105"/>
        <v>113.29314212465951</v>
      </c>
      <c r="AD230" s="72">
        <f t="shared" si="105"/>
        <v>122.57050152219196</v>
      </c>
      <c r="AE230" s="72">
        <f t="shared" si="153"/>
        <v>124.19884633872776</v>
      </c>
      <c r="AF230" s="72">
        <f t="shared" si="154"/>
        <v>126.42004486460503</v>
      </c>
      <c r="AG230" s="73">
        <f t="shared" si="154"/>
        <v>124.78969716391605</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10">
        <v>17610</v>
      </c>
      <c r="E231" s="210">
        <v>17715</v>
      </c>
      <c r="F231" s="210">
        <v>16228</v>
      </c>
      <c r="G231" s="210">
        <v>16226</v>
      </c>
      <c r="H231" s="210">
        <v>18421</v>
      </c>
      <c r="I231" s="210">
        <v>19642</v>
      </c>
      <c r="J231" s="210">
        <v>19310</v>
      </c>
      <c r="K231" s="210">
        <v>19556</v>
      </c>
      <c r="L231" s="210">
        <v>19084</v>
      </c>
      <c r="M231" s="210">
        <v>21797</v>
      </c>
      <c r="N231" s="210">
        <v>25573</v>
      </c>
      <c r="O231" s="210">
        <v>28473</v>
      </c>
      <c r="P231" s="211">
        <v>29671</v>
      </c>
      <c r="Q231" s="211">
        <v>32229</v>
      </c>
      <c r="R231" s="211">
        <v>31805</v>
      </c>
      <c r="S231" s="619">
        <f>100</f>
        <v>100</v>
      </c>
      <c r="T231" s="72">
        <f t="shared" si="114"/>
        <v>100.59625212947189</v>
      </c>
      <c r="U231" s="72">
        <f t="shared" si="114"/>
        <v>92.152186257808069</v>
      </c>
      <c r="V231" s="72">
        <f t="shared" si="114"/>
        <v>92.140829074389558</v>
      </c>
      <c r="W231" s="72">
        <f t="shared" si="114"/>
        <v>104.6053378762067</v>
      </c>
      <c r="X231" s="72">
        <f t="shared" si="114"/>
        <v>111.53889835320841</v>
      </c>
      <c r="Y231" s="72">
        <f t="shared" si="104"/>
        <v>109.65360590573538</v>
      </c>
      <c r="Z231" s="72">
        <f t="shared" si="104"/>
        <v>111.05053946621238</v>
      </c>
      <c r="AA231" s="72">
        <f t="shared" si="104"/>
        <v>108.3702441794435</v>
      </c>
      <c r="AB231" s="72">
        <f t="shared" si="104"/>
        <v>123.77626348665531</v>
      </c>
      <c r="AC231" s="72">
        <f t="shared" si="105"/>
        <v>145.21862578080635</v>
      </c>
      <c r="AD231" s="72">
        <f t="shared" si="105"/>
        <v>161.68654173764907</v>
      </c>
      <c r="AE231" s="72">
        <f t="shared" ref="AE231:AE232" si="155">P231*100/$D231</f>
        <v>168.48949460533788</v>
      </c>
      <c r="AF231" s="72">
        <f t="shared" ref="AF231:AG232" si="156">Q231*100/$D231</f>
        <v>183.01533219761498</v>
      </c>
      <c r="AG231" s="73">
        <f t="shared" si="156"/>
        <v>180.60760931289039</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10">
        <v>1201867</v>
      </c>
      <c r="E232" s="210">
        <v>1174043</v>
      </c>
      <c r="F232" s="210">
        <v>1127878</v>
      </c>
      <c r="G232" s="210">
        <v>1069717</v>
      </c>
      <c r="H232" s="210">
        <v>1027716</v>
      </c>
      <c r="I232" s="210">
        <v>980934</v>
      </c>
      <c r="J232" s="210">
        <v>933900</v>
      </c>
      <c r="K232" s="210">
        <v>913773</v>
      </c>
      <c r="L232" s="210">
        <v>922493</v>
      </c>
      <c r="M232" s="210">
        <v>924156</v>
      </c>
      <c r="N232" s="210">
        <v>922557</v>
      </c>
      <c r="O232" s="210">
        <v>931902</v>
      </c>
      <c r="P232" s="211">
        <v>944003</v>
      </c>
      <c r="Q232" s="211">
        <v>998880</v>
      </c>
      <c r="R232" s="211">
        <v>981868</v>
      </c>
      <c r="S232" s="619">
        <f>100</f>
        <v>100</v>
      </c>
      <c r="T232" s="72">
        <f t="shared" si="114"/>
        <v>97.684935188336141</v>
      </c>
      <c r="U232" s="72">
        <f t="shared" si="114"/>
        <v>93.843827977638128</v>
      </c>
      <c r="V232" s="72">
        <f t="shared" si="114"/>
        <v>89.004606998944141</v>
      </c>
      <c r="W232" s="72">
        <f t="shared" si="114"/>
        <v>85.509960752728873</v>
      </c>
      <c r="X232" s="72">
        <f t="shared" si="114"/>
        <v>81.617516746861341</v>
      </c>
      <c r="Y232" s="72">
        <f t="shared" si="104"/>
        <v>77.70410536273981</v>
      </c>
      <c r="Z232" s="72">
        <f t="shared" si="104"/>
        <v>76.029460830524513</v>
      </c>
      <c r="AA232" s="72">
        <f t="shared" si="104"/>
        <v>76.754998681218467</v>
      </c>
      <c r="AB232" s="72">
        <f t="shared" si="104"/>
        <v>76.89336673691848</v>
      </c>
      <c r="AC232" s="72">
        <f t="shared" si="105"/>
        <v>76.760323729663938</v>
      </c>
      <c r="AD232" s="72">
        <f t="shared" si="105"/>
        <v>77.537864006583092</v>
      </c>
      <c r="AE232" s="72">
        <f t="shared" si="155"/>
        <v>78.54471418218489</v>
      </c>
      <c r="AF232" s="72">
        <f t="shared" si="156"/>
        <v>83.110693612521189</v>
      </c>
      <c r="AG232" s="73">
        <f t="shared" si="156"/>
        <v>81.695229172612272</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41"/>
      <c r="C233" s="8" t="s">
        <v>199</v>
      </c>
      <c r="D233">
        <v>1184257</v>
      </c>
      <c r="E233">
        <v>1156328</v>
      </c>
      <c r="F233">
        <v>1111650</v>
      </c>
      <c r="G233">
        <v>1053491</v>
      </c>
      <c r="H233">
        <v>1009295</v>
      </c>
      <c r="I233">
        <v>961292</v>
      </c>
      <c r="J233">
        <v>914590</v>
      </c>
      <c r="K233">
        <v>894217</v>
      </c>
      <c r="L233">
        <v>903409</v>
      </c>
      <c r="M233">
        <v>902359</v>
      </c>
      <c r="N233">
        <v>896984</v>
      </c>
      <c r="O233">
        <v>903429</v>
      </c>
      <c r="P233">
        <v>914332</v>
      </c>
      <c r="Q233">
        <v>966651</v>
      </c>
      <c r="R233">
        <v>950063</v>
      </c>
      <c r="S233" s="619">
        <f>100</f>
        <v>100</v>
      </c>
      <c r="T233" s="72">
        <f t="shared" si="114"/>
        <v>97.641643663495344</v>
      </c>
      <c r="U233" s="72">
        <f t="shared" si="114"/>
        <v>93.868982830584912</v>
      </c>
      <c r="V233" s="72">
        <f t="shared" si="114"/>
        <v>88.957971116066872</v>
      </c>
      <c r="W233" s="72">
        <f t="shared" si="114"/>
        <v>85.226010908105252</v>
      </c>
      <c r="X233" s="72">
        <f t="shared" si="114"/>
        <v>81.172583315952537</v>
      </c>
      <c r="Y233" s="72">
        <f t="shared" si="104"/>
        <v>77.229013634709361</v>
      </c>
      <c r="Z233" s="72">
        <f t="shared" si="104"/>
        <v>75.508694481012142</v>
      </c>
      <c r="AA233" s="72">
        <f t="shared" si="104"/>
        <v>76.284877353479857</v>
      </c>
      <c r="AB233" s="72">
        <f t="shared" si="104"/>
        <v>76.196214166350714</v>
      </c>
      <c r="AC233" s="72">
        <f t="shared" si="105"/>
        <v>75.742343089380086</v>
      </c>
      <c r="AD233" s="72">
        <f t="shared" si="105"/>
        <v>76.286566176091839</v>
      </c>
      <c r="AE233" s="72">
        <f t="shared" ref="AE233:AE234" si="157">P233*100/$D233</f>
        <v>77.207227823014762</v>
      </c>
      <c r="AF233" s="72">
        <f t="shared" ref="AF233:AG234" si="158">Q233*100/$D233</f>
        <v>81.625103334833568</v>
      </c>
      <c r="AG233" s="73">
        <f t="shared" si="158"/>
        <v>80.224393860454271</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10">
        <v>265243</v>
      </c>
      <c r="E234" s="210">
        <v>261530</v>
      </c>
      <c r="F234" s="210">
        <v>259568</v>
      </c>
      <c r="G234" s="210">
        <v>254236</v>
      </c>
      <c r="H234" s="210">
        <v>252943</v>
      </c>
      <c r="I234" s="210">
        <v>248085</v>
      </c>
      <c r="J234" s="210">
        <v>244486</v>
      </c>
      <c r="K234" s="210">
        <v>244789</v>
      </c>
      <c r="L234" s="210">
        <v>249469</v>
      </c>
      <c r="M234" s="210">
        <v>249941</v>
      </c>
      <c r="N234" s="210">
        <v>247933</v>
      </c>
      <c r="O234" s="210">
        <v>250589</v>
      </c>
      <c r="P234" s="211">
        <v>238263</v>
      </c>
      <c r="Q234" s="211">
        <v>235624</v>
      </c>
      <c r="R234" s="211">
        <v>235906</v>
      </c>
      <c r="S234" s="619">
        <f>100</f>
        <v>100</v>
      </c>
      <c r="T234" s="72">
        <f t="shared" si="114"/>
        <v>98.600151559136336</v>
      </c>
      <c r="U234" s="72">
        <f t="shared" si="114"/>
        <v>97.860452490734914</v>
      </c>
      <c r="V234" s="72">
        <f t="shared" si="114"/>
        <v>95.850220363968134</v>
      </c>
      <c r="W234" s="72">
        <f t="shared" si="114"/>
        <v>95.362742843354965</v>
      </c>
      <c r="X234" s="72">
        <f t="shared" si="114"/>
        <v>93.531214772868651</v>
      </c>
      <c r="Y234" s="72">
        <f t="shared" si="104"/>
        <v>92.174345788578776</v>
      </c>
      <c r="Z234" s="72">
        <f t="shared" si="104"/>
        <v>92.288580659998573</v>
      </c>
      <c r="AA234" s="72">
        <f t="shared" si="104"/>
        <v>94.053000456185458</v>
      </c>
      <c r="AB234" s="72">
        <f t="shared" si="104"/>
        <v>94.230950486912008</v>
      </c>
      <c r="AC234" s="72">
        <f t="shared" si="105"/>
        <v>93.47390883077027</v>
      </c>
      <c r="AD234" s="72">
        <f t="shared" si="105"/>
        <v>94.475254766384026</v>
      </c>
      <c r="AE234" s="72">
        <f t="shared" si="157"/>
        <v>89.828195277537958</v>
      </c>
      <c r="AF234" s="72">
        <f t="shared" si="158"/>
        <v>88.833258559132574</v>
      </c>
      <c r="AG234" s="73">
        <f t="shared" si="158"/>
        <v>88.939576162236136</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10">
        <v>106349</v>
      </c>
      <c r="E235" s="210">
        <v>104088</v>
      </c>
      <c r="F235" s="210">
        <v>102019</v>
      </c>
      <c r="G235" s="210">
        <v>97762</v>
      </c>
      <c r="H235" s="210">
        <v>92867</v>
      </c>
      <c r="I235" s="210">
        <v>86963</v>
      </c>
      <c r="J235" s="210">
        <v>81608</v>
      </c>
      <c r="K235" s="210">
        <v>81336</v>
      </c>
      <c r="L235" s="210">
        <v>83484</v>
      </c>
      <c r="M235" s="210">
        <v>81792</v>
      </c>
      <c r="N235" s="210">
        <v>83982</v>
      </c>
      <c r="O235" s="210">
        <v>86050</v>
      </c>
      <c r="P235" s="211">
        <v>82172</v>
      </c>
      <c r="Q235" s="211">
        <v>81330</v>
      </c>
      <c r="R235" s="211">
        <v>81420</v>
      </c>
      <c r="S235" s="619">
        <f>100</f>
        <v>100</v>
      </c>
      <c r="T235" s="72">
        <f t="shared" si="114"/>
        <v>97.873980949515271</v>
      </c>
      <c r="U235" s="72">
        <f t="shared" si="114"/>
        <v>95.928499562760351</v>
      </c>
      <c r="V235" s="72">
        <f t="shared" si="114"/>
        <v>91.925641049751292</v>
      </c>
      <c r="W235" s="72">
        <f t="shared" si="114"/>
        <v>87.322870924973444</v>
      </c>
      <c r="X235" s="72">
        <f t="shared" si="114"/>
        <v>81.771337765282226</v>
      </c>
      <c r="Y235" s="72">
        <f t="shared" si="104"/>
        <v>76.736029487818413</v>
      </c>
      <c r="Z235" s="72">
        <f t="shared" si="104"/>
        <v>76.480267797534538</v>
      </c>
      <c r="AA235" s="72">
        <f t="shared" si="104"/>
        <v>78.500032910511621</v>
      </c>
      <c r="AB235" s="72">
        <f t="shared" si="104"/>
        <v>76.909044748892796</v>
      </c>
      <c r="AC235" s="72">
        <f t="shared" si="105"/>
        <v>78.968302475810773</v>
      </c>
      <c r="AD235" s="72">
        <f t="shared" si="105"/>
        <v>80.912843562233775</v>
      </c>
      <c r="AE235" s="72">
        <f t="shared" ref="AE235:AE236" si="159">P235*100/$D235</f>
        <v>77.266358875024679</v>
      </c>
      <c r="AF235" s="72">
        <f t="shared" ref="AF235:AG236" si="160">Q235*100/$D235</f>
        <v>76.474625995542979</v>
      </c>
      <c r="AG235" s="73">
        <f t="shared" si="160"/>
        <v>76.559253025416325</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10">
        <v>35609</v>
      </c>
      <c r="E236" s="210">
        <v>34423</v>
      </c>
      <c r="F236" s="210">
        <v>31944</v>
      </c>
      <c r="G236" s="210">
        <v>31241</v>
      </c>
      <c r="H236" s="210">
        <v>28951</v>
      </c>
      <c r="I236" s="210">
        <v>26778</v>
      </c>
      <c r="J236" s="210">
        <v>26354</v>
      </c>
      <c r="K236" s="210">
        <v>26753</v>
      </c>
      <c r="L236" s="210">
        <v>30437</v>
      </c>
      <c r="M236" s="210">
        <v>33731</v>
      </c>
      <c r="N236" s="210">
        <v>36802</v>
      </c>
      <c r="O236" s="210">
        <v>40885</v>
      </c>
      <c r="P236" s="211">
        <v>40266</v>
      </c>
      <c r="Q236" s="211">
        <v>40125</v>
      </c>
      <c r="R236" s="211">
        <v>40140</v>
      </c>
      <c r="S236" s="619">
        <f>100</f>
        <v>100</v>
      </c>
      <c r="T236" s="72">
        <f t="shared" si="114"/>
        <v>96.669381336179057</v>
      </c>
      <c r="U236" s="72">
        <f t="shared" si="114"/>
        <v>89.707658176303738</v>
      </c>
      <c r="V236" s="72">
        <f t="shared" si="114"/>
        <v>87.733438175742094</v>
      </c>
      <c r="W236" s="72">
        <f t="shared" si="114"/>
        <v>81.302479710185622</v>
      </c>
      <c r="X236" s="72">
        <f t="shared" si="114"/>
        <v>75.200089864921793</v>
      </c>
      <c r="Y236" s="72">
        <f t="shared" si="104"/>
        <v>74.009379651211773</v>
      </c>
      <c r="Z236" s="72">
        <f t="shared" si="104"/>
        <v>75.1298828947738</v>
      </c>
      <c r="AA236" s="72">
        <f t="shared" si="104"/>
        <v>85.475582015782521</v>
      </c>
      <c r="AB236" s="72">
        <f t="shared" si="104"/>
        <v>94.726052402482523</v>
      </c>
      <c r="AC236" s="72">
        <f t="shared" si="105"/>
        <v>103.35027661546238</v>
      </c>
      <c r="AD236" s="72">
        <f t="shared" si="105"/>
        <v>114.81647898003314</v>
      </c>
      <c r="AE236" s="72">
        <f t="shared" si="159"/>
        <v>113.07815439916875</v>
      </c>
      <c r="AF236" s="72">
        <f t="shared" si="160"/>
        <v>112.68218708753405</v>
      </c>
      <c r="AG236" s="73">
        <f t="shared" si="160"/>
        <v>112.72431126962285</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10">
        <v>9051</v>
      </c>
      <c r="E237" s="210">
        <v>8631</v>
      </c>
      <c r="F237" s="210">
        <v>8476</v>
      </c>
      <c r="G237" s="210">
        <v>7842</v>
      </c>
      <c r="H237" s="210">
        <v>7609</v>
      </c>
      <c r="I237" s="210">
        <v>7206</v>
      </c>
      <c r="J237" s="210">
        <v>6608</v>
      </c>
      <c r="K237" s="210">
        <v>6547</v>
      </c>
      <c r="L237" s="210">
        <v>6709</v>
      </c>
      <c r="M237" s="210">
        <v>12279</v>
      </c>
      <c r="N237" s="210">
        <v>13665</v>
      </c>
      <c r="O237" s="210">
        <v>16561</v>
      </c>
      <c r="P237" s="211">
        <v>15588</v>
      </c>
      <c r="Q237" s="211">
        <v>15380</v>
      </c>
      <c r="R237" s="211">
        <v>15402</v>
      </c>
      <c r="S237" s="619">
        <f>100</f>
        <v>100</v>
      </c>
      <c r="T237" s="72">
        <f t="shared" si="114"/>
        <v>95.359628770301626</v>
      </c>
      <c r="U237" s="72">
        <f t="shared" si="114"/>
        <v>93.647110816484371</v>
      </c>
      <c r="V237" s="72">
        <f t="shared" si="114"/>
        <v>86.642359960225392</v>
      </c>
      <c r="W237" s="72">
        <f t="shared" si="114"/>
        <v>84.068058778035578</v>
      </c>
      <c r="X237" s="72">
        <f t="shared" si="114"/>
        <v>79.615512098110699</v>
      </c>
      <c r="Y237" s="72">
        <f t="shared" si="104"/>
        <v>73.008507347254451</v>
      </c>
      <c r="Z237" s="72">
        <f t="shared" si="104"/>
        <v>72.334548668655401</v>
      </c>
      <c r="AA237" s="72">
        <f t="shared" si="104"/>
        <v>74.124406142967629</v>
      </c>
      <c r="AB237" s="72">
        <f t="shared" si="104"/>
        <v>135.66456745111037</v>
      </c>
      <c r="AC237" s="72">
        <f t="shared" si="105"/>
        <v>150.97779250911501</v>
      </c>
      <c r="AD237" s="72">
        <f t="shared" si="105"/>
        <v>182.9742569881781</v>
      </c>
      <c r="AE237" s="72">
        <f t="shared" ref="AE237:AE238" si="161">P237*100/$D237</f>
        <v>172.22406363937685</v>
      </c>
      <c r="AF237" s="72">
        <f t="shared" ref="AF237:AG238" si="162">Q237*100/$D237</f>
        <v>169.92597503038337</v>
      </c>
      <c r="AG237" s="73">
        <f t="shared" si="162"/>
        <v>170.16904209479617</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10">
        <v>416252</v>
      </c>
      <c r="E238" s="210">
        <v>408672</v>
      </c>
      <c r="F238" s="210">
        <v>402007</v>
      </c>
      <c r="G238" s="210">
        <v>391081</v>
      </c>
      <c r="H238" s="210">
        <v>382370</v>
      </c>
      <c r="I238" s="210">
        <v>369032</v>
      </c>
      <c r="J238" s="210">
        <v>359056</v>
      </c>
      <c r="K238" s="210">
        <v>359425</v>
      </c>
      <c r="L238" s="210">
        <v>370099</v>
      </c>
      <c r="M238" s="210">
        <v>377743</v>
      </c>
      <c r="N238" s="210">
        <v>382382</v>
      </c>
      <c r="O238" s="210">
        <v>394085</v>
      </c>
      <c r="P238" s="211">
        <v>376289</v>
      </c>
      <c r="Q238" s="211">
        <v>372459</v>
      </c>
      <c r="R238" s="211">
        <v>372868</v>
      </c>
      <c r="S238" s="619">
        <f>100</f>
        <v>100</v>
      </c>
      <c r="T238" s="72">
        <f t="shared" si="114"/>
        <v>98.178987728587487</v>
      </c>
      <c r="U238" s="72">
        <f t="shared" si="114"/>
        <v>96.577794220808542</v>
      </c>
      <c r="V238" s="72">
        <f t="shared" si="114"/>
        <v>93.9529419678464</v>
      </c>
      <c r="W238" s="72">
        <f t="shared" si="114"/>
        <v>91.860219290237652</v>
      </c>
      <c r="X238" s="72">
        <f t="shared" si="114"/>
        <v>88.655910361992255</v>
      </c>
      <c r="Y238" s="72">
        <f t="shared" si="104"/>
        <v>86.259285240671517</v>
      </c>
      <c r="Z238" s="72">
        <f t="shared" si="104"/>
        <v>86.347933463382759</v>
      </c>
      <c r="AA238" s="72">
        <f t="shared" si="104"/>
        <v>88.912245466688447</v>
      </c>
      <c r="AB238" s="72">
        <f t="shared" si="104"/>
        <v>90.748633039601017</v>
      </c>
      <c r="AC238" s="72">
        <f t="shared" si="105"/>
        <v>91.863102159268905</v>
      </c>
      <c r="AD238" s="72">
        <f t="shared" si="105"/>
        <v>94.674620182005128</v>
      </c>
      <c r="AE238" s="72">
        <f t="shared" si="161"/>
        <v>90.399325408646689</v>
      </c>
      <c r="AF238" s="72">
        <f t="shared" si="162"/>
        <v>89.479209709502896</v>
      </c>
      <c r="AG238" s="73">
        <f t="shared" si="162"/>
        <v>89.577467495651675</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41"/>
      <c r="C239" s="8" t="s">
        <v>199</v>
      </c>
      <c r="D239">
        <v>407201</v>
      </c>
      <c r="E239">
        <v>400041</v>
      </c>
      <c r="F239">
        <v>393531</v>
      </c>
      <c r="G239">
        <v>383239</v>
      </c>
      <c r="H239">
        <v>374761</v>
      </c>
      <c r="I239">
        <v>361826</v>
      </c>
      <c r="J239">
        <v>352448</v>
      </c>
      <c r="K239">
        <v>352878</v>
      </c>
      <c r="L239">
        <v>363390</v>
      </c>
      <c r="M239">
        <v>365464</v>
      </c>
      <c r="N239">
        <v>368717</v>
      </c>
      <c r="O239">
        <v>377524</v>
      </c>
      <c r="P239">
        <v>360701</v>
      </c>
      <c r="Q239">
        <v>357079</v>
      </c>
      <c r="R239">
        <v>357466</v>
      </c>
      <c r="S239" s="619">
        <f>100</f>
        <v>100</v>
      </c>
      <c r="T239" s="72">
        <f t="shared" si="114"/>
        <v>98.241654612832477</v>
      </c>
      <c r="U239" s="72">
        <f t="shared" si="114"/>
        <v>96.642935552712302</v>
      </c>
      <c r="V239" s="72">
        <f t="shared" si="114"/>
        <v>94.115436848141329</v>
      </c>
      <c r="W239" s="72">
        <f t="shared" si="114"/>
        <v>92.033418385514764</v>
      </c>
      <c r="X239" s="72">
        <f t="shared" si="114"/>
        <v>88.85685447727289</v>
      </c>
      <c r="Y239" s="72">
        <f t="shared" si="104"/>
        <v>86.553814946426954</v>
      </c>
      <c r="Z239" s="72">
        <f t="shared" si="104"/>
        <v>86.659413901242871</v>
      </c>
      <c r="AA239" s="72">
        <f t="shared" si="104"/>
        <v>89.240939978045247</v>
      </c>
      <c r="AB239" s="72">
        <f t="shared" si="104"/>
        <v>89.750270750808568</v>
      </c>
      <c r="AC239" s="72">
        <f t="shared" si="105"/>
        <v>90.54913912293928</v>
      </c>
      <c r="AD239" s="72">
        <f t="shared" si="105"/>
        <v>92.711953064948275</v>
      </c>
      <c r="AE239" s="72">
        <f t="shared" ref="AE239:AE240" si="163">P239*100/$D239</f>
        <v>88.580578141998672</v>
      </c>
      <c r="AF239" s="72">
        <f t="shared" ref="AF239:AG240" si="164">Q239*100/$D239</f>
        <v>87.691091131898006</v>
      </c>
      <c r="AG239" s="73">
        <f t="shared" si="164"/>
        <v>87.786130191232346</v>
      </c>
      <c r="AH239" s="235"/>
      <c r="AI239" s="236"/>
      <c r="AJ239" s="236"/>
      <c r="AK239" s="236"/>
      <c r="AL239" s="236"/>
      <c r="AM239" s="236"/>
      <c r="AN239" s="236"/>
      <c r="AO239" s="236"/>
      <c r="AP239" s="236"/>
      <c r="AQ239" s="236"/>
      <c r="AR239" s="236"/>
      <c r="AS239" s="236"/>
      <c r="AT239" s="236"/>
      <c r="AU239" s="236"/>
      <c r="AV239" s="237"/>
    </row>
    <row r="240" spans="2:48" ht="15" customHeight="1">
      <c r="B240" s="621" t="s">
        <v>154</v>
      </c>
      <c r="C240" s="1" t="s">
        <v>194</v>
      </c>
      <c r="D240" s="210">
        <v>716328</v>
      </c>
      <c r="E240" s="210">
        <v>705669</v>
      </c>
      <c r="F240" s="210">
        <v>698662</v>
      </c>
      <c r="G240" s="210">
        <v>666220</v>
      </c>
      <c r="H240" s="210">
        <v>662367</v>
      </c>
      <c r="I240" s="210">
        <v>654296</v>
      </c>
      <c r="J240" s="210">
        <v>636286</v>
      </c>
      <c r="K240" s="210">
        <v>628251</v>
      </c>
      <c r="L240" s="210">
        <v>620481</v>
      </c>
      <c r="M240" s="210">
        <v>606151</v>
      </c>
      <c r="N240" s="210">
        <v>594962</v>
      </c>
      <c r="O240" s="210">
        <v>585928</v>
      </c>
      <c r="P240" s="211">
        <v>557107</v>
      </c>
      <c r="Q240" s="211">
        <v>550936</v>
      </c>
      <c r="R240" s="211">
        <v>551596</v>
      </c>
      <c r="S240" s="619">
        <f>100</f>
        <v>100</v>
      </c>
      <c r="T240" s="72">
        <f t="shared" si="114"/>
        <v>98.511994505310412</v>
      </c>
      <c r="U240" s="72">
        <f t="shared" si="114"/>
        <v>97.533811326654828</v>
      </c>
      <c r="V240" s="72">
        <f t="shared" si="114"/>
        <v>93.004880445829286</v>
      </c>
      <c r="W240" s="72">
        <f t="shared" si="114"/>
        <v>92.466998358293964</v>
      </c>
      <c r="X240" s="72">
        <f t="shared" si="114"/>
        <v>91.340279871790571</v>
      </c>
      <c r="Y240" s="72">
        <f t="shared" si="104"/>
        <v>88.826068504930703</v>
      </c>
      <c r="Z240" s="72">
        <f t="shared" si="104"/>
        <v>87.704375649143969</v>
      </c>
      <c r="AA240" s="72">
        <f t="shared" si="104"/>
        <v>86.619677019465939</v>
      </c>
      <c r="AB240" s="72">
        <f t="shared" si="104"/>
        <v>84.619196792530801</v>
      </c>
      <c r="AC240" s="72">
        <f t="shared" si="105"/>
        <v>83.057202845623792</v>
      </c>
      <c r="AD240" s="72">
        <f t="shared" si="105"/>
        <v>81.79604873744988</v>
      </c>
      <c r="AE240" s="72">
        <f t="shared" si="163"/>
        <v>77.772612546207881</v>
      </c>
      <c r="AF240" s="72">
        <f t="shared" si="164"/>
        <v>76.911135680861278</v>
      </c>
      <c r="AG240" s="73">
        <f t="shared" si="164"/>
        <v>77.003272243999959</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10">
        <v>298146</v>
      </c>
      <c r="E241" s="210">
        <v>293585</v>
      </c>
      <c r="F241" s="210">
        <v>290504</v>
      </c>
      <c r="G241" s="210">
        <v>290457</v>
      </c>
      <c r="H241" s="210">
        <v>290476</v>
      </c>
      <c r="I241" s="210">
        <v>282918</v>
      </c>
      <c r="J241" s="210">
        <v>274114</v>
      </c>
      <c r="K241" s="210">
        <v>270526</v>
      </c>
      <c r="L241" s="210">
        <v>282663</v>
      </c>
      <c r="M241" s="210">
        <v>280803</v>
      </c>
      <c r="N241" s="210">
        <v>287657</v>
      </c>
      <c r="O241" s="210">
        <v>291643</v>
      </c>
      <c r="P241" s="211">
        <v>278499</v>
      </c>
      <c r="Q241" s="211">
        <v>275646</v>
      </c>
      <c r="R241" s="211">
        <v>275953</v>
      </c>
      <c r="S241" s="619">
        <f>100</f>
        <v>100</v>
      </c>
      <c r="T241" s="72">
        <f t="shared" si="114"/>
        <v>98.470212580413616</v>
      </c>
      <c r="U241" s="72">
        <f t="shared" si="114"/>
        <v>97.436826252909654</v>
      </c>
      <c r="V241" s="72">
        <f t="shared" si="114"/>
        <v>97.4210621641746</v>
      </c>
      <c r="W241" s="72">
        <f t="shared" si="114"/>
        <v>97.42743488089728</v>
      </c>
      <c r="X241" s="72">
        <f t="shared" si="114"/>
        <v>94.892435249844041</v>
      </c>
      <c r="Y241" s="72">
        <f t="shared" si="104"/>
        <v>91.939519564240342</v>
      </c>
      <c r="Z241" s="72">
        <f t="shared" si="104"/>
        <v>90.736082322083817</v>
      </c>
      <c r="AA241" s="72">
        <f t="shared" si="104"/>
        <v>94.806906683302813</v>
      </c>
      <c r="AB241" s="72">
        <f t="shared" si="104"/>
        <v>94.183051256766817</v>
      </c>
      <c r="AC241" s="72">
        <f t="shared" si="105"/>
        <v>96.481924962937626</v>
      </c>
      <c r="AD241" s="72">
        <f t="shared" si="105"/>
        <v>97.818853850127113</v>
      </c>
      <c r="AE241" s="72">
        <f t="shared" ref="AE241:AE242" si="165">P241*100/$D241</f>
        <v>93.410275502606112</v>
      </c>
      <c r="AF241" s="72">
        <f t="shared" ref="AF241:AG242" si="166">Q241*100/$D241</f>
        <v>92.453361775774283</v>
      </c>
      <c r="AG241" s="73">
        <f t="shared" si="166"/>
        <v>92.556331461767058</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10">
        <v>120672</v>
      </c>
      <c r="E242" s="210">
        <v>117010</v>
      </c>
      <c r="F242" s="210">
        <v>114633</v>
      </c>
      <c r="G242" s="210">
        <v>119657</v>
      </c>
      <c r="H242" s="210">
        <v>121648</v>
      </c>
      <c r="I242" s="210">
        <v>118679</v>
      </c>
      <c r="J242" s="210">
        <v>118235</v>
      </c>
      <c r="K242" s="210">
        <v>121858</v>
      </c>
      <c r="L242" s="210">
        <v>127374</v>
      </c>
      <c r="M242" s="210">
        <v>129513</v>
      </c>
      <c r="N242" s="210">
        <v>133470</v>
      </c>
      <c r="O242" s="210">
        <v>136792</v>
      </c>
      <c r="P242" s="211">
        <v>134719</v>
      </c>
      <c r="Q242" s="211">
        <v>134246</v>
      </c>
      <c r="R242" s="211">
        <v>134298</v>
      </c>
      <c r="S242" s="619">
        <f>100</f>
        <v>100</v>
      </c>
      <c r="T242" s="72">
        <f t="shared" ref="T242:AA275" si="167">E242*100/$D242</f>
        <v>96.96532749933705</v>
      </c>
      <c r="U242" s="72">
        <f t="shared" si="167"/>
        <v>94.995525059665866</v>
      </c>
      <c r="V242" s="72">
        <f t="shared" si="167"/>
        <v>99.158876955714661</v>
      </c>
      <c r="W242" s="72">
        <f t="shared" si="167"/>
        <v>100.80880403076107</v>
      </c>
      <c r="X242" s="72">
        <f t="shared" si="167"/>
        <v>98.348415539644662</v>
      </c>
      <c r="Y242" s="72">
        <f t="shared" si="104"/>
        <v>97.980476001060723</v>
      </c>
      <c r="Z242" s="72">
        <f t="shared" si="104"/>
        <v>100.98282948819941</v>
      </c>
      <c r="AA242" s="72">
        <f t="shared" si="104"/>
        <v>105.55389817024663</v>
      </c>
      <c r="AB242" s="72">
        <f t="shared" si="104"/>
        <v>107.32647175815434</v>
      </c>
      <c r="AC242" s="72">
        <f t="shared" si="105"/>
        <v>110.60560859188544</v>
      </c>
      <c r="AD242" s="72">
        <f t="shared" si="105"/>
        <v>113.35852559002917</v>
      </c>
      <c r="AE242" s="72">
        <f t="shared" si="165"/>
        <v>111.64064571731636</v>
      </c>
      <c r="AF242" s="72">
        <f t="shared" si="166"/>
        <v>111.24867409175285</v>
      </c>
      <c r="AG242" s="73">
        <f t="shared" si="166"/>
        <v>111.2917661097852</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10">
        <v>95081</v>
      </c>
      <c r="E243" s="210">
        <v>98201</v>
      </c>
      <c r="F243" s="210">
        <v>96294</v>
      </c>
      <c r="G243" s="210">
        <v>97668</v>
      </c>
      <c r="H243" s="210">
        <v>97174</v>
      </c>
      <c r="I243" s="210">
        <v>94933</v>
      </c>
      <c r="J243" s="210">
        <v>94871</v>
      </c>
      <c r="K243" s="210">
        <v>100793</v>
      </c>
      <c r="L243" s="210">
        <v>108551</v>
      </c>
      <c r="M243" s="210">
        <v>112935</v>
      </c>
      <c r="N243" s="210">
        <v>126993</v>
      </c>
      <c r="O243" s="210">
        <v>133823</v>
      </c>
      <c r="P243" s="211">
        <v>125959</v>
      </c>
      <c r="Q243" s="211">
        <v>124282</v>
      </c>
      <c r="R243" s="211">
        <v>124461</v>
      </c>
      <c r="S243" s="619">
        <f>100</f>
        <v>100</v>
      </c>
      <c r="T243" s="72">
        <f t="shared" si="167"/>
        <v>103.28141269023254</v>
      </c>
      <c r="U243" s="72">
        <f t="shared" si="167"/>
        <v>101.27575435681156</v>
      </c>
      <c r="V243" s="72">
        <f t="shared" si="167"/>
        <v>102.72083802231781</v>
      </c>
      <c r="W243" s="72">
        <f t="shared" si="167"/>
        <v>102.20128101303099</v>
      </c>
      <c r="X243" s="72">
        <f t="shared" si="167"/>
        <v>99.844343244181275</v>
      </c>
      <c r="Y243" s="72">
        <f t="shared" si="104"/>
        <v>99.779135684311271</v>
      </c>
      <c r="Z243" s="72">
        <f t="shared" si="104"/>
        <v>106.00750938673342</v>
      </c>
      <c r="AA243" s="72">
        <f t="shared" si="104"/>
        <v>114.16686824917701</v>
      </c>
      <c r="AB243" s="72">
        <f t="shared" si="104"/>
        <v>118.77767377288838</v>
      </c>
      <c r="AC243" s="72">
        <f t="shared" si="105"/>
        <v>133.56296210599385</v>
      </c>
      <c r="AD243" s="72">
        <f t="shared" si="105"/>
        <v>140.74631104006059</v>
      </c>
      <c r="AE243" s="72">
        <f t="shared" ref="AE243:AE244" si="168">P243*100/$D243</f>
        <v>132.475468284936</v>
      </c>
      <c r="AF243" s="72">
        <f t="shared" ref="AF243:AG244" si="169">Q243*100/$D243</f>
        <v>130.71170896393602</v>
      </c>
      <c r="AG243" s="73">
        <f t="shared" si="169"/>
        <v>130.89996949968975</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10">
        <v>1230227</v>
      </c>
      <c r="E244" s="210">
        <v>1214465</v>
      </c>
      <c r="F244" s="210">
        <v>1200093</v>
      </c>
      <c r="G244" s="210">
        <v>1174002</v>
      </c>
      <c r="H244" s="210">
        <v>1171665</v>
      </c>
      <c r="I244" s="210">
        <v>1150826</v>
      </c>
      <c r="J244" s="210">
        <v>1123506</v>
      </c>
      <c r="K244" s="210">
        <v>1121428</v>
      </c>
      <c r="L244" s="210">
        <v>1139069</v>
      </c>
      <c r="M244" s="210">
        <v>1129402</v>
      </c>
      <c r="N244" s="210">
        <v>1143082</v>
      </c>
      <c r="O244" s="210">
        <v>1148186</v>
      </c>
      <c r="P244" s="211">
        <v>1096284</v>
      </c>
      <c r="Q244" s="211">
        <v>1085110</v>
      </c>
      <c r="R244" s="211">
        <v>1086308</v>
      </c>
      <c r="S244" s="619">
        <f>100</f>
        <v>100</v>
      </c>
      <c r="T244" s="72">
        <f t="shared" si="167"/>
        <v>98.718773039447186</v>
      </c>
      <c r="U244" s="72">
        <f t="shared" si="167"/>
        <v>97.550533356852029</v>
      </c>
      <c r="V244" s="72">
        <f t="shared" si="167"/>
        <v>95.429705249518989</v>
      </c>
      <c r="W244" s="72">
        <f t="shared" si="167"/>
        <v>95.23974030808948</v>
      </c>
      <c r="X244" s="72">
        <f t="shared" si="167"/>
        <v>93.545825282651094</v>
      </c>
      <c r="Y244" s="72">
        <f t="shared" si="104"/>
        <v>91.325096913008736</v>
      </c>
      <c r="Z244" s="72">
        <f t="shared" si="104"/>
        <v>91.156184996752629</v>
      </c>
      <c r="AA244" s="72">
        <f t="shared" si="104"/>
        <v>92.590147997076969</v>
      </c>
      <c r="AB244" s="72">
        <f t="shared" si="104"/>
        <v>91.8043580574967</v>
      </c>
      <c r="AC244" s="72">
        <f t="shared" si="105"/>
        <v>92.91634795854749</v>
      </c>
      <c r="AD244" s="72">
        <f t="shared" si="105"/>
        <v>93.331230740343045</v>
      </c>
      <c r="AE244" s="72">
        <f t="shared" si="168"/>
        <v>89.112334552891454</v>
      </c>
      <c r="AF244" s="72">
        <f t="shared" si="169"/>
        <v>88.204046895410357</v>
      </c>
      <c r="AG244" s="73">
        <f t="shared" si="169"/>
        <v>88.301427297563777</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341"/>
      <c r="C245" s="8" t="s">
        <v>199</v>
      </c>
      <c r="D245">
        <v>1135146</v>
      </c>
      <c r="E245">
        <v>1116264</v>
      </c>
      <c r="F245">
        <v>1103799</v>
      </c>
      <c r="G245">
        <v>1076334</v>
      </c>
      <c r="H245">
        <v>1074491</v>
      </c>
      <c r="I245">
        <v>1055893</v>
      </c>
      <c r="J245">
        <v>1028635</v>
      </c>
      <c r="K245">
        <v>1020635</v>
      </c>
      <c r="L245">
        <v>1030518</v>
      </c>
      <c r="M245">
        <v>1016467</v>
      </c>
      <c r="N245">
        <v>1016089</v>
      </c>
      <c r="O245">
        <v>1014363</v>
      </c>
      <c r="P245">
        <v>970325</v>
      </c>
      <c r="Q245">
        <v>960828</v>
      </c>
      <c r="R245">
        <v>961847</v>
      </c>
      <c r="S245" s="619">
        <f>100</f>
        <v>100</v>
      </c>
      <c r="T245" s="72">
        <f t="shared" si="167"/>
        <v>98.336601635384341</v>
      </c>
      <c r="U245" s="72">
        <f t="shared" si="167"/>
        <v>97.238505002880686</v>
      </c>
      <c r="V245" s="72">
        <f t="shared" si="167"/>
        <v>94.818992446786581</v>
      </c>
      <c r="W245" s="72">
        <f t="shared" si="167"/>
        <v>94.656634476974773</v>
      </c>
      <c r="X245" s="72">
        <f t="shared" si="167"/>
        <v>93.018254920512433</v>
      </c>
      <c r="Y245" s="72">
        <f t="shared" si="104"/>
        <v>90.616977904163875</v>
      </c>
      <c r="Z245" s="72">
        <f t="shared" si="104"/>
        <v>89.912222744915638</v>
      </c>
      <c r="AA245" s="72">
        <f t="shared" si="104"/>
        <v>90.782859649771922</v>
      </c>
      <c r="AB245" s="72">
        <f t="shared" ref="AB245:AD308" si="170">M245*100/$D245</f>
        <v>89.545045306947301</v>
      </c>
      <c r="AC245" s="72">
        <f t="shared" si="170"/>
        <v>89.511745625672816</v>
      </c>
      <c r="AD245" s="72">
        <f t="shared" si="170"/>
        <v>89.35969470006502</v>
      </c>
      <c r="AE245" s="72">
        <f t="shared" ref="AE245:AG245" si="171">P245*100/$D245</f>
        <v>85.480193737193275</v>
      </c>
      <c r="AF245" s="72">
        <f t="shared" si="171"/>
        <v>84.643561268770711</v>
      </c>
      <c r="AG245" s="73">
        <f t="shared" si="171"/>
        <v>84.733329457179963</v>
      </c>
      <c r="AH245" s="235"/>
      <c r="AI245" s="236"/>
      <c r="AJ245" s="236"/>
      <c r="AK245" s="236"/>
      <c r="AL245" s="236"/>
      <c r="AM245" s="236"/>
      <c r="AN245" s="236"/>
      <c r="AO245" s="236"/>
      <c r="AP245" s="236"/>
      <c r="AQ245" s="236"/>
      <c r="AR245" s="236"/>
      <c r="AS245" s="236"/>
      <c r="AT245" s="236"/>
      <c r="AU245" s="236"/>
      <c r="AV245" s="237"/>
    </row>
    <row r="246" spans="2:48" ht="15" customHeight="1">
      <c r="B246" s="621" t="s">
        <v>155</v>
      </c>
      <c r="C246" s="1" t="s">
        <v>194</v>
      </c>
      <c r="D246" s="210">
        <v>1231927</v>
      </c>
      <c r="E246" s="210">
        <v>1209510</v>
      </c>
      <c r="F246" s="210">
        <v>1199315</v>
      </c>
      <c r="G246" s="210">
        <v>1180049</v>
      </c>
      <c r="H246" s="210">
        <v>1182085</v>
      </c>
      <c r="I246" s="210">
        <v>1163752</v>
      </c>
      <c r="J246" s="210">
        <v>1118287</v>
      </c>
      <c r="K246" s="210">
        <v>1109107</v>
      </c>
      <c r="L246" s="210">
        <v>1117000</v>
      </c>
      <c r="M246" s="210">
        <v>1110207</v>
      </c>
      <c r="N246" s="210">
        <v>1082488</v>
      </c>
      <c r="O246" s="210">
        <v>1062095</v>
      </c>
      <c r="P246" s="211">
        <v>1009850</v>
      </c>
      <c r="Q246" s="211">
        <v>998665</v>
      </c>
      <c r="R246" s="211">
        <v>999860</v>
      </c>
      <c r="S246" s="619">
        <f>100</f>
        <v>100</v>
      </c>
      <c r="T246" s="72">
        <f t="shared" si="167"/>
        <v>98.180330490361854</v>
      </c>
      <c r="U246" s="72">
        <f t="shared" si="167"/>
        <v>97.352765220666484</v>
      </c>
      <c r="V246" s="72">
        <f t="shared" si="167"/>
        <v>95.788873853726727</v>
      </c>
      <c r="W246" s="72">
        <f t="shared" si="167"/>
        <v>95.954143386742885</v>
      </c>
      <c r="X246" s="72">
        <f t="shared" si="167"/>
        <v>94.465987026828699</v>
      </c>
      <c r="Y246" s="72">
        <f t="shared" si="167"/>
        <v>90.775427440099946</v>
      </c>
      <c r="Z246" s="72">
        <f t="shared" si="167"/>
        <v>90.030253415989748</v>
      </c>
      <c r="AA246" s="72">
        <f t="shared" si="167"/>
        <v>90.67095696417077</v>
      </c>
      <c r="AB246" s="72">
        <f t="shared" si="170"/>
        <v>90.119544421057412</v>
      </c>
      <c r="AC246" s="72">
        <f t="shared" si="170"/>
        <v>87.869492266993092</v>
      </c>
      <c r="AD246" s="72">
        <f t="shared" si="170"/>
        <v>86.214118206679458</v>
      </c>
      <c r="AE246" s="72">
        <f t="shared" ref="AE246:AG246" si="172">P246*100/$D246</f>
        <v>81.973201334169957</v>
      </c>
      <c r="AF246" s="72">
        <f t="shared" si="172"/>
        <v>81.065274159913699</v>
      </c>
      <c r="AG246" s="73">
        <f t="shared" si="172"/>
        <v>81.162276660873573</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10">
        <v>231395</v>
      </c>
      <c r="E247" s="210">
        <v>231691</v>
      </c>
      <c r="F247" s="210">
        <v>231538</v>
      </c>
      <c r="G247" s="210">
        <v>223937</v>
      </c>
      <c r="H247" s="210">
        <v>222267</v>
      </c>
      <c r="I247" s="210">
        <v>215924</v>
      </c>
      <c r="J247" s="210">
        <v>211830</v>
      </c>
      <c r="K247" s="210">
        <v>215240</v>
      </c>
      <c r="L247" s="210">
        <v>229347</v>
      </c>
      <c r="M247" s="210">
        <v>229108</v>
      </c>
      <c r="N247" s="210">
        <v>230269</v>
      </c>
      <c r="O247" s="210">
        <v>232778</v>
      </c>
      <c r="P247" s="211">
        <v>222287</v>
      </c>
      <c r="Q247" s="211">
        <v>220010</v>
      </c>
      <c r="R247" s="211">
        <v>220255</v>
      </c>
      <c r="S247" s="619">
        <f>100</f>
        <v>100</v>
      </c>
      <c r="T247" s="72">
        <f t="shared" si="167"/>
        <v>100.12791979083386</v>
      </c>
      <c r="U247" s="72">
        <f t="shared" si="167"/>
        <v>100.06179908813932</v>
      </c>
      <c r="V247" s="72">
        <f t="shared" si="167"/>
        <v>96.776939864733464</v>
      </c>
      <c r="W247" s="72">
        <f t="shared" si="167"/>
        <v>96.055230234015426</v>
      </c>
      <c r="X247" s="72">
        <f t="shared" si="167"/>
        <v>93.314030121653445</v>
      </c>
      <c r="Y247" s="72">
        <f t="shared" si="167"/>
        <v>91.54476112275546</v>
      </c>
      <c r="Z247" s="72">
        <f t="shared" si="167"/>
        <v>93.018431686077918</v>
      </c>
      <c r="AA247" s="72">
        <f t="shared" si="167"/>
        <v>99.114933339095487</v>
      </c>
      <c r="AB247" s="72">
        <f t="shared" si="170"/>
        <v>99.011646751226252</v>
      </c>
      <c r="AC247" s="72">
        <f t="shared" si="170"/>
        <v>99.513386201084728</v>
      </c>
      <c r="AD247" s="72">
        <f t="shared" si="170"/>
        <v>100.59767929298386</v>
      </c>
      <c r="AE247" s="72">
        <f t="shared" ref="AE247:AG247" si="173">P247*100/$D247</f>
        <v>96.06387346312583</v>
      </c>
      <c r="AF247" s="72">
        <f t="shared" si="173"/>
        <v>95.079841828907277</v>
      </c>
      <c r="AG247" s="73">
        <f t="shared" si="173"/>
        <v>95.185721385509623</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10">
        <v>107229</v>
      </c>
      <c r="E248" s="210">
        <v>105936</v>
      </c>
      <c r="F248" s="210">
        <v>101414</v>
      </c>
      <c r="G248" s="210">
        <v>100891</v>
      </c>
      <c r="H248" s="210">
        <v>98786</v>
      </c>
      <c r="I248" s="210">
        <v>94360</v>
      </c>
      <c r="J248" s="210">
        <v>97222</v>
      </c>
      <c r="K248" s="210">
        <v>93166</v>
      </c>
      <c r="L248" s="210">
        <v>98839</v>
      </c>
      <c r="M248" s="210">
        <v>105315</v>
      </c>
      <c r="N248" s="210">
        <v>110182</v>
      </c>
      <c r="O248" s="210">
        <v>111669</v>
      </c>
      <c r="P248" s="211">
        <v>109977</v>
      </c>
      <c r="Q248" s="211">
        <v>109591</v>
      </c>
      <c r="R248" s="211">
        <v>109633</v>
      </c>
      <c r="S248" s="619">
        <f>100</f>
        <v>100</v>
      </c>
      <c r="T248" s="72">
        <f t="shared" si="167"/>
        <v>98.794169487731864</v>
      </c>
      <c r="U248" s="72">
        <f t="shared" si="167"/>
        <v>94.577026737169987</v>
      </c>
      <c r="V248" s="72">
        <f t="shared" si="167"/>
        <v>94.089285547752937</v>
      </c>
      <c r="W248" s="72">
        <f t="shared" si="167"/>
        <v>92.126197204114561</v>
      </c>
      <c r="X248" s="72">
        <f t="shared" si="167"/>
        <v>87.998582473025024</v>
      </c>
      <c r="Y248" s="72">
        <f t="shared" si="167"/>
        <v>90.667636553544284</v>
      </c>
      <c r="Z248" s="72">
        <f t="shared" si="167"/>
        <v>86.885077730837736</v>
      </c>
      <c r="AA248" s="72">
        <f t="shared" si="167"/>
        <v>92.175624131531578</v>
      </c>
      <c r="AB248" s="72">
        <f t="shared" si="170"/>
        <v>98.215035111770135</v>
      </c>
      <c r="AC248" s="72">
        <f t="shared" si="170"/>
        <v>102.75391918231075</v>
      </c>
      <c r="AD248" s="72">
        <f t="shared" si="170"/>
        <v>104.14067090059592</v>
      </c>
      <c r="AE248" s="72">
        <f t="shared" ref="AE248:AG248" si="174">P248*100/$D248</f>
        <v>102.56273955739586</v>
      </c>
      <c r="AF248" s="72">
        <f t="shared" si="174"/>
        <v>102.20276231243413</v>
      </c>
      <c r="AG248" s="73">
        <f t="shared" si="174"/>
        <v>102.24193082095329</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10">
        <v>340868</v>
      </c>
      <c r="E249" s="210">
        <v>352597</v>
      </c>
      <c r="F249" s="210">
        <v>360913</v>
      </c>
      <c r="G249" s="210">
        <v>370448</v>
      </c>
      <c r="H249" s="210">
        <v>375546</v>
      </c>
      <c r="I249" s="210">
        <v>387389</v>
      </c>
      <c r="J249" s="210">
        <v>392410</v>
      </c>
      <c r="K249" s="210">
        <v>403922</v>
      </c>
      <c r="L249" s="210">
        <v>417279</v>
      </c>
      <c r="M249" s="210">
        <v>454971</v>
      </c>
      <c r="N249" s="210">
        <v>467348</v>
      </c>
      <c r="O249" s="210">
        <v>469517</v>
      </c>
      <c r="P249" s="211">
        <v>441925</v>
      </c>
      <c r="Q249" s="211">
        <v>436042</v>
      </c>
      <c r="R249" s="211">
        <v>436671</v>
      </c>
      <c r="S249" s="619">
        <f>100</f>
        <v>100</v>
      </c>
      <c r="T249" s="72">
        <f t="shared" si="167"/>
        <v>103.44092141239425</v>
      </c>
      <c r="U249" s="72">
        <f t="shared" si="167"/>
        <v>105.88057547203023</v>
      </c>
      <c r="V249" s="72">
        <f t="shared" si="167"/>
        <v>108.67784596970088</v>
      </c>
      <c r="W249" s="72">
        <f t="shared" si="167"/>
        <v>110.1734395719164</v>
      </c>
      <c r="X249" s="72">
        <f t="shared" si="167"/>
        <v>113.64780501543119</v>
      </c>
      <c r="Y249" s="72">
        <f t="shared" si="167"/>
        <v>115.12080922820564</v>
      </c>
      <c r="Z249" s="72">
        <f t="shared" si="167"/>
        <v>118.49806963399321</v>
      </c>
      <c r="AA249" s="72">
        <f t="shared" si="167"/>
        <v>122.41659528028445</v>
      </c>
      <c r="AB249" s="72">
        <f t="shared" si="170"/>
        <v>133.47424809603717</v>
      </c>
      <c r="AC249" s="72">
        <f t="shared" si="170"/>
        <v>137.10527242216929</v>
      </c>
      <c r="AD249" s="72">
        <f t="shared" si="170"/>
        <v>137.74158911954189</v>
      </c>
      <c r="AE249" s="72">
        <f t="shared" ref="AE249:AG249" si="175">P249*100/$D249</f>
        <v>129.64696011359237</v>
      </c>
      <c r="AF249" s="72">
        <f t="shared" si="175"/>
        <v>127.9210720865555</v>
      </c>
      <c r="AG249" s="73">
        <f t="shared" si="175"/>
        <v>128.10560099510661</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621"/>
      <c r="C250" s="1" t="s">
        <v>198</v>
      </c>
      <c r="D250" s="210">
        <v>1911419</v>
      </c>
      <c r="E250" s="210">
        <v>1899734</v>
      </c>
      <c r="F250" s="210">
        <v>1893180</v>
      </c>
      <c r="G250" s="210">
        <v>1875325</v>
      </c>
      <c r="H250" s="210">
        <v>1878684</v>
      </c>
      <c r="I250" s="210">
        <v>1861425</v>
      </c>
      <c r="J250" s="210">
        <v>1819749</v>
      </c>
      <c r="K250" s="210">
        <v>1821435</v>
      </c>
      <c r="L250" s="210">
        <v>1862465</v>
      </c>
      <c r="M250" s="210">
        <v>1899601</v>
      </c>
      <c r="N250" s="210">
        <v>1890287</v>
      </c>
      <c r="O250" s="210">
        <v>1876059</v>
      </c>
      <c r="P250" s="211">
        <v>1784039</v>
      </c>
      <c r="Q250" s="211">
        <v>1764308</v>
      </c>
      <c r="R250" s="211">
        <v>1766419</v>
      </c>
      <c r="S250" s="619">
        <f>100</f>
        <v>100</v>
      </c>
      <c r="T250" s="72">
        <f t="shared" si="167"/>
        <v>99.388674068846228</v>
      </c>
      <c r="U250" s="72">
        <f t="shared" si="167"/>
        <v>99.04578744901039</v>
      </c>
      <c r="V250" s="72">
        <f t="shared" si="167"/>
        <v>98.111664684718519</v>
      </c>
      <c r="W250" s="72">
        <f t="shared" si="167"/>
        <v>98.287398001170857</v>
      </c>
      <c r="X250" s="72">
        <f t="shared" si="167"/>
        <v>97.38445625998277</v>
      </c>
      <c r="Y250" s="72">
        <f t="shared" si="167"/>
        <v>95.204086597444103</v>
      </c>
      <c r="Z250" s="72">
        <f t="shared" si="167"/>
        <v>95.292293317163839</v>
      </c>
      <c r="AA250" s="72">
        <f t="shared" si="167"/>
        <v>97.438866098955799</v>
      </c>
      <c r="AB250" s="72">
        <f t="shared" si="170"/>
        <v>99.381715887516023</v>
      </c>
      <c r="AC250" s="72">
        <f t="shared" si="170"/>
        <v>98.89443392579021</v>
      </c>
      <c r="AD250" s="72">
        <f t="shared" si="170"/>
        <v>98.150065474916801</v>
      </c>
      <c r="AE250" s="72">
        <f t="shared" ref="AE250:AG250" si="176">P250*100/$D250</f>
        <v>93.335841068860361</v>
      </c>
      <c r="AF250" s="72">
        <f t="shared" si="176"/>
        <v>92.303571325805592</v>
      </c>
      <c r="AG250" s="73">
        <f t="shared" si="176"/>
        <v>92.414012835490283</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41"/>
      <c r="C251" s="8" t="s">
        <v>199</v>
      </c>
      <c r="D251">
        <v>1570551</v>
      </c>
      <c r="E251">
        <v>1547137</v>
      </c>
      <c r="F251">
        <v>1532267</v>
      </c>
      <c r="G251">
        <v>1504877</v>
      </c>
      <c r="H251">
        <v>1503138</v>
      </c>
      <c r="I251">
        <v>1474036</v>
      </c>
      <c r="J251">
        <v>1427339</v>
      </c>
      <c r="K251">
        <v>1417513</v>
      </c>
      <c r="L251">
        <v>1445186</v>
      </c>
      <c r="M251">
        <v>1444630</v>
      </c>
      <c r="N251">
        <v>1422939</v>
      </c>
      <c r="O251">
        <v>1406542</v>
      </c>
      <c r="P251">
        <v>1342114</v>
      </c>
      <c r="Q251">
        <v>1328266</v>
      </c>
      <c r="R251">
        <v>1329748</v>
      </c>
      <c r="S251" s="619">
        <f>100</f>
        <v>100</v>
      </c>
      <c r="T251" s="72">
        <f t="shared" si="167"/>
        <v>98.509185629756686</v>
      </c>
      <c r="U251" s="72">
        <f t="shared" si="167"/>
        <v>97.562384156897807</v>
      </c>
      <c r="V251" s="72">
        <f t="shared" si="167"/>
        <v>95.818410226729341</v>
      </c>
      <c r="W251" s="72">
        <f t="shared" si="167"/>
        <v>95.707684755222843</v>
      </c>
      <c r="X251" s="72">
        <f t="shared" si="167"/>
        <v>93.854704495428678</v>
      </c>
      <c r="Y251" s="72">
        <f t="shared" si="167"/>
        <v>90.881416776659904</v>
      </c>
      <c r="Z251" s="72">
        <f t="shared" si="167"/>
        <v>90.255776475899225</v>
      </c>
      <c r="AA251" s="72">
        <f t="shared" si="167"/>
        <v>92.017769559855111</v>
      </c>
      <c r="AB251" s="72">
        <f t="shared" si="170"/>
        <v>91.98236797149535</v>
      </c>
      <c r="AC251" s="72">
        <f t="shared" si="170"/>
        <v>90.601260322014369</v>
      </c>
      <c r="AD251" s="72">
        <f t="shared" si="170"/>
        <v>89.557231825009183</v>
      </c>
      <c r="AE251" s="72">
        <f t="shared" ref="AE251:AG251" si="177">P251*100/$D251</f>
        <v>85.454977265940428</v>
      </c>
      <c r="AF251" s="72">
        <f t="shared" si="177"/>
        <v>84.573248496865119</v>
      </c>
      <c r="AG251" s="73">
        <f t="shared" si="177"/>
        <v>84.667610284543457</v>
      </c>
      <c r="AH251" s="235"/>
      <c r="AI251" s="236"/>
      <c r="AJ251" s="236"/>
      <c r="AK251" s="236"/>
      <c r="AL251" s="236"/>
      <c r="AM251" s="236"/>
      <c r="AN251" s="236"/>
      <c r="AO251" s="236"/>
      <c r="AP251" s="236"/>
      <c r="AQ251" s="236"/>
      <c r="AR251" s="236"/>
      <c r="AS251" s="236"/>
      <c r="AT251" s="236"/>
      <c r="AU251" s="236"/>
      <c r="AV251" s="237"/>
    </row>
    <row r="252" spans="2:48" ht="15" customHeight="1">
      <c r="B252" s="621" t="s">
        <v>156</v>
      </c>
      <c r="C252" s="1" t="s">
        <v>194</v>
      </c>
      <c r="D252" s="210">
        <v>211968</v>
      </c>
      <c r="E252" s="210">
        <v>204146</v>
      </c>
      <c r="F252" s="210">
        <v>200735</v>
      </c>
      <c r="G252" s="210">
        <v>196225</v>
      </c>
      <c r="H252" s="210">
        <v>191043</v>
      </c>
      <c r="I252" s="210">
        <v>183885</v>
      </c>
      <c r="J252" s="210">
        <v>177981</v>
      </c>
      <c r="K252" s="210">
        <v>175944</v>
      </c>
      <c r="L252" s="210">
        <v>175495</v>
      </c>
      <c r="M252" s="210">
        <v>173388</v>
      </c>
      <c r="N252" s="210">
        <v>171528</v>
      </c>
      <c r="O252" s="210">
        <v>168209</v>
      </c>
      <c r="P252" s="211">
        <v>159792</v>
      </c>
      <c r="Q252" s="211">
        <v>155997</v>
      </c>
      <c r="R252" s="211">
        <v>156461</v>
      </c>
      <c r="S252" s="619">
        <f>100</f>
        <v>100</v>
      </c>
      <c r="T252" s="72">
        <f t="shared" si="167"/>
        <v>96.309820350241552</v>
      </c>
      <c r="U252" s="72">
        <f t="shared" si="167"/>
        <v>94.700615187198068</v>
      </c>
      <c r="V252" s="72">
        <f t="shared" si="167"/>
        <v>92.572935537439619</v>
      </c>
      <c r="W252" s="72">
        <f t="shared" si="167"/>
        <v>90.128226902173907</v>
      </c>
      <c r="X252" s="72">
        <f t="shared" si="167"/>
        <v>86.751302083333329</v>
      </c>
      <c r="Y252" s="72">
        <f t="shared" si="167"/>
        <v>83.965975996376812</v>
      </c>
      <c r="Z252" s="72">
        <f t="shared" si="167"/>
        <v>83.004981884057969</v>
      </c>
      <c r="AA252" s="72">
        <f t="shared" si="167"/>
        <v>82.793157457729464</v>
      </c>
      <c r="AB252" s="72">
        <f t="shared" si="170"/>
        <v>81.799139492753625</v>
      </c>
      <c r="AC252" s="72">
        <f t="shared" si="170"/>
        <v>80.92164855072464</v>
      </c>
      <c r="AD252" s="72">
        <f t="shared" si="170"/>
        <v>79.355846165458942</v>
      </c>
      <c r="AE252" s="72">
        <f t="shared" ref="AE252:AG252" si="178">P252*100/$D252</f>
        <v>75.384963768115938</v>
      </c>
      <c r="AF252" s="72">
        <f t="shared" si="178"/>
        <v>73.594599184782609</v>
      </c>
      <c r="AG252" s="73">
        <f t="shared" si="178"/>
        <v>73.813500150966178</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10">
        <v>133310</v>
      </c>
      <c r="E253" s="210">
        <v>126106</v>
      </c>
      <c r="F253" s="210">
        <v>128461</v>
      </c>
      <c r="G253" s="210">
        <v>126302</v>
      </c>
      <c r="H253" s="210">
        <v>122489</v>
      </c>
      <c r="I253" s="210">
        <v>120147</v>
      </c>
      <c r="J253" s="210">
        <v>121555</v>
      </c>
      <c r="K253" s="210">
        <v>127629</v>
      </c>
      <c r="L253" s="210">
        <v>137457</v>
      </c>
      <c r="M253" s="210">
        <v>141429</v>
      </c>
      <c r="N253" s="210">
        <v>146634</v>
      </c>
      <c r="O253" s="210">
        <v>148793</v>
      </c>
      <c r="P253" s="211">
        <v>141959</v>
      </c>
      <c r="Q253" s="211">
        <v>138839</v>
      </c>
      <c r="R253" s="211">
        <v>139224</v>
      </c>
      <c r="S253" s="619">
        <f>100</f>
        <v>100</v>
      </c>
      <c r="T253" s="72">
        <f t="shared" si="167"/>
        <v>94.596054309504169</v>
      </c>
      <c r="U253" s="72">
        <f t="shared" si="167"/>
        <v>96.362613457355039</v>
      </c>
      <c r="V253" s="72">
        <f t="shared" si="167"/>
        <v>94.743080039006827</v>
      </c>
      <c r="W253" s="72">
        <f t="shared" si="167"/>
        <v>91.882829495161658</v>
      </c>
      <c r="X253" s="72">
        <f t="shared" si="167"/>
        <v>90.12602205385943</v>
      </c>
      <c r="Y253" s="72">
        <f t="shared" si="167"/>
        <v>91.18220688620508</v>
      </c>
      <c r="Z253" s="72">
        <f t="shared" si="167"/>
        <v>95.738504238241688</v>
      </c>
      <c r="AA253" s="72">
        <f t="shared" si="167"/>
        <v>103.11079438901808</v>
      </c>
      <c r="AB253" s="72">
        <f t="shared" si="170"/>
        <v>106.09031580526592</v>
      </c>
      <c r="AC253" s="72">
        <f t="shared" si="170"/>
        <v>109.9947490810892</v>
      </c>
      <c r="AD253" s="72">
        <f t="shared" si="170"/>
        <v>111.61428249943741</v>
      </c>
      <c r="AE253" s="72">
        <f t="shared" ref="AE253:AG253" si="179">P253*100/$D253</f>
        <v>106.48788537994149</v>
      </c>
      <c r="AF253" s="72">
        <f t="shared" si="179"/>
        <v>104.14747580826645</v>
      </c>
      <c r="AG253" s="73">
        <f t="shared" si="179"/>
        <v>104.43627634836096</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10">
        <v>64041</v>
      </c>
      <c r="E254" s="210">
        <v>64310</v>
      </c>
      <c r="F254" s="210">
        <v>64638</v>
      </c>
      <c r="G254" s="210">
        <v>65633</v>
      </c>
      <c r="H254" s="210">
        <v>65483</v>
      </c>
      <c r="I254" s="210">
        <v>67752</v>
      </c>
      <c r="J254" s="210">
        <v>69269</v>
      </c>
      <c r="K254" s="210">
        <v>71635</v>
      </c>
      <c r="L254" s="210">
        <v>76600</v>
      </c>
      <c r="M254" s="210">
        <v>82917</v>
      </c>
      <c r="N254" s="210">
        <v>86130</v>
      </c>
      <c r="O254" s="210">
        <v>86704</v>
      </c>
      <c r="P254" s="211">
        <v>85314</v>
      </c>
      <c r="Q254" s="211">
        <v>84649</v>
      </c>
      <c r="R254" s="211">
        <v>84733</v>
      </c>
      <c r="S254" s="619">
        <f>100</f>
        <v>100</v>
      </c>
      <c r="T254" s="72">
        <f t="shared" si="167"/>
        <v>100.42004340969066</v>
      </c>
      <c r="U254" s="72">
        <f t="shared" si="167"/>
        <v>100.93221529957371</v>
      </c>
      <c r="V254" s="72">
        <f t="shared" si="167"/>
        <v>102.48590746552989</v>
      </c>
      <c r="W254" s="72">
        <f t="shared" si="167"/>
        <v>102.25168251588826</v>
      </c>
      <c r="X254" s="72">
        <f t="shared" si="167"/>
        <v>105.79472525413406</v>
      </c>
      <c r="Y254" s="72">
        <f t="shared" si="167"/>
        <v>108.16352024484314</v>
      </c>
      <c r="Z254" s="72">
        <f t="shared" si="167"/>
        <v>111.85802845052389</v>
      </c>
      <c r="AA254" s="72">
        <f t="shared" si="167"/>
        <v>119.61087428366203</v>
      </c>
      <c r="AB254" s="72">
        <f t="shared" si="170"/>
        <v>129.47486766290345</v>
      </c>
      <c r="AC254" s="72">
        <f t="shared" si="170"/>
        <v>134.4919660842273</v>
      </c>
      <c r="AD254" s="72">
        <f t="shared" si="170"/>
        <v>135.38826689152262</v>
      </c>
      <c r="AE254" s="72">
        <f t="shared" ref="AE254:AG254" si="180">P254*100/$D254</f>
        <v>133.21778235817681</v>
      </c>
      <c r="AF254" s="72">
        <f t="shared" si="180"/>
        <v>132.1793850814322</v>
      </c>
      <c r="AG254" s="73">
        <f t="shared" si="180"/>
        <v>132.31055105323153</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10">
        <v>160557</v>
      </c>
      <c r="E255" s="210">
        <v>161549</v>
      </c>
      <c r="F255" s="210">
        <v>159830</v>
      </c>
      <c r="G255" s="210">
        <v>154703</v>
      </c>
      <c r="H255" s="210">
        <v>148618</v>
      </c>
      <c r="I255" s="210">
        <v>143236</v>
      </c>
      <c r="J255" s="210">
        <v>142411</v>
      </c>
      <c r="K255" s="210">
        <v>142640</v>
      </c>
      <c r="L255" s="210">
        <v>143961</v>
      </c>
      <c r="M255" s="210">
        <v>152763</v>
      </c>
      <c r="N255" s="210">
        <v>156937</v>
      </c>
      <c r="O255" s="210">
        <v>161072</v>
      </c>
      <c r="P255" s="211">
        <v>151470</v>
      </c>
      <c r="Q255" s="211">
        <v>147160</v>
      </c>
      <c r="R255" s="211">
        <v>147687</v>
      </c>
      <c r="S255" s="619">
        <f>100</f>
        <v>100</v>
      </c>
      <c r="T255" s="72">
        <f t="shared" si="167"/>
        <v>100.61784911277614</v>
      </c>
      <c r="U255" s="72">
        <f t="shared" si="167"/>
        <v>99.547201305455388</v>
      </c>
      <c r="V255" s="72">
        <f t="shared" si="167"/>
        <v>96.353942836500437</v>
      </c>
      <c r="W255" s="72">
        <f t="shared" si="167"/>
        <v>92.564011534844326</v>
      </c>
      <c r="X255" s="72">
        <f t="shared" si="167"/>
        <v>89.211930965326957</v>
      </c>
      <c r="Y255" s="72">
        <f t="shared" si="167"/>
        <v>88.698094757625014</v>
      </c>
      <c r="Z255" s="72">
        <f t="shared" si="167"/>
        <v>88.84072323224774</v>
      </c>
      <c r="AA255" s="72">
        <f t="shared" si="167"/>
        <v>89.663483996337746</v>
      </c>
      <c r="AB255" s="72">
        <f t="shared" si="170"/>
        <v>95.145649208692234</v>
      </c>
      <c r="AC255" s="72">
        <f t="shared" si="170"/>
        <v>97.745349003780589</v>
      </c>
      <c r="AD255" s="72">
        <f t="shared" si="170"/>
        <v>100.32075835995938</v>
      </c>
      <c r="AE255" s="72">
        <f t="shared" ref="AE255:AG255" si="181">P255*100/$D255</f>
        <v>94.340327734075743</v>
      </c>
      <c r="AF255" s="72">
        <f t="shared" si="181"/>
        <v>91.655922818687444</v>
      </c>
      <c r="AG255" s="73">
        <f t="shared" si="181"/>
        <v>91.984155159849777</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10">
        <v>569876</v>
      </c>
      <c r="E256" s="210">
        <v>556111</v>
      </c>
      <c r="F256" s="210">
        <v>553664</v>
      </c>
      <c r="G256" s="210">
        <v>542863</v>
      </c>
      <c r="H256" s="210">
        <v>527633</v>
      </c>
      <c r="I256" s="210">
        <v>515020</v>
      </c>
      <c r="J256" s="210">
        <v>511216</v>
      </c>
      <c r="K256" s="210">
        <v>517848</v>
      </c>
      <c r="L256" s="210">
        <v>533513</v>
      </c>
      <c r="M256" s="210">
        <v>550497</v>
      </c>
      <c r="N256" s="210">
        <v>561229</v>
      </c>
      <c r="O256" s="210">
        <v>564778</v>
      </c>
      <c r="P256" s="211">
        <v>538535</v>
      </c>
      <c r="Q256" s="211">
        <v>526645</v>
      </c>
      <c r="R256" s="211">
        <v>528105</v>
      </c>
      <c r="S256" s="619">
        <f>100</f>
        <v>100</v>
      </c>
      <c r="T256" s="72">
        <f t="shared" si="167"/>
        <v>97.584562255648592</v>
      </c>
      <c r="U256" s="72">
        <f t="shared" si="167"/>
        <v>97.155170598516165</v>
      </c>
      <c r="V256" s="72">
        <f t="shared" si="167"/>
        <v>95.259846001586311</v>
      </c>
      <c r="W256" s="72">
        <f t="shared" si="167"/>
        <v>92.58733478862068</v>
      </c>
      <c r="X256" s="72">
        <f t="shared" si="167"/>
        <v>90.374046283752961</v>
      </c>
      <c r="Y256" s="72">
        <f t="shared" si="167"/>
        <v>89.706532649207901</v>
      </c>
      <c r="Z256" s="72">
        <f t="shared" si="167"/>
        <v>90.870294590402125</v>
      </c>
      <c r="AA256" s="72">
        <f t="shared" si="167"/>
        <v>93.619138198485288</v>
      </c>
      <c r="AB256" s="72">
        <f t="shared" si="170"/>
        <v>96.599435666706441</v>
      </c>
      <c r="AC256" s="72">
        <f t="shared" si="170"/>
        <v>98.482652366479726</v>
      </c>
      <c r="AD256" s="72">
        <f t="shared" si="170"/>
        <v>99.105419424576581</v>
      </c>
      <c r="AE256" s="72">
        <f t="shared" ref="AE256:AG256" si="182">P256*100/$D256</f>
        <v>94.500382539359435</v>
      </c>
      <c r="AF256" s="72">
        <f t="shared" si="182"/>
        <v>92.413963739480167</v>
      </c>
      <c r="AG256" s="73">
        <f t="shared" si="182"/>
        <v>92.670159824242461</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41"/>
      <c r="C257" s="8" t="s">
        <v>199</v>
      </c>
      <c r="D257">
        <v>409319</v>
      </c>
      <c r="E257">
        <v>394562</v>
      </c>
      <c r="F257">
        <v>393834</v>
      </c>
      <c r="G257">
        <v>388160</v>
      </c>
      <c r="H257">
        <v>379015</v>
      </c>
      <c r="I257">
        <v>371784</v>
      </c>
      <c r="J257">
        <v>368805</v>
      </c>
      <c r="K257">
        <v>375208</v>
      </c>
      <c r="L257">
        <v>389552</v>
      </c>
      <c r="M257">
        <v>397734</v>
      </c>
      <c r="N257">
        <v>404292</v>
      </c>
      <c r="O257">
        <v>403706</v>
      </c>
      <c r="P257">
        <v>387065</v>
      </c>
      <c r="Q257">
        <v>379485</v>
      </c>
      <c r="R257">
        <v>380418</v>
      </c>
      <c r="S257" s="619">
        <f>100</f>
        <v>100</v>
      </c>
      <c r="T257" s="72">
        <f t="shared" si="167"/>
        <v>96.394743464144099</v>
      </c>
      <c r="U257" s="72">
        <f t="shared" si="167"/>
        <v>96.216887073407293</v>
      </c>
      <c r="V257" s="72">
        <f t="shared" si="167"/>
        <v>94.830682181867928</v>
      </c>
      <c r="W257" s="72">
        <f t="shared" si="167"/>
        <v>92.596483427351288</v>
      </c>
      <c r="X257" s="72">
        <f t="shared" si="167"/>
        <v>90.829890623205856</v>
      </c>
      <c r="Y257" s="72">
        <f t="shared" si="167"/>
        <v>90.10209640891334</v>
      </c>
      <c r="Z257" s="72">
        <f t="shared" si="167"/>
        <v>91.66640199941854</v>
      </c>
      <c r="AA257" s="72">
        <f t="shared" si="167"/>
        <v>95.170759236683367</v>
      </c>
      <c r="AB257" s="72">
        <f t="shared" si="170"/>
        <v>97.169689166640197</v>
      </c>
      <c r="AC257" s="72">
        <f t="shared" si="170"/>
        <v>98.771862532645684</v>
      </c>
      <c r="AD257" s="72">
        <f t="shared" si="170"/>
        <v>98.628697910431711</v>
      </c>
      <c r="AE257" s="72">
        <f t="shared" ref="AE257:AG257" si="183">P257*100/$D257</f>
        <v>94.563164671075612</v>
      </c>
      <c r="AF257" s="72">
        <f t="shared" si="183"/>
        <v>92.711308294997295</v>
      </c>
      <c r="AG257" s="73">
        <f t="shared" si="183"/>
        <v>92.939247872686096</v>
      </c>
      <c r="AH257" s="235"/>
      <c r="AI257" s="236"/>
      <c r="AJ257" s="236"/>
      <c r="AK257" s="236"/>
      <c r="AL257" s="236"/>
      <c r="AM257" s="236"/>
      <c r="AN257" s="236"/>
      <c r="AO257" s="236"/>
      <c r="AP257" s="236"/>
      <c r="AQ257" s="236"/>
      <c r="AR257" s="236"/>
      <c r="AS257" s="236"/>
      <c r="AT257" s="236"/>
      <c r="AU257" s="236"/>
      <c r="AV257" s="237"/>
    </row>
    <row r="258" spans="2:48" ht="14.45">
      <c r="B258" s="621" t="s">
        <v>135</v>
      </c>
      <c r="C258" s="1" t="s">
        <v>194</v>
      </c>
      <c r="D258" s="210">
        <v>2530</v>
      </c>
      <c r="E258" s="210">
        <v>2688</v>
      </c>
      <c r="F258" s="210">
        <v>2875</v>
      </c>
      <c r="G258" s="210">
        <v>2818</v>
      </c>
      <c r="H258" s="210">
        <v>2953</v>
      </c>
      <c r="I258" s="210">
        <v>2924</v>
      </c>
      <c r="J258" s="210">
        <v>2900</v>
      </c>
      <c r="K258" s="210">
        <v>3020</v>
      </c>
      <c r="L258" s="210">
        <v>3134</v>
      </c>
      <c r="M258" s="210">
        <v>3186</v>
      </c>
      <c r="N258" s="210">
        <v>3206</v>
      </c>
      <c r="O258" s="210">
        <v>3253</v>
      </c>
      <c r="P258" s="211">
        <v>3090</v>
      </c>
      <c r="Q258" s="211">
        <v>3017</v>
      </c>
      <c r="R258" s="211">
        <v>3026</v>
      </c>
      <c r="S258" s="619">
        <f>100</f>
        <v>100</v>
      </c>
      <c r="T258" s="72">
        <f t="shared" si="167"/>
        <v>106.24505928853755</v>
      </c>
      <c r="U258" s="72">
        <f t="shared" si="167"/>
        <v>113.63636363636364</v>
      </c>
      <c r="V258" s="72">
        <f t="shared" si="167"/>
        <v>111.38339920948617</v>
      </c>
      <c r="W258" s="72">
        <f t="shared" si="167"/>
        <v>116.71936758893281</v>
      </c>
      <c r="X258" s="72">
        <f t="shared" si="167"/>
        <v>115.57312252964427</v>
      </c>
      <c r="Y258" s="72">
        <f t="shared" si="167"/>
        <v>114.62450592885375</v>
      </c>
      <c r="Z258" s="72">
        <f t="shared" si="167"/>
        <v>119.36758893280633</v>
      </c>
      <c r="AA258" s="72">
        <f t="shared" si="167"/>
        <v>123.87351778656127</v>
      </c>
      <c r="AB258" s="72">
        <f t="shared" si="170"/>
        <v>125.92885375494072</v>
      </c>
      <c r="AC258" s="72">
        <f t="shared" si="170"/>
        <v>126.71936758893281</v>
      </c>
      <c r="AD258" s="72">
        <f t="shared" si="170"/>
        <v>128.57707509881422</v>
      </c>
      <c r="AE258" s="72">
        <f t="shared" ref="AE258:AG258" si="184">P258*100/$D258</f>
        <v>122.13438735177866</v>
      </c>
      <c r="AF258" s="72">
        <f t="shared" si="184"/>
        <v>119.24901185770752</v>
      </c>
      <c r="AG258" s="73">
        <f t="shared" si="184"/>
        <v>119.60474308300395</v>
      </c>
      <c r="AH258" s="620">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621"/>
      <c r="C259" s="1" t="s">
        <v>195</v>
      </c>
      <c r="D259" s="210">
        <v>2722</v>
      </c>
      <c r="E259" s="210">
        <v>3113</v>
      </c>
      <c r="F259" s="210">
        <v>2805</v>
      </c>
      <c r="G259" s="210">
        <v>2733</v>
      </c>
      <c r="H259" s="210">
        <v>2786</v>
      </c>
      <c r="I259" s="210">
        <v>2756</v>
      </c>
      <c r="J259" s="210">
        <v>2855</v>
      </c>
      <c r="K259" s="210">
        <v>2743</v>
      </c>
      <c r="L259" s="210">
        <v>2573</v>
      </c>
      <c r="M259" s="210">
        <v>2382</v>
      </c>
      <c r="N259" s="210">
        <v>2471</v>
      </c>
      <c r="O259" s="210">
        <v>2676</v>
      </c>
      <c r="P259" s="211">
        <v>2553</v>
      </c>
      <c r="Q259" s="211">
        <v>2497</v>
      </c>
      <c r="R259" s="211">
        <v>2504</v>
      </c>
      <c r="S259" s="619">
        <f>100</f>
        <v>100</v>
      </c>
      <c r="T259" s="72">
        <f t="shared" si="167"/>
        <v>114.36443791329904</v>
      </c>
      <c r="U259" s="72">
        <f t="shared" si="167"/>
        <v>103.04922850844967</v>
      </c>
      <c r="V259" s="72">
        <f t="shared" si="167"/>
        <v>100.40411462160176</v>
      </c>
      <c r="W259" s="72">
        <f t="shared" si="167"/>
        <v>102.3512123438648</v>
      </c>
      <c r="X259" s="72">
        <f t="shared" si="167"/>
        <v>101.24908155767818</v>
      </c>
      <c r="Y259" s="72">
        <f t="shared" si="167"/>
        <v>104.88611315209405</v>
      </c>
      <c r="Z259" s="72">
        <f t="shared" si="167"/>
        <v>100.77149155033064</v>
      </c>
      <c r="AA259" s="72">
        <f t="shared" si="167"/>
        <v>94.526083761939745</v>
      </c>
      <c r="AB259" s="72">
        <f t="shared" si="170"/>
        <v>87.509184423218215</v>
      </c>
      <c r="AC259" s="72">
        <f t="shared" si="170"/>
        <v>90.778839088905215</v>
      </c>
      <c r="AD259" s="72">
        <f t="shared" si="170"/>
        <v>98.310066127847165</v>
      </c>
      <c r="AE259" s="72">
        <f t="shared" ref="AE259:AG259" si="185">P259*100/$D259</f>
        <v>93.791329904481998</v>
      </c>
      <c r="AF259" s="72">
        <f t="shared" si="185"/>
        <v>91.734019103600289</v>
      </c>
      <c r="AG259" s="73">
        <f t="shared" si="185"/>
        <v>91.991182953710506</v>
      </c>
      <c r="AH259" s="620">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10">
        <v>5569</v>
      </c>
      <c r="E260" s="210">
        <v>5620</v>
      </c>
      <c r="F260" s="210">
        <v>5921</v>
      </c>
      <c r="G260" s="210">
        <v>5389</v>
      </c>
      <c r="H260" s="210">
        <v>4930</v>
      </c>
      <c r="I260" s="210">
        <v>5410</v>
      </c>
      <c r="J260" s="210">
        <v>5509</v>
      </c>
      <c r="K260" s="210">
        <v>5272</v>
      </c>
      <c r="L260" s="210">
        <v>6012</v>
      </c>
      <c r="M260" s="210">
        <v>5010</v>
      </c>
      <c r="N260" s="210">
        <v>4623</v>
      </c>
      <c r="O260" s="210">
        <v>4292</v>
      </c>
      <c r="P260" s="211">
        <v>4223</v>
      </c>
      <c r="Q260" s="211">
        <v>4190</v>
      </c>
      <c r="R260" s="211">
        <v>4194</v>
      </c>
      <c r="S260" s="619">
        <f>100</f>
        <v>100</v>
      </c>
      <c r="T260" s="72">
        <f t="shared" si="167"/>
        <v>100.91578380319626</v>
      </c>
      <c r="U260" s="72">
        <f t="shared" si="167"/>
        <v>106.32070389657029</v>
      </c>
      <c r="V260" s="72">
        <f t="shared" si="167"/>
        <v>96.767821871072002</v>
      </c>
      <c r="W260" s="72">
        <f t="shared" si="167"/>
        <v>88.525767642305624</v>
      </c>
      <c r="X260" s="72">
        <f t="shared" si="167"/>
        <v>97.144909319446938</v>
      </c>
      <c r="Y260" s="72">
        <f t="shared" si="167"/>
        <v>98.922607290357334</v>
      </c>
      <c r="Z260" s="72">
        <f t="shared" si="167"/>
        <v>94.666906087268814</v>
      </c>
      <c r="AA260" s="72">
        <f t="shared" si="167"/>
        <v>107.95474950619501</v>
      </c>
      <c r="AB260" s="72">
        <f t="shared" si="170"/>
        <v>89.962291255162512</v>
      </c>
      <c r="AC260" s="72">
        <f t="shared" si="170"/>
        <v>83.013108277967319</v>
      </c>
      <c r="AD260" s="72">
        <f t="shared" si="170"/>
        <v>77.069491829771948</v>
      </c>
      <c r="AE260" s="72">
        <f t="shared" ref="AE260:AG260" si="186">P260*100/$D260</f>
        <v>75.830490213682893</v>
      </c>
      <c r="AF260" s="72">
        <f t="shared" si="186"/>
        <v>75.237924223379423</v>
      </c>
      <c r="AG260" s="73">
        <f t="shared" si="186"/>
        <v>75.309750404022267</v>
      </c>
      <c r="AH260" s="620">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621"/>
      <c r="C261" s="1" t="s">
        <v>197</v>
      </c>
      <c r="D261" s="210">
        <v>17356</v>
      </c>
      <c r="E261" s="210">
        <v>20375</v>
      </c>
      <c r="F261" s="210">
        <v>18121</v>
      </c>
      <c r="G261" s="210">
        <v>19048</v>
      </c>
      <c r="H261" s="210">
        <v>18453</v>
      </c>
      <c r="I261" s="210">
        <v>16950</v>
      </c>
      <c r="J261" s="210">
        <v>35815</v>
      </c>
      <c r="K261" s="210">
        <v>37668</v>
      </c>
      <c r="L261" s="210">
        <v>37584</v>
      </c>
      <c r="M261" s="210">
        <v>41349</v>
      </c>
      <c r="N261" s="210">
        <v>41596</v>
      </c>
      <c r="O261" s="210">
        <v>44728</v>
      </c>
      <c r="P261" s="211">
        <v>42062</v>
      </c>
      <c r="Q261" s="211">
        <v>40865</v>
      </c>
      <c r="R261" s="211">
        <v>41011</v>
      </c>
      <c r="S261" s="619">
        <f>100</f>
        <v>100</v>
      </c>
      <c r="T261" s="72">
        <f t="shared" si="167"/>
        <v>117.39456095874625</v>
      </c>
      <c r="U261" s="72">
        <f t="shared" si="167"/>
        <v>104.40769762618115</v>
      </c>
      <c r="V261" s="72">
        <f t="shared" si="167"/>
        <v>109.74879004378889</v>
      </c>
      <c r="W261" s="72">
        <f t="shared" si="167"/>
        <v>106.32058077898134</v>
      </c>
      <c r="X261" s="72">
        <f t="shared" si="167"/>
        <v>97.660751325190134</v>
      </c>
      <c r="Y261" s="72">
        <f t="shared" si="167"/>
        <v>206.35515095644158</v>
      </c>
      <c r="Z261" s="72">
        <f t="shared" si="167"/>
        <v>217.0315740954137</v>
      </c>
      <c r="AA261" s="72">
        <f t="shared" si="167"/>
        <v>216.54759161097027</v>
      </c>
      <c r="AB261" s="72">
        <f t="shared" si="170"/>
        <v>238.24037796727356</v>
      </c>
      <c r="AC261" s="72">
        <f t="shared" si="170"/>
        <v>239.66351693938697</v>
      </c>
      <c r="AD261" s="72">
        <f t="shared" si="170"/>
        <v>257.70914957363448</v>
      </c>
      <c r="AE261" s="72">
        <f t="shared" ref="AE261:AG261" si="187">P261*100/$D261</f>
        <v>242.34846738879926</v>
      </c>
      <c r="AF261" s="72">
        <f t="shared" si="187"/>
        <v>235.45171698548052</v>
      </c>
      <c r="AG261" s="73">
        <f t="shared" si="187"/>
        <v>236.29292463701313</v>
      </c>
      <c r="AH261" s="620">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621"/>
      <c r="C262" s="1" t="s">
        <v>198</v>
      </c>
      <c r="D262" s="210">
        <v>28177</v>
      </c>
      <c r="E262" s="210">
        <v>31796</v>
      </c>
      <c r="F262" s="210">
        <v>29722</v>
      </c>
      <c r="G262" s="210">
        <v>29988</v>
      </c>
      <c r="H262" s="210">
        <v>29122</v>
      </c>
      <c r="I262" s="210">
        <v>28040</v>
      </c>
      <c r="J262" s="210">
        <v>47079</v>
      </c>
      <c r="K262" s="210">
        <v>48703</v>
      </c>
      <c r="L262" s="210">
        <v>49303</v>
      </c>
      <c r="M262" s="210">
        <v>51927</v>
      </c>
      <c r="N262" s="210">
        <v>51896</v>
      </c>
      <c r="O262" s="210">
        <v>54949</v>
      </c>
      <c r="P262" s="211">
        <v>51928</v>
      </c>
      <c r="Q262" s="211">
        <v>50569</v>
      </c>
      <c r="R262" s="211">
        <v>50735</v>
      </c>
      <c r="S262" s="619">
        <f>100</f>
        <v>100</v>
      </c>
      <c r="T262" s="72">
        <f t="shared" si="167"/>
        <v>112.84380878021081</v>
      </c>
      <c r="U262" s="72">
        <f t="shared" si="167"/>
        <v>105.48319551407177</v>
      </c>
      <c r="V262" s="72">
        <f t="shared" si="167"/>
        <v>106.42722788089577</v>
      </c>
      <c r="W262" s="72">
        <f t="shared" si="167"/>
        <v>103.35379919792739</v>
      </c>
      <c r="X262" s="72">
        <f t="shared" si="167"/>
        <v>99.513787841147035</v>
      </c>
      <c r="Y262" s="72">
        <f t="shared" si="167"/>
        <v>167.08308194626824</v>
      </c>
      <c r="Z262" s="72">
        <f t="shared" si="167"/>
        <v>172.84664797529899</v>
      </c>
      <c r="AA262" s="72">
        <f t="shared" si="167"/>
        <v>174.97604429144337</v>
      </c>
      <c r="AB262" s="72">
        <f t="shared" si="170"/>
        <v>184.28860418071477</v>
      </c>
      <c r="AC262" s="72">
        <f t="shared" si="170"/>
        <v>184.17858537104732</v>
      </c>
      <c r="AD262" s="72">
        <f t="shared" si="170"/>
        <v>195.01366362636193</v>
      </c>
      <c r="AE262" s="72">
        <f t="shared" ref="AE262:AG262" si="188">P262*100/$D262</f>
        <v>184.29215317457502</v>
      </c>
      <c r="AF262" s="72">
        <f t="shared" si="188"/>
        <v>179.469070518508</v>
      </c>
      <c r="AG262" s="73">
        <f t="shared" si="188"/>
        <v>180.05820349930795</v>
      </c>
      <c r="AH262" s="620">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341"/>
      <c r="C263" s="8" t="s">
        <v>199</v>
      </c>
      <c r="D263">
        <v>10821</v>
      </c>
      <c r="E263">
        <v>11421</v>
      </c>
      <c r="F263">
        <v>11601</v>
      </c>
      <c r="G263">
        <v>10940</v>
      </c>
      <c r="H263">
        <v>10669</v>
      </c>
      <c r="I263">
        <v>11090</v>
      </c>
      <c r="J263">
        <v>11264</v>
      </c>
      <c r="K263">
        <v>11035</v>
      </c>
      <c r="L263">
        <v>11719</v>
      </c>
      <c r="M263">
        <v>10578</v>
      </c>
      <c r="N263">
        <v>10300</v>
      </c>
      <c r="O263">
        <v>10221</v>
      </c>
      <c r="P263">
        <v>9866</v>
      </c>
      <c r="Q263">
        <v>9704</v>
      </c>
      <c r="R263">
        <v>9724</v>
      </c>
      <c r="S263" s="619">
        <f>100</f>
        <v>100</v>
      </c>
      <c r="T263" s="72">
        <f t="shared" si="167"/>
        <v>105.54477405045745</v>
      </c>
      <c r="U263" s="72">
        <f t="shared" si="167"/>
        <v>107.20820626559468</v>
      </c>
      <c r="V263" s="72">
        <f t="shared" si="167"/>
        <v>101.0997135200074</v>
      </c>
      <c r="W263" s="72">
        <f t="shared" si="167"/>
        <v>98.595323907217448</v>
      </c>
      <c r="X263" s="72">
        <f t="shared" si="167"/>
        <v>102.48590703262175</v>
      </c>
      <c r="Y263" s="72">
        <f t="shared" si="167"/>
        <v>104.09389150725441</v>
      </c>
      <c r="Z263" s="72">
        <f t="shared" si="167"/>
        <v>101.97763607799649</v>
      </c>
      <c r="AA263" s="72">
        <f t="shared" si="167"/>
        <v>108.29867849551798</v>
      </c>
      <c r="AB263" s="72">
        <f t="shared" si="170"/>
        <v>97.754366509564733</v>
      </c>
      <c r="AC263" s="72">
        <f t="shared" si="170"/>
        <v>95.185287866186115</v>
      </c>
      <c r="AD263" s="72">
        <f t="shared" si="170"/>
        <v>94.455225949542552</v>
      </c>
      <c r="AE263" s="72">
        <f t="shared" ref="AE263:AG263" si="189">P263*100/$D263</f>
        <v>91.174567969688567</v>
      </c>
      <c r="AF263" s="72">
        <f t="shared" si="189"/>
        <v>89.677478976065061</v>
      </c>
      <c r="AG263" s="73">
        <f t="shared" si="189"/>
        <v>89.862304777746971</v>
      </c>
      <c r="AH263" s="235"/>
      <c r="AI263" s="236"/>
      <c r="AJ263" s="236"/>
      <c r="AK263" s="236"/>
      <c r="AL263" s="236"/>
      <c r="AM263" s="236"/>
      <c r="AN263" s="236"/>
      <c r="AO263" s="236"/>
      <c r="AP263" s="236"/>
      <c r="AQ263" s="236"/>
      <c r="AR263" s="236"/>
      <c r="AS263" s="236"/>
      <c r="AT263" s="236"/>
      <c r="AU263" s="236"/>
      <c r="AV263" s="237"/>
    </row>
    <row r="264" spans="2:48" ht="14.45">
      <c r="B264" s="621" t="s">
        <v>136</v>
      </c>
      <c r="C264" s="1" t="s">
        <v>194</v>
      </c>
      <c r="D264" s="210">
        <v>489</v>
      </c>
      <c r="E264" s="210">
        <v>337</v>
      </c>
      <c r="F264" s="210">
        <v>352</v>
      </c>
      <c r="G264" s="210">
        <v>588</v>
      </c>
      <c r="H264" s="210">
        <v>318</v>
      </c>
      <c r="I264" s="210">
        <v>319</v>
      </c>
      <c r="J264" s="210">
        <v>295</v>
      </c>
      <c r="K264" s="210">
        <v>333</v>
      </c>
      <c r="L264" s="210">
        <v>295</v>
      </c>
      <c r="M264" s="210">
        <v>239</v>
      </c>
      <c r="N264" s="210">
        <v>245</v>
      </c>
      <c r="O264" s="210">
        <v>282</v>
      </c>
      <c r="P264" s="211">
        <v>268</v>
      </c>
      <c r="Q264" s="211">
        <v>262</v>
      </c>
      <c r="R264" s="211">
        <v>263</v>
      </c>
      <c r="S264" s="619">
        <f>100</f>
        <v>100</v>
      </c>
      <c r="T264" s="72">
        <f t="shared" si="167"/>
        <v>68.916155419222903</v>
      </c>
      <c r="U264" s="72">
        <f t="shared" si="167"/>
        <v>71.983640081799592</v>
      </c>
      <c r="V264" s="72">
        <f t="shared" si="167"/>
        <v>120.24539877300613</v>
      </c>
      <c r="W264" s="72">
        <f t="shared" si="167"/>
        <v>65.030674846625772</v>
      </c>
      <c r="X264" s="72">
        <f t="shared" si="167"/>
        <v>65.235173824130882</v>
      </c>
      <c r="Y264" s="72">
        <f t="shared" si="167"/>
        <v>60.327198364008183</v>
      </c>
      <c r="Z264" s="72">
        <f t="shared" si="167"/>
        <v>68.098159509202461</v>
      </c>
      <c r="AA264" s="72">
        <f t="shared" si="167"/>
        <v>60.327198364008183</v>
      </c>
      <c r="AB264" s="72">
        <f t="shared" si="170"/>
        <v>48.875255623721884</v>
      </c>
      <c r="AC264" s="72">
        <f t="shared" si="170"/>
        <v>50.102249488752555</v>
      </c>
      <c r="AD264" s="72">
        <f t="shared" si="170"/>
        <v>57.668711656441715</v>
      </c>
      <c r="AE264" s="72">
        <f t="shared" ref="AE264:AG264" si="190">P264*100/$D264</f>
        <v>54.805725971370144</v>
      </c>
      <c r="AF264" s="72">
        <f t="shared" si="190"/>
        <v>53.578732106339466</v>
      </c>
      <c r="AG264" s="73">
        <f t="shared" si="190"/>
        <v>53.783231083844584</v>
      </c>
      <c r="AH264" s="620">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621"/>
      <c r="C265" s="1" t="s">
        <v>195</v>
      </c>
      <c r="D265" s="210">
        <v>1682</v>
      </c>
      <c r="E265" s="210">
        <v>1749</v>
      </c>
      <c r="F265" s="210">
        <v>1749</v>
      </c>
      <c r="G265" s="210">
        <v>1364</v>
      </c>
      <c r="H265" s="210">
        <v>1791</v>
      </c>
      <c r="I265" s="210">
        <v>1656</v>
      </c>
      <c r="J265" s="210">
        <v>1519</v>
      </c>
      <c r="K265" s="210">
        <v>1298</v>
      </c>
      <c r="L265" s="210">
        <v>1375</v>
      </c>
      <c r="M265" s="210">
        <v>1248</v>
      </c>
      <c r="N265" s="210">
        <v>1379</v>
      </c>
      <c r="O265" s="210">
        <v>1427</v>
      </c>
      <c r="P265" s="211">
        <v>1361</v>
      </c>
      <c r="Q265" s="211">
        <v>1331</v>
      </c>
      <c r="R265" s="211">
        <v>1335</v>
      </c>
      <c r="S265" s="619">
        <f>100</f>
        <v>100</v>
      </c>
      <c r="T265" s="72">
        <f t="shared" si="167"/>
        <v>103.9833531510107</v>
      </c>
      <c r="U265" s="72">
        <f t="shared" si="167"/>
        <v>103.9833531510107</v>
      </c>
      <c r="V265" s="72">
        <f t="shared" si="167"/>
        <v>81.093935790725325</v>
      </c>
      <c r="W265" s="72">
        <f t="shared" si="167"/>
        <v>106.48038049940547</v>
      </c>
      <c r="X265" s="72">
        <f t="shared" si="167"/>
        <v>98.454221165279435</v>
      </c>
      <c r="Y265" s="72">
        <f t="shared" si="167"/>
        <v>90.309155766944116</v>
      </c>
      <c r="Z265" s="72">
        <f t="shared" si="167"/>
        <v>77.170035671819264</v>
      </c>
      <c r="AA265" s="72">
        <f t="shared" si="167"/>
        <v>81.747919143876331</v>
      </c>
      <c r="AB265" s="72">
        <f t="shared" si="170"/>
        <v>74.197384066587389</v>
      </c>
      <c r="AC265" s="72">
        <f t="shared" si="170"/>
        <v>81.985731272294885</v>
      </c>
      <c r="AD265" s="72">
        <f t="shared" si="170"/>
        <v>84.839476813317475</v>
      </c>
      <c r="AE265" s="72">
        <f t="shared" ref="AE265:AG265" si="191">P265*100/$D265</f>
        <v>80.915576694411413</v>
      </c>
      <c r="AF265" s="72">
        <f t="shared" si="191"/>
        <v>79.131985731272295</v>
      </c>
      <c r="AG265" s="73">
        <f t="shared" si="191"/>
        <v>79.369797859690848</v>
      </c>
      <c r="AH265" s="620">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10">
        <v>2328</v>
      </c>
      <c r="E266" s="210">
        <v>2787</v>
      </c>
      <c r="F266" s="210">
        <v>2535</v>
      </c>
      <c r="G266" s="210">
        <v>2752</v>
      </c>
      <c r="H266" s="210">
        <v>2717</v>
      </c>
      <c r="I266" s="210">
        <v>2568</v>
      </c>
      <c r="J266" s="210">
        <v>2449</v>
      </c>
      <c r="K266" s="210">
        <v>2231</v>
      </c>
      <c r="L266" s="210">
        <v>2083</v>
      </c>
      <c r="M266" s="210">
        <v>1801</v>
      </c>
      <c r="N266" s="210">
        <v>1784</v>
      </c>
      <c r="O266" s="210">
        <v>1799</v>
      </c>
      <c r="P266" s="211">
        <v>1770</v>
      </c>
      <c r="Q266" s="211">
        <v>1756</v>
      </c>
      <c r="R266" s="211">
        <v>1758</v>
      </c>
      <c r="S266" s="619">
        <f>100</f>
        <v>100</v>
      </c>
      <c r="T266" s="72">
        <f t="shared" si="167"/>
        <v>119.71649484536083</v>
      </c>
      <c r="U266" s="72">
        <f t="shared" si="167"/>
        <v>108.89175257731959</v>
      </c>
      <c r="V266" s="72">
        <f t="shared" si="167"/>
        <v>118.21305841924399</v>
      </c>
      <c r="W266" s="72">
        <f t="shared" si="167"/>
        <v>116.70962199312714</v>
      </c>
      <c r="X266" s="72">
        <f t="shared" si="167"/>
        <v>110.30927835051547</v>
      </c>
      <c r="Y266" s="72">
        <f t="shared" si="167"/>
        <v>105.19759450171821</v>
      </c>
      <c r="Z266" s="72">
        <f t="shared" si="167"/>
        <v>95.833333333333329</v>
      </c>
      <c r="AA266" s="72">
        <f t="shared" si="167"/>
        <v>89.475945017182127</v>
      </c>
      <c r="AB266" s="72">
        <f t="shared" si="170"/>
        <v>77.362542955326461</v>
      </c>
      <c r="AC266" s="72">
        <f t="shared" si="170"/>
        <v>76.63230240549828</v>
      </c>
      <c r="AD266" s="72">
        <f t="shared" si="170"/>
        <v>77.276632302405503</v>
      </c>
      <c r="AE266" s="72">
        <f t="shared" ref="AE266:AG266" si="192">P266*100/$D266</f>
        <v>76.030927835051543</v>
      </c>
      <c r="AF266" s="72">
        <f t="shared" si="192"/>
        <v>75.429553264604806</v>
      </c>
      <c r="AG266" s="73">
        <f t="shared" si="192"/>
        <v>75.515463917525778</v>
      </c>
      <c r="AH266" s="620">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621"/>
      <c r="C267" s="1" t="s">
        <v>197</v>
      </c>
      <c r="D267" s="210">
        <v>17714</v>
      </c>
      <c r="E267" s="210">
        <v>18653</v>
      </c>
      <c r="F267" s="210">
        <v>18952</v>
      </c>
      <c r="G267" s="210">
        <v>20536</v>
      </c>
      <c r="H267" s="210">
        <v>19730</v>
      </c>
      <c r="I267" s="210">
        <v>17506</v>
      </c>
      <c r="J267" s="210">
        <v>17010</v>
      </c>
      <c r="K267" s="210">
        <v>16177</v>
      </c>
      <c r="L267" s="210">
        <v>16668</v>
      </c>
      <c r="M267" s="210">
        <v>16198</v>
      </c>
      <c r="N267" s="210">
        <v>16849</v>
      </c>
      <c r="O267" s="210">
        <v>18042</v>
      </c>
      <c r="P267" s="211">
        <v>16966</v>
      </c>
      <c r="Q267" s="211">
        <v>16483</v>
      </c>
      <c r="R267" s="211">
        <v>16542</v>
      </c>
      <c r="S267" s="619">
        <f>100</f>
        <v>100</v>
      </c>
      <c r="T267" s="72">
        <f t="shared" si="167"/>
        <v>105.30089194987016</v>
      </c>
      <c r="U267" s="72">
        <f t="shared" si="167"/>
        <v>106.9888224003613</v>
      </c>
      <c r="V267" s="72">
        <f t="shared" si="167"/>
        <v>115.93090211132437</v>
      </c>
      <c r="W267" s="72">
        <f t="shared" si="167"/>
        <v>111.38082872304392</v>
      </c>
      <c r="X267" s="72">
        <f t="shared" si="167"/>
        <v>98.825787512701822</v>
      </c>
      <c r="Y267" s="72">
        <f t="shared" si="167"/>
        <v>96.025742350683075</v>
      </c>
      <c r="Z267" s="72">
        <f t="shared" si="167"/>
        <v>91.323247149147562</v>
      </c>
      <c r="AA267" s="72">
        <f t="shared" si="167"/>
        <v>94.095066049452413</v>
      </c>
      <c r="AB267" s="72">
        <f t="shared" si="170"/>
        <v>91.441797448345937</v>
      </c>
      <c r="AC267" s="72">
        <f t="shared" si="170"/>
        <v>95.116856723495545</v>
      </c>
      <c r="AD267" s="72">
        <f t="shared" si="170"/>
        <v>101.85164276843174</v>
      </c>
      <c r="AE267" s="72">
        <f t="shared" ref="AE267:AG267" si="193">P267*100/$D267</f>
        <v>95.777351247600762</v>
      </c>
      <c r="AF267" s="72">
        <f t="shared" si="193"/>
        <v>93.050694366038158</v>
      </c>
      <c r="AG267" s="73">
        <f t="shared" si="193"/>
        <v>93.383764254262161</v>
      </c>
      <c r="AH267" s="620">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621"/>
      <c r="C268" s="1" t="s">
        <v>198</v>
      </c>
      <c r="D268" s="210">
        <v>22213</v>
      </c>
      <c r="E268" s="210">
        <v>23526</v>
      </c>
      <c r="F268" s="210">
        <v>23588</v>
      </c>
      <c r="G268" s="210">
        <v>25240</v>
      </c>
      <c r="H268" s="210">
        <v>24556</v>
      </c>
      <c r="I268" s="210">
        <v>22049</v>
      </c>
      <c r="J268" s="210">
        <v>21273</v>
      </c>
      <c r="K268" s="210">
        <v>20039</v>
      </c>
      <c r="L268" s="210">
        <v>20421</v>
      </c>
      <c r="M268" s="210">
        <v>19486</v>
      </c>
      <c r="N268" s="210">
        <v>20257</v>
      </c>
      <c r="O268" s="210">
        <v>21550</v>
      </c>
      <c r="P268" s="211">
        <v>20365</v>
      </c>
      <c r="Q268" s="211">
        <v>19832</v>
      </c>
      <c r="R268" s="211">
        <v>19898</v>
      </c>
      <c r="S268" s="619">
        <f>100</f>
        <v>100</v>
      </c>
      <c r="T268" s="72">
        <f t="shared" si="167"/>
        <v>105.91095304551389</v>
      </c>
      <c r="U268" s="72">
        <f t="shared" si="167"/>
        <v>106.19006887858461</v>
      </c>
      <c r="V268" s="72">
        <f t="shared" si="167"/>
        <v>113.62715526943681</v>
      </c>
      <c r="W268" s="72">
        <f t="shared" si="167"/>
        <v>110.54787736910818</v>
      </c>
      <c r="X268" s="72">
        <f t="shared" si="167"/>
        <v>99.261693602845185</v>
      </c>
      <c r="Y268" s="72">
        <f t="shared" si="167"/>
        <v>95.768243821185791</v>
      </c>
      <c r="Z268" s="72">
        <f t="shared" si="167"/>
        <v>90.212938369423313</v>
      </c>
      <c r="AA268" s="72">
        <f t="shared" si="167"/>
        <v>91.932652050600993</v>
      </c>
      <c r="AB268" s="72">
        <f t="shared" si="170"/>
        <v>87.72340521316346</v>
      </c>
      <c r="AC268" s="72">
        <f t="shared" si="170"/>
        <v>91.194345653446177</v>
      </c>
      <c r="AD268" s="72">
        <f t="shared" si="170"/>
        <v>97.015261333453381</v>
      </c>
      <c r="AE268" s="72">
        <f t="shared" ref="AE268:AG268" si="194">P268*100/$D268</f>
        <v>91.680547427182276</v>
      </c>
      <c r="AF268" s="72">
        <f t="shared" si="194"/>
        <v>89.281051636429112</v>
      </c>
      <c r="AG268" s="73">
        <f t="shared" si="194"/>
        <v>89.57817494260118</v>
      </c>
      <c r="AH268" s="620">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341"/>
      <c r="C269" s="8" t="s">
        <v>199</v>
      </c>
      <c r="D269">
        <v>4499</v>
      </c>
      <c r="E269">
        <v>4873</v>
      </c>
      <c r="F269">
        <v>4636</v>
      </c>
      <c r="G269">
        <v>4704</v>
      </c>
      <c r="H269">
        <v>4826</v>
      </c>
      <c r="I269">
        <v>4543</v>
      </c>
      <c r="J269">
        <v>4263</v>
      </c>
      <c r="K269">
        <v>3862</v>
      </c>
      <c r="L269">
        <v>3753</v>
      </c>
      <c r="M269">
        <v>3288</v>
      </c>
      <c r="N269">
        <v>3408</v>
      </c>
      <c r="O269">
        <v>3508</v>
      </c>
      <c r="P269">
        <v>3399</v>
      </c>
      <c r="Q269">
        <v>3349</v>
      </c>
      <c r="R269">
        <v>3356</v>
      </c>
      <c r="S269" s="619">
        <f>100</f>
        <v>100</v>
      </c>
      <c r="T269" s="72">
        <f t="shared" si="167"/>
        <v>108.31295843520782</v>
      </c>
      <c r="U269" s="72">
        <f t="shared" si="167"/>
        <v>103.04512113803068</v>
      </c>
      <c r="V269" s="72">
        <f t="shared" si="167"/>
        <v>104.55656812625028</v>
      </c>
      <c r="W269" s="72">
        <f t="shared" si="167"/>
        <v>107.26828184040897</v>
      </c>
      <c r="X269" s="72">
        <f t="shared" si="167"/>
        <v>100.97799511002445</v>
      </c>
      <c r="Y269" s="72">
        <f t="shared" si="167"/>
        <v>94.754389864414321</v>
      </c>
      <c r="Z269" s="72">
        <f t="shared" si="167"/>
        <v>85.841298066236945</v>
      </c>
      <c r="AA269" s="72">
        <f t="shared" si="167"/>
        <v>83.418537452767282</v>
      </c>
      <c r="AB269" s="72">
        <f t="shared" si="170"/>
        <v>73.082907312736168</v>
      </c>
      <c r="AC269" s="72">
        <f t="shared" si="170"/>
        <v>75.75016670371194</v>
      </c>
      <c r="AD269" s="72">
        <f t="shared" si="170"/>
        <v>77.972882862858413</v>
      </c>
      <c r="AE269" s="72">
        <f t="shared" ref="AE269:AG269" si="195">P269*100/$D269</f>
        <v>75.55012224938875</v>
      </c>
      <c r="AF269" s="72">
        <f t="shared" si="195"/>
        <v>74.438764169815514</v>
      </c>
      <c r="AG269" s="73">
        <f t="shared" si="195"/>
        <v>74.594354300955771</v>
      </c>
      <c r="AH269" s="235"/>
      <c r="AI269" s="236"/>
      <c r="AJ269" s="236"/>
      <c r="AK269" s="236"/>
      <c r="AL269" s="236"/>
      <c r="AM269" s="236"/>
      <c r="AN269" s="236"/>
      <c r="AO269" s="236"/>
      <c r="AP269" s="236"/>
      <c r="AQ269" s="236"/>
      <c r="AR269" s="236"/>
      <c r="AS269" s="236"/>
      <c r="AT269" s="236"/>
      <c r="AU269" s="236"/>
      <c r="AV269" s="237"/>
    </row>
    <row r="270" spans="2:48" ht="15" customHeight="1">
      <c r="B270" s="621" t="s">
        <v>157</v>
      </c>
      <c r="C270" s="1" t="s">
        <v>194</v>
      </c>
      <c r="D270" s="210">
        <v>44803</v>
      </c>
      <c r="E270" s="210">
        <v>45326</v>
      </c>
      <c r="F270" s="210">
        <v>45953</v>
      </c>
      <c r="G270" s="210">
        <v>43569</v>
      </c>
      <c r="H270" s="210">
        <v>44326</v>
      </c>
      <c r="I270" s="210">
        <v>44581</v>
      </c>
      <c r="J270" s="210">
        <v>43073</v>
      </c>
      <c r="K270" s="210">
        <v>42924</v>
      </c>
      <c r="L270" s="210">
        <v>43704</v>
      </c>
      <c r="M270" s="210">
        <v>42352</v>
      </c>
      <c r="N270" s="210">
        <v>41471</v>
      </c>
      <c r="O270" s="210">
        <v>41848</v>
      </c>
      <c r="P270" s="211">
        <v>39754</v>
      </c>
      <c r="Q270" s="211">
        <v>38810</v>
      </c>
      <c r="R270" s="211">
        <v>38925</v>
      </c>
      <c r="S270" s="619">
        <f>100</f>
        <v>100</v>
      </c>
      <c r="T270" s="72">
        <f t="shared" si="167"/>
        <v>101.16733254469567</v>
      </c>
      <c r="U270" s="72">
        <f t="shared" si="167"/>
        <v>102.5667924022945</v>
      </c>
      <c r="V270" s="72">
        <f t="shared" si="167"/>
        <v>97.245720152668355</v>
      </c>
      <c r="W270" s="72">
        <f t="shared" si="167"/>
        <v>98.935339151396107</v>
      </c>
      <c r="X270" s="72">
        <f t="shared" si="167"/>
        <v>99.504497466687496</v>
      </c>
      <c r="Y270" s="72">
        <f t="shared" si="167"/>
        <v>96.138651429591775</v>
      </c>
      <c r="Z270" s="72">
        <f t="shared" si="167"/>
        <v>95.806084413990135</v>
      </c>
      <c r="AA270" s="72">
        <f t="shared" si="167"/>
        <v>97.547039260763782</v>
      </c>
      <c r="AB270" s="72">
        <f t="shared" si="170"/>
        <v>94.529384193022793</v>
      </c>
      <c r="AC270" s="72">
        <f t="shared" si="170"/>
        <v>92.562998013525885</v>
      </c>
      <c r="AD270" s="72">
        <f t="shared" si="170"/>
        <v>93.404459522799812</v>
      </c>
      <c r="AE270" s="72">
        <f t="shared" ref="AE270:AG270" si="196">P270*100/$D270</f>
        <v>88.730665357230549</v>
      </c>
      <c r="AF270" s="72">
        <f t="shared" si="196"/>
        <v>86.623663593955769</v>
      </c>
      <c r="AG270" s="73">
        <f t="shared" si="196"/>
        <v>86.880342834185214</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10">
        <v>73744</v>
      </c>
      <c r="E271" s="210">
        <v>71020</v>
      </c>
      <c r="F271" s="210">
        <v>72082</v>
      </c>
      <c r="G271" s="210">
        <v>72631</v>
      </c>
      <c r="H271" s="210">
        <v>74351</v>
      </c>
      <c r="I271" s="210">
        <v>70921</v>
      </c>
      <c r="J271" s="210">
        <v>68934</v>
      </c>
      <c r="K271" s="210">
        <v>70919</v>
      </c>
      <c r="L271" s="210">
        <v>70456</v>
      </c>
      <c r="M271" s="210">
        <v>68027</v>
      </c>
      <c r="N271" s="210">
        <v>71221</v>
      </c>
      <c r="O271" s="210">
        <v>69689</v>
      </c>
      <c r="P271" s="211">
        <v>66488</v>
      </c>
      <c r="Q271" s="211">
        <v>65027</v>
      </c>
      <c r="R271" s="211">
        <v>65207</v>
      </c>
      <c r="S271" s="619">
        <f>100</f>
        <v>100</v>
      </c>
      <c r="T271" s="72">
        <f t="shared" si="167"/>
        <v>96.306140160555429</v>
      </c>
      <c r="U271" s="72">
        <f t="shared" si="167"/>
        <v>97.746257322629631</v>
      </c>
      <c r="V271" s="72">
        <f t="shared" si="167"/>
        <v>98.490724669125626</v>
      </c>
      <c r="W271" s="72">
        <f t="shared" si="167"/>
        <v>100.82311781297462</v>
      </c>
      <c r="X271" s="72">
        <f t="shared" si="167"/>
        <v>96.171891950531574</v>
      </c>
      <c r="Y271" s="72">
        <f t="shared" si="167"/>
        <v>93.477435452375786</v>
      </c>
      <c r="Z271" s="72">
        <f t="shared" si="167"/>
        <v>96.169179865480586</v>
      </c>
      <c r="AA271" s="72">
        <f t="shared" si="167"/>
        <v>95.54133217617705</v>
      </c>
      <c r="AB271" s="72">
        <f t="shared" si="170"/>
        <v>92.247504881753088</v>
      </c>
      <c r="AC271" s="72">
        <f t="shared" si="170"/>
        <v>96.578704708179643</v>
      </c>
      <c r="AD271" s="72">
        <f t="shared" si="170"/>
        <v>94.501247559123456</v>
      </c>
      <c r="AE271" s="72">
        <f t="shared" ref="AE271:AG271" si="197">P271*100/$D271</f>
        <v>90.160555435018438</v>
      </c>
      <c r="AF271" s="72">
        <f t="shared" si="197"/>
        <v>88.179377305272297</v>
      </c>
      <c r="AG271" s="73">
        <f t="shared" si="197"/>
        <v>88.423464959861136</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10">
        <v>108161</v>
      </c>
      <c r="E272" s="210">
        <v>102293</v>
      </c>
      <c r="F272" s="210">
        <v>102033</v>
      </c>
      <c r="G272" s="210">
        <v>98362</v>
      </c>
      <c r="H272" s="210">
        <v>99913</v>
      </c>
      <c r="I272" s="210">
        <v>101310</v>
      </c>
      <c r="J272" s="210">
        <v>102198</v>
      </c>
      <c r="K272" s="210">
        <v>103996</v>
      </c>
      <c r="L272" s="210">
        <v>108641</v>
      </c>
      <c r="M272" s="210">
        <v>112639</v>
      </c>
      <c r="N272" s="210">
        <v>106752</v>
      </c>
      <c r="O272" s="210">
        <v>108770</v>
      </c>
      <c r="P272" s="211">
        <v>107026</v>
      </c>
      <c r="Q272" s="211">
        <v>106191</v>
      </c>
      <c r="R272" s="211">
        <v>106296</v>
      </c>
      <c r="S272" s="619">
        <f>100</f>
        <v>100</v>
      </c>
      <c r="T272" s="72">
        <f t="shared" si="167"/>
        <v>94.574754301458015</v>
      </c>
      <c r="U272" s="72">
        <f t="shared" si="167"/>
        <v>94.334371908543744</v>
      </c>
      <c r="V272" s="72">
        <f t="shared" si="167"/>
        <v>90.940357430127307</v>
      </c>
      <c r="W272" s="72">
        <f t="shared" si="167"/>
        <v>92.374330858627417</v>
      </c>
      <c r="X272" s="72">
        <f t="shared" si="167"/>
        <v>93.665923946709071</v>
      </c>
      <c r="Y272" s="72">
        <f t="shared" si="167"/>
        <v>94.486922273277798</v>
      </c>
      <c r="Z272" s="72">
        <f t="shared" si="167"/>
        <v>96.149258975046465</v>
      </c>
      <c r="AA272" s="72">
        <f t="shared" si="167"/>
        <v>100.44378287922633</v>
      </c>
      <c r="AB272" s="72">
        <f t="shared" si="170"/>
        <v>104.14012444411571</v>
      </c>
      <c r="AC272" s="72">
        <f t="shared" si="170"/>
        <v>98.697312339937682</v>
      </c>
      <c r="AD272" s="72">
        <f t="shared" si="170"/>
        <v>100.56304952801841</v>
      </c>
      <c r="AE272" s="72">
        <f t="shared" ref="AE272:AG272" si="198">P272*100/$D272</f>
        <v>98.950638400162717</v>
      </c>
      <c r="AF272" s="72">
        <f t="shared" si="198"/>
        <v>98.178641099841897</v>
      </c>
      <c r="AG272" s="73">
        <f t="shared" si="198"/>
        <v>98.275718604672662</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10">
        <v>136915</v>
      </c>
      <c r="E273" s="210">
        <v>127097</v>
      </c>
      <c r="F273" s="210">
        <v>119680</v>
      </c>
      <c r="G273" s="210">
        <v>116311</v>
      </c>
      <c r="H273" s="210">
        <v>114818</v>
      </c>
      <c r="I273" s="210">
        <v>116795</v>
      </c>
      <c r="J273" s="210">
        <v>119213</v>
      </c>
      <c r="K273" s="210">
        <v>125126</v>
      </c>
      <c r="L273" s="210">
        <v>133358</v>
      </c>
      <c r="M273" s="210">
        <v>145871</v>
      </c>
      <c r="N273" s="210">
        <v>129503</v>
      </c>
      <c r="O273" s="210">
        <v>137358</v>
      </c>
      <c r="P273" s="211">
        <v>129170</v>
      </c>
      <c r="Q273" s="211">
        <v>125495</v>
      </c>
      <c r="R273" s="211">
        <v>125945</v>
      </c>
      <c r="S273" s="619">
        <f>100</f>
        <v>100</v>
      </c>
      <c r="T273" s="72">
        <f t="shared" si="167"/>
        <v>92.829127560895444</v>
      </c>
      <c r="U273" s="72">
        <f t="shared" si="167"/>
        <v>87.411897892853233</v>
      </c>
      <c r="V273" s="72">
        <f t="shared" si="167"/>
        <v>84.951247124128102</v>
      </c>
      <c r="W273" s="72">
        <f t="shared" si="167"/>
        <v>83.860789540956063</v>
      </c>
      <c r="X273" s="72">
        <f t="shared" si="167"/>
        <v>85.304751122959502</v>
      </c>
      <c r="Y273" s="72">
        <f t="shared" si="167"/>
        <v>87.070810356790716</v>
      </c>
      <c r="Z273" s="72">
        <f t="shared" si="167"/>
        <v>91.389548259869258</v>
      </c>
      <c r="AA273" s="72">
        <f t="shared" si="167"/>
        <v>97.402037760654423</v>
      </c>
      <c r="AB273" s="72">
        <f t="shared" si="170"/>
        <v>106.54128473870649</v>
      </c>
      <c r="AC273" s="72">
        <f t="shared" si="170"/>
        <v>94.586422232772165</v>
      </c>
      <c r="AD273" s="72">
        <f t="shared" si="170"/>
        <v>100.32355841215353</v>
      </c>
      <c r="AE273" s="72">
        <f t="shared" ref="AE273:AG273" si="199">P273*100/$D273</f>
        <v>94.343205638534855</v>
      </c>
      <c r="AF273" s="72">
        <f t="shared" si="199"/>
        <v>91.659058539970061</v>
      </c>
      <c r="AG273" s="73">
        <f t="shared" si="199"/>
        <v>91.98772961326371</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10">
        <v>363623</v>
      </c>
      <c r="E274" s="210">
        <v>345736</v>
      </c>
      <c r="F274" s="210">
        <v>339748</v>
      </c>
      <c r="G274" s="210">
        <v>330873</v>
      </c>
      <c r="H274" s="210">
        <v>333408</v>
      </c>
      <c r="I274" s="210">
        <v>333607</v>
      </c>
      <c r="J274" s="210">
        <v>333418</v>
      </c>
      <c r="K274" s="210">
        <v>342965</v>
      </c>
      <c r="L274" s="210">
        <v>356159</v>
      </c>
      <c r="M274" s="210">
        <v>368889</v>
      </c>
      <c r="N274" s="210">
        <v>348947</v>
      </c>
      <c r="O274" s="210">
        <v>357665</v>
      </c>
      <c r="P274" s="211">
        <v>342438</v>
      </c>
      <c r="Q274" s="211">
        <v>335523</v>
      </c>
      <c r="R274" s="211">
        <v>336373</v>
      </c>
      <c r="S274" s="619">
        <f>100</f>
        <v>100</v>
      </c>
      <c r="T274" s="72">
        <f t="shared" si="167"/>
        <v>95.080894222862696</v>
      </c>
      <c r="U274" s="72">
        <f t="shared" si="167"/>
        <v>93.43413370441364</v>
      </c>
      <c r="V274" s="72">
        <f t="shared" si="167"/>
        <v>90.99341900814855</v>
      </c>
      <c r="W274" s="72">
        <f t="shared" si="167"/>
        <v>91.690569628433849</v>
      </c>
      <c r="X274" s="72">
        <f t="shared" si="167"/>
        <v>91.745296639651514</v>
      </c>
      <c r="Y274" s="72">
        <f t="shared" si="167"/>
        <v>91.693319729500061</v>
      </c>
      <c r="Z274" s="72">
        <f t="shared" si="167"/>
        <v>94.318841217414743</v>
      </c>
      <c r="AA274" s="72">
        <f t="shared" si="167"/>
        <v>97.947324564177734</v>
      </c>
      <c r="AB274" s="72">
        <f t="shared" si="170"/>
        <v>101.44820322146839</v>
      </c>
      <c r="AC274" s="72">
        <f t="shared" si="170"/>
        <v>95.963951675224067</v>
      </c>
      <c r="AD274" s="72">
        <f t="shared" si="170"/>
        <v>98.361489784749594</v>
      </c>
      <c r="AE274" s="72">
        <f t="shared" ref="AE274:AG274" si="200">P274*100/$D274</f>
        <v>94.173910891225248</v>
      </c>
      <c r="AF274" s="72">
        <f t="shared" si="200"/>
        <v>92.272216003938141</v>
      </c>
      <c r="AG274" s="73">
        <f t="shared" si="200"/>
        <v>92.505974594566354</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41"/>
      <c r="C275" s="8" t="s">
        <v>199</v>
      </c>
      <c r="D275">
        <v>226708</v>
      </c>
      <c r="E275">
        <v>218639</v>
      </c>
      <c r="F275">
        <v>220068</v>
      </c>
      <c r="G275">
        <v>214562</v>
      </c>
      <c r="H275">
        <v>218590</v>
      </c>
      <c r="I275">
        <v>216812</v>
      </c>
      <c r="J275">
        <v>214205</v>
      </c>
      <c r="K275">
        <v>217839</v>
      </c>
      <c r="L275">
        <v>222801</v>
      </c>
      <c r="M275">
        <v>223018</v>
      </c>
      <c r="N275">
        <v>219444</v>
      </c>
      <c r="O275">
        <v>220307</v>
      </c>
      <c r="P275">
        <v>213268</v>
      </c>
      <c r="Q275">
        <v>210028</v>
      </c>
      <c r="R275">
        <v>210428</v>
      </c>
      <c r="S275" s="619">
        <f>100</f>
        <v>100</v>
      </c>
      <c r="T275" s="72">
        <f t="shared" si="167"/>
        <v>96.440796090124735</v>
      </c>
      <c r="U275" s="72">
        <f t="shared" si="167"/>
        <v>97.071122324752551</v>
      </c>
      <c r="V275" s="72">
        <f t="shared" si="167"/>
        <v>94.642447553681393</v>
      </c>
      <c r="W275" s="72">
        <f t="shared" ref="W275:AA325" si="201">H275*100/$D275</f>
        <v>96.419182384388733</v>
      </c>
      <c r="X275" s="72">
        <f t="shared" si="201"/>
        <v>95.634913633396266</v>
      </c>
      <c r="Y275" s="72">
        <f t="shared" si="201"/>
        <v>94.484976269033297</v>
      </c>
      <c r="Z275" s="72">
        <f t="shared" si="201"/>
        <v>96.087919261781678</v>
      </c>
      <c r="AA275" s="72">
        <f t="shared" si="201"/>
        <v>98.276637789579553</v>
      </c>
      <c r="AB275" s="72">
        <f t="shared" si="170"/>
        <v>98.372355629267602</v>
      </c>
      <c r="AC275" s="72">
        <f t="shared" si="170"/>
        <v>96.795878398644959</v>
      </c>
      <c r="AD275" s="72">
        <f t="shared" si="170"/>
        <v>97.176544277220032</v>
      </c>
      <c r="AE275" s="72">
        <f t="shared" ref="AE275:AG275" si="202">P275*100/$D275</f>
        <v>94.071669283836471</v>
      </c>
      <c r="AF275" s="72">
        <f t="shared" si="202"/>
        <v>92.642518129047062</v>
      </c>
      <c r="AG275" s="73">
        <f t="shared" si="202"/>
        <v>92.81895654321859</v>
      </c>
      <c r="AH275" s="235"/>
      <c r="AI275" s="236"/>
      <c r="AJ275" s="236"/>
      <c r="AK275" s="236"/>
      <c r="AL275" s="236"/>
      <c r="AM275" s="236"/>
      <c r="AN275" s="236"/>
      <c r="AO275" s="236"/>
      <c r="AP275" s="236"/>
      <c r="AQ275" s="236"/>
      <c r="AR275" s="236"/>
      <c r="AS275" s="236"/>
      <c r="AT275" s="236"/>
      <c r="AU275" s="236"/>
      <c r="AV275" s="237"/>
    </row>
    <row r="276" spans="2:48" ht="15" customHeight="1">
      <c r="B276" s="621" t="s">
        <v>165</v>
      </c>
      <c r="C276" s="1" t="s">
        <v>194</v>
      </c>
      <c r="D276" s="210">
        <v>3698</v>
      </c>
      <c r="E276" s="210">
        <v>3612</v>
      </c>
      <c r="F276" s="210">
        <v>3557</v>
      </c>
      <c r="G276" s="210">
        <v>3631</v>
      </c>
      <c r="H276" s="210">
        <v>4118</v>
      </c>
      <c r="I276" s="210">
        <v>4048</v>
      </c>
      <c r="J276" s="210">
        <v>4133</v>
      </c>
      <c r="K276" s="210">
        <v>4415</v>
      </c>
      <c r="L276" s="210">
        <v>4528</v>
      </c>
      <c r="M276" s="210">
        <v>4296</v>
      </c>
      <c r="N276" s="210">
        <v>4281</v>
      </c>
      <c r="O276" s="210">
        <v>4546</v>
      </c>
      <c r="P276" s="211">
        <v>4319</v>
      </c>
      <c r="Q276" s="211">
        <v>4216</v>
      </c>
      <c r="R276" s="211">
        <v>4229</v>
      </c>
      <c r="S276" s="619">
        <f>100</f>
        <v>100</v>
      </c>
      <c r="T276" s="72">
        <f t="shared" ref="T276:T307" si="203">E276*100/$D276</f>
        <v>97.674418604651166</v>
      </c>
      <c r="U276" s="72">
        <f t="shared" ref="U276:U307" si="204">F276*100/$D276</f>
        <v>96.187128177393191</v>
      </c>
      <c r="V276" s="72">
        <f t="shared" ref="V276:V307" si="205">G276*100/$D276</f>
        <v>98.188209843158461</v>
      </c>
      <c r="W276" s="72">
        <f t="shared" si="201"/>
        <v>111.35749053542456</v>
      </c>
      <c r="X276" s="72">
        <f t="shared" si="201"/>
        <v>109.46457544618713</v>
      </c>
      <c r="Y276" s="72">
        <f t="shared" si="201"/>
        <v>111.76311519740401</v>
      </c>
      <c r="Z276" s="72">
        <f t="shared" si="201"/>
        <v>119.38885884261764</v>
      </c>
      <c r="AA276" s="72">
        <f t="shared" si="201"/>
        <v>122.44456462952948</v>
      </c>
      <c r="AB276" s="72">
        <f t="shared" si="170"/>
        <v>116.170903190914</v>
      </c>
      <c r="AC276" s="72">
        <f t="shared" si="170"/>
        <v>115.76527852893456</v>
      </c>
      <c r="AD276" s="72">
        <f t="shared" si="170"/>
        <v>122.93131422390482</v>
      </c>
      <c r="AE276" s="72">
        <f t="shared" ref="AE276:AG276" si="206">P276*100/$D276</f>
        <v>116.79286100594916</v>
      </c>
      <c r="AF276" s="72">
        <f t="shared" si="206"/>
        <v>114.00757166035694</v>
      </c>
      <c r="AG276" s="73">
        <f t="shared" si="206"/>
        <v>114.35911303407246</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10">
        <v>2162</v>
      </c>
      <c r="E277" s="210">
        <v>2456</v>
      </c>
      <c r="F277" s="210">
        <v>2807</v>
      </c>
      <c r="G277" s="210">
        <v>2856</v>
      </c>
      <c r="H277" s="210">
        <v>2889</v>
      </c>
      <c r="I277" s="210">
        <v>3236</v>
      </c>
      <c r="J277" s="210">
        <v>3462</v>
      </c>
      <c r="K277" s="210">
        <v>3532</v>
      </c>
      <c r="L277" s="210">
        <v>3692</v>
      </c>
      <c r="M277" s="210">
        <v>3532</v>
      </c>
      <c r="N277" s="210">
        <v>3789</v>
      </c>
      <c r="O277" s="210">
        <v>3720</v>
      </c>
      <c r="P277" s="211">
        <v>3549</v>
      </c>
      <c r="Q277" s="211">
        <v>3471</v>
      </c>
      <c r="R277" s="211">
        <v>3481</v>
      </c>
      <c r="S277" s="619">
        <f>100</f>
        <v>100</v>
      </c>
      <c r="T277" s="72">
        <f t="shared" si="203"/>
        <v>113.59851988899167</v>
      </c>
      <c r="U277" s="72">
        <f t="shared" si="204"/>
        <v>129.83348751156336</v>
      </c>
      <c r="V277" s="72">
        <f t="shared" si="205"/>
        <v>132.09990749306198</v>
      </c>
      <c r="W277" s="72">
        <f t="shared" si="201"/>
        <v>133.62627197039777</v>
      </c>
      <c r="X277" s="72">
        <f t="shared" si="201"/>
        <v>149.67622571692877</v>
      </c>
      <c r="Y277" s="72">
        <f t="shared" si="201"/>
        <v>160.12950971322849</v>
      </c>
      <c r="Z277" s="72">
        <f t="shared" si="201"/>
        <v>163.36725254394079</v>
      </c>
      <c r="AA277" s="72">
        <f t="shared" si="201"/>
        <v>170.76780758556893</v>
      </c>
      <c r="AB277" s="72">
        <f t="shared" si="170"/>
        <v>163.36725254394079</v>
      </c>
      <c r="AC277" s="72">
        <f t="shared" si="170"/>
        <v>175.25439407955596</v>
      </c>
      <c r="AD277" s="72">
        <f t="shared" si="170"/>
        <v>172.06290471785383</v>
      </c>
      <c r="AE277" s="72">
        <f t="shared" ref="AE277:AG277" si="207">P277*100/$D277</f>
        <v>164.15356151711379</v>
      </c>
      <c r="AF277" s="72">
        <f t="shared" si="207"/>
        <v>160.54579093432008</v>
      </c>
      <c r="AG277" s="73">
        <f t="shared" si="207"/>
        <v>161.00832562442184</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10">
        <v>2286</v>
      </c>
      <c r="E278" s="210">
        <v>1884</v>
      </c>
      <c r="F278" s="210">
        <v>1683</v>
      </c>
      <c r="G278" s="210">
        <v>2386</v>
      </c>
      <c r="H278" s="210">
        <v>2427</v>
      </c>
      <c r="I278" s="210">
        <v>2611</v>
      </c>
      <c r="J278" s="210">
        <v>2503</v>
      </c>
      <c r="K278" s="210">
        <v>2614</v>
      </c>
      <c r="L278" s="210">
        <v>2779</v>
      </c>
      <c r="M278" s="210">
        <v>3227</v>
      </c>
      <c r="N278" s="210">
        <v>2467</v>
      </c>
      <c r="O278" s="210">
        <v>2237</v>
      </c>
      <c r="P278" s="211">
        <v>2201</v>
      </c>
      <c r="Q278" s="211">
        <v>2184</v>
      </c>
      <c r="R278" s="211">
        <v>2186</v>
      </c>
      <c r="S278" s="619">
        <f>100</f>
        <v>100</v>
      </c>
      <c r="T278" s="72">
        <f t="shared" si="203"/>
        <v>82.414698162729664</v>
      </c>
      <c r="U278" s="72">
        <f t="shared" si="204"/>
        <v>73.622047244094489</v>
      </c>
      <c r="V278" s="72">
        <f t="shared" si="205"/>
        <v>104.37445319335083</v>
      </c>
      <c r="W278" s="72">
        <f t="shared" si="201"/>
        <v>106.16797900262468</v>
      </c>
      <c r="X278" s="72">
        <f t="shared" si="201"/>
        <v>114.21697287839019</v>
      </c>
      <c r="Y278" s="72">
        <f t="shared" si="201"/>
        <v>109.49256342957131</v>
      </c>
      <c r="Z278" s="72">
        <f t="shared" si="201"/>
        <v>114.34820647419073</v>
      </c>
      <c r="AA278" s="72">
        <f t="shared" si="201"/>
        <v>121.5660542432196</v>
      </c>
      <c r="AB278" s="72">
        <f t="shared" si="170"/>
        <v>141.16360454943131</v>
      </c>
      <c r="AC278" s="72">
        <f t="shared" si="170"/>
        <v>107.91776027996501</v>
      </c>
      <c r="AD278" s="72">
        <f t="shared" si="170"/>
        <v>97.856517935258097</v>
      </c>
      <c r="AE278" s="72">
        <f t="shared" ref="AE278:AG278" si="208">P278*100/$D278</f>
        <v>96.281714785651801</v>
      </c>
      <c r="AF278" s="72">
        <f t="shared" si="208"/>
        <v>95.538057742782158</v>
      </c>
      <c r="AG278" s="73">
        <f t="shared" si="208"/>
        <v>95.625546806649169</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10">
        <v>159543</v>
      </c>
      <c r="E279" s="210">
        <v>160033</v>
      </c>
      <c r="F279" s="210">
        <v>154828</v>
      </c>
      <c r="G279" s="210">
        <v>153282</v>
      </c>
      <c r="H279" s="210">
        <v>151806</v>
      </c>
      <c r="I279" s="210">
        <v>151108</v>
      </c>
      <c r="J279" s="210">
        <v>150238</v>
      </c>
      <c r="K279" s="210">
        <v>149285</v>
      </c>
      <c r="L279" s="210">
        <v>146616</v>
      </c>
      <c r="M279" s="210">
        <v>142634</v>
      </c>
      <c r="N279" s="210">
        <v>139672</v>
      </c>
      <c r="O279" s="210">
        <v>133825</v>
      </c>
      <c r="P279" s="211">
        <v>125848</v>
      </c>
      <c r="Q279" s="211">
        <v>122267</v>
      </c>
      <c r="R279" s="211">
        <v>122705</v>
      </c>
      <c r="S279" s="619">
        <f>100</f>
        <v>100</v>
      </c>
      <c r="T279" s="72">
        <f t="shared" si="203"/>
        <v>100.30712723215684</v>
      </c>
      <c r="U279" s="72">
        <f t="shared" si="204"/>
        <v>97.044683878327476</v>
      </c>
      <c r="V279" s="72">
        <f t="shared" si="205"/>
        <v>96.075666121359134</v>
      </c>
      <c r="W279" s="72">
        <f t="shared" si="201"/>
        <v>95.150523683270336</v>
      </c>
      <c r="X279" s="72">
        <f t="shared" si="201"/>
        <v>94.71302407501426</v>
      </c>
      <c r="Y279" s="72">
        <f t="shared" si="201"/>
        <v>94.167716540368431</v>
      </c>
      <c r="Z279" s="72">
        <f t="shared" si="201"/>
        <v>93.570385413336837</v>
      </c>
      <c r="AA279" s="72">
        <f t="shared" si="201"/>
        <v>91.897482183486588</v>
      </c>
      <c r="AB279" s="72">
        <f t="shared" si="170"/>
        <v>89.401603329509911</v>
      </c>
      <c r="AC279" s="72">
        <f t="shared" si="170"/>
        <v>87.545050550635253</v>
      </c>
      <c r="AD279" s="72">
        <f t="shared" si="170"/>
        <v>83.880207843653437</v>
      </c>
      <c r="AE279" s="72">
        <f t="shared" ref="AE279:AG279" si="209">P279*100/$D279</f>
        <v>78.880301862193889</v>
      </c>
      <c r="AF279" s="72">
        <f t="shared" si="209"/>
        <v>76.635765906370068</v>
      </c>
      <c r="AG279" s="73">
        <f t="shared" si="209"/>
        <v>76.910300044502108</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10">
        <v>167689</v>
      </c>
      <c r="E280" s="210">
        <v>167985</v>
      </c>
      <c r="F280" s="210">
        <v>162875</v>
      </c>
      <c r="G280" s="210">
        <v>162155</v>
      </c>
      <c r="H280" s="210">
        <v>161240</v>
      </c>
      <c r="I280" s="210">
        <v>161003</v>
      </c>
      <c r="J280" s="210">
        <v>160336</v>
      </c>
      <c r="K280" s="210">
        <v>159846</v>
      </c>
      <c r="L280" s="210">
        <v>157615</v>
      </c>
      <c r="M280" s="210">
        <v>153689</v>
      </c>
      <c r="N280" s="210">
        <v>150209</v>
      </c>
      <c r="O280" s="210">
        <v>144328</v>
      </c>
      <c r="P280" s="211">
        <v>135917</v>
      </c>
      <c r="Q280" s="211">
        <v>132138</v>
      </c>
      <c r="R280" s="211">
        <v>132601</v>
      </c>
      <c r="S280" s="619">
        <f>100</f>
        <v>100</v>
      </c>
      <c r="T280" s="72">
        <f t="shared" si="203"/>
        <v>100.17651724323002</v>
      </c>
      <c r="U280" s="72">
        <f t="shared" si="204"/>
        <v>97.129209429360301</v>
      </c>
      <c r="V280" s="72">
        <f t="shared" si="205"/>
        <v>96.699843162044019</v>
      </c>
      <c r="W280" s="72">
        <f t="shared" si="201"/>
        <v>96.154190197329584</v>
      </c>
      <c r="X280" s="72">
        <f t="shared" si="201"/>
        <v>96.012857134337978</v>
      </c>
      <c r="Y280" s="72">
        <f t="shared" si="201"/>
        <v>95.615096995032474</v>
      </c>
      <c r="Z280" s="72">
        <f t="shared" si="201"/>
        <v>95.322889396442221</v>
      </c>
      <c r="AA280" s="72">
        <f t="shared" si="201"/>
        <v>93.992450309799693</v>
      </c>
      <c r="AB280" s="72">
        <f t="shared" si="170"/>
        <v>91.651211468850079</v>
      </c>
      <c r="AC280" s="72">
        <f t="shared" si="170"/>
        <v>89.575941176821374</v>
      </c>
      <c r="AD280" s="72">
        <f t="shared" si="170"/>
        <v>86.068853651700465</v>
      </c>
      <c r="AE280" s="72">
        <f t="shared" ref="AE280:AG280" si="210">P280*100/$D280</f>
        <v>81.053020770593179</v>
      </c>
      <c r="AF280" s="72">
        <f t="shared" si="210"/>
        <v>78.799444209220638</v>
      </c>
      <c r="AG280" s="73">
        <f t="shared" si="210"/>
        <v>79.075550572786526</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341"/>
      <c r="C281" s="8" t="s">
        <v>199</v>
      </c>
      <c r="D281">
        <v>8146</v>
      </c>
      <c r="E281">
        <v>7952</v>
      </c>
      <c r="F281">
        <v>8047</v>
      </c>
      <c r="G281">
        <v>8873</v>
      </c>
      <c r="H281">
        <v>9434</v>
      </c>
      <c r="I281">
        <v>9895</v>
      </c>
      <c r="J281">
        <v>10098</v>
      </c>
      <c r="K281">
        <v>10561</v>
      </c>
      <c r="L281">
        <v>10999</v>
      </c>
      <c r="M281">
        <v>11055</v>
      </c>
      <c r="N281">
        <v>10537</v>
      </c>
      <c r="O281">
        <v>10503</v>
      </c>
      <c r="P281">
        <v>10069</v>
      </c>
      <c r="Q281">
        <v>9871</v>
      </c>
      <c r="R281">
        <v>9896</v>
      </c>
      <c r="S281" s="619">
        <f>100</f>
        <v>100</v>
      </c>
      <c r="T281" s="72">
        <f t="shared" si="203"/>
        <v>97.618463049349373</v>
      </c>
      <c r="U281" s="72">
        <f t="shared" si="204"/>
        <v>98.784679597348386</v>
      </c>
      <c r="V281" s="72">
        <f t="shared" si="205"/>
        <v>108.92462558310828</v>
      </c>
      <c r="W281" s="72">
        <f t="shared" si="201"/>
        <v>115.81144119813405</v>
      </c>
      <c r="X281" s="72">
        <f t="shared" si="201"/>
        <v>121.47066044684507</v>
      </c>
      <c r="Y281" s="72">
        <f t="shared" si="201"/>
        <v>123.96268107046403</v>
      </c>
      <c r="Z281" s="72">
        <f t="shared" si="201"/>
        <v>129.64645224650135</v>
      </c>
      <c r="AA281" s="72">
        <f t="shared" si="201"/>
        <v>135.02332433095998</v>
      </c>
      <c r="AB281" s="72">
        <f t="shared" si="170"/>
        <v>135.71077829609624</v>
      </c>
      <c r="AC281" s="72">
        <f t="shared" si="170"/>
        <v>129.35182911858581</v>
      </c>
      <c r="AD281" s="72">
        <f t="shared" si="170"/>
        <v>128.93444635403878</v>
      </c>
      <c r="AE281" s="72">
        <f t="shared" ref="AE281:AG281" si="211">P281*100/$D281</f>
        <v>123.60667812423276</v>
      </c>
      <c r="AF281" s="72">
        <f t="shared" si="211"/>
        <v>121.17603731892953</v>
      </c>
      <c r="AG281" s="73">
        <f t="shared" si="211"/>
        <v>121.48293641050823</v>
      </c>
      <c r="AH281" s="235"/>
      <c r="AI281" s="236"/>
      <c r="AJ281" s="236"/>
      <c r="AK281" s="236"/>
      <c r="AL281" s="236"/>
      <c r="AM281" s="236"/>
      <c r="AN281" s="236"/>
      <c r="AO281" s="236"/>
      <c r="AP281" s="236"/>
      <c r="AQ281" s="236"/>
      <c r="AR281" s="236"/>
      <c r="AS281" s="236"/>
      <c r="AT281" s="236"/>
      <c r="AU281" s="236"/>
      <c r="AV281" s="237"/>
    </row>
    <row r="282" spans="2:48" ht="14.45">
      <c r="B282" s="621" t="s">
        <v>158</v>
      </c>
      <c r="C282" s="1" t="s">
        <v>194</v>
      </c>
      <c r="D282" s="210">
        <v>114258</v>
      </c>
      <c r="E282" s="210">
        <v>113149</v>
      </c>
      <c r="F282" s="210">
        <v>114414</v>
      </c>
      <c r="G282" s="210">
        <v>114743</v>
      </c>
      <c r="H282" s="210">
        <v>116329</v>
      </c>
      <c r="I282" s="210">
        <v>116402</v>
      </c>
      <c r="J282" s="210">
        <v>113687</v>
      </c>
      <c r="K282" s="210">
        <v>116658</v>
      </c>
      <c r="L282" s="210">
        <v>118717</v>
      </c>
      <c r="M282" s="210">
        <v>119199</v>
      </c>
      <c r="N282" s="210">
        <v>122225</v>
      </c>
      <c r="O282" s="210">
        <v>123996</v>
      </c>
      <c r="P282" s="211">
        <v>117825</v>
      </c>
      <c r="Q282" s="211">
        <v>110869</v>
      </c>
      <c r="R282" s="211">
        <v>113014</v>
      </c>
      <c r="S282" s="619">
        <f>100</f>
        <v>100</v>
      </c>
      <c r="T282" s="72">
        <f t="shared" si="203"/>
        <v>99.029389626984539</v>
      </c>
      <c r="U282" s="72">
        <f t="shared" si="204"/>
        <v>100.136533109279</v>
      </c>
      <c r="V282" s="72">
        <f t="shared" si="205"/>
        <v>100.42447793589946</v>
      </c>
      <c r="W282" s="72">
        <f t="shared" si="201"/>
        <v>101.81256454690262</v>
      </c>
      <c r="X282" s="72">
        <f t="shared" si="201"/>
        <v>101.87645504034728</v>
      </c>
      <c r="Y282" s="72">
        <f t="shared" si="201"/>
        <v>99.5002538115493</v>
      </c>
      <c r="Z282" s="72">
        <f t="shared" si="201"/>
        <v>102.10050937352308</v>
      </c>
      <c r="AA282" s="72">
        <f t="shared" si="201"/>
        <v>103.90257137355809</v>
      </c>
      <c r="AB282" s="72">
        <f t="shared" si="170"/>
        <v>104.32442367274064</v>
      </c>
      <c r="AC282" s="72">
        <f t="shared" si="170"/>
        <v>106.97281590785765</v>
      </c>
      <c r="AD282" s="72">
        <f t="shared" si="170"/>
        <v>108.5228167830699</v>
      </c>
      <c r="AE282" s="72">
        <f t="shared" ref="AE282:AG282" si="212">P282*100/$D282</f>
        <v>103.12188205639868</v>
      </c>
      <c r="AF282" s="72">
        <f t="shared" si="212"/>
        <v>97.033905722137618</v>
      </c>
      <c r="AG282" s="73">
        <f t="shared" si="212"/>
        <v>98.911235974723866</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10">
        <v>113814</v>
      </c>
      <c r="E283" s="210">
        <v>110325</v>
      </c>
      <c r="F283" s="210">
        <v>111987</v>
      </c>
      <c r="G283" s="210">
        <v>100251</v>
      </c>
      <c r="H283" s="210">
        <v>100894</v>
      </c>
      <c r="I283" s="210">
        <v>95521</v>
      </c>
      <c r="J283" s="210">
        <v>92565</v>
      </c>
      <c r="K283" s="210">
        <v>94531</v>
      </c>
      <c r="L283" s="210">
        <v>99314</v>
      </c>
      <c r="M283" s="210">
        <v>103399</v>
      </c>
      <c r="N283" s="210">
        <v>108534</v>
      </c>
      <c r="O283" s="210">
        <v>109872</v>
      </c>
      <c r="P283" s="211">
        <v>104856</v>
      </c>
      <c r="Q283" s="211">
        <v>99127</v>
      </c>
      <c r="R283" s="211">
        <v>100910</v>
      </c>
      <c r="S283" s="619">
        <f>100</f>
        <v>100</v>
      </c>
      <c r="T283" s="72">
        <f t="shared" si="203"/>
        <v>96.934472033317519</v>
      </c>
      <c r="U283" s="72">
        <f t="shared" si="204"/>
        <v>98.394749327850704</v>
      </c>
      <c r="V283" s="72">
        <f t="shared" si="205"/>
        <v>88.083188359955713</v>
      </c>
      <c r="W283" s="72">
        <f t="shared" si="201"/>
        <v>88.648145219393044</v>
      </c>
      <c r="X283" s="72">
        <f t="shared" si="201"/>
        <v>83.927284868293881</v>
      </c>
      <c r="Y283" s="72">
        <f t="shared" si="201"/>
        <v>81.330064842637995</v>
      </c>
      <c r="Z283" s="72">
        <f t="shared" si="201"/>
        <v>83.057444602597215</v>
      </c>
      <c r="AA283" s="72">
        <f t="shared" si="201"/>
        <v>87.259915300402412</v>
      </c>
      <c r="AB283" s="72">
        <f t="shared" si="170"/>
        <v>90.849104679564903</v>
      </c>
      <c r="AC283" s="72">
        <f t="shared" si="170"/>
        <v>95.36085191628446</v>
      </c>
      <c r="AD283" s="72">
        <f t="shared" si="170"/>
        <v>96.536454214771467</v>
      </c>
      <c r="AE283" s="72">
        <f t="shared" ref="AE283:AG283" si="213">P283*100/$D283</f>
        <v>92.129263535241705</v>
      </c>
      <c r="AF283" s="72">
        <f t="shared" si="213"/>
        <v>87.095612139104148</v>
      </c>
      <c r="AG283" s="73">
        <f t="shared" si="213"/>
        <v>88.662203243889152</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10">
        <v>41415</v>
      </c>
      <c r="E284" s="210">
        <v>38756</v>
      </c>
      <c r="F284" s="210">
        <v>35379</v>
      </c>
      <c r="G284" s="210">
        <v>31506</v>
      </c>
      <c r="H284" s="210">
        <v>31404</v>
      </c>
      <c r="I284" s="211">
        <v>29046</v>
      </c>
      <c r="J284" s="210">
        <v>28086</v>
      </c>
      <c r="K284" s="210">
        <v>30234</v>
      </c>
      <c r="L284" s="210">
        <v>33464</v>
      </c>
      <c r="M284" s="210">
        <v>40003</v>
      </c>
      <c r="N284" s="210">
        <v>43071</v>
      </c>
      <c r="O284" s="210">
        <v>44492</v>
      </c>
      <c r="P284" s="211">
        <v>43791</v>
      </c>
      <c r="Q284" s="211">
        <v>42954</v>
      </c>
      <c r="R284" s="211">
        <v>43228</v>
      </c>
      <c r="S284" s="619">
        <f>100</f>
        <v>100</v>
      </c>
      <c r="T284" s="72">
        <f t="shared" si="203"/>
        <v>93.579620910298203</v>
      </c>
      <c r="U284" s="72">
        <f t="shared" si="204"/>
        <v>85.425570445490763</v>
      </c>
      <c r="V284" s="72">
        <f t="shared" si="205"/>
        <v>76.073886273089457</v>
      </c>
      <c r="W284" s="72">
        <f t="shared" si="201"/>
        <v>75.827598696124596</v>
      </c>
      <c r="X284" s="72">
        <f t="shared" si="201"/>
        <v>70.134009416877944</v>
      </c>
      <c r="Y284" s="72">
        <f t="shared" si="201"/>
        <v>67.81600869250272</v>
      </c>
      <c r="Z284" s="72">
        <f t="shared" si="201"/>
        <v>73.002535313292285</v>
      </c>
      <c r="AA284" s="72">
        <f t="shared" si="201"/>
        <v>80.801641917179765</v>
      </c>
      <c r="AB284" s="72">
        <f t="shared" si="170"/>
        <v>96.590607267898108</v>
      </c>
      <c r="AC284" s="72">
        <f t="shared" si="170"/>
        <v>103.99855124954726</v>
      </c>
      <c r="AD284" s="72">
        <f t="shared" si="170"/>
        <v>107.42967523844018</v>
      </c>
      <c r="AE284" s="72">
        <f t="shared" ref="AE284:AG284" si="214">P284*100/$D284</f>
        <v>105.73705179282868</v>
      </c>
      <c r="AF284" s="72">
        <f t="shared" si="214"/>
        <v>103.71604491126404</v>
      </c>
      <c r="AG284" s="73">
        <f t="shared" si="214"/>
        <v>104.37764095134614</v>
      </c>
      <c r="AH284" s="620">
        <v>1</v>
      </c>
      <c r="AI284" s="232">
        <v>1</v>
      </c>
      <c r="AJ284" s="232">
        <v>1</v>
      </c>
      <c r="AK284" s="232">
        <v>1</v>
      </c>
      <c r="AL284" s="232">
        <v>1</v>
      </c>
      <c r="AM284" s="232">
        <v>4</v>
      </c>
      <c r="AN284" s="232">
        <v>1</v>
      </c>
      <c r="AO284" s="232">
        <v>1</v>
      </c>
      <c r="AP284" s="232">
        <v>1</v>
      </c>
      <c r="AQ284" s="232">
        <v>1</v>
      </c>
      <c r="AR284" s="232">
        <v>1</v>
      </c>
      <c r="AS284" s="232">
        <v>1</v>
      </c>
      <c r="AT284" s="232">
        <v>4</v>
      </c>
      <c r="AU284" s="232">
        <v>6</v>
      </c>
      <c r="AV284" s="234">
        <v>7</v>
      </c>
    </row>
    <row r="285" spans="2:48" ht="14.45">
      <c r="B285" s="621"/>
      <c r="C285" s="1" t="s">
        <v>197</v>
      </c>
      <c r="D285" s="210">
        <v>22061</v>
      </c>
      <c r="E285" s="210">
        <v>21877</v>
      </c>
      <c r="F285" s="210">
        <v>22479</v>
      </c>
      <c r="G285" s="210">
        <v>18532</v>
      </c>
      <c r="H285" s="210">
        <v>16579</v>
      </c>
      <c r="I285" s="211">
        <v>16462</v>
      </c>
      <c r="J285" s="210">
        <v>17063</v>
      </c>
      <c r="K285" s="210">
        <v>17062</v>
      </c>
      <c r="L285" s="210">
        <v>15912</v>
      </c>
      <c r="M285" s="210">
        <v>19831</v>
      </c>
      <c r="N285" s="210">
        <v>22059</v>
      </c>
      <c r="O285" s="210">
        <v>24211</v>
      </c>
      <c r="P285" s="211">
        <v>22774</v>
      </c>
      <c r="Q285" s="211">
        <v>21161</v>
      </c>
      <c r="R285" s="211">
        <v>21653</v>
      </c>
      <c r="S285" s="619">
        <f>100</f>
        <v>100</v>
      </c>
      <c r="T285" s="72">
        <f t="shared" si="203"/>
        <v>99.165948959702646</v>
      </c>
      <c r="U285" s="72">
        <f t="shared" si="204"/>
        <v>101.89474638502334</v>
      </c>
      <c r="V285" s="72">
        <f t="shared" si="205"/>
        <v>84.003444993427308</v>
      </c>
      <c r="W285" s="72">
        <f t="shared" si="201"/>
        <v>75.150718462445042</v>
      </c>
      <c r="X285" s="72">
        <f t="shared" si="201"/>
        <v>74.620370790082049</v>
      </c>
      <c r="Y285" s="72">
        <f t="shared" si="201"/>
        <v>77.344635329314173</v>
      </c>
      <c r="Z285" s="72">
        <f t="shared" si="201"/>
        <v>77.340102443225604</v>
      </c>
      <c r="AA285" s="72">
        <f t="shared" si="201"/>
        <v>72.127283441367112</v>
      </c>
      <c r="AB285" s="72">
        <f t="shared" si="170"/>
        <v>89.891664022483113</v>
      </c>
      <c r="AC285" s="72">
        <f t="shared" si="170"/>
        <v>99.990934227822848</v>
      </c>
      <c r="AD285" s="72">
        <f t="shared" si="170"/>
        <v>109.74570509043107</v>
      </c>
      <c r="AE285" s="72">
        <f t="shared" ref="AE285:AG285" si="215">P285*100/$D285</f>
        <v>103.23194778115226</v>
      </c>
      <c r="AF285" s="72">
        <f t="shared" si="215"/>
        <v>95.920402520284668</v>
      </c>
      <c r="AG285" s="73">
        <f t="shared" si="215"/>
        <v>98.150582475862379</v>
      </c>
      <c r="AH285" s="620">
        <v>1</v>
      </c>
      <c r="AI285" s="232">
        <v>1</v>
      </c>
      <c r="AJ285" s="232">
        <v>1</v>
      </c>
      <c r="AK285" s="232">
        <v>1</v>
      </c>
      <c r="AL285" s="232">
        <v>1</v>
      </c>
      <c r="AM285" s="232">
        <v>4</v>
      </c>
      <c r="AN285" s="232">
        <v>1</v>
      </c>
      <c r="AO285" s="232">
        <v>1</v>
      </c>
      <c r="AP285" s="232">
        <v>1</v>
      </c>
      <c r="AQ285" s="232">
        <v>1</v>
      </c>
      <c r="AR285" s="232">
        <v>1</v>
      </c>
      <c r="AS285" s="232">
        <v>1</v>
      </c>
      <c r="AT285" s="232">
        <v>4</v>
      </c>
      <c r="AU285" s="232">
        <v>6</v>
      </c>
      <c r="AV285" s="234">
        <v>7</v>
      </c>
    </row>
    <row r="286" spans="2:48" ht="14.45">
      <c r="B286" s="621"/>
      <c r="C286" s="1" t="s">
        <v>198</v>
      </c>
      <c r="D286" s="210">
        <v>291548</v>
      </c>
      <c r="E286" s="210">
        <v>284107</v>
      </c>
      <c r="F286" s="210">
        <v>284259</v>
      </c>
      <c r="G286" s="210">
        <v>265032</v>
      </c>
      <c r="H286" s="210">
        <v>265206</v>
      </c>
      <c r="I286" s="210">
        <v>257431</v>
      </c>
      <c r="J286" s="210">
        <v>251401</v>
      </c>
      <c r="K286" s="210">
        <v>258485</v>
      </c>
      <c r="L286" s="210">
        <v>267407</v>
      </c>
      <c r="M286" s="210">
        <v>282432</v>
      </c>
      <c r="N286" s="210">
        <v>295889</v>
      </c>
      <c r="O286" s="210">
        <v>302571</v>
      </c>
      <c r="P286" s="211">
        <v>289246</v>
      </c>
      <c r="Q286" s="211">
        <v>274111</v>
      </c>
      <c r="R286" s="211">
        <v>278805</v>
      </c>
      <c r="S286" s="619">
        <f>100</f>
        <v>100</v>
      </c>
      <c r="T286" s="72">
        <f t="shared" si="203"/>
        <v>97.447761603578144</v>
      </c>
      <c r="U286" s="72">
        <f t="shared" si="204"/>
        <v>97.499897100991944</v>
      </c>
      <c r="V286" s="72">
        <f t="shared" si="205"/>
        <v>90.905099674839136</v>
      </c>
      <c r="W286" s="72">
        <f t="shared" si="201"/>
        <v>90.964781099510205</v>
      </c>
      <c r="X286" s="72">
        <f t="shared" si="201"/>
        <v>88.297981807455372</v>
      </c>
      <c r="Y286" s="72">
        <f t="shared" si="201"/>
        <v>86.229711745578769</v>
      </c>
      <c r="Z286" s="72">
        <f t="shared" si="201"/>
        <v>88.659500322416889</v>
      </c>
      <c r="AA286" s="72">
        <f t="shared" si="201"/>
        <v>91.719716821929836</v>
      </c>
      <c r="AB286" s="72">
        <f t="shared" si="170"/>
        <v>96.873242141945752</v>
      </c>
      <c r="AC286" s="72">
        <f t="shared" si="170"/>
        <v>101.48894864653505</v>
      </c>
      <c r="AD286" s="72">
        <f t="shared" si="170"/>
        <v>103.78085255258139</v>
      </c>
      <c r="AE286" s="72">
        <f t="shared" ref="AE286:AG286" si="216">P286*100/$D286</f>
        <v>99.210421611535665</v>
      </c>
      <c r="AF286" s="72">
        <f t="shared" si="216"/>
        <v>94.019166655233448</v>
      </c>
      <c r="AG286" s="73">
        <f t="shared" si="216"/>
        <v>95.629193134578188</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41"/>
      <c r="C287" s="8" t="s">
        <v>199</v>
      </c>
      <c r="D287">
        <v>269487</v>
      </c>
      <c r="E287">
        <v>262230</v>
      </c>
      <c r="F287">
        <v>261780</v>
      </c>
      <c r="G287">
        <v>246500</v>
      </c>
      <c r="H287">
        <v>248627</v>
      </c>
      <c r="I287">
        <v>240969</v>
      </c>
      <c r="J287">
        <v>234338</v>
      </c>
      <c r="K287">
        <v>241423</v>
      </c>
      <c r="L287">
        <v>251495</v>
      </c>
      <c r="M287">
        <v>262601</v>
      </c>
      <c r="N287">
        <v>273830</v>
      </c>
      <c r="O287">
        <v>278360</v>
      </c>
      <c r="P287">
        <v>266472</v>
      </c>
      <c r="Q287">
        <v>252950</v>
      </c>
      <c r="R287">
        <v>257152</v>
      </c>
      <c r="S287" s="619">
        <f>100</f>
        <v>100</v>
      </c>
      <c r="T287" s="72">
        <f t="shared" si="203"/>
        <v>97.3071057230961</v>
      </c>
      <c r="U287" s="72">
        <f t="shared" si="204"/>
        <v>97.140121786950758</v>
      </c>
      <c r="V287" s="72">
        <f t="shared" si="205"/>
        <v>91.470089466282232</v>
      </c>
      <c r="W287" s="72">
        <f t="shared" si="201"/>
        <v>92.259366871129217</v>
      </c>
      <c r="X287" s="72">
        <f t="shared" si="201"/>
        <v>89.417671353349135</v>
      </c>
      <c r="Y287" s="72">
        <f t="shared" si="201"/>
        <v>86.957070285394096</v>
      </c>
      <c r="Z287" s="72">
        <f t="shared" si="201"/>
        <v>89.586139591149106</v>
      </c>
      <c r="AA287" s="72">
        <f t="shared" si="201"/>
        <v>93.323611157495534</v>
      </c>
      <c r="AB287" s="72">
        <f t="shared" si="170"/>
        <v>97.444774701562594</v>
      </c>
      <c r="AC287" s="72">
        <f t="shared" si="170"/>
        <v>101.61158052150938</v>
      </c>
      <c r="AD287" s="72">
        <f t="shared" si="170"/>
        <v>103.29255214537251</v>
      </c>
      <c r="AE287" s="72">
        <f t="shared" ref="AE287:AG287" si="217">P287*100/$D287</f>
        <v>98.8812076278262</v>
      </c>
      <c r="AF287" s="72">
        <f t="shared" si="217"/>
        <v>93.863525884365473</v>
      </c>
      <c r="AG287" s="73">
        <f t="shared" si="217"/>
        <v>95.422784772549321</v>
      </c>
      <c r="AH287" s="235"/>
      <c r="AI287" s="236"/>
      <c r="AJ287" s="236"/>
      <c r="AK287" s="236"/>
      <c r="AL287" s="236"/>
      <c r="AM287" s="236"/>
      <c r="AN287" s="236"/>
      <c r="AO287" s="236"/>
      <c r="AP287" s="236"/>
      <c r="AQ287" s="236"/>
      <c r="AR287" s="236"/>
      <c r="AS287" s="236"/>
      <c r="AT287" s="236"/>
      <c r="AU287" s="236"/>
      <c r="AV287" s="237"/>
    </row>
    <row r="288" spans="2:48" ht="15" customHeight="1">
      <c r="B288" s="621" t="s">
        <v>159</v>
      </c>
      <c r="C288" s="1" t="s">
        <v>194</v>
      </c>
      <c r="D288" s="210">
        <v>659992</v>
      </c>
      <c r="E288" s="210">
        <v>664937</v>
      </c>
      <c r="F288" s="210">
        <v>672318</v>
      </c>
      <c r="G288" s="210">
        <v>695962</v>
      </c>
      <c r="H288" s="210">
        <v>718997</v>
      </c>
      <c r="I288" s="210">
        <v>714552</v>
      </c>
      <c r="J288" s="210">
        <v>705097</v>
      </c>
      <c r="K288" s="210">
        <v>712905</v>
      </c>
      <c r="L288" s="210">
        <v>727750</v>
      </c>
      <c r="M288" s="210">
        <v>765050</v>
      </c>
      <c r="N288" s="210">
        <v>772505</v>
      </c>
      <c r="O288" s="210">
        <v>766393</v>
      </c>
      <c r="P288" s="211">
        <v>728253</v>
      </c>
      <c r="Q288" s="211">
        <v>685257</v>
      </c>
      <c r="R288" s="211">
        <v>698512</v>
      </c>
      <c r="S288" s="619">
        <f>100</f>
        <v>100</v>
      </c>
      <c r="T288" s="72">
        <f t="shared" si="203"/>
        <v>100.74925150607886</v>
      </c>
      <c r="U288" s="72">
        <f t="shared" si="204"/>
        <v>101.86759839513206</v>
      </c>
      <c r="V288" s="72">
        <f t="shared" si="205"/>
        <v>105.4500660614068</v>
      </c>
      <c r="W288" s="72">
        <f t="shared" si="201"/>
        <v>108.94025988193796</v>
      </c>
      <c r="X288" s="72">
        <f t="shared" si="201"/>
        <v>108.26676686990146</v>
      </c>
      <c r="Y288" s="72">
        <f t="shared" si="201"/>
        <v>106.83417374756057</v>
      </c>
      <c r="Z288" s="72">
        <f t="shared" si="201"/>
        <v>108.01721839052594</v>
      </c>
      <c r="AA288" s="72">
        <f t="shared" si="201"/>
        <v>110.26648807864338</v>
      </c>
      <c r="AB288" s="72">
        <f t="shared" si="170"/>
        <v>115.91807173420284</v>
      </c>
      <c r="AC288" s="72">
        <f t="shared" si="170"/>
        <v>117.04763088037431</v>
      </c>
      <c r="AD288" s="72">
        <f t="shared" si="170"/>
        <v>116.1215590492006</v>
      </c>
      <c r="AE288" s="72">
        <f t="shared" ref="AE288:AG288" si="218">P288*100/$D288</f>
        <v>110.34270112364999</v>
      </c>
      <c r="AF288" s="72">
        <f t="shared" si="218"/>
        <v>103.82807670396005</v>
      </c>
      <c r="AG288" s="73">
        <f t="shared" si="218"/>
        <v>105.8364343810228</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10">
        <v>169320</v>
      </c>
      <c r="E289" s="210">
        <v>163094</v>
      </c>
      <c r="F289" s="210">
        <v>161242</v>
      </c>
      <c r="G289" s="210">
        <v>174876</v>
      </c>
      <c r="H289" s="210">
        <v>192038</v>
      </c>
      <c r="I289" s="210">
        <v>189350</v>
      </c>
      <c r="J289" s="210">
        <v>189661</v>
      </c>
      <c r="K289" s="210">
        <v>198766</v>
      </c>
      <c r="L289" s="210">
        <v>226050</v>
      </c>
      <c r="M289" s="210">
        <v>277872</v>
      </c>
      <c r="N289" s="210">
        <v>304902</v>
      </c>
      <c r="O289" s="210">
        <v>319821</v>
      </c>
      <c r="P289" s="211">
        <v>305222</v>
      </c>
      <c r="Q289" s="211">
        <v>288547</v>
      </c>
      <c r="R289" s="211">
        <v>293739</v>
      </c>
      <c r="S289" s="619">
        <f>100</f>
        <v>100</v>
      </c>
      <c r="T289" s="72">
        <f t="shared" si="203"/>
        <v>96.322938814079848</v>
      </c>
      <c r="U289" s="72">
        <f t="shared" si="204"/>
        <v>95.229151901724549</v>
      </c>
      <c r="V289" s="72">
        <f t="shared" si="205"/>
        <v>103.28136073706591</v>
      </c>
      <c r="W289" s="72">
        <f t="shared" si="201"/>
        <v>113.41719820458304</v>
      </c>
      <c r="X289" s="72">
        <f t="shared" si="201"/>
        <v>111.82967162768722</v>
      </c>
      <c r="Y289" s="72">
        <f t="shared" si="201"/>
        <v>112.01334750767776</v>
      </c>
      <c r="Z289" s="72">
        <f t="shared" si="201"/>
        <v>117.39073942830144</v>
      </c>
      <c r="AA289" s="72">
        <f t="shared" si="201"/>
        <v>133.50460666194189</v>
      </c>
      <c r="AB289" s="72">
        <f t="shared" si="170"/>
        <v>164.11055988660524</v>
      </c>
      <c r="AC289" s="72">
        <f t="shared" si="170"/>
        <v>180.074415308292</v>
      </c>
      <c r="AD289" s="72">
        <f t="shared" si="170"/>
        <v>188.8855421686747</v>
      </c>
      <c r="AE289" s="72">
        <f t="shared" ref="AE289:AG289" si="219">P289*100/$D289</f>
        <v>180.26340656744625</v>
      </c>
      <c r="AF289" s="72">
        <f t="shared" si="219"/>
        <v>170.41519017245452</v>
      </c>
      <c r="AG289" s="73">
        <f t="shared" si="219"/>
        <v>173.48157335223246</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10">
        <v>33905</v>
      </c>
      <c r="E290" s="210">
        <v>31728</v>
      </c>
      <c r="F290" s="210">
        <v>33128</v>
      </c>
      <c r="G290" s="210">
        <v>31428</v>
      </c>
      <c r="H290" s="210">
        <v>31410</v>
      </c>
      <c r="I290" s="210">
        <v>33953</v>
      </c>
      <c r="J290" s="210">
        <v>36027</v>
      </c>
      <c r="K290" s="210">
        <v>38425</v>
      </c>
      <c r="L290" s="210">
        <v>39620</v>
      </c>
      <c r="M290" s="210">
        <v>53001</v>
      </c>
      <c r="N290" s="210">
        <v>57715</v>
      </c>
      <c r="O290" s="210">
        <v>61669</v>
      </c>
      <c r="P290" s="211">
        <v>60698</v>
      </c>
      <c r="Q290" s="211">
        <v>59538</v>
      </c>
      <c r="R290" s="211">
        <v>59917</v>
      </c>
      <c r="S290" s="619">
        <f>100</f>
        <v>100</v>
      </c>
      <c r="T290" s="72">
        <f t="shared" si="203"/>
        <v>93.579118124170478</v>
      </c>
      <c r="U290" s="72">
        <f t="shared" si="204"/>
        <v>97.708302610234483</v>
      </c>
      <c r="V290" s="72">
        <f t="shared" si="205"/>
        <v>92.694292877156755</v>
      </c>
      <c r="W290" s="72">
        <f t="shared" si="201"/>
        <v>92.641203362335943</v>
      </c>
      <c r="X290" s="72">
        <f t="shared" si="201"/>
        <v>100.14157203952219</v>
      </c>
      <c r="Y290" s="72">
        <f t="shared" si="201"/>
        <v>106.25866391387702</v>
      </c>
      <c r="Z290" s="72">
        <f t="shared" si="201"/>
        <v>113.33136705500664</v>
      </c>
      <c r="AA290" s="72">
        <f t="shared" si="201"/>
        <v>116.85592095561127</v>
      </c>
      <c r="AB290" s="72">
        <f t="shared" si="170"/>
        <v>156.32207638991298</v>
      </c>
      <c r="AC290" s="72">
        <f t="shared" si="170"/>
        <v>170.22563043798849</v>
      </c>
      <c r="AD290" s="72">
        <f t="shared" si="170"/>
        <v>181.88762719362927</v>
      </c>
      <c r="AE290" s="72">
        <f t="shared" ref="AE290:AG290" si="220">P290*100/$D290</f>
        <v>179.02374281079486</v>
      </c>
      <c r="AF290" s="72">
        <f t="shared" si="220"/>
        <v>175.60241852234185</v>
      </c>
      <c r="AG290" s="73">
        <f t="shared" si="220"/>
        <v>176.72024775106917</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621"/>
      <c r="C291" s="1" t="s">
        <v>197</v>
      </c>
      <c r="D291" s="210">
        <v>109337</v>
      </c>
      <c r="E291" s="210">
        <v>115911</v>
      </c>
      <c r="F291" s="210">
        <v>110139</v>
      </c>
      <c r="G291" s="210">
        <v>113763</v>
      </c>
      <c r="H291" s="210">
        <v>114025</v>
      </c>
      <c r="I291" s="210">
        <v>113278</v>
      </c>
      <c r="J291" s="210">
        <v>113683</v>
      </c>
      <c r="K291" s="210">
        <v>114771</v>
      </c>
      <c r="L291" s="210">
        <v>118817</v>
      </c>
      <c r="M291" s="210">
        <v>123713</v>
      </c>
      <c r="N291" s="210">
        <v>123920</v>
      </c>
      <c r="O291" s="210">
        <v>131856</v>
      </c>
      <c r="P291" s="211">
        <v>124033</v>
      </c>
      <c r="Q291" s="211">
        <v>115248</v>
      </c>
      <c r="R291" s="211">
        <v>117929</v>
      </c>
      <c r="S291" s="619">
        <f>100</f>
        <v>100</v>
      </c>
      <c r="T291" s="72">
        <f t="shared" si="203"/>
        <v>106.01260323586709</v>
      </c>
      <c r="U291" s="72">
        <f t="shared" si="204"/>
        <v>100.73351198587852</v>
      </c>
      <c r="V291" s="72">
        <f t="shared" si="205"/>
        <v>104.04803497443683</v>
      </c>
      <c r="W291" s="72">
        <f t="shared" si="201"/>
        <v>104.28766108453679</v>
      </c>
      <c r="X291" s="72">
        <f t="shared" si="201"/>
        <v>103.6044522897098</v>
      </c>
      <c r="Y291" s="72">
        <f t="shared" si="201"/>
        <v>103.97486669654371</v>
      </c>
      <c r="Z291" s="72">
        <f t="shared" si="201"/>
        <v>104.96995527589014</v>
      </c>
      <c r="AA291" s="72">
        <f t="shared" si="201"/>
        <v>108.67044093033465</v>
      </c>
      <c r="AB291" s="72">
        <f t="shared" si="170"/>
        <v>113.14833953739357</v>
      </c>
      <c r="AC291" s="72">
        <f t="shared" si="170"/>
        <v>113.337662456442</v>
      </c>
      <c r="AD291" s="72">
        <f t="shared" si="170"/>
        <v>120.59595562343945</v>
      </c>
      <c r="AE291" s="72">
        <f t="shared" ref="AE291:AG291" si="221">P291*100/$D291</f>
        <v>113.44101264896604</v>
      </c>
      <c r="AF291" s="72">
        <f t="shared" si="221"/>
        <v>105.40622113282787</v>
      </c>
      <c r="AG291" s="73">
        <f t="shared" si="221"/>
        <v>107.85827304572103</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10">
        <v>972554</v>
      </c>
      <c r="E292" s="210">
        <v>975670</v>
      </c>
      <c r="F292" s="210">
        <v>976827</v>
      </c>
      <c r="G292" s="210">
        <v>1016029</v>
      </c>
      <c r="H292" s="210">
        <v>1056470</v>
      </c>
      <c r="I292" s="210">
        <v>1051133</v>
      </c>
      <c r="J292" s="210">
        <v>1044468</v>
      </c>
      <c r="K292" s="210">
        <v>1064867</v>
      </c>
      <c r="L292" s="210">
        <v>1112237</v>
      </c>
      <c r="M292" s="210">
        <v>1219636</v>
      </c>
      <c r="N292" s="210">
        <v>1259042</v>
      </c>
      <c r="O292" s="210">
        <v>1279739</v>
      </c>
      <c r="P292" s="211">
        <v>1218206</v>
      </c>
      <c r="Q292" s="211">
        <v>1148590</v>
      </c>
      <c r="R292" s="211">
        <v>1170097</v>
      </c>
      <c r="S292" s="619">
        <f>100</f>
        <v>100</v>
      </c>
      <c r="T292" s="72">
        <f t="shared" si="203"/>
        <v>100.32039352056545</v>
      </c>
      <c r="U292" s="72">
        <f t="shared" si="204"/>
        <v>100.43935863715537</v>
      </c>
      <c r="V292" s="72">
        <f t="shared" si="205"/>
        <v>104.47018880185573</v>
      </c>
      <c r="W292" s="72">
        <f t="shared" si="201"/>
        <v>108.62841549158196</v>
      </c>
      <c r="X292" s="72">
        <f t="shared" si="201"/>
        <v>108.07965418886766</v>
      </c>
      <c r="Y292" s="72">
        <f t="shared" si="201"/>
        <v>107.39434519831289</v>
      </c>
      <c r="Z292" s="72">
        <f t="shared" si="201"/>
        <v>109.49181227983227</v>
      </c>
      <c r="AA292" s="72">
        <f t="shared" si="201"/>
        <v>114.36249298239481</v>
      </c>
      <c r="AB292" s="72">
        <f t="shared" si="170"/>
        <v>125.40547877033049</v>
      </c>
      <c r="AC292" s="72">
        <f t="shared" si="170"/>
        <v>129.45728463406658</v>
      </c>
      <c r="AD292" s="72">
        <f t="shared" si="170"/>
        <v>131.58539268770681</v>
      </c>
      <c r="AE292" s="72">
        <f t="shared" ref="AE292:AG292" si="222">P292*100/$D292</f>
        <v>125.25844323297216</v>
      </c>
      <c r="AF292" s="72">
        <f t="shared" si="222"/>
        <v>118.10038311497357</v>
      </c>
      <c r="AG292" s="73">
        <f t="shared" si="222"/>
        <v>120.31177703243213</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41"/>
      <c r="C293" s="8" t="s">
        <v>199</v>
      </c>
      <c r="D293">
        <v>863217</v>
      </c>
      <c r="E293">
        <v>859759</v>
      </c>
      <c r="F293">
        <v>866688</v>
      </c>
      <c r="G293">
        <v>902266</v>
      </c>
      <c r="H293">
        <v>942445</v>
      </c>
      <c r="I293">
        <v>937855</v>
      </c>
      <c r="J293">
        <v>930785</v>
      </c>
      <c r="K293">
        <v>950096</v>
      </c>
      <c r="L293">
        <v>993420</v>
      </c>
      <c r="M293">
        <v>1095923</v>
      </c>
      <c r="N293">
        <v>1135122</v>
      </c>
      <c r="O293">
        <v>1147883</v>
      </c>
      <c r="P293">
        <v>1094173</v>
      </c>
      <c r="Q293">
        <v>1033342</v>
      </c>
      <c r="R293">
        <v>1052168</v>
      </c>
      <c r="S293" s="619">
        <f>100</f>
        <v>100</v>
      </c>
      <c r="T293" s="72">
        <f t="shared" si="203"/>
        <v>99.599405479734529</v>
      </c>
      <c r="U293" s="72">
        <f t="shared" si="204"/>
        <v>100.40210051470255</v>
      </c>
      <c r="V293" s="72">
        <f t="shared" si="205"/>
        <v>104.52365975183528</v>
      </c>
      <c r="W293" s="72">
        <f t="shared" si="201"/>
        <v>109.17822517397131</v>
      </c>
      <c r="X293" s="72">
        <f t="shared" si="201"/>
        <v>108.64649329195323</v>
      </c>
      <c r="Y293" s="72">
        <f t="shared" si="201"/>
        <v>107.8274640096291</v>
      </c>
      <c r="Z293" s="72">
        <f t="shared" si="201"/>
        <v>110.06456082306072</v>
      </c>
      <c r="AA293" s="72">
        <f t="shared" si="201"/>
        <v>115.08346105324617</v>
      </c>
      <c r="AB293" s="72">
        <f t="shared" si="170"/>
        <v>126.95799549823509</v>
      </c>
      <c r="AC293" s="72">
        <f t="shared" si="170"/>
        <v>131.49903210895985</v>
      </c>
      <c r="AD293" s="72">
        <f t="shared" si="170"/>
        <v>132.97733941755087</v>
      </c>
      <c r="AE293" s="72">
        <f t="shared" ref="AE293:AG308" si="223">P293*100/$D293</f>
        <v>126.75526547785783</v>
      </c>
      <c r="AF293" s="72">
        <f t="shared" si="223"/>
        <v>119.70825412381824</v>
      </c>
      <c r="AG293" s="73">
        <f t="shared" si="223"/>
        <v>121.88916576017387</v>
      </c>
      <c r="AH293" s="235"/>
      <c r="AI293" s="236"/>
      <c r="AJ293" s="236"/>
      <c r="AK293" s="236"/>
      <c r="AL293" s="236"/>
      <c r="AM293" s="236"/>
      <c r="AN293" s="236"/>
      <c r="AO293" s="236"/>
      <c r="AP293" s="236"/>
      <c r="AQ293" s="236"/>
      <c r="AR293" s="236"/>
      <c r="AS293" s="236"/>
      <c r="AT293" s="236"/>
      <c r="AU293" s="236"/>
      <c r="AV293" s="237"/>
    </row>
    <row r="294" spans="2:48" ht="15" customHeight="1">
      <c r="B294" s="621" t="s">
        <v>150</v>
      </c>
      <c r="C294" s="1" t="s">
        <v>194</v>
      </c>
      <c r="D294" s="210">
        <v>12642</v>
      </c>
      <c r="E294" s="210">
        <v>12327</v>
      </c>
      <c r="F294" s="210">
        <v>11910</v>
      </c>
      <c r="G294" s="210">
        <v>9768</v>
      </c>
      <c r="H294" s="210">
        <v>9345</v>
      </c>
      <c r="I294" s="210">
        <v>8621</v>
      </c>
      <c r="J294" s="210">
        <v>8094</v>
      </c>
      <c r="K294" s="210">
        <v>7863</v>
      </c>
      <c r="L294" s="210">
        <v>7889</v>
      </c>
      <c r="M294" s="210">
        <v>7663</v>
      </c>
      <c r="N294" s="210">
        <v>7601</v>
      </c>
      <c r="O294" s="210">
        <v>7610</v>
      </c>
      <c r="P294" s="211">
        <v>7583</v>
      </c>
      <c r="Q294" s="211">
        <v>8013</v>
      </c>
      <c r="R294" s="211">
        <v>8128</v>
      </c>
      <c r="S294" s="619">
        <f>100</f>
        <v>100</v>
      </c>
      <c r="T294" s="72">
        <f t="shared" si="203"/>
        <v>97.50830564784053</v>
      </c>
      <c r="U294" s="72">
        <f t="shared" si="204"/>
        <v>94.209776934029421</v>
      </c>
      <c r="V294" s="72">
        <f t="shared" si="205"/>
        <v>77.266255339345037</v>
      </c>
      <c r="W294" s="72">
        <f t="shared" si="201"/>
        <v>73.920265780730901</v>
      </c>
      <c r="X294" s="72">
        <f t="shared" si="201"/>
        <v>68.193323841164371</v>
      </c>
      <c r="Y294" s="72">
        <f t="shared" si="201"/>
        <v>64.024679639297574</v>
      </c>
      <c r="Z294" s="72">
        <f t="shared" si="201"/>
        <v>62.197437114380634</v>
      </c>
      <c r="AA294" s="72">
        <f t="shared" si="201"/>
        <v>62.403100775193799</v>
      </c>
      <c r="AB294" s="72">
        <f t="shared" si="170"/>
        <v>60.615408954279388</v>
      </c>
      <c r="AC294" s="72">
        <f t="shared" si="170"/>
        <v>60.124980224647999</v>
      </c>
      <c r="AD294" s="72">
        <f t="shared" si="170"/>
        <v>60.196171491852553</v>
      </c>
      <c r="AE294" s="72">
        <f t="shared" si="223"/>
        <v>59.982597690238883</v>
      </c>
      <c r="AF294" s="72">
        <f t="shared" si="223"/>
        <v>63.383958234456571</v>
      </c>
      <c r="AG294" s="73">
        <f t="shared" si="223"/>
        <v>64.293624426514796</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10">
        <v>7632</v>
      </c>
      <c r="E295" s="210">
        <v>7583</v>
      </c>
      <c r="F295" s="210">
        <v>7432</v>
      </c>
      <c r="G295" s="210">
        <v>8320</v>
      </c>
      <c r="H295" s="210">
        <v>7148</v>
      </c>
      <c r="I295" s="210">
        <v>7204</v>
      </c>
      <c r="J295" s="210">
        <v>6627</v>
      </c>
      <c r="K295" s="210">
        <v>6569</v>
      </c>
      <c r="L295" s="210">
        <v>7027</v>
      </c>
      <c r="M295" s="210">
        <v>6550</v>
      </c>
      <c r="N295" s="210">
        <v>6256</v>
      </c>
      <c r="O295" s="210">
        <v>6193</v>
      </c>
      <c r="P295" s="211">
        <v>6173</v>
      </c>
      <c r="Q295" s="211">
        <v>6497</v>
      </c>
      <c r="R295" s="211">
        <v>6583</v>
      </c>
      <c r="S295" s="619">
        <f>100</f>
        <v>100</v>
      </c>
      <c r="T295" s="72">
        <f t="shared" si="203"/>
        <v>99.357966457023068</v>
      </c>
      <c r="U295" s="72">
        <f t="shared" si="204"/>
        <v>97.379454926624732</v>
      </c>
      <c r="V295" s="72">
        <f t="shared" si="205"/>
        <v>109.01467505241091</v>
      </c>
      <c r="W295" s="72">
        <f t="shared" si="201"/>
        <v>93.658280922431871</v>
      </c>
      <c r="X295" s="72">
        <f t="shared" si="201"/>
        <v>94.392033542976932</v>
      </c>
      <c r="Y295" s="72">
        <f t="shared" si="201"/>
        <v>86.831761006289312</v>
      </c>
      <c r="Z295" s="72">
        <f t="shared" si="201"/>
        <v>86.071802935010481</v>
      </c>
      <c r="AA295" s="72">
        <f t="shared" si="201"/>
        <v>92.072851153039835</v>
      </c>
      <c r="AB295" s="72">
        <f t="shared" si="170"/>
        <v>85.822851153039835</v>
      </c>
      <c r="AC295" s="72">
        <f t="shared" si="170"/>
        <v>81.970649895178198</v>
      </c>
      <c r="AD295" s="72">
        <f t="shared" si="170"/>
        <v>81.145178197064993</v>
      </c>
      <c r="AE295" s="72">
        <f t="shared" si="223"/>
        <v>80.883123689727469</v>
      </c>
      <c r="AF295" s="72">
        <f t="shared" si="223"/>
        <v>85.128406708595392</v>
      </c>
      <c r="AG295" s="73">
        <f t="shared" si="223"/>
        <v>86.255241090146754</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621"/>
      <c r="C296" s="1" t="s">
        <v>196</v>
      </c>
      <c r="D296" s="210">
        <v>10227</v>
      </c>
      <c r="E296" s="210">
        <v>10096</v>
      </c>
      <c r="F296" s="210">
        <v>9789</v>
      </c>
      <c r="G296" s="210">
        <v>10027</v>
      </c>
      <c r="H296" s="210">
        <v>9786</v>
      </c>
      <c r="I296" s="210">
        <v>8798</v>
      </c>
      <c r="J296" s="210">
        <v>8552</v>
      </c>
      <c r="K296" s="210">
        <v>8074</v>
      </c>
      <c r="L296" s="210">
        <v>8403</v>
      </c>
      <c r="M296" s="210">
        <v>8062</v>
      </c>
      <c r="N296" s="210">
        <v>7314</v>
      </c>
      <c r="O296" s="210">
        <v>7587</v>
      </c>
      <c r="P296" s="211">
        <v>7578</v>
      </c>
      <c r="Q296" s="211">
        <v>7716</v>
      </c>
      <c r="R296" s="211">
        <v>7751</v>
      </c>
      <c r="S296" s="619">
        <f>100</f>
        <v>100</v>
      </c>
      <c r="T296" s="72">
        <f t="shared" si="203"/>
        <v>98.719076953163196</v>
      </c>
      <c r="U296" s="72">
        <f t="shared" si="204"/>
        <v>95.717219125843357</v>
      </c>
      <c r="V296" s="72">
        <f t="shared" si="205"/>
        <v>98.044392294905649</v>
      </c>
      <c r="W296" s="72">
        <f t="shared" si="201"/>
        <v>95.687885010266939</v>
      </c>
      <c r="X296" s="72">
        <f t="shared" si="201"/>
        <v>86.027182947100812</v>
      </c>
      <c r="Y296" s="72">
        <f t="shared" si="201"/>
        <v>83.621785469834748</v>
      </c>
      <c r="Z296" s="72">
        <f t="shared" si="201"/>
        <v>78.947883054659229</v>
      </c>
      <c r="AA296" s="72">
        <f t="shared" si="201"/>
        <v>82.164857729539449</v>
      </c>
      <c r="AB296" s="72">
        <f t="shared" si="170"/>
        <v>78.830546592353571</v>
      </c>
      <c r="AC296" s="72">
        <f t="shared" si="170"/>
        <v>71.516573775300671</v>
      </c>
      <c r="AD296" s="72">
        <f t="shared" si="170"/>
        <v>74.18597829275447</v>
      </c>
      <c r="AE296" s="72">
        <f t="shared" si="223"/>
        <v>74.09797594602523</v>
      </c>
      <c r="AF296" s="72">
        <f t="shared" si="223"/>
        <v>75.447345262540338</v>
      </c>
      <c r="AG296" s="73">
        <f t="shared" si="223"/>
        <v>75.789576610931846</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10">
        <v>13424</v>
      </c>
      <c r="E297" s="210">
        <v>13336</v>
      </c>
      <c r="F297" s="210">
        <v>12671</v>
      </c>
      <c r="G297" s="210">
        <v>11636</v>
      </c>
      <c r="H297" s="210">
        <v>12182</v>
      </c>
      <c r="I297" s="210">
        <v>12530</v>
      </c>
      <c r="J297" s="210">
        <v>11753</v>
      </c>
      <c r="K297" s="210">
        <v>10891</v>
      </c>
      <c r="L297" s="210">
        <v>10796</v>
      </c>
      <c r="M297" s="210">
        <v>11360</v>
      </c>
      <c r="N297" s="210">
        <v>13779</v>
      </c>
      <c r="O297" s="210">
        <v>13173</v>
      </c>
      <c r="P297" s="211">
        <v>13117</v>
      </c>
      <c r="Q297" s="211">
        <v>14010</v>
      </c>
      <c r="R297" s="211">
        <v>14251</v>
      </c>
      <c r="S297" s="619">
        <f>100</f>
        <v>100</v>
      </c>
      <c r="T297" s="72">
        <f t="shared" si="203"/>
        <v>99.344457687723477</v>
      </c>
      <c r="U297" s="72">
        <f t="shared" si="204"/>
        <v>94.390643623361143</v>
      </c>
      <c r="V297" s="72">
        <f t="shared" si="205"/>
        <v>86.680572109654349</v>
      </c>
      <c r="W297" s="72">
        <f t="shared" si="201"/>
        <v>90.747914183551842</v>
      </c>
      <c r="X297" s="72">
        <f t="shared" si="201"/>
        <v>93.340286054827175</v>
      </c>
      <c r="Y297" s="72">
        <f t="shared" si="201"/>
        <v>87.55214541120381</v>
      </c>
      <c r="Z297" s="72">
        <f t="shared" si="201"/>
        <v>81.130810488677</v>
      </c>
      <c r="AA297" s="72">
        <f t="shared" si="201"/>
        <v>80.423122765196666</v>
      </c>
      <c r="AB297" s="72">
        <f t="shared" si="170"/>
        <v>84.62455303933254</v>
      </c>
      <c r="AC297" s="72">
        <f t="shared" si="170"/>
        <v>102.64451728247914</v>
      </c>
      <c r="AD297" s="72">
        <f t="shared" si="170"/>
        <v>98.130214541120381</v>
      </c>
      <c r="AE297" s="72">
        <f t="shared" si="223"/>
        <v>97.713051251489873</v>
      </c>
      <c r="AF297" s="72">
        <f t="shared" si="223"/>
        <v>104.365315852205</v>
      </c>
      <c r="AG297" s="73">
        <f t="shared" si="223"/>
        <v>106.16060786650775</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10">
        <v>43925</v>
      </c>
      <c r="E298" s="210">
        <v>43342</v>
      </c>
      <c r="F298" s="210">
        <v>41802</v>
      </c>
      <c r="G298" s="210">
        <v>39751</v>
      </c>
      <c r="H298" s="210">
        <v>38461</v>
      </c>
      <c r="I298" s="210">
        <v>37153</v>
      </c>
      <c r="J298" s="210">
        <v>35026</v>
      </c>
      <c r="K298" s="210">
        <v>33397</v>
      </c>
      <c r="L298" s="210">
        <v>34115</v>
      </c>
      <c r="M298" s="210">
        <v>33635</v>
      </c>
      <c r="N298" s="210">
        <v>34950</v>
      </c>
      <c r="O298" s="210">
        <v>34563</v>
      </c>
      <c r="P298" s="211">
        <v>34451</v>
      </c>
      <c r="Q298" s="211">
        <v>36236</v>
      </c>
      <c r="R298" s="211">
        <v>36713</v>
      </c>
      <c r="S298" s="619">
        <f>100</f>
        <v>100</v>
      </c>
      <c r="T298" s="72">
        <f t="shared" si="203"/>
        <v>98.672737620944787</v>
      </c>
      <c r="U298" s="72">
        <f t="shared" si="204"/>
        <v>95.16676152532726</v>
      </c>
      <c r="V298" s="72">
        <f t="shared" si="205"/>
        <v>90.497438816163921</v>
      </c>
      <c r="W298" s="72">
        <f t="shared" si="201"/>
        <v>87.560614684120665</v>
      </c>
      <c r="X298" s="72">
        <f t="shared" si="201"/>
        <v>84.582811610700062</v>
      </c>
      <c r="Y298" s="72">
        <f t="shared" si="201"/>
        <v>79.740466704610128</v>
      </c>
      <c r="Z298" s="72">
        <f t="shared" si="201"/>
        <v>76.031872509960166</v>
      </c>
      <c r="AA298" s="72">
        <f t="shared" si="201"/>
        <v>77.66647694934548</v>
      </c>
      <c r="AB298" s="72">
        <f t="shared" si="170"/>
        <v>76.573705179282868</v>
      </c>
      <c r="AC298" s="72">
        <f t="shared" si="170"/>
        <v>79.567444507683547</v>
      </c>
      <c r="AD298" s="72">
        <f t="shared" si="170"/>
        <v>78.686397268070579</v>
      </c>
      <c r="AE298" s="72">
        <f t="shared" si="223"/>
        <v>78.431417188389304</v>
      </c>
      <c r="AF298" s="72">
        <f t="shared" si="223"/>
        <v>82.495162208309623</v>
      </c>
      <c r="AG298" s="73">
        <f t="shared" si="223"/>
        <v>83.581104154809339</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41"/>
      <c r="C299" s="8" t="s">
        <v>199</v>
      </c>
      <c r="D299">
        <v>30501</v>
      </c>
      <c r="E299">
        <v>30006</v>
      </c>
      <c r="F299">
        <v>29131</v>
      </c>
      <c r="G299">
        <v>28115</v>
      </c>
      <c r="H299">
        <v>26279</v>
      </c>
      <c r="I299">
        <v>24623</v>
      </c>
      <c r="J299">
        <v>23273</v>
      </c>
      <c r="K299">
        <v>22506</v>
      </c>
      <c r="L299">
        <v>23319</v>
      </c>
      <c r="M299">
        <v>22275</v>
      </c>
      <c r="N299">
        <v>21171</v>
      </c>
      <c r="O299">
        <v>21390</v>
      </c>
      <c r="P299">
        <v>21334</v>
      </c>
      <c r="Q299">
        <v>22226</v>
      </c>
      <c r="R299">
        <v>22462</v>
      </c>
      <c r="S299" s="619">
        <f>100</f>
        <v>100</v>
      </c>
      <c r="T299" s="72">
        <f t="shared" si="203"/>
        <v>98.377102390085568</v>
      </c>
      <c r="U299" s="72">
        <f t="shared" si="204"/>
        <v>95.508343988721677</v>
      </c>
      <c r="V299" s="72">
        <f t="shared" si="205"/>
        <v>92.177305662109433</v>
      </c>
      <c r="W299" s="72">
        <f t="shared" si="201"/>
        <v>86.157830890790464</v>
      </c>
      <c r="X299" s="72">
        <f t="shared" si="201"/>
        <v>80.728500704894927</v>
      </c>
      <c r="Y299" s="72">
        <f t="shared" si="201"/>
        <v>76.302416314219201</v>
      </c>
      <c r="Z299" s="72">
        <f t="shared" si="201"/>
        <v>73.787744664109368</v>
      </c>
      <c r="AA299" s="72">
        <f t="shared" si="201"/>
        <v>76.453231041605193</v>
      </c>
      <c r="AB299" s="72">
        <f t="shared" si="170"/>
        <v>73.030392446149307</v>
      </c>
      <c r="AC299" s="72">
        <f t="shared" si="170"/>
        <v>69.410838988885615</v>
      </c>
      <c r="AD299" s="72">
        <f t="shared" si="170"/>
        <v>70.12884823448411</v>
      </c>
      <c r="AE299" s="72">
        <f t="shared" si="223"/>
        <v>69.945247696796827</v>
      </c>
      <c r="AF299" s="72">
        <f t="shared" si="223"/>
        <v>72.869741975672923</v>
      </c>
      <c r="AG299" s="73">
        <f t="shared" si="223"/>
        <v>73.643487098783652</v>
      </c>
      <c r="AH299" s="235"/>
      <c r="AI299" s="236"/>
      <c r="AJ299" s="236"/>
      <c r="AK299" s="236"/>
      <c r="AL299" s="236"/>
      <c r="AM299" s="236"/>
      <c r="AN299" s="236"/>
      <c r="AO299" s="236"/>
      <c r="AP299" s="236"/>
      <c r="AQ299" s="236"/>
      <c r="AR299" s="236"/>
      <c r="AS299" s="236"/>
      <c r="AT299" s="236"/>
      <c r="AU299" s="236"/>
      <c r="AV299" s="237"/>
    </row>
    <row r="300" spans="2:48" ht="15" customHeight="1">
      <c r="B300" s="621" t="s">
        <v>144</v>
      </c>
      <c r="C300" s="1" t="s">
        <v>194</v>
      </c>
      <c r="D300" s="210">
        <v>12183</v>
      </c>
      <c r="E300" s="210">
        <v>11688</v>
      </c>
      <c r="F300" s="210">
        <v>11692</v>
      </c>
      <c r="G300" s="210">
        <v>10468</v>
      </c>
      <c r="H300" s="210">
        <v>10501</v>
      </c>
      <c r="I300" s="210">
        <v>10081</v>
      </c>
      <c r="J300" s="210">
        <v>9438</v>
      </c>
      <c r="K300" s="210">
        <v>9701</v>
      </c>
      <c r="L300" s="210">
        <v>10190</v>
      </c>
      <c r="M300" s="210">
        <v>10129</v>
      </c>
      <c r="N300" s="210">
        <v>10494</v>
      </c>
      <c r="O300" s="210">
        <v>10619</v>
      </c>
      <c r="P300" s="211">
        <v>10581</v>
      </c>
      <c r="Q300" s="211">
        <v>11181</v>
      </c>
      <c r="R300" s="211">
        <v>11341</v>
      </c>
      <c r="S300" s="619">
        <f>100</f>
        <v>100</v>
      </c>
      <c r="T300" s="72">
        <f t="shared" si="203"/>
        <v>95.936961339571539</v>
      </c>
      <c r="U300" s="72">
        <f t="shared" si="204"/>
        <v>95.96979397521136</v>
      </c>
      <c r="V300" s="72">
        <f t="shared" si="205"/>
        <v>85.923007469424604</v>
      </c>
      <c r="W300" s="72">
        <f t="shared" si="201"/>
        <v>86.193876713453179</v>
      </c>
      <c r="X300" s="72">
        <f t="shared" si="201"/>
        <v>82.746449971271446</v>
      </c>
      <c r="Y300" s="72">
        <f t="shared" si="201"/>
        <v>77.468603792169418</v>
      </c>
      <c r="Z300" s="72">
        <f t="shared" si="201"/>
        <v>79.627349585487977</v>
      </c>
      <c r="AA300" s="72">
        <f t="shared" si="201"/>
        <v>83.6411392924567</v>
      </c>
      <c r="AB300" s="72">
        <f t="shared" si="170"/>
        <v>83.140441598949351</v>
      </c>
      <c r="AC300" s="72">
        <f t="shared" si="170"/>
        <v>86.136419601083475</v>
      </c>
      <c r="AD300" s="72">
        <f t="shared" si="170"/>
        <v>87.16243946482804</v>
      </c>
      <c r="AE300" s="72">
        <f t="shared" si="223"/>
        <v>86.850529426249693</v>
      </c>
      <c r="AF300" s="72">
        <f t="shared" si="223"/>
        <v>91.775424772223587</v>
      </c>
      <c r="AG300" s="73">
        <f t="shared" si="223"/>
        <v>93.088730197816631</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10">
        <v>8658</v>
      </c>
      <c r="E301" s="210">
        <v>7956</v>
      </c>
      <c r="F301" s="210">
        <v>8430</v>
      </c>
      <c r="G301" s="210">
        <v>8340</v>
      </c>
      <c r="H301" s="210">
        <v>8481</v>
      </c>
      <c r="I301" s="210">
        <v>7278</v>
      </c>
      <c r="J301" s="210">
        <v>6387</v>
      </c>
      <c r="K301" s="210">
        <v>6245</v>
      </c>
      <c r="L301" s="210">
        <v>6535</v>
      </c>
      <c r="M301" s="210">
        <v>6797</v>
      </c>
      <c r="N301" s="210">
        <v>6205</v>
      </c>
      <c r="O301" s="210">
        <v>6373</v>
      </c>
      <c r="P301" s="211">
        <v>6352</v>
      </c>
      <c r="Q301" s="211">
        <v>6685</v>
      </c>
      <c r="R301" s="211">
        <v>6774</v>
      </c>
      <c r="S301" s="619">
        <f>100</f>
        <v>100</v>
      </c>
      <c r="T301" s="72">
        <f t="shared" si="203"/>
        <v>91.891891891891888</v>
      </c>
      <c r="U301" s="72">
        <f t="shared" si="204"/>
        <v>97.366597366597361</v>
      </c>
      <c r="V301" s="72">
        <f t="shared" si="205"/>
        <v>96.327096327096328</v>
      </c>
      <c r="W301" s="72">
        <f t="shared" si="201"/>
        <v>97.955647955647962</v>
      </c>
      <c r="X301" s="72">
        <f t="shared" si="201"/>
        <v>84.060984060984055</v>
      </c>
      <c r="Y301" s="72">
        <f t="shared" si="201"/>
        <v>73.769923769923764</v>
      </c>
      <c r="Z301" s="72">
        <f t="shared" si="201"/>
        <v>72.129822129822131</v>
      </c>
      <c r="AA301" s="72">
        <f t="shared" si="201"/>
        <v>75.479325479325482</v>
      </c>
      <c r="AB301" s="72">
        <f t="shared" si="170"/>
        <v>78.505428505428512</v>
      </c>
      <c r="AC301" s="72">
        <f t="shared" si="170"/>
        <v>71.66782166782167</v>
      </c>
      <c r="AD301" s="72">
        <f t="shared" si="170"/>
        <v>73.608223608223611</v>
      </c>
      <c r="AE301" s="72">
        <f t="shared" si="223"/>
        <v>73.365673365673359</v>
      </c>
      <c r="AF301" s="72">
        <f t="shared" si="223"/>
        <v>77.211827211827213</v>
      </c>
      <c r="AG301" s="73">
        <f t="shared" si="223"/>
        <v>78.239778239778246</v>
      </c>
      <c r="AH301" s="620">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10">
        <v>9666</v>
      </c>
      <c r="E302" s="210">
        <v>9022</v>
      </c>
      <c r="F302" s="210">
        <v>8314</v>
      </c>
      <c r="G302" s="210">
        <v>7857</v>
      </c>
      <c r="H302" s="210">
        <v>6885</v>
      </c>
      <c r="I302" s="210">
        <v>6442</v>
      </c>
      <c r="J302" s="210">
        <v>6411</v>
      </c>
      <c r="K302" s="210">
        <v>6576</v>
      </c>
      <c r="L302" s="210">
        <v>6128</v>
      </c>
      <c r="M302" s="210">
        <v>4843</v>
      </c>
      <c r="N302" s="210">
        <v>5249</v>
      </c>
      <c r="O302" s="210">
        <v>6051</v>
      </c>
      <c r="P302" s="211">
        <v>6044</v>
      </c>
      <c r="Q302" s="211">
        <v>6154</v>
      </c>
      <c r="R302" s="211">
        <v>6182</v>
      </c>
      <c r="S302" s="619">
        <f>100</f>
        <v>100</v>
      </c>
      <c r="T302" s="72">
        <f t="shared" si="203"/>
        <v>93.337471549762057</v>
      </c>
      <c r="U302" s="72">
        <f t="shared" si="204"/>
        <v>86.012828470929023</v>
      </c>
      <c r="V302" s="72">
        <f t="shared" si="205"/>
        <v>81.284916201117312</v>
      </c>
      <c r="W302" s="72">
        <f t="shared" si="201"/>
        <v>71.229050279329613</v>
      </c>
      <c r="X302" s="72">
        <f t="shared" si="201"/>
        <v>66.645975584523072</v>
      </c>
      <c r="Y302" s="72">
        <f t="shared" si="201"/>
        <v>66.325263811297333</v>
      </c>
      <c r="Z302" s="72">
        <f t="shared" si="201"/>
        <v>68.032278088144011</v>
      </c>
      <c r="AA302" s="72">
        <f t="shared" si="201"/>
        <v>63.397475687978478</v>
      </c>
      <c r="AB302" s="72">
        <f t="shared" si="170"/>
        <v>50.103455410717977</v>
      </c>
      <c r="AC302" s="72">
        <f t="shared" si="170"/>
        <v>54.303745085867988</v>
      </c>
      <c r="AD302" s="72">
        <f t="shared" si="170"/>
        <v>62.600869025450031</v>
      </c>
      <c r="AE302" s="72">
        <f t="shared" si="223"/>
        <v>62.528450237947446</v>
      </c>
      <c r="AF302" s="72">
        <f t="shared" si="223"/>
        <v>63.666459755845231</v>
      </c>
      <c r="AG302" s="73">
        <f t="shared" si="223"/>
        <v>63.956134905855578</v>
      </c>
      <c r="AH302" s="620">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621"/>
      <c r="C303" s="1" t="s">
        <v>197</v>
      </c>
      <c r="D303" s="210">
        <v>6979</v>
      </c>
      <c r="E303" s="210">
        <v>7034</v>
      </c>
      <c r="F303" s="210">
        <v>6331</v>
      </c>
      <c r="G303" s="210">
        <v>3683</v>
      </c>
      <c r="H303" s="210">
        <v>2126</v>
      </c>
      <c r="I303" s="210">
        <v>1989</v>
      </c>
      <c r="J303" s="210">
        <v>1374</v>
      </c>
      <c r="K303" s="210">
        <v>1570</v>
      </c>
      <c r="L303" s="210">
        <v>2226</v>
      </c>
      <c r="M303" s="210">
        <v>5431</v>
      </c>
      <c r="N303" s="210">
        <v>5100</v>
      </c>
      <c r="O303" s="210">
        <v>4348</v>
      </c>
      <c r="P303" s="211">
        <v>4329</v>
      </c>
      <c r="Q303" s="211">
        <v>4624</v>
      </c>
      <c r="R303" s="211">
        <v>4704</v>
      </c>
      <c r="S303" s="619">
        <f>100</f>
        <v>100</v>
      </c>
      <c r="T303" s="72">
        <f t="shared" si="203"/>
        <v>100.78807852127812</v>
      </c>
      <c r="U303" s="72">
        <f t="shared" si="204"/>
        <v>90.715002149305064</v>
      </c>
      <c r="V303" s="72">
        <f t="shared" si="205"/>
        <v>52.772603524860294</v>
      </c>
      <c r="W303" s="72">
        <f t="shared" si="201"/>
        <v>30.462817022496061</v>
      </c>
      <c r="X303" s="72">
        <f t="shared" si="201"/>
        <v>28.499785069494198</v>
      </c>
      <c r="Y303" s="72">
        <f t="shared" si="201"/>
        <v>19.687634331566127</v>
      </c>
      <c r="Z303" s="72">
        <f t="shared" si="201"/>
        <v>22.496059607393608</v>
      </c>
      <c r="AA303" s="72">
        <f t="shared" si="201"/>
        <v>31.895687061183551</v>
      </c>
      <c r="AB303" s="72">
        <f t="shared" si="170"/>
        <v>77.819171801117633</v>
      </c>
      <c r="AC303" s="72">
        <f t="shared" si="170"/>
        <v>73.076371973062038</v>
      </c>
      <c r="AD303" s="72">
        <f t="shared" si="170"/>
        <v>62.301189282132114</v>
      </c>
      <c r="AE303" s="72">
        <f t="shared" si="223"/>
        <v>62.028943974781484</v>
      </c>
      <c r="AF303" s="72">
        <f t="shared" si="223"/>
        <v>66.255910588909586</v>
      </c>
      <c r="AG303" s="73">
        <f t="shared" si="223"/>
        <v>67.402206619859584</v>
      </c>
      <c r="AH303" s="620">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621"/>
      <c r="C304" s="1" t="s">
        <v>198</v>
      </c>
      <c r="D304" s="210">
        <v>37486</v>
      </c>
      <c r="E304" s="210">
        <v>35700</v>
      </c>
      <c r="F304" s="210">
        <v>34767</v>
      </c>
      <c r="G304" s="210">
        <v>30348</v>
      </c>
      <c r="H304" s="210">
        <v>27993</v>
      </c>
      <c r="I304" s="210">
        <v>25790</v>
      </c>
      <c r="J304" s="210">
        <v>23610</v>
      </c>
      <c r="K304" s="210">
        <v>24092</v>
      </c>
      <c r="L304" s="210">
        <v>25079</v>
      </c>
      <c r="M304" s="210">
        <v>27200</v>
      </c>
      <c r="N304" s="210">
        <v>27048</v>
      </c>
      <c r="O304" s="210">
        <v>27391</v>
      </c>
      <c r="P304" s="211">
        <v>27306</v>
      </c>
      <c r="Q304" s="211">
        <v>28644</v>
      </c>
      <c r="R304" s="211">
        <v>29001</v>
      </c>
      <c r="S304" s="619">
        <f>100</f>
        <v>100</v>
      </c>
      <c r="T304" s="72">
        <f t="shared" si="203"/>
        <v>95.235554607053302</v>
      </c>
      <c r="U304" s="72">
        <f t="shared" si="204"/>
        <v>92.746625406818552</v>
      </c>
      <c r="V304" s="72">
        <f t="shared" si="205"/>
        <v>80.958224403777407</v>
      </c>
      <c r="W304" s="72">
        <f t="shared" si="201"/>
        <v>74.675878994824728</v>
      </c>
      <c r="X304" s="72">
        <f t="shared" si="201"/>
        <v>68.7990183001654</v>
      </c>
      <c r="Y304" s="72">
        <f t="shared" si="201"/>
        <v>62.983513845168865</v>
      </c>
      <c r="Z304" s="72">
        <f t="shared" si="201"/>
        <v>64.269327215493789</v>
      </c>
      <c r="AA304" s="72">
        <f t="shared" si="201"/>
        <v>66.902310195806436</v>
      </c>
      <c r="AB304" s="72">
        <f t="shared" si="170"/>
        <v>72.56042255775489</v>
      </c>
      <c r="AC304" s="72">
        <f t="shared" si="170"/>
        <v>72.154937843461553</v>
      </c>
      <c r="AD304" s="72">
        <f t="shared" si="170"/>
        <v>73.069946113215607</v>
      </c>
      <c r="AE304" s="72">
        <f t="shared" si="223"/>
        <v>72.843194792722613</v>
      </c>
      <c r="AF304" s="72">
        <f t="shared" si="223"/>
        <v>76.412527343541583</v>
      </c>
      <c r="AG304" s="73">
        <f t="shared" si="223"/>
        <v>77.364882889612119</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41"/>
      <c r="C305" s="8" t="s">
        <v>199</v>
      </c>
      <c r="D305">
        <v>30507</v>
      </c>
      <c r="E305">
        <v>28666</v>
      </c>
      <c r="F305">
        <v>28436</v>
      </c>
      <c r="G305">
        <v>26665</v>
      </c>
      <c r="H305">
        <v>25867</v>
      </c>
      <c r="I305">
        <v>23801</v>
      </c>
      <c r="J305">
        <v>22236</v>
      </c>
      <c r="K305">
        <v>22522</v>
      </c>
      <c r="L305">
        <v>22853</v>
      </c>
      <c r="M305">
        <v>21769</v>
      </c>
      <c r="N305">
        <v>21948</v>
      </c>
      <c r="O305">
        <v>23043</v>
      </c>
      <c r="P305">
        <v>22977</v>
      </c>
      <c r="Q305">
        <v>24020</v>
      </c>
      <c r="R305">
        <v>24297</v>
      </c>
      <c r="S305" s="619">
        <f>100</f>
        <v>100</v>
      </c>
      <c r="T305" s="72">
        <f t="shared" si="203"/>
        <v>93.965319434883796</v>
      </c>
      <c r="U305" s="72">
        <f t="shared" si="204"/>
        <v>93.211394106270689</v>
      </c>
      <c r="V305" s="72">
        <f t="shared" si="205"/>
        <v>87.406169075949776</v>
      </c>
      <c r="W305" s="72">
        <f t="shared" si="201"/>
        <v>84.790375979283439</v>
      </c>
      <c r="X305" s="72">
        <f t="shared" si="201"/>
        <v>78.018159766610935</v>
      </c>
      <c r="Y305" s="72">
        <f t="shared" si="201"/>
        <v>72.888189595830468</v>
      </c>
      <c r="Z305" s="72">
        <f t="shared" si="201"/>
        <v>73.825679352279806</v>
      </c>
      <c r="AA305" s="72">
        <f t="shared" si="201"/>
        <v>74.910676238240399</v>
      </c>
      <c r="AB305" s="72">
        <f t="shared" si="170"/>
        <v>71.357393385124723</v>
      </c>
      <c r="AC305" s="72">
        <f t="shared" si="170"/>
        <v>71.944143966958407</v>
      </c>
      <c r="AD305" s="72">
        <f t="shared" si="170"/>
        <v>75.533484118399059</v>
      </c>
      <c r="AE305" s="72">
        <f t="shared" si="223"/>
        <v>75.317140328449213</v>
      </c>
      <c r="AF305" s="72">
        <f t="shared" si="223"/>
        <v>78.736027796899066</v>
      </c>
      <c r="AG305" s="73">
        <f t="shared" si="223"/>
        <v>79.644016127446164</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10">
        <v>4266</v>
      </c>
      <c r="E306" s="210">
        <v>4150</v>
      </c>
      <c r="F306" s="210">
        <v>3859</v>
      </c>
      <c r="G306" s="210">
        <v>3048</v>
      </c>
      <c r="H306" s="210">
        <v>2998</v>
      </c>
      <c r="I306" s="210">
        <v>3103</v>
      </c>
      <c r="J306" s="210">
        <v>3267</v>
      </c>
      <c r="K306" s="210">
        <v>3159</v>
      </c>
      <c r="L306" s="210">
        <v>3073</v>
      </c>
      <c r="M306" s="210">
        <v>2929</v>
      </c>
      <c r="N306" s="210">
        <v>2794</v>
      </c>
      <c r="O306" s="210">
        <v>2658</v>
      </c>
      <c r="P306" s="211">
        <v>2648</v>
      </c>
      <c r="Q306" s="211">
        <v>2798</v>
      </c>
      <c r="R306" s="211">
        <v>2838</v>
      </c>
      <c r="S306" s="619">
        <f>100</f>
        <v>100</v>
      </c>
      <c r="T306" s="72">
        <f t="shared" si="203"/>
        <v>97.280825128926395</v>
      </c>
      <c r="U306" s="72">
        <f t="shared" si="204"/>
        <v>90.459446788560712</v>
      </c>
      <c r="V306" s="72">
        <f t="shared" si="205"/>
        <v>71.44866385372714</v>
      </c>
      <c r="W306" s="72">
        <f t="shared" si="201"/>
        <v>70.276605719643698</v>
      </c>
      <c r="X306" s="72">
        <f t="shared" si="201"/>
        <v>72.737927801218945</v>
      </c>
      <c r="Y306" s="72">
        <f t="shared" si="201"/>
        <v>76.582278481012665</v>
      </c>
      <c r="Z306" s="72">
        <f t="shared" si="201"/>
        <v>74.050632911392398</v>
      </c>
      <c r="AA306" s="72">
        <f t="shared" si="201"/>
        <v>72.034692920768876</v>
      </c>
      <c r="AB306" s="72">
        <f t="shared" si="170"/>
        <v>68.65916549460853</v>
      </c>
      <c r="AC306" s="72">
        <f t="shared" si="170"/>
        <v>65.494608532583214</v>
      </c>
      <c r="AD306" s="72">
        <f t="shared" si="170"/>
        <v>62.306610407876228</v>
      </c>
      <c r="AE306" s="72">
        <f t="shared" si="223"/>
        <v>62.072198781059541</v>
      </c>
      <c r="AF306" s="72">
        <f t="shared" si="223"/>
        <v>65.588373183309898</v>
      </c>
      <c r="AG306" s="73">
        <f t="shared" si="223"/>
        <v>66.526019690576646</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10">
        <v>3132</v>
      </c>
      <c r="E307" s="210">
        <v>3086</v>
      </c>
      <c r="F307" s="210">
        <v>3154</v>
      </c>
      <c r="G307" s="210">
        <v>3612</v>
      </c>
      <c r="H307" s="210">
        <v>3815</v>
      </c>
      <c r="I307" s="210">
        <v>3938</v>
      </c>
      <c r="J307" s="210">
        <v>3523</v>
      </c>
      <c r="K307" s="210">
        <v>3279</v>
      </c>
      <c r="L307" s="210">
        <v>3142</v>
      </c>
      <c r="M307" s="210">
        <v>2686</v>
      </c>
      <c r="N307" s="210">
        <v>2860</v>
      </c>
      <c r="O307" s="210">
        <v>2824</v>
      </c>
      <c r="P307" s="211">
        <v>2815</v>
      </c>
      <c r="Q307" s="211">
        <v>2963</v>
      </c>
      <c r="R307" s="211">
        <v>3002</v>
      </c>
      <c r="S307" s="619">
        <f>100</f>
        <v>100</v>
      </c>
      <c r="T307" s="72">
        <f t="shared" si="203"/>
        <v>98.53128991060025</v>
      </c>
      <c r="U307" s="72">
        <f t="shared" si="204"/>
        <v>100.70242656449552</v>
      </c>
      <c r="V307" s="72">
        <f t="shared" si="205"/>
        <v>115.32567049808429</v>
      </c>
      <c r="W307" s="72">
        <f t="shared" si="201"/>
        <v>121.80715197956577</v>
      </c>
      <c r="X307" s="72">
        <f t="shared" si="201"/>
        <v>125.73435504469987</v>
      </c>
      <c r="Y307" s="72">
        <f t="shared" si="201"/>
        <v>112.48403575989784</v>
      </c>
      <c r="Z307" s="72">
        <f t="shared" si="201"/>
        <v>104.69348659003832</v>
      </c>
      <c r="AA307" s="72">
        <f t="shared" si="201"/>
        <v>100.31928480204343</v>
      </c>
      <c r="AB307" s="72">
        <f t="shared" si="170"/>
        <v>85.759897828863345</v>
      </c>
      <c r="AC307" s="72">
        <f t="shared" si="170"/>
        <v>91.315453384418902</v>
      </c>
      <c r="AD307" s="72">
        <f t="shared" si="170"/>
        <v>90.166028097062579</v>
      </c>
      <c r="AE307" s="72">
        <f t="shared" si="223"/>
        <v>89.878671775223495</v>
      </c>
      <c r="AF307" s="72">
        <f t="shared" si="223"/>
        <v>94.604086845466156</v>
      </c>
      <c r="AG307" s="73">
        <f t="shared" si="223"/>
        <v>95.849297573435507</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10">
        <v>1924</v>
      </c>
      <c r="E308" s="210">
        <v>2165</v>
      </c>
      <c r="F308" s="210">
        <v>2092</v>
      </c>
      <c r="G308" s="210">
        <v>2146</v>
      </c>
      <c r="H308" s="210">
        <v>1984</v>
      </c>
      <c r="I308" s="210">
        <v>1667</v>
      </c>
      <c r="J308" s="210">
        <v>1829</v>
      </c>
      <c r="K308" s="210">
        <v>1444</v>
      </c>
      <c r="L308" s="210">
        <v>1316</v>
      </c>
      <c r="M308" s="210">
        <v>1551</v>
      </c>
      <c r="N308" s="210">
        <v>1262</v>
      </c>
      <c r="O308" s="210">
        <v>1149</v>
      </c>
      <c r="P308" s="211">
        <v>1148</v>
      </c>
      <c r="Q308" s="211">
        <v>1169</v>
      </c>
      <c r="R308" s="211">
        <v>1174</v>
      </c>
      <c r="S308" s="619">
        <f>100</f>
        <v>100</v>
      </c>
      <c r="T308" s="72">
        <f t="shared" ref="T308:T338" si="224">E308*100/$D308</f>
        <v>112.52598752598753</v>
      </c>
      <c r="U308" s="72">
        <f t="shared" ref="U308:U338" si="225">F308*100/$D308</f>
        <v>108.73180873180873</v>
      </c>
      <c r="V308" s="72">
        <f t="shared" ref="V308:V338" si="226">G308*100/$D308</f>
        <v>111.53846153846153</v>
      </c>
      <c r="W308" s="72">
        <f t="shared" si="201"/>
        <v>103.11850311850311</v>
      </c>
      <c r="X308" s="72">
        <f t="shared" si="201"/>
        <v>86.642411642411645</v>
      </c>
      <c r="Y308" s="72">
        <f t="shared" si="201"/>
        <v>95.062370062370064</v>
      </c>
      <c r="Z308" s="72">
        <f t="shared" si="201"/>
        <v>75.051975051975049</v>
      </c>
      <c r="AA308" s="72">
        <f t="shared" si="201"/>
        <v>68.399168399168403</v>
      </c>
      <c r="AB308" s="72">
        <f t="shared" si="170"/>
        <v>80.613305613305613</v>
      </c>
      <c r="AC308" s="72">
        <f t="shared" si="170"/>
        <v>65.592515592515596</v>
      </c>
      <c r="AD308" s="72">
        <f t="shared" si="170"/>
        <v>59.719334719334718</v>
      </c>
      <c r="AE308" s="72">
        <f t="shared" si="223"/>
        <v>59.667359667359669</v>
      </c>
      <c r="AF308" s="72">
        <f t="shared" si="223"/>
        <v>60.758835758835758</v>
      </c>
      <c r="AG308" s="73">
        <f t="shared" si="223"/>
        <v>61.018711018711016</v>
      </c>
      <c r="AH308" s="620">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621"/>
      <c r="C309" s="1" t="s">
        <v>197</v>
      </c>
      <c r="D309" s="210">
        <v>18507</v>
      </c>
      <c r="E309" s="210">
        <v>18350</v>
      </c>
      <c r="F309" s="210">
        <v>18132</v>
      </c>
      <c r="G309" s="210">
        <v>20746</v>
      </c>
      <c r="H309" s="210">
        <v>20574</v>
      </c>
      <c r="I309" s="210">
        <v>19048</v>
      </c>
      <c r="J309" s="210">
        <v>18173</v>
      </c>
      <c r="K309" s="210">
        <v>18290</v>
      </c>
      <c r="L309" s="210">
        <v>6741</v>
      </c>
      <c r="M309" s="210">
        <v>7885</v>
      </c>
      <c r="N309" s="210">
        <v>8740</v>
      </c>
      <c r="O309" s="210">
        <v>9204</v>
      </c>
      <c r="P309" s="211">
        <v>9165</v>
      </c>
      <c r="Q309" s="211">
        <v>9789</v>
      </c>
      <c r="R309" s="211">
        <v>9958</v>
      </c>
      <c r="S309" s="619">
        <f>100</f>
        <v>100</v>
      </c>
      <c r="T309" s="72">
        <f t="shared" si="224"/>
        <v>99.151672340195603</v>
      </c>
      <c r="U309" s="72">
        <f t="shared" si="225"/>
        <v>97.973739666072291</v>
      </c>
      <c r="V309" s="72">
        <f t="shared" si="226"/>
        <v>112.09812503377101</v>
      </c>
      <c r="W309" s="72">
        <f t="shared" si="201"/>
        <v>111.1687469606095</v>
      </c>
      <c r="X309" s="72">
        <f t="shared" si="201"/>
        <v>102.92321824174637</v>
      </c>
      <c r="Y309" s="72">
        <f t="shared" si="201"/>
        <v>98.195277462581728</v>
      </c>
      <c r="Z309" s="72">
        <f t="shared" si="201"/>
        <v>98.827470686767171</v>
      </c>
      <c r="AA309" s="72">
        <f t="shared" si="201"/>
        <v>36.424055762684389</v>
      </c>
      <c r="AB309" s="72">
        <f t="shared" ref="AB309:AD372" si="227">M309*100/$D309</f>
        <v>42.605500621386504</v>
      </c>
      <c r="AC309" s="72">
        <f t="shared" si="227"/>
        <v>47.225374182741668</v>
      </c>
      <c r="AD309" s="72">
        <f t="shared" si="227"/>
        <v>49.732533635921541</v>
      </c>
      <c r="AE309" s="72">
        <f t="shared" ref="AE309:AG309" si="228">P309*100/$D309</f>
        <v>49.521802561193063</v>
      </c>
      <c r="AF309" s="72">
        <f t="shared" si="228"/>
        <v>52.893499756848762</v>
      </c>
      <c r="AG309" s="73">
        <f t="shared" si="228"/>
        <v>53.806667747338842</v>
      </c>
      <c r="AH309" s="620">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621"/>
      <c r="C310" s="1" t="s">
        <v>198</v>
      </c>
      <c r="D310" s="210">
        <v>27829</v>
      </c>
      <c r="E310" s="210">
        <v>27751</v>
      </c>
      <c r="F310" s="210">
        <v>27237</v>
      </c>
      <c r="G310" s="210">
        <v>29552</v>
      </c>
      <c r="H310" s="210">
        <v>29371</v>
      </c>
      <c r="I310" s="210">
        <v>27756</v>
      </c>
      <c r="J310" s="210">
        <v>26792</v>
      </c>
      <c r="K310" s="210">
        <v>26172</v>
      </c>
      <c r="L310" s="210">
        <v>14272</v>
      </c>
      <c r="M310" s="210">
        <v>15051</v>
      </c>
      <c r="N310" s="210">
        <v>15656</v>
      </c>
      <c r="O310" s="210">
        <v>15835</v>
      </c>
      <c r="P310" s="211">
        <v>15776</v>
      </c>
      <c r="Q310" s="211">
        <v>16719</v>
      </c>
      <c r="R310" s="211">
        <v>16972</v>
      </c>
      <c r="S310" s="619">
        <f>100</f>
        <v>100</v>
      </c>
      <c r="T310" s="72">
        <f t="shared" si="224"/>
        <v>99.719716842143086</v>
      </c>
      <c r="U310" s="72">
        <f t="shared" si="225"/>
        <v>97.872722699342418</v>
      </c>
      <c r="V310" s="72">
        <f t="shared" si="226"/>
        <v>106.19138308958281</v>
      </c>
      <c r="W310" s="72">
        <f t="shared" si="201"/>
        <v>105.54098242840203</v>
      </c>
      <c r="X310" s="72">
        <f t="shared" si="201"/>
        <v>99.737683711236485</v>
      </c>
      <c r="Y310" s="72">
        <f t="shared" si="201"/>
        <v>96.27367135003054</v>
      </c>
      <c r="Z310" s="72">
        <f t="shared" si="201"/>
        <v>94.045779582449967</v>
      </c>
      <c r="AA310" s="72">
        <f t="shared" si="201"/>
        <v>51.28463114017751</v>
      </c>
      <c r="AB310" s="72">
        <f t="shared" si="227"/>
        <v>54.083869344927955</v>
      </c>
      <c r="AC310" s="72">
        <f t="shared" si="227"/>
        <v>56.257860505228358</v>
      </c>
      <c r="AD310" s="72">
        <f t="shared" si="227"/>
        <v>56.901074418771785</v>
      </c>
      <c r="AE310" s="72">
        <f t="shared" ref="AE310:AG310" si="229">P310*100/$D310</f>
        <v>56.689065363469759</v>
      </c>
      <c r="AF310" s="72">
        <f t="shared" si="229"/>
        <v>60.077616874483454</v>
      </c>
      <c r="AG310" s="73">
        <f t="shared" si="229"/>
        <v>60.986740450609076</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41"/>
      <c r="C311" s="8" t="s">
        <v>199</v>
      </c>
      <c r="D311">
        <v>9322</v>
      </c>
      <c r="E311">
        <v>9401</v>
      </c>
      <c r="F311">
        <v>9105</v>
      </c>
      <c r="G311">
        <v>8806</v>
      </c>
      <c r="H311">
        <v>8797</v>
      </c>
      <c r="I311">
        <v>8708</v>
      </c>
      <c r="J311">
        <v>8619</v>
      </c>
      <c r="K311">
        <v>7882</v>
      </c>
      <c r="L311">
        <v>7531</v>
      </c>
      <c r="M311">
        <v>7166</v>
      </c>
      <c r="N311">
        <v>6916</v>
      </c>
      <c r="O311">
        <v>6631</v>
      </c>
      <c r="P311">
        <v>6611</v>
      </c>
      <c r="Q311">
        <v>6930</v>
      </c>
      <c r="R311">
        <v>7014</v>
      </c>
      <c r="S311" s="619">
        <f>100</f>
        <v>100</v>
      </c>
      <c r="T311" s="72">
        <f t="shared" si="224"/>
        <v>100.84745762711864</v>
      </c>
      <c r="U311" s="72">
        <f t="shared" si="225"/>
        <v>97.67217335335765</v>
      </c>
      <c r="V311" s="72">
        <f t="shared" si="226"/>
        <v>94.464707144389621</v>
      </c>
      <c r="W311" s="72">
        <f t="shared" si="201"/>
        <v>94.368161338768502</v>
      </c>
      <c r="X311" s="72">
        <f t="shared" si="201"/>
        <v>93.413430594293075</v>
      </c>
      <c r="Y311" s="72">
        <f t="shared" si="201"/>
        <v>92.458699849817634</v>
      </c>
      <c r="Z311" s="72">
        <f t="shared" si="201"/>
        <v>84.552671100622177</v>
      </c>
      <c r="AA311" s="72">
        <f t="shared" si="201"/>
        <v>80.787384681398848</v>
      </c>
      <c r="AB311" s="72">
        <f t="shared" si="227"/>
        <v>76.871915897875994</v>
      </c>
      <c r="AC311" s="72">
        <f t="shared" si="227"/>
        <v>74.190087963956231</v>
      </c>
      <c r="AD311" s="72">
        <f t="shared" si="227"/>
        <v>71.132804119287712</v>
      </c>
      <c r="AE311" s="72">
        <f t="shared" ref="AE311:AG311" si="230">P311*100/$D311</f>
        <v>70.918257884574132</v>
      </c>
      <c r="AF311" s="72">
        <f t="shared" si="230"/>
        <v>74.340270328255741</v>
      </c>
      <c r="AG311" s="73">
        <f t="shared" si="230"/>
        <v>75.241364514052776</v>
      </c>
      <c r="AH311" s="235"/>
      <c r="AI311" s="236"/>
      <c r="AJ311" s="236"/>
      <c r="AK311" s="236"/>
      <c r="AL311" s="236"/>
      <c r="AM311" s="236"/>
      <c r="AN311" s="236"/>
      <c r="AO311" s="236"/>
      <c r="AP311" s="236"/>
      <c r="AQ311" s="236"/>
      <c r="AR311" s="236"/>
      <c r="AS311" s="236"/>
      <c r="AT311" s="236"/>
      <c r="AU311" s="236"/>
      <c r="AV311" s="237"/>
    </row>
    <row r="312" spans="2:48" ht="15" customHeight="1">
      <c r="B312" s="621" t="s">
        <v>146</v>
      </c>
      <c r="C312" s="1" t="s">
        <v>194</v>
      </c>
      <c r="D312" s="210">
        <v>6386</v>
      </c>
      <c r="E312" s="210">
        <v>6233</v>
      </c>
      <c r="F312" s="210">
        <v>6232</v>
      </c>
      <c r="G312" s="210">
        <v>6192</v>
      </c>
      <c r="H312" s="210">
        <v>6585</v>
      </c>
      <c r="I312" s="210">
        <v>6857</v>
      </c>
      <c r="J312" s="210">
        <v>6765</v>
      </c>
      <c r="K312" s="210">
        <v>6838</v>
      </c>
      <c r="L312" s="210">
        <v>8099</v>
      </c>
      <c r="M312" s="210">
        <v>7897</v>
      </c>
      <c r="N312" s="210">
        <v>7611</v>
      </c>
      <c r="O312" s="210">
        <v>7682</v>
      </c>
      <c r="P312" s="211">
        <v>7654</v>
      </c>
      <c r="Q312" s="211">
        <v>8088</v>
      </c>
      <c r="R312" s="211">
        <v>8204</v>
      </c>
      <c r="S312" s="619">
        <f>100</f>
        <v>100</v>
      </c>
      <c r="T312" s="72">
        <f t="shared" si="224"/>
        <v>97.604134043219545</v>
      </c>
      <c r="U312" s="72">
        <f t="shared" si="225"/>
        <v>97.588474788600067</v>
      </c>
      <c r="V312" s="72">
        <f t="shared" si="226"/>
        <v>96.962104603820862</v>
      </c>
      <c r="W312" s="72">
        <f t="shared" si="201"/>
        <v>103.11619166927655</v>
      </c>
      <c r="X312" s="72">
        <f t="shared" si="201"/>
        <v>107.37550892577514</v>
      </c>
      <c r="Y312" s="72">
        <f t="shared" si="201"/>
        <v>105.93485750078297</v>
      </c>
      <c r="Z312" s="72">
        <f t="shared" si="201"/>
        <v>107.07798308800501</v>
      </c>
      <c r="AA312" s="72">
        <f t="shared" si="201"/>
        <v>126.82430316316943</v>
      </c>
      <c r="AB312" s="72">
        <f t="shared" si="227"/>
        <v>123.66113373003445</v>
      </c>
      <c r="AC312" s="72">
        <f t="shared" si="227"/>
        <v>119.18258690886314</v>
      </c>
      <c r="AD312" s="72">
        <f t="shared" si="227"/>
        <v>120.29439398684623</v>
      </c>
      <c r="AE312" s="72">
        <f t="shared" ref="AE312:AG312" si="231">P312*100/$D312</f>
        <v>119.85593485750078</v>
      </c>
      <c r="AF312" s="72">
        <f t="shared" si="231"/>
        <v>126.65205136235515</v>
      </c>
      <c r="AG312" s="73">
        <f t="shared" si="231"/>
        <v>128.46852489821484</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10">
        <v>2723</v>
      </c>
      <c r="E313" s="210">
        <v>2609</v>
      </c>
      <c r="F313" s="210">
        <v>2683</v>
      </c>
      <c r="G313" s="210">
        <v>2946</v>
      </c>
      <c r="H313" s="210">
        <v>3249</v>
      </c>
      <c r="I313" s="210">
        <v>3711</v>
      </c>
      <c r="J313" s="210">
        <v>3496</v>
      </c>
      <c r="K313" s="210">
        <v>3963</v>
      </c>
      <c r="L313" s="210">
        <v>4445</v>
      </c>
      <c r="M313" s="210">
        <v>4406</v>
      </c>
      <c r="N313" s="210">
        <v>4504</v>
      </c>
      <c r="O313" s="210">
        <v>4744</v>
      </c>
      <c r="P313" s="211">
        <v>4728</v>
      </c>
      <c r="Q313" s="211">
        <v>4976</v>
      </c>
      <c r="R313" s="211">
        <v>5042</v>
      </c>
      <c r="S313" s="619">
        <f>100</f>
        <v>100</v>
      </c>
      <c r="T313" s="72">
        <f t="shared" si="224"/>
        <v>95.813441057657002</v>
      </c>
      <c r="U313" s="72">
        <f t="shared" si="225"/>
        <v>98.53103195005508</v>
      </c>
      <c r="V313" s="72">
        <f t="shared" si="226"/>
        <v>108.1894968784429</v>
      </c>
      <c r="W313" s="72">
        <f t="shared" si="201"/>
        <v>119.31692985677562</v>
      </c>
      <c r="X313" s="72">
        <f t="shared" si="201"/>
        <v>136.28351083363935</v>
      </c>
      <c r="Y313" s="72">
        <f t="shared" si="201"/>
        <v>128.38780756518545</v>
      </c>
      <c r="Z313" s="72">
        <f t="shared" si="201"/>
        <v>145.53800954829234</v>
      </c>
      <c r="AA313" s="72">
        <f t="shared" si="201"/>
        <v>163.23907455012852</v>
      </c>
      <c r="AB313" s="72">
        <f t="shared" si="227"/>
        <v>161.80683070143223</v>
      </c>
      <c r="AC313" s="72">
        <f t="shared" si="227"/>
        <v>165.40580242379727</v>
      </c>
      <c r="AD313" s="72">
        <f t="shared" si="227"/>
        <v>174.21961072346676</v>
      </c>
      <c r="AE313" s="72">
        <f t="shared" ref="AE313:AG313" si="232">P313*100/$D313</f>
        <v>173.6320235034888</v>
      </c>
      <c r="AF313" s="72">
        <f t="shared" si="232"/>
        <v>182.73962541314725</v>
      </c>
      <c r="AG313" s="73">
        <f t="shared" si="232"/>
        <v>185.16342269555636</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10">
        <v>3092</v>
      </c>
      <c r="E314" s="210">
        <v>3379</v>
      </c>
      <c r="F314" s="210">
        <v>3824</v>
      </c>
      <c r="G314" s="210">
        <v>3443</v>
      </c>
      <c r="H314" s="210">
        <v>3789</v>
      </c>
      <c r="I314" s="210">
        <v>3271</v>
      </c>
      <c r="J314" s="210">
        <v>3352</v>
      </c>
      <c r="K314" s="210">
        <v>3516</v>
      </c>
      <c r="L314" s="210">
        <v>3698</v>
      </c>
      <c r="M314" s="210">
        <v>3395</v>
      </c>
      <c r="N314" s="210">
        <v>3406</v>
      </c>
      <c r="O314" s="210">
        <v>3428</v>
      </c>
      <c r="P314" s="211">
        <v>3424</v>
      </c>
      <c r="Q314" s="211">
        <v>3487</v>
      </c>
      <c r="R314" s="211">
        <v>3503</v>
      </c>
      <c r="S314" s="619">
        <f>100</f>
        <v>100</v>
      </c>
      <c r="T314" s="72">
        <f t="shared" si="224"/>
        <v>109.28201811125486</v>
      </c>
      <c r="U314" s="72">
        <f t="shared" si="225"/>
        <v>123.67399741267788</v>
      </c>
      <c r="V314" s="72">
        <f t="shared" si="226"/>
        <v>111.35187580853817</v>
      </c>
      <c r="W314" s="72">
        <f t="shared" si="201"/>
        <v>122.54204398447607</v>
      </c>
      <c r="X314" s="72">
        <f t="shared" si="201"/>
        <v>105.78913324708927</v>
      </c>
      <c r="Y314" s="72">
        <f t="shared" si="201"/>
        <v>108.40879689521346</v>
      </c>
      <c r="Z314" s="72">
        <f t="shared" si="201"/>
        <v>113.71280724450195</v>
      </c>
      <c r="AA314" s="72">
        <f t="shared" si="201"/>
        <v>119.59896507115135</v>
      </c>
      <c r="AB314" s="72">
        <f t="shared" si="227"/>
        <v>109.79948253557568</v>
      </c>
      <c r="AC314" s="72">
        <f t="shared" si="227"/>
        <v>110.15523932729624</v>
      </c>
      <c r="AD314" s="72">
        <f t="shared" si="227"/>
        <v>110.86675291073739</v>
      </c>
      <c r="AE314" s="72">
        <f t="shared" ref="AE314:AG314" si="233">P314*100/$D314</f>
        <v>110.73738680465718</v>
      </c>
      <c r="AF314" s="72">
        <f t="shared" si="233"/>
        <v>112.77490297542045</v>
      </c>
      <c r="AG314" s="73">
        <f t="shared" si="233"/>
        <v>113.29236739974127</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10">
        <v>92012</v>
      </c>
      <c r="E315" s="210">
        <v>90387</v>
      </c>
      <c r="F315" s="210">
        <v>86433</v>
      </c>
      <c r="G315" s="210">
        <v>83087</v>
      </c>
      <c r="H315" s="210">
        <v>80359</v>
      </c>
      <c r="I315" s="210">
        <v>76615</v>
      </c>
      <c r="J315" s="210">
        <v>71238</v>
      </c>
      <c r="K315" s="210">
        <v>70304</v>
      </c>
      <c r="L315" s="210">
        <v>74010</v>
      </c>
      <c r="M315" s="210">
        <v>78584</v>
      </c>
      <c r="N315" s="210">
        <v>75092</v>
      </c>
      <c r="O315" s="210">
        <v>71312</v>
      </c>
      <c r="P315" s="211">
        <v>71007</v>
      </c>
      <c r="Q315" s="211">
        <v>75843</v>
      </c>
      <c r="R315" s="211">
        <v>77150</v>
      </c>
      <c r="S315" s="619">
        <f>100</f>
        <v>100</v>
      </c>
      <c r="T315" s="72">
        <f t="shared" si="224"/>
        <v>98.233926009650915</v>
      </c>
      <c r="U315" s="72">
        <f t="shared" si="225"/>
        <v>93.936660435595357</v>
      </c>
      <c r="V315" s="72">
        <f t="shared" si="226"/>
        <v>90.300178237621182</v>
      </c>
      <c r="W315" s="72">
        <f t="shared" si="201"/>
        <v>87.335347563361296</v>
      </c>
      <c r="X315" s="72">
        <f t="shared" si="201"/>
        <v>83.266313089597006</v>
      </c>
      <c r="Y315" s="72">
        <f t="shared" si="201"/>
        <v>77.422510107377292</v>
      </c>
      <c r="Z315" s="72">
        <f t="shared" si="201"/>
        <v>76.407425118462811</v>
      </c>
      <c r="AA315" s="72">
        <f t="shared" si="201"/>
        <v>80.435160631222018</v>
      </c>
      <c r="AB315" s="72">
        <f t="shared" si="227"/>
        <v>85.40625135851846</v>
      </c>
      <c r="AC315" s="72">
        <f t="shared" si="227"/>
        <v>81.611094205103683</v>
      </c>
      <c r="AD315" s="72">
        <f t="shared" si="227"/>
        <v>77.502934399860891</v>
      </c>
      <c r="AE315" s="72">
        <f t="shared" ref="AE315:AG315" si="234">P315*100/$D315</f>
        <v>77.171455897056902</v>
      </c>
      <c r="AF315" s="72">
        <f t="shared" si="234"/>
        <v>82.427292092335776</v>
      </c>
      <c r="AG315" s="73">
        <f t="shared" si="234"/>
        <v>83.847758987958088</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10">
        <v>104213</v>
      </c>
      <c r="E316" s="210">
        <v>102608</v>
      </c>
      <c r="F316" s="210">
        <v>99172</v>
      </c>
      <c r="G316" s="210">
        <v>95668</v>
      </c>
      <c r="H316" s="210">
        <v>93982</v>
      </c>
      <c r="I316" s="210">
        <v>90454</v>
      </c>
      <c r="J316" s="210">
        <v>84851</v>
      </c>
      <c r="K316" s="210">
        <v>84621</v>
      </c>
      <c r="L316" s="210">
        <v>90252</v>
      </c>
      <c r="M316" s="210">
        <v>94282</v>
      </c>
      <c r="N316" s="210">
        <v>90613</v>
      </c>
      <c r="O316" s="210">
        <v>87166</v>
      </c>
      <c r="P316" s="211">
        <v>86813</v>
      </c>
      <c r="Q316" s="211">
        <v>92394</v>
      </c>
      <c r="R316" s="211">
        <v>93899</v>
      </c>
      <c r="S316" s="619">
        <f>100</f>
        <v>100</v>
      </c>
      <c r="T316" s="72">
        <f t="shared" si="224"/>
        <v>98.459885043132815</v>
      </c>
      <c r="U316" s="72">
        <f t="shared" si="225"/>
        <v>95.162791590300628</v>
      </c>
      <c r="V316" s="72">
        <f t="shared" si="226"/>
        <v>91.800447161102738</v>
      </c>
      <c r="W316" s="72">
        <f t="shared" si="201"/>
        <v>90.182606776505807</v>
      </c>
      <c r="X316" s="72">
        <f t="shared" si="201"/>
        <v>86.797232590943551</v>
      </c>
      <c r="Y316" s="72">
        <f t="shared" si="201"/>
        <v>81.420744053045212</v>
      </c>
      <c r="Z316" s="72">
        <f t="shared" si="201"/>
        <v>81.200042221220002</v>
      </c>
      <c r="AA316" s="72">
        <f t="shared" si="201"/>
        <v>86.603398808210102</v>
      </c>
      <c r="AB316" s="72">
        <f t="shared" si="227"/>
        <v>90.470478731060425</v>
      </c>
      <c r="AC316" s="72">
        <f t="shared" si="227"/>
        <v>86.949804726857494</v>
      </c>
      <c r="AD316" s="72">
        <f t="shared" si="227"/>
        <v>83.642155969024984</v>
      </c>
      <c r="AE316" s="72">
        <f t="shared" ref="AE316:AG316" si="235">P316*100/$D316</f>
        <v>83.30342663583238</v>
      </c>
      <c r="AF316" s="72">
        <f t="shared" si="235"/>
        <v>88.658804563730058</v>
      </c>
      <c r="AG316" s="73">
        <f t="shared" si="235"/>
        <v>90.102962202412371</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41"/>
      <c r="C317" s="8" t="s">
        <v>199</v>
      </c>
      <c r="D317">
        <v>12201</v>
      </c>
      <c r="E317">
        <v>12221</v>
      </c>
      <c r="F317">
        <v>12739</v>
      </c>
      <c r="G317">
        <v>12581</v>
      </c>
      <c r="H317">
        <v>13623</v>
      </c>
      <c r="I317">
        <v>13839</v>
      </c>
      <c r="J317">
        <v>13613</v>
      </c>
      <c r="K317">
        <v>14317</v>
      </c>
      <c r="L317">
        <v>16242</v>
      </c>
      <c r="M317">
        <v>15698</v>
      </c>
      <c r="N317">
        <v>15521</v>
      </c>
      <c r="O317">
        <v>15854</v>
      </c>
      <c r="P317">
        <v>15806</v>
      </c>
      <c r="Q317">
        <v>16551</v>
      </c>
      <c r="R317">
        <v>16749</v>
      </c>
      <c r="S317" s="619">
        <f>100</f>
        <v>100</v>
      </c>
      <c r="T317" s="72">
        <f t="shared" si="224"/>
        <v>100.16392099008279</v>
      </c>
      <c r="U317" s="72">
        <f t="shared" si="225"/>
        <v>104.40947463322678</v>
      </c>
      <c r="V317" s="72">
        <f t="shared" si="226"/>
        <v>103.11449881157282</v>
      </c>
      <c r="W317" s="72">
        <f t="shared" si="201"/>
        <v>111.65478239488567</v>
      </c>
      <c r="X317" s="72">
        <f t="shared" si="201"/>
        <v>113.42512908777969</v>
      </c>
      <c r="Y317" s="72">
        <f t="shared" si="201"/>
        <v>111.57282189984427</v>
      </c>
      <c r="Z317" s="72">
        <f t="shared" si="201"/>
        <v>117.34284075075813</v>
      </c>
      <c r="AA317" s="72">
        <f t="shared" si="201"/>
        <v>133.12023604622573</v>
      </c>
      <c r="AB317" s="72">
        <f t="shared" si="227"/>
        <v>128.66158511597411</v>
      </c>
      <c r="AC317" s="72">
        <f t="shared" si="227"/>
        <v>127.21088435374149</v>
      </c>
      <c r="AD317" s="72">
        <f t="shared" si="227"/>
        <v>129.9401688386198</v>
      </c>
      <c r="AE317" s="72">
        <f t="shared" ref="AE317:AG317" si="236">P317*100/$D317</f>
        <v>129.54675846242111</v>
      </c>
      <c r="AF317" s="72">
        <f t="shared" si="236"/>
        <v>135.65281534300468</v>
      </c>
      <c r="AG317" s="73">
        <f t="shared" si="236"/>
        <v>137.27563314482418</v>
      </c>
      <c r="AH317" s="235"/>
      <c r="AI317" s="236"/>
      <c r="AJ317" s="236"/>
      <c r="AK317" s="236"/>
      <c r="AL317" s="236"/>
      <c r="AM317" s="236"/>
      <c r="AN317" s="236"/>
      <c r="AO317" s="236"/>
      <c r="AP317" s="236"/>
      <c r="AQ317" s="236"/>
      <c r="AR317" s="236"/>
      <c r="AS317" s="236"/>
      <c r="AT317" s="236"/>
      <c r="AU317" s="236"/>
      <c r="AV317" s="237"/>
    </row>
    <row r="318" spans="2:48" ht="15" customHeight="1">
      <c r="B318" s="621" t="s">
        <v>147</v>
      </c>
      <c r="C318" s="1" t="s">
        <v>194</v>
      </c>
      <c r="D318" s="210">
        <v>69218</v>
      </c>
      <c r="E318" s="210">
        <v>68844</v>
      </c>
      <c r="F318" s="210">
        <v>68181</v>
      </c>
      <c r="G318" s="210">
        <v>64325</v>
      </c>
      <c r="H318" s="210">
        <v>64160</v>
      </c>
      <c r="I318" s="210">
        <v>63854</v>
      </c>
      <c r="J318" s="210">
        <v>64449</v>
      </c>
      <c r="K318" s="210">
        <v>67314</v>
      </c>
      <c r="L318" s="210">
        <v>71450</v>
      </c>
      <c r="M318" s="210">
        <v>70464</v>
      </c>
      <c r="N318" s="210">
        <v>70878</v>
      </c>
      <c r="O318" s="210">
        <v>70968</v>
      </c>
      <c r="P318" s="211">
        <v>70714</v>
      </c>
      <c r="Q318" s="211">
        <v>74727</v>
      </c>
      <c r="R318" s="211">
        <v>75797</v>
      </c>
      <c r="S318" s="619">
        <f>100</f>
        <v>100</v>
      </c>
      <c r="T318" s="72">
        <f t="shared" si="224"/>
        <v>99.459678118408505</v>
      </c>
      <c r="U318" s="72">
        <f t="shared" si="225"/>
        <v>98.501834782859945</v>
      </c>
      <c r="V318" s="72">
        <f t="shared" si="226"/>
        <v>92.931029500996857</v>
      </c>
      <c r="W318" s="72">
        <f t="shared" si="201"/>
        <v>92.692652200294717</v>
      </c>
      <c r="X318" s="72">
        <f t="shared" si="201"/>
        <v>92.250570660810766</v>
      </c>
      <c r="Y318" s="72">
        <f t="shared" si="201"/>
        <v>93.110173654251781</v>
      </c>
      <c r="Z318" s="72">
        <f t="shared" si="201"/>
        <v>97.249270420988765</v>
      </c>
      <c r="AA318" s="72">
        <f t="shared" si="201"/>
        <v>103.22459475858881</v>
      </c>
      <c r="AB318" s="72">
        <f t="shared" si="227"/>
        <v>101.80010979802941</v>
      </c>
      <c r="AC318" s="72">
        <f t="shared" si="227"/>
        <v>102.39822011615476</v>
      </c>
      <c r="AD318" s="72">
        <f t="shared" si="227"/>
        <v>102.52824409835591</v>
      </c>
      <c r="AE318" s="72">
        <f t="shared" ref="AE318:AG318" si="237">P318*100/$D318</f>
        <v>102.16128752636597</v>
      </c>
      <c r="AF318" s="72">
        <f t="shared" si="237"/>
        <v>107.95891242162443</v>
      </c>
      <c r="AG318" s="73">
        <f t="shared" si="237"/>
        <v>109.50475309890491</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10">
        <v>44675</v>
      </c>
      <c r="E319" s="210">
        <v>45525</v>
      </c>
      <c r="F319" s="210">
        <v>44896</v>
      </c>
      <c r="G319" s="210">
        <v>44731</v>
      </c>
      <c r="H319" s="210">
        <v>45658</v>
      </c>
      <c r="I319" s="210">
        <v>46724</v>
      </c>
      <c r="J319" s="210">
        <v>46608</v>
      </c>
      <c r="K319" s="210">
        <v>49020</v>
      </c>
      <c r="L319" s="210">
        <v>54663</v>
      </c>
      <c r="M319" s="210">
        <v>55044</v>
      </c>
      <c r="N319" s="210">
        <v>54614</v>
      </c>
      <c r="O319" s="210">
        <v>57530</v>
      </c>
      <c r="P319" s="211">
        <v>57340</v>
      </c>
      <c r="Q319" s="211">
        <v>60350</v>
      </c>
      <c r="R319" s="211">
        <v>61153</v>
      </c>
      <c r="S319" s="619">
        <f>100</f>
        <v>100</v>
      </c>
      <c r="T319" s="72">
        <f t="shared" si="224"/>
        <v>101.90263010632344</v>
      </c>
      <c r="U319" s="72">
        <f t="shared" si="225"/>
        <v>100.4946838276441</v>
      </c>
      <c r="V319" s="72">
        <f t="shared" si="226"/>
        <v>100.12534974818131</v>
      </c>
      <c r="W319" s="72">
        <f t="shared" si="201"/>
        <v>102.20033575825406</v>
      </c>
      <c r="X319" s="72">
        <f t="shared" si="201"/>
        <v>104.5864577504197</v>
      </c>
      <c r="Y319" s="72">
        <f t="shared" si="201"/>
        <v>104.32680470061555</v>
      </c>
      <c r="Z319" s="72">
        <f t="shared" si="201"/>
        <v>109.72579742585339</v>
      </c>
      <c r="AA319" s="72">
        <f t="shared" si="201"/>
        <v>122.3570229434807</v>
      </c>
      <c r="AB319" s="72">
        <f t="shared" si="227"/>
        <v>123.20984890878567</v>
      </c>
      <c r="AC319" s="72">
        <f t="shared" si="227"/>
        <v>122.24734191382205</v>
      </c>
      <c r="AD319" s="72">
        <f t="shared" si="227"/>
        <v>128.77448237269166</v>
      </c>
      <c r="AE319" s="72">
        <f t="shared" ref="AE319:AG319" si="238">P319*100/$D319</f>
        <v>128.34918858421935</v>
      </c>
      <c r="AF319" s="72">
        <f t="shared" si="238"/>
        <v>135.08673754896475</v>
      </c>
      <c r="AG319" s="73">
        <f t="shared" si="238"/>
        <v>136.88416340235031</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10">
        <v>36954</v>
      </c>
      <c r="E320" s="210">
        <v>39045</v>
      </c>
      <c r="F320" s="210">
        <v>38042</v>
      </c>
      <c r="G320" s="210">
        <v>37812</v>
      </c>
      <c r="H320" s="210">
        <v>39147</v>
      </c>
      <c r="I320" s="210">
        <v>40576</v>
      </c>
      <c r="J320" s="210">
        <v>43415</v>
      </c>
      <c r="K320" s="210">
        <v>47369</v>
      </c>
      <c r="L320" s="210">
        <v>53545</v>
      </c>
      <c r="M320" s="210">
        <v>55205</v>
      </c>
      <c r="N320" s="210">
        <v>56168</v>
      </c>
      <c r="O320" s="210">
        <v>59620</v>
      </c>
      <c r="P320" s="211">
        <v>59553</v>
      </c>
      <c r="Q320" s="211">
        <v>60640</v>
      </c>
      <c r="R320" s="211">
        <v>60918</v>
      </c>
      <c r="S320" s="619">
        <f>100</f>
        <v>100</v>
      </c>
      <c r="T320" s="72">
        <f t="shared" si="224"/>
        <v>105.65838610163988</v>
      </c>
      <c r="U320" s="72">
        <f t="shared" si="225"/>
        <v>102.94420089841425</v>
      </c>
      <c r="V320" s="72">
        <f t="shared" si="226"/>
        <v>102.32180548790389</v>
      </c>
      <c r="W320" s="72">
        <f t="shared" si="201"/>
        <v>105.93440493586621</v>
      </c>
      <c r="X320" s="72">
        <f t="shared" si="201"/>
        <v>109.80137468203712</v>
      </c>
      <c r="Y320" s="72">
        <f t="shared" si="201"/>
        <v>117.4838989013368</v>
      </c>
      <c r="Z320" s="72">
        <f t="shared" si="201"/>
        <v>128.18368782811064</v>
      </c>
      <c r="AA320" s="72">
        <f t="shared" si="201"/>
        <v>144.896357633815</v>
      </c>
      <c r="AB320" s="72">
        <f t="shared" si="227"/>
        <v>149.38842885749852</v>
      </c>
      <c r="AC320" s="72">
        <f t="shared" si="227"/>
        <v>151.99437138063539</v>
      </c>
      <c r="AD320" s="72">
        <f t="shared" si="227"/>
        <v>161.3357146722953</v>
      </c>
      <c r="AE320" s="72">
        <f t="shared" ref="AE320:AG320" si="239">P320*100/$D320</f>
        <v>161.15440818314661</v>
      </c>
      <c r="AF320" s="72">
        <f t="shared" si="239"/>
        <v>164.09590301455864</v>
      </c>
      <c r="AG320" s="73">
        <f t="shared" si="239"/>
        <v>164.84818964117551</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10">
        <v>68252</v>
      </c>
      <c r="E321" s="210">
        <v>78956</v>
      </c>
      <c r="F321" s="210">
        <v>81181</v>
      </c>
      <c r="G321" s="210">
        <v>84173</v>
      </c>
      <c r="H321" s="210">
        <v>87588</v>
      </c>
      <c r="I321" s="210">
        <v>89985</v>
      </c>
      <c r="J321" s="210">
        <v>91756</v>
      </c>
      <c r="K321" s="210">
        <v>92826</v>
      </c>
      <c r="L321" s="210">
        <v>96252</v>
      </c>
      <c r="M321" s="210">
        <v>105491</v>
      </c>
      <c r="N321" s="210">
        <v>109387</v>
      </c>
      <c r="O321" s="210">
        <v>108748</v>
      </c>
      <c r="P321" s="211">
        <v>108283</v>
      </c>
      <c r="Q321" s="211">
        <v>115658</v>
      </c>
      <c r="R321" s="211">
        <v>117652</v>
      </c>
      <c r="S321" s="619">
        <f>100</f>
        <v>100</v>
      </c>
      <c r="T321" s="72">
        <f t="shared" si="224"/>
        <v>115.68305690675732</v>
      </c>
      <c r="U321" s="72">
        <f t="shared" si="225"/>
        <v>118.94303463634765</v>
      </c>
      <c r="V321" s="72">
        <f t="shared" si="226"/>
        <v>123.32678895856532</v>
      </c>
      <c r="W321" s="72">
        <f t="shared" si="201"/>
        <v>128.33030533903769</v>
      </c>
      <c r="X321" s="72">
        <f t="shared" si="201"/>
        <v>131.84229033581434</v>
      </c>
      <c r="Y321" s="72">
        <f t="shared" si="201"/>
        <v>134.43708609271522</v>
      </c>
      <c r="Z321" s="72">
        <f t="shared" si="201"/>
        <v>136.00480571997889</v>
      </c>
      <c r="AA321" s="72">
        <f t="shared" si="201"/>
        <v>141.02443884428294</v>
      </c>
      <c r="AB321" s="72">
        <f t="shared" si="227"/>
        <v>154.56103850436617</v>
      </c>
      <c r="AC321" s="72">
        <f t="shared" si="227"/>
        <v>160.2692961378421</v>
      </c>
      <c r="AD321" s="72">
        <f t="shared" si="227"/>
        <v>159.33305983707436</v>
      </c>
      <c r="AE321" s="72">
        <f t="shared" ref="AE321:AG321" si="240">P321*100/$D321</f>
        <v>158.65176112055323</v>
      </c>
      <c r="AF321" s="72">
        <f t="shared" si="240"/>
        <v>169.45730528043134</v>
      </c>
      <c r="AG321" s="73">
        <f t="shared" si="240"/>
        <v>172.37883138955635</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621"/>
      <c r="C322" s="1" t="s">
        <v>198</v>
      </c>
      <c r="D322" s="210">
        <v>219099</v>
      </c>
      <c r="E322" s="210">
        <v>232370</v>
      </c>
      <c r="F322" s="210">
        <v>232300</v>
      </c>
      <c r="G322" s="210">
        <v>231041</v>
      </c>
      <c r="H322" s="210">
        <v>236553</v>
      </c>
      <c r="I322" s="210">
        <v>241139</v>
      </c>
      <c r="J322" s="210">
        <v>246228</v>
      </c>
      <c r="K322" s="210">
        <v>256529</v>
      </c>
      <c r="L322" s="210">
        <v>275910</v>
      </c>
      <c r="M322" s="210">
        <v>286204</v>
      </c>
      <c r="N322" s="210">
        <v>291047</v>
      </c>
      <c r="O322" s="210">
        <v>296866</v>
      </c>
      <c r="P322" s="211">
        <v>295890</v>
      </c>
      <c r="Q322" s="211">
        <v>311375</v>
      </c>
      <c r="R322" s="211">
        <v>315520</v>
      </c>
      <c r="S322" s="619">
        <f>100</f>
        <v>100</v>
      </c>
      <c r="T322" s="72">
        <f t="shared" si="224"/>
        <v>106.05707921989602</v>
      </c>
      <c r="U322" s="72">
        <f t="shared" si="225"/>
        <v>106.02513019228751</v>
      </c>
      <c r="V322" s="72">
        <f t="shared" si="226"/>
        <v>105.45050411001419</v>
      </c>
      <c r="W322" s="72">
        <f t="shared" si="201"/>
        <v>107.9662618268454</v>
      </c>
      <c r="X322" s="72">
        <f t="shared" si="201"/>
        <v>110.05937954988384</v>
      </c>
      <c r="Y322" s="72">
        <f t="shared" si="201"/>
        <v>112.38207385702354</v>
      </c>
      <c r="Z322" s="72">
        <f t="shared" si="201"/>
        <v>117.08360147695791</v>
      </c>
      <c r="AA322" s="72">
        <f t="shared" si="201"/>
        <v>125.92937439239796</v>
      </c>
      <c r="AB322" s="72">
        <f t="shared" si="227"/>
        <v>130.62770710957147</v>
      </c>
      <c r="AC322" s="72">
        <f t="shared" si="227"/>
        <v>132.83812340540121</v>
      </c>
      <c r="AD322" s="72">
        <f t="shared" si="227"/>
        <v>135.4940004290298</v>
      </c>
      <c r="AE322" s="72">
        <f t="shared" ref="AE322:AG322" si="241">P322*100/$D322</f>
        <v>135.04853970123094</v>
      </c>
      <c r="AF322" s="72">
        <f t="shared" si="241"/>
        <v>142.11612102291659</v>
      </c>
      <c r="AG322" s="73">
        <f t="shared" si="241"/>
        <v>144.00795987202133</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41"/>
      <c r="C323" s="8" t="s">
        <v>199</v>
      </c>
      <c r="D323">
        <v>150847</v>
      </c>
      <c r="E323">
        <v>153414</v>
      </c>
      <c r="F323">
        <v>151119</v>
      </c>
      <c r="G323">
        <v>146868</v>
      </c>
      <c r="H323">
        <v>148965</v>
      </c>
      <c r="I323">
        <v>151154</v>
      </c>
      <c r="J323">
        <v>154472</v>
      </c>
      <c r="K323">
        <v>163703</v>
      </c>
      <c r="L323">
        <v>179658</v>
      </c>
      <c r="M323">
        <v>180713</v>
      </c>
      <c r="N323">
        <v>181660</v>
      </c>
      <c r="O323">
        <v>188118</v>
      </c>
      <c r="P323">
        <v>187607</v>
      </c>
      <c r="Q323">
        <v>195717</v>
      </c>
      <c r="R323">
        <v>197868</v>
      </c>
      <c r="S323" s="619">
        <f>100</f>
        <v>100</v>
      </c>
      <c r="T323" s="72">
        <f t="shared" si="224"/>
        <v>101.70172426365788</v>
      </c>
      <c r="U323" s="72">
        <f t="shared" si="225"/>
        <v>100.18031515376508</v>
      </c>
      <c r="V323" s="72">
        <f t="shared" si="226"/>
        <v>97.362227952826373</v>
      </c>
      <c r="W323" s="72">
        <f t="shared" si="201"/>
        <v>98.752378237551952</v>
      </c>
      <c r="X323" s="72">
        <f t="shared" si="201"/>
        <v>100.20351747134514</v>
      </c>
      <c r="Y323" s="72">
        <f t="shared" si="201"/>
        <v>102.40309717793527</v>
      </c>
      <c r="Z323" s="72">
        <f t="shared" si="201"/>
        <v>108.52254270883743</v>
      </c>
      <c r="AA323" s="72">
        <f t="shared" si="201"/>
        <v>119.09948490854973</v>
      </c>
      <c r="AB323" s="72">
        <f t="shared" si="227"/>
        <v>119.79886905274881</v>
      </c>
      <c r="AC323" s="72">
        <f t="shared" si="227"/>
        <v>120.42665747412941</v>
      </c>
      <c r="AD323" s="72">
        <f t="shared" si="227"/>
        <v>124.70781652933104</v>
      </c>
      <c r="AE323" s="72">
        <f t="shared" ref="AE323:AG323" si="242">P323*100/$D323</f>
        <v>124.3690626926621</v>
      </c>
      <c r="AF323" s="72">
        <f t="shared" si="242"/>
        <v>129.74537113764276</v>
      </c>
      <c r="AG323" s="73">
        <f t="shared" si="242"/>
        <v>131.17131928377759</v>
      </c>
      <c r="AH323" s="235"/>
      <c r="AI323" s="236"/>
      <c r="AJ323" s="236"/>
      <c r="AK323" s="236"/>
      <c r="AL323" s="236"/>
      <c r="AM323" s="236"/>
      <c r="AN323" s="236"/>
      <c r="AO323" s="236"/>
      <c r="AP323" s="236"/>
      <c r="AQ323" s="236"/>
      <c r="AR323" s="236"/>
      <c r="AS323" s="236"/>
      <c r="AT323" s="236"/>
      <c r="AU323" s="236"/>
      <c r="AV323" s="237"/>
    </row>
    <row r="324" spans="2:48" ht="15" customHeight="1">
      <c r="B324" s="621" t="s">
        <v>148</v>
      </c>
      <c r="C324" s="1" t="s">
        <v>194</v>
      </c>
      <c r="D324" s="210">
        <v>83091</v>
      </c>
      <c r="E324" s="210">
        <v>82474</v>
      </c>
      <c r="F324" s="210">
        <v>77861</v>
      </c>
      <c r="G324" s="210">
        <v>69262</v>
      </c>
      <c r="H324" s="210">
        <v>68870</v>
      </c>
      <c r="I324" s="210">
        <v>69044</v>
      </c>
      <c r="J324" s="210">
        <v>68518</v>
      </c>
      <c r="K324" s="210">
        <v>70165</v>
      </c>
      <c r="L324" s="210">
        <v>69894</v>
      </c>
      <c r="M324" s="210">
        <v>69238</v>
      </c>
      <c r="N324" s="210">
        <v>71685</v>
      </c>
      <c r="O324" s="210">
        <v>71681</v>
      </c>
      <c r="P324" s="211">
        <v>71424</v>
      </c>
      <c r="Q324" s="211">
        <v>75477</v>
      </c>
      <c r="R324" s="211">
        <v>76558</v>
      </c>
      <c r="S324" s="619">
        <f>100</f>
        <v>100</v>
      </c>
      <c r="T324" s="72">
        <f t="shared" si="224"/>
        <v>99.257440637373477</v>
      </c>
      <c r="U324" s="72">
        <f t="shared" si="225"/>
        <v>93.705696164446209</v>
      </c>
      <c r="V324" s="72">
        <f t="shared" si="226"/>
        <v>83.356801578991707</v>
      </c>
      <c r="W324" s="72">
        <f t="shared" si="201"/>
        <v>82.885029666269517</v>
      </c>
      <c r="X324" s="72">
        <f t="shared" si="201"/>
        <v>83.094438627528859</v>
      </c>
      <c r="Y324" s="72">
        <f t="shared" si="201"/>
        <v>82.461397744641417</v>
      </c>
      <c r="Z324" s="72">
        <f t="shared" si="201"/>
        <v>84.44356187794105</v>
      </c>
      <c r="AA324" s="72">
        <f t="shared" si="201"/>
        <v>84.117413438278518</v>
      </c>
      <c r="AB324" s="72">
        <f t="shared" si="227"/>
        <v>83.327917584335253</v>
      </c>
      <c r="AC324" s="72">
        <f t="shared" si="227"/>
        <v>86.272881539516916</v>
      </c>
      <c r="AD324" s="72">
        <f t="shared" si="227"/>
        <v>86.2680675404075</v>
      </c>
      <c r="AE324" s="72">
        <f t="shared" ref="AE324:AG324" si="243">P324*100/$D324</f>
        <v>85.958768097627896</v>
      </c>
      <c r="AF324" s="72">
        <f t="shared" si="243"/>
        <v>90.836552695237756</v>
      </c>
      <c r="AG324" s="73">
        <f t="shared" si="243"/>
        <v>92.137535954555844</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10">
        <v>34254</v>
      </c>
      <c r="E325" s="210">
        <v>33267</v>
      </c>
      <c r="F325" s="210">
        <v>29738</v>
      </c>
      <c r="G325" s="210">
        <v>25637</v>
      </c>
      <c r="H325" s="210">
        <v>24934</v>
      </c>
      <c r="I325" s="210">
        <v>25156</v>
      </c>
      <c r="J325" s="210">
        <v>24139</v>
      </c>
      <c r="K325" s="210">
        <v>23569</v>
      </c>
      <c r="L325" s="210">
        <v>24103</v>
      </c>
      <c r="M325" s="210">
        <v>22892</v>
      </c>
      <c r="N325" s="210">
        <v>23250</v>
      </c>
      <c r="O325" s="210">
        <v>23394</v>
      </c>
      <c r="P325" s="211">
        <v>23317</v>
      </c>
      <c r="Q325" s="211">
        <v>24541</v>
      </c>
      <c r="R325" s="211">
        <v>24867</v>
      </c>
      <c r="S325" s="619">
        <f>100</f>
        <v>100</v>
      </c>
      <c r="T325" s="72">
        <f t="shared" si="224"/>
        <v>97.118584690839029</v>
      </c>
      <c r="U325" s="72">
        <f t="shared" si="225"/>
        <v>86.816138261224964</v>
      </c>
      <c r="V325" s="72">
        <f t="shared" si="226"/>
        <v>74.843813861154899</v>
      </c>
      <c r="W325" s="72">
        <f t="shared" si="201"/>
        <v>72.791498803059497</v>
      </c>
      <c r="X325" s="72">
        <f t="shared" si="201"/>
        <v>73.439598295089624</v>
      </c>
      <c r="Y325" s="72">
        <f t="shared" si="201"/>
        <v>70.470601973492151</v>
      </c>
      <c r="Z325" s="72">
        <f t="shared" si="201"/>
        <v>68.806562737198576</v>
      </c>
      <c r="AA325" s="72">
        <f t="shared" si="201"/>
        <v>70.365504758568349</v>
      </c>
      <c r="AB325" s="72">
        <f t="shared" si="227"/>
        <v>66.830151223214813</v>
      </c>
      <c r="AC325" s="72">
        <f t="shared" si="227"/>
        <v>67.875284638290424</v>
      </c>
      <c r="AD325" s="72">
        <f t="shared" si="227"/>
        <v>68.295673497985632</v>
      </c>
      <c r="AE325" s="72">
        <f t="shared" ref="AE325:AG325" si="244">P325*100/$D325</f>
        <v>68.070882232731947</v>
      </c>
      <c r="AF325" s="72">
        <f t="shared" si="244"/>
        <v>71.644187540141303</v>
      </c>
      <c r="AG325" s="73">
        <f t="shared" si="244"/>
        <v>72.595901208617974</v>
      </c>
      <c r="AH325" s="620">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10">
        <v>14189</v>
      </c>
      <c r="E326" s="210">
        <v>15286</v>
      </c>
      <c r="F326" s="210">
        <v>14841</v>
      </c>
      <c r="G326" s="210">
        <v>13267</v>
      </c>
      <c r="H326" s="210">
        <v>13996</v>
      </c>
      <c r="I326" s="210">
        <v>14085</v>
      </c>
      <c r="J326" s="210">
        <v>12773</v>
      </c>
      <c r="K326" s="210">
        <v>13228</v>
      </c>
      <c r="L326" s="210">
        <v>13739</v>
      </c>
      <c r="M326" s="210">
        <v>13051</v>
      </c>
      <c r="N326" s="210">
        <v>12678</v>
      </c>
      <c r="O326" s="210">
        <v>12475</v>
      </c>
      <c r="P326" s="211">
        <v>12461</v>
      </c>
      <c r="Q326" s="211">
        <v>12689</v>
      </c>
      <c r="R326" s="211">
        <v>12747</v>
      </c>
      <c r="S326" s="619">
        <f>100</f>
        <v>100</v>
      </c>
      <c r="T326" s="72">
        <f t="shared" si="224"/>
        <v>107.73134117978717</v>
      </c>
      <c r="U326" s="72">
        <f t="shared" si="225"/>
        <v>104.59510888716612</v>
      </c>
      <c r="V326" s="72">
        <f t="shared" si="226"/>
        <v>93.502008598209883</v>
      </c>
      <c r="W326" s="72">
        <f t="shared" ref="W326:W338" si="245">H326*100/$D326</f>
        <v>98.6397913876947</v>
      </c>
      <c r="X326" s="72">
        <f t="shared" ref="X326:X338" si="246">I326*100/$D326</f>
        <v>99.267037846218898</v>
      </c>
      <c r="Y326" s="72">
        <f t="shared" ref="Y326:Y338" si="247">J326*100/$D326</f>
        <v>90.020438367749662</v>
      </c>
      <c r="Z326" s="72">
        <f t="shared" ref="Z326:Z338" si="248">K326*100/$D326</f>
        <v>93.227147790541963</v>
      </c>
      <c r="AA326" s="72">
        <f t="shared" ref="AA326:AA338" si="249">L326*100/$D326</f>
        <v>96.82852914229332</v>
      </c>
      <c r="AB326" s="72">
        <f t="shared" si="227"/>
        <v>91.979702586510683</v>
      </c>
      <c r="AC326" s="72">
        <f t="shared" si="227"/>
        <v>89.3509056311227</v>
      </c>
      <c r="AD326" s="72">
        <f t="shared" si="227"/>
        <v>87.92021988864613</v>
      </c>
      <c r="AE326" s="72">
        <f t="shared" ref="AE326:AG326" si="250">P326*100/$D326</f>
        <v>87.82155190640637</v>
      </c>
      <c r="AF326" s="72">
        <f t="shared" si="250"/>
        <v>89.428430474311085</v>
      </c>
      <c r="AG326" s="73">
        <f t="shared" si="250"/>
        <v>89.837197829304387</v>
      </c>
      <c r="AH326" s="620">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621"/>
      <c r="C327" s="1" t="s">
        <v>197</v>
      </c>
      <c r="D327" s="210">
        <v>11341</v>
      </c>
      <c r="E327" s="210">
        <v>11186</v>
      </c>
      <c r="F327" s="210">
        <v>11583</v>
      </c>
      <c r="G327" s="210">
        <v>11910</v>
      </c>
      <c r="H327" s="210">
        <v>11285</v>
      </c>
      <c r="I327" s="210">
        <v>11556</v>
      </c>
      <c r="J327" s="210">
        <v>9630</v>
      </c>
      <c r="K327" s="210">
        <v>10215</v>
      </c>
      <c r="L327" s="210">
        <v>10225</v>
      </c>
      <c r="M327" s="210">
        <v>12225</v>
      </c>
      <c r="N327" s="210">
        <v>12326</v>
      </c>
      <c r="O327" s="210">
        <v>14032</v>
      </c>
      <c r="P327" s="211">
        <v>13972</v>
      </c>
      <c r="Q327" s="211">
        <v>14924</v>
      </c>
      <c r="R327" s="211">
        <v>15181</v>
      </c>
      <c r="S327" s="619">
        <f>100</f>
        <v>100</v>
      </c>
      <c r="T327" s="72">
        <f t="shared" si="224"/>
        <v>98.633277488757599</v>
      </c>
      <c r="U327" s="72">
        <f t="shared" si="225"/>
        <v>102.13385063045587</v>
      </c>
      <c r="V327" s="72">
        <f t="shared" si="226"/>
        <v>105.0171942509479</v>
      </c>
      <c r="W327" s="72">
        <f t="shared" si="245"/>
        <v>99.50621638303501</v>
      </c>
      <c r="X327" s="72">
        <f t="shared" si="246"/>
        <v>101.89577638656203</v>
      </c>
      <c r="Y327" s="72">
        <f t="shared" si="247"/>
        <v>84.913146988801699</v>
      </c>
      <c r="Z327" s="72">
        <f t="shared" si="248"/>
        <v>90.071422273168153</v>
      </c>
      <c r="AA327" s="72">
        <f t="shared" si="249"/>
        <v>90.159597919054761</v>
      </c>
      <c r="AB327" s="72">
        <f t="shared" si="227"/>
        <v>107.79472709637598</v>
      </c>
      <c r="AC327" s="72">
        <f t="shared" si="227"/>
        <v>108.6853011198307</v>
      </c>
      <c r="AD327" s="72">
        <f t="shared" si="227"/>
        <v>123.7280663080857</v>
      </c>
      <c r="AE327" s="72">
        <f t="shared" ref="AE327:AG327" si="251">P327*100/$D327</f>
        <v>123.19901243276607</v>
      </c>
      <c r="AF327" s="72">
        <f t="shared" si="251"/>
        <v>131.59333392117097</v>
      </c>
      <c r="AG327" s="73">
        <f t="shared" si="251"/>
        <v>133.85944802045674</v>
      </c>
      <c r="AH327" s="620">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621"/>
      <c r="C328" s="1" t="s">
        <v>198</v>
      </c>
      <c r="D328" s="210">
        <v>142875</v>
      </c>
      <c r="E328" s="210">
        <v>142213</v>
      </c>
      <c r="F328" s="210">
        <v>134023</v>
      </c>
      <c r="G328" s="210">
        <v>120076</v>
      </c>
      <c r="H328" s="210">
        <v>119085</v>
      </c>
      <c r="I328" s="210">
        <v>119841</v>
      </c>
      <c r="J328" s="210">
        <v>115060</v>
      </c>
      <c r="K328" s="210">
        <v>117177</v>
      </c>
      <c r="L328" s="210">
        <v>117961</v>
      </c>
      <c r="M328" s="210">
        <v>117406</v>
      </c>
      <c r="N328" s="210">
        <v>119939</v>
      </c>
      <c r="O328" s="210">
        <v>121582</v>
      </c>
      <c r="P328" s="211">
        <v>121174</v>
      </c>
      <c r="Q328" s="211">
        <v>127631</v>
      </c>
      <c r="R328" s="211">
        <v>129353</v>
      </c>
      <c r="S328" s="619">
        <f>100</f>
        <v>100</v>
      </c>
      <c r="T328" s="72">
        <f t="shared" si="224"/>
        <v>99.53665791776028</v>
      </c>
      <c r="U328" s="72">
        <f t="shared" si="225"/>
        <v>93.804374453193347</v>
      </c>
      <c r="V328" s="72">
        <f t="shared" si="226"/>
        <v>84.042694663167097</v>
      </c>
      <c r="W328" s="72">
        <f t="shared" si="245"/>
        <v>83.349081364829402</v>
      </c>
      <c r="X328" s="72">
        <f t="shared" si="246"/>
        <v>83.878215223097115</v>
      </c>
      <c r="Y328" s="72">
        <f t="shared" si="247"/>
        <v>80.531933508311468</v>
      </c>
      <c r="Z328" s="72">
        <f t="shared" si="248"/>
        <v>82.013648293963257</v>
      </c>
      <c r="AA328" s="72">
        <f t="shared" si="249"/>
        <v>82.562379702537186</v>
      </c>
      <c r="AB328" s="72">
        <f t="shared" si="227"/>
        <v>82.173928258967635</v>
      </c>
      <c r="AC328" s="72">
        <f t="shared" si="227"/>
        <v>83.946806649168849</v>
      </c>
      <c r="AD328" s="72">
        <f t="shared" si="227"/>
        <v>85.096762904636918</v>
      </c>
      <c r="AE328" s="72">
        <f t="shared" ref="AE328:AG328" si="252">P328*100/$D328</f>
        <v>84.811198600174976</v>
      </c>
      <c r="AF328" s="72">
        <f t="shared" si="252"/>
        <v>89.330533683289588</v>
      </c>
      <c r="AG328" s="73">
        <f t="shared" si="252"/>
        <v>90.53578302712161</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341"/>
      <c r="C329" s="8" t="s">
        <v>199</v>
      </c>
      <c r="D329">
        <v>131534</v>
      </c>
      <c r="E329">
        <v>131027</v>
      </c>
      <c r="F329">
        <v>122440</v>
      </c>
      <c r="G329">
        <v>108166</v>
      </c>
      <c r="H329">
        <v>107800</v>
      </c>
      <c r="I329">
        <v>108285</v>
      </c>
      <c r="J329">
        <v>105430</v>
      </c>
      <c r="K329">
        <v>106962</v>
      </c>
      <c r="L329">
        <v>107736</v>
      </c>
      <c r="M329">
        <v>105181</v>
      </c>
      <c r="N329">
        <v>107613</v>
      </c>
      <c r="O329">
        <v>107550</v>
      </c>
      <c r="P329">
        <v>107202</v>
      </c>
      <c r="Q329">
        <v>112707</v>
      </c>
      <c r="R329">
        <v>114172</v>
      </c>
      <c r="S329" s="619">
        <f>100</f>
        <v>100</v>
      </c>
      <c r="T329" s="72">
        <f t="shared" si="224"/>
        <v>99.614548329709436</v>
      </c>
      <c r="U329" s="72">
        <f t="shared" si="225"/>
        <v>93.086198245320602</v>
      </c>
      <c r="V329" s="72">
        <f t="shared" si="226"/>
        <v>82.234251220216819</v>
      </c>
      <c r="W329" s="72">
        <f t="shared" si="245"/>
        <v>81.955996168291094</v>
      </c>
      <c r="X329" s="72">
        <f t="shared" si="246"/>
        <v>82.324722125077926</v>
      </c>
      <c r="Y329" s="72">
        <f t="shared" si="247"/>
        <v>80.154180668116226</v>
      </c>
      <c r="Z329" s="72">
        <f t="shared" si="248"/>
        <v>81.318898535739805</v>
      </c>
      <c r="AA329" s="72">
        <f t="shared" si="249"/>
        <v>81.907339547189324</v>
      </c>
      <c r="AB329" s="72">
        <f t="shared" si="227"/>
        <v>79.964876001642168</v>
      </c>
      <c r="AC329" s="72">
        <f t="shared" si="227"/>
        <v>81.813827603509353</v>
      </c>
      <c r="AD329" s="72">
        <f t="shared" si="227"/>
        <v>81.765931242112302</v>
      </c>
      <c r="AE329" s="72">
        <f t="shared" ref="AE329:AG329" si="253">P329*100/$D329</f>
        <v>81.501360864871444</v>
      </c>
      <c r="AF329" s="72">
        <f t="shared" si="253"/>
        <v>85.686590539328236</v>
      </c>
      <c r="AG329" s="73">
        <f t="shared" si="253"/>
        <v>86.800371006735901</v>
      </c>
      <c r="AH329" s="235"/>
      <c r="AI329" s="236"/>
      <c r="AJ329" s="236"/>
      <c r="AK329" s="236"/>
      <c r="AL329" s="236"/>
      <c r="AM329" s="236"/>
      <c r="AN329" s="236"/>
      <c r="AO329" s="236"/>
      <c r="AP329" s="236"/>
      <c r="AQ329" s="236"/>
      <c r="AR329" s="236"/>
      <c r="AS329" s="236"/>
      <c r="AT329" s="236"/>
      <c r="AU329" s="236"/>
      <c r="AV329" s="237"/>
    </row>
    <row r="330" spans="2:48" ht="15" customHeight="1">
      <c r="B330" s="621" t="s">
        <v>160</v>
      </c>
      <c r="C330" s="1" t="s">
        <v>194</v>
      </c>
      <c r="D330" s="210">
        <v>308768</v>
      </c>
      <c r="E330" s="210">
        <v>321541</v>
      </c>
      <c r="F330" s="210">
        <v>326400</v>
      </c>
      <c r="G330" s="210">
        <v>264376</v>
      </c>
      <c r="H330" s="210">
        <v>271307</v>
      </c>
      <c r="I330" s="210">
        <v>284368</v>
      </c>
      <c r="J330" s="210">
        <v>273548</v>
      </c>
      <c r="K330" s="210">
        <v>283601</v>
      </c>
      <c r="L330" s="210">
        <v>286829</v>
      </c>
      <c r="M330" s="210">
        <v>275110</v>
      </c>
      <c r="N330" s="210">
        <v>272100</v>
      </c>
      <c r="O330" s="210">
        <v>283990</v>
      </c>
      <c r="P330" s="211">
        <v>279502</v>
      </c>
      <c r="Q330" s="211">
        <v>290660</v>
      </c>
      <c r="R330" s="211">
        <v>292765</v>
      </c>
      <c r="S330" s="619">
        <f>100</f>
        <v>100</v>
      </c>
      <c r="T330" s="72">
        <f t="shared" si="224"/>
        <v>104.13676287698208</v>
      </c>
      <c r="U330" s="72">
        <f t="shared" si="225"/>
        <v>105.710436314644</v>
      </c>
      <c r="V330" s="72">
        <f t="shared" si="226"/>
        <v>85.622862472795106</v>
      </c>
      <c r="W330" s="72">
        <f t="shared" si="245"/>
        <v>87.867589905689712</v>
      </c>
      <c r="X330" s="72">
        <f t="shared" si="246"/>
        <v>92.097626697067057</v>
      </c>
      <c r="Y330" s="72">
        <f t="shared" si="247"/>
        <v>88.593377552077939</v>
      </c>
      <c r="Z330" s="72">
        <f t="shared" si="248"/>
        <v>91.84922012643797</v>
      </c>
      <c r="AA330" s="72">
        <f t="shared" si="249"/>
        <v>92.894665250285001</v>
      </c>
      <c r="AB330" s="72">
        <f t="shared" si="227"/>
        <v>89.09925899056897</v>
      </c>
      <c r="AC330" s="72">
        <f t="shared" si="227"/>
        <v>88.124417038035034</v>
      </c>
      <c r="AD330" s="72">
        <f t="shared" si="227"/>
        <v>91.975204684423261</v>
      </c>
      <c r="AE330" s="72">
        <f t="shared" ref="AE330:AG330" si="254">P330*100/$D330</f>
        <v>90.521686185096897</v>
      </c>
      <c r="AF330" s="72">
        <f t="shared" si="254"/>
        <v>94.135402632397145</v>
      </c>
      <c r="AG330" s="73">
        <f t="shared" si="254"/>
        <v>94.817144263654271</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10">
        <v>10673</v>
      </c>
      <c r="E331" s="211">
        <v>9897</v>
      </c>
      <c r="F331" s="210">
        <v>11558</v>
      </c>
      <c r="G331" s="210">
        <v>10639</v>
      </c>
      <c r="H331" s="211">
        <v>10387</v>
      </c>
      <c r="I331" s="210">
        <v>10643</v>
      </c>
      <c r="J331" s="211">
        <v>8298</v>
      </c>
      <c r="K331" s="210">
        <v>9201</v>
      </c>
      <c r="L331" s="210">
        <v>10218</v>
      </c>
      <c r="M331" s="210">
        <v>11365</v>
      </c>
      <c r="N331" s="210">
        <v>11986</v>
      </c>
      <c r="O331" s="210">
        <v>11702</v>
      </c>
      <c r="P331" s="211">
        <v>11533</v>
      </c>
      <c r="Q331" s="211">
        <v>11958</v>
      </c>
      <c r="R331" s="211">
        <v>12038</v>
      </c>
      <c r="S331" s="619">
        <f>100</f>
        <v>100</v>
      </c>
      <c r="T331" s="72">
        <f t="shared" si="224"/>
        <v>92.729316968050213</v>
      </c>
      <c r="U331" s="72">
        <f t="shared" si="225"/>
        <v>108.29195165370561</v>
      </c>
      <c r="V331" s="72">
        <f t="shared" si="226"/>
        <v>99.681439145507355</v>
      </c>
      <c r="W331" s="72">
        <f t="shared" si="245"/>
        <v>97.320341047503049</v>
      </c>
      <c r="X331" s="72">
        <f t="shared" si="246"/>
        <v>99.718916893094729</v>
      </c>
      <c r="Y331" s="72">
        <f t="shared" si="247"/>
        <v>77.747587369999067</v>
      </c>
      <c r="Z331" s="72">
        <f t="shared" si="248"/>
        <v>86.20818888784784</v>
      </c>
      <c r="AA331" s="72">
        <f t="shared" si="249"/>
        <v>95.736906211936656</v>
      </c>
      <c r="AB331" s="72">
        <f t="shared" si="227"/>
        <v>106.48365033261501</v>
      </c>
      <c r="AC331" s="72">
        <f t="shared" si="227"/>
        <v>112.3020706455542</v>
      </c>
      <c r="AD331" s="72">
        <f t="shared" si="227"/>
        <v>109.64115056685094</v>
      </c>
      <c r="AE331" s="72">
        <f t="shared" ref="AE331:AG331" si="255">P331*100/$D331</f>
        <v>108.05771573128455</v>
      </c>
      <c r="AF331" s="72">
        <f t="shared" si="255"/>
        <v>112.03972641244262</v>
      </c>
      <c r="AG331" s="73">
        <f t="shared" si="255"/>
        <v>112.78928136419002</v>
      </c>
      <c r="AH331" s="620">
        <v>1</v>
      </c>
      <c r="AI331" s="232">
        <v>4</v>
      </c>
      <c r="AJ331" s="232">
        <v>1</v>
      </c>
      <c r="AK331" s="232">
        <v>1</v>
      </c>
      <c r="AL331" s="232">
        <v>4</v>
      </c>
      <c r="AM331" s="232">
        <v>1</v>
      </c>
      <c r="AN331" s="232">
        <v>4</v>
      </c>
      <c r="AO331" s="232">
        <v>1</v>
      </c>
      <c r="AP331" s="232">
        <v>1</v>
      </c>
      <c r="AQ331" s="232">
        <v>1</v>
      </c>
      <c r="AR331" s="232">
        <v>1</v>
      </c>
      <c r="AS331" s="232">
        <v>1</v>
      </c>
      <c r="AT331" s="232">
        <v>4</v>
      </c>
      <c r="AU331" s="232">
        <v>6</v>
      </c>
      <c r="AV331" s="234">
        <v>7</v>
      </c>
    </row>
    <row r="332" spans="2:48" ht="14.45">
      <c r="B332" s="621"/>
      <c r="C332" s="1" t="s">
        <v>196</v>
      </c>
      <c r="D332" s="210">
        <v>4161</v>
      </c>
      <c r="E332" s="210">
        <v>4937</v>
      </c>
      <c r="F332" s="210">
        <v>5265</v>
      </c>
      <c r="G332" s="210">
        <v>5542</v>
      </c>
      <c r="H332" s="210">
        <v>5205</v>
      </c>
      <c r="I332" s="211">
        <v>2210</v>
      </c>
      <c r="J332" s="210">
        <v>2918</v>
      </c>
      <c r="K332" s="210">
        <v>3033</v>
      </c>
      <c r="L332" s="210">
        <v>2881</v>
      </c>
      <c r="M332" s="210">
        <v>4215</v>
      </c>
      <c r="N332" s="210">
        <v>4088</v>
      </c>
      <c r="O332" s="210">
        <v>4596</v>
      </c>
      <c r="P332" s="211">
        <v>4575</v>
      </c>
      <c r="Q332" s="211">
        <v>4630</v>
      </c>
      <c r="R332" s="211">
        <v>4640</v>
      </c>
      <c r="S332" s="619">
        <f>100</f>
        <v>100</v>
      </c>
      <c r="T332" s="72">
        <f t="shared" si="224"/>
        <v>118.64936313386205</v>
      </c>
      <c r="U332" s="72">
        <f t="shared" si="225"/>
        <v>126.53208363374189</v>
      </c>
      <c r="V332" s="72">
        <f t="shared" si="226"/>
        <v>133.18913722662822</v>
      </c>
      <c r="W332" s="72">
        <f t="shared" si="245"/>
        <v>125.0901225666907</v>
      </c>
      <c r="X332" s="72">
        <f t="shared" si="246"/>
        <v>53.112232636385485</v>
      </c>
      <c r="Y332" s="72">
        <f t="shared" si="247"/>
        <v>70.127373227589516</v>
      </c>
      <c r="Z332" s="72">
        <f t="shared" si="248"/>
        <v>72.891131939437642</v>
      </c>
      <c r="AA332" s="72">
        <f t="shared" si="249"/>
        <v>69.238163902907957</v>
      </c>
      <c r="AB332" s="72">
        <f t="shared" si="227"/>
        <v>101.29776496034607</v>
      </c>
      <c r="AC332" s="72">
        <f t="shared" si="227"/>
        <v>98.245614035087726</v>
      </c>
      <c r="AD332" s="72">
        <f t="shared" si="227"/>
        <v>110.45421773612112</v>
      </c>
      <c r="AE332" s="72">
        <f t="shared" ref="AE332:AG332" si="256">P332*100/$D332</f>
        <v>109.9495313626532</v>
      </c>
      <c r="AF332" s="72">
        <f t="shared" si="256"/>
        <v>111.27132900745013</v>
      </c>
      <c r="AG332" s="73">
        <f t="shared" si="256"/>
        <v>111.51165585195866</v>
      </c>
      <c r="AH332" s="620">
        <v>1</v>
      </c>
      <c r="AI332" s="232">
        <v>1</v>
      </c>
      <c r="AJ332" s="232">
        <v>1</v>
      </c>
      <c r="AK332" s="232">
        <v>1</v>
      </c>
      <c r="AL332" s="232">
        <v>1</v>
      </c>
      <c r="AM332" s="232">
        <v>4</v>
      </c>
      <c r="AN332" s="232">
        <v>1</v>
      </c>
      <c r="AO332" s="232">
        <v>1</v>
      </c>
      <c r="AP332" s="232">
        <v>1</v>
      </c>
      <c r="AQ332" s="232">
        <v>1</v>
      </c>
      <c r="AR332" s="232">
        <v>1</v>
      </c>
      <c r="AS332" s="232">
        <v>1</v>
      </c>
      <c r="AT332" s="232">
        <v>4</v>
      </c>
      <c r="AU332" s="232">
        <v>6</v>
      </c>
      <c r="AV332" s="234">
        <v>7</v>
      </c>
    </row>
    <row r="333" spans="2:48" ht="14.45">
      <c r="B333" s="621"/>
      <c r="C333" s="1" t="s">
        <v>197</v>
      </c>
      <c r="D333" s="210">
        <v>2658</v>
      </c>
      <c r="E333" s="211">
        <v>2440</v>
      </c>
      <c r="F333" s="210">
        <v>2965</v>
      </c>
      <c r="G333" s="210">
        <v>1763</v>
      </c>
      <c r="H333" s="211">
        <v>2233</v>
      </c>
      <c r="I333" s="211">
        <v>1876</v>
      </c>
      <c r="J333" s="211">
        <v>2744</v>
      </c>
      <c r="K333" s="210">
        <v>2726</v>
      </c>
      <c r="L333" s="210">
        <v>4745</v>
      </c>
      <c r="M333" s="210">
        <v>4764</v>
      </c>
      <c r="N333" s="210">
        <v>5225</v>
      </c>
      <c r="O333" s="210">
        <v>4823</v>
      </c>
      <c r="P333" s="211">
        <v>4732</v>
      </c>
      <c r="Q333" s="211">
        <v>4960</v>
      </c>
      <c r="R333" s="211">
        <v>5003</v>
      </c>
      <c r="S333" s="619">
        <f>100</f>
        <v>100</v>
      </c>
      <c r="T333" s="72">
        <f t="shared" si="224"/>
        <v>91.798344620015044</v>
      </c>
      <c r="U333" s="72">
        <f t="shared" si="225"/>
        <v>111.55003762227238</v>
      </c>
      <c r="V333" s="72">
        <f t="shared" si="226"/>
        <v>66.328066215199399</v>
      </c>
      <c r="W333" s="72">
        <f t="shared" si="245"/>
        <v>84.010534236267873</v>
      </c>
      <c r="X333" s="72">
        <f t="shared" si="246"/>
        <v>70.579382994732882</v>
      </c>
      <c r="Y333" s="72">
        <f t="shared" si="247"/>
        <v>103.23551542513168</v>
      </c>
      <c r="Z333" s="72">
        <f t="shared" si="248"/>
        <v>102.55831452219714</v>
      </c>
      <c r="AA333" s="72">
        <f t="shared" si="249"/>
        <v>178.51768246802106</v>
      </c>
      <c r="AB333" s="72">
        <f t="shared" si="227"/>
        <v>179.23250564334086</v>
      </c>
      <c r="AC333" s="72">
        <f t="shared" si="227"/>
        <v>196.57637321294206</v>
      </c>
      <c r="AD333" s="72">
        <f t="shared" si="227"/>
        <v>181.45221971407074</v>
      </c>
      <c r="AE333" s="72">
        <f t="shared" ref="AE333:AG333" si="257">P333*100/$D333</f>
        <v>178.0285929270128</v>
      </c>
      <c r="AF333" s="72">
        <f t="shared" si="257"/>
        <v>186.60647103085026</v>
      </c>
      <c r="AG333" s="73">
        <f t="shared" si="257"/>
        <v>188.22422874341609</v>
      </c>
      <c r="AH333" s="620">
        <v>1</v>
      </c>
      <c r="AI333" s="232">
        <v>4</v>
      </c>
      <c r="AJ333" s="232">
        <v>1</v>
      </c>
      <c r="AK333" s="232">
        <v>1</v>
      </c>
      <c r="AL333" s="232">
        <v>4</v>
      </c>
      <c r="AM333" s="232">
        <v>4</v>
      </c>
      <c r="AN333" s="232">
        <v>4</v>
      </c>
      <c r="AO333" s="232">
        <v>1</v>
      </c>
      <c r="AP333" s="232">
        <v>1</v>
      </c>
      <c r="AQ333" s="232">
        <v>1</v>
      </c>
      <c r="AR333" s="232">
        <v>1</v>
      </c>
      <c r="AS333" s="232">
        <v>1</v>
      </c>
      <c r="AT333" s="232">
        <v>4</v>
      </c>
      <c r="AU333" s="232">
        <v>6</v>
      </c>
      <c r="AV333" s="234">
        <v>7</v>
      </c>
    </row>
    <row r="334" spans="2:48" ht="14.45">
      <c r="B334" s="621"/>
      <c r="C334" s="1" t="s">
        <v>198</v>
      </c>
      <c r="D334" s="210">
        <v>326260</v>
      </c>
      <c r="E334" s="210">
        <v>338815</v>
      </c>
      <c r="F334" s="210">
        <v>346188</v>
      </c>
      <c r="G334" s="210">
        <v>282320</v>
      </c>
      <c r="H334" s="210">
        <v>289132</v>
      </c>
      <c r="I334" s="210">
        <v>299097</v>
      </c>
      <c r="J334" s="210">
        <v>287508</v>
      </c>
      <c r="K334" s="210">
        <v>298561</v>
      </c>
      <c r="L334" s="210">
        <v>304673</v>
      </c>
      <c r="M334" s="210">
        <v>295454</v>
      </c>
      <c r="N334" s="210">
        <v>293399</v>
      </c>
      <c r="O334" s="210">
        <v>305111</v>
      </c>
      <c r="P334" s="211">
        <v>300342</v>
      </c>
      <c r="Q334" s="211">
        <v>312208</v>
      </c>
      <c r="R334" s="211">
        <v>314446</v>
      </c>
      <c r="S334" s="619">
        <f>100</f>
        <v>100</v>
      </c>
      <c r="T334" s="72">
        <f t="shared" si="224"/>
        <v>103.84815791086864</v>
      </c>
      <c r="U334" s="72">
        <f t="shared" si="225"/>
        <v>106.1080120149574</v>
      </c>
      <c r="V334" s="72">
        <f t="shared" si="226"/>
        <v>86.532213571997787</v>
      </c>
      <c r="W334" s="72">
        <f t="shared" si="245"/>
        <v>88.620118923557897</v>
      </c>
      <c r="X334" s="72">
        <f t="shared" si="246"/>
        <v>91.674431435051801</v>
      </c>
      <c r="Y334" s="72">
        <f t="shared" si="247"/>
        <v>88.122356402868874</v>
      </c>
      <c r="Z334" s="72">
        <f t="shared" si="248"/>
        <v>91.51014528290321</v>
      </c>
      <c r="AA334" s="72">
        <f t="shared" si="249"/>
        <v>93.383497823821486</v>
      </c>
      <c r="AB334" s="72">
        <f t="shared" si="227"/>
        <v>90.557837307668734</v>
      </c>
      <c r="AC334" s="72">
        <f t="shared" si="227"/>
        <v>89.927971556427394</v>
      </c>
      <c r="AD334" s="72">
        <f t="shared" si="227"/>
        <v>93.517746582480228</v>
      </c>
      <c r="AE334" s="72">
        <f t="shared" ref="AE334:AG334" si="258">P334*100/$D334</f>
        <v>92.056028933979036</v>
      </c>
      <c r="AF334" s="72">
        <f t="shared" si="258"/>
        <v>95.693005578373075</v>
      </c>
      <c r="AG334" s="73">
        <f t="shared" si="258"/>
        <v>96.378961564396491</v>
      </c>
      <c r="AH334" s="620">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341"/>
      <c r="C335" s="8" t="s">
        <v>199</v>
      </c>
      <c r="D335">
        <v>323602</v>
      </c>
      <c r="E335">
        <v>336375</v>
      </c>
      <c r="F335">
        <v>343223</v>
      </c>
      <c r="G335">
        <v>280557</v>
      </c>
      <c r="H335">
        <v>286899</v>
      </c>
      <c r="I335">
        <v>297221</v>
      </c>
      <c r="J335">
        <v>284764</v>
      </c>
      <c r="K335">
        <v>295835</v>
      </c>
      <c r="L335">
        <v>299928</v>
      </c>
      <c r="M335">
        <v>290690</v>
      </c>
      <c r="N335">
        <v>288174</v>
      </c>
      <c r="O335">
        <v>300288</v>
      </c>
      <c r="P335">
        <v>295610</v>
      </c>
      <c r="Q335">
        <v>307248</v>
      </c>
      <c r="R335">
        <v>309443</v>
      </c>
      <c r="S335" s="619">
        <f>100</f>
        <v>100</v>
      </c>
      <c r="T335" s="72">
        <f t="shared" si="224"/>
        <v>103.94713258879734</v>
      </c>
      <c r="U335" s="72">
        <f t="shared" si="225"/>
        <v>106.06331234046762</v>
      </c>
      <c r="V335" s="72">
        <f t="shared" si="226"/>
        <v>86.698166265968695</v>
      </c>
      <c r="W335" s="72">
        <f t="shared" si="245"/>
        <v>88.65798110024042</v>
      </c>
      <c r="X335" s="72">
        <f t="shared" si="246"/>
        <v>91.84770180654013</v>
      </c>
      <c r="Y335" s="72">
        <f t="shared" si="247"/>
        <v>87.998220035722895</v>
      </c>
      <c r="Z335" s="72">
        <f t="shared" si="248"/>
        <v>91.419397902361538</v>
      </c>
      <c r="AA335" s="72">
        <f t="shared" si="249"/>
        <v>92.684223212464701</v>
      </c>
      <c r="AB335" s="72">
        <f t="shared" si="227"/>
        <v>89.829481894425868</v>
      </c>
      <c r="AC335" s="72">
        <f t="shared" si="227"/>
        <v>89.051983609495622</v>
      </c>
      <c r="AD335" s="72">
        <f t="shared" si="227"/>
        <v>92.795470979783815</v>
      </c>
      <c r="AE335" s="72">
        <f t="shared" ref="AE335:AG335" si="259">P335*100/$D335</f>
        <v>91.349868047787098</v>
      </c>
      <c r="AF335" s="72">
        <f t="shared" si="259"/>
        <v>94.946261147953351</v>
      </c>
      <c r="AG335" s="73">
        <f t="shared" si="259"/>
        <v>95.624563507024064</v>
      </c>
      <c r="AH335" s="235"/>
      <c r="AI335" s="236"/>
      <c r="AJ335" s="236"/>
      <c r="AK335" s="236"/>
      <c r="AL335" s="236"/>
      <c r="AM335" s="236"/>
      <c r="AN335" s="236"/>
      <c r="AO335" s="236"/>
      <c r="AP335" s="236"/>
      <c r="AQ335" s="236"/>
      <c r="AR335" s="236"/>
      <c r="AS335" s="236"/>
      <c r="AT335" s="236"/>
      <c r="AU335" s="236"/>
      <c r="AV335" s="237"/>
    </row>
    <row r="336" spans="2:48" ht="15" customHeight="1">
      <c r="B336" s="621" t="s">
        <v>137</v>
      </c>
      <c r="C336" s="1" t="s">
        <v>194</v>
      </c>
      <c r="D336" s="210">
        <v>398054</v>
      </c>
      <c r="E336" s="210">
        <v>404463</v>
      </c>
      <c r="F336" s="210">
        <v>412499</v>
      </c>
      <c r="G336" s="210">
        <v>405261</v>
      </c>
      <c r="H336" s="210">
        <v>411916</v>
      </c>
      <c r="I336" s="210">
        <v>409881</v>
      </c>
      <c r="J336" s="210">
        <v>414051</v>
      </c>
      <c r="K336" s="210">
        <v>417189</v>
      </c>
      <c r="L336" s="210">
        <v>427922</v>
      </c>
      <c r="M336" s="210">
        <v>429441</v>
      </c>
      <c r="N336" s="210">
        <v>431306</v>
      </c>
      <c r="O336" s="210">
        <v>415348</v>
      </c>
      <c r="P336" s="211">
        <v>407648</v>
      </c>
      <c r="Q336" s="211">
        <v>422446</v>
      </c>
      <c r="R336" s="211">
        <v>428507</v>
      </c>
      <c r="S336" s="619">
        <f>100</f>
        <v>100</v>
      </c>
      <c r="T336" s="72">
        <f t="shared" si="224"/>
        <v>101.61008305405799</v>
      </c>
      <c r="U336" s="72">
        <f t="shared" si="225"/>
        <v>103.62890462098107</v>
      </c>
      <c r="V336" s="72">
        <f t="shared" si="226"/>
        <v>101.8105583664528</v>
      </c>
      <c r="W336" s="72">
        <f t="shared" si="245"/>
        <v>103.48244208072272</v>
      </c>
      <c r="X336" s="72">
        <f t="shared" si="246"/>
        <v>102.97120491189638</v>
      </c>
      <c r="Y336" s="72">
        <f t="shared" si="247"/>
        <v>104.01880146914741</v>
      </c>
      <c r="Z336" s="72">
        <f t="shared" si="248"/>
        <v>104.8071367201435</v>
      </c>
      <c r="AA336" s="72">
        <f t="shared" si="249"/>
        <v>107.50350454963397</v>
      </c>
      <c r="AB336" s="72">
        <f t="shared" si="227"/>
        <v>107.88511106533285</v>
      </c>
      <c r="AC336" s="72">
        <f t="shared" si="227"/>
        <v>108.353640460842</v>
      </c>
      <c r="AD336" s="72">
        <f t="shared" si="227"/>
        <v>104.34463665733794</v>
      </c>
      <c r="AE336" s="72">
        <f t="shared" ref="AE336:AG336" si="260">P336*100/$D336</f>
        <v>102.4102257482653</v>
      </c>
      <c r="AF336" s="72">
        <f t="shared" si="260"/>
        <v>106.12781180442855</v>
      </c>
      <c r="AG336" s="73">
        <f t="shared" si="260"/>
        <v>107.6504695342843</v>
      </c>
      <c r="AH336" s="620">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621"/>
      <c r="C337" s="1" t="s">
        <v>195</v>
      </c>
      <c r="D337" s="210">
        <v>41032</v>
      </c>
      <c r="E337" s="210">
        <v>40947</v>
      </c>
      <c r="F337" s="210">
        <v>42706</v>
      </c>
      <c r="G337" s="210">
        <v>45407</v>
      </c>
      <c r="H337" s="210">
        <v>44450</v>
      </c>
      <c r="I337" s="210">
        <v>42914</v>
      </c>
      <c r="J337" s="210">
        <v>41107</v>
      </c>
      <c r="K337" s="210">
        <v>40831</v>
      </c>
      <c r="L337" s="210">
        <v>43054</v>
      </c>
      <c r="M337" s="210">
        <v>43871</v>
      </c>
      <c r="N337" s="210">
        <v>44369</v>
      </c>
      <c r="O337" s="210">
        <v>44157</v>
      </c>
      <c r="P337" s="211">
        <v>43407</v>
      </c>
      <c r="Q337" s="211">
        <v>44864</v>
      </c>
      <c r="R337" s="211">
        <v>45462</v>
      </c>
      <c r="S337" s="619">
        <f>100</f>
        <v>100</v>
      </c>
      <c r="T337" s="72">
        <f t="shared" si="224"/>
        <v>99.792844609085591</v>
      </c>
      <c r="U337" s="72">
        <f t="shared" si="225"/>
        <v>104.07974263989081</v>
      </c>
      <c r="V337" s="72">
        <f t="shared" si="226"/>
        <v>110.6624098264769</v>
      </c>
      <c r="W337" s="72">
        <f t="shared" si="245"/>
        <v>108.33008383700526</v>
      </c>
      <c r="X337" s="72">
        <f t="shared" si="246"/>
        <v>104.58666406706961</v>
      </c>
      <c r="Y337" s="72">
        <f t="shared" si="247"/>
        <v>100.18278416845389</v>
      </c>
      <c r="Z337" s="72">
        <f t="shared" si="248"/>
        <v>99.51013842854357</v>
      </c>
      <c r="AA337" s="72">
        <f t="shared" si="249"/>
        <v>104.92786118151686</v>
      </c>
      <c r="AB337" s="72">
        <f t="shared" si="227"/>
        <v>106.91899005654123</v>
      </c>
      <c r="AC337" s="72">
        <f t="shared" si="227"/>
        <v>108.13267693507507</v>
      </c>
      <c r="AD337" s="72">
        <f t="shared" si="227"/>
        <v>107.61600701891207</v>
      </c>
      <c r="AE337" s="72">
        <f t="shared" ref="AE337:AG337" si="261">P337*100/$D337</f>
        <v>105.78816533437318</v>
      </c>
      <c r="AF337" s="72">
        <f t="shared" si="261"/>
        <v>109.33905244687074</v>
      </c>
      <c r="AG337" s="73">
        <f t="shared" si="261"/>
        <v>110.79645155000975</v>
      </c>
      <c r="AH337" s="620">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621"/>
      <c r="C338" s="1" t="s">
        <v>196</v>
      </c>
      <c r="D338" s="210">
        <v>13816</v>
      </c>
      <c r="E338" s="210">
        <v>15002</v>
      </c>
      <c r="F338" s="210">
        <v>14720</v>
      </c>
      <c r="G338" s="210">
        <v>16575</v>
      </c>
      <c r="H338" s="210">
        <v>15689</v>
      </c>
      <c r="I338" s="210">
        <v>15697</v>
      </c>
      <c r="J338" s="210">
        <v>16309</v>
      </c>
      <c r="K338" s="210">
        <v>16239</v>
      </c>
      <c r="L338" s="210">
        <v>16245</v>
      </c>
      <c r="M338" s="210">
        <v>17010</v>
      </c>
      <c r="N338" s="210">
        <v>17686</v>
      </c>
      <c r="O338" s="210">
        <v>17824</v>
      </c>
      <c r="P338" s="211">
        <v>17722</v>
      </c>
      <c r="Q338" s="211">
        <v>17926</v>
      </c>
      <c r="R338" s="211">
        <v>18008</v>
      </c>
      <c r="S338" s="619">
        <f>100</f>
        <v>100</v>
      </c>
      <c r="T338" s="72">
        <f t="shared" si="224"/>
        <v>108.58425014475969</v>
      </c>
      <c r="U338" s="72">
        <f t="shared" si="225"/>
        <v>106.54313839027215</v>
      </c>
      <c r="V338" s="72">
        <f t="shared" si="226"/>
        <v>119.96960046323103</v>
      </c>
      <c r="W338" s="72">
        <f t="shared" si="245"/>
        <v>113.55674580196873</v>
      </c>
      <c r="X338" s="72">
        <f t="shared" si="246"/>
        <v>113.61464968152866</v>
      </c>
      <c r="Y338" s="72">
        <f t="shared" si="247"/>
        <v>118.04429646786335</v>
      </c>
      <c r="Z338" s="72">
        <f t="shared" si="248"/>
        <v>117.53763752171396</v>
      </c>
      <c r="AA338" s="72">
        <f t="shared" si="249"/>
        <v>117.58106543138391</v>
      </c>
      <c r="AB338" s="72">
        <f t="shared" si="227"/>
        <v>123.11812391430226</v>
      </c>
      <c r="AC338" s="72">
        <f t="shared" si="227"/>
        <v>128.01100173711637</v>
      </c>
      <c r="AD338" s="72">
        <f t="shared" si="227"/>
        <v>129.00984365952519</v>
      </c>
      <c r="AE338" s="72">
        <f t="shared" ref="AE338:AG338" si="262">P338*100/$D338</f>
        <v>128.27156919513607</v>
      </c>
      <c r="AF338" s="72">
        <f t="shared" si="262"/>
        <v>129.74811812391431</v>
      </c>
      <c r="AG338" s="73">
        <f t="shared" si="262"/>
        <v>130.3416328894036</v>
      </c>
      <c r="AH338" s="620">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621"/>
      <c r="C339" s="1" t="s">
        <v>197</v>
      </c>
      <c r="D339" s="210">
        <v>10137</v>
      </c>
      <c r="E339" s="210">
        <v>11058</v>
      </c>
      <c r="F339" s="210">
        <v>11207</v>
      </c>
      <c r="G339" s="210">
        <v>8297</v>
      </c>
      <c r="H339" s="210">
        <v>7897</v>
      </c>
      <c r="I339" s="210">
        <v>8497</v>
      </c>
      <c r="J339" s="210">
        <v>8384</v>
      </c>
      <c r="K339" s="210">
        <v>8925</v>
      </c>
      <c r="L339" s="210">
        <v>9778</v>
      </c>
      <c r="M339" s="210">
        <v>9670</v>
      </c>
      <c r="N339" s="210">
        <v>10557</v>
      </c>
      <c r="O339" s="210">
        <v>11825</v>
      </c>
      <c r="P339" s="211">
        <v>11563</v>
      </c>
      <c r="Q339" s="211">
        <v>12068</v>
      </c>
      <c r="R339" s="211">
        <v>12277</v>
      </c>
      <c r="S339" s="619">
        <f>100</f>
        <v>100</v>
      </c>
      <c r="T339" s="72">
        <f>E339*100/$D339</f>
        <v>109.08552826279964</v>
      </c>
      <c r="U339" s="72">
        <f t="shared" ref="U339:AA375" si="263">F339*100/$D339</f>
        <v>110.55539114136332</v>
      </c>
      <c r="V339" s="72">
        <f t="shared" si="263"/>
        <v>81.848673177468683</v>
      </c>
      <c r="W339" s="72">
        <f t="shared" si="263"/>
        <v>77.90273256387492</v>
      </c>
      <c r="X339" s="72">
        <f t="shared" si="263"/>
        <v>83.821643484265564</v>
      </c>
      <c r="Y339" s="72">
        <f t="shared" si="263"/>
        <v>82.706915260925328</v>
      </c>
      <c r="Z339" s="72">
        <f t="shared" si="263"/>
        <v>88.043799940810885</v>
      </c>
      <c r="AA339" s="72">
        <f t="shared" si="263"/>
        <v>96.458518299299598</v>
      </c>
      <c r="AB339" s="72">
        <f t="shared" si="227"/>
        <v>95.393114333629285</v>
      </c>
      <c r="AC339" s="72">
        <f t="shared" si="227"/>
        <v>104.14323764427346</v>
      </c>
      <c r="AD339" s="72">
        <f t="shared" si="227"/>
        <v>116.65186938936569</v>
      </c>
      <c r="AE339" s="72">
        <f t="shared" ref="AE339:AG339" si="264">P339*100/$D339</f>
        <v>114.06727828746178</v>
      </c>
      <c r="AF339" s="72">
        <f t="shared" si="264"/>
        <v>119.04902831212391</v>
      </c>
      <c r="AG339" s="73">
        <f t="shared" si="264"/>
        <v>121.11078228272665</v>
      </c>
      <c r="AH339" s="620">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621"/>
      <c r="C340" s="1" t="s">
        <v>198</v>
      </c>
      <c r="D340" s="210">
        <v>463039</v>
      </c>
      <c r="E340" s="210">
        <v>471470</v>
      </c>
      <c r="F340" s="210">
        <v>481132</v>
      </c>
      <c r="G340" s="210">
        <v>475540</v>
      </c>
      <c r="H340" s="210">
        <v>479952</v>
      </c>
      <c r="I340" s="210">
        <v>476989</v>
      </c>
      <c r="J340" s="210">
        <v>479851</v>
      </c>
      <c r="K340" s="210">
        <v>483184</v>
      </c>
      <c r="L340" s="210">
        <v>496999</v>
      </c>
      <c r="M340" s="210">
        <v>499992</v>
      </c>
      <c r="N340" s="210">
        <v>503918</v>
      </c>
      <c r="O340" s="210">
        <v>489154</v>
      </c>
      <c r="P340" s="211">
        <v>480340</v>
      </c>
      <c r="Q340" s="211">
        <v>497304</v>
      </c>
      <c r="R340" s="211">
        <v>504254</v>
      </c>
      <c r="S340" s="619">
        <f>100</f>
        <v>100</v>
      </c>
      <c r="T340" s="72">
        <f t="shared" ref="T340:W403" si="265">E340*100/$D340</f>
        <v>101.82079695230856</v>
      </c>
      <c r="U340" s="72">
        <f t="shared" si="263"/>
        <v>103.90744624102938</v>
      </c>
      <c r="V340" s="72">
        <f t="shared" si="263"/>
        <v>102.69977258934992</v>
      </c>
      <c r="W340" s="72">
        <f t="shared" si="263"/>
        <v>103.65260809564637</v>
      </c>
      <c r="X340" s="72">
        <f t="shared" si="263"/>
        <v>103.01270519329906</v>
      </c>
      <c r="Y340" s="72">
        <f t="shared" si="263"/>
        <v>103.63079567811782</v>
      </c>
      <c r="Z340" s="72">
        <f t="shared" si="263"/>
        <v>104.35060545655982</v>
      </c>
      <c r="AA340" s="72">
        <f t="shared" si="263"/>
        <v>107.33415543831082</v>
      </c>
      <c r="AB340" s="72">
        <f t="shared" si="227"/>
        <v>107.9805372765577</v>
      </c>
      <c r="AC340" s="72">
        <f t="shared" si="227"/>
        <v>108.82841402128115</v>
      </c>
      <c r="AD340" s="72">
        <f t="shared" si="227"/>
        <v>105.63991370057381</v>
      </c>
      <c r="AE340" s="72">
        <f t="shared" ref="AE340:AG340" si="266">P340*100/$D340</f>
        <v>103.73640233328078</v>
      </c>
      <c r="AF340" s="72">
        <f t="shared" si="266"/>
        <v>107.40002461995641</v>
      </c>
      <c r="AG340" s="73">
        <f t="shared" si="266"/>
        <v>108.90097810335631</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41"/>
      <c r="C341" s="8" t="s">
        <v>199</v>
      </c>
      <c r="D341">
        <v>452902</v>
      </c>
      <c r="E341">
        <v>460412</v>
      </c>
      <c r="F341">
        <v>469925</v>
      </c>
      <c r="G341">
        <v>467243</v>
      </c>
      <c r="H341">
        <v>472055</v>
      </c>
      <c r="I341">
        <v>468492</v>
      </c>
      <c r="J341">
        <v>471467</v>
      </c>
      <c r="K341">
        <v>474259</v>
      </c>
      <c r="L341">
        <v>487221</v>
      </c>
      <c r="M341">
        <v>490322</v>
      </c>
      <c r="N341">
        <v>493361</v>
      </c>
      <c r="O341">
        <v>477329</v>
      </c>
      <c r="P341">
        <v>468777</v>
      </c>
      <c r="Q341">
        <v>485236</v>
      </c>
      <c r="R341">
        <v>491977</v>
      </c>
      <c r="S341" s="619">
        <f>100</f>
        <v>100</v>
      </c>
      <c r="T341" s="72">
        <f t="shared" si="265"/>
        <v>101.65819537118405</v>
      </c>
      <c r="U341" s="72">
        <f t="shared" si="263"/>
        <v>103.75864977412333</v>
      </c>
      <c r="V341" s="72">
        <f t="shared" si="263"/>
        <v>103.1664686841745</v>
      </c>
      <c r="W341" s="72">
        <f t="shared" si="263"/>
        <v>104.22895019231534</v>
      </c>
      <c r="X341" s="72">
        <f t="shared" si="263"/>
        <v>103.44224578385611</v>
      </c>
      <c r="Y341" s="72">
        <f t="shared" si="263"/>
        <v>104.09912078109613</v>
      </c>
      <c r="Z341" s="72">
        <f t="shared" si="263"/>
        <v>104.71558968606895</v>
      </c>
      <c r="AA341" s="72">
        <f t="shared" si="263"/>
        <v>107.57757748916984</v>
      </c>
      <c r="AB341" s="72">
        <f t="shared" si="227"/>
        <v>108.26227307452827</v>
      </c>
      <c r="AC341" s="72">
        <f t="shared" si="227"/>
        <v>108.93327916414589</v>
      </c>
      <c r="AD341" s="72">
        <f t="shared" si="227"/>
        <v>105.39344052355698</v>
      </c>
      <c r="AE341" s="72">
        <f t="shared" ref="AE341:AG341" si="267">P341*100/$D341</f>
        <v>103.50517330460011</v>
      </c>
      <c r="AF341" s="72">
        <f t="shared" si="267"/>
        <v>107.13929282714582</v>
      </c>
      <c r="AG341" s="73">
        <f t="shared" si="267"/>
        <v>108.62769429148028</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10">
        <v>69155</v>
      </c>
      <c r="E342" s="210">
        <v>64922</v>
      </c>
      <c r="F342" s="210">
        <v>66147</v>
      </c>
      <c r="G342" s="210">
        <v>61027</v>
      </c>
      <c r="H342" s="210">
        <v>64071</v>
      </c>
      <c r="I342" s="210">
        <v>62333</v>
      </c>
      <c r="J342" s="210">
        <v>64551</v>
      </c>
      <c r="K342" s="210">
        <v>69199</v>
      </c>
      <c r="L342" s="210">
        <v>73659</v>
      </c>
      <c r="M342" s="210">
        <v>75080</v>
      </c>
      <c r="N342" s="210">
        <v>73628</v>
      </c>
      <c r="O342" s="210">
        <v>78812</v>
      </c>
      <c r="P342" s="211">
        <v>77351</v>
      </c>
      <c r="Q342" s="211">
        <v>80159</v>
      </c>
      <c r="R342" s="211">
        <v>81309</v>
      </c>
      <c r="S342" s="619">
        <f>100</f>
        <v>100</v>
      </c>
      <c r="T342" s="72">
        <f t="shared" si="265"/>
        <v>93.87896753669294</v>
      </c>
      <c r="U342" s="72">
        <f t="shared" si="263"/>
        <v>95.650350661557368</v>
      </c>
      <c r="V342" s="72">
        <f t="shared" si="263"/>
        <v>88.246692213144385</v>
      </c>
      <c r="W342" s="72">
        <f t="shared" si="263"/>
        <v>92.648398525052414</v>
      </c>
      <c r="X342" s="72">
        <f t="shared" si="263"/>
        <v>90.135203528305979</v>
      </c>
      <c r="Y342" s="72">
        <f t="shared" si="263"/>
        <v>93.342491504591138</v>
      </c>
      <c r="Z342" s="72">
        <f t="shared" si="263"/>
        <v>100.06362518979105</v>
      </c>
      <c r="AA342" s="72">
        <f t="shared" si="263"/>
        <v>106.5129057913383</v>
      </c>
      <c r="AB342" s="72">
        <f t="shared" si="227"/>
        <v>108.56771021618104</v>
      </c>
      <c r="AC342" s="72">
        <f t="shared" si="227"/>
        <v>106.46807895307643</v>
      </c>
      <c r="AD342" s="72">
        <f t="shared" si="227"/>
        <v>113.96428313209456</v>
      </c>
      <c r="AE342" s="72">
        <f t="shared" ref="AE342:AG342" si="268">P342*100/$D342</f>
        <v>111.8516376256236</v>
      </c>
      <c r="AF342" s="72">
        <f t="shared" si="268"/>
        <v>115.9120815559251</v>
      </c>
      <c r="AG342" s="73">
        <f t="shared" si="268"/>
        <v>117.5750126527366</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10">
        <v>27311</v>
      </c>
      <c r="E343" s="210">
        <v>18679</v>
      </c>
      <c r="F343" s="210">
        <v>19008</v>
      </c>
      <c r="G343" s="210">
        <v>18007</v>
      </c>
      <c r="H343" s="210">
        <v>19541</v>
      </c>
      <c r="I343" s="210">
        <v>19915</v>
      </c>
      <c r="J343" s="210">
        <v>20698</v>
      </c>
      <c r="K343" s="210">
        <v>21781</v>
      </c>
      <c r="L343" s="210">
        <v>23857</v>
      </c>
      <c r="M343" s="210">
        <v>21055</v>
      </c>
      <c r="N343" s="210">
        <v>22460</v>
      </c>
      <c r="O343" s="210">
        <v>24589</v>
      </c>
      <c r="P343" s="211">
        <v>24171</v>
      </c>
      <c r="Q343" s="211">
        <v>24982</v>
      </c>
      <c r="R343" s="211">
        <v>25315</v>
      </c>
      <c r="S343" s="619">
        <f>100</f>
        <v>100</v>
      </c>
      <c r="T343" s="72">
        <f t="shared" si="265"/>
        <v>68.393687525173007</v>
      </c>
      <c r="U343" s="72">
        <f t="shared" si="263"/>
        <v>69.598330343085209</v>
      </c>
      <c r="V343" s="72">
        <f t="shared" si="263"/>
        <v>65.933140492841716</v>
      </c>
      <c r="W343" s="72">
        <f t="shared" si="263"/>
        <v>71.549924938669406</v>
      </c>
      <c r="X343" s="72">
        <f t="shared" si="263"/>
        <v>72.919336531068069</v>
      </c>
      <c r="Y343" s="72">
        <f t="shared" si="263"/>
        <v>75.78631320713265</v>
      </c>
      <c r="Z343" s="72">
        <f t="shared" si="263"/>
        <v>79.751748379773716</v>
      </c>
      <c r="AA343" s="72">
        <f t="shared" si="263"/>
        <v>87.353081176082895</v>
      </c>
      <c r="AB343" s="72">
        <f t="shared" si="227"/>
        <v>77.093478818058657</v>
      </c>
      <c r="AC343" s="72">
        <f t="shared" si="227"/>
        <v>82.237926110358458</v>
      </c>
      <c r="AD343" s="72">
        <f t="shared" si="227"/>
        <v>90.033319907729492</v>
      </c>
      <c r="AE343" s="72">
        <f t="shared" ref="AE343:AG343" si="269">P343*100/$D343</f>
        <v>88.502801069166267</v>
      </c>
      <c r="AF343" s="72">
        <f t="shared" si="269"/>
        <v>91.472300538244667</v>
      </c>
      <c r="AG343" s="73">
        <f t="shared" si="269"/>
        <v>92.691589469444551</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10">
        <v>23459</v>
      </c>
      <c r="E344" s="210">
        <v>21911</v>
      </c>
      <c r="F344" s="210">
        <v>20453</v>
      </c>
      <c r="G344" s="210">
        <v>20347</v>
      </c>
      <c r="H344" s="210">
        <v>18508</v>
      </c>
      <c r="I344" s="210">
        <v>19059</v>
      </c>
      <c r="J344" s="210">
        <v>19178</v>
      </c>
      <c r="K344" s="210">
        <v>20570</v>
      </c>
      <c r="L344" s="210">
        <v>21015</v>
      </c>
      <c r="M344" s="210">
        <v>18784</v>
      </c>
      <c r="N344" s="210">
        <v>21507</v>
      </c>
      <c r="O344" s="210">
        <v>23576</v>
      </c>
      <c r="P344" s="211">
        <v>23442</v>
      </c>
      <c r="Q344" s="211">
        <v>23711</v>
      </c>
      <c r="R344" s="211">
        <v>23819</v>
      </c>
      <c r="S344" s="619">
        <f>100</f>
        <v>100</v>
      </c>
      <c r="T344" s="72">
        <f t="shared" si="265"/>
        <v>93.401253250351672</v>
      </c>
      <c r="U344" s="72">
        <f t="shared" si="263"/>
        <v>87.186154567543369</v>
      </c>
      <c r="V344" s="72">
        <f t="shared" si="263"/>
        <v>86.734302399931792</v>
      </c>
      <c r="W344" s="72">
        <f t="shared" si="263"/>
        <v>78.895093567500751</v>
      </c>
      <c r="X344" s="72">
        <f t="shared" si="263"/>
        <v>81.243872287821304</v>
      </c>
      <c r="Y344" s="72">
        <f t="shared" si="263"/>
        <v>81.751140287309781</v>
      </c>
      <c r="Z344" s="72">
        <f t="shared" si="263"/>
        <v>87.684897054435396</v>
      </c>
      <c r="AA344" s="72">
        <f t="shared" si="263"/>
        <v>89.581823607144386</v>
      </c>
      <c r="AB344" s="72">
        <f t="shared" si="227"/>
        <v>80.071614305810144</v>
      </c>
      <c r="AC344" s="72">
        <f t="shared" si="227"/>
        <v>91.679099705869817</v>
      </c>
      <c r="AD344" s="72">
        <f t="shared" si="227"/>
        <v>100.49874248689203</v>
      </c>
      <c r="AE344" s="72">
        <f t="shared" ref="AE344:AG344" si="270">P344*100/$D344</f>
        <v>99.927533142930216</v>
      </c>
      <c r="AF344" s="72">
        <f t="shared" si="270"/>
        <v>101.07421458715206</v>
      </c>
      <c r="AG344" s="73">
        <f t="shared" si="270"/>
        <v>101.53459226736007</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10">
        <v>29824</v>
      </c>
      <c r="E345" s="210">
        <v>30261</v>
      </c>
      <c r="F345" s="210">
        <v>30734</v>
      </c>
      <c r="G345" s="210">
        <v>30313</v>
      </c>
      <c r="H345" s="210">
        <v>25491</v>
      </c>
      <c r="I345" s="210">
        <v>26181</v>
      </c>
      <c r="J345" s="210">
        <v>27580</v>
      </c>
      <c r="K345" s="210">
        <v>32096</v>
      </c>
      <c r="L345" s="210">
        <v>32252</v>
      </c>
      <c r="M345" s="210">
        <v>36691</v>
      </c>
      <c r="N345" s="210">
        <v>58754</v>
      </c>
      <c r="O345" s="210">
        <v>60431</v>
      </c>
      <c r="P345" s="211">
        <v>59092</v>
      </c>
      <c r="Q345" s="211">
        <v>61670</v>
      </c>
      <c r="R345" s="211">
        <v>62737</v>
      </c>
      <c r="S345" s="619">
        <f>100</f>
        <v>100</v>
      </c>
      <c r="T345" s="72">
        <f t="shared" si="265"/>
        <v>101.46526287553648</v>
      </c>
      <c r="U345" s="72">
        <f t="shared" si="263"/>
        <v>103.05123390557939</v>
      </c>
      <c r="V345" s="72">
        <f t="shared" si="263"/>
        <v>101.63961909871244</v>
      </c>
      <c r="W345" s="72">
        <f t="shared" si="263"/>
        <v>85.471432403433482</v>
      </c>
      <c r="X345" s="72">
        <f t="shared" si="263"/>
        <v>87.785005364806864</v>
      </c>
      <c r="Y345" s="72">
        <f t="shared" si="263"/>
        <v>92.475858369098717</v>
      </c>
      <c r="Z345" s="72">
        <f t="shared" si="263"/>
        <v>107.61802575107296</v>
      </c>
      <c r="AA345" s="72">
        <f t="shared" si="263"/>
        <v>108.14109442060087</v>
      </c>
      <c r="AB345" s="72">
        <f t="shared" si="227"/>
        <v>123.025080472103</v>
      </c>
      <c r="AC345" s="72">
        <f t="shared" si="227"/>
        <v>197.00241416309012</v>
      </c>
      <c r="AD345" s="72">
        <f t="shared" si="227"/>
        <v>202.62540236051501</v>
      </c>
      <c r="AE345" s="72">
        <f t="shared" ref="AE345:AG345" si="271">P345*100/$D345</f>
        <v>198.1357296137339</v>
      </c>
      <c r="AF345" s="72">
        <f t="shared" si="271"/>
        <v>206.77977467811158</v>
      </c>
      <c r="AG345" s="73">
        <f t="shared" si="271"/>
        <v>210.35743025751074</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10">
        <v>149749</v>
      </c>
      <c r="E346" s="210">
        <v>135773</v>
      </c>
      <c r="F346" s="210">
        <v>136342</v>
      </c>
      <c r="G346" s="210">
        <v>129694</v>
      </c>
      <c r="H346" s="210">
        <v>127611</v>
      </c>
      <c r="I346" s="210">
        <v>127488</v>
      </c>
      <c r="J346" s="210">
        <v>132007</v>
      </c>
      <c r="K346" s="210">
        <v>143646</v>
      </c>
      <c r="L346" s="210">
        <v>150783</v>
      </c>
      <c r="M346" s="210">
        <v>151610</v>
      </c>
      <c r="N346" s="210">
        <v>176349</v>
      </c>
      <c r="O346" s="210">
        <v>187408</v>
      </c>
      <c r="P346" s="211">
        <v>184056</v>
      </c>
      <c r="Q346" s="211">
        <v>190522</v>
      </c>
      <c r="R346" s="211">
        <v>193180</v>
      </c>
      <c r="S346" s="619">
        <f>100</f>
        <v>100</v>
      </c>
      <c r="T346" s="72">
        <f t="shared" si="265"/>
        <v>90.667049529546105</v>
      </c>
      <c r="U346" s="72">
        <f t="shared" si="263"/>
        <v>91.047018677921059</v>
      </c>
      <c r="V346" s="72">
        <f t="shared" si="263"/>
        <v>86.607590033990206</v>
      </c>
      <c r="W346" s="72">
        <f t="shared" si="263"/>
        <v>85.216595770255566</v>
      </c>
      <c r="X346" s="72">
        <f t="shared" si="263"/>
        <v>85.134458326933739</v>
      </c>
      <c r="Y346" s="72">
        <f t="shared" si="263"/>
        <v>88.152174638895758</v>
      </c>
      <c r="Z346" s="72">
        <f t="shared" si="263"/>
        <v>95.92451368623496</v>
      </c>
      <c r="AA346" s="72">
        <f t="shared" si="263"/>
        <v>100.69048875117697</v>
      </c>
      <c r="AB346" s="72">
        <f t="shared" si="227"/>
        <v>101.24274619530014</v>
      </c>
      <c r="AC346" s="72">
        <f t="shared" si="227"/>
        <v>117.76305684845975</v>
      </c>
      <c r="AD346" s="72">
        <f t="shared" si="227"/>
        <v>125.1480811224115</v>
      </c>
      <c r="AE346" s="72">
        <f t="shared" ref="AE346:AG346" si="272">P346*100/$D346</f>
        <v>122.90966884586875</v>
      </c>
      <c r="AF346" s="72">
        <f t="shared" si="272"/>
        <v>127.22756078504698</v>
      </c>
      <c r="AG346" s="73">
        <f t="shared" si="272"/>
        <v>129.00253090170887</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41"/>
      <c r="C347" s="8" t="s">
        <v>199</v>
      </c>
      <c r="D347">
        <v>119925</v>
      </c>
      <c r="E347">
        <v>105512</v>
      </c>
      <c r="F347">
        <v>105608</v>
      </c>
      <c r="G347">
        <v>99381</v>
      </c>
      <c r="H347">
        <v>102120</v>
      </c>
      <c r="I347">
        <v>101307</v>
      </c>
      <c r="J347">
        <v>104427</v>
      </c>
      <c r="K347">
        <v>111550</v>
      </c>
      <c r="L347">
        <v>118531</v>
      </c>
      <c r="M347">
        <v>114919</v>
      </c>
      <c r="N347">
        <v>117595</v>
      </c>
      <c r="O347">
        <v>126977</v>
      </c>
      <c r="P347">
        <v>124964</v>
      </c>
      <c r="Q347">
        <v>128852</v>
      </c>
      <c r="R347">
        <v>130443</v>
      </c>
      <c r="S347" s="619">
        <f>100</f>
        <v>100</v>
      </c>
      <c r="T347" s="72">
        <f t="shared" si="265"/>
        <v>87.981655201167399</v>
      </c>
      <c r="U347" s="72">
        <f t="shared" si="263"/>
        <v>88.061705232436935</v>
      </c>
      <c r="V347" s="72">
        <f t="shared" si="263"/>
        <v>82.869293308317694</v>
      </c>
      <c r="W347" s="72">
        <f t="shared" si="263"/>
        <v>85.153220762976858</v>
      </c>
      <c r="X347" s="72">
        <f t="shared" si="263"/>
        <v>84.475297060662911</v>
      </c>
      <c r="Y347" s="72">
        <f t="shared" si="263"/>
        <v>87.07692307692308</v>
      </c>
      <c r="Z347" s="72">
        <f t="shared" si="263"/>
        <v>93.016468626224722</v>
      </c>
      <c r="AA347" s="72">
        <f t="shared" si="263"/>
        <v>98.837606837606842</v>
      </c>
      <c r="AB347" s="72">
        <f t="shared" si="227"/>
        <v>95.825724411090263</v>
      </c>
      <c r="AC347" s="72">
        <f t="shared" si="227"/>
        <v>98.057119032728792</v>
      </c>
      <c r="AD347" s="72">
        <f t="shared" si="227"/>
        <v>105.88034188034187</v>
      </c>
      <c r="AE347" s="72">
        <f t="shared" ref="AE347:AG347" si="273">P347*100/$D347</f>
        <v>104.20179278715864</v>
      </c>
      <c r="AF347" s="72">
        <f t="shared" si="273"/>
        <v>107.44381905357515</v>
      </c>
      <c r="AG347" s="73">
        <f t="shared" si="273"/>
        <v>108.77048155096935</v>
      </c>
      <c r="AH347" s="235"/>
      <c r="AI347" s="236"/>
      <c r="AJ347" s="236"/>
      <c r="AK347" s="236"/>
      <c r="AL347" s="236"/>
      <c r="AM347" s="236"/>
      <c r="AN347" s="236"/>
      <c r="AO347" s="236"/>
      <c r="AP347" s="236"/>
      <c r="AQ347" s="236"/>
      <c r="AR347" s="236"/>
      <c r="AS347" s="236"/>
      <c r="AT347" s="236"/>
      <c r="AU347" s="236"/>
      <c r="AV347" s="237"/>
    </row>
    <row r="348" spans="2:48" ht="15" customHeight="1">
      <c r="B348" s="621" t="s">
        <v>139</v>
      </c>
      <c r="C348" s="1" t="s">
        <v>194</v>
      </c>
      <c r="D348" s="210">
        <v>268088</v>
      </c>
      <c r="E348" s="210">
        <v>267570</v>
      </c>
      <c r="F348" s="210">
        <v>271404</v>
      </c>
      <c r="G348" s="210">
        <v>250970</v>
      </c>
      <c r="H348" s="210">
        <v>250195</v>
      </c>
      <c r="I348" s="210">
        <v>240257</v>
      </c>
      <c r="J348" s="210">
        <v>236941</v>
      </c>
      <c r="K348" s="210">
        <v>235028</v>
      </c>
      <c r="L348" s="210">
        <v>236230</v>
      </c>
      <c r="M348" s="210">
        <v>236629</v>
      </c>
      <c r="N348" s="210">
        <v>238732</v>
      </c>
      <c r="O348" s="210">
        <v>222043</v>
      </c>
      <c r="P348" s="211">
        <v>217926</v>
      </c>
      <c r="Q348" s="211">
        <v>225837</v>
      </c>
      <c r="R348" s="211">
        <v>229077</v>
      </c>
      <c r="S348" s="619">
        <f>100</f>
        <v>100</v>
      </c>
      <c r="T348" s="72">
        <f t="shared" si="265"/>
        <v>99.806779863328458</v>
      </c>
      <c r="U348" s="72">
        <f t="shared" si="263"/>
        <v>101.23690728417535</v>
      </c>
      <c r="V348" s="72">
        <f t="shared" si="263"/>
        <v>93.614783205514613</v>
      </c>
      <c r="W348" s="72">
        <f t="shared" si="263"/>
        <v>93.325699024201015</v>
      </c>
      <c r="X348" s="72">
        <f t="shared" si="263"/>
        <v>89.618707290143533</v>
      </c>
      <c r="Y348" s="72">
        <f t="shared" si="263"/>
        <v>88.381800005968188</v>
      </c>
      <c r="Z348" s="72">
        <f t="shared" si="263"/>
        <v>87.668228342932167</v>
      </c>
      <c r="AA348" s="72">
        <f t="shared" si="263"/>
        <v>88.116588582853396</v>
      </c>
      <c r="AB348" s="72">
        <f t="shared" si="227"/>
        <v>88.265420309749032</v>
      </c>
      <c r="AC348" s="72">
        <f t="shared" si="227"/>
        <v>89.049864223687749</v>
      </c>
      <c r="AD348" s="72">
        <f t="shared" si="227"/>
        <v>82.824669511503686</v>
      </c>
      <c r="AE348" s="72">
        <f t="shared" ref="AE348:AG348" si="274">P348*100/$D348</f>
        <v>81.288979737996485</v>
      </c>
      <c r="AF348" s="72">
        <f t="shared" si="274"/>
        <v>84.239876458476317</v>
      </c>
      <c r="AG348" s="73">
        <f t="shared" si="274"/>
        <v>85.448434842290595</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10">
        <v>20609</v>
      </c>
      <c r="E349" s="210">
        <v>20441</v>
      </c>
      <c r="F349" s="210">
        <v>20117</v>
      </c>
      <c r="G349" s="210">
        <v>19410</v>
      </c>
      <c r="H349" s="210">
        <v>17876</v>
      </c>
      <c r="I349" s="210">
        <v>17895</v>
      </c>
      <c r="J349" s="210">
        <v>17201</v>
      </c>
      <c r="K349" s="210">
        <v>17553</v>
      </c>
      <c r="L349" s="210">
        <v>18630</v>
      </c>
      <c r="M349" s="210">
        <v>18469</v>
      </c>
      <c r="N349" s="210">
        <v>18122</v>
      </c>
      <c r="O349" s="210">
        <v>18604</v>
      </c>
      <c r="P349" s="211">
        <v>18288</v>
      </c>
      <c r="Q349" s="211">
        <v>18902</v>
      </c>
      <c r="R349" s="211">
        <v>19154</v>
      </c>
      <c r="S349" s="619">
        <f>100</f>
        <v>100</v>
      </c>
      <c r="T349" s="72">
        <f t="shared" si="265"/>
        <v>99.184822165073513</v>
      </c>
      <c r="U349" s="72">
        <f t="shared" si="263"/>
        <v>97.612693483429567</v>
      </c>
      <c r="V349" s="72">
        <f t="shared" si="263"/>
        <v>94.182153428113935</v>
      </c>
      <c r="W349" s="72">
        <f t="shared" si="263"/>
        <v>86.738803435392299</v>
      </c>
      <c r="X349" s="72">
        <f t="shared" si="263"/>
        <v>86.830996166723281</v>
      </c>
      <c r="Y349" s="72">
        <f t="shared" si="263"/>
        <v>83.463535348634096</v>
      </c>
      <c r="Z349" s="72">
        <f t="shared" si="263"/>
        <v>85.171527002765785</v>
      </c>
      <c r="AA349" s="72">
        <f t="shared" si="263"/>
        <v>90.397399194526656</v>
      </c>
      <c r="AB349" s="72">
        <f t="shared" si="227"/>
        <v>89.616187102722108</v>
      </c>
      <c r="AC349" s="72">
        <f t="shared" si="227"/>
        <v>87.932456693677523</v>
      </c>
      <c r="AD349" s="72">
        <f t="shared" si="227"/>
        <v>90.271240720073749</v>
      </c>
      <c r="AE349" s="72">
        <f t="shared" ref="AE349:AG349" si="275">P349*100/$D349</f>
        <v>88.737930030569174</v>
      </c>
      <c r="AF349" s="72">
        <f t="shared" si="275"/>
        <v>91.717210927264787</v>
      </c>
      <c r="AG349" s="73">
        <f t="shared" si="275"/>
        <v>92.939977679654518</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10">
        <v>14666</v>
      </c>
      <c r="E350" s="210">
        <v>14270</v>
      </c>
      <c r="F350" s="210">
        <v>14608</v>
      </c>
      <c r="G350" s="210">
        <v>15284</v>
      </c>
      <c r="H350" s="210">
        <v>12735</v>
      </c>
      <c r="I350" s="210">
        <v>13418</v>
      </c>
      <c r="J350" s="210">
        <v>14117</v>
      </c>
      <c r="K350" s="210">
        <v>15276</v>
      </c>
      <c r="L350" s="210">
        <v>16262</v>
      </c>
      <c r="M350" s="210">
        <v>15239</v>
      </c>
      <c r="N350" s="210">
        <v>17398</v>
      </c>
      <c r="O350" s="210">
        <v>18693</v>
      </c>
      <c r="P350" s="211">
        <v>18586</v>
      </c>
      <c r="Q350" s="211">
        <v>18800</v>
      </c>
      <c r="R350" s="211">
        <v>18886</v>
      </c>
      <c r="S350" s="619">
        <f>100</f>
        <v>100</v>
      </c>
      <c r="T350" s="72">
        <f t="shared" si="265"/>
        <v>97.299877267148503</v>
      </c>
      <c r="U350" s="72">
        <f t="shared" si="263"/>
        <v>99.604527478521746</v>
      </c>
      <c r="V350" s="72">
        <f t="shared" si="263"/>
        <v>104.21382790126825</v>
      </c>
      <c r="W350" s="72">
        <f t="shared" si="263"/>
        <v>86.833492431474156</v>
      </c>
      <c r="X350" s="72">
        <f t="shared" si="263"/>
        <v>91.490522296468015</v>
      </c>
      <c r="Y350" s="72">
        <f t="shared" si="263"/>
        <v>96.256648029455889</v>
      </c>
      <c r="Z350" s="72">
        <f t="shared" si="263"/>
        <v>104.15927996727125</v>
      </c>
      <c r="AA350" s="72">
        <f t="shared" si="263"/>
        <v>110.88231283240147</v>
      </c>
      <c r="AB350" s="72">
        <f t="shared" si="227"/>
        <v>103.90699577253511</v>
      </c>
      <c r="AC350" s="72">
        <f t="shared" si="227"/>
        <v>118.62811945997545</v>
      </c>
      <c r="AD350" s="72">
        <f t="shared" si="227"/>
        <v>127.45806627573981</v>
      </c>
      <c r="AE350" s="72">
        <f t="shared" ref="AE350:AG350" si="276">P350*100/$D350</f>
        <v>126.72848765852993</v>
      </c>
      <c r="AF350" s="72">
        <f t="shared" si="276"/>
        <v>128.18764489294969</v>
      </c>
      <c r="AG350" s="73">
        <f t="shared" si="276"/>
        <v>128.77403518341742</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10">
        <v>16024</v>
      </c>
      <c r="E351" s="210">
        <v>16012</v>
      </c>
      <c r="F351" s="210">
        <v>15872</v>
      </c>
      <c r="G351" s="210">
        <v>16054</v>
      </c>
      <c r="H351" s="210">
        <v>15529</v>
      </c>
      <c r="I351" s="210">
        <v>16087</v>
      </c>
      <c r="J351" s="210">
        <v>16529</v>
      </c>
      <c r="K351" s="210">
        <v>18787</v>
      </c>
      <c r="L351" s="210">
        <v>19121</v>
      </c>
      <c r="M351" s="210">
        <v>16485</v>
      </c>
      <c r="N351" s="210">
        <v>21218</v>
      </c>
      <c r="O351" s="210">
        <v>23251</v>
      </c>
      <c r="P351" s="211">
        <v>22736</v>
      </c>
      <c r="Q351" s="211">
        <v>23728</v>
      </c>
      <c r="R351" s="211">
        <v>24138</v>
      </c>
      <c r="S351" s="619">
        <f>100</f>
        <v>100</v>
      </c>
      <c r="T351" s="72">
        <f t="shared" si="265"/>
        <v>99.925112331502746</v>
      </c>
      <c r="U351" s="72">
        <f t="shared" si="263"/>
        <v>99.051422865701454</v>
      </c>
      <c r="V351" s="72">
        <f t="shared" si="263"/>
        <v>100.18721917124313</v>
      </c>
      <c r="W351" s="72">
        <f t="shared" si="263"/>
        <v>96.910883674488261</v>
      </c>
      <c r="X351" s="72">
        <f t="shared" si="263"/>
        <v>100.39316025961058</v>
      </c>
      <c r="Y351" s="72">
        <f t="shared" si="263"/>
        <v>103.15152271592611</v>
      </c>
      <c r="Z351" s="72">
        <f t="shared" si="263"/>
        <v>117.24288567149276</v>
      </c>
      <c r="AA351" s="72">
        <f t="shared" si="263"/>
        <v>119.32725911133301</v>
      </c>
      <c r="AB351" s="72">
        <f t="shared" si="227"/>
        <v>102.87693459810285</v>
      </c>
      <c r="AC351" s="72">
        <f t="shared" si="227"/>
        <v>132.41387918122817</v>
      </c>
      <c r="AD351" s="72">
        <f t="shared" si="227"/>
        <v>145.1010983524713</v>
      </c>
      <c r="AE351" s="72">
        <f t="shared" ref="AE351:AG351" si="277">P351*100/$D351</f>
        <v>141.88716924613081</v>
      </c>
      <c r="AF351" s="72">
        <f t="shared" si="277"/>
        <v>148.07788317523713</v>
      </c>
      <c r="AG351" s="73">
        <f t="shared" si="277"/>
        <v>150.63654518222666</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10">
        <v>319387</v>
      </c>
      <c r="E352" s="210">
        <v>318293</v>
      </c>
      <c r="F352" s="210">
        <v>322001</v>
      </c>
      <c r="G352" s="210">
        <v>301718</v>
      </c>
      <c r="H352" s="210">
        <v>296335</v>
      </c>
      <c r="I352" s="210">
        <v>287657</v>
      </c>
      <c r="J352" s="210">
        <v>284788</v>
      </c>
      <c r="K352" s="210">
        <v>286644</v>
      </c>
      <c r="L352" s="210">
        <v>290243</v>
      </c>
      <c r="M352" s="210">
        <v>286822</v>
      </c>
      <c r="N352" s="210">
        <v>295470</v>
      </c>
      <c r="O352" s="210">
        <v>282591</v>
      </c>
      <c r="P352" s="211">
        <v>277536</v>
      </c>
      <c r="Q352" s="211">
        <v>287267</v>
      </c>
      <c r="R352" s="211">
        <v>291255</v>
      </c>
      <c r="S352" s="619">
        <f>100</f>
        <v>100</v>
      </c>
      <c r="T352" s="72">
        <f t="shared" si="265"/>
        <v>99.657468838744222</v>
      </c>
      <c r="U352" s="72">
        <f t="shared" si="263"/>
        <v>100.81844282954535</v>
      </c>
      <c r="V352" s="72">
        <f t="shared" si="263"/>
        <v>94.467839955915551</v>
      </c>
      <c r="W352" s="72">
        <f t="shared" si="263"/>
        <v>92.782423830650586</v>
      </c>
      <c r="X352" s="72">
        <f t="shared" si="263"/>
        <v>90.065343924455291</v>
      </c>
      <c r="Y352" s="72">
        <f t="shared" si="263"/>
        <v>89.167060650558724</v>
      </c>
      <c r="Z352" s="72">
        <f t="shared" si="263"/>
        <v>89.748173845522828</v>
      </c>
      <c r="AA352" s="72">
        <f t="shared" si="263"/>
        <v>90.875019960111089</v>
      </c>
      <c r="AB352" s="72">
        <f t="shared" si="227"/>
        <v>89.803905606677787</v>
      </c>
      <c r="AC352" s="72">
        <f t="shared" si="227"/>
        <v>92.51159251942002</v>
      </c>
      <c r="AD352" s="72">
        <f t="shared" si="227"/>
        <v>88.47918043001124</v>
      </c>
      <c r="AE352" s="72">
        <f t="shared" ref="AE352:AG352" si="278">P352*100/$D352</f>
        <v>86.896461033166659</v>
      </c>
      <c r="AF352" s="72">
        <f t="shared" si="278"/>
        <v>89.9432350095652</v>
      </c>
      <c r="AG352" s="73">
        <f t="shared" si="278"/>
        <v>91.191876939261775</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41"/>
      <c r="C353" s="8" t="s">
        <v>199</v>
      </c>
      <c r="D353">
        <v>303363</v>
      </c>
      <c r="E353">
        <v>302281</v>
      </c>
      <c r="F353">
        <v>306129</v>
      </c>
      <c r="G353">
        <v>285664</v>
      </c>
      <c r="H353">
        <v>280806</v>
      </c>
      <c r="I353">
        <v>271570</v>
      </c>
      <c r="J353">
        <v>268259</v>
      </c>
      <c r="K353">
        <v>267857</v>
      </c>
      <c r="L353">
        <v>271122</v>
      </c>
      <c r="M353">
        <v>270337</v>
      </c>
      <c r="N353">
        <v>274252</v>
      </c>
      <c r="O353">
        <v>259340</v>
      </c>
      <c r="P353">
        <v>254800</v>
      </c>
      <c r="Q353">
        <v>263539</v>
      </c>
      <c r="R353">
        <v>267117</v>
      </c>
      <c r="S353" s="619">
        <f>100</f>
        <v>100</v>
      </c>
      <c r="T353" s="72">
        <f t="shared" si="265"/>
        <v>99.643331586251449</v>
      </c>
      <c r="U353" s="72">
        <f t="shared" si="263"/>
        <v>100.91177895788213</v>
      </c>
      <c r="V353" s="72">
        <f t="shared" si="263"/>
        <v>94.16573543906145</v>
      </c>
      <c r="W353" s="72">
        <f t="shared" si="263"/>
        <v>92.564353596186749</v>
      </c>
      <c r="X353" s="72">
        <f t="shared" si="263"/>
        <v>89.519816193800821</v>
      </c>
      <c r="Y353" s="72">
        <f t="shared" si="263"/>
        <v>88.42838447668305</v>
      </c>
      <c r="Z353" s="72">
        <f t="shared" si="263"/>
        <v>88.295869964366119</v>
      </c>
      <c r="AA353" s="72">
        <f t="shared" si="263"/>
        <v>89.372138329328237</v>
      </c>
      <c r="AB353" s="72">
        <f t="shared" si="227"/>
        <v>89.113372428410841</v>
      </c>
      <c r="AC353" s="72">
        <f t="shared" si="227"/>
        <v>90.403905552094358</v>
      </c>
      <c r="AD353" s="72">
        <f t="shared" si="227"/>
        <v>85.488342348935106</v>
      </c>
      <c r="AE353" s="72">
        <f t="shared" ref="AE353:AG353" si="279">P353*100/$D353</f>
        <v>83.991785418788709</v>
      </c>
      <c r="AF353" s="72">
        <f t="shared" si="279"/>
        <v>86.872492690275351</v>
      </c>
      <c r="AG353" s="73">
        <f t="shared" si="279"/>
        <v>88.05193777751407</v>
      </c>
      <c r="AH353" s="235"/>
      <c r="AI353" s="236"/>
      <c r="AJ353" s="236"/>
      <c r="AK353" s="236"/>
      <c r="AL353" s="236"/>
      <c r="AM353" s="236"/>
      <c r="AN353" s="236"/>
      <c r="AO353" s="236"/>
      <c r="AP353" s="236"/>
      <c r="AQ353" s="236"/>
      <c r="AR353" s="236"/>
      <c r="AS353" s="236"/>
      <c r="AT353" s="236"/>
      <c r="AU353" s="236"/>
      <c r="AV353" s="237"/>
    </row>
    <row r="354" spans="2:48" ht="15" customHeight="1">
      <c r="B354" s="621" t="s">
        <v>149</v>
      </c>
      <c r="C354" s="1" t="s">
        <v>194</v>
      </c>
      <c r="D354" s="210">
        <v>11224</v>
      </c>
      <c r="E354" s="210">
        <v>11058</v>
      </c>
      <c r="F354" s="210">
        <v>11192</v>
      </c>
      <c r="G354" s="210">
        <v>10792</v>
      </c>
      <c r="H354" s="210">
        <v>10637</v>
      </c>
      <c r="I354" s="210">
        <v>9742</v>
      </c>
      <c r="J354" s="210">
        <v>10138</v>
      </c>
      <c r="K354" s="210">
        <v>10368</v>
      </c>
      <c r="L354" s="210">
        <v>11170</v>
      </c>
      <c r="M354" s="210">
        <v>11544</v>
      </c>
      <c r="N354" s="210">
        <v>12127</v>
      </c>
      <c r="O354" s="210">
        <v>12414</v>
      </c>
      <c r="P354" s="211">
        <v>12184</v>
      </c>
      <c r="Q354" s="211">
        <v>12626</v>
      </c>
      <c r="R354" s="211">
        <v>12807</v>
      </c>
      <c r="S354" s="619">
        <f>100</f>
        <v>100</v>
      </c>
      <c r="T354" s="72">
        <f t="shared" si="265"/>
        <v>98.521026372059865</v>
      </c>
      <c r="U354" s="72">
        <f t="shared" si="263"/>
        <v>99.714896650035641</v>
      </c>
      <c r="V354" s="72">
        <f t="shared" si="263"/>
        <v>96.151104775481116</v>
      </c>
      <c r="W354" s="72">
        <f t="shared" si="263"/>
        <v>94.770135424091237</v>
      </c>
      <c r="X354" s="72">
        <f t="shared" si="263"/>
        <v>86.796151104775475</v>
      </c>
      <c r="Y354" s="72">
        <f t="shared" si="263"/>
        <v>90.324305060584464</v>
      </c>
      <c r="Z354" s="72">
        <f t="shared" si="263"/>
        <v>92.373485388453318</v>
      </c>
      <c r="AA354" s="72">
        <f t="shared" si="263"/>
        <v>99.518888096935143</v>
      </c>
      <c r="AB354" s="72">
        <f t="shared" si="227"/>
        <v>102.85103349964362</v>
      </c>
      <c r="AC354" s="72">
        <f t="shared" si="227"/>
        <v>108.04526015680685</v>
      </c>
      <c r="AD354" s="72">
        <f t="shared" si="227"/>
        <v>110.60228082679971</v>
      </c>
      <c r="AE354" s="72">
        <f t="shared" ref="AE354:AG354" si="280">P354*100/$D354</f>
        <v>108.55310049893086</v>
      </c>
      <c r="AF354" s="72">
        <f t="shared" si="280"/>
        <v>112.49109052031362</v>
      </c>
      <c r="AG354" s="73">
        <f t="shared" si="280"/>
        <v>114.10370634354953</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11">
        <v>4018</v>
      </c>
      <c r="E355" s="211">
        <v>3987</v>
      </c>
      <c r="F355" s="211">
        <v>4725</v>
      </c>
      <c r="G355" s="211">
        <v>4681</v>
      </c>
      <c r="H355" s="211">
        <v>4642</v>
      </c>
      <c r="I355" s="211">
        <v>4511</v>
      </c>
      <c r="J355" s="211">
        <v>4433</v>
      </c>
      <c r="K355" s="211">
        <v>4437</v>
      </c>
      <c r="L355" s="211">
        <v>4964</v>
      </c>
      <c r="M355" s="210">
        <v>5169</v>
      </c>
      <c r="N355" s="210">
        <v>5904</v>
      </c>
      <c r="O355" s="210">
        <v>6220</v>
      </c>
      <c r="P355" s="211">
        <v>6114</v>
      </c>
      <c r="Q355" s="211">
        <v>6319</v>
      </c>
      <c r="R355" s="211">
        <v>6403</v>
      </c>
      <c r="S355" s="619">
        <f>100</f>
        <v>100</v>
      </c>
      <c r="T355" s="72">
        <f t="shared" si="265"/>
        <v>99.228471876555503</v>
      </c>
      <c r="U355" s="72">
        <f t="shared" si="263"/>
        <v>117.59581881533101</v>
      </c>
      <c r="V355" s="72">
        <f t="shared" si="263"/>
        <v>116.50074664011946</v>
      </c>
      <c r="W355" s="72">
        <f t="shared" si="263"/>
        <v>115.53011448481831</v>
      </c>
      <c r="X355" s="72">
        <f t="shared" si="263"/>
        <v>112.26978596316576</v>
      </c>
      <c r="Y355" s="72">
        <f t="shared" si="263"/>
        <v>110.32852165256347</v>
      </c>
      <c r="Z355" s="72">
        <f t="shared" si="263"/>
        <v>110.42807366849179</v>
      </c>
      <c r="AA355" s="72">
        <f t="shared" si="263"/>
        <v>123.54405176704829</v>
      </c>
      <c r="AB355" s="72">
        <f t="shared" si="227"/>
        <v>128.64609258337481</v>
      </c>
      <c r="AC355" s="72">
        <f t="shared" si="227"/>
        <v>146.9387755102041</v>
      </c>
      <c r="AD355" s="72">
        <f t="shared" si="227"/>
        <v>154.80338476854158</v>
      </c>
      <c r="AE355" s="72">
        <f t="shared" ref="AE355:AG355" si="281">P355*100/$D355</f>
        <v>152.16525634644103</v>
      </c>
      <c r="AF355" s="72">
        <f t="shared" si="281"/>
        <v>157.26729716276753</v>
      </c>
      <c r="AG355" s="73">
        <f t="shared" si="281"/>
        <v>159.35788949726231</v>
      </c>
      <c r="AH355" s="620">
        <v>4</v>
      </c>
      <c r="AI355" s="232">
        <v>4</v>
      </c>
      <c r="AJ355" s="232">
        <v>4</v>
      </c>
      <c r="AK355" s="232">
        <v>4</v>
      </c>
      <c r="AL355" s="232">
        <v>4</v>
      </c>
      <c r="AM355" s="232">
        <v>4</v>
      </c>
      <c r="AN355" s="232">
        <v>4</v>
      </c>
      <c r="AO355" s="232">
        <v>4</v>
      </c>
      <c r="AP355" s="232">
        <v>4</v>
      </c>
      <c r="AQ355" s="232">
        <v>1</v>
      </c>
      <c r="AR355" s="232">
        <v>1</v>
      </c>
      <c r="AS355" s="232">
        <v>1</v>
      </c>
      <c r="AT355" s="232">
        <v>4</v>
      </c>
      <c r="AU355" s="232">
        <v>6</v>
      </c>
      <c r="AV355" s="234">
        <v>7</v>
      </c>
    </row>
    <row r="356" spans="2:48" ht="14.45">
      <c r="B356" s="621"/>
      <c r="C356" s="1" t="s">
        <v>196</v>
      </c>
      <c r="D356" s="210">
        <v>4692</v>
      </c>
      <c r="E356" s="210">
        <v>4763</v>
      </c>
      <c r="F356" s="210">
        <v>4698</v>
      </c>
      <c r="G356" s="210">
        <v>4403</v>
      </c>
      <c r="H356" s="210">
        <v>4205</v>
      </c>
      <c r="I356" s="210">
        <v>3561</v>
      </c>
      <c r="J356" s="210">
        <v>4147</v>
      </c>
      <c r="K356" s="210">
        <v>4481</v>
      </c>
      <c r="L356" s="210">
        <v>4857</v>
      </c>
      <c r="M356" s="210">
        <v>5241</v>
      </c>
      <c r="N356" s="210">
        <v>5707</v>
      </c>
      <c r="O356" s="210">
        <v>5425</v>
      </c>
      <c r="P356" s="211">
        <v>5394</v>
      </c>
      <c r="Q356" s="211">
        <v>5456</v>
      </c>
      <c r="R356" s="211">
        <v>5481</v>
      </c>
      <c r="S356" s="619">
        <f>100</f>
        <v>100</v>
      </c>
      <c r="T356" s="72">
        <f t="shared" si="265"/>
        <v>101.51321398124468</v>
      </c>
      <c r="U356" s="72">
        <f t="shared" si="263"/>
        <v>100.12787723785166</v>
      </c>
      <c r="V356" s="72">
        <f t="shared" si="263"/>
        <v>93.840579710144922</v>
      </c>
      <c r="W356" s="72">
        <f t="shared" si="263"/>
        <v>89.62063086104007</v>
      </c>
      <c r="X356" s="72">
        <f t="shared" si="263"/>
        <v>75.89514066496163</v>
      </c>
      <c r="Y356" s="72">
        <f t="shared" si="263"/>
        <v>88.384484228473994</v>
      </c>
      <c r="Z356" s="72">
        <f t="shared" si="263"/>
        <v>95.502983802216534</v>
      </c>
      <c r="AA356" s="72">
        <f t="shared" si="263"/>
        <v>103.51662404092072</v>
      </c>
      <c r="AB356" s="72">
        <f t="shared" si="227"/>
        <v>111.70076726342711</v>
      </c>
      <c r="AC356" s="72">
        <f t="shared" si="227"/>
        <v>121.63256606990622</v>
      </c>
      <c r="AD356" s="72">
        <f t="shared" si="227"/>
        <v>115.62233589087809</v>
      </c>
      <c r="AE356" s="72">
        <f t="shared" ref="AE356:AG356" si="282">P356*100/$D356</f>
        <v>114.9616368286445</v>
      </c>
      <c r="AF356" s="72">
        <f t="shared" si="282"/>
        <v>116.28303495311168</v>
      </c>
      <c r="AG356" s="73">
        <f t="shared" si="282"/>
        <v>116.81585677749361</v>
      </c>
      <c r="AH356" s="620">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621"/>
      <c r="C357" s="1" t="s">
        <v>197</v>
      </c>
      <c r="D357" s="210">
        <v>4780</v>
      </c>
      <c r="E357" s="210">
        <v>4663</v>
      </c>
      <c r="F357" s="210">
        <v>4273</v>
      </c>
      <c r="G357" s="210">
        <v>3539</v>
      </c>
      <c r="H357" s="210">
        <v>3266</v>
      </c>
      <c r="I357" s="210">
        <v>3824</v>
      </c>
      <c r="J357" s="210">
        <v>5199</v>
      </c>
      <c r="K357" s="210">
        <v>5404</v>
      </c>
      <c r="L357" s="210">
        <v>7392</v>
      </c>
      <c r="M357" s="210">
        <v>5380</v>
      </c>
      <c r="N357" s="210">
        <v>5636</v>
      </c>
      <c r="O357" s="210">
        <v>5834</v>
      </c>
      <c r="P357" s="211">
        <v>5705</v>
      </c>
      <c r="Q357" s="211">
        <v>5954</v>
      </c>
      <c r="R357" s="211">
        <v>6057</v>
      </c>
      <c r="S357" s="619">
        <f>100</f>
        <v>100</v>
      </c>
      <c r="T357" s="72">
        <f t="shared" si="265"/>
        <v>97.55230125523012</v>
      </c>
      <c r="U357" s="72">
        <f t="shared" si="263"/>
        <v>89.393305439330547</v>
      </c>
      <c r="V357" s="72">
        <f t="shared" si="263"/>
        <v>74.037656903765694</v>
      </c>
      <c r="W357" s="72">
        <f t="shared" si="263"/>
        <v>68.326359832635987</v>
      </c>
      <c r="X357" s="72">
        <f t="shared" si="263"/>
        <v>80</v>
      </c>
      <c r="Y357" s="72">
        <f t="shared" si="263"/>
        <v>108.76569037656904</v>
      </c>
      <c r="Z357" s="72">
        <f t="shared" si="263"/>
        <v>113.05439330543933</v>
      </c>
      <c r="AA357" s="72">
        <f t="shared" si="263"/>
        <v>154.64435146443515</v>
      </c>
      <c r="AB357" s="72">
        <f t="shared" si="227"/>
        <v>112.55230125523012</v>
      </c>
      <c r="AC357" s="72">
        <f t="shared" si="227"/>
        <v>117.90794979079497</v>
      </c>
      <c r="AD357" s="72">
        <f t="shared" si="227"/>
        <v>122.05020920502092</v>
      </c>
      <c r="AE357" s="72">
        <f t="shared" ref="AE357:AG357" si="283">P357*100/$D357</f>
        <v>119.35146443514644</v>
      </c>
      <c r="AF357" s="72">
        <f t="shared" si="283"/>
        <v>124.56066945606695</v>
      </c>
      <c r="AG357" s="73">
        <f t="shared" si="283"/>
        <v>126.71548117154812</v>
      </c>
      <c r="AH357" s="620">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621"/>
      <c r="C358" s="1" t="s">
        <v>198</v>
      </c>
      <c r="D358" s="210">
        <v>24714</v>
      </c>
      <c r="E358" s="210">
        <v>24471</v>
      </c>
      <c r="F358" s="210">
        <v>24888</v>
      </c>
      <c r="G358" s="210">
        <v>23415</v>
      </c>
      <c r="H358" s="210">
        <v>22750</v>
      </c>
      <c r="I358" s="210">
        <v>21638</v>
      </c>
      <c r="J358" s="210">
        <v>23917</v>
      </c>
      <c r="K358" s="210">
        <v>24690</v>
      </c>
      <c r="L358" s="210">
        <v>28383</v>
      </c>
      <c r="M358" s="210">
        <v>27334</v>
      </c>
      <c r="N358" s="210">
        <v>29374</v>
      </c>
      <c r="O358" s="210">
        <v>29893</v>
      </c>
      <c r="P358" s="211">
        <v>29397</v>
      </c>
      <c r="Q358" s="211">
        <v>30355</v>
      </c>
      <c r="R358" s="211">
        <v>30748</v>
      </c>
      <c r="S358" s="619">
        <f>100</f>
        <v>100</v>
      </c>
      <c r="T358" s="72">
        <f t="shared" si="265"/>
        <v>99.016751638747266</v>
      </c>
      <c r="U358" s="72">
        <f t="shared" si="263"/>
        <v>100.70405438213159</v>
      </c>
      <c r="V358" s="72">
        <f t="shared" si="263"/>
        <v>94.743869871327988</v>
      </c>
      <c r="W358" s="72">
        <f t="shared" si="263"/>
        <v>92.053087318928547</v>
      </c>
      <c r="X358" s="72">
        <f t="shared" si="263"/>
        <v>87.553613336570365</v>
      </c>
      <c r="Y358" s="72">
        <f t="shared" si="263"/>
        <v>96.775107226673143</v>
      </c>
      <c r="Z358" s="72">
        <f t="shared" si="263"/>
        <v>99.90288905074047</v>
      </c>
      <c r="AA358" s="72">
        <f t="shared" si="263"/>
        <v>114.8458363680505</v>
      </c>
      <c r="AB358" s="72">
        <f t="shared" si="227"/>
        <v>110.60127862749859</v>
      </c>
      <c r="AC358" s="72">
        <f t="shared" si="227"/>
        <v>118.85570931455855</v>
      </c>
      <c r="AD358" s="72">
        <f t="shared" si="227"/>
        <v>120.95573359229587</v>
      </c>
      <c r="AE358" s="72">
        <f t="shared" ref="AE358:AG358" si="284">P358*100/$D358</f>
        <v>118.94877397426559</v>
      </c>
      <c r="AF358" s="72">
        <f t="shared" si="284"/>
        <v>122.82511936554179</v>
      </c>
      <c r="AG358" s="73">
        <f t="shared" si="284"/>
        <v>124.41531115966659</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41"/>
      <c r="C359" s="8" t="s">
        <v>199</v>
      </c>
      <c r="D359">
        <v>19934</v>
      </c>
      <c r="E359">
        <v>19808</v>
      </c>
      <c r="F359">
        <v>20615</v>
      </c>
      <c r="G359">
        <v>19876</v>
      </c>
      <c r="H359">
        <v>19484</v>
      </c>
      <c r="I359">
        <v>17814</v>
      </c>
      <c r="J359">
        <v>18718</v>
      </c>
      <c r="K359">
        <v>19286</v>
      </c>
      <c r="L359">
        <v>20991</v>
      </c>
      <c r="M359">
        <v>21954</v>
      </c>
      <c r="N359">
        <v>23738</v>
      </c>
      <c r="O359">
        <v>24059</v>
      </c>
      <c r="P359">
        <v>23692</v>
      </c>
      <c r="Q359">
        <v>24401</v>
      </c>
      <c r="R359">
        <v>24691</v>
      </c>
      <c r="S359" s="619">
        <f>100</f>
        <v>100</v>
      </c>
      <c r="T359" s="72">
        <f t="shared" si="265"/>
        <v>99.367914116584728</v>
      </c>
      <c r="U359" s="72">
        <f t="shared" si="263"/>
        <v>103.41627370322063</v>
      </c>
      <c r="V359" s="72">
        <f t="shared" si="263"/>
        <v>99.709039831443761</v>
      </c>
      <c r="W359" s="72">
        <f t="shared" si="263"/>
        <v>97.74255041637403</v>
      </c>
      <c r="X359" s="72">
        <f t="shared" si="263"/>
        <v>89.364904183806559</v>
      </c>
      <c r="Y359" s="72">
        <f t="shared" si="263"/>
        <v>93.899869569579607</v>
      </c>
      <c r="Z359" s="72">
        <f t="shared" si="263"/>
        <v>96.749272599578603</v>
      </c>
      <c r="AA359" s="72">
        <f t="shared" si="263"/>
        <v>105.30249824420588</v>
      </c>
      <c r="AB359" s="72">
        <f t="shared" si="227"/>
        <v>110.13344035316544</v>
      </c>
      <c r="AC359" s="72">
        <f t="shared" si="227"/>
        <v>119.08297381358483</v>
      </c>
      <c r="AD359" s="72">
        <f t="shared" si="227"/>
        <v>120.69328784990469</v>
      </c>
      <c r="AE359" s="72">
        <f t="shared" ref="AE359:AG359" si="285">P359*100/$D359</f>
        <v>118.85221230059196</v>
      </c>
      <c r="AF359" s="72">
        <f t="shared" si="285"/>
        <v>122.40894953346042</v>
      </c>
      <c r="AG359" s="73">
        <f t="shared" si="285"/>
        <v>123.8637503762416</v>
      </c>
      <c r="AH359" s="235"/>
      <c r="AI359" s="236"/>
      <c r="AJ359" s="236"/>
      <c r="AK359" s="236"/>
      <c r="AL359" s="236"/>
      <c r="AM359" s="236"/>
      <c r="AN359" s="236"/>
      <c r="AO359" s="236"/>
      <c r="AP359" s="236"/>
      <c r="AQ359" s="236"/>
      <c r="AR359" s="236"/>
      <c r="AS359" s="236"/>
      <c r="AT359" s="236"/>
      <c r="AU359" s="236"/>
      <c r="AV359" s="237"/>
    </row>
    <row r="360" spans="2:48" ht="15" customHeight="1">
      <c r="B360" s="621" t="s">
        <v>140</v>
      </c>
      <c r="C360" s="1" t="s">
        <v>194</v>
      </c>
      <c r="D360" s="210">
        <v>38589</v>
      </c>
      <c r="E360" s="210">
        <v>35541</v>
      </c>
      <c r="F360" s="210">
        <v>33004</v>
      </c>
      <c r="G360" s="210">
        <v>29948</v>
      </c>
      <c r="H360" s="210">
        <v>29949</v>
      </c>
      <c r="I360" s="210">
        <v>28986</v>
      </c>
      <c r="J360" s="210">
        <v>28512</v>
      </c>
      <c r="K360" s="210">
        <v>29508</v>
      </c>
      <c r="L360" s="210">
        <v>30269</v>
      </c>
      <c r="M360" s="210">
        <v>30039</v>
      </c>
      <c r="N360" s="210">
        <v>30009</v>
      </c>
      <c r="O360" s="210">
        <v>30092</v>
      </c>
      <c r="P360" s="211">
        <v>29534</v>
      </c>
      <c r="Q360" s="211">
        <v>30606</v>
      </c>
      <c r="R360" s="211">
        <v>31045</v>
      </c>
      <c r="S360" s="619">
        <f>100</f>
        <v>100</v>
      </c>
      <c r="T360" s="72">
        <f t="shared" si="265"/>
        <v>92.101376039804094</v>
      </c>
      <c r="U360" s="72">
        <f t="shared" si="263"/>
        <v>85.526963642488795</v>
      </c>
      <c r="V360" s="72">
        <f t="shared" si="263"/>
        <v>77.607608385809428</v>
      </c>
      <c r="W360" s="72">
        <f t="shared" si="263"/>
        <v>77.610199797869853</v>
      </c>
      <c r="X360" s="72">
        <f t="shared" si="263"/>
        <v>75.114669983674105</v>
      </c>
      <c r="Y360" s="72">
        <f t="shared" si="263"/>
        <v>73.886340667029458</v>
      </c>
      <c r="Z360" s="72">
        <f t="shared" si="263"/>
        <v>76.467387079219463</v>
      </c>
      <c r="AA360" s="72">
        <f t="shared" si="263"/>
        <v>78.439451657208011</v>
      </c>
      <c r="AB360" s="72">
        <f t="shared" si="227"/>
        <v>77.843426883308709</v>
      </c>
      <c r="AC360" s="72">
        <f t="shared" si="227"/>
        <v>77.765684521495757</v>
      </c>
      <c r="AD360" s="72">
        <f t="shared" si="227"/>
        <v>77.980771722511591</v>
      </c>
      <c r="AE360" s="72">
        <f t="shared" ref="AE360:AG360" si="286">P360*100/$D360</f>
        <v>76.534763792790699</v>
      </c>
      <c r="AF360" s="72">
        <f t="shared" si="286"/>
        <v>79.312757521573502</v>
      </c>
      <c r="AG360" s="73">
        <f t="shared" si="286"/>
        <v>80.450387416103041</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10">
        <v>15070</v>
      </c>
      <c r="E361" s="210">
        <v>13706</v>
      </c>
      <c r="F361" s="210">
        <v>12893</v>
      </c>
      <c r="G361" s="210">
        <v>11917</v>
      </c>
      <c r="H361" s="210">
        <v>11552</v>
      </c>
      <c r="I361" s="210">
        <v>11792</v>
      </c>
      <c r="J361" s="210">
        <v>11730</v>
      </c>
      <c r="K361" s="210">
        <v>12311</v>
      </c>
      <c r="L361" s="210">
        <v>14098</v>
      </c>
      <c r="M361" s="210">
        <v>13154</v>
      </c>
      <c r="N361" s="210">
        <v>13514</v>
      </c>
      <c r="O361" s="210">
        <v>13546</v>
      </c>
      <c r="P361" s="211">
        <v>13316</v>
      </c>
      <c r="Q361" s="211">
        <v>13763</v>
      </c>
      <c r="R361" s="211">
        <v>13946</v>
      </c>
      <c r="S361" s="619">
        <f>100</f>
        <v>100</v>
      </c>
      <c r="T361" s="72">
        <f t="shared" si="265"/>
        <v>90.948905109489047</v>
      </c>
      <c r="U361" s="72">
        <f t="shared" si="263"/>
        <v>85.554080955540812</v>
      </c>
      <c r="V361" s="72">
        <f t="shared" si="263"/>
        <v>79.077637690776371</v>
      </c>
      <c r="W361" s="72">
        <f t="shared" si="263"/>
        <v>76.655607166556067</v>
      </c>
      <c r="X361" s="72">
        <f t="shared" si="263"/>
        <v>78.248175182481745</v>
      </c>
      <c r="Y361" s="72">
        <f t="shared" si="263"/>
        <v>77.836761778367617</v>
      </c>
      <c r="Z361" s="72">
        <f t="shared" si="263"/>
        <v>81.692103516921037</v>
      </c>
      <c r="AA361" s="72">
        <f t="shared" si="263"/>
        <v>93.550099535500991</v>
      </c>
      <c r="AB361" s="72">
        <f t="shared" si="227"/>
        <v>87.285998672859989</v>
      </c>
      <c r="AC361" s="72">
        <f t="shared" si="227"/>
        <v>89.674850696748507</v>
      </c>
      <c r="AD361" s="72">
        <f t="shared" si="227"/>
        <v>89.887193098871933</v>
      </c>
      <c r="AE361" s="72">
        <f t="shared" ref="AE361:AG361" si="287">P361*100/$D361</f>
        <v>88.360982083609827</v>
      </c>
      <c r="AF361" s="72">
        <f t="shared" si="287"/>
        <v>91.327140013271404</v>
      </c>
      <c r="AG361" s="73">
        <f t="shared" si="287"/>
        <v>92.541473125414726</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10">
        <v>9093</v>
      </c>
      <c r="E362" s="210">
        <v>8536</v>
      </c>
      <c r="F362" s="210">
        <v>9021</v>
      </c>
      <c r="G362" s="210">
        <v>9174</v>
      </c>
      <c r="H362" s="210">
        <v>7948</v>
      </c>
      <c r="I362" s="210">
        <v>9560</v>
      </c>
      <c r="J362" s="210">
        <v>11026</v>
      </c>
      <c r="K362" s="210">
        <v>11028</v>
      </c>
      <c r="L362" s="210">
        <v>13239</v>
      </c>
      <c r="M362" s="210">
        <v>9722</v>
      </c>
      <c r="N362" s="210">
        <v>9430</v>
      </c>
      <c r="O362" s="210">
        <v>9755</v>
      </c>
      <c r="P362" s="211">
        <v>9699</v>
      </c>
      <c r="Q362" s="211">
        <v>9811</v>
      </c>
      <c r="R362" s="211">
        <v>9856</v>
      </c>
      <c r="S362" s="619">
        <f>100</f>
        <v>100</v>
      </c>
      <c r="T362" s="72">
        <f t="shared" si="265"/>
        <v>93.874408885956228</v>
      </c>
      <c r="U362" s="72">
        <f t="shared" si="263"/>
        <v>99.20818211811283</v>
      </c>
      <c r="V362" s="72">
        <f t="shared" si="263"/>
        <v>100.89079511712306</v>
      </c>
      <c r="W362" s="72">
        <f t="shared" si="263"/>
        <v>87.40789618387771</v>
      </c>
      <c r="X362" s="72">
        <f t="shared" si="263"/>
        <v>105.13581876168482</v>
      </c>
      <c r="Y362" s="72">
        <f t="shared" si="263"/>
        <v>121.25811063455406</v>
      </c>
      <c r="Z362" s="72">
        <f t="shared" si="263"/>
        <v>121.28010557571758</v>
      </c>
      <c r="AA362" s="72">
        <f t="shared" si="263"/>
        <v>145.59551303200263</v>
      </c>
      <c r="AB362" s="72">
        <f t="shared" si="227"/>
        <v>106.91740899593094</v>
      </c>
      <c r="AC362" s="72">
        <f t="shared" si="227"/>
        <v>103.70614758605521</v>
      </c>
      <c r="AD362" s="72">
        <f t="shared" si="227"/>
        <v>107.28032552512921</v>
      </c>
      <c r="AE362" s="72">
        <f t="shared" ref="AE362:AG362" si="288">P362*100/$D362</f>
        <v>106.66446717255032</v>
      </c>
      <c r="AF362" s="72">
        <f t="shared" si="288"/>
        <v>107.89618387770813</v>
      </c>
      <c r="AG362" s="73">
        <f t="shared" si="288"/>
        <v>108.3910700538876</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10">
        <v>5166</v>
      </c>
      <c r="E363" s="210">
        <v>4895</v>
      </c>
      <c r="F363" s="210">
        <v>6461</v>
      </c>
      <c r="G363" s="210">
        <v>5784</v>
      </c>
      <c r="H363" s="210">
        <v>5305</v>
      </c>
      <c r="I363" s="210">
        <v>10215</v>
      </c>
      <c r="J363" s="210">
        <v>13286</v>
      </c>
      <c r="K363" s="210">
        <v>13509</v>
      </c>
      <c r="L363" s="210">
        <v>14051</v>
      </c>
      <c r="M363" s="210">
        <v>19211</v>
      </c>
      <c r="N363" s="210">
        <v>18278</v>
      </c>
      <c r="O363" s="210">
        <v>17258</v>
      </c>
      <c r="P363" s="211">
        <v>16876</v>
      </c>
      <c r="Q363" s="211">
        <v>17612</v>
      </c>
      <c r="R363" s="211">
        <v>17917</v>
      </c>
      <c r="S363" s="619">
        <f>100</f>
        <v>100</v>
      </c>
      <c r="T363" s="72">
        <f t="shared" si="265"/>
        <v>94.754161827332553</v>
      </c>
      <c r="U363" s="72">
        <f t="shared" si="263"/>
        <v>125.06775067750678</v>
      </c>
      <c r="V363" s="72">
        <f t="shared" si="263"/>
        <v>111.96283391405342</v>
      </c>
      <c r="W363" s="72">
        <f t="shared" si="263"/>
        <v>102.69066976384049</v>
      </c>
      <c r="X363" s="72">
        <f t="shared" si="263"/>
        <v>197.73519163763066</v>
      </c>
      <c r="Y363" s="72">
        <f t="shared" si="263"/>
        <v>257.18157181571814</v>
      </c>
      <c r="Z363" s="72">
        <f t="shared" si="263"/>
        <v>261.49825783972125</v>
      </c>
      <c r="AA363" s="72">
        <f t="shared" si="263"/>
        <v>271.98993418505614</v>
      </c>
      <c r="AB363" s="72">
        <f t="shared" si="227"/>
        <v>371.8737901664731</v>
      </c>
      <c r="AC363" s="72">
        <f t="shared" si="227"/>
        <v>353.8133952768099</v>
      </c>
      <c r="AD363" s="72">
        <f t="shared" si="227"/>
        <v>334.06891211769261</v>
      </c>
      <c r="AE363" s="72">
        <f t="shared" ref="AE363:AG363" si="289">P363*100/$D363</f>
        <v>326.67440960123889</v>
      </c>
      <c r="AF363" s="72">
        <f t="shared" si="289"/>
        <v>340.92140921409214</v>
      </c>
      <c r="AG363" s="73">
        <f t="shared" si="289"/>
        <v>346.82539682539681</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10">
        <v>67918</v>
      </c>
      <c r="E364" s="210">
        <v>62678</v>
      </c>
      <c r="F364" s="210">
        <v>61379</v>
      </c>
      <c r="G364" s="210">
        <v>56823</v>
      </c>
      <c r="H364" s="210">
        <v>54754</v>
      </c>
      <c r="I364" s="210">
        <v>60553</v>
      </c>
      <c r="J364" s="210">
        <v>64554</v>
      </c>
      <c r="K364" s="210">
        <v>66356</v>
      </c>
      <c r="L364" s="210">
        <v>71657</v>
      </c>
      <c r="M364" s="210">
        <v>72126</v>
      </c>
      <c r="N364" s="210">
        <v>71231</v>
      </c>
      <c r="O364" s="210">
        <v>70651</v>
      </c>
      <c r="P364" s="211">
        <v>69425</v>
      </c>
      <c r="Q364" s="211">
        <v>71792</v>
      </c>
      <c r="R364" s="211">
        <v>72764</v>
      </c>
      <c r="S364" s="619">
        <f>100</f>
        <v>100</v>
      </c>
      <c r="T364" s="72">
        <f t="shared" si="265"/>
        <v>92.28481404046056</v>
      </c>
      <c r="U364" s="72">
        <f t="shared" si="263"/>
        <v>90.372213551635795</v>
      </c>
      <c r="V364" s="72">
        <f t="shared" si="263"/>
        <v>83.664124385288147</v>
      </c>
      <c r="W364" s="72">
        <f t="shared" si="263"/>
        <v>80.617803822256249</v>
      </c>
      <c r="X364" s="72">
        <f t="shared" si="263"/>
        <v>89.156041108395414</v>
      </c>
      <c r="Y364" s="72">
        <f t="shared" si="263"/>
        <v>95.046968403074303</v>
      </c>
      <c r="Z364" s="72">
        <f t="shared" si="263"/>
        <v>97.700167849465529</v>
      </c>
      <c r="AA364" s="72">
        <f t="shared" si="263"/>
        <v>105.5051679967019</v>
      </c>
      <c r="AB364" s="72">
        <f t="shared" si="227"/>
        <v>106.19570658735535</v>
      </c>
      <c r="AC364" s="72">
        <f t="shared" si="227"/>
        <v>104.87794104655615</v>
      </c>
      <c r="AD364" s="72">
        <f t="shared" si="227"/>
        <v>104.02397008156895</v>
      </c>
      <c r="AE364" s="72">
        <f t="shared" ref="AE364:AG364" si="290">P364*100/$D364</f>
        <v>102.21885214523395</v>
      </c>
      <c r="AF364" s="72">
        <f t="shared" si="290"/>
        <v>105.70393710062133</v>
      </c>
      <c r="AG364" s="73">
        <f t="shared" si="290"/>
        <v>107.13507464884125</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41"/>
      <c r="C365" s="8" t="s">
        <v>199</v>
      </c>
      <c r="D365">
        <v>62752</v>
      </c>
      <c r="E365">
        <v>57783</v>
      </c>
      <c r="F365">
        <v>54918</v>
      </c>
      <c r="G365">
        <v>51039</v>
      </c>
      <c r="H365">
        <v>49449</v>
      </c>
      <c r="I365">
        <v>50338</v>
      </c>
      <c r="J365">
        <v>51268</v>
      </c>
      <c r="K365">
        <v>52847</v>
      </c>
      <c r="L365">
        <v>57606</v>
      </c>
      <c r="M365">
        <v>52915</v>
      </c>
      <c r="N365">
        <v>52953</v>
      </c>
      <c r="O365">
        <v>53393</v>
      </c>
      <c r="P365">
        <v>52549</v>
      </c>
      <c r="Q365">
        <v>54180</v>
      </c>
      <c r="R365">
        <v>54847</v>
      </c>
      <c r="S365" s="619">
        <f>100</f>
        <v>100</v>
      </c>
      <c r="T365" s="72">
        <f t="shared" si="265"/>
        <v>92.081527281998987</v>
      </c>
      <c r="U365" s="72">
        <f t="shared" si="263"/>
        <v>87.515935747067829</v>
      </c>
      <c r="V365" s="72">
        <f t="shared" si="263"/>
        <v>81.334459459459453</v>
      </c>
      <c r="W365" s="72">
        <f t="shared" si="263"/>
        <v>78.800675675675677</v>
      </c>
      <c r="X365" s="72">
        <f t="shared" si="263"/>
        <v>80.217363590005093</v>
      </c>
      <c r="Y365" s="72">
        <f t="shared" si="263"/>
        <v>81.699388067312597</v>
      </c>
      <c r="Z365" s="72">
        <f t="shared" si="263"/>
        <v>84.215642529321769</v>
      </c>
      <c r="AA365" s="72">
        <f t="shared" si="263"/>
        <v>91.799464558898521</v>
      </c>
      <c r="AB365" s="72">
        <f t="shared" si="227"/>
        <v>84.324005609382965</v>
      </c>
      <c r="AC365" s="72">
        <f t="shared" si="227"/>
        <v>84.384561448240689</v>
      </c>
      <c r="AD365" s="72">
        <f t="shared" si="227"/>
        <v>85.085734319224883</v>
      </c>
      <c r="AE365" s="72">
        <f t="shared" ref="AE365:AG365" si="291">P365*100/$D365</f>
        <v>83.740757266700669</v>
      </c>
      <c r="AF365" s="72">
        <f t="shared" si="291"/>
        <v>86.339877613462519</v>
      </c>
      <c r="AG365" s="73">
        <f t="shared" si="291"/>
        <v>87.402791942886282</v>
      </c>
      <c r="AH365" s="235"/>
      <c r="AI365" s="236"/>
      <c r="AJ365" s="236"/>
      <c r="AK365" s="236"/>
      <c r="AL365" s="236"/>
      <c r="AM365" s="236"/>
      <c r="AN365" s="236"/>
      <c r="AO365" s="236"/>
      <c r="AP365" s="236"/>
      <c r="AQ365" s="236"/>
      <c r="AR365" s="236"/>
      <c r="AS365" s="236"/>
      <c r="AT365" s="236"/>
      <c r="AU365" s="236"/>
      <c r="AV365" s="237"/>
    </row>
    <row r="366" spans="2:48" ht="15" customHeight="1">
      <c r="B366" s="621" t="s">
        <v>141</v>
      </c>
      <c r="C366" s="1" t="s">
        <v>194</v>
      </c>
      <c r="D366" s="210">
        <v>158992</v>
      </c>
      <c r="E366" s="210">
        <v>164165</v>
      </c>
      <c r="F366" s="210">
        <v>162487</v>
      </c>
      <c r="G366" s="210">
        <v>153767</v>
      </c>
      <c r="H366" s="210">
        <v>156886</v>
      </c>
      <c r="I366" s="210">
        <v>153657</v>
      </c>
      <c r="J366" s="210">
        <v>155243</v>
      </c>
      <c r="K366" s="210">
        <v>158143</v>
      </c>
      <c r="L366" s="210">
        <v>164473</v>
      </c>
      <c r="M366" s="210">
        <v>167958</v>
      </c>
      <c r="N366" s="210">
        <v>173348</v>
      </c>
      <c r="O366" s="210">
        <v>174114</v>
      </c>
      <c r="P366" s="211">
        <v>170886</v>
      </c>
      <c r="Q366" s="211">
        <v>177089</v>
      </c>
      <c r="R366" s="211">
        <v>179630</v>
      </c>
      <c r="S366" s="619">
        <f>100</f>
        <v>100</v>
      </c>
      <c r="T366" s="72">
        <f t="shared" si="265"/>
        <v>103.25362282378988</v>
      </c>
      <c r="U366" s="72">
        <f t="shared" si="263"/>
        <v>102.19822381000301</v>
      </c>
      <c r="V366" s="72">
        <f t="shared" si="263"/>
        <v>96.71367112810708</v>
      </c>
      <c r="W366" s="72">
        <f t="shared" si="263"/>
        <v>98.675405051826502</v>
      </c>
      <c r="X366" s="72">
        <f t="shared" si="263"/>
        <v>96.644485257119854</v>
      </c>
      <c r="Y366" s="72">
        <f t="shared" si="263"/>
        <v>97.642019724262852</v>
      </c>
      <c r="Z366" s="72">
        <f t="shared" si="263"/>
        <v>99.466010868471372</v>
      </c>
      <c r="AA366" s="72">
        <f t="shared" si="263"/>
        <v>103.44734326255409</v>
      </c>
      <c r="AB366" s="72">
        <f t="shared" si="227"/>
        <v>105.63927744792191</v>
      </c>
      <c r="AC366" s="72">
        <f t="shared" si="227"/>
        <v>109.02938512629567</v>
      </c>
      <c r="AD366" s="72">
        <f t="shared" si="227"/>
        <v>109.51117037335212</v>
      </c>
      <c r="AE366" s="72">
        <f t="shared" ref="AE366:AG366" si="292">P366*100/$D366</f>
        <v>107.48087954110899</v>
      </c>
      <c r="AF366" s="72">
        <f t="shared" si="292"/>
        <v>111.38233370232464</v>
      </c>
      <c r="AG366" s="73">
        <f t="shared" si="292"/>
        <v>112.98052732212942</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10">
        <v>23793</v>
      </c>
      <c r="E367" s="210">
        <v>21740</v>
      </c>
      <c r="F367" s="210">
        <v>21558</v>
      </c>
      <c r="G367" s="210">
        <v>20711</v>
      </c>
      <c r="H367" s="210">
        <v>20871</v>
      </c>
      <c r="I367" s="210">
        <v>21576</v>
      </c>
      <c r="J367" s="210">
        <v>20255</v>
      </c>
      <c r="K367" s="210">
        <v>21247</v>
      </c>
      <c r="L367" s="210">
        <v>23155</v>
      </c>
      <c r="M367" s="210">
        <v>23411</v>
      </c>
      <c r="N367" s="210">
        <v>24221</v>
      </c>
      <c r="O367" s="210">
        <v>25128</v>
      </c>
      <c r="P367" s="211">
        <v>24701</v>
      </c>
      <c r="Q367" s="211">
        <v>25530</v>
      </c>
      <c r="R367" s="211">
        <v>25870</v>
      </c>
      <c r="S367" s="619">
        <f>100</f>
        <v>100</v>
      </c>
      <c r="T367" s="72">
        <f t="shared" si="265"/>
        <v>91.371411759761273</v>
      </c>
      <c r="U367" s="72">
        <f t="shared" si="263"/>
        <v>90.60648089774304</v>
      </c>
      <c r="V367" s="72">
        <f t="shared" si="263"/>
        <v>87.046610347581222</v>
      </c>
      <c r="W367" s="72">
        <f t="shared" si="263"/>
        <v>87.71907703946539</v>
      </c>
      <c r="X367" s="72">
        <f t="shared" si="263"/>
        <v>90.68213340058</v>
      </c>
      <c r="Y367" s="72">
        <f t="shared" si="263"/>
        <v>85.13008027571135</v>
      </c>
      <c r="Z367" s="72">
        <f t="shared" si="263"/>
        <v>89.299373765393184</v>
      </c>
      <c r="AA367" s="72">
        <f t="shared" si="263"/>
        <v>97.318539066111882</v>
      </c>
      <c r="AB367" s="72">
        <f t="shared" si="227"/>
        <v>98.394485773126547</v>
      </c>
      <c r="AC367" s="72">
        <f t="shared" si="227"/>
        <v>101.79884840079015</v>
      </c>
      <c r="AD367" s="72">
        <f t="shared" si="227"/>
        <v>105.61089396040852</v>
      </c>
      <c r="AE367" s="72">
        <f t="shared" ref="AE367:AG367" si="293">P367*100/$D367</f>
        <v>103.81624847644265</v>
      </c>
      <c r="AF367" s="72">
        <f t="shared" si="293"/>
        <v>107.3004665237675</v>
      </c>
      <c r="AG367" s="73">
        <f t="shared" si="293"/>
        <v>108.72945824402134</v>
      </c>
      <c r="AH367" s="620">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621"/>
      <c r="C368" s="1" t="s">
        <v>196</v>
      </c>
      <c r="D368" s="210">
        <v>5192</v>
      </c>
      <c r="E368" s="210">
        <v>5616</v>
      </c>
      <c r="F368" s="210">
        <v>5818</v>
      </c>
      <c r="G368" s="210">
        <v>6408</v>
      </c>
      <c r="H368" s="210">
        <v>6812</v>
      </c>
      <c r="I368" s="210">
        <v>7202</v>
      </c>
      <c r="J368" s="210">
        <v>7610</v>
      </c>
      <c r="K368" s="210">
        <v>7596</v>
      </c>
      <c r="L368" s="210">
        <v>8654</v>
      </c>
      <c r="M368" s="210">
        <v>9594</v>
      </c>
      <c r="N368" s="210">
        <v>10195</v>
      </c>
      <c r="O368" s="210">
        <v>10988</v>
      </c>
      <c r="P368" s="211">
        <v>10925</v>
      </c>
      <c r="Q368" s="211">
        <v>11051</v>
      </c>
      <c r="R368" s="211">
        <v>11101</v>
      </c>
      <c r="S368" s="619">
        <f>100</f>
        <v>100</v>
      </c>
      <c r="T368" s="72">
        <f t="shared" si="265"/>
        <v>108.16640986132512</v>
      </c>
      <c r="U368" s="72">
        <f t="shared" si="263"/>
        <v>112.05701078582435</v>
      </c>
      <c r="V368" s="72">
        <f t="shared" si="263"/>
        <v>123.42064714946071</v>
      </c>
      <c r="W368" s="72">
        <f t="shared" si="263"/>
        <v>131.20184899845916</v>
      </c>
      <c r="X368" s="72">
        <f t="shared" si="263"/>
        <v>138.71340523882895</v>
      </c>
      <c r="Y368" s="72">
        <f t="shared" si="263"/>
        <v>146.57164869029276</v>
      </c>
      <c r="Z368" s="72">
        <f t="shared" si="263"/>
        <v>146.30200308166411</v>
      </c>
      <c r="AA368" s="72">
        <f t="shared" si="263"/>
        <v>166.67950693374422</v>
      </c>
      <c r="AB368" s="72">
        <f t="shared" si="227"/>
        <v>184.78428351309708</v>
      </c>
      <c r="AC368" s="72">
        <f t="shared" si="227"/>
        <v>196.35978428351311</v>
      </c>
      <c r="AD368" s="72">
        <f t="shared" si="227"/>
        <v>211.63328197226502</v>
      </c>
      <c r="AE368" s="72">
        <f t="shared" ref="AE368:AG368" si="294">P368*100/$D368</f>
        <v>210.41987673343607</v>
      </c>
      <c r="AF368" s="72">
        <f t="shared" si="294"/>
        <v>212.84668721109398</v>
      </c>
      <c r="AG368" s="73">
        <f t="shared" si="294"/>
        <v>213.80970724191064</v>
      </c>
      <c r="AH368" s="620">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621"/>
      <c r="C369" s="1" t="s">
        <v>197</v>
      </c>
      <c r="D369" s="210">
        <v>4103</v>
      </c>
      <c r="E369" s="210">
        <v>5397</v>
      </c>
      <c r="F369" s="210">
        <v>4757</v>
      </c>
      <c r="G369" s="210">
        <v>2977</v>
      </c>
      <c r="H369" s="210">
        <v>3083</v>
      </c>
      <c r="I369" s="210">
        <v>3189</v>
      </c>
      <c r="J369" s="210">
        <v>3817</v>
      </c>
      <c r="K369" s="210">
        <v>4561</v>
      </c>
      <c r="L369" s="210">
        <v>4240</v>
      </c>
      <c r="M369" s="210">
        <v>4212</v>
      </c>
      <c r="N369" s="210">
        <v>4183</v>
      </c>
      <c r="O369" s="210">
        <v>4326</v>
      </c>
      <c r="P369" s="211">
        <v>4230</v>
      </c>
      <c r="Q369" s="211">
        <v>4415</v>
      </c>
      <c r="R369" s="211">
        <v>4491</v>
      </c>
      <c r="S369" s="619">
        <f>100</f>
        <v>100</v>
      </c>
      <c r="T369" s="72">
        <f t="shared" si="265"/>
        <v>131.53789909822081</v>
      </c>
      <c r="U369" s="72">
        <f t="shared" si="263"/>
        <v>115.93955642213015</v>
      </c>
      <c r="V369" s="72">
        <f t="shared" si="263"/>
        <v>72.556665854252984</v>
      </c>
      <c r="W369" s="72">
        <f t="shared" si="263"/>
        <v>75.140141359980504</v>
      </c>
      <c r="X369" s="72">
        <f t="shared" si="263"/>
        <v>77.723616865708024</v>
      </c>
      <c r="Y369" s="72">
        <f t="shared" si="263"/>
        <v>93.029490616621985</v>
      </c>
      <c r="Z369" s="72">
        <f t="shared" si="263"/>
        <v>111.16256397757738</v>
      </c>
      <c r="AA369" s="72">
        <f t="shared" si="263"/>
        <v>103.33902022910065</v>
      </c>
      <c r="AB369" s="72">
        <f t="shared" si="227"/>
        <v>102.6565927370217</v>
      </c>
      <c r="AC369" s="72">
        <f t="shared" si="227"/>
        <v>101.94979283451133</v>
      </c>
      <c r="AD369" s="72">
        <f t="shared" si="227"/>
        <v>105.43504752620034</v>
      </c>
      <c r="AE369" s="72">
        <f t="shared" ref="AE369:AG369" si="295">P369*100/$D369</f>
        <v>103.09529612478674</v>
      </c>
      <c r="AF369" s="72">
        <f t="shared" si="295"/>
        <v>107.60419205459419</v>
      </c>
      <c r="AG369" s="73">
        <f t="shared" si="295"/>
        <v>109.45649524737996</v>
      </c>
      <c r="AH369" s="620">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621"/>
      <c r="C370" s="1" t="s">
        <v>198</v>
      </c>
      <c r="D370" s="210">
        <v>192080</v>
      </c>
      <c r="E370" s="210">
        <v>196918</v>
      </c>
      <c r="F370" s="210">
        <v>194620</v>
      </c>
      <c r="G370" s="210">
        <v>183863</v>
      </c>
      <c r="H370" s="210">
        <v>187652</v>
      </c>
      <c r="I370" s="210">
        <v>185624</v>
      </c>
      <c r="J370" s="210">
        <v>186925</v>
      </c>
      <c r="K370" s="210">
        <v>191547</v>
      </c>
      <c r="L370" s="210">
        <v>200522</v>
      </c>
      <c r="M370" s="210">
        <v>205175</v>
      </c>
      <c r="N370" s="210">
        <v>211947</v>
      </c>
      <c r="O370" s="210">
        <v>214556</v>
      </c>
      <c r="P370" s="211">
        <v>210742</v>
      </c>
      <c r="Q370" s="211">
        <v>218085</v>
      </c>
      <c r="R370" s="211">
        <v>221092</v>
      </c>
      <c r="S370" s="619">
        <f>100</f>
        <v>100</v>
      </c>
      <c r="T370" s="72">
        <f t="shared" si="265"/>
        <v>102.51874219075385</v>
      </c>
      <c r="U370" s="72">
        <f t="shared" si="263"/>
        <v>101.32236568096626</v>
      </c>
      <c r="V370" s="72">
        <f t="shared" si="263"/>
        <v>95.722094960433154</v>
      </c>
      <c r="W370" s="72">
        <f t="shared" si="263"/>
        <v>97.694710537276137</v>
      </c>
      <c r="X370" s="72">
        <f t="shared" si="263"/>
        <v>96.638900458142444</v>
      </c>
      <c r="Y370" s="72">
        <f t="shared" si="263"/>
        <v>97.316222407330272</v>
      </c>
      <c r="Z370" s="72">
        <f t="shared" si="263"/>
        <v>99.722511453561012</v>
      </c>
      <c r="AA370" s="72">
        <f t="shared" si="263"/>
        <v>104.39504373177843</v>
      </c>
      <c r="AB370" s="72">
        <f t="shared" si="227"/>
        <v>106.81747188671388</v>
      </c>
      <c r="AC370" s="72">
        <f t="shared" si="227"/>
        <v>110.34308621407747</v>
      </c>
      <c r="AD370" s="72">
        <f t="shared" si="227"/>
        <v>111.70137442732195</v>
      </c>
      <c r="AE370" s="72">
        <f t="shared" ref="AE370:AG370" si="296">P370*100/$D370</f>
        <v>109.71574344023324</v>
      </c>
      <c r="AF370" s="72">
        <f t="shared" si="296"/>
        <v>113.53862973760933</v>
      </c>
      <c r="AG370" s="73">
        <f t="shared" si="296"/>
        <v>115.10412328196585</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41"/>
      <c r="C371" s="8" t="s">
        <v>199</v>
      </c>
      <c r="D371">
        <v>187977</v>
      </c>
      <c r="E371">
        <v>191521</v>
      </c>
      <c r="F371">
        <v>189863</v>
      </c>
      <c r="G371">
        <v>180886</v>
      </c>
      <c r="H371">
        <v>184569</v>
      </c>
      <c r="I371">
        <v>182435</v>
      </c>
      <c r="J371">
        <v>183108</v>
      </c>
      <c r="K371">
        <v>186986</v>
      </c>
      <c r="L371">
        <v>196282</v>
      </c>
      <c r="M371">
        <v>200963</v>
      </c>
      <c r="N371">
        <v>207764</v>
      </c>
      <c r="O371">
        <v>210230</v>
      </c>
      <c r="P371">
        <v>206512</v>
      </c>
      <c r="Q371">
        <v>213670</v>
      </c>
      <c r="R371">
        <v>216601</v>
      </c>
      <c r="S371" s="619">
        <f>100</f>
        <v>100</v>
      </c>
      <c r="T371" s="72">
        <f t="shared" si="265"/>
        <v>101.88533703591396</v>
      </c>
      <c r="U371" s="72">
        <f t="shared" si="263"/>
        <v>101.00331423525219</v>
      </c>
      <c r="V371" s="72">
        <f t="shared" si="263"/>
        <v>96.22772998824324</v>
      </c>
      <c r="W371" s="72">
        <f t="shared" si="263"/>
        <v>98.187012240859261</v>
      </c>
      <c r="X371" s="72">
        <f t="shared" si="263"/>
        <v>97.05176697149119</v>
      </c>
      <c r="Y371" s="72">
        <f t="shared" si="263"/>
        <v>97.409789495523384</v>
      </c>
      <c r="Z371" s="72">
        <f t="shared" si="263"/>
        <v>99.472807843512768</v>
      </c>
      <c r="AA371" s="72">
        <f t="shared" si="263"/>
        <v>104.41809370295302</v>
      </c>
      <c r="AB371" s="72">
        <f t="shared" si="227"/>
        <v>106.90829197189018</v>
      </c>
      <c r="AC371" s="72">
        <f t="shared" si="227"/>
        <v>110.52628779052756</v>
      </c>
      <c r="AD371" s="72">
        <f t="shared" si="227"/>
        <v>111.83815041201849</v>
      </c>
      <c r="AE371" s="72">
        <f t="shared" ref="AE371:AG413" si="297">P371*100/$D371</f>
        <v>109.8602488602329</v>
      </c>
      <c r="AF371" s="72">
        <f t="shared" si="297"/>
        <v>113.6681615304</v>
      </c>
      <c r="AG371" s="73">
        <f t="shared" si="297"/>
        <v>115.2273948408582</v>
      </c>
      <c r="AH371" s="235"/>
      <c r="AI371" s="236"/>
      <c r="AJ371" s="236"/>
      <c r="AK371" s="236"/>
      <c r="AL371" s="236"/>
      <c r="AM371" s="236"/>
      <c r="AN371" s="236"/>
      <c r="AO371" s="236"/>
      <c r="AP371" s="236"/>
      <c r="AQ371" s="236"/>
      <c r="AR371" s="236"/>
      <c r="AS371" s="236"/>
      <c r="AT371" s="236"/>
      <c r="AU371" s="236"/>
      <c r="AV371" s="237"/>
    </row>
    <row r="372" spans="2:48" ht="15" customHeight="1">
      <c r="B372" s="621" t="s">
        <v>151</v>
      </c>
      <c r="C372" s="1" t="s">
        <v>194</v>
      </c>
      <c r="D372" s="210">
        <v>13434</v>
      </c>
      <c r="E372" s="210">
        <v>13267</v>
      </c>
      <c r="F372" s="210">
        <v>13307</v>
      </c>
      <c r="G372" s="210">
        <v>13018</v>
      </c>
      <c r="H372" s="210">
        <v>13760</v>
      </c>
      <c r="I372" s="210">
        <v>13783</v>
      </c>
      <c r="J372" s="210">
        <v>14647</v>
      </c>
      <c r="K372" s="210">
        <v>15167</v>
      </c>
      <c r="L372" s="210">
        <v>16105</v>
      </c>
      <c r="M372" s="210">
        <v>16622</v>
      </c>
      <c r="N372" s="210">
        <v>17467</v>
      </c>
      <c r="O372" s="210">
        <v>17135</v>
      </c>
      <c r="P372" s="211">
        <v>16817</v>
      </c>
      <c r="Q372" s="211">
        <v>17427</v>
      </c>
      <c r="R372" s="211">
        <v>17677</v>
      </c>
      <c r="S372" s="619">
        <f>100</f>
        <v>100</v>
      </c>
      <c r="T372" s="72">
        <f t="shared" si="265"/>
        <v>98.75688551436653</v>
      </c>
      <c r="U372" s="72">
        <f t="shared" si="263"/>
        <v>99.054637486973348</v>
      </c>
      <c r="V372" s="72">
        <f t="shared" si="263"/>
        <v>96.903379484889086</v>
      </c>
      <c r="W372" s="72">
        <f t="shared" si="263"/>
        <v>102.42667857674557</v>
      </c>
      <c r="X372" s="72">
        <f t="shared" si="263"/>
        <v>102.59788596099449</v>
      </c>
      <c r="Y372" s="72">
        <f t="shared" si="263"/>
        <v>109.02932856930177</v>
      </c>
      <c r="Z372" s="72">
        <f t="shared" si="263"/>
        <v>112.90010421319042</v>
      </c>
      <c r="AA372" s="72">
        <f t="shared" si="263"/>
        <v>119.8823879708203</v>
      </c>
      <c r="AB372" s="72">
        <f t="shared" si="227"/>
        <v>123.73083221676343</v>
      </c>
      <c r="AC372" s="72">
        <f t="shared" si="227"/>
        <v>130.02084263808248</v>
      </c>
      <c r="AD372" s="72">
        <f t="shared" si="227"/>
        <v>127.54950126544588</v>
      </c>
      <c r="AE372" s="72">
        <f t="shared" si="297"/>
        <v>125.18237308322168</v>
      </c>
      <c r="AF372" s="72">
        <f t="shared" ref="AF372:AG413" si="298">Q372*100/$D372</f>
        <v>129.72309066547567</v>
      </c>
      <c r="AG372" s="73">
        <f t="shared" si="298"/>
        <v>131.58404049426827</v>
      </c>
      <c r="AH372" s="620">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621"/>
      <c r="C373" s="1" t="s">
        <v>195</v>
      </c>
      <c r="D373" s="211">
        <v>91</v>
      </c>
      <c r="E373" s="211">
        <v>84</v>
      </c>
      <c r="F373" s="211">
        <v>88</v>
      </c>
      <c r="G373" s="211">
        <v>110</v>
      </c>
      <c r="H373" s="211">
        <v>111</v>
      </c>
      <c r="I373" s="211">
        <v>110</v>
      </c>
      <c r="J373" s="211">
        <v>128</v>
      </c>
      <c r="K373" s="211">
        <v>119</v>
      </c>
      <c r="L373" s="211">
        <v>164</v>
      </c>
      <c r="M373" s="210">
        <v>190</v>
      </c>
      <c r="N373" s="210">
        <v>256</v>
      </c>
      <c r="O373" s="210">
        <v>270</v>
      </c>
      <c r="P373" s="211">
        <v>265</v>
      </c>
      <c r="Q373" s="211">
        <v>274</v>
      </c>
      <c r="R373" s="211">
        <v>278</v>
      </c>
      <c r="S373" s="619">
        <f>100</f>
        <v>100</v>
      </c>
      <c r="T373" s="72">
        <f t="shared" si="265"/>
        <v>92.307692307692307</v>
      </c>
      <c r="U373" s="72">
        <f t="shared" si="263"/>
        <v>96.703296703296701</v>
      </c>
      <c r="V373" s="72">
        <f t="shared" si="263"/>
        <v>120.87912087912088</v>
      </c>
      <c r="W373" s="72">
        <f t="shared" si="263"/>
        <v>121.97802197802197</v>
      </c>
      <c r="X373" s="72">
        <f t="shared" si="263"/>
        <v>120.87912087912088</v>
      </c>
      <c r="Y373" s="72">
        <f t="shared" si="263"/>
        <v>140.65934065934067</v>
      </c>
      <c r="Z373" s="72">
        <f t="shared" si="263"/>
        <v>130.76923076923077</v>
      </c>
      <c r="AA373" s="72">
        <f t="shared" si="263"/>
        <v>180.21978021978023</v>
      </c>
      <c r="AB373" s="72">
        <f t="shared" ref="AB373:AD374" si="299">M373*100/$D373</f>
        <v>208.79120879120879</v>
      </c>
      <c r="AC373" s="72">
        <f t="shared" si="299"/>
        <v>281.31868131868134</v>
      </c>
      <c r="AD373" s="72">
        <f t="shared" si="299"/>
        <v>296.7032967032967</v>
      </c>
      <c r="AE373" s="72">
        <f t="shared" si="297"/>
        <v>291.20879120879118</v>
      </c>
      <c r="AF373" s="72">
        <f t="shared" si="298"/>
        <v>301.09890109890108</v>
      </c>
      <c r="AG373" s="73">
        <f t="shared" si="298"/>
        <v>305.49450549450552</v>
      </c>
      <c r="AH373" s="620">
        <v>4</v>
      </c>
      <c r="AI373" s="232">
        <v>4</v>
      </c>
      <c r="AJ373" s="232">
        <v>4</v>
      </c>
      <c r="AK373" s="232">
        <v>4</v>
      </c>
      <c r="AL373" s="232">
        <v>4</v>
      </c>
      <c r="AM373" s="232">
        <v>4</v>
      </c>
      <c r="AN373" s="232">
        <v>4</v>
      </c>
      <c r="AO373" s="232">
        <v>4</v>
      </c>
      <c r="AP373" s="232">
        <v>4</v>
      </c>
      <c r="AQ373" s="232">
        <v>1</v>
      </c>
      <c r="AR373" s="232">
        <v>1</v>
      </c>
      <c r="AS373" s="232">
        <v>1</v>
      </c>
      <c r="AT373" s="232">
        <v>4</v>
      </c>
      <c r="AU373" s="232">
        <v>6</v>
      </c>
      <c r="AV373" s="234">
        <v>7</v>
      </c>
    </row>
    <row r="374" spans="2:48" ht="14.45">
      <c r="B374" s="621"/>
      <c r="C374" s="1" t="s">
        <v>196</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619">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0">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621"/>
      <c r="C375" s="1" t="s">
        <v>197</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9">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10">
        <v>13525</v>
      </c>
      <c r="E376" s="210">
        <v>13351</v>
      </c>
      <c r="F376" s="210">
        <v>13395</v>
      </c>
      <c r="G376" s="210">
        <v>13128</v>
      </c>
      <c r="H376" s="210">
        <v>13871</v>
      </c>
      <c r="I376" s="210">
        <v>13893</v>
      </c>
      <c r="J376" s="210">
        <v>14775</v>
      </c>
      <c r="K376" s="210">
        <v>15286</v>
      </c>
      <c r="L376" s="210">
        <v>16269</v>
      </c>
      <c r="M376" s="210">
        <v>16812</v>
      </c>
      <c r="N376" s="210">
        <v>17723</v>
      </c>
      <c r="O376" s="210">
        <v>17405</v>
      </c>
      <c r="P376" s="211">
        <v>17082</v>
      </c>
      <c r="Q376" s="211">
        <v>17701</v>
      </c>
      <c r="R376" s="211">
        <v>17955</v>
      </c>
      <c r="S376" s="619">
        <f>100</f>
        <v>100</v>
      </c>
      <c r="T376" s="72">
        <f t="shared" si="265"/>
        <v>98.713493530499079</v>
      </c>
      <c r="U376" s="72">
        <f t="shared" si="265"/>
        <v>99.038817005545283</v>
      </c>
      <c r="V376" s="72">
        <f t="shared" si="265"/>
        <v>97.064695009242143</v>
      </c>
      <c r="W376" s="72">
        <f t="shared" si="265"/>
        <v>102.55822550831793</v>
      </c>
      <c r="X376" s="72">
        <f t="shared" si="300"/>
        <v>102.72088724584104</v>
      </c>
      <c r="Y376" s="72">
        <f t="shared" si="300"/>
        <v>109.24214417744916</v>
      </c>
      <c r="Z376" s="72">
        <f t="shared" si="300"/>
        <v>113.02033271719039</v>
      </c>
      <c r="AA376" s="72">
        <f t="shared" si="300"/>
        <v>120.28835489833641</v>
      </c>
      <c r="AB376" s="72">
        <f t="shared" si="300"/>
        <v>124.30314232902033</v>
      </c>
      <c r="AC376" s="72">
        <f t="shared" si="300"/>
        <v>131.0388170055453</v>
      </c>
      <c r="AD376" s="72">
        <f t="shared" si="300"/>
        <v>128.6876155268022</v>
      </c>
      <c r="AE376" s="72">
        <f t="shared" si="297"/>
        <v>126.29944547134936</v>
      </c>
      <c r="AF376" s="72">
        <f t="shared" si="298"/>
        <v>130.87615526802219</v>
      </c>
      <c r="AG376" s="73">
        <f t="shared" si="298"/>
        <v>132.75415896487985</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41"/>
      <c r="C377" s="8" t="s">
        <v>199</v>
      </c>
      <c r="D377">
        <v>13525</v>
      </c>
      <c r="E377">
        <v>13351</v>
      </c>
      <c r="F377">
        <v>13395</v>
      </c>
      <c r="G377">
        <v>13128</v>
      </c>
      <c r="H377">
        <v>13871</v>
      </c>
      <c r="I377">
        <v>13893</v>
      </c>
      <c r="J377">
        <v>14775</v>
      </c>
      <c r="K377">
        <v>15286</v>
      </c>
      <c r="L377">
        <v>16269</v>
      </c>
      <c r="M377">
        <v>16812</v>
      </c>
      <c r="N377">
        <v>17723</v>
      </c>
      <c r="O377">
        <v>17405</v>
      </c>
      <c r="P377">
        <v>17082</v>
      </c>
      <c r="Q377">
        <v>17701</v>
      </c>
      <c r="R377">
        <v>17955</v>
      </c>
      <c r="S377" s="619">
        <f>100</f>
        <v>100</v>
      </c>
      <c r="T377" s="72">
        <f t="shared" si="265"/>
        <v>98.713493530499079</v>
      </c>
      <c r="U377" s="72">
        <f t="shared" si="265"/>
        <v>99.038817005545283</v>
      </c>
      <c r="V377" s="72">
        <f t="shared" si="265"/>
        <v>97.064695009242143</v>
      </c>
      <c r="W377" s="72">
        <f t="shared" si="265"/>
        <v>102.55822550831793</v>
      </c>
      <c r="X377" s="72">
        <f t="shared" si="300"/>
        <v>102.72088724584104</v>
      </c>
      <c r="Y377" s="72">
        <f t="shared" si="300"/>
        <v>109.24214417744916</v>
      </c>
      <c r="Z377" s="72">
        <f t="shared" si="300"/>
        <v>113.02033271719039</v>
      </c>
      <c r="AA377" s="72">
        <f t="shared" si="300"/>
        <v>120.28835489833641</v>
      </c>
      <c r="AB377" s="72">
        <f t="shared" si="300"/>
        <v>124.30314232902033</v>
      </c>
      <c r="AC377" s="72">
        <f t="shared" si="300"/>
        <v>131.0388170055453</v>
      </c>
      <c r="AD377" s="72">
        <f t="shared" si="300"/>
        <v>128.6876155268022</v>
      </c>
      <c r="AE377" s="72">
        <f t="shared" si="297"/>
        <v>126.29944547134936</v>
      </c>
      <c r="AF377" s="72">
        <f t="shared" si="298"/>
        <v>130.87615526802219</v>
      </c>
      <c r="AG377" s="73">
        <f t="shared" si="298"/>
        <v>132.75415896487985</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10">
        <v>28074</v>
      </c>
      <c r="E378" s="210">
        <v>29160</v>
      </c>
      <c r="F378" s="210">
        <v>28931</v>
      </c>
      <c r="G378" s="210">
        <v>24660</v>
      </c>
      <c r="H378" s="210">
        <v>24160</v>
      </c>
      <c r="I378" s="210">
        <v>23913</v>
      </c>
      <c r="J378" s="210">
        <v>22771</v>
      </c>
      <c r="K378" s="210">
        <v>22956</v>
      </c>
      <c r="L378" s="210">
        <v>23454</v>
      </c>
      <c r="M378" s="210">
        <v>23405</v>
      </c>
      <c r="N378" s="210">
        <v>24278</v>
      </c>
      <c r="O378" s="210">
        <v>24991</v>
      </c>
      <c r="P378" s="211">
        <v>24538</v>
      </c>
      <c r="Q378" s="211">
        <v>25354</v>
      </c>
      <c r="R378" s="211">
        <v>26012</v>
      </c>
      <c r="S378" s="619">
        <f>100</f>
        <v>100</v>
      </c>
      <c r="T378" s="72">
        <f t="shared" si="265"/>
        <v>103.8683479375935</v>
      </c>
      <c r="U378" s="72">
        <f t="shared" si="265"/>
        <v>103.0526465769039</v>
      </c>
      <c r="V378" s="72">
        <f t="shared" si="265"/>
        <v>87.839281897841417</v>
      </c>
      <c r="W378" s="72">
        <f t="shared" si="265"/>
        <v>86.058274560091192</v>
      </c>
      <c r="X378" s="72">
        <f t="shared" si="300"/>
        <v>85.178456935242579</v>
      </c>
      <c r="Y378" s="72">
        <f t="shared" si="300"/>
        <v>81.110636175821043</v>
      </c>
      <c r="Z378" s="72">
        <f t="shared" si="300"/>
        <v>81.769608890788632</v>
      </c>
      <c r="AA378" s="72">
        <f t="shared" si="300"/>
        <v>83.543492199187867</v>
      </c>
      <c r="AB378" s="72">
        <f t="shared" si="300"/>
        <v>83.368953480088337</v>
      </c>
      <c r="AC378" s="72">
        <f t="shared" si="300"/>
        <v>86.47859229180024</v>
      </c>
      <c r="AD378" s="72">
        <f t="shared" si="300"/>
        <v>89.018308755432074</v>
      </c>
      <c r="AE378" s="72">
        <f t="shared" si="297"/>
        <v>87.40471610743036</v>
      </c>
      <c r="AF378" s="72">
        <f t="shared" si="298"/>
        <v>90.311320082638744</v>
      </c>
      <c r="AG378" s="73">
        <f t="shared" si="298"/>
        <v>92.655125739118049</v>
      </c>
      <c r="AH378" s="620">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621"/>
      <c r="C379" s="1" t="s">
        <v>195</v>
      </c>
      <c r="D379" s="210">
        <v>8689</v>
      </c>
      <c r="E379" s="210">
        <v>10534</v>
      </c>
      <c r="F379" s="210">
        <v>10457</v>
      </c>
      <c r="G379" s="210">
        <v>10387</v>
      </c>
      <c r="H379" s="210">
        <v>10590</v>
      </c>
      <c r="I379" s="210">
        <v>10568</v>
      </c>
      <c r="J379" s="210">
        <v>10409</v>
      </c>
      <c r="K379" s="210">
        <v>9941</v>
      </c>
      <c r="L379" s="210">
        <v>11328</v>
      </c>
      <c r="M379" s="210">
        <v>11795</v>
      </c>
      <c r="N379" s="210">
        <v>12394</v>
      </c>
      <c r="O379" s="210">
        <v>13578</v>
      </c>
      <c r="P379" s="211">
        <v>13353</v>
      </c>
      <c r="Q379" s="211">
        <v>13763</v>
      </c>
      <c r="R379" s="211">
        <v>14094</v>
      </c>
      <c r="S379" s="619">
        <f>100</f>
        <v>100</v>
      </c>
      <c r="T379" s="72">
        <f t="shared" si="265"/>
        <v>121.23374381401773</v>
      </c>
      <c r="U379" s="72">
        <f t="shared" si="265"/>
        <v>120.34756588790425</v>
      </c>
      <c r="V379" s="72">
        <f t="shared" si="265"/>
        <v>119.54194959143744</v>
      </c>
      <c r="W379" s="72">
        <f t="shared" si="265"/>
        <v>121.87823685119116</v>
      </c>
      <c r="X379" s="72">
        <f t="shared" si="300"/>
        <v>121.62504315801588</v>
      </c>
      <c r="Y379" s="72">
        <f t="shared" si="300"/>
        <v>119.79514328461273</v>
      </c>
      <c r="Z379" s="72">
        <f t="shared" si="300"/>
        <v>114.40902290252043</v>
      </c>
      <c r="AA379" s="72">
        <f t="shared" si="300"/>
        <v>130.37173437679826</v>
      </c>
      <c r="AB379" s="72">
        <f t="shared" si="300"/>
        <v>135.74634595465531</v>
      </c>
      <c r="AC379" s="72">
        <f t="shared" si="300"/>
        <v>142.64011969156405</v>
      </c>
      <c r="AD379" s="72">
        <f t="shared" si="300"/>
        <v>156.26654390608815</v>
      </c>
      <c r="AE379" s="72">
        <f t="shared" si="297"/>
        <v>153.67706295315918</v>
      </c>
      <c r="AF379" s="72">
        <f t="shared" si="298"/>
        <v>158.39567268960755</v>
      </c>
      <c r="AG379" s="73">
        <f t="shared" si="298"/>
        <v>162.20508689147198</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10">
        <v>2767</v>
      </c>
      <c r="E380" s="210">
        <v>2391</v>
      </c>
      <c r="F380" s="210">
        <v>2666</v>
      </c>
      <c r="G380" s="210">
        <v>2501</v>
      </c>
      <c r="H380" s="210">
        <v>3102</v>
      </c>
      <c r="I380" s="210">
        <v>3190</v>
      </c>
      <c r="J380" s="210">
        <v>3466</v>
      </c>
      <c r="K380" s="210">
        <v>4406</v>
      </c>
      <c r="L380" s="210">
        <v>4283</v>
      </c>
      <c r="M380" s="210">
        <v>6140</v>
      </c>
      <c r="N380" s="210">
        <v>6615</v>
      </c>
      <c r="O380" s="210">
        <v>7906</v>
      </c>
      <c r="P380" s="211">
        <v>7864</v>
      </c>
      <c r="Q380" s="211">
        <v>7942</v>
      </c>
      <c r="R380" s="211">
        <v>8004</v>
      </c>
      <c r="S380" s="619">
        <f>100</f>
        <v>100</v>
      </c>
      <c r="T380" s="72">
        <f t="shared" si="265"/>
        <v>86.411275749909649</v>
      </c>
      <c r="U380" s="72">
        <f t="shared" si="265"/>
        <v>96.349837368991686</v>
      </c>
      <c r="V380" s="72">
        <f t="shared" si="265"/>
        <v>90.386700397542469</v>
      </c>
      <c r="W380" s="72">
        <f t="shared" si="265"/>
        <v>112.10697506324539</v>
      </c>
      <c r="X380" s="72">
        <f t="shared" si="300"/>
        <v>115.28731478135164</v>
      </c>
      <c r="Y380" s="72">
        <f t="shared" si="300"/>
        <v>125.26201662450308</v>
      </c>
      <c r="Z380" s="72">
        <f t="shared" si="300"/>
        <v>159.23382724972896</v>
      </c>
      <c r="AA380" s="72">
        <f t="shared" si="300"/>
        <v>154.78857968919408</v>
      </c>
      <c r="AB380" s="72">
        <f t="shared" si="300"/>
        <v>221.90097578604988</v>
      </c>
      <c r="AC380" s="72">
        <f t="shared" si="300"/>
        <v>239.06758221900975</v>
      </c>
      <c r="AD380" s="72">
        <f t="shared" si="300"/>
        <v>285.72461149259124</v>
      </c>
      <c r="AE380" s="72">
        <f t="shared" si="297"/>
        <v>284.2067220816769</v>
      </c>
      <c r="AF380" s="72">
        <f t="shared" si="298"/>
        <v>287.02565955908926</v>
      </c>
      <c r="AG380" s="73">
        <f t="shared" si="298"/>
        <v>289.26635345139141</v>
      </c>
      <c r="AH380" s="620">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621"/>
      <c r="C381" s="1" t="s">
        <v>197</v>
      </c>
      <c r="D381" s="210">
        <v>5496</v>
      </c>
      <c r="E381" s="210">
        <v>5535</v>
      </c>
      <c r="F381" s="210">
        <v>5493</v>
      </c>
      <c r="G381" s="210">
        <v>5447</v>
      </c>
      <c r="H381" s="210">
        <v>5444</v>
      </c>
      <c r="I381" s="210">
        <v>5404</v>
      </c>
      <c r="J381" s="210">
        <v>5098</v>
      </c>
      <c r="K381" s="210">
        <v>5258</v>
      </c>
      <c r="L381" s="210">
        <v>5688</v>
      </c>
      <c r="M381" s="210">
        <v>6028</v>
      </c>
      <c r="N381" s="210">
        <v>7744</v>
      </c>
      <c r="O381" s="210">
        <v>6349</v>
      </c>
      <c r="P381" s="211">
        <v>6211</v>
      </c>
      <c r="Q381" s="211">
        <v>6460</v>
      </c>
      <c r="R381" s="211">
        <v>6663</v>
      </c>
      <c r="S381" s="619">
        <f>100</f>
        <v>100</v>
      </c>
      <c r="T381" s="72">
        <f t="shared" si="265"/>
        <v>100.70960698689956</v>
      </c>
      <c r="U381" s="72">
        <f t="shared" si="265"/>
        <v>99.945414847161572</v>
      </c>
      <c r="V381" s="72">
        <f t="shared" si="265"/>
        <v>99.108442503639012</v>
      </c>
      <c r="W381" s="72">
        <f t="shared" si="265"/>
        <v>99.053857350800584</v>
      </c>
      <c r="X381" s="72">
        <f t="shared" si="300"/>
        <v>98.326055312954878</v>
      </c>
      <c r="Y381" s="72">
        <f t="shared" si="300"/>
        <v>92.758369723435223</v>
      </c>
      <c r="Z381" s="72">
        <f t="shared" si="300"/>
        <v>95.669577874818046</v>
      </c>
      <c r="AA381" s="72">
        <f t="shared" si="300"/>
        <v>103.49344978165939</v>
      </c>
      <c r="AB381" s="72">
        <f t="shared" si="300"/>
        <v>109.67976710334788</v>
      </c>
      <c r="AC381" s="72">
        <f t="shared" si="300"/>
        <v>140.90247452692867</v>
      </c>
      <c r="AD381" s="72">
        <f t="shared" si="300"/>
        <v>115.52037845705968</v>
      </c>
      <c r="AE381" s="72">
        <f t="shared" si="297"/>
        <v>113.009461426492</v>
      </c>
      <c r="AF381" s="72">
        <f t="shared" si="298"/>
        <v>117.54002911208151</v>
      </c>
      <c r="AG381" s="73">
        <f t="shared" si="298"/>
        <v>121.23362445414847</v>
      </c>
      <c r="AH381" s="620">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621"/>
      <c r="C382" s="1" t="s">
        <v>198</v>
      </c>
      <c r="D382" s="210">
        <v>45026</v>
      </c>
      <c r="E382" s="210">
        <v>47620</v>
      </c>
      <c r="F382" s="210">
        <v>47547</v>
      </c>
      <c r="G382" s="210">
        <v>42995</v>
      </c>
      <c r="H382" s="210">
        <v>43296</v>
      </c>
      <c r="I382" s="210">
        <v>43075</v>
      </c>
      <c r="J382" s="210">
        <v>41744</v>
      </c>
      <c r="K382" s="210">
        <v>42561</v>
      </c>
      <c r="L382" s="210">
        <v>44753</v>
      </c>
      <c r="M382" s="210">
        <v>47368</v>
      </c>
      <c r="N382" s="210">
        <v>51031</v>
      </c>
      <c r="O382" s="210">
        <v>52824</v>
      </c>
      <c r="P382" s="211">
        <v>51966</v>
      </c>
      <c r="Q382" s="211">
        <v>53519</v>
      </c>
      <c r="R382" s="211">
        <v>54773</v>
      </c>
      <c r="S382" s="619">
        <f>100</f>
        <v>100</v>
      </c>
      <c r="T382" s="72">
        <f t="shared" si="265"/>
        <v>105.76111579976013</v>
      </c>
      <c r="U382" s="72">
        <f t="shared" si="265"/>
        <v>105.59898725181006</v>
      </c>
      <c r="V382" s="72">
        <f t="shared" si="265"/>
        <v>95.489272864567141</v>
      </c>
      <c r="W382" s="72">
        <f t="shared" si="265"/>
        <v>96.157775507484558</v>
      </c>
      <c r="X382" s="72">
        <f t="shared" si="300"/>
        <v>95.666947985608317</v>
      </c>
      <c r="Y382" s="72">
        <f t="shared" si="300"/>
        <v>92.710878159285741</v>
      </c>
      <c r="Z382" s="72">
        <f t="shared" si="300"/>
        <v>94.525385332918759</v>
      </c>
      <c r="AA382" s="72">
        <f t="shared" si="300"/>
        <v>99.393683649446984</v>
      </c>
      <c r="AB382" s="72">
        <f t="shared" si="300"/>
        <v>105.20143916848043</v>
      </c>
      <c r="AC382" s="72">
        <f t="shared" si="300"/>
        <v>113.33673877315329</v>
      </c>
      <c r="AD382" s="72">
        <f t="shared" si="300"/>
        <v>117.31888242348865</v>
      </c>
      <c r="AE382" s="72">
        <f t="shared" si="297"/>
        <v>115.41331675032204</v>
      </c>
      <c r="AF382" s="72">
        <f t="shared" si="298"/>
        <v>118.86243503753387</v>
      </c>
      <c r="AG382" s="73">
        <f t="shared" si="298"/>
        <v>121.6474925598543</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41"/>
      <c r="C383" s="8" t="s">
        <v>199</v>
      </c>
      <c r="D383">
        <v>39530</v>
      </c>
      <c r="E383">
        <v>42085</v>
      </c>
      <c r="F383">
        <v>42054</v>
      </c>
      <c r="G383">
        <v>37548</v>
      </c>
      <c r="H383">
        <v>37852</v>
      </c>
      <c r="I383">
        <v>37671</v>
      </c>
      <c r="J383">
        <v>36646</v>
      </c>
      <c r="K383">
        <v>37303</v>
      </c>
      <c r="L383">
        <v>39065</v>
      </c>
      <c r="M383">
        <v>41340</v>
      </c>
      <c r="N383">
        <v>43287</v>
      </c>
      <c r="O383">
        <v>46475</v>
      </c>
      <c r="P383">
        <v>45755</v>
      </c>
      <c r="Q383">
        <v>47059</v>
      </c>
      <c r="R383">
        <v>48110</v>
      </c>
      <c r="S383" s="619">
        <f>100</f>
        <v>100</v>
      </c>
      <c r="T383" s="72">
        <f t="shared" si="265"/>
        <v>106.46344548444219</v>
      </c>
      <c r="U383" s="72">
        <f t="shared" si="265"/>
        <v>106.38502403238047</v>
      </c>
      <c r="V383" s="72">
        <f t="shared" si="265"/>
        <v>94.986086516569699</v>
      </c>
      <c r="W383" s="72">
        <f t="shared" si="265"/>
        <v>95.75512269162661</v>
      </c>
      <c r="X383" s="72">
        <f t="shared" si="300"/>
        <v>95.297242600556544</v>
      </c>
      <c r="Y383" s="72">
        <f t="shared" si="300"/>
        <v>92.704275233999496</v>
      </c>
      <c r="Z383" s="72">
        <f t="shared" si="300"/>
        <v>94.366304072856053</v>
      </c>
      <c r="AA383" s="72">
        <f t="shared" si="300"/>
        <v>98.823678219074125</v>
      </c>
      <c r="AB383" s="72">
        <f t="shared" si="300"/>
        <v>104.57880091070074</v>
      </c>
      <c r="AC383" s="72">
        <f t="shared" si="300"/>
        <v>109.50417404502909</v>
      </c>
      <c r="AD383" s="72">
        <f t="shared" si="300"/>
        <v>117.56893498608652</v>
      </c>
      <c r="AE383" s="72">
        <f t="shared" si="297"/>
        <v>115.74753351884645</v>
      </c>
      <c r="AF383" s="72">
        <f t="shared" si="298"/>
        <v>119.04629395395902</v>
      </c>
      <c r="AG383" s="73">
        <f t="shared" si="298"/>
        <v>121.70503415127752</v>
      </c>
      <c r="AH383" s="235"/>
      <c r="AI383" s="236"/>
      <c r="AJ383" s="236"/>
      <c r="AK383" s="236"/>
      <c r="AL383" s="236"/>
      <c r="AM383" s="236"/>
      <c r="AN383" s="236"/>
      <c r="AO383" s="236"/>
      <c r="AP383" s="236"/>
      <c r="AQ383" s="236"/>
      <c r="AR383" s="236"/>
      <c r="AS383" s="236"/>
      <c r="AT383" s="236"/>
      <c r="AU383" s="236"/>
      <c r="AV383" s="237"/>
    </row>
    <row r="384" spans="2:48" ht="15" customHeight="1">
      <c r="B384" s="621" t="s">
        <v>142</v>
      </c>
      <c r="C384" s="1" t="s">
        <v>194</v>
      </c>
      <c r="D384" s="210">
        <v>2059</v>
      </c>
      <c r="E384" s="210">
        <v>2090</v>
      </c>
      <c r="F384" s="210">
        <v>1970</v>
      </c>
      <c r="G384" s="210">
        <v>1669</v>
      </c>
      <c r="H384" s="210">
        <v>1709</v>
      </c>
      <c r="I384" s="210">
        <v>1648</v>
      </c>
      <c r="J384" s="210">
        <v>1501</v>
      </c>
      <c r="K384" s="210">
        <v>1518</v>
      </c>
      <c r="L384" s="210">
        <v>1650</v>
      </c>
      <c r="M384" s="210">
        <v>1592</v>
      </c>
      <c r="N384" s="210">
        <v>1598</v>
      </c>
      <c r="O384" s="210">
        <v>1560</v>
      </c>
      <c r="P384" s="211">
        <v>1532</v>
      </c>
      <c r="Q384" s="211">
        <v>1583</v>
      </c>
      <c r="R384" s="211">
        <v>1624</v>
      </c>
      <c r="S384" s="619">
        <f>100</f>
        <v>100</v>
      </c>
      <c r="T384" s="72">
        <f t="shared" si="265"/>
        <v>101.50558523555124</v>
      </c>
      <c r="U384" s="72">
        <f t="shared" si="265"/>
        <v>95.677513355998059</v>
      </c>
      <c r="V384" s="72">
        <f t="shared" si="265"/>
        <v>81.058766391452167</v>
      </c>
      <c r="W384" s="72">
        <f t="shared" si="265"/>
        <v>83.001457017969884</v>
      </c>
      <c r="X384" s="72">
        <f t="shared" si="300"/>
        <v>80.038853812530348</v>
      </c>
      <c r="Y384" s="72">
        <f t="shared" si="300"/>
        <v>72.899465760077703</v>
      </c>
      <c r="Z384" s="72">
        <f t="shared" si="300"/>
        <v>73.725109276347737</v>
      </c>
      <c r="AA384" s="72">
        <f t="shared" si="300"/>
        <v>80.135988343856241</v>
      </c>
      <c r="AB384" s="72">
        <f t="shared" si="300"/>
        <v>77.319086935405537</v>
      </c>
      <c r="AC384" s="72">
        <f t="shared" si="300"/>
        <v>77.610490529383199</v>
      </c>
      <c r="AD384" s="72">
        <f t="shared" si="300"/>
        <v>75.76493443419136</v>
      </c>
      <c r="AE384" s="72">
        <f t="shared" si="297"/>
        <v>74.40505099562894</v>
      </c>
      <c r="AF384" s="72">
        <f t="shared" si="298"/>
        <v>76.881981544439043</v>
      </c>
      <c r="AG384" s="73">
        <f t="shared" si="298"/>
        <v>78.873239436619713</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10">
        <v>1454</v>
      </c>
      <c r="E385" s="210">
        <v>1212</v>
      </c>
      <c r="F385" s="210">
        <v>1294</v>
      </c>
      <c r="G385" s="210">
        <v>1193</v>
      </c>
      <c r="H385" s="210">
        <v>1172</v>
      </c>
      <c r="I385" s="210">
        <v>970</v>
      </c>
      <c r="J385" s="210">
        <v>1051</v>
      </c>
      <c r="K385" s="210">
        <v>1320</v>
      </c>
      <c r="L385" s="210">
        <v>1530</v>
      </c>
      <c r="M385" s="210">
        <v>1328</v>
      </c>
      <c r="N385" s="210">
        <v>1473</v>
      </c>
      <c r="O385" s="210">
        <v>1798</v>
      </c>
      <c r="P385" s="211">
        <v>1768</v>
      </c>
      <c r="Q385" s="211">
        <v>1822</v>
      </c>
      <c r="R385" s="211">
        <v>1866</v>
      </c>
      <c r="S385" s="619">
        <f>100</f>
        <v>100</v>
      </c>
      <c r="T385" s="72">
        <f t="shared" si="265"/>
        <v>83.356258596973859</v>
      </c>
      <c r="U385" s="72">
        <f t="shared" si="265"/>
        <v>88.9958734525447</v>
      </c>
      <c r="V385" s="72">
        <f t="shared" si="265"/>
        <v>82.049518569463544</v>
      </c>
      <c r="W385" s="72">
        <f t="shared" si="265"/>
        <v>80.605226960110045</v>
      </c>
      <c r="X385" s="72">
        <f t="shared" si="300"/>
        <v>66.712517193947733</v>
      </c>
      <c r="Y385" s="72">
        <f t="shared" si="300"/>
        <v>72.283356258596967</v>
      </c>
      <c r="Z385" s="72">
        <f t="shared" si="300"/>
        <v>90.784044016506186</v>
      </c>
      <c r="AA385" s="72">
        <f t="shared" si="300"/>
        <v>105.22696011004126</v>
      </c>
      <c r="AB385" s="72">
        <f t="shared" si="300"/>
        <v>91.334250343878949</v>
      </c>
      <c r="AC385" s="72">
        <f t="shared" si="300"/>
        <v>101.30674002751032</v>
      </c>
      <c r="AD385" s="72">
        <f t="shared" si="300"/>
        <v>123.65887207702889</v>
      </c>
      <c r="AE385" s="72">
        <f t="shared" si="297"/>
        <v>121.59559834938102</v>
      </c>
      <c r="AF385" s="72">
        <f t="shared" si="298"/>
        <v>125.30949105914718</v>
      </c>
      <c r="AG385" s="73">
        <f t="shared" si="298"/>
        <v>128.33562585969739</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10">
        <v>2903</v>
      </c>
      <c r="E386" s="210">
        <v>3227</v>
      </c>
      <c r="F386" s="210">
        <v>2938</v>
      </c>
      <c r="G386" s="210">
        <v>2422</v>
      </c>
      <c r="H386" s="210">
        <v>2758</v>
      </c>
      <c r="I386" s="210">
        <v>2910</v>
      </c>
      <c r="J386" s="210">
        <v>2995</v>
      </c>
      <c r="K386" s="210">
        <v>2142</v>
      </c>
      <c r="L386" s="210">
        <v>3191</v>
      </c>
      <c r="M386" s="210">
        <v>3280</v>
      </c>
      <c r="N386" s="210">
        <v>3749</v>
      </c>
      <c r="O386" s="210">
        <v>4609</v>
      </c>
      <c r="P386" s="211">
        <v>4585</v>
      </c>
      <c r="Q386" s="211">
        <v>4631</v>
      </c>
      <c r="R386" s="211">
        <v>4667</v>
      </c>
      <c r="S386" s="619">
        <f>100</f>
        <v>100</v>
      </c>
      <c r="T386" s="72">
        <f t="shared" si="265"/>
        <v>111.16086806751636</v>
      </c>
      <c r="U386" s="72">
        <f t="shared" si="265"/>
        <v>101.20564932828108</v>
      </c>
      <c r="V386" s="72">
        <f t="shared" si="265"/>
        <v>83.430933517051329</v>
      </c>
      <c r="W386" s="72">
        <f t="shared" si="265"/>
        <v>95.005167068549781</v>
      </c>
      <c r="X386" s="72">
        <f t="shared" si="300"/>
        <v>100.24112986565622</v>
      </c>
      <c r="Y386" s="72">
        <f t="shared" si="300"/>
        <v>103.169135377196</v>
      </c>
      <c r="Z386" s="72">
        <f t="shared" si="300"/>
        <v>73.785738890802619</v>
      </c>
      <c r="AA386" s="72">
        <f t="shared" si="300"/>
        <v>109.9207716155701</v>
      </c>
      <c r="AB386" s="72">
        <f t="shared" si="300"/>
        <v>112.98656562177058</v>
      </c>
      <c r="AC386" s="72">
        <f t="shared" si="300"/>
        <v>129.14226662073716</v>
      </c>
      <c r="AD386" s="72">
        <f t="shared" si="300"/>
        <v>158.76679297278676</v>
      </c>
      <c r="AE386" s="72">
        <f t="shared" si="297"/>
        <v>157.94006200482261</v>
      </c>
      <c r="AF386" s="72">
        <f t="shared" si="298"/>
        <v>159.52462969342059</v>
      </c>
      <c r="AG386" s="73">
        <f t="shared" si="298"/>
        <v>160.76472614536686</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10">
        <v>239577</v>
      </c>
      <c r="E387" s="210">
        <v>218666</v>
      </c>
      <c r="F387" s="210">
        <v>211099</v>
      </c>
      <c r="G387" s="210">
        <v>223464</v>
      </c>
      <c r="H387" s="210">
        <v>209663</v>
      </c>
      <c r="I387" s="210">
        <v>215954</v>
      </c>
      <c r="J387" s="210">
        <v>215482</v>
      </c>
      <c r="K387" s="210">
        <v>252380</v>
      </c>
      <c r="L387" s="210">
        <v>269928</v>
      </c>
      <c r="M387" s="210">
        <v>337246</v>
      </c>
      <c r="N387" s="210">
        <v>380804</v>
      </c>
      <c r="O387" s="210">
        <v>366666</v>
      </c>
      <c r="P387" s="211">
        <v>358694</v>
      </c>
      <c r="Q387" s="211">
        <v>373097</v>
      </c>
      <c r="R387" s="211">
        <v>384820</v>
      </c>
      <c r="S387" s="619">
        <f>100</f>
        <v>100</v>
      </c>
      <c r="T387" s="72">
        <f t="shared" si="265"/>
        <v>91.271699704061746</v>
      </c>
      <c r="U387" s="72">
        <f t="shared" si="265"/>
        <v>88.113216210237212</v>
      </c>
      <c r="V387" s="72">
        <f t="shared" si="265"/>
        <v>93.27439612316708</v>
      </c>
      <c r="W387" s="72">
        <f t="shared" si="265"/>
        <v>87.513826452455788</v>
      </c>
      <c r="X387" s="72">
        <f t="shared" si="300"/>
        <v>90.139704562624956</v>
      </c>
      <c r="Y387" s="72">
        <f t="shared" si="300"/>
        <v>89.942690658953069</v>
      </c>
      <c r="Z387" s="72">
        <f t="shared" si="300"/>
        <v>105.34400213709998</v>
      </c>
      <c r="AA387" s="72">
        <f t="shared" si="300"/>
        <v>112.66857836937602</v>
      </c>
      <c r="AB387" s="72">
        <f t="shared" si="300"/>
        <v>140.76726897824082</v>
      </c>
      <c r="AC387" s="72">
        <f t="shared" si="300"/>
        <v>158.94848002938514</v>
      </c>
      <c r="AD387" s="72">
        <f t="shared" si="300"/>
        <v>153.0472457706708</v>
      </c>
      <c r="AE387" s="72">
        <f t="shared" si="297"/>
        <v>149.71971432983969</v>
      </c>
      <c r="AF387" s="72">
        <f t="shared" si="298"/>
        <v>155.73156020820028</v>
      </c>
      <c r="AG387" s="73">
        <f t="shared" si="298"/>
        <v>160.62476781994934</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10">
        <v>245993</v>
      </c>
      <c r="E388" s="210">
        <v>225195</v>
      </c>
      <c r="F388" s="210">
        <v>217301</v>
      </c>
      <c r="G388" s="210">
        <v>228748</v>
      </c>
      <c r="H388" s="210">
        <v>215302</v>
      </c>
      <c r="I388" s="210">
        <v>221482</v>
      </c>
      <c r="J388" s="210">
        <v>221029</v>
      </c>
      <c r="K388" s="210">
        <v>257360</v>
      </c>
      <c r="L388" s="210">
        <v>276299</v>
      </c>
      <c r="M388" s="210">
        <v>343446</v>
      </c>
      <c r="N388" s="210">
        <v>387624</v>
      </c>
      <c r="O388" s="210">
        <v>374633</v>
      </c>
      <c r="P388" s="211">
        <v>366579</v>
      </c>
      <c r="Q388" s="211">
        <v>381133</v>
      </c>
      <c r="R388" s="211">
        <v>392977</v>
      </c>
      <c r="S388" s="619">
        <f>100</f>
        <v>100</v>
      </c>
      <c r="T388" s="72">
        <f t="shared" si="265"/>
        <v>91.545287874045201</v>
      </c>
      <c r="U388" s="72">
        <f t="shared" si="265"/>
        <v>88.336253470627213</v>
      </c>
      <c r="V388" s="72">
        <f t="shared" si="265"/>
        <v>92.989637916526078</v>
      </c>
      <c r="W388" s="72">
        <f t="shared" si="265"/>
        <v>87.523628721142472</v>
      </c>
      <c r="X388" s="72">
        <f t="shared" si="300"/>
        <v>90.035895330354933</v>
      </c>
      <c r="Y388" s="72">
        <f t="shared" si="300"/>
        <v>89.851743748805859</v>
      </c>
      <c r="Z388" s="72">
        <f t="shared" si="300"/>
        <v>104.62086319529418</v>
      </c>
      <c r="AA388" s="72">
        <f t="shared" si="300"/>
        <v>112.31986276032245</v>
      </c>
      <c r="AB388" s="72">
        <f t="shared" si="300"/>
        <v>139.61616793973812</v>
      </c>
      <c r="AC388" s="72">
        <f t="shared" si="300"/>
        <v>157.57521555491417</v>
      </c>
      <c r="AD388" s="72">
        <f t="shared" si="300"/>
        <v>152.29417097234474</v>
      </c>
      <c r="AE388" s="72">
        <f t="shared" si="297"/>
        <v>149.02009406771737</v>
      </c>
      <c r="AF388" s="72">
        <f t="shared" si="298"/>
        <v>154.93652258397597</v>
      </c>
      <c r="AG388" s="73">
        <f t="shared" si="298"/>
        <v>159.7512937360006</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41"/>
      <c r="C389" s="8" t="s">
        <v>199</v>
      </c>
      <c r="D389">
        <v>6416</v>
      </c>
      <c r="E389">
        <v>6529</v>
      </c>
      <c r="F389">
        <v>6202</v>
      </c>
      <c r="G389">
        <v>5284</v>
      </c>
      <c r="H389">
        <v>5639</v>
      </c>
      <c r="I389">
        <v>5528</v>
      </c>
      <c r="J389">
        <v>5547</v>
      </c>
      <c r="K389">
        <v>4980</v>
      </c>
      <c r="L389">
        <v>6371</v>
      </c>
      <c r="M389">
        <v>6200</v>
      </c>
      <c r="N389">
        <v>6820</v>
      </c>
      <c r="O389">
        <v>7967</v>
      </c>
      <c r="P389">
        <v>7885</v>
      </c>
      <c r="Q389">
        <v>8036</v>
      </c>
      <c r="R389">
        <v>8157</v>
      </c>
      <c r="S389" s="619">
        <f>100</f>
        <v>100</v>
      </c>
      <c r="T389" s="72">
        <f t="shared" si="265"/>
        <v>101.76122194513715</v>
      </c>
      <c r="U389" s="72">
        <f t="shared" si="265"/>
        <v>96.664588528678308</v>
      </c>
      <c r="V389" s="72">
        <f t="shared" si="265"/>
        <v>82.356608478802997</v>
      </c>
      <c r="W389" s="72">
        <f t="shared" si="265"/>
        <v>87.889650872817953</v>
      </c>
      <c r="X389" s="72">
        <f t="shared" si="300"/>
        <v>86.159600997506232</v>
      </c>
      <c r="Y389" s="72">
        <f t="shared" si="300"/>
        <v>86.455735660847878</v>
      </c>
      <c r="Z389" s="72">
        <f t="shared" si="300"/>
        <v>77.618453865336662</v>
      </c>
      <c r="AA389" s="72">
        <f t="shared" si="300"/>
        <v>99.298628428927685</v>
      </c>
      <c r="AB389" s="72">
        <f t="shared" si="300"/>
        <v>96.633416458852864</v>
      </c>
      <c r="AC389" s="72">
        <f t="shared" si="300"/>
        <v>106.29675810473816</v>
      </c>
      <c r="AD389" s="72">
        <f t="shared" si="300"/>
        <v>124.17394014962593</v>
      </c>
      <c r="AE389" s="72">
        <f t="shared" si="297"/>
        <v>122.89588528678304</v>
      </c>
      <c r="AF389" s="72">
        <f t="shared" si="298"/>
        <v>125.24937655860349</v>
      </c>
      <c r="AG389" s="73">
        <f t="shared" si="298"/>
        <v>127.13528678304239</v>
      </c>
      <c r="AH389" s="235"/>
      <c r="AI389" s="236"/>
      <c r="AJ389" s="236"/>
      <c r="AK389" s="236"/>
      <c r="AL389" s="236"/>
      <c r="AM389" s="236"/>
      <c r="AN389" s="236"/>
      <c r="AO389" s="236"/>
      <c r="AP389" s="236"/>
      <c r="AQ389" s="236"/>
      <c r="AR389" s="236"/>
      <c r="AS389" s="236"/>
      <c r="AT389" s="236"/>
      <c r="AU389" s="236"/>
      <c r="AV389" s="237"/>
    </row>
    <row r="390" spans="2:48" ht="15" customHeight="1">
      <c r="B390" s="621" t="s">
        <v>162</v>
      </c>
      <c r="C390" s="1" t="s">
        <v>194</v>
      </c>
      <c r="D390" s="210">
        <v>28985</v>
      </c>
      <c r="E390" s="210">
        <v>29122</v>
      </c>
      <c r="F390" s="210">
        <v>29827</v>
      </c>
      <c r="G390" s="210">
        <v>28564</v>
      </c>
      <c r="H390" s="210">
        <v>28391</v>
      </c>
      <c r="I390" s="210">
        <v>28081</v>
      </c>
      <c r="J390" s="210">
        <v>28012</v>
      </c>
      <c r="K390" s="210">
        <v>28764</v>
      </c>
      <c r="L390" s="210">
        <v>29769</v>
      </c>
      <c r="M390" s="210">
        <v>30257</v>
      </c>
      <c r="N390" s="210">
        <v>30508</v>
      </c>
      <c r="O390" s="210">
        <v>31410</v>
      </c>
      <c r="P390" s="211">
        <v>30841</v>
      </c>
      <c r="Q390" s="211">
        <v>31867</v>
      </c>
      <c r="R390" s="211">
        <v>32693</v>
      </c>
      <c r="S390" s="619">
        <f>100</f>
        <v>100</v>
      </c>
      <c r="T390" s="72">
        <f t="shared" si="265"/>
        <v>100.47265827151975</v>
      </c>
      <c r="U390" s="72">
        <f t="shared" si="265"/>
        <v>102.90495083663964</v>
      </c>
      <c r="V390" s="72">
        <f t="shared" si="265"/>
        <v>98.547524581680179</v>
      </c>
      <c r="W390" s="72">
        <f t="shared" si="265"/>
        <v>97.950664136622393</v>
      </c>
      <c r="X390" s="72">
        <f t="shared" si="300"/>
        <v>96.881145420044845</v>
      </c>
      <c r="Y390" s="72">
        <f t="shared" si="300"/>
        <v>96.643091254096944</v>
      </c>
      <c r="Z390" s="72">
        <f t="shared" si="300"/>
        <v>99.237536656891493</v>
      </c>
      <c r="AA390" s="72">
        <f t="shared" si="300"/>
        <v>102.70484733482836</v>
      </c>
      <c r="AB390" s="72">
        <f t="shared" si="300"/>
        <v>104.38847679834397</v>
      </c>
      <c r="AC390" s="72">
        <f t="shared" si="300"/>
        <v>105.25444195273417</v>
      </c>
      <c r="AD390" s="72">
        <f t="shared" si="300"/>
        <v>108.3663964119372</v>
      </c>
      <c r="AE390" s="72">
        <f t="shared" si="297"/>
        <v>106.40331205796102</v>
      </c>
      <c r="AF390" s="72">
        <f t="shared" si="298"/>
        <v>109.94307400379506</v>
      </c>
      <c r="AG390" s="73">
        <f t="shared" si="298"/>
        <v>112.79282387441781</v>
      </c>
      <c r="AH390" s="620">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621"/>
      <c r="C391" s="1" t="s">
        <v>195</v>
      </c>
      <c r="D391" s="210">
        <v>11639</v>
      </c>
      <c r="E391" s="210">
        <v>10289</v>
      </c>
      <c r="F391" s="210">
        <v>9836</v>
      </c>
      <c r="G391" s="210">
        <v>9548</v>
      </c>
      <c r="H391" s="210">
        <v>8741</v>
      </c>
      <c r="I391" s="210">
        <v>8483</v>
      </c>
      <c r="J391" s="210">
        <v>8175</v>
      </c>
      <c r="K391" s="210">
        <v>8697</v>
      </c>
      <c r="L391" s="210">
        <v>9411</v>
      </c>
      <c r="M391" s="210">
        <v>9952</v>
      </c>
      <c r="N391" s="210">
        <v>10268</v>
      </c>
      <c r="O391" s="210">
        <v>10674</v>
      </c>
      <c r="P391" s="211">
        <v>10497</v>
      </c>
      <c r="Q391" s="211">
        <v>10819</v>
      </c>
      <c r="R391" s="211">
        <v>11079</v>
      </c>
      <c r="S391" s="619">
        <f>100</f>
        <v>100</v>
      </c>
      <c r="T391" s="72">
        <f t="shared" si="265"/>
        <v>88.401065383624029</v>
      </c>
      <c r="U391" s="72">
        <f t="shared" si="265"/>
        <v>84.508978434573422</v>
      </c>
      <c r="V391" s="72">
        <f t="shared" si="265"/>
        <v>82.034539049746542</v>
      </c>
      <c r="W391" s="72">
        <f t="shared" si="265"/>
        <v>75.100953690179566</v>
      </c>
      <c r="X391" s="72">
        <f t="shared" si="300"/>
        <v>72.884268407938833</v>
      </c>
      <c r="Y391" s="72">
        <f t="shared" si="300"/>
        <v>70.237992954721193</v>
      </c>
      <c r="Z391" s="72">
        <f t="shared" si="300"/>
        <v>74.722914339719907</v>
      </c>
      <c r="AA391" s="72">
        <f t="shared" si="300"/>
        <v>80.857461981269864</v>
      </c>
      <c r="AB391" s="72">
        <f t="shared" si="300"/>
        <v>85.505627631239804</v>
      </c>
      <c r="AC391" s="72">
        <f t="shared" si="300"/>
        <v>88.220637511813734</v>
      </c>
      <c r="AD391" s="72">
        <f t="shared" si="300"/>
        <v>91.708909700146066</v>
      </c>
      <c r="AE391" s="72">
        <f t="shared" si="297"/>
        <v>90.188160494887882</v>
      </c>
      <c r="AF391" s="72">
        <f t="shared" si="298"/>
        <v>92.954721195979033</v>
      </c>
      <c r="AG391" s="73">
        <f t="shared" si="298"/>
        <v>95.188590085058848</v>
      </c>
      <c r="AH391" s="620">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621"/>
      <c r="C392" s="1" t="s">
        <v>196</v>
      </c>
      <c r="D392" s="210">
        <v>5107</v>
      </c>
      <c r="E392" s="210">
        <v>5436</v>
      </c>
      <c r="F392" s="210">
        <v>5147</v>
      </c>
      <c r="G392" s="210">
        <v>5358</v>
      </c>
      <c r="H392" s="210">
        <v>5581</v>
      </c>
      <c r="I392" s="210">
        <v>5423</v>
      </c>
      <c r="J392" s="210">
        <v>5371</v>
      </c>
      <c r="K392" s="210">
        <v>4521</v>
      </c>
      <c r="L392" s="210">
        <v>4958</v>
      </c>
      <c r="M392" s="210">
        <v>4523</v>
      </c>
      <c r="N392" s="210">
        <v>5260</v>
      </c>
      <c r="O392" s="210">
        <v>5624</v>
      </c>
      <c r="P392" s="211">
        <v>5594</v>
      </c>
      <c r="Q392" s="211">
        <v>5650</v>
      </c>
      <c r="R392" s="211">
        <v>5694</v>
      </c>
      <c r="S392" s="619">
        <f>100</f>
        <v>100</v>
      </c>
      <c r="T392" s="72">
        <f t="shared" si="265"/>
        <v>106.44213824162914</v>
      </c>
      <c r="U392" s="72">
        <f t="shared" si="265"/>
        <v>100.78323869199139</v>
      </c>
      <c r="V392" s="72">
        <f t="shared" si="265"/>
        <v>104.91482279224594</v>
      </c>
      <c r="W392" s="72">
        <f t="shared" si="265"/>
        <v>109.2813785000979</v>
      </c>
      <c r="X392" s="72">
        <f t="shared" si="300"/>
        <v>106.18758566673193</v>
      </c>
      <c r="Y392" s="72">
        <f t="shared" si="300"/>
        <v>105.16937536714313</v>
      </c>
      <c r="Z392" s="72">
        <f t="shared" si="300"/>
        <v>88.525553162326219</v>
      </c>
      <c r="AA392" s="72">
        <f t="shared" si="300"/>
        <v>97.082435872332098</v>
      </c>
      <c r="AB392" s="72">
        <f t="shared" si="300"/>
        <v>88.564715096925795</v>
      </c>
      <c r="AC392" s="72">
        <f t="shared" si="300"/>
        <v>102.99588799686704</v>
      </c>
      <c r="AD392" s="72">
        <f t="shared" si="300"/>
        <v>110.12336009398864</v>
      </c>
      <c r="AE392" s="72">
        <f t="shared" si="297"/>
        <v>109.5359310749951</v>
      </c>
      <c r="AF392" s="72">
        <f t="shared" si="298"/>
        <v>110.63246524378305</v>
      </c>
      <c r="AG392" s="73">
        <f t="shared" si="298"/>
        <v>111.49402780497357</v>
      </c>
      <c r="AH392" s="620">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621"/>
      <c r="C393" s="1" t="s">
        <v>197</v>
      </c>
      <c r="D393" s="210">
        <v>4004</v>
      </c>
      <c r="E393" s="210">
        <v>4029</v>
      </c>
      <c r="F393" s="210">
        <v>4115</v>
      </c>
      <c r="G393" s="210">
        <v>3843</v>
      </c>
      <c r="H393" s="210">
        <v>3815</v>
      </c>
      <c r="I393" s="210">
        <v>3705</v>
      </c>
      <c r="J393" s="210">
        <v>3795</v>
      </c>
      <c r="K393" s="210">
        <v>4245</v>
      </c>
      <c r="L393" s="210">
        <v>4013</v>
      </c>
      <c r="M393" s="210">
        <v>4993</v>
      </c>
      <c r="N393" s="210">
        <v>4626</v>
      </c>
      <c r="O393" s="210">
        <v>4555</v>
      </c>
      <c r="P393" s="211">
        <v>4456</v>
      </c>
      <c r="Q393" s="211">
        <v>4635</v>
      </c>
      <c r="R393" s="211">
        <v>4781</v>
      </c>
      <c r="S393" s="619">
        <f>100</f>
        <v>100</v>
      </c>
      <c r="T393" s="72">
        <f t="shared" si="265"/>
        <v>100.62437562437563</v>
      </c>
      <c r="U393" s="72">
        <f t="shared" si="265"/>
        <v>102.77222777222777</v>
      </c>
      <c r="V393" s="72">
        <f t="shared" si="265"/>
        <v>95.979020979020973</v>
      </c>
      <c r="W393" s="72">
        <f t="shared" si="265"/>
        <v>95.27972027972028</v>
      </c>
      <c r="X393" s="72">
        <f t="shared" si="300"/>
        <v>92.532467532467535</v>
      </c>
      <c r="Y393" s="72">
        <f t="shared" si="300"/>
        <v>94.780219780219781</v>
      </c>
      <c r="Z393" s="72">
        <f t="shared" si="300"/>
        <v>106.01898101898102</v>
      </c>
      <c r="AA393" s="72">
        <f t="shared" si="300"/>
        <v>100.22477522477523</v>
      </c>
      <c r="AB393" s="72">
        <f t="shared" si="300"/>
        <v>124.70029970029969</v>
      </c>
      <c r="AC393" s="72">
        <f t="shared" si="300"/>
        <v>115.53446553446554</v>
      </c>
      <c r="AD393" s="72">
        <f t="shared" si="300"/>
        <v>113.76123876123876</v>
      </c>
      <c r="AE393" s="72">
        <f t="shared" si="297"/>
        <v>111.28871128871128</v>
      </c>
      <c r="AF393" s="72">
        <f t="shared" si="298"/>
        <v>115.75924075924075</v>
      </c>
      <c r="AG393" s="73">
        <f t="shared" si="298"/>
        <v>119.4055944055944</v>
      </c>
      <c r="AH393" s="620">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621"/>
      <c r="C394" s="1" t="s">
        <v>198</v>
      </c>
      <c r="D394" s="210">
        <v>49735</v>
      </c>
      <c r="E394" s="210">
        <v>48876</v>
      </c>
      <c r="F394" s="210">
        <v>48925</v>
      </c>
      <c r="G394" s="210">
        <v>47313</v>
      </c>
      <c r="H394" s="210">
        <v>46528</v>
      </c>
      <c r="I394" s="210">
        <v>45692</v>
      </c>
      <c r="J394" s="210">
        <v>45353</v>
      </c>
      <c r="K394" s="210">
        <v>46227</v>
      </c>
      <c r="L394" s="210">
        <v>48151</v>
      </c>
      <c r="M394" s="210">
        <v>49725</v>
      </c>
      <c r="N394" s="210">
        <v>50662</v>
      </c>
      <c r="O394" s="210">
        <v>52263</v>
      </c>
      <c r="P394" s="211">
        <v>51388</v>
      </c>
      <c r="Q394" s="211">
        <v>52971</v>
      </c>
      <c r="R394" s="211">
        <v>54247</v>
      </c>
      <c r="S394" s="619">
        <f>100</f>
        <v>100</v>
      </c>
      <c r="T394" s="72">
        <f t="shared" si="265"/>
        <v>98.27284608424651</v>
      </c>
      <c r="U394" s="72">
        <f t="shared" si="265"/>
        <v>98.371368251734197</v>
      </c>
      <c r="V394" s="72">
        <f t="shared" si="265"/>
        <v>95.130190007037299</v>
      </c>
      <c r="W394" s="72">
        <f t="shared" si="265"/>
        <v>93.551824670754996</v>
      </c>
      <c r="X394" s="72">
        <f t="shared" si="300"/>
        <v>91.870915854026336</v>
      </c>
      <c r="Y394" s="72">
        <f t="shared" si="300"/>
        <v>91.189303307529912</v>
      </c>
      <c r="Z394" s="72">
        <f t="shared" si="300"/>
        <v>92.946617070473508</v>
      </c>
      <c r="AA394" s="72">
        <f t="shared" si="300"/>
        <v>96.815120136724644</v>
      </c>
      <c r="AB394" s="72">
        <f t="shared" si="300"/>
        <v>99.979893435206591</v>
      </c>
      <c r="AC394" s="72">
        <f t="shared" si="300"/>
        <v>101.86387855634865</v>
      </c>
      <c r="AD394" s="72">
        <f t="shared" si="300"/>
        <v>105.0829395797728</v>
      </c>
      <c r="AE394" s="72">
        <f t="shared" si="297"/>
        <v>103.32361516034986</v>
      </c>
      <c r="AF394" s="72">
        <f t="shared" si="298"/>
        <v>106.50648436714587</v>
      </c>
      <c r="AG394" s="73">
        <f t="shared" si="298"/>
        <v>109.07208203478436</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41"/>
      <c r="C395" s="8" t="s">
        <v>199</v>
      </c>
      <c r="D395">
        <v>45731</v>
      </c>
      <c r="E395">
        <v>44847</v>
      </c>
      <c r="F395">
        <v>44810</v>
      </c>
      <c r="G395">
        <v>43470</v>
      </c>
      <c r="H395">
        <v>42713</v>
      </c>
      <c r="I395">
        <v>41987</v>
      </c>
      <c r="J395">
        <v>41558</v>
      </c>
      <c r="K395">
        <v>41982</v>
      </c>
      <c r="L395">
        <v>44138</v>
      </c>
      <c r="M395">
        <v>44732</v>
      </c>
      <c r="N395">
        <v>46036</v>
      </c>
      <c r="O395">
        <v>47708</v>
      </c>
      <c r="P395">
        <v>46932</v>
      </c>
      <c r="Q395">
        <v>48336</v>
      </c>
      <c r="R395">
        <v>49466</v>
      </c>
      <c r="S395" s="619">
        <f>100</f>
        <v>100</v>
      </c>
      <c r="T395" s="72">
        <f t="shared" si="265"/>
        <v>98.066956768931362</v>
      </c>
      <c r="U395" s="72">
        <f t="shared" si="265"/>
        <v>97.986048850888892</v>
      </c>
      <c r="V395" s="72">
        <f t="shared" si="265"/>
        <v>95.055870197459058</v>
      </c>
      <c r="W395" s="72">
        <f t="shared" si="265"/>
        <v>93.400537928319963</v>
      </c>
      <c r="X395" s="72">
        <f t="shared" si="300"/>
        <v>91.81299337429752</v>
      </c>
      <c r="Y395" s="72">
        <f t="shared" si="300"/>
        <v>90.874898865102452</v>
      </c>
      <c r="Z395" s="72">
        <f t="shared" si="300"/>
        <v>91.802059871859356</v>
      </c>
      <c r="AA395" s="72">
        <f t="shared" si="300"/>
        <v>96.516586123198707</v>
      </c>
      <c r="AB395" s="72">
        <f t="shared" si="300"/>
        <v>97.815486212853429</v>
      </c>
      <c r="AC395" s="72">
        <f t="shared" si="300"/>
        <v>100.66694364872843</v>
      </c>
      <c r="AD395" s="72">
        <f t="shared" si="300"/>
        <v>104.32310686405283</v>
      </c>
      <c r="AE395" s="72">
        <f t="shared" si="297"/>
        <v>102.62622728564868</v>
      </c>
      <c r="AF395" s="72">
        <f t="shared" si="298"/>
        <v>105.69635477028712</v>
      </c>
      <c r="AG395" s="73">
        <f t="shared" si="298"/>
        <v>108.16732632131377</v>
      </c>
      <c r="AH395" s="235"/>
      <c r="AI395" s="236"/>
      <c r="AJ395" s="236"/>
      <c r="AK395" s="236"/>
      <c r="AL395" s="236"/>
      <c r="AM395" s="236"/>
      <c r="AN395" s="236"/>
      <c r="AO395" s="236"/>
      <c r="AP395" s="236"/>
      <c r="AQ395" s="236"/>
      <c r="AR395" s="236"/>
      <c r="AS395" s="236"/>
      <c r="AT395" s="236"/>
      <c r="AU395" s="236"/>
      <c r="AV395" s="237"/>
    </row>
    <row r="396" spans="2:48" ht="15" customHeight="1">
      <c r="B396" s="621" t="s">
        <v>143</v>
      </c>
      <c r="C396" s="1" t="s">
        <v>194</v>
      </c>
      <c r="D396" s="210">
        <v>4195</v>
      </c>
      <c r="E396" s="210">
        <v>3958</v>
      </c>
      <c r="F396" s="210">
        <v>4283</v>
      </c>
      <c r="G396" s="210">
        <v>4389</v>
      </c>
      <c r="H396" s="210">
        <v>4457</v>
      </c>
      <c r="I396" s="210">
        <v>4283</v>
      </c>
      <c r="J396" s="210">
        <v>4286</v>
      </c>
      <c r="K396" s="210">
        <v>4259</v>
      </c>
      <c r="L396" s="210">
        <v>4253</v>
      </c>
      <c r="M396" s="210">
        <v>4118</v>
      </c>
      <c r="N396" s="210">
        <v>4190</v>
      </c>
      <c r="O396" s="210">
        <v>4083</v>
      </c>
      <c r="P396" s="211">
        <v>4009</v>
      </c>
      <c r="Q396" s="211">
        <v>4142</v>
      </c>
      <c r="R396" s="211">
        <v>4249</v>
      </c>
      <c r="S396" s="619">
        <f>100</f>
        <v>100</v>
      </c>
      <c r="T396" s="72">
        <f t="shared" si="265"/>
        <v>94.350417163289634</v>
      </c>
      <c r="U396" s="72">
        <f t="shared" si="265"/>
        <v>102.09773539928486</v>
      </c>
      <c r="V396" s="72">
        <f t="shared" si="265"/>
        <v>104.62455303933254</v>
      </c>
      <c r="W396" s="72">
        <f t="shared" si="265"/>
        <v>106.24553039332538</v>
      </c>
      <c r="X396" s="72">
        <f t="shared" si="300"/>
        <v>102.09773539928486</v>
      </c>
      <c r="Y396" s="72">
        <f t="shared" si="300"/>
        <v>102.16924910607867</v>
      </c>
      <c r="Z396" s="72">
        <f t="shared" si="300"/>
        <v>101.52562574493444</v>
      </c>
      <c r="AA396" s="72">
        <f t="shared" si="300"/>
        <v>101.38259833134684</v>
      </c>
      <c r="AB396" s="72">
        <f t="shared" si="300"/>
        <v>98.164481525625746</v>
      </c>
      <c r="AC396" s="72">
        <f t="shared" si="300"/>
        <v>99.880810488677</v>
      </c>
      <c r="AD396" s="72">
        <f t="shared" ref="AD396:AD413" si="301">O396*100/$D396</f>
        <v>97.330154946364715</v>
      </c>
      <c r="AE396" s="72">
        <f t="shared" si="297"/>
        <v>95.56615017878427</v>
      </c>
      <c r="AF396" s="72">
        <f t="shared" si="298"/>
        <v>98.736591179976159</v>
      </c>
      <c r="AG396" s="73">
        <f t="shared" si="298"/>
        <v>101.28724672228844</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10">
        <v>12837</v>
      </c>
      <c r="E397" s="210">
        <v>12681</v>
      </c>
      <c r="F397" s="210">
        <v>13159</v>
      </c>
      <c r="G397" s="210">
        <v>13499</v>
      </c>
      <c r="H397" s="210">
        <v>12704</v>
      </c>
      <c r="I397" s="210">
        <v>12122</v>
      </c>
      <c r="J397" s="210">
        <v>11675</v>
      </c>
      <c r="K397" s="210">
        <v>11388</v>
      </c>
      <c r="L397" s="210">
        <v>11929</v>
      </c>
      <c r="M397" s="210">
        <v>11415</v>
      </c>
      <c r="N397" s="210">
        <v>11924</v>
      </c>
      <c r="O397" s="210">
        <v>11815</v>
      </c>
      <c r="P397" s="211">
        <v>11619</v>
      </c>
      <c r="Q397" s="211">
        <v>11976</v>
      </c>
      <c r="R397" s="211">
        <v>12264</v>
      </c>
      <c r="S397" s="619">
        <f>100</f>
        <v>100</v>
      </c>
      <c r="T397" s="72">
        <f t="shared" si="265"/>
        <v>98.784762795045566</v>
      </c>
      <c r="U397" s="72">
        <f t="shared" si="265"/>
        <v>102.50837423073926</v>
      </c>
      <c r="V397" s="72">
        <f t="shared" si="265"/>
        <v>105.15696813897328</v>
      </c>
      <c r="W397" s="72">
        <f t="shared" si="265"/>
        <v>98.96393238295552</v>
      </c>
      <c r="X397" s="72">
        <f t="shared" si="300"/>
        <v>94.430162810625532</v>
      </c>
      <c r="Y397" s="72">
        <f t="shared" si="300"/>
        <v>90.948040819506119</v>
      </c>
      <c r="Z397" s="72">
        <f t="shared" si="300"/>
        <v>88.712315961673283</v>
      </c>
      <c r="AA397" s="72">
        <f t="shared" si="300"/>
        <v>92.926696268598576</v>
      </c>
      <c r="AB397" s="72">
        <f t="shared" si="300"/>
        <v>88.922645477915395</v>
      </c>
      <c r="AC397" s="72">
        <f t="shared" si="300"/>
        <v>92.887746358183378</v>
      </c>
      <c r="AD397" s="72">
        <f t="shared" si="301"/>
        <v>92.038638311131891</v>
      </c>
      <c r="AE397" s="72">
        <f t="shared" si="297"/>
        <v>90.511801822855801</v>
      </c>
      <c r="AF397" s="72">
        <f t="shared" si="298"/>
        <v>93.292825426501523</v>
      </c>
      <c r="AG397" s="73">
        <f t="shared" si="298"/>
        <v>95.536340266417383</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10">
        <v>27091</v>
      </c>
      <c r="E398" s="210">
        <v>25699</v>
      </c>
      <c r="F398" s="210">
        <v>24814</v>
      </c>
      <c r="G398" s="210">
        <v>23267</v>
      </c>
      <c r="H398" s="210">
        <v>21441</v>
      </c>
      <c r="I398" s="210">
        <v>22112</v>
      </c>
      <c r="J398" s="210">
        <v>21623</v>
      </c>
      <c r="K398" s="210">
        <v>21272</v>
      </c>
      <c r="L398" s="210">
        <v>21427</v>
      </c>
      <c r="M398" s="210">
        <v>20469</v>
      </c>
      <c r="N398" s="210">
        <v>20178</v>
      </c>
      <c r="O398" s="210">
        <v>20258</v>
      </c>
      <c r="P398" s="211">
        <v>20151</v>
      </c>
      <c r="Q398" s="211">
        <v>20352</v>
      </c>
      <c r="R398" s="211">
        <v>20510</v>
      </c>
      <c r="S398" s="619">
        <f>100</f>
        <v>100</v>
      </c>
      <c r="T398" s="72">
        <f t="shared" si="265"/>
        <v>94.861762208851644</v>
      </c>
      <c r="U398" s="72">
        <f t="shared" si="265"/>
        <v>91.594994647668969</v>
      </c>
      <c r="V398" s="72">
        <f t="shared" si="265"/>
        <v>85.884611125466023</v>
      </c>
      <c r="W398" s="72">
        <f t="shared" si="265"/>
        <v>79.144365287364806</v>
      </c>
      <c r="X398" s="72">
        <f t="shared" si="300"/>
        <v>81.621202613414056</v>
      </c>
      <c r="Y398" s="72">
        <f t="shared" si="300"/>
        <v>79.816175113506333</v>
      </c>
      <c r="Z398" s="72">
        <f t="shared" si="300"/>
        <v>78.520541877376246</v>
      </c>
      <c r="AA398" s="72">
        <f t="shared" si="300"/>
        <v>79.09268760843085</v>
      </c>
      <c r="AB398" s="72">
        <f t="shared" si="300"/>
        <v>75.556457864235355</v>
      </c>
      <c r="AC398" s="72">
        <f t="shared" si="300"/>
        <v>74.482300394965122</v>
      </c>
      <c r="AD398" s="72">
        <f t="shared" si="301"/>
        <v>74.777601417444913</v>
      </c>
      <c r="AE398" s="72">
        <f t="shared" si="297"/>
        <v>74.382636299878186</v>
      </c>
      <c r="AF398" s="72">
        <f t="shared" si="298"/>
        <v>75.12458011885866</v>
      </c>
      <c r="AG398" s="73">
        <f t="shared" si="298"/>
        <v>75.707799638256247</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10">
        <v>27163</v>
      </c>
      <c r="E399" s="210">
        <v>28959</v>
      </c>
      <c r="F399" s="210">
        <v>31245</v>
      </c>
      <c r="G399" s="210">
        <v>32458</v>
      </c>
      <c r="H399" s="210">
        <v>30618</v>
      </c>
      <c r="I399" s="210">
        <v>32778</v>
      </c>
      <c r="J399" s="210">
        <v>32804</v>
      </c>
      <c r="K399" s="210">
        <v>35029</v>
      </c>
      <c r="L399" s="210">
        <v>37499</v>
      </c>
      <c r="M399" s="210">
        <v>40084</v>
      </c>
      <c r="N399" s="210">
        <v>40905</v>
      </c>
      <c r="O399" s="210">
        <v>43826</v>
      </c>
      <c r="P399" s="211">
        <v>42873</v>
      </c>
      <c r="Q399" s="211">
        <v>44595</v>
      </c>
      <c r="R399" s="211">
        <v>45996</v>
      </c>
      <c r="S399" s="619">
        <f>100</f>
        <v>100</v>
      </c>
      <c r="T399" s="72">
        <f t="shared" si="265"/>
        <v>106.61193535323785</v>
      </c>
      <c r="U399" s="72">
        <f t="shared" si="265"/>
        <v>115.02779516253727</v>
      </c>
      <c r="V399" s="72">
        <f t="shared" si="265"/>
        <v>119.49342856091006</v>
      </c>
      <c r="W399" s="72">
        <f t="shared" si="265"/>
        <v>112.71950815447484</v>
      </c>
      <c r="X399" s="72">
        <f t="shared" si="300"/>
        <v>120.6715016750727</v>
      </c>
      <c r="Y399" s="72">
        <f t="shared" si="300"/>
        <v>120.76722011559842</v>
      </c>
      <c r="Z399" s="72">
        <f t="shared" si="300"/>
        <v>128.95850973751058</v>
      </c>
      <c r="AA399" s="72">
        <f t="shared" si="300"/>
        <v>138.05176158745351</v>
      </c>
      <c r="AB399" s="72">
        <f t="shared" si="300"/>
        <v>147.56838346279866</v>
      </c>
      <c r="AC399" s="72">
        <f t="shared" si="300"/>
        <v>150.59087729632219</v>
      </c>
      <c r="AD399" s="72">
        <f t="shared" si="301"/>
        <v>161.34447594153812</v>
      </c>
      <c r="AE399" s="72">
        <f t="shared" si="297"/>
        <v>157.8360269484225</v>
      </c>
      <c r="AF399" s="72">
        <f t="shared" si="298"/>
        <v>164.17553289401025</v>
      </c>
      <c r="AG399" s="73">
        <f t="shared" si="298"/>
        <v>169.33328424695358</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10">
        <v>71286</v>
      </c>
      <c r="E400" s="210">
        <v>71297</v>
      </c>
      <c r="F400" s="210">
        <v>73501</v>
      </c>
      <c r="G400" s="210">
        <v>73613</v>
      </c>
      <c r="H400" s="210">
        <v>69220</v>
      </c>
      <c r="I400" s="210">
        <v>71295</v>
      </c>
      <c r="J400" s="210">
        <v>70388</v>
      </c>
      <c r="K400" s="210">
        <v>71948</v>
      </c>
      <c r="L400" s="210">
        <v>75108</v>
      </c>
      <c r="M400" s="210">
        <v>76086</v>
      </c>
      <c r="N400" s="210">
        <v>77197</v>
      </c>
      <c r="O400" s="210">
        <v>79982</v>
      </c>
      <c r="P400" s="211">
        <v>78652</v>
      </c>
      <c r="Q400" s="211">
        <v>81065</v>
      </c>
      <c r="R400" s="211">
        <v>83019</v>
      </c>
      <c r="S400" s="619">
        <f>100</f>
        <v>100</v>
      </c>
      <c r="T400" s="72">
        <f t="shared" si="265"/>
        <v>100.01543079987655</v>
      </c>
      <c r="U400" s="72">
        <f t="shared" si="265"/>
        <v>103.10720197514239</v>
      </c>
      <c r="V400" s="72">
        <f t="shared" si="265"/>
        <v>103.26431557388547</v>
      </c>
      <c r="W400" s="72">
        <f t="shared" si="265"/>
        <v>97.101815223185483</v>
      </c>
      <c r="X400" s="72">
        <f t="shared" si="300"/>
        <v>100.01262519989899</v>
      </c>
      <c r="Y400" s="72">
        <f t="shared" si="300"/>
        <v>98.74028561007772</v>
      </c>
      <c r="Z400" s="72">
        <f t="shared" si="300"/>
        <v>100.92865359257077</v>
      </c>
      <c r="AA400" s="72">
        <f t="shared" si="300"/>
        <v>105.36150155710799</v>
      </c>
      <c r="AB400" s="72">
        <f t="shared" si="300"/>
        <v>106.73343994613248</v>
      </c>
      <c r="AC400" s="72">
        <f t="shared" si="300"/>
        <v>108.29195073366439</v>
      </c>
      <c r="AD400" s="72">
        <f t="shared" si="301"/>
        <v>112.19874870241001</v>
      </c>
      <c r="AE400" s="72">
        <f t="shared" si="297"/>
        <v>110.3330247173358</v>
      </c>
      <c r="AF400" s="72">
        <f t="shared" si="298"/>
        <v>113.71798109025615</v>
      </c>
      <c r="AG400" s="73">
        <f t="shared" si="298"/>
        <v>116.45905226832758</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41"/>
      <c r="C401" s="8" t="s">
        <v>199</v>
      </c>
      <c r="D401">
        <v>44123</v>
      </c>
      <c r="E401">
        <v>42338</v>
      </c>
      <c r="F401">
        <v>42256</v>
      </c>
      <c r="G401">
        <v>41155</v>
      </c>
      <c r="H401">
        <v>38602</v>
      </c>
      <c r="I401">
        <v>38517</v>
      </c>
      <c r="J401">
        <v>37584</v>
      </c>
      <c r="K401">
        <v>36919</v>
      </c>
      <c r="L401">
        <v>37609</v>
      </c>
      <c r="M401">
        <v>36002</v>
      </c>
      <c r="N401">
        <v>36292</v>
      </c>
      <c r="O401">
        <v>36156</v>
      </c>
      <c r="P401">
        <v>35779</v>
      </c>
      <c r="Q401">
        <v>36470</v>
      </c>
      <c r="R401">
        <v>37023</v>
      </c>
      <c r="S401" s="619">
        <f>100</f>
        <v>100</v>
      </c>
      <c r="T401" s="72">
        <f t="shared" si="265"/>
        <v>95.954490855109583</v>
      </c>
      <c r="U401" s="72">
        <f t="shared" si="265"/>
        <v>95.768646737529181</v>
      </c>
      <c r="V401" s="72">
        <f t="shared" si="265"/>
        <v>93.273349500260636</v>
      </c>
      <c r="W401" s="72">
        <f t="shared" si="265"/>
        <v>87.487251546812317</v>
      </c>
      <c r="X401" s="72">
        <f t="shared" si="300"/>
        <v>87.294608254198494</v>
      </c>
      <c r="Y401" s="72">
        <f t="shared" si="300"/>
        <v>85.180064818801981</v>
      </c>
      <c r="Z401" s="72">
        <f t="shared" si="300"/>
        <v>83.672914353058502</v>
      </c>
      <c r="AA401" s="72">
        <f t="shared" si="300"/>
        <v>85.236724610747231</v>
      </c>
      <c r="AB401" s="72">
        <f t="shared" si="300"/>
        <v>81.594633184506947</v>
      </c>
      <c r="AC401" s="72">
        <f t="shared" si="300"/>
        <v>82.251886771071781</v>
      </c>
      <c r="AD401" s="72">
        <f t="shared" si="301"/>
        <v>81.94365750288965</v>
      </c>
      <c r="AE401" s="72">
        <f t="shared" si="297"/>
        <v>81.089227840355363</v>
      </c>
      <c r="AF401" s="72">
        <f t="shared" si="298"/>
        <v>82.655304489721914</v>
      </c>
      <c r="AG401" s="73">
        <f t="shared" si="298"/>
        <v>83.908619087550704</v>
      </c>
      <c r="AH401" s="235"/>
      <c r="AI401" s="236"/>
      <c r="AJ401" s="236"/>
      <c r="AK401" s="236"/>
      <c r="AL401" s="236"/>
      <c r="AM401" s="236"/>
      <c r="AN401" s="236"/>
      <c r="AO401" s="236"/>
      <c r="AP401" s="236"/>
      <c r="AQ401" s="236"/>
      <c r="AR401" s="236"/>
      <c r="AS401" s="236"/>
      <c r="AT401" s="236"/>
      <c r="AU401" s="236"/>
      <c r="AV401" s="237"/>
    </row>
    <row r="402" spans="2:48" ht="15" customHeight="1">
      <c r="B402" s="621" t="s">
        <v>163</v>
      </c>
      <c r="C402" s="1" t="s">
        <v>194</v>
      </c>
      <c r="D402" s="210">
        <v>74555</v>
      </c>
      <c r="E402" s="210">
        <v>78236</v>
      </c>
      <c r="F402" s="210">
        <v>79911</v>
      </c>
      <c r="G402" s="210">
        <v>87630</v>
      </c>
      <c r="H402" s="210">
        <v>89722</v>
      </c>
      <c r="I402" s="210">
        <v>89223</v>
      </c>
      <c r="J402" s="210">
        <v>90500</v>
      </c>
      <c r="K402" s="210">
        <v>92359</v>
      </c>
      <c r="L402" s="210">
        <v>95019</v>
      </c>
      <c r="M402" s="210">
        <v>95926</v>
      </c>
      <c r="N402" s="210">
        <v>96334</v>
      </c>
      <c r="O402" s="210">
        <v>96134</v>
      </c>
      <c r="P402" s="211">
        <v>94391</v>
      </c>
      <c r="Q402" s="211">
        <v>97532</v>
      </c>
      <c r="R402" s="211">
        <v>100061</v>
      </c>
      <c r="S402" s="619">
        <f>100</f>
        <v>100</v>
      </c>
      <c r="T402" s="72">
        <f t="shared" si="265"/>
        <v>104.93729461471396</v>
      </c>
      <c r="U402" s="72">
        <f t="shared" si="265"/>
        <v>107.18395815170008</v>
      </c>
      <c r="V402" s="72">
        <f t="shared" si="265"/>
        <v>117.53738850513044</v>
      </c>
      <c r="W402" s="72">
        <f t="shared" si="265"/>
        <v>120.34337066595131</v>
      </c>
      <c r="X402" s="72">
        <f t="shared" si="300"/>
        <v>119.67406612567903</v>
      </c>
      <c r="Y402" s="72">
        <f t="shared" si="300"/>
        <v>121.38689558044396</v>
      </c>
      <c r="Z402" s="72">
        <f t="shared" si="300"/>
        <v>123.88035678358258</v>
      </c>
      <c r="AA402" s="72">
        <f t="shared" si="300"/>
        <v>127.44819260948293</v>
      </c>
      <c r="AB402" s="72">
        <f t="shared" si="300"/>
        <v>128.66474414861511</v>
      </c>
      <c r="AC402" s="72">
        <f t="shared" si="300"/>
        <v>129.21199114747503</v>
      </c>
      <c r="AD402" s="72">
        <f t="shared" si="301"/>
        <v>128.94373281470055</v>
      </c>
      <c r="AE402" s="72">
        <f t="shared" si="297"/>
        <v>126.60586144457112</v>
      </c>
      <c r="AF402" s="72">
        <f t="shared" si="298"/>
        <v>130.81885856079404</v>
      </c>
      <c r="AG402" s="73">
        <f t="shared" si="298"/>
        <v>134.21098517872713</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10">
        <v>85888</v>
      </c>
      <c r="E403" s="210">
        <v>83577</v>
      </c>
      <c r="F403" s="210">
        <v>83162</v>
      </c>
      <c r="G403" s="210">
        <v>86616</v>
      </c>
      <c r="H403" s="210">
        <v>88191</v>
      </c>
      <c r="I403" s="210">
        <v>86256</v>
      </c>
      <c r="J403" s="210">
        <v>87328</v>
      </c>
      <c r="K403" s="210">
        <v>86882</v>
      </c>
      <c r="L403" s="210">
        <v>87172</v>
      </c>
      <c r="M403" s="210">
        <v>87206</v>
      </c>
      <c r="N403" s="210">
        <v>89813</v>
      </c>
      <c r="O403" s="210">
        <v>90565</v>
      </c>
      <c r="P403" s="211">
        <v>89064</v>
      </c>
      <c r="Q403" s="211">
        <v>91798</v>
      </c>
      <c r="R403" s="211">
        <v>94004</v>
      </c>
      <c r="S403" s="619">
        <f>100</f>
        <v>100</v>
      </c>
      <c r="T403" s="72">
        <f t="shared" si="265"/>
        <v>97.309286512667654</v>
      </c>
      <c r="U403" s="72">
        <f t="shared" si="265"/>
        <v>96.826099105812219</v>
      </c>
      <c r="V403" s="72">
        <f t="shared" si="265"/>
        <v>100.84761549925484</v>
      </c>
      <c r="W403" s="72">
        <f t="shared" si="265"/>
        <v>102.68139903129658</v>
      </c>
      <c r="X403" s="72">
        <f t="shared" si="300"/>
        <v>100.42846497764531</v>
      </c>
      <c r="Y403" s="72">
        <f t="shared" si="300"/>
        <v>101.67660208643815</v>
      </c>
      <c r="Z403" s="72">
        <f t="shared" si="300"/>
        <v>101.15732116244412</v>
      </c>
      <c r="AA403" s="72">
        <f t="shared" si="300"/>
        <v>101.49497019374068</v>
      </c>
      <c r="AB403" s="72">
        <f t="shared" si="300"/>
        <v>101.5345566318927</v>
      </c>
      <c r="AC403" s="72">
        <f t="shared" si="300"/>
        <v>104.56990499254843</v>
      </c>
      <c r="AD403" s="72">
        <f t="shared" si="301"/>
        <v>105.44546385991057</v>
      </c>
      <c r="AE403" s="72">
        <f t="shared" si="297"/>
        <v>103.6978390461997</v>
      </c>
      <c r="AF403" s="72">
        <f t="shared" si="298"/>
        <v>106.88105439642325</v>
      </c>
      <c r="AG403" s="73">
        <f t="shared" si="298"/>
        <v>109.44951564828614</v>
      </c>
      <c r="AH403" s="620">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621"/>
      <c r="C404" s="1" t="s">
        <v>196</v>
      </c>
      <c r="D404" s="210">
        <v>110384</v>
      </c>
      <c r="E404" s="210">
        <v>109967</v>
      </c>
      <c r="F404" s="210">
        <v>106294</v>
      </c>
      <c r="G404" s="210">
        <v>108210</v>
      </c>
      <c r="H404" s="210">
        <v>105561</v>
      </c>
      <c r="I404" s="210">
        <v>106914</v>
      </c>
      <c r="J404" s="210">
        <v>106226</v>
      </c>
      <c r="K404" s="210">
        <v>104001</v>
      </c>
      <c r="L404" s="210">
        <v>109460</v>
      </c>
      <c r="M404" s="210">
        <v>109359</v>
      </c>
      <c r="N404" s="210">
        <v>112658</v>
      </c>
      <c r="O404" s="210">
        <v>112572</v>
      </c>
      <c r="P404" s="211">
        <v>111977</v>
      </c>
      <c r="Q404" s="211">
        <v>113091</v>
      </c>
      <c r="R404" s="211">
        <v>113968</v>
      </c>
      <c r="S404" s="619">
        <f>100</f>
        <v>100</v>
      </c>
      <c r="T404" s="72">
        <f t="shared" ref="T404:W413" si="302">E404*100/$D404</f>
        <v>99.622227859110012</v>
      </c>
      <c r="U404" s="72">
        <f t="shared" si="302"/>
        <v>96.294752862733731</v>
      </c>
      <c r="V404" s="72">
        <f t="shared" si="302"/>
        <v>98.030511668357732</v>
      </c>
      <c r="W404" s="72">
        <f t="shared" si="302"/>
        <v>95.63070734889115</v>
      </c>
      <c r="X404" s="72">
        <f t="shared" si="300"/>
        <v>96.856428467893892</v>
      </c>
      <c r="Y404" s="72">
        <f t="shared" si="300"/>
        <v>96.233149731845188</v>
      </c>
      <c r="Z404" s="72">
        <f t="shared" si="300"/>
        <v>94.217459052036531</v>
      </c>
      <c r="AA404" s="72">
        <f t="shared" si="300"/>
        <v>99.16292216263227</v>
      </c>
      <c r="AB404" s="72">
        <f t="shared" si="300"/>
        <v>99.071423394694889</v>
      </c>
      <c r="AC404" s="72">
        <f t="shared" si="300"/>
        <v>102.06008117118422</v>
      </c>
      <c r="AD404" s="72">
        <f t="shared" si="301"/>
        <v>101.98217132917814</v>
      </c>
      <c r="AE404" s="72">
        <f t="shared" si="297"/>
        <v>101.44314393390347</v>
      </c>
      <c r="AF404" s="72">
        <f t="shared" si="298"/>
        <v>102.45234816640092</v>
      </c>
      <c r="AG404" s="73">
        <f t="shared" si="298"/>
        <v>103.24684736918394</v>
      </c>
      <c r="AH404" s="620">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621"/>
      <c r="C405" s="1" t="s">
        <v>197</v>
      </c>
      <c r="D405" s="210">
        <v>191889</v>
      </c>
      <c r="E405" s="210">
        <v>194822</v>
      </c>
      <c r="F405" s="210">
        <v>203876</v>
      </c>
      <c r="G405" s="210">
        <v>203910</v>
      </c>
      <c r="H405" s="210">
        <v>202913</v>
      </c>
      <c r="I405" s="210">
        <v>202033</v>
      </c>
      <c r="J405" s="210">
        <v>208073</v>
      </c>
      <c r="K405" s="210">
        <v>213246</v>
      </c>
      <c r="L405" s="210">
        <v>216637</v>
      </c>
      <c r="M405" s="210">
        <v>221859</v>
      </c>
      <c r="N405" s="210">
        <v>225447</v>
      </c>
      <c r="O405" s="210">
        <v>234719</v>
      </c>
      <c r="P405" s="211">
        <v>229615</v>
      </c>
      <c r="Q405" s="211">
        <v>238835</v>
      </c>
      <c r="R405" s="211">
        <v>246339</v>
      </c>
      <c r="S405" s="619">
        <f>100</f>
        <v>100</v>
      </c>
      <c r="T405" s="72">
        <f t="shared" si="302"/>
        <v>101.52848782368974</v>
      </c>
      <c r="U405" s="72">
        <f t="shared" si="302"/>
        <v>106.24684062140092</v>
      </c>
      <c r="V405" s="72">
        <f t="shared" si="302"/>
        <v>106.26455919828651</v>
      </c>
      <c r="W405" s="72">
        <f t="shared" si="302"/>
        <v>105.74498798784714</v>
      </c>
      <c r="X405" s="72">
        <f t="shared" si="300"/>
        <v>105.28638952727879</v>
      </c>
      <c r="Y405" s="72">
        <f t="shared" si="300"/>
        <v>108.43404259754337</v>
      </c>
      <c r="Z405" s="72">
        <f t="shared" si="300"/>
        <v>111.12987195722528</v>
      </c>
      <c r="AA405" s="72">
        <f t="shared" si="300"/>
        <v>112.89703943425626</v>
      </c>
      <c r="AB405" s="72">
        <f t="shared" si="300"/>
        <v>115.61840439003799</v>
      </c>
      <c r="AC405" s="72">
        <f t="shared" si="300"/>
        <v>117.48823538608258</v>
      </c>
      <c r="AD405" s="72">
        <f t="shared" si="301"/>
        <v>122.32019552970728</v>
      </c>
      <c r="AE405" s="72">
        <f t="shared" si="297"/>
        <v>119.66032445841086</v>
      </c>
      <c r="AF405" s="72">
        <f t="shared" si="298"/>
        <v>124.46518560209287</v>
      </c>
      <c r="AG405" s="73">
        <f t="shared" si="298"/>
        <v>128.37577974766663</v>
      </c>
      <c r="AH405" s="620">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621"/>
      <c r="C406" s="1" t="s">
        <v>198</v>
      </c>
      <c r="D406" s="210">
        <v>462716</v>
      </c>
      <c r="E406" s="210">
        <v>466602</v>
      </c>
      <c r="F406" s="210">
        <v>473243</v>
      </c>
      <c r="G406" s="210">
        <v>486366</v>
      </c>
      <c r="H406" s="210">
        <v>486387</v>
      </c>
      <c r="I406" s="210">
        <v>484426</v>
      </c>
      <c r="J406" s="210">
        <v>492127</v>
      </c>
      <c r="K406" s="210">
        <v>496488</v>
      </c>
      <c r="L406" s="210">
        <v>508288</v>
      </c>
      <c r="M406" s="210">
        <v>514350</v>
      </c>
      <c r="N406" s="210">
        <v>524252</v>
      </c>
      <c r="O406" s="210">
        <v>533990</v>
      </c>
      <c r="P406" s="211">
        <v>525047</v>
      </c>
      <c r="Q406" s="211">
        <v>541256</v>
      </c>
      <c r="R406" s="211">
        <v>554372</v>
      </c>
      <c r="S406" s="619">
        <f>100</f>
        <v>100</v>
      </c>
      <c r="T406" s="72">
        <f t="shared" si="302"/>
        <v>100.83982399571228</v>
      </c>
      <c r="U406" s="72">
        <f t="shared" si="302"/>
        <v>102.27504560032504</v>
      </c>
      <c r="V406" s="72">
        <f t="shared" si="302"/>
        <v>105.11112647930912</v>
      </c>
      <c r="W406" s="72">
        <f t="shared" si="302"/>
        <v>105.11566490028441</v>
      </c>
      <c r="X406" s="72">
        <f t="shared" si="300"/>
        <v>104.69186282730659</v>
      </c>
      <c r="Y406" s="72">
        <f t="shared" si="300"/>
        <v>106.35616663352899</v>
      </c>
      <c r="Z406" s="72">
        <f t="shared" si="300"/>
        <v>107.29864538939653</v>
      </c>
      <c r="AA406" s="72">
        <f t="shared" si="300"/>
        <v>109.84880574693764</v>
      </c>
      <c r="AB406" s="72">
        <f t="shared" si="300"/>
        <v>111.15889660180326</v>
      </c>
      <c r="AC406" s="72">
        <f t="shared" si="300"/>
        <v>113.29887014929244</v>
      </c>
      <c r="AD406" s="72">
        <f t="shared" si="301"/>
        <v>115.40340079011747</v>
      </c>
      <c r="AE406" s="72">
        <f t="shared" si="297"/>
        <v>113.47068180049966</v>
      </c>
      <c r="AF406" s="72">
        <f t="shared" si="298"/>
        <v>116.9736944475661</v>
      </c>
      <c r="AG406" s="73">
        <f t="shared" si="298"/>
        <v>119.80826251955844</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41"/>
      <c r="C407" s="8" t="s">
        <v>199</v>
      </c>
      <c r="D407">
        <v>270827</v>
      </c>
      <c r="E407">
        <v>271780</v>
      </c>
      <c r="F407">
        <v>269367</v>
      </c>
      <c r="G407">
        <v>282456</v>
      </c>
      <c r="H407">
        <v>283474</v>
      </c>
      <c r="I407">
        <v>282393</v>
      </c>
      <c r="J407">
        <v>284054</v>
      </c>
      <c r="K407">
        <v>283242</v>
      </c>
      <c r="L407">
        <v>291651</v>
      </c>
      <c r="M407">
        <v>292491</v>
      </c>
      <c r="N407">
        <v>298805</v>
      </c>
      <c r="O407">
        <v>299271</v>
      </c>
      <c r="P407">
        <v>295432</v>
      </c>
      <c r="Q407">
        <v>302421</v>
      </c>
      <c r="R407">
        <v>308033</v>
      </c>
      <c r="S407" s="619">
        <f>100</f>
        <v>100</v>
      </c>
      <c r="T407" s="72">
        <f t="shared" si="302"/>
        <v>100.35188515177586</v>
      </c>
      <c r="U407" s="72">
        <f t="shared" si="302"/>
        <v>99.460910470521767</v>
      </c>
      <c r="V407" s="72">
        <f t="shared" si="302"/>
        <v>104.29388502623446</v>
      </c>
      <c r="W407" s="72">
        <f t="shared" si="302"/>
        <v>104.6697707392542</v>
      </c>
      <c r="X407" s="72">
        <f t="shared" si="300"/>
        <v>104.27062294379807</v>
      </c>
      <c r="Y407" s="72">
        <f t="shared" si="300"/>
        <v>104.88392959343049</v>
      </c>
      <c r="Z407" s="72">
        <f t="shared" si="300"/>
        <v>104.58410719758369</v>
      </c>
      <c r="AA407" s="72">
        <f t="shared" si="300"/>
        <v>107.68904134373604</v>
      </c>
      <c r="AB407" s="72">
        <f t="shared" si="300"/>
        <v>107.99920244288789</v>
      </c>
      <c r="AC407" s="72">
        <f t="shared" si="300"/>
        <v>110.33058003817935</v>
      </c>
      <c r="AD407" s="72">
        <f t="shared" si="301"/>
        <v>110.50264560032788</v>
      </c>
      <c r="AE407" s="72">
        <f t="shared" si="297"/>
        <v>109.08513552932315</v>
      </c>
      <c r="AF407" s="72">
        <f t="shared" si="298"/>
        <v>111.66574972214735</v>
      </c>
      <c r="AG407" s="73">
        <f t="shared" si="298"/>
        <v>113.73792125600475</v>
      </c>
      <c r="AH407" s="235"/>
      <c r="AI407" s="236"/>
      <c r="AJ407" s="236"/>
      <c r="AK407" s="236"/>
      <c r="AL407" s="236"/>
      <c r="AM407" s="236"/>
      <c r="AN407" s="236"/>
      <c r="AO407" s="236"/>
      <c r="AP407" s="236"/>
      <c r="AQ407" s="236"/>
      <c r="AR407" s="236"/>
      <c r="AS407" s="236"/>
      <c r="AT407" s="236"/>
      <c r="AU407" s="236"/>
      <c r="AV407" s="237"/>
    </row>
    <row r="408" spans="2:48" ht="15" customHeight="1">
      <c r="B408" s="621" t="s">
        <v>164</v>
      </c>
      <c r="C408" s="1" t="s">
        <v>194</v>
      </c>
      <c r="D408" s="210">
        <v>128066</v>
      </c>
      <c r="E408" s="210">
        <v>120364</v>
      </c>
      <c r="F408" s="210">
        <v>116095</v>
      </c>
      <c r="G408" s="210">
        <v>98497</v>
      </c>
      <c r="H408" s="210">
        <v>95348</v>
      </c>
      <c r="I408" s="210">
        <v>90135</v>
      </c>
      <c r="J408" s="210">
        <v>87781</v>
      </c>
      <c r="K408" s="210">
        <v>87221</v>
      </c>
      <c r="L408" s="210">
        <v>88637</v>
      </c>
      <c r="M408" s="210">
        <v>87759</v>
      </c>
      <c r="N408" s="210">
        <v>96061</v>
      </c>
      <c r="O408" s="210">
        <v>96955</v>
      </c>
      <c r="P408" s="211">
        <v>95197</v>
      </c>
      <c r="Q408" s="211">
        <v>98364</v>
      </c>
      <c r="R408" s="211">
        <v>100915</v>
      </c>
      <c r="S408" s="619">
        <f>100</f>
        <v>100</v>
      </c>
      <c r="T408" s="72">
        <f t="shared" si="302"/>
        <v>93.985913513344684</v>
      </c>
      <c r="U408" s="72">
        <f t="shared" si="302"/>
        <v>90.652476067027933</v>
      </c>
      <c r="V408" s="72">
        <f t="shared" si="302"/>
        <v>76.911123951712398</v>
      </c>
      <c r="W408" s="72">
        <f t="shared" si="302"/>
        <v>74.452235566036265</v>
      </c>
      <c r="X408" s="72">
        <f t="shared" si="300"/>
        <v>70.381678197179582</v>
      </c>
      <c r="Y408" s="72">
        <f t="shared" si="300"/>
        <v>68.543563475083161</v>
      </c>
      <c r="Z408" s="72">
        <f t="shared" si="300"/>
        <v>68.106288944762852</v>
      </c>
      <c r="AA408" s="72">
        <f t="shared" si="300"/>
        <v>69.211968828572765</v>
      </c>
      <c r="AB408" s="72">
        <f t="shared" si="300"/>
        <v>68.526384832820582</v>
      </c>
      <c r="AC408" s="72">
        <f t="shared" si="300"/>
        <v>75.008979744819072</v>
      </c>
      <c r="AD408" s="72">
        <f t="shared" si="301"/>
        <v>75.707057298580423</v>
      </c>
      <c r="AE408" s="72">
        <f t="shared" si="297"/>
        <v>74.334327612324898</v>
      </c>
      <c r="AF408" s="72">
        <f t="shared" si="298"/>
        <v>76.807271250761332</v>
      </c>
      <c r="AG408" s="73">
        <f t="shared" si="298"/>
        <v>78.799212905845422</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10">
        <v>57760</v>
      </c>
      <c r="E409" s="210">
        <v>54856</v>
      </c>
      <c r="F409" s="210">
        <v>54546</v>
      </c>
      <c r="G409" s="210">
        <v>52928</v>
      </c>
      <c r="H409" s="210">
        <v>53827</v>
      </c>
      <c r="I409" s="210">
        <v>54378</v>
      </c>
      <c r="J409" s="210">
        <v>53679</v>
      </c>
      <c r="K409" s="210">
        <v>54155</v>
      </c>
      <c r="L409" s="210">
        <v>55984</v>
      </c>
      <c r="M409" s="210">
        <v>55329</v>
      </c>
      <c r="N409" s="210">
        <v>58776</v>
      </c>
      <c r="O409" s="210">
        <v>60663</v>
      </c>
      <c r="P409" s="211">
        <v>59658</v>
      </c>
      <c r="Q409" s="211">
        <v>61490</v>
      </c>
      <c r="R409" s="211">
        <v>62968</v>
      </c>
      <c r="S409" s="619">
        <f>100</f>
        <v>100</v>
      </c>
      <c r="T409" s="72">
        <f t="shared" si="302"/>
        <v>94.97229916897507</v>
      </c>
      <c r="U409" s="72">
        <f t="shared" si="302"/>
        <v>94.43559556786704</v>
      </c>
      <c r="V409" s="72">
        <f t="shared" si="302"/>
        <v>91.634349030470915</v>
      </c>
      <c r="W409" s="72">
        <f t="shared" si="302"/>
        <v>93.190789473684205</v>
      </c>
      <c r="X409" s="72">
        <f t="shared" si="300"/>
        <v>94.14473684210526</v>
      </c>
      <c r="Y409" s="72">
        <f t="shared" si="300"/>
        <v>92.934556786703595</v>
      </c>
      <c r="Z409" s="72">
        <f t="shared" si="300"/>
        <v>93.758656509695285</v>
      </c>
      <c r="AA409" s="72">
        <f t="shared" si="300"/>
        <v>96.92520775623268</v>
      </c>
      <c r="AB409" s="72">
        <f t="shared" si="300"/>
        <v>95.79120498614958</v>
      </c>
      <c r="AC409" s="72">
        <f t="shared" si="300"/>
        <v>101.7590027700831</v>
      </c>
      <c r="AD409" s="72">
        <f t="shared" si="301"/>
        <v>105.02596952908587</v>
      </c>
      <c r="AE409" s="72">
        <f t="shared" si="297"/>
        <v>103.28601108033241</v>
      </c>
      <c r="AF409" s="72">
        <f t="shared" si="298"/>
        <v>106.45775623268698</v>
      </c>
      <c r="AG409" s="73">
        <f t="shared" si="298"/>
        <v>109.01662049861496</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10">
        <v>29384</v>
      </c>
      <c r="E410" s="210">
        <v>34752</v>
      </c>
      <c r="F410" s="210">
        <v>38884</v>
      </c>
      <c r="G410" s="210">
        <v>44812</v>
      </c>
      <c r="H410" s="210">
        <v>50671</v>
      </c>
      <c r="I410" s="210">
        <v>51783</v>
      </c>
      <c r="J410" s="210">
        <v>51626</v>
      </c>
      <c r="K410" s="210">
        <v>52506</v>
      </c>
      <c r="L410" s="210">
        <v>58218</v>
      </c>
      <c r="M410" s="210">
        <v>59443</v>
      </c>
      <c r="N410" s="210">
        <v>62367</v>
      </c>
      <c r="O410" s="210">
        <v>60247</v>
      </c>
      <c r="P410" s="211">
        <v>59928</v>
      </c>
      <c r="Q410" s="211">
        <v>60524</v>
      </c>
      <c r="R410" s="211">
        <v>60993</v>
      </c>
      <c r="S410" s="619">
        <f>100</f>
        <v>100</v>
      </c>
      <c r="T410" s="72">
        <f t="shared" si="302"/>
        <v>118.26844541246938</v>
      </c>
      <c r="U410" s="72">
        <f t="shared" si="302"/>
        <v>132.33052001089027</v>
      </c>
      <c r="V410" s="72">
        <f t="shared" si="302"/>
        <v>152.50476449768581</v>
      </c>
      <c r="W410" s="72">
        <f t="shared" si="302"/>
        <v>172.44418731282332</v>
      </c>
      <c r="X410" s="72">
        <f t="shared" si="300"/>
        <v>176.22855976041384</v>
      </c>
      <c r="Y410" s="72">
        <f t="shared" si="300"/>
        <v>175.69425537707596</v>
      </c>
      <c r="Z410" s="72">
        <f t="shared" si="300"/>
        <v>178.68908249387422</v>
      </c>
      <c r="AA410" s="72">
        <f t="shared" si="300"/>
        <v>198.12823305200109</v>
      </c>
      <c r="AB410" s="72">
        <f t="shared" si="300"/>
        <v>202.29716852708958</v>
      </c>
      <c r="AC410" s="72">
        <f t="shared" si="300"/>
        <v>212.24816226517834</v>
      </c>
      <c r="AD410" s="72">
        <f t="shared" si="301"/>
        <v>205.03335148380071</v>
      </c>
      <c r="AE410" s="72">
        <f t="shared" si="297"/>
        <v>203.94772665396133</v>
      </c>
      <c r="AF410" s="72">
        <f t="shared" si="298"/>
        <v>205.97604138306562</v>
      </c>
      <c r="AG410" s="73">
        <f t="shared" si="298"/>
        <v>207.57214810781377</v>
      </c>
      <c r="AH410" s="620">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621"/>
      <c r="C411" s="1" t="s">
        <v>197</v>
      </c>
      <c r="D411" s="210">
        <v>42567</v>
      </c>
      <c r="E411" s="210">
        <v>47720</v>
      </c>
      <c r="F411" s="210">
        <v>47342</v>
      </c>
      <c r="G411" s="210">
        <v>50287</v>
      </c>
      <c r="H411" s="210">
        <v>57133</v>
      </c>
      <c r="I411" s="210">
        <v>55780</v>
      </c>
      <c r="J411" s="210">
        <v>58666</v>
      </c>
      <c r="K411" s="210">
        <v>56845</v>
      </c>
      <c r="L411" s="210">
        <v>61999</v>
      </c>
      <c r="M411" s="210">
        <v>64931</v>
      </c>
      <c r="N411" s="210">
        <v>73808</v>
      </c>
      <c r="O411" s="210">
        <v>75517</v>
      </c>
      <c r="P411" s="211">
        <v>73875</v>
      </c>
      <c r="Q411" s="211">
        <v>76841</v>
      </c>
      <c r="R411" s="211">
        <v>79255</v>
      </c>
      <c r="S411" s="619">
        <f>100</f>
        <v>100</v>
      </c>
      <c r="T411" s="72">
        <f t="shared" si="302"/>
        <v>112.10562172575</v>
      </c>
      <c r="U411" s="72">
        <f t="shared" si="302"/>
        <v>111.21760988559213</v>
      </c>
      <c r="V411" s="72">
        <f t="shared" si="302"/>
        <v>118.13611483073743</v>
      </c>
      <c r="W411" s="72">
        <f t="shared" si="302"/>
        <v>134.21899593581884</v>
      </c>
      <c r="X411" s="72">
        <f t="shared" si="300"/>
        <v>131.04047736509503</v>
      </c>
      <c r="Y411" s="72">
        <f t="shared" si="300"/>
        <v>137.82037728757018</v>
      </c>
      <c r="Z411" s="72">
        <f t="shared" si="300"/>
        <v>133.54241548617475</v>
      </c>
      <c r="AA411" s="72">
        <f t="shared" si="300"/>
        <v>145.65038644959711</v>
      </c>
      <c r="AB411" s="72">
        <f t="shared" si="300"/>
        <v>152.53835130500153</v>
      </c>
      <c r="AC411" s="72">
        <f t="shared" si="300"/>
        <v>173.3925341226772</v>
      </c>
      <c r="AD411" s="72">
        <f t="shared" si="301"/>
        <v>177.4073813047666</v>
      </c>
      <c r="AE411" s="72">
        <f t="shared" si="297"/>
        <v>173.54993304672632</v>
      </c>
      <c r="AF411" s="72">
        <f t="shared" si="298"/>
        <v>180.51777198299152</v>
      </c>
      <c r="AG411" s="73">
        <f t="shared" si="298"/>
        <v>186.18883172410554</v>
      </c>
      <c r="AH411" s="620">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621"/>
      <c r="C412" s="1" t="s">
        <v>198</v>
      </c>
      <c r="D412" s="210">
        <v>257777</v>
      </c>
      <c r="E412" s="210">
        <v>257692</v>
      </c>
      <c r="F412" s="210">
        <v>256867</v>
      </c>
      <c r="G412" s="210">
        <v>246524</v>
      </c>
      <c r="H412" s="210">
        <v>256979</v>
      </c>
      <c r="I412" s="210">
        <v>252076</v>
      </c>
      <c r="J412" s="210">
        <v>251752</v>
      </c>
      <c r="K412" s="210">
        <v>250727</v>
      </c>
      <c r="L412" s="210">
        <v>264838</v>
      </c>
      <c r="M412" s="210">
        <v>267462</v>
      </c>
      <c r="N412" s="210">
        <v>291012</v>
      </c>
      <c r="O412" s="210">
        <v>293382</v>
      </c>
      <c r="P412" s="211">
        <v>288658</v>
      </c>
      <c r="Q412" s="211">
        <v>297219</v>
      </c>
      <c r="R412" s="211">
        <v>304131</v>
      </c>
      <c r="S412" s="619">
        <f>100</f>
        <v>100</v>
      </c>
      <c r="T412" s="72">
        <f t="shared" si="302"/>
        <v>99.967025762577734</v>
      </c>
      <c r="U412" s="72">
        <f t="shared" si="302"/>
        <v>99.646981693479248</v>
      </c>
      <c r="V412" s="72">
        <f t="shared" si="302"/>
        <v>95.634598897496673</v>
      </c>
      <c r="W412" s="72">
        <f t="shared" si="302"/>
        <v>99.690430100435648</v>
      </c>
      <c r="X412" s="72">
        <f t="shared" si="300"/>
        <v>97.788398499478234</v>
      </c>
      <c r="Y412" s="72">
        <f t="shared" si="300"/>
        <v>97.662708465068647</v>
      </c>
      <c r="Z412" s="72">
        <f t="shared" si="300"/>
        <v>97.26507795497659</v>
      </c>
      <c r="AA412" s="72">
        <f t="shared" si="300"/>
        <v>102.73918929927805</v>
      </c>
      <c r="AB412" s="72">
        <f t="shared" si="300"/>
        <v>103.75712340511372</v>
      </c>
      <c r="AC412" s="72">
        <f t="shared" si="300"/>
        <v>112.89292683210682</v>
      </c>
      <c r="AD412" s="72">
        <f t="shared" si="301"/>
        <v>113.81232615788065</v>
      </c>
      <c r="AE412" s="72">
        <f t="shared" si="297"/>
        <v>111.97973442161248</v>
      </c>
      <c r="AF412" s="72">
        <f t="shared" si="298"/>
        <v>115.30082202834232</v>
      </c>
      <c r="AG412" s="73">
        <f t="shared" si="298"/>
        <v>117.98220942908017</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3"/>
      <c r="C413" s="9" t="s">
        <v>199</v>
      </c>
      <c r="D413">
        <v>215210</v>
      </c>
      <c r="E413">
        <v>209972</v>
      </c>
      <c r="F413">
        <v>209525</v>
      </c>
      <c r="G413">
        <v>196237</v>
      </c>
      <c r="H413">
        <v>199846</v>
      </c>
      <c r="I413">
        <v>196296</v>
      </c>
      <c r="J413">
        <v>193086</v>
      </c>
      <c r="K413">
        <v>193882</v>
      </c>
      <c r="L413">
        <v>202839</v>
      </c>
      <c r="M413">
        <v>202531</v>
      </c>
      <c r="N413">
        <v>217204</v>
      </c>
      <c r="O413">
        <v>217865</v>
      </c>
      <c r="P413">
        <v>214783</v>
      </c>
      <c r="Q413">
        <v>220378</v>
      </c>
      <c r="R413">
        <v>224876</v>
      </c>
      <c r="S413" s="59">
        <f>100</f>
        <v>100</v>
      </c>
      <c r="T413" s="74">
        <f t="shared" si="302"/>
        <v>97.566098229636168</v>
      </c>
      <c r="U413" s="74">
        <f t="shared" si="302"/>
        <v>97.35839412666698</v>
      </c>
      <c r="V413" s="74">
        <f t="shared" si="302"/>
        <v>91.18395985316667</v>
      </c>
      <c r="W413" s="74">
        <f t="shared" si="302"/>
        <v>92.860926536870963</v>
      </c>
      <c r="X413" s="74">
        <f t="shared" si="300"/>
        <v>91.211374936108911</v>
      </c>
      <c r="Y413" s="74">
        <f t="shared" si="300"/>
        <v>89.719808559081827</v>
      </c>
      <c r="Z413" s="74">
        <f t="shared" si="300"/>
        <v>90.08967984759073</v>
      </c>
      <c r="AA413" s="74">
        <f t="shared" si="300"/>
        <v>94.251661168161334</v>
      </c>
      <c r="AB413" s="74">
        <f t="shared" si="300"/>
        <v>94.108545141954366</v>
      </c>
      <c r="AC413" s="74">
        <f t="shared" si="300"/>
        <v>100.92653687096325</v>
      </c>
      <c r="AD413" s="74">
        <f t="shared" si="301"/>
        <v>101.2336787324009</v>
      </c>
      <c r="AE413" s="74">
        <f t="shared" si="297"/>
        <v>99.801589145485806</v>
      </c>
      <c r="AF413" s="74">
        <f t="shared" si="298"/>
        <v>102.40137540077134</v>
      </c>
      <c r="AG413" s="75">
        <f t="shared" si="298"/>
        <v>104.49142697830027</v>
      </c>
      <c r="AH413" s="218"/>
      <c r="AI413" s="219"/>
      <c r="AJ413" s="219"/>
      <c r="AK413" s="219"/>
      <c r="AL413" s="219"/>
      <c r="AM413" s="219"/>
      <c r="AN413" s="219"/>
      <c r="AO413" s="219"/>
      <c r="AP413" s="219"/>
      <c r="AQ413" s="219"/>
      <c r="AR413" s="219"/>
      <c r="AS413" s="219"/>
      <c r="AT413" s="219"/>
      <c r="AU413" s="219"/>
      <c r="AV413" s="22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29"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40" t="s">
        <v>193</v>
      </c>
      <c r="C11" s="34" t="s">
        <v>194</v>
      </c>
      <c r="D11" s="40">
        <f>SUM(D17,D23,D29,D35,D41,D47,D53,D59,D65,D71,D77,D83)</f>
        <v>215316.7</v>
      </c>
      <c r="E11" s="41">
        <f t="shared" ref="E11:Q11" si="0">SUM(E17,E23,E29,E35,E41,E47,E53,E59,E65,E71,E77,E83)</f>
        <v>171208.19999999998</v>
      </c>
      <c r="F11" s="41">
        <f t="shared" si="0"/>
        <v>197163.4</v>
      </c>
      <c r="G11" s="41">
        <f t="shared" si="0"/>
        <v>201249.6</v>
      </c>
      <c r="H11" s="41">
        <f t="shared" si="0"/>
        <v>188927.59999999998</v>
      </c>
      <c r="I11" s="41">
        <f t="shared" si="0"/>
        <v>184054.39999999999</v>
      </c>
      <c r="J11" s="41">
        <f t="shared" si="0"/>
        <v>185226.6</v>
      </c>
      <c r="K11" s="41">
        <f t="shared" si="0"/>
        <v>187898.3</v>
      </c>
      <c r="L11" s="41">
        <f t="shared" si="0"/>
        <v>194847.2</v>
      </c>
      <c r="M11" s="41">
        <f t="shared" si="0"/>
        <v>188500.1</v>
      </c>
      <c r="N11" s="41">
        <f t="shared" si="0"/>
        <v>194747.50000000003</v>
      </c>
      <c r="O11" s="41">
        <f t="shared" si="0"/>
        <v>194771.30000000002</v>
      </c>
      <c r="P11" s="41">
        <f t="shared" si="0"/>
        <v>170316.09226999999</v>
      </c>
      <c r="Q11" s="41">
        <f t="shared" si="0"/>
        <v>189723.93848999997</v>
      </c>
      <c r="R11" s="42">
        <f t="shared" ref="R11" si="1">SUM(R17,R23,R29,R35,R41,R47,R53,R59,R65,R71,R77,R83)</f>
        <v>197305.04193999997</v>
      </c>
      <c r="S11" s="619">
        <f>100</f>
        <v>100</v>
      </c>
      <c r="T11" s="72">
        <f>E11*100/$D11</f>
        <v>79.514594083970266</v>
      </c>
      <c r="U11" s="72">
        <f t="shared" ref="U11:AD26" si="2">F11*100/$D11</f>
        <v>91.569023675358196</v>
      </c>
      <c r="V11" s="72">
        <f t="shared" si="2"/>
        <v>93.46678636631529</v>
      </c>
      <c r="W11" s="72">
        <f t="shared" si="2"/>
        <v>87.744053294519162</v>
      </c>
      <c r="X11" s="72">
        <f t="shared" si="2"/>
        <v>85.480782493879943</v>
      </c>
      <c r="Y11" s="72">
        <f t="shared" si="2"/>
        <v>86.025189871477679</v>
      </c>
      <c r="Z11" s="72">
        <f t="shared" si="2"/>
        <v>87.266013272542253</v>
      </c>
      <c r="AA11" s="72">
        <f t="shared" si="2"/>
        <v>90.493305907066187</v>
      </c>
      <c r="AB11" s="72">
        <f t="shared" si="2"/>
        <v>87.545508546248385</v>
      </c>
      <c r="AC11" s="72">
        <f t="shared" si="2"/>
        <v>90.447002020744335</v>
      </c>
      <c r="AD11" s="72">
        <f t="shared" si="2"/>
        <v>90.458055506145129</v>
      </c>
      <c r="AE11" s="72">
        <f t="shared" ref="AE11:AE23" si="3">P11*100/$D11</f>
        <v>79.10027056424326</v>
      </c>
      <c r="AF11" s="72">
        <f t="shared" ref="AF11:AG23" si="4">Q11*100/$D11</f>
        <v>88.113898499280339</v>
      </c>
      <c r="AG11" s="73">
        <f t="shared" si="4"/>
        <v>91.634806747456182</v>
      </c>
      <c r="AH11" s="627"/>
      <c r="AI11" s="212"/>
      <c r="AJ11" s="213"/>
      <c r="AK11" s="212"/>
      <c r="AL11" s="212"/>
      <c r="AM11" s="212"/>
      <c r="AN11" s="212"/>
      <c r="AO11" s="212"/>
      <c r="AP11" s="212"/>
      <c r="AQ11" s="212"/>
      <c r="AR11" s="212"/>
      <c r="AS11" s="212"/>
      <c r="AT11" s="212"/>
      <c r="AU11" s="212"/>
      <c r="AV11" s="214"/>
    </row>
    <row r="12" spans="1:48">
      <c r="B12" s="621"/>
      <c r="C12" s="1" t="s">
        <v>195</v>
      </c>
      <c r="D12" s="622">
        <f t="shared" ref="D12:Q16" si="5">SUM(D18,D24,D30,D36,D42,D48,D54,D60,D66,D72,D78,D84)</f>
        <v>151233.29999999996</v>
      </c>
      <c r="E12" s="35">
        <f t="shared" si="5"/>
        <v>135368.61620000002</v>
      </c>
      <c r="F12" s="35">
        <f t="shared" si="5"/>
        <v>141131.80000000002</v>
      </c>
      <c r="G12" s="35">
        <f t="shared" si="5"/>
        <v>141119.5</v>
      </c>
      <c r="H12" s="35">
        <f t="shared" si="5"/>
        <v>139027.2444</v>
      </c>
      <c r="I12" s="35">
        <f t="shared" si="5"/>
        <v>137646.1</v>
      </c>
      <c r="J12" s="35">
        <f t="shared" si="5"/>
        <v>139010.56383</v>
      </c>
      <c r="K12" s="35">
        <f t="shared" si="5"/>
        <v>144313.1</v>
      </c>
      <c r="L12" s="35">
        <f t="shared" si="5"/>
        <v>151289.4</v>
      </c>
      <c r="M12" s="35">
        <f t="shared" si="5"/>
        <v>150467.90000000002</v>
      </c>
      <c r="N12" s="35">
        <f t="shared" si="5"/>
        <v>156333.20000000001</v>
      </c>
      <c r="O12" s="35">
        <f t="shared" si="5"/>
        <v>159486.60000000003</v>
      </c>
      <c r="P12" s="35">
        <f t="shared" si="5"/>
        <v>150239.26256999996</v>
      </c>
      <c r="Q12" s="35">
        <f t="shared" si="5"/>
        <v>159073.24475000001</v>
      </c>
      <c r="R12" s="36">
        <f t="shared" ref="R12" si="6">SUM(R18,R24,R30,R36,R42,R48,R54,R60,R66,R72,R78,R84)</f>
        <v>163952.32287999999</v>
      </c>
      <c r="S12" s="619">
        <f>100</f>
        <v>100</v>
      </c>
      <c r="T12" s="72">
        <f t="shared" ref="T12:AA56" si="7">E12*100/$D12</f>
        <v>89.509794602114781</v>
      </c>
      <c r="U12" s="72">
        <f t="shared" si="2"/>
        <v>93.320584818290712</v>
      </c>
      <c r="V12" s="72">
        <f t="shared" si="2"/>
        <v>93.312451688880714</v>
      </c>
      <c r="W12" s="72">
        <f t="shared" si="2"/>
        <v>91.928989448752375</v>
      </c>
      <c r="X12" s="72">
        <f t="shared" si="2"/>
        <v>91.01573529110324</v>
      </c>
      <c r="Y12" s="72">
        <f t="shared" si="2"/>
        <v>91.917959754895278</v>
      </c>
      <c r="Z12" s="72">
        <f t="shared" si="2"/>
        <v>95.424155923331725</v>
      </c>
      <c r="AA12" s="72">
        <f t="shared" si="2"/>
        <v>100.03709500486998</v>
      </c>
      <c r="AB12" s="72">
        <f t="shared" si="2"/>
        <v>99.493894532487261</v>
      </c>
      <c r="AC12" s="72">
        <f t="shared" si="2"/>
        <v>103.372207046993</v>
      </c>
      <c r="AD12" s="72">
        <f t="shared" si="2"/>
        <v>105.45732983410404</v>
      </c>
      <c r="AE12" s="72">
        <f t="shared" si="3"/>
        <v>99.342712597027244</v>
      </c>
      <c r="AF12" s="72">
        <f t="shared" si="4"/>
        <v>105.18400692836833</v>
      </c>
      <c r="AG12" s="73">
        <f t="shared" si="4"/>
        <v>108.4101999229006</v>
      </c>
      <c r="AH12" s="627"/>
      <c r="AI12" s="212"/>
      <c r="AJ12" s="212"/>
      <c r="AK12" s="212"/>
      <c r="AL12" s="212"/>
      <c r="AM12" s="212"/>
      <c r="AN12" s="212"/>
      <c r="AO12" s="212"/>
      <c r="AP12" s="212"/>
      <c r="AQ12" s="212"/>
      <c r="AR12" s="212"/>
      <c r="AS12" s="212"/>
      <c r="AT12" s="212"/>
      <c r="AU12" s="212"/>
      <c r="AV12" s="214"/>
    </row>
    <row r="13" spans="1:48">
      <c r="B13" s="621"/>
      <c r="C13" s="1" t="s">
        <v>196</v>
      </c>
      <c r="D13" s="622">
        <f t="shared" si="5"/>
        <v>108692.27233000001</v>
      </c>
      <c r="E13" s="35">
        <f t="shared" si="5"/>
        <v>97096.450500000006</v>
      </c>
      <c r="F13" s="35">
        <f t="shared" si="5"/>
        <v>110287.4</v>
      </c>
      <c r="G13" s="35">
        <f t="shared" si="5"/>
        <v>114176.1</v>
      </c>
      <c r="H13" s="35">
        <f t="shared" si="5"/>
        <v>106455.29999999999</v>
      </c>
      <c r="I13" s="35">
        <f t="shared" si="5"/>
        <v>108417.98956999999</v>
      </c>
      <c r="J13" s="35">
        <f t="shared" si="5"/>
        <v>112552.5</v>
      </c>
      <c r="K13" s="35">
        <f t="shared" si="5"/>
        <v>118407.2</v>
      </c>
      <c r="L13" s="35">
        <f t="shared" si="5"/>
        <v>125429.90000000001</v>
      </c>
      <c r="M13" s="35">
        <f t="shared" si="5"/>
        <v>127646.7</v>
      </c>
      <c r="N13" s="35">
        <f t="shared" si="5"/>
        <v>132374.1</v>
      </c>
      <c r="O13" s="35">
        <f t="shared" si="5"/>
        <v>137082.90000000002</v>
      </c>
      <c r="P13" s="35">
        <f t="shared" si="5"/>
        <v>123495.50855</v>
      </c>
      <c r="Q13" s="35">
        <f t="shared" si="5"/>
        <v>138364.37056000001</v>
      </c>
      <c r="R13" s="36">
        <f t="shared" ref="R13" si="8">SUM(R19,R25,R31,R37,R43,R49,R55,R61,R67,R73,R79,R85)</f>
        <v>142907.34882999997</v>
      </c>
      <c r="S13" s="619">
        <f>100</f>
        <v>100</v>
      </c>
      <c r="T13" s="72">
        <f t="shared" si="7"/>
        <v>89.331512184422834</v>
      </c>
      <c r="U13" s="72">
        <f t="shared" si="2"/>
        <v>101.46756308963441</v>
      </c>
      <c r="V13" s="72">
        <f t="shared" si="2"/>
        <v>105.04527833713014</v>
      </c>
      <c r="W13" s="72">
        <f t="shared" si="2"/>
        <v>97.941921461345146</v>
      </c>
      <c r="X13" s="72">
        <f t="shared" si="2"/>
        <v>99.747652014149381</v>
      </c>
      <c r="Y13" s="72">
        <f t="shared" si="2"/>
        <v>103.5515198893625</v>
      </c>
      <c r="Z13" s="72">
        <f t="shared" si="2"/>
        <v>108.93801137996688</v>
      </c>
      <c r="AA13" s="72">
        <f t="shared" si="2"/>
        <v>115.39909628458496</v>
      </c>
      <c r="AB13" s="72">
        <f t="shared" si="2"/>
        <v>117.43861570255203</v>
      </c>
      <c r="AC13" s="72">
        <f t="shared" si="2"/>
        <v>121.78795894348379</v>
      </c>
      <c r="AD13" s="72">
        <f t="shared" si="2"/>
        <v>126.12018965230884</v>
      </c>
      <c r="AE13" s="72">
        <f t="shared" si="3"/>
        <v>113.61940081173017</v>
      </c>
      <c r="AF13" s="72">
        <f t="shared" si="4"/>
        <v>127.29917922767565</v>
      </c>
      <c r="AG13" s="73">
        <f t="shared" si="4"/>
        <v>131.47884920109109</v>
      </c>
      <c r="AH13" s="627"/>
      <c r="AI13" s="212"/>
      <c r="AJ13" s="212"/>
      <c r="AK13" s="212"/>
      <c r="AL13" s="212"/>
      <c r="AM13" s="212"/>
      <c r="AN13" s="212"/>
      <c r="AO13" s="212"/>
      <c r="AP13" s="212"/>
      <c r="AQ13" s="212"/>
      <c r="AR13" s="212"/>
      <c r="AS13" s="212"/>
      <c r="AT13" s="212"/>
      <c r="AU13" s="212"/>
      <c r="AV13" s="214"/>
    </row>
    <row r="14" spans="1:48">
      <c r="B14" s="621"/>
      <c r="C14" s="1" t="s">
        <v>197</v>
      </c>
      <c r="D14" s="622">
        <f t="shared" si="5"/>
        <v>197298.7279</v>
      </c>
      <c r="E14" s="35">
        <f t="shared" si="5"/>
        <v>187782.7334</v>
      </c>
      <c r="F14" s="35">
        <f t="shared" si="5"/>
        <v>220607.10000000003</v>
      </c>
      <c r="G14" s="35">
        <f t="shared" si="5"/>
        <v>218562.8</v>
      </c>
      <c r="H14" s="35">
        <f t="shared" si="5"/>
        <v>211139.75567999997</v>
      </c>
      <c r="I14" s="35">
        <f t="shared" si="5"/>
        <v>203427.11036999998</v>
      </c>
      <c r="J14" s="35">
        <f t="shared" si="5"/>
        <v>205459.13583000004</v>
      </c>
      <c r="K14" s="35">
        <f t="shared" si="5"/>
        <v>217830.60000000003</v>
      </c>
      <c r="L14" s="35">
        <f t="shared" si="5"/>
        <v>229127.10000000003</v>
      </c>
      <c r="M14" s="35">
        <f t="shared" si="5"/>
        <v>260248.8</v>
      </c>
      <c r="N14" s="35">
        <f t="shared" si="5"/>
        <v>267997.8</v>
      </c>
      <c r="O14" s="35">
        <f t="shared" si="5"/>
        <v>278947.20000000001</v>
      </c>
      <c r="P14" s="35">
        <f t="shared" si="5"/>
        <v>252881.58042999997</v>
      </c>
      <c r="Q14" s="35">
        <f t="shared" si="5"/>
        <v>281056.34863999998</v>
      </c>
      <c r="R14" s="36">
        <f t="shared" ref="R14" si="9">SUM(R20,R26,R32,R38,R44,R50,R56,R62,R68,R74,R80,R86)</f>
        <v>294248.84725000005</v>
      </c>
      <c r="S14" s="619">
        <f>100</f>
        <v>100</v>
      </c>
      <c r="T14" s="72">
        <f t="shared" si="7"/>
        <v>95.176859678069931</v>
      </c>
      <c r="U14" s="72">
        <f t="shared" si="2"/>
        <v>111.81374677276875</v>
      </c>
      <c r="V14" s="72">
        <f t="shared" si="2"/>
        <v>110.77760223105828</v>
      </c>
      <c r="W14" s="72">
        <f t="shared" si="2"/>
        <v>107.01526458245348</v>
      </c>
      <c r="X14" s="72">
        <f t="shared" si="2"/>
        <v>103.10614393474758</v>
      </c>
      <c r="Y14" s="72">
        <f t="shared" si="2"/>
        <v>104.13606717937691</v>
      </c>
      <c r="Z14" s="72">
        <f t="shared" si="2"/>
        <v>110.406489853501</v>
      </c>
      <c r="AA14" s="72">
        <f t="shared" si="2"/>
        <v>116.13207162497881</v>
      </c>
      <c r="AB14" s="72">
        <f t="shared" si="2"/>
        <v>131.90596957721186</v>
      </c>
      <c r="AC14" s="72">
        <f t="shared" si="2"/>
        <v>135.8335164410353</v>
      </c>
      <c r="AD14" s="72">
        <f t="shared" si="2"/>
        <v>141.38317209089314</v>
      </c>
      <c r="AE14" s="72">
        <f t="shared" si="3"/>
        <v>128.17192645974478</v>
      </c>
      <c r="AF14" s="72">
        <f t="shared" si="4"/>
        <v>142.45218488304303</v>
      </c>
      <c r="AG14" s="73">
        <f t="shared" si="4"/>
        <v>149.13874528331414</v>
      </c>
      <c r="AH14" s="627"/>
      <c r="AI14" s="212"/>
      <c r="AJ14" s="212"/>
      <c r="AK14" s="212"/>
      <c r="AL14" s="212"/>
      <c r="AM14" s="212"/>
      <c r="AN14" s="212"/>
      <c r="AO14" s="212"/>
      <c r="AP14" s="212"/>
      <c r="AQ14" s="212"/>
      <c r="AR14" s="212"/>
      <c r="AS14" s="212"/>
      <c r="AT14" s="212"/>
      <c r="AU14" s="212"/>
      <c r="AV14" s="214"/>
    </row>
    <row r="15" spans="1:48">
      <c r="B15" s="621"/>
      <c r="C15" s="1" t="s">
        <v>198</v>
      </c>
      <c r="D15" s="622">
        <f t="shared" si="5"/>
        <v>672541.00023000001</v>
      </c>
      <c r="E15" s="35">
        <f t="shared" si="5"/>
        <v>591456.00009999995</v>
      </c>
      <c r="F15" s="35">
        <f t="shared" si="5"/>
        <v>669189.69999999995</v>
      </c>
      <c r="G15" s="35">
        <f t="shared" si="5"/>
        <v>675107.99999999988</v>
      </c>
      <c r="H15" s="35">
        <f t="shared" si="5"/>
        <v>645549.90008000005</v>
      </c>
      <c r="I15" s="35">
        <f t="shared" si="5"/>
        <v>633545.5999400001</v>
      </c>
      <c r="J15" s="35">
        <f t="shared" si="5"/>
        <v>642248.79966000025</v>
      </c>
      <c r="K15" s="35">
        <f t="shared" si="5"/>
        <v>668449.20000000007</v>
      </c>
      <c r="L15" s="35">
        <f t="shared" si="5"/>
        <v>700693.60000000009</v>
      </c>
      <c r="M15" s="35">
        <f t="shared" si="5"/>
        <v>726863.5</v>
      </c>
      <c r="N15" s="35">
        <f t="shared" si="5"/>
        <v>751452.6</v>
      </c>
      <c r="O15" s="35">
        <f t="shared" si="5"/>
        <v>770288</v>
      </c>
      <c r="P15" s="35">
        <f t="shared" si="5"/>
        <v>696932.44382000004</v>
      </c>
      <c r="Q15" s="35">
        <f t="shared" si="5"/>
        <v>768217.90243999986</v>
      </c>
      <c r="R15" s="36">
        <f t="shared" ref="R15" si="10">SUM(R21,R27,R33,R39,R45,R51,R57,R63,R69,R75,R81,R87)</f>
        <v>798413.56090000016</v>
      </c>
      <c r="S15" s="619">
        <f>100</f>
        <v>100</v>
      </c>
      <c r="T15" s="72">
        <f t="shared" si="7"/>
        <v>87.943485958139348</v>
      </c>
      <c r="U15" s="72">
        <f t="shared" si="2"/>
        <v>99.501695773364901</v>
      </c>
      <c r="V15" s="72">
        <f t="shared" si="2"/>
        <v>100.38168673272291</v>
      </c>
      <c r="W15" s="72">
        <f t="shared" si="2"/>
        <v>95.986698187802773</v>
      </c>
      <c r="X15" s="72">
        <f t="shared" si="2"/>
        <v>94.201780965522701</v>
      </c>
      <c r="Y15" s="72">
        <f t="shared" si="2"/>
        <v>95.495858161860738</v>
      </c>
      <c r="Z15" s="72">
        <f t="shared" si="2"/>
        <v>99.391590961948694</v>
      </c>
      <c r="AA15" s="72">
        <f t="shared" si="2"/>
        <v>104.18600498116432</v>
      </c>
      <c r="AB15" s="72">
        <f t="shared" si="2"/>
        <v>108.07720269119986</v>
      </c>
      <c r="AC15" s="72">
        <f t="shared" si="2"/>
        <v>111.73335153440657</v>
      </c>
      <c r="AD15" s="72">
        <f t="shared" si="2"/>
        <v>114.53398376256196</v>
      </c>
      <c r="AE15" s="72">
        <f t="shared" si="3"/>
        <v>103.62675934726037</v>
      </c>
      <c r="AF15" s="72">
        <f t="shared" si="4"/>
        <v>114.22618132980438</v>
      </c>
      <c r="AG15" s="73">
        <f t="shared" si="4"/>
        <v>118.7159683390237</v>
      </c>
      <c r="AH15" s="627"/>
      <c r="AI15" s="212"/>
      <c r="AJ15" s="212"/>
      <c r="AK15" s="212"/>
      <c r="AL15" s="212"/>
      <c r="AM15" s="212"/>
      <c r="AN15" s="212"/>
      <c r="AO15" s="212"/>
      <c r="AP15" s="212"/>
      <c r="AQ15" s="212"/>
      <c r="AR15" s="212"/>
      <c r="AS15" s="212"/>
      <c r="AT15" s="212"/>
      <c r="AU15" s="212"/>
      <c r="AV15" s="214"/>
    </row>
    <row r="16" spans="1:48">
      <c r="B16" s="621"/>
      <c r="C16" s="8" t="s">
        <v>199</v>
      </c>
      <c r="D16" s="37">
        <f t="shared" si="5"/>
        <v>475242.27233000007</v>
      </c>
      <c r="E16" s="38">
        <f t="shared" si="5"/>
        <v>403673.26670000004</v>
      </c>
      <c r="F16" s="38">
        <f t="shared" si="5"/>
        <v>448582.6</v>
      </c>
      <c r="G16" s="38">
        <f t="shared" si="5"/>
        <v>456545.2</v>
      </c>
      <c r="H16" s="38">
        <f t="shared" si="5"/>
        <v>434410.14439999999</v>
      </c>
      <c r="I16" s="38">
        <f t="shared" si="5"/>
        <v>430118.48957000009</v>
      </c>
      <c r="J16" s="38">
        <f t="shared" si="5"/>
        <v>436789.66383000003</v>
      </c>
      <c r="K16" s="38">
        <f t="shared" si="5"/>
        <v>450618.6</v>
      </c>
      <c r="L16" s="38">
        <f t="shared" si="5"/>
        <v>471566.5</v>
      </c>
      <c r="M16" s="38">
        <f t="shared" si="5"/>
        <v>466614.69999999995</v>
      </c>
      <c r="N16" s="38">
        <f t="shared" si="5"/>
        <v>483454.8</v>
      </c>
      <c r="O16" s="38">
        <f t="shared" si="5"/>
        <v>491340.79999999999</v>
      </c>
      <c r="P16" s="38">
        <f t="shared" si="5"/>
        <v>444050.86339000001</v>
      </c>
      <c r="Q16" s="38">
        <f t="shared" si="5"/>
        <v>487161.55379999999</v>
      </c>
      <c r="R16" s="39">
        <f t="shared" ref="R16" si="11">SUM(R22,R28,R34,R40,R46,R52,R58,R64,R70,R76,R82,R88)</f>
        <v>504164.71364999999</v>
      </c>
      <c r="S16" s="619">
        <f>100</f>
        <v>100</v>
      </c>
      <c r="T16" s="72">
        <f t="shared" si="7"/>
        <v>84.94052196175349</v>
      </c>
      <c r="U16" s="72">
        <f t="shared" si="2"/>
        <v>94.390298615631551</v>
      </c>
      <c r="V16" s="72">
        <f t="shared" si="2"/>
        <v>96.065780883015151</v>
      </c>
      <c r="W16" s="72">
        <f t="shared" si="2"/>
        <v>91.408144791116783</v>
      </c>
      <c r="X16" s="72">
        <f t="shared" si="2"/>
        <v>90.505099106868428</v>
      </c>
      <c r="Y16" s="72">
        <f t="shared" si="2"/>
        <v>91.908840871525157</v>
      </c>
      <c r="Z16" s="72">
        <f t="shared" si="2"/>
        <v>94.818711683774254</v>
      </c>
      <c r="AA16" s="72">
        <f t="shared" si="2"/>
        <v>99.226547690722327</v>
      </c>
      <c r="AB16" s="72">
        <f t="shared" si="2"/>
        <v>98.184594925089215</v>
      </c>
      <c r="AC16" s="72">
        <f t="shared" si="2"/>
        <v>101.72807179583076</v>
      </c>
      <c r="AD16" s="72">
        <f t="shared" si="2"/>
        <v>103.38743596841095</v>
      </c>
      <c r="AE16" s="72">
        <f t="shared" si="3"/>
        <v>93.43673516518723</v>
      </c>
      <c r="AF16" s="72">
        <f t="shared" si="4"/>
        <v>102.50804319480305</v>
      </c>
      <c r="AG16" s="73">
        <f t="shared" si="4"/>
        <v>106.08583095485174</v>
      </c>
      <c r="AH16" s="215"/>
      <c r="AI16" s="216"/>
      <c r="AJ16" s="216"/>
      <c r="AK16" s="216"/>
      <c r="AL16" s="216"/>
      <c r="AM16" s="216"/>
      <c r="AN16" s="216"/>
      <c r="AO16" s="216"/>
      <c r="AP16" s="216"/>
      <c r="AQ16" s="216"/>
      <c r="AR16" s="216"/>
      <c r="AS16" s="216"/>
      <c r="AT16" s="216"/>
      <c r="AU16" s="216"/>
      <c r="AV16" s="217"/>
    </row>
    <row r="17" spans="2:48" ht="15" customHeight="1">
      <c r="B17" s="342" t="s">
        <v>200</v>
      </c>
      <c r="C17" s="1" t="s">
        <v>194</v>
      </c>
      <c r="D17" s="223">
        <v>277.2</v>
      </c>
      <c r="E17" s="223">
        <v>229.4</v>
      </c>
      <c r="F17" s="223">
        <v>292</v>
      </c>
      <c r="G17" s="223">
        <v>337.6</v>
      </c>
      <c r="H17" s="223">
        <v>231.5</v>
      </c>
      <c r="I17" s="223">
        <v>224</v>
      </c>
      <c r="J17" s="223">
        <v>252.9</v>
      </c>
      <c r="K17" s="223">
        <v>417.9</v>
      </c>
      <c r="L17" s="223">
        <v>552.5</v>
      </c>
      <c r="M17" s="223">
        <v>203.9</v>
      </c>
      <c r="N17" s="223">
        <v>206</v>
      </c>
      <c r="O17" s="223">
        <v>181</v>
      </c>
      <c r="P17" s="224">
        <v>186.74028999999999</v>
      </c>
      <c r="Q17" s="224">
        <v>197.63659000000001</v>
      </c>
      <c r="R17" s="224">
        <v>197.00103999999999</v>
      </c>
      <c r="S17" s="619">
        <f>100</f>
        <v>100</v>
      </c>
      <c r="T17" s="72">
        <f t="shared" si="7"/>
        <v>82.756132756132757</v>
      </c>
      <c r="U17" s="72">
        <f t="shared" si="2"/>
        <v>105.33910533910534</v>
      </c>
      <c r="V17" s="72">
        <f t="shared" si="2"/>
        <v>121.78932178932179</v>
      </c>
      <c r="W17" s="72">
        <f t="shared" si="2"/>
        <v>83.513708513708522</v>
      </c>
      <c r="X17" s="72">
        <f t="shared" si="2"/>
        <v>80.808080808080817</v>
      </c>
      <c r="Y17" s="72">
        <f t="shared" si="2"/>
        <v>91.233766233766232</v>
      </c>
      <c r="Z17" s="72">
        <f t="shared" si="2"/>
        <v>150.75757575757575</v>
      </c>
      <c r="AA17" s="72">
        <f t="shared" si="2"/>
        <v>199.31457431457432</v>
      </c>
      <c r="AB17" s="72">
        <f t="shared" si="2"/>
        <v>73.556998556998565</v>
      </c>
      <c r="AC17" s="72">
        <f t="shared" si="2"/>
        <v>74.314574314574315</v>
      </c>
      <c r="AD17" s="72">
        <f t="shared" si="2"/>
        <v>65.295815295815302</v>
      </c>
      <c r="AE17" s="72">
        <f t="shared" si="3"/>
        <v>67.366626984126981</v>
      </c>
      <c r="AF17" s="72">
        <f t="shared" si="4"/>
        <v>71.297471139971137</v>
      </c>
      <c r="AG17" s="73">
        <f t="shared" si="4"/>
        <v>71.068196248196244</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1" t="s">
        <v>195</v>
      </c>
      <c r="D18" s="223">
        <v>805.2</v>
      </c>
      <c r="E18" s="223">
        <v>586.70000000000005</v>
      </c>
      <c r="F18" s="223">
        <v>583.79999999999995</v>
      </c>
      <c r="G18" s="223">
        <v>1748.5</v>
      </c>
      <c r="H18" s="223">
        <v>1909.8</v>
      </c>
      <c r="I18" s="223">
        <v>1663.1</v>
      </c>
      <c r="J18" s="223">
        <v>1418.8</v>
      </c>
      <c r="K18" s="223">
        <v>944.3</v>
      </c>
      <c r="L18" s="223">
        <v>749.7</v>
      </c>
      <c r="M18" s="223">
        <v>780.8</v>
      </c>
      <c r="N18" s="223">
        <v>1005</v>
      </c>
      <c r="O18" s="223">
        <v>810.4</v>
      </c>
      <c r="P18" s="224">
        <v>763.89337</v>
      </c>
      <c r="Q18" s="224">
        <v>820.35955000000001</v>
      </c>
      <c r="R18" s="224">
        <v>805.93268</v>
      </c>
      <c r="S18" s="619">
        <f>100</f>
        <v>100</v>
      </c>
      <c r="T18" s="72">
        <f t="shared" si="7"/>
        <v>72.863884749130662</v>
      </c>
      <c r="U18" s="72">
        <f t="shared" si="2"/>
        <v>72.503725782414293</v>
      </c>
      <c r="V18" s="72">
        <f t="shared" si="2"/>
        <v>217.15101838052655</v>
      </c>
      <c r="W18" s="72">
        <f t="shared" si="2"/>
        <v>237.18330849478389</v>
      </c>
      <c r="X18" s="72">
        <f t="shared" si="2"/>
        <v>206.54495777446596</v>
      </c>
      <c r="Y18" s="72">
        <f t="shared" si="2"/>
        <v>176.20466964729258</v>
      </c>
      <c r="Z18" s="72">
        <f t="shared" si="2"/>
        <v>117.27521112767013</v>
      </c>
      <c r="AA18" s="72">
        <f t="shared" si="2"/>
        <v>93.107302533532035</v>
      </c>
      <c r="AB18" s="72">
        <f t="shared" si="2"/>
        <v>96.969696969696969</v>
      </c>
      <c r="AC18" s="72">
        <f t="shared" si="2"/>
        <v>124.81371087928464</v>
      </c>
      <c r="AD18" s="72">
        <f t="shared" si="2"/>
        <v>100.64580228514654</v>
      </c>
      <c r="AE18" s="72">
        <f t="shared" si="3"/>
        <v>94.870016145057122</v>
      </c>
      <c r="AF18" s="72">
        <f t="shared" si="4"/>
        <v>101.88270615996025</v>
      </c>
      <c r="AG18" s="73">
        <f t="shared" si="4"/>
        <v>100.09099354197714</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196</v>
      </c>
      <c r="D19" s="224">
        <v>577.82012999999995</v>
      </c>
      <c r="E19" s="224">
        <v>562.68650000000002</v>
      </c>
      <c r="F19" s="223">
        <v>649.9</v>
      </c>
      <c r="G19" s="223">
        <v>786.5</v>
      </c>
      <c r="H19" s="223">
        <v>729</v>
      </c>
      <c r="I19" s="223">
        <v>712.6</v>
      </c>
      <c r="J19" s="223">
        <v>720.7</v>
      </c>
      <c r="K19" s="223">
        <v>425.1</v>
      </c>
      <c r="L19" s="223">
        <v>360</v>
      </c>
      <c r="M19" s="223">
        <v>341.6</v>
      </c>
      <c r="N19" s="223">
        <v>371.1</v>
      </c>
      <c r="O19" s="223">
        <v>452.5</v>
      </c>
      <c r="P19" s="224">
        <v>410.26204999999999</v>
      </c>
      <c r="Q19" s="224">
        <v>463.10406</v>
      </c>
      <c r="R19" s="224">
        <v>469.71352999999999</v>
      </c>
      <c r="S19" s="619">
        <f>100</f>
        <v>100</v>
      </c>
      <c r="T19" s="72">
        <f t="shared" si="7"/>
        <v>97.38090986895871</v>
      </c>
      <c r="U19" s="72">
        <f t="shared" si="2"/>
        <v>112.47444771437785</v>
      </c>
      <c r="V19" s="72">
        <f t="shared" si="2"/>
        <v>136.11502250709057</v>
      </c>
      <c r="W19" s="72">
        <f t="shared" si="2"/>
        <v>126.16382887179789</v>
      </c>
      <c r="X19" s="72">
        <f t="shared" si="2"/>
        <v>123.32557538277527</v>
      </c>
      <c r="Y19" s="72">
        <f t="shared" si="2"/>
        <v>124.72739570357302</v>
      </c>
      <c r="Z19" s="72">
        <f t="shared" si="2"/>
        <v>73.569607206311773</v>
      </c>
      <c r="AA19" s="72">
        <f t="shared" si="2"/>
        <v>62.303125368789075</v>
      </c>
      <c r="AB19" s="72">
        <f t="shared" si="2"/>
        <v>59.118743405495415</v>
      </c>
      <c r="AC19" s="72">
        <f t="shared" si="2"/>
        <v>64.224138400993411</v>
      </c>
      <c r="AD19" s="72">
        <f t="shared" si="2"/>
        <v>78.311567303825157</v>
      </c>
      <c r="AE19" s="72">
        <f t="shared" si="3"/>
        <v>71.001688708906713</v>
      </c>
      <c r="AF19" s="72">
        <f t="shared" si="4"/>
        <v>80.146750858264497</v>
      </c>
      <c r="AG19" s="73">
        <f t="shared" si="4"/>
        <v>81.290613741684638</v>
      </c>
      <c r="AH19" s="620">
        <v>4</v>
      </c>
      <c r="AI19" s="232">
        <v>4</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1" t="s">
        <v>197</v>
      </c>
      <c r="D20" s="224">
        <v>4203.78</v>
      </c>
      <c r="E20" s="224">
        <v>3795.5133000000001</v>
      </c>
      <c r="F20" s="223">
        <v>4157.3</v>
      </c>
      <c r="G20" s="223">
        <v>2172.9</v>
      </c>
      <c r="H20" s="223">
        <v>1836.5</v>
      </c>
      <c r="I20" s="223">
        <v>1341.6</v>
      </c>
      <c r="J20" s="223">
        <v>1323.3</v>
      </c>
      <c r="K20" s="223">
        <v>1804</v>
      </c>
      <c r="L20" s="223">
        <v>1745.7</v>
      </c>
      <c r="M20" s="223">
        <v>1031.3</v>
      </c>
      <c r="N20" s="223">
        <v>1133</v>
      </c>
      <c r="O20" s="223">
        <v>986.4</v>
      </c>
      <c r="P20" s="224">
        <v>893.84648000000004</v>
      </c>
      <c r="Q20" s="224">
        <v>1009.6424</v>
      </c>
      <c r="R20" s="224">
        <v>1001.2078</v>
      </c>
      <c r="S20" s="619">
        <f>100</f>
        <v>100</v>
      </c>
      <c r="T20" s="72">
        <f t="shared" si="7"/>
        <v>90.288104991222198</v>
      </c>
      <c r="U20" s="72">
        <f t="shared" si="2"/>
        <v>98.894328437739375</v>
      </c>
      <c r="V20" s="72">
        <f t="shared" si="2"/>
        <v>51.689194011104298</v>
      </c>
      <c r="W20" s="72">
        <f t="shared" si="2"/>
        <v>43.686872291128466</v>
      </c>
      <c r="X20" s="72">
        <f t="shared" si="2"/>
        <v>31.914134421877456</v>
      </c>
      <c r="Y20" s="72">
        <f t="shared" si="2"/>
        <v>31.47881192640909</v>
      </c>
      <c r="Z20" s="72">
        <f t="shared" si="2"/>
        <v>42.913758569668254</v>
      </c>
      <c r="AA20" s="72">
        <f t="shared" si="2"/>
        <v>41.526911493941171</v>
      </c>
      <c r="AB20" s="72">
        <f t="shared" si="2"/>
        <v>24.532682490520436</v>
      </c>
      <c r="AC20" s="72">
        <f t="shared" si="2"/>
        <v>26.951933735828231</v>
      </c>
      <c r="AD20" s="72">
        <f t="shared" si="2"/>
        <v>23.464596149180025</v>
      </c>
      <c r="AE20" s="72">
        <f t="shared" si="3"/>
        <v>21.262922417443349</v>
      </c>
      <c r="AF20" s="72">
        <f t="shared" si="4"/>
        <v>24.017489021785156</v>
      </c>
      <c r="AG20" s="73">
        <f t="shared" si="4"/>
        <v>23.816845791168902</v>
      </c>
      <c r="AH20" s="620">
        <v>4</v>
      </c>
      <c r="AI20" s="232">
        <v>4</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1" t="s">
        <v>198</v>
      </c>
      <c r="D21" s="223">
        <v>5864.0001300000004</v>
      </c>
      <c r="E21" s="223">
        <v>5174.2998000000007</v>
      </c>
      <c r="F21" s="223">
        <v>5683</v>
      </c>
      <c r="G21" s="223">
        <v>5045.5</v>
      </c>
      <c r="H21" s="223">
        <v>4706.8</v>
      </c>
      <c r="I21" s="223">
        <v>3941.2999999999997</v>
      </c>
      <c r="J21" s="223">
        <v>3715.7</v>
      </c>
      <c r="K21" s="223">
        <v>3591.2999999999997</v>
      </c>
      <c r="L21" s="223">
        <v>3407.9</v>
      </c>
      <c r="M21" s="223">
        <v>2357.6</v>
      </c>
      <c r="N21" s="223">
        <v>2715.1</v>
      </c>
      <c r="O21" s="223">
        <v>2430.3000000000002</v>
      </c>
      <c r="P21" s="224">
        <v>2254.7421899999999</v>
      </c>
      <c r="Q21" s="224">
        <v>2490.7425999999996</v>
      </c>
      <c r="R21" s="224">
        <v>2473.8550500000001</v>
      </c>
      <c r="S21" s="619">
        <f>100</f>
        <v>100</v>
      </c>
      <c r="T21" s="72">
        <f t="shared" si="7"/>
        <v>88.238398453105091</v>
      </c>
      <c r="U21" s="72">
        <f t="shared" si="2"/>
        <v>96.913367565017424</v>
      </c>
      <c r="V21" s="72">
        <f t="shared" si="2"/>
        <v>86.041948979288307</v>
      </c>
      <c r="W21" s="72">
        <f t="shared" si="2"/>
        <v>80.266028234211518</v>
      </c>
      <c r="X21" s="72">
        <f t="shared" si="2"/>
        <v>67.211799328524222</v>
      </c>
      <c r="Y21" s="72">
        <f t="shared" si="2"/>
        <v>63.364596139597964</v>
      </c>
      <c r="Z21" s="72">
        <f t="shared" si="2"/>
        <v>61.243177359888627</v>
      </c>
      <c r="AA21" s="72">
        <f t="shared" si="2"/>
        <v>58.115619448323578</v>
      </c>
      <c r="AB21" s="72">
        <f t="shared" si="2"/>
        <v>40.204637580729383</v>
      </c>
      <c r="AC21" s="72">
        <f t="shared" si="2"/>
        <v>46.301158591550028</v>
      </c>
      <c r="AD21" s="72">
        <f t="shared" si="2"/>
        <v>41.444405629643121</v>
      </c>
      <c r="AE21" s="72">
        <f t="shared" si="3"/>
        <v>38.450582196695819</v>
      </c>
      <c r="AF21" s="72">
        <f t="shared" si="4"/>
        <v>42.475145715932982</v>
      </c>
      <c r="AG21" s="73">
        <f t="shared" si="4"/>
        <v>42.187158853286043</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341"/>
      <c r="C22" s="8" t="s">
        <v>199</v>
      </c>
      <c r="D22" s="177">
        <v>1660.2201300000002</v>
      </c>
      <c r="E22" s="177">
        <v>1378.7865000000002</v>
      </c>
      <c r="F22" s="177">
        <v>1525.6999999999998</v>
      </c>
      <c r="G22" s="177">
        <v>2872.6</v>
      </c>
      <c r="H22" s="177">
        <v>2870.3</v>
      </c>
      <c r="I22" s="177">
        <v>2599.6999999999998</v>
      </c>
      <c r="J22" s="177">
        <v>2392.4</v>
      </c>
      <c r="K22" s="177">
        <v>1787.2999999999997</v>
      </c>
      <c r="L22" s="177">
        <v>1662.2</v>
      </c>
      <c r="M22" s="177">
        <v>1326.3</v>
      </c>
      <c r="N22" s="177">
        <v>1582.1</v>
      </c>
      <c r="O22" s="177">
        <v>1443.9</v>
      </c>
      <c r="P22" s="177">
        <v>1360.89571</v>
      </c>
      <c r="Q22" s="177">
        <v>1481.1001999999999</v>
      </c>
      <c r="R22" s="177">
        <v>1472.64725</v>
      </c>
      <c r="S22" s="619">
        <f>100</f>
        <v>100</v>
      </c>
      <c r="T22" s="72">
        <f t="shared" si="7"/>
        <v>83.048414790633828</v>
      </c>
      <c r="U22" s="72">
        <f t="shared" si="2"/>
        <v>91.897452177019417</v>
      </c>
      <c r="V22" s="72">
        <f t="shared" si="2"/>
        <v>173.02524816392869</v>
      </c>
      <c r="W22" s="72">
        <f t="shared" si="2"/>
        <v>172.88671231808277</v>
      </c>
      <c r="X22" s="72">
        <f t="shared" si="2"/>
        <v>156.58766888942608</v>
      </c>
      <c r="Y22" s="72">
        <f t="shared" si="2"/>
        <v>144.10137287035545</v>
      </c>
      <c r="Z22" s="72">
        <f t="shared" si="2"/>
        <v>107.65439881758327</v>
      </c>
      <c r="AA22" s="72">
        <f t="shared" si="2"/>
        <v>100.11925346309347</v>
      </c>
      <c r="AB22" s="72">
        <f t="shared" si="2"/>
        <v>79.886996671941318</v>
      </c>
      <c r="AC22" s="72">
        <f t="shared" si="2"/>
        <v>95.294592049067603</v>
      </c>
      <c r="AD22" s="72">
        <f t="shared" si="2"/>
        <v>86.970394703020489</v>
      </c>
      <c r="AE22" s="72">
        <f t="shared" si="3"/>
        <v>81.970799257806846</v>
      </c>
      <c r="AF22" s="72">
        <f t="shared" si="4"/>
        <v>89.211073473732654</v>
      </c>
      <c r="AG22" s="73">
        <f t="shared" si="4"/>
        <v>88.701927135409449</v>
      </c>
      <c r="AH22" s="620"/>
      <c r="AI22" s="232"/>
      <c r="AJ22" s="232"/>
      <c r="AK22" s="232"/>
      <c r="AL22" s="232"/>
      <c r="AM22" s="232"/>
      <c r="AN22" s="232"/>
      <c r="AO22" s="232"/>
      <c r="AP22" s="232"/>
      <c r="AQ22" s="232"/>
      <c r="AR22" s="232"/>
      <c r="AS22" s="232"/>
      <c r="AT22" s="232"/>
      <c r="AU22" s="232"/>
      <c r="AV22" s="234"/>
    </row>
    <row r="23" spans="2:48" ht="14.45">
      <c r="B23" s="621" t="s">
        <v>201</v>
      </c>
      <c r="C23" s="1" t="s">
        <v>194</v>
      </c>
      <c r="D23" s="223">
        <v>27535.599999999999</v>
      </c>
      <c r="E23" s="223">
        <v>23953.200000000001</v>
      </c>
      <c r="F23" s="223">
        <v>24914.7</v>
      </c>
      <c r="G23" s="223">
        <v>24297.3</v>
      </c>
      <c r="H23" s="223">
        <v>24499.1</v>
      </c>
      <c r="I23" s="223">
        <v>24023.3</v>
      </c>
      <c r="J23" s="223">
        <v>24290</v>
      </c>
      <c r="K23" s="223">
        <v>24587.9</v>
      </c>
      <c r="L23" s="223">
        <v>25461.599999999999</v>
      </c>
      <c r="M23" s="223">
        <v>24562.799999999999</v>
      </c>
      <c r="N23" s="223">
        <v>25306</v>
      </c>
      <c r="O23" s="223">
        <v>25084.3</v>
      </c>
      <c r="P23" s="224">
        <v>21924.609</v>
      </c>
      <c r="Q23" s="224">
        <v>25582.922999999999</v>
      </c>
      <c r="R23" s="224">
        <v>26336.576000000001</v>
      </c>
      <c r="S23" s="619">
        <f>100</f>
        <v>100</v>
      </c>
      <c r="T23" s="72">
        <f t="shared" si="7"/>
        <v>86.989933032147476</v>
      </c>
      <c r="U23" s="72">
        <f t="shared" si="2"/>
        <v>90.481776318656586</v>
      </c>
      <c r="V23" s="72">
        <f t="shared" si="2"/>
        <v>88.239588024230457</v>
      </c>
      <c r="W23" s="72">
        <f t="shared" si="2"/>
        <v>88.972457473234655</v>
      </c>
      <c r="X23" s="72">
        <f t="shared" si="2"/>
        <v>87.244512558288179</v>
      </c>
      <c r="Y23" s="72">
        <f t="shared" si="2"/>
        <v>88.213076889553889</v>
      </c>
      <c r="Z23" s="72">
        <f t="shared" si="2"/>
        <v>89.294949084094782</v>
      </c>
      <c r="AA23" s="72">
        <f t="shared" si="2"/>
        <v>92.467932422028213</v>
      </c>
      <c r="AB23" s="72">
        <f t="shared" si="2"/>
        <v>89.203794360754813</v>
      </c>
      <c r="AC23" s="72">
        <f t="shared" si="2"/>
        <v>91.902845770566103</v>
      </c>
      <c r="AD23" s="72">
        <f t="shared" si="2"/>
        <v>91.09770624210114</v>
      </c>
      <c r="AE23" s="72">
        <f t="shared" si="3"/>
        <v>79.622775606850766</v>
      </c>
      <c r="AF23" s="72">
        <f t="shared" si="4"/>
        <v>92.908536585365852</v>
      </c>
      <c r="AG23" s="73">
        <f t="shared" si="4"/>
        <v>95.645549761036634</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1" t="s">
        <v>195</v>
      </c>
      <c r="D24" s="223">
        <v>58963.4</v>
      </c>
      <c r="E24" s="223">
        <v>50448.2</v>
      </c>
      <c r="F24" s="223">
        <v>53875.3</v>
      </c>
      <c r="G24" s="223">
        <v>54114.5</v>
      </c>
      <c r="H24" s="223">
        <v>52753.7</v>
      </c>
      <c r="I24" s="223">
        <v>53197</v>
      </c>
      <c r="J24" s="223">
        <v>55206.9</v>
      </c>
      <c r="K24" s="223">
        <v>56852.6</v>
      </c>
      <c r="L24" s="223">
        <v>59472.4</v>
      </c>
      <c r="M24" s="223">
        <v>58383.6</v>
      </c>
      <c r="N24" s="223">
        <v>59691.199999999997</v>
      </c>
      <c r="O24" s="223">
        <v>59635.6</v>
      </c>
      <c r="P24" s="224">
        <v>56172.328999999998</v>
      </c>
      <c r="Q24" s="224">
        <v>60133.347000000002</v>
      </c>
      <c r="R24" s="224">
        <v>61364.949000000001</v>
      </c>
      <c r="S24" s="619">
        <f>100</f>
        <v>100</v>
      </c>
      <c r="T24" s="72">
        <f t="shared" si="7"/>
        <v>85.558499001075248</v>
      </c>
      <c r="U24" s="72">
        <f t="shared" si="2"/>
        <v>91.370748633898316</v>
      </c>
      <c r="V24" s="72">
        <f t="shared" si="2"/>
        <v>91.776424018967703</v>
      </c>
      <c r="W24" s="72">
        <f t="shared" si="2"/>
        <v>89.468551677820471</v>
      </c>
      <c r="X24" s="72">
        <f t="shared" si="2"/>
        <v>90.220373994715359</v>
      </c>
      <c r="Y24" s="72">
        <f t="shared" si="2"/>
        <v>93.629098729042084</v>
      </c>
      <c r="Z24" s="72">
        <f t="shared" si="2"/>
        <v>96.420152162188742</v>
      </c>
      <c r="AA24" s="72">
        <f t="shared" si="2"/>
        <v>100.86324737040266</v>
      </c>
      <c r="AB24" s="72">
        <f t="shared" si="2"/>
        <v>99.016678142712252</v>
      </c>
      <c r="AC24" s="72">
        <f t="shared" si="2"/>
        <v>101.23432502196277</v>
      </c>
      <c r="AD24" s="72">
        <f t="shared" si="2"/>
        <v>101.14002923847674</v>
      </c>
      <c r="AE24" s="72">
        <f t="shared" ref="AE24:AE27" si="12">P24*100/$D24</f>
        <v>95.266434771400554</v>
      </c>
      <c r="AF24" s="72">
        <f t="shared" ref="AF24:AG27" si="13">Q24*100/$D24</f>
        <v>101.98419188852746</v>
      </c>
      <c r="AG24" s="73">
        <f t="shared" si="13"/>
        <v>104.07294864271735</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196</v>
      </c>
      <c r="D25" s="223">
        <v>56204</v>
      </c>
      <c r="E25" s="223">
        <v>47762.9</v>
      </c>
      <c r="F25" s="223">
        <v>55184.1</v>
      </c>
      <c r="G25" s="223">
        <v>57622</v>
      </c>
      <c r="H25" s="223">
        <v>52955.7</v>
      </c>
      <c r="I25" s="223">
        <v>55122.400000000001</v>
      </c>
      <c r="J25" s="223">
        <v>56514.9</v>
      </c>
      <c r="K25" s="223">
        <v>59308.3</v>
      </c>
      <c r="L25" s="223">
        <v>62021.3</v>
      </c>
      <c r="M25" s="223">
        <v>62615.7</v>
      </c>
      <c r="N25" s="223">
        <v>64649</v>
      </c>
      <c r="O25" s="223">
        <v>65964.100000000006</v>
      </c>
      <c r="P25" s="224">
        <v>60042.641000000003</v>
      </c>
      <c r="Q25" s="224">
        <v>69158.767000000007</v>
      </c>
      <c r="R25" s="224">
        <v>71184.335999999996</v>
      </c>
      <c r="S25" s="619">
        <f>100</f>
        <v>100</v>
      </c>
      <c r="T25" s="72">
        <f t="shared" si="7"/>
        <v>84.981318055654398</v>
      </c>
      <c r="U25" s="72">
        <f t="shared" si="2"/>
        <v>98.185360472564227</v>
      </c>
      <c r="V25" s="72">
        <f t="shared" si="2"/>
        <v>102.52295210305316</v>
      </c>
      <c r="W25" s="72">
        <f t="shared" si="2"/>
        <v>94.220518112589858</v>
      </c>
      <c r="X25" s="72">
        <f t="shared" si="2"/>
        <v>98.075581809123904</v>
      </c>
      <c r="Y25" s="72">
        <f t="shared" si="2"/>
        <v>100.55316347590919</v>
      </c>
      <c r="Z25" s="72">
        <f t="shared" si="2"/>
        <v>105.52327236495623</v>
      </c>
      <c r="AA25" s="72">
        <f t="shared" si="2"/>
        <v>110.35033093729983</v>
      </c>
      <c r="AB25" s="72">
        <f t="shared" si="2"/>
        <v>111.40790691054018</v>
      </c>
      <c r="AC25" s="72">
        <f t="shared" si="2"/>
        <v>115.02562095224539</v>
      </c>
      <c r="AD25" s="72">
        <f t="shared" si="2"/>
        <v>117.36549000071172</v>
      </c>
      <c r="AE25" s="72">
        <f t="shared" si="12"/>
        <v>106.82983595473632</v>
      </c>
      <c r="AF25" s="72">
        <f t="shared" si="13"/>
        <v>123.04954629563734</v>
      </c>
      <c r="AG25" s="73">
        <f t="shared" si="13"/>
        <v>126.65350508860578</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197</v>
      </c>
      <c r="D26" s="223">
        <v>69041.7</v>
      </c>
      <c r="E26" s="223">
        <v>58092.5</v>
      </c>
      <c r="F26" s="223">
        <v>71615.100000000006</v>
      </c>
      <c r="G26" s="223">
        <v>72059.600000000006</v>
      </c>
      <c r="H26" s="223">
        <v>69088</v>
      </c>
      <c r="I26" s="223">
        <v>66336.2</v>
      </c>
      <c r="J26" s="223">
        <v>68041.899999999994</v>
      </c>
      <c r="K26" s="223">
        <v>72200.7</v>
      </c>
      <c r="L26" s="223">
        <v>78039.5</v>
      </c>
      <c r="M26" s="223">
        <v>95851.7</v>
      </c>
      <c r="N26" s="223">
        <v>97295</v>
      </c>
      <c r="O26" s="223">
        <v>99509.1</v>
      </c>
      <c r="P26" s="224">
        <v>91947.555999999997</v>
      </c>
      <c r="Q26" s="224">
        <v>107360.34</v>
      </c>
      <c r="R26" s="224">
        <v>111937.92</v>
      </c>
      <c r="S26" s="619">
        <f>100</f>
        <v>100</v>
      </c>
      <c r="T26" s="72">
        <f t="shared" si="7"/>
        <v>84.14117844722827</v>
      </c>
      <c r="U26" s="72">
        <f t="shared" si="2"/>
        <v>103.7273126241098</v>
      </c>
      <c r="V26" s="72">
        <f t="shared" si="2"/>
        <v>104.3711264351834</v>
      </c>
      <c r="W26" s="72">
        <f t="shared" si="2"/>
        <v>100.06706092115346</v>
      </c>
      <c r="X26" s="72">
        <f t="shared" si="2"/>
        <v>96.081353732599283</v>
      </c>
      <c r="Y26" s="72">
        <f t="shared" si="2"/>
        <v>98.551889655092495</v>
      </c>
      <c r="Z26" s="72">
        <f t="shared" si="2"/>
        <v>104.57549567869853</v>
      </c>
      <c r="AA26" s="72">
        <f t="shared" si="2"/>
        <v>113.03241374415752</v>
      </c>
      <c r="AB26" s="72">
        <f t="shared" si="2"/>
        <v>138.8316046679036</v>
      </c>
      <c r="AC26" s="72">
        <f t="shared" si="2"/>
        <v>140.9220804238598</v>
      </c>
      <c r="AD26" s="72">
        <f t="shared" si="2"/>
        <v>144.12898291901851</v>
      </c>
      <c r="AE26" s="72">
        <f t="shared" si="12"/>
        <v>133.17684240104168</v>
      </c>
      <c r="AF26" s="72">
        <f t="shared" si="13"/>
        <v>155.50071913061237</v>
      </c>
      <c r="AG26" s="73">
        <f t="shared" si="13"/>
        <v>162.13088611665125</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198</v>
      </c>
      <c r="D27" s="223">
        <v>211744.7</v>
      </c>
      <c r="E27" s="223">
        <v>180256.8</v>
      </c>
      <c r="F27" s="223">
        <v>205589.2</v>
      </c>
      <c r="G27" s="223">
        <v>208093.4</v>
      </c>
      <c r="H27" s="223">
        <v>199296.5</v>
      </c>
      <c r="I27" s="223">
        <v>198678.90000000002</v>
      </c>
      <c r="J27" s="223">
        <v>204053.69999999998</v>
      </c>
      <c r="K27" s="223">
        <v>212949.5</v>
      </c>
      <c r="L27" s="223">
        <v>224994.8</v>
      </c>
      <c r="M27" s="223">
        <v>241413.8</v>
      </c>
      <c r="N27" s="223">
        <v>246941.2</v>
      </c>
      <c r="O27" s="223">
        <v>250193.1</v>
      </c>
      <c r="P27" s="224">
        <v>230087.13500000001</v>
      </c>
      <c r="Q27" s="224">
        <v>262235.37699999998</v>
      </c>
      <c r="R27" s="224">
        <v>270823.78099999996</v>
      </c>
      <c r="S27" s="619">
        <f>100</f>
        <v>100</v>
      </c>
      <c r="T27" s="72">
        <f t="shared" si="7"/>
        <v>85.129309021666188</v>
      </c>
      <c r="U27" s="72">
        <f t="shared" si="7"/>
        <v>97.092961476721726</v>
      </c>
      <c r="V27" s="72">
        <f t="shared" si="7"/>
        <v>98.275612093242472</v>
      </c>
      <c r="W27" s="72">
        <f t="shared" si="7"/>
        <v>94.121127943225972</v>
      </c>
      <c r="X27" s="72">
        <f t="shared" si="7"/>
        <v>93.829455943879594</v>
      </c>
      <c r="Y27" s="72">
        <f t="shared" si="7"/>
        <v>96.367795746481491</v>
      </c>
      <c r="Z27" s="72">
        <f t="shared" si="7"/>
        <v>100.56898708680784</v>
      </c>
      <c r="AA27" s="72">
        <f t="shared" si="7"/>
        <v>106.25758283442276</v>
      </c>
      <c r="AB27" s="72">
        <f t="shared" ref="AB27:AD87" si="14">M27*100/$D27</f>
        <v>114.01173205279754</v>
      </c>
      <c r="AC27" s="72">
        <f t="shared" si="14"/>
        <v>116.62213977492706</v>
      </c>
      <c r="AD27" s="72">
        <f t="shared" si="14"/>
        <v>118.15790430645961</v>
      </c>
      <c r="AE27" s="72">
        <f t="shared" si="12"/>
        <v>108.66252378453864</v>
      </c>
      <c r="AF27" s="72">
        <f t="shared" si="13"/>
        <v>123.84507239142231</v>
      </c>
      <c r="AG27" s="73">
        <f t="shared" si="13"/>
        <v>127.90109079471644</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199</v>
      </c>
      <c r="D28" s="177">
        <v>142703</v>
      </c>
      <c r="E28" s="177">
        <v>122164.29999999999</v>
      </c>
      <c r="F28" s="177">
        <v>133974.1</v>
      </c>
      <c r="G28" s="177">
        <v>136033.79999999999</v>
      </c>
      <c r="H28" s="177">
        <v>130208.49999999999</v>
      </c>
      <c r="I28" s="177">
        <v>132342.70000000001</v>
      </c>
      <c r="J28" s="177">
        <v>136011.79999999999</v>
      </c>
      <c r="K28" s="177">
        <v>140748.79999999999</v>
      </c>
      <c r="L28" s="177">
        <v>146955.29999999999</v>
      </c>
      <c r="M28" s="177">
        <v>145562.09999999998</v>
      </c>
      <c r="N28" s="177">
        <v>149646.20000000001</v>
      </c>
      <c r="O28" s="177">
        <v>150684</v>
      </c>
      <c r="P28" s="177">
        <v>138139.579</v>
      </c>
      <c r="Q28" s="177">
        <v>154875.03700000001</v>
      </c>
      <c r="R28" s="177">
        <v>158885.86099999998</v>
      </c>
      <c r="S28" s="619">
        <f>100</f>
        <v>100</v>
      </c>
      <c r="T28" s="72">
        <f t="shared" si="7"/>
        <v>85.607380363412105</v>
      </c>
      <c r="U28" s="72">
        <f t="shared" si="7"/>
        <v>93.883169940365661</v>
      </c>
      <c r="V28" s="72">
        <f t="shared" si="7"/>
        <v>95.326517312179831</v>
      </c>
      <c r="W28" s="72">
        <f t="shared" si="7"/>
        <v>91.244402710524639</v>
      </c>
      <c r="X28" s="72">
        <f t="shared" si="7"/>
        <v>92.739956412969605</v>
      </c>
      <c r="Y28" s="72">
        <f t="shared" si="7"/>
        <v>95.311100677631146</v>
      </c>
      <c r="Z28" s="72">
        <f t="shared" si="7"/>
        <v>98.630582398407867</v>
      </c>
      <c r="AA28" s="72">
        <f t="shared" si="7"/>
        <v>102.9798252314247</v>
      </c>
      <c r="AB28" s="72">
        <f t="shared" si="14"/>
        <v>102.00353181082387</v>
      </c>
      <c r="AC28" s="72">
        <f t="shared" si="14"/>
        <v>104.8654898635628</v>
      </c>
      <c r="AD28" s="72">
        <f t="shared" si="14"/>
        <v>105.59273456059088</v>
      </c>
      <c r="AE28" s="72">
        <f t="shared" ref="AE28:AE31" si="15">P28*100/$D28</f>
        <v>96.802154825056235</v>
      </c>
      <c r="AF28" s="72">
        <f t="shared" ref="AF28:AG31" si="16">Q28*100/$D28</f>
        <v>108.52962937009033</v>
      </c>
      <c r="AG28" s="73">
        <f t="shared" si="16"/>
        <v>111.34023881768427</v>
      </c>
      <c r="AH28" s="620"/>
      <c r="AI28" s="232"/>
      <c r="AJ28" s="232"/>
      <c r="AK28" s="232"/>
      <c r="AL28" s="232"/>
      <c r="AM28" s="232"/>
      <c r="AN28" s="232"/>
      <c r="AO28" s="232"/>
      <c r="AP28" s="232"/>
      <c r="AQ28" s="232"/>
      <c r="AR28" s="232"/>
      <c r="AS28" s="232"/>
      <c r="AT28" s="232"/>
      <c r="AU28" s="232"/>
      <c r="AV28" s="234"/>
    </row>
    <row r="29" spans="2:48" ht="15" customHeight="1">
      <c r="B29" s="342" t="s">
        <v>202</v>
      </c>
      <c r="C29" s="7" t="s">
        <v>194</v>
      </c>
      <c r="D29" s="223">
        <v>1565.9</v>
      </c>
      <c r="E29" s="223">
        <v>1608.8</v>
      </c>
      <c r="F29" s="223">
        <v>3018.3</v>
      </c>
      <c r="G29" s="223">
        <v>3324.2</v>
      </c>
      <c r="H29" s="223">
        <v>4809.1000000000004</v>
      </c>
      <c r="I29" s="223">
        <v>4831.3</v>
      </c>
      <c r="J29" s="223">
        <v>4452.3</v>
      </c>
      <c r="K29" s="223">
        <v>4023.9</v>
      </c>
      <c r="L29" s="223">
        <v>4339.8999999999996</v>
      </c>
      <c r="M29" s="223">
        <v>3608</v>
      </c>
      <c r="N29" s="223">
        <v>3321.3</v>
      </c>
      <c r="O29" s="223">
        <v>3325.6</v>
      </c>
      <c r="P29" s="224">
        <v>3268.6069000000002</v>
      </c>
      <c r="Q29" s="224">
        <v>3334.8051999999998</v>
      </c>
      <c r="R29" s="224">
        <v>3523.3654999999999</v>
      </c>
      <c r="S29" s="619">
        <f>100</f>
        <v>100</v>
      </c>
      <c r="T29" s="72">
        <f t="shared" si="7"/>
        <v>102.73963854652276</v>
      </c>
      <c r="U29" s="72">
        <f t="shared" si="7"/>
        <v>192.75177214381506</v>
      </c>
      <c r="V29" s="72">
        <f t="shared" si="7"/>
        <v>212.28686378440511</v>
      </c>
      <c r="W29" s="72">
        <f t="shared" si="7"/>
        <v>307.11411967558593</v>
      </c>
      <c r="X29" s="72">
        <f t="shared" si="7"/>
        <v>308.53183472763266</v>
      </c>
      <c r="Y29" s="72">
        <f t="shared" si="7"/>
        <v>284.3285011814292</v>
      </c>
      <c r="Z29" s="72">
        <f t="shared" si="7"/>
        <v>256.97043233922983</v>
      </c>
      <c r="AA29" s="72">
        <f t="shared" si="7"/>
        <v>277.15052046746274</v>
      </c>
      <c r="AB29" s="72">
        <f t="shared" si="14"/>
        <v>230.41062647678649</v>
      </c>
      <c r="AC29" s="72">
        <f t="shared" si="14"/>
        <v>212.10166677310173</v>
      </c>
      <c r="AD29" s="72">
        <f t="shared" si="14"/>
        <v>212.37626923813781</v>
      </c>
      <c r="AE29" s="72">
        <f t="shared" si="15"/>
        <v>208.73663069161503</v>
      </c>
      <c r="AF29" s="72">
        <f t="shared" si="16"/>
        <v>212.96412286863782</v>
      </c>
      <c r="AG29" s="73">
        <f t="shared" si="16"/>
        <v>225.00577942397342</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1" t="s">
        <v>195</v>
      </c>
      <c r="D30" s="223">
        <v>1881.4</v>
      </c>
      <c r="E30" s="223">
        <v>1816</v>
      </c>
      <c r="F30" s="223">
        <v>1908.9</v>
      </c>
      <c r="G30" s="223">
        <v>2349.9</v>
      </c>
      <c r="H30" s="223">
        <v>2142.4</v>
      </c>
      <c r="I30" s="223">
        <v>2100.4</v>
      </c>
      <c r="J30" s="223">
        <v>1847.2</v>
      </c>
      <c r="K30" s="223">
        <v>2015.5</v>
      </c>
      <c r="L30" s="223">
        <v>1751.1</v>
      </c>
      <c r="M30" s="223">
        <v>2070.8000000000002</v>
      </c>
      <c r="N30" s="223">
        <v>2067.5</v>
      </c>
      <c r="O30" s="223">
        <v>2116.9</v>
      </c>
      <c r="P30" s="224">
        <v>2020.6911</v>
      </c>
      <c r="Q30" s="224">
        <v>2153.4153999999999</v>
      </c>
      <c r="R30" s="224">
        <v>2231.3544999999999</v>
      </c>
      <c r="S30" s="619">
        <f>100</f>
        <v>100</v>
      </c>
      <c r="T30" s="72">
        <f t="shared" si="7"/>
        <v>96.523865206760917</v>
      </c>
      <c r="U30" s="72">
        <f t="shared" si="7"/>
        <v>101.46167747422132</v>
      </c>
      <c r="V30" s="72">
        <f t="shared" si="7"/>
        <v>124.90166896991602</v>
      </c>
      <c r="W30" s="72">
        <f t="shared" si="7"/>
        <v>113.87264802806421</v>
      </c>
      <c r="X30" s="72">
        <f t="shared" si="7"/>
        <v>111.64026788561709</v>
      </c>
      <c r="Y30" s="72">
        <f t="shared" si="7"/>
        <v>98.182204741150201</v>
      </c>
      <c r="Z30" s="72">
        <f t="shared" si="7"/>
        <v>107.12767088338471</v>
      </c>
      <c r="AA30" s="72">
        <f t="shared" si="7"/>
        <v>93.074306367598595</v>
      </c>
      <c r="AB30" s="72">
        <f t="shared" si="14"/>
        <v>110.06697140427342</v>
      </c>
      <c r="AC30" s="72">
        <f t="shared" si="14"/>
        <v>109.89157010736685</v>
      </c>
      <c r="AD30" s="72">
        <f t="shared" si="14"/>
        <v>112.51727437014988</v>
      </c>
      <c r="AE30" s="72">
        <f t="shared" si="15"/>
        <v>107.40358775380035</v>
      </c>
      <c r="AF30" s="72">
        <f t="shared" si="16"/>
        <v>114.45813755713829</v>
      </c>
      <c r="AG30" s="73">
        <f t="shared" si="16"/>
        <v>118.60074944190495</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196</v>
      </c>
      <c r="D31" s="223">
        <v>1301.9000000000001</v>
      </c>
      <c r="E31" s="223">
        <v>1977.8</v>
      </c>
      <c r="F31" s="223">
        <v>2150.1</v>
      </c>
      <c r="G31" s="223">
        <v>2561.9</v>
      </c>
      <c r="H31" s="223">
        <v>2807.5</v>
      </c>
      <c r="I31" s="223">
        <v>3150.3</v>
      </c>
      <c r="J31" s="223">
        <v>3380.2</v>
      </c>
      <c r="K31" s="223">
        <v>2548.6999999999998</v>
      </c>
      <c r="L31" s="223">
        <v>2487</v>
      </c>
      <c r="M31" s="223">
        <v>2198.6999999999998</v>
      </c>
      <c r="N31" s="223">
        <v>2651</v>
      </c>
      <c r="O31" s="223">
        <v>3378.3</v>
      </c>
      <c r="P31" s="224">
        <v>3101.7530999999999</v>
      </c>
      <c r="Q31" s="224">
        <v>3474.4083999999998</v>
      </c>
      <c r="R31" s="224">
        <v>3588.1210999999998</v>
      </c>
      <c r="S31" s="619">
        <f>100</f>
        <v>100</v>
      </c>
      <c r="T31" s="72">
        <f t="shared" si="7"/>
        <v>151.91642983332051</v>
      </c>
      <c r="U31" s="72">
        <f t="shared" si="7"/>
        <v>165.1509332514018</v>
      </c>
      <c r="V31" s="72">
        <f t="shared" si="7"/>
        <v>196.78162685306089</v>
      </c>
      <c r="W31" s="72">
        <f t="shared" si="7"/>
        <v>215.6463630079115</v>
      </c>
      <c r="X31" s="72">
        <f t="shared" si="7"/>
        <v>241.97711037714109</v>
      </c>
      <c r="Y31" s="72">
        <f t="shared" si="7"/>
        <v>259.63591673707657</v>
      </c>
      <c r="Z31" s="72">
        <f t="shared" si="7"/>
        <v>195.76772409555261</v>
      </c>
      <c r="AA31" s="72">
        <f t="shared" si="7"/>
        <v>191.02849681235116</v>
      </c>
      <c r="AB31" s="72">
        <f t="shared" si="14"/>
        <v>168.88393885859125</v>
      </c>
      <c r="AC31" s="72">
        <f t="shared" si="14"/>
        <v>203.62547046624164</v>
      </c>
      <c r="AD31" s="72">
        <f t="shared" si="14"/>
        <v>259.48997618864735</v>
      </c>
      <c r="AE31" s="72">
        <f t="shared" si="15"/>
        <v>238.24818342422611</v>
      </c>
      <c r="AF31" s="72">
        <f t="shared" si="16"/>
        <v>266.87214071741295</v>
      </c>
      <c r="AG31" s="73">
        <f t="shared" si="16"/>
        <v>275.60650587602731</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197</v>
      </c>
      <c r="D32" s="223">
        <v>14119</v>
      </c>
      <c r="E32" s="223">
        <v>15351.6</v>
      </c>
      <c r="F32" s="223">
        <v>17159.2</v>
      </c>
      <c r="G32" s="223">
        <v>16369.8</v>
      </c>
      <c r="H32" s="223">
        <v>19797.7</v>
      </c>
      <c r="I32" s="223">
        <v>16803.7</v>
      </c>
      <c r="J32" s="223">
        <v>16138.1</v>
      </c>
      <c r="K32" s="223">
        <v>16289</v>
      </c>
      <c r="L32" s="223">
        <v>15883.4</v>
      </c>
      <c r="M32" s="223">
        <v>18662.900000000001</v>
      </c>
      <c r="N32" s="223">
        <v>19668.5</v>
      </c>
      <c r="O32" s="223">
        <v>20610.3</v>
      </c>
      <c r="P32" s="224">
        <v>18913.002</v>
      </c>
      <c r="Q32" s="224">
        <v>21199.297999999999</v>
      </c>
      <c r="R32" s="224">
        <v>22395.49</v>
      </c>
      <c r="S32" s="619">
        <f>100</f>
        <v>100</v>
      </c>
      <c r="T32" s="72">
        <f t="shared" si="7"/>
        <v>108.73008003399674</v>
      </c>
      <c r="U32" s="72">
        <f t="shared" si="7"/>
        <v>121.53268645088178</v>
      </c>
      <c r="V32" s="72">
        <f t="shared" si="7"/>
        <v>115.94163892626956</v>
      </c>
      <c r="W32" s="72">
        <f t="shared" si="7"/>
        <v>140.22027055740492</v>
      </c>
      <c r="X32" s="72">
        <f t="shared" si="7"/>
        <v>119.01480274806998</v>
      </c>
      <c r="Y32" s="72">
        <f t="shared" si="7"/>
        <v>114.30058786033005</v>
      </c>
      <c r="Z32" s="72">
        <f t="shared" si="7"/>
        <v>115.36936043629152</v>
      </c>
      <c r="AA32" s="72">
        <f t="shared" si="7"/>
        <v>112.496635739075</v>
      </c>
      <c r="AB32" s="72">
        <f t="shared" si="14"/>
        <v>132.18287414122815</v>
      </c>
      <c r="AC32" s="72">
        <f t="shared" si="14"/>
        <v>139.30519158580637</v>
      </c>
      <c r="AD32" s="72">
        <f t="shared" si="14"/>
        <v>145.97563566824846</v>
      </c>
      <c r="AE32" s="72">
        <f t="shared" ref="AE32:AE35" si="17">P32*100/$D32</f>
        <v>133.95426021672924</v>
      </c>
      <c r="AF32" s="72">
        <f t="shared" ref="AF32:AG35" si="18">Q32*100/$D32</f>
        <v>150.1473050499327</v>
      </c>
      <c r="AG32" s="73">
        <f t="shared" si="18"/>
        <v>158.61951979601955</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198</v>
      </c>
      <c r="D33" s="223">
        <v>18868.2</v>
      </c>
      <c r="E33" s="223">
        <v>20754.2</v>
      </c>
      <c r="F33" s="223">
        <v>24236.5</v>
      </c>
      <c r="G33" s="223">
        <v>24605.8</v>
      </c>
      <c r="H33" s="223">
        <v>29556.7</v>
      </c>
      <c r="I33" s="223">
        <v>26885.7</v>
      </c>
      <c r="J33" s="223">
        <v>25817.800000000003</v>
      </c>
      <c r="K33" s="223">
        <v>24877.1</v>
      </c>
      <c r="L33" s="223">
        <v>24461.4</v>
      </c>
      <c r="M33" s="223">
        <v>26540.400000000001</v>
      </c>
      <c r="N33" s="223">
        <v>27708.3</v>
      </c>
      <c r="O33" s="223">
        <v>29431.1</v>
      </c>
      <c r="P33" s="224">
        <v>27304.053100000001</v>
      </c>
      <c r="Q33" s="224">
        <v>30161.926999999996</v>
      </c>
      <c r="R33" s="224">
        <v>31738.331100000003</v>
      </c>
      <c r="S33" s="619">
        <f>100</f>
        <v>100</v>
      </c>
      <c r="T33" s="72">
        <f t="shared" si="7"/>
        <v>109.99565406345067</v>
      </c>
      <c r="U33" s="72">
        <f t="shared" si="7"/>
        <v>128.45157460701074</v>
      </c>
      <c r="V33" s="72">
        <f t="shared" si="7"/>
        <v>130.40883603099394</v>
      </c>
      <c r="W33" s="72">
        <f t="shared" si="7"/>
        <v>156.64822293594514</v>
      </c>
      <c r="X33" s="72">
        <f t="shared" si="7"/>
        <v>142.49212961490761</v>
      </c>
      <c r="Y33" s="72">
        <f t="shared" si="7"/>
        <v>136.83234224780321</v>
      </c>
      <c r="Z33" s="72">
        <f t="shared" si="7"/>
        <v>131.84670503810645</v>
      </c>
      <c r="AA33" s="72">
        <f t="shared" si="7"/>
        <v>129.64352720450282</v>
      </c>
      <c r="AB33" s="72">
        <f t="shared" si="14"/>
        <v>140.66206633383152</v>
      </c>
      <c r="AC33" s="72">
        <f t="shared" si="14"/>
        <v>146.85184596304893</v>
      </c>
      <c r="AD33" s="72">
        <f t="shared" si="14"/>
        <v>155.98255265473122</v>
      </c>
      <c r="AE33" s="72">
        <f t="shared" si="17"/>
        <v>144.70936867321737</v>
      </c>
      <c r="AF33" s="72">
        <f t="shared" si="18"/>
        <v>159.85587920416359</v>
      </c>
      <c r="AG33" s="73">
        <f t="shared" si="18"/>
        <v>168.21069895379529</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41"/>
      <c r="C34" s="8" t="s">
        <v>199</v>
      </c>
      <c r="D34" s="177">
        <v>4749.2000000000007</v>
      </c>
      <c r="E34" s="177">
        <v>5402.6</v>
      </c>
      <c r="F34" s="177">
        <v>7077.3000000000011</v>
      </c>
      <c r="G34" s="177">
        <v>8236</v>
      </c>
      <c r="H34" s="177">
        <v>9759</v>
      </c>
      <c r="I34" s="177">
        <v>10082</v>
      </c>
      <c r="J34" s="177">
        <v>9679.7000000000007</v>
      </c>
      <c r="K34" s="177">
        <v>8588.0999999999985</v>
      </c>
      <c r="L34" s="177">
        <v>8578</v>
      </c>
      <c r="M34" s="177">
        <v>7877.5</v>
      </c>
      <c r="N34" s="177">
        <v>8039.8</v>
      </c>
      <c r="O34" s="177">
        <v>8820.7999999999993</v>
      </c>
      <c r="P34" s="177">
        <v>8391.0511000000006</v>
      </c>
      <c r="Q34" s="177">
        <v>8962.628999999999</v>
      </c>
      <c r="R34" s="177">
        <v>9342.8410999999996</v>
      </c>
      <c r="S34" s="619">
        <f>100</f>
        <v>100</v>
      </c>
      <c r="T34" s="72">
        <f t="shared" si="7"/>
        <v>113.75810662848478</v>
      </c>
      <c r="U34" s="72">
        <f t="shared" si="7"/>
        <v>149.02088772845954</v>
      </c>
      <c r="V34" s="72">
        <f t="shared" si="7"/>
        <v>173.41868104101741</v>
      </c>
      <c r="W34" s="72">
        <f t="shared" si="7"/>
        <v>205.48723995620313</v>
      </c>
      <c r="X34" s="72">
        <f t="shared" si="7"/>
        <v>212.28838541227992</v>
      </c>
      <c r="Y34" s="72">
        <f t="shared" si="7"/>
        <v>203.8174850501137</v>
      </c>
      <c r="Z34" s="72">
        <f t="shared" si="7"/>
        <v>180.83256127347758</v>
      </c>
      <c r="AA34" s="72">
        <f t="shared" si="7"/>
        <v>180.61989387686344</v>
      </c>
      <c r="AB34" s="72">
        <f t="shared" si="14"/>
        <v>165.87004127010863</v>
      </c>
      <c r="AC34" s="72">
        <f t="shared" si="14"/>
        <v>169.28745894045309</v>
      </c>
      <c r="AD34" s="72">
        <f t="shared" si="14"/>
        <v>185.73233386675645</v>
      </c>
      <c r="AE34" s="72">
        <f t="shared" si="17"/>
        <v>176.68346458350879</v>
      </c>
      <c r="AF34" s="72">
        <f t="shared" si="18"/>
        <v>188.71871051966642</v>
      </c>
      <c r="AG34" s="73">
        <f t="shared" si="18"/>
        <v>196.72452413037982</v>
      </c>
      <c r="AH34" s="620"/>
      <c r="AI34" s="232"/>
      <c r="AJ34" s="232"/>
      <c r="AK34" s="232"/>
      <c r="AL34" s="232"/>
      <c r="AM34" s="232"/>
      <c r="AN34" s="232"/>
      <c r="AO34" s="232"/>
      <c r="AP34" s="232"/>
      <c r="AQ34" s="232"/>
      <c r="AR34" s="232"/>
      <c r="AS34" s="232"/>
      <c r="AT34" s="232"/>
      <c r="AU34" s="232"/>
      <c r="AV34" s="234"/>
    </row>
    <row r="35" spans="2:48" ht="15" customHeight="1">
      <c r="B35" s="621" t="s">
        <v>203</v>
      </c>
      <c r="C35" s="1" t="s">
        <v>194</v>
      </c>
      <c r="D35" s="223">
        <v>840.1</v>
      </c>
      <c r="E35" s="223">
        <v>725.7</v>
      </c>
      <c r="F35" s="223">
        <v>880.5</v>
      </c>
      <c r="G35" s="223">
        <v>835.1</v>
      </c>
      <c r="H35" s="223">
        <v>978.6</v>
      </c>
      <c r="I35" s="223">
        <v>979.6</v>
      </c>
      <c r="J35" s="223">
        <v>946.8</v>
      </c>
      <c r="K35" s="223">
        <v>1079.3</v>
      </c>
      <c r="L35" s="223">
        <v>985.8</v>
      </c>
      <c r="M35" s="223">
        <v>948.6</v>
      </c>
      <c r="N35" s="223">
        <v>994.4</v>
      </c>
      <c r="O35" s="223">
        <v>1062</v>
      </c>
      <c r="P35" s="224">
        <v>938.56528000000003</v>
      </c>
      <c r="Q35" s="224">
        <v>1044.8344</v>
      </c>
      <c r="R35" s="224">
        <v>1115.0166999999999</v>
      </c>
      <c r="S35" s="619">
        <f>100</f>
        <v>100</v>
      </c>
      <c r="T35" s="72">
        <f t="shared" si="7"/>
        <v>86.38257350315439</v>
      </c>
      <c r="U35" s="72">
        <f t="shared" si="7"/>
        <v>104.8089513153196</v>
      </c>
      <c r="V35" s="72">
        <f t="shared" si="7"/>
        <v>99.404832758005</v>
      </c>
      <c r="W35" s="72">
        <f t="shared" si="7"/>
        <v>116.48613260326151</v>
      </c>
      <c r="X35" s="72">
        <f t="shared" si="7"/>
        <v>116.60516605166052</v>
      </c>
      <c r="Y35" s="72">
        <f t="shared" si="7"/>
        <v>112.70086894417331</v>
      </c>
      <c r="Z35" s="72">
        <f t="shared" si="7"/>
        <v>128.47280085704082</v>
      </c>
      <c r="AA35" s="72">
        <f t="shared" si="7"/>
        <v>117.34317343173431</v>
      </c>
      <c r="AB35" s="72">
        <f t="shared" si="14"/>
        <v>112.91512915129151</v>
      </c>
      <c r="AC35" s="72">
        <f t="shared" si="14"/>
        <v>118.36686108796572</v>
      </c>
      <c r="AD35" s="72">
        <f t="shared" si="14"/>
        <v>126.41352219973813</v>
      </c>
      <c r="AE35" s="72">
        <f t="shared" si="17"/>
        <v>111.7206618259731</v>
      </c>
      <c r="AF35" s="72">
        <f t="shared" si="18"/>
        <v>124.37024163790025</v>
      </c>
      <c r="AG35" s="73">
        <f t="shared" si="18"/>
        <v>132.72428282347337</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1" t="s">
        <v>195</v>
      </c>
      <c r="D36" s="223">
        <v>2380.1999999999998</v>
      </c>
      <c r="E36" s="223">
        <v>2078.6999999999998</v>
      </c>
      <c r="F36" s="223">
        <v>2225.5</v>
      </c>
      <c r="G36" s="223">
        <v>2461.6999999999998</v>
      </c>
      <c r="H36" s="223">
        <v>2452.4</v>
      </c>
      <c r="I36" s="223">
        <v>2411.5</v>
      </c>
      <c r="J36" s="223">
        <v>2380.9</v>
      </c>
      <c r="K36" s="223">
        <v>2420.1</v>
      </c>
      <c r="L36" s="223">
        <v>2336.1999999999998</v>
      </c>
      <c r="M36" s="223">
        <v>2322.5</v>
      </c>
      <c r="N36" s="223">
        <v>2478.8000000000002</v>
      </c>
      <c r="O36" s="223">
        <v>2609.1999999999998</v>
      </c>
      <c r="P36" s="224">
        <v>2467.7062000000001</v>
      </c>
      <c r="Q36" s="224">
        <v>2576.5572999999999</v>
      </c>
      <c r="R36" s="224">
        <v>2695.2206999999999</v>
      </c>
      <c r="S36" s="619">
        <f>100</f>
        <v>100</v>
      </c>
      <c r="T36" s="72">
        <f t="shared" si="7"/>
        <v>87.332997227123769</v>
      </c>
      <c r="U36" s="72">
        <f t="shared" si="7"/>
        <v>93.500546172590546</v>
      </c>
      <c r="V36" s="72">
        <f t="shared" si="7"/>
        <v>103.42408200991513</v>
      </c>
      <c r="W36" s="72">
        <f t="shared" si="7"/>
        <v>103.03335854129905</v>
      </c>
      <c r="X36" s="72">
        <f t="shared" si="7"/>
        <v>101.3150155449122</v>
      </c>
      <c r="Y36" s="72">
        <f t="shared" si="7"/>
        <v>100.0294092933367</v>
      </c>
      <c r="Z36" s="72">
        <f t="shared" si="7"/>
        <v>101.67632972019159</v>
      </c>
      <c r="AA36" s="72">
        <f t="shared" si="7"/>
        <v>98.151415847407776</v>
      </c>
      <c r="AB36" s="72">
        <f t="shared" si="14"/>
        <v>97.575833963532489</v>
      </c>
      <c r="AC36" s="72">
        <f t="shared" si="14"/>
        <v>104.14250903285441</v>
      </c>
      <c r="AD36" s="72">
        <f t="shared" si="14"/>
        <v>109.62104024871859</v>
      </c>
      <c r="AE36" s="72">
        <f t="shared" ref="AE36:AE39" si="19">P36*100/$D36</f>
        <v>103.67642214939922</v>
      </c>
      <c r="AF36" s="72">
        <f t="shared" ref="AF36:AG39" si="20">Q36*100/$D36</f>
        <v>108.249613477859</v>
      </c>
      <c r="AG36" s="73">
        <f t="shared" si="20"/>
        <v>113.23505167632973</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196</v>
      </c>
      <c r="D37" s="224">
        <v>2505.7521999999999</v>
      </c>
      <c r="E37" s="224">
        <v>2797.0639999999999</v>
      </c>
      <c r="F37" s="223">
        <v>3251.3</v>
      </c>
      <c r="G37" s="223">
        <v>3307.2</v>
      </c>
      <c r="H37" s="223">
        <v>3244.2</v>
      </c>
      <c r="I37" s="223">
        <v>3085</v>
      </c>
      <c r="J37" s="223">
        <v>3217.4</v>
      </c>
      <c r="K37" s="223">
        <v>3458.1</v>
      </c>
      <c r="L37" s="223">
        <v>3657.9</v>
      </c>
      <c r="M37" s="223">
        <v>3596.2</v>
      </c>
      <c r="N37" s="223">
        <v>3610.3</v>
      </c>
      <c r="O37" s="223">
        <v>3716.9</v>
      </c>
      <c r="P37" s="224">
        <v>3412.5481</v>
      </c>
      <c r="Q37" s="224">
        <v>3776.3847000000001</v>
      </c>
      <c r="R37" s="224">
        <v>3915.2512000000002</v>
      </c>
      <c r="S37" s="619">
        <f>100</f>
        <v>100</v>
      </c>
      <c r="T37" s="72">
        <f t="shared" si="7"/>
        <v>111.62572260736715</v>
      </c>
      <c r="U37" s="72">
        <f t="shared" si="7"/>
        <v>129.75345287534819</v>
      </c>
      <c r="V37" s="72">
        <f t="shared" si="7"/>
        <v>131.98431991798711</v>
      </c>
      <c r="W37" s="72">
        <f t="shared" si="7"/>
        <v>129.47010482520977</v>
      </c>
      <c r="X37" s="72">
        <f t="shared" si="7"/>
        <v>123.11672319393753</v>
      </c>
      <c r="Y37" s="72">
        <f t="shared" si="7"/>
        <v>128.40056570637751</v>
      </c>
      <c r="Z37" s="72">
        <f t="shared" si="7"/>
        <v>138.00646368782995</v>
      </c>
      <c r="AA37" s="72">
        <f t="shared" si="7"/>
        <v>145.98011726778091</v>
      </c>
      <c r="AB37" s="72">
        <f t="shared" si="14"/>
        <v>143.51778280390215</v>
      </c>
      <c r="AC37" s="72">
        <f t="shared" si="14"/>
        <v>144.08048808657136</v>
      </c>
      <c r="AD37" s="72">
        <f t="shared" si="14"/>
        <v>148.33469965625491</v>
      </c>
      <c r="AE37" s="72">
        <f t="shared" si="19"/>
        <v>136.18857044204131</v>
      </c>
      <c r="AF37" s="72">
        <f t="shared" si="20"/>
        <v>150.7086255376729</v>
      </c>
      <c r="AG37" s="73">
        <f t="shared" si="20"/>
        <v>156.25053427070722</v>
      </c>
      <c r="AH37" s="620">
        <v>4</v>
      </c>
      <c r="AI37" s="232">
        <v>4</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1" t="s">
        <v>197</v>
      </c>
      <c r="D38" s="224">
        <v>3686.9479000000001</v>
      </c>
      <c r="E38" s="224">
        <v>4239.1351000000004</v>
      </c>
      <c r="F38" s="223">
        <v>4962.7</v>
      </c>
      <c r="G38" s="223">
        <v>4974.8999999999996</v>
      </c>
      <c r="H38" s="223">
        <v>4831.8999999999996</v>
      </c>
      <c r="I38" s="223">
        <v>5504.8</v>
      </c>
      <c r="J38" s="223">
        <v>5829.8</v>
      </c>
      <c r="K38" s="223">
        <v>6245.2</v>
      </c>
      <c r="L38" s="223">
        <v>7243.8</v>
      </c>
      <c r="M38" s="223">
        <v>7475.7</v>
      </c>
      <c r="N38" s="223">
        <v>8127.2</v>
      </c>
      <c r="O38" s="223">
        <v>8338.7000000000007</v>
      </c>
      <c r="P38" s="224">
        <v>7771.3225000000002</v>
      </c>
      <c r="Q38" s="224">
        <v>8719.4937000000009</v>
      </c>
      <c r="R38" s="224">
        <v>9385.3271000000004</v>
      </c>
      <c r="S38" s="619">
        <f>100</f>
        <v>100</v>
      </c>
      <c r="T38" s="72">
        <f t="shared" si="7"/>
        <v>114.97681049412172</v>
      </c>
      <c r="U38" s="72">
        <f t="shared" si="7"/>
        <v>134.60184777766997</v>
      </c>
      <c r="V38" s="72">
        <f t="shared" si="7"/>
        <v>134.93274477786895</v>
      </c>
      <c r="W38" s="72">
        <f t="shared" si="7"/>
        <v>131.05419797225773</v>
      </c>
      <c r="X38" s="72">
        <f t="shared" si="7"/>
        <v>149.30506612257795</v>
      </c>
      <c r="Y38" s="72">
        <f t="shared" si="7"/>
        <v>158.11994522623982</v>
      </c>
      <c r="Z38" s="72">
        <f t="shared" si="7"/>
        <v>169.38671685596643</v>
      </c>
      <c r="AA38" s="72">
        <f t="shared" si="7"/>
        <v>196.47145000340254</v>
      </c>
      <c r="AB38" s="72">
        <f t="shared" si="14"/>
        <v>202.76120527767696</v>
      </c>
      <c r="AC38" s="72">
        <f t="shared" si="14"/>
        <v>220.4316475424022</v>
      </c>
      <c r="AD38" s="72">
        <f t="shared" si="14"/>
        <v>226.16809963601602</v>
      </c>
      <c r="AE38" s="72">
        <f t="shared" si="19"/>
        <v>210.77928711713014</v>
      </c>
      <c r="AF38" s="72">
        <f t="shared" si="20"/>
        <v>236.49625480197321</v>
      </c>
      <c r="AG38" s="73">
        <f t="shared" si="20"/>
        <v>254.55545764560438</v>
      </c>
      <c r="AH38" s="620">
        <v>4</v>
      </c>
      <c r="AI38" s="232">
        <v>4</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198</v>
      </c>
      <c r="D39" s="223">
        <v>9413.0001000000011</v>
      </c>
      <c r="E39" s="223">
        <v>9840.5990999999995</v>
      </c>
      <c r="F39" s="223">
        <v>11320</v>
      </c>
      <c r="G39" s="223">
        <v>11578.9</v>
      </c>
      <c r="H39" s="223">
        <v>11507.099999999999</v>
      </c>
      <c r="I39" s="223">
        <v>11980.900000000001</v>
      </c>
      <c r="J39" s="223">
        <v>12374.900000000001</v>
      </c>
      <c r="K39" s="223">
        <v>13202.7</v>
      </c>
      <c r="L39" s="223">
        <v>14223.7</v>
      </c>
      <c r="M39" s="223">
        <v>14343</v>
      </c>
      <c r="N39" s="223">
        <v>15210.7</v>
      </c>
      <c r="O39" s="223">
        <v>15726.800000000001</v>
      </c>
      <c r="P39" s="224">
        <v>14590.142080000001</v>
      </c>
      <c r="Q39" s="224">
        <v>16117.270100000002</v>
      </c>
      <c r="R39" s="224">
        <v>17110.815699999999</v>
      </c>
      <c r="S39" s="619">
        <f>100</f>
        <v>100</v>
      </c>
      <c r="T39" s="72">
        <f t="shared" si="7"/>
        <v>104.54264310482689</v>
      </c>
      <c r="U39" s="72">
        <f t="shared" si="7"/>
        <v>120.25921470031642</v>
      </c>
      <c r="V39" s="72">
        <f t="shared" si="7"/>
        <v>123.0096661743369</v>
      </c>
      <c r="W39" s="72">
        <f t="shared" si="7"/>
        <v>122.24689129664405</v>
      </c>
      <c r="X39" s="72">
        <f t="shared" si="7"/>
        <v>127.28035560097361</v>
      </c>
      <c r="Y39" s="72">
        <f t="shared" si="7"/>
        <v>131.46605618329912</v>
      </c>
      <c r="Z39" s="72">
        <f t="shared" si="7"/>
        <v>140.26027684839818</v>
      </c>
      <c r="AA39" s="72">
        <f t="shared" si="7"/>
        <v>151.10697810361225</v>
      </c>
      <c r="AB39" s="72">
        <f t="shared" si="14"/>
        <v>152.37437424440267</v>
      </c>
      <c r="AC39" s="72">
        <f t="shared" si="14"/>
        <v>161.59247677050379</v>
      </c>
      <c r="AD39" s="72">
        <f t="shared" si="14"/>
        <v>167.07531958912864</v>
      </c>
      <c r="AE39" s="72">
        <f t="shared" si="19"/>
        <v>154.99991421438526</v>
      </c>
      <c r="AF39" s="72">
        <f t="shared" si="20"/>
        <v>171.2235199062624</v>
      </c>
      <c r="AG39" s="73">
        <f t="shared" si="20"/>
        <v>181.77855644556931</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199</v>
      </c>
      <c r="D40" s="177">
        <v>5726.0522000000001</v>
      </c>
      <c r="E40" s="177">
        <v>5601.4639999999999</v>
      </c>
      <c r="F40" s="177">
        <v>6357.3</v>
      </c>
      <c r="G40" s="177">
        <v>6604</v>
      </c>
      <c r="H40" s="177">
        <v>6675.2</v>
      </c>
      <c r="I40" s="177">
        <v>6476.1</v>
      </c>
      <c r="J40" s="177">
        <v>6545.1</v>
      </c>
      <c r="K40" s="177">
        <v>6957.5</v>
      </c>
      <c r="L40" s="177">
        <v>6979.9</v>
      </c>
      <c r="M40" s="177">
        <v>6867.2999999999993</v>
      </c>
      <c r="N40" s="177">
        <v>7083.5</v>
      </c>
      <c r="O40" s="177">
        <v>7388.1</v>
      </c>
      <c r="P40" s="177">
        <v>6818.8195800000003</v>
      </c>
      <c r="Q40" s="177">
        <v>7397.7764000000006</v>
      </c>
      <c r="R40" s="177">
        <v>7725.4886000000006</v>
      </c>
      <c r="S40" s="619">
        <f>100</f>
        <v>100</v>
      </c>
      <c r="T40" s="72">
        <f t="shared" si="7"/>
        <v>97.824186793127737</v>
      </c>
      <c r="U40" s="72">
        <f t="shared" si="7"/>
        <v>111.02413631506887</v>
      </c>
      <c r="V40" s="72">
        <f t="shared" si="7"/>
        <v>115.332514782174</v>
      </c>
      <c r="W40" s="72">
        <f t="shared" si="7"/>
        <v>116.57595437219381</v>
      </c>
      <c r="X40" s="72">
        <f t="shared" si="7"/>
        <v>113.09886417032664</v>
      </c>
      <c r="Y40" s="72">
        <f t="shared" si="7"/>
        <v>114.30388287413795</v>
      </c>
      <c r="Z40" s="72">
        <f t="shared" si="7"/>
        <v>121.50605263430884</v>
      </c>
      <c r="AA40" s="72">
        <f t="shared" si="7"/>
        <v>121.89724711206789</v>
      </c>
      <c r="AB40" s="72">
        <f t="shared" si="14"/>
        <v>119.93079629976127</v>
      </c>
      <c r="AC40" s="72">
        <f t="shared" si="14"/>
        <v>123.70652157170345</v>
      </c>
      <c r="AD40" s="72">
        <f t="shared" si="14"/>
        <v>129.02606790765896</v>
      </c>
      <c r="AE40" s="72">
        <f t="shared" ref="AE40:AE43" si="21">P40*100/$D40</f>
        <v>119.08413234514347</v>
      </c>
      <c r="AF40" s="72">
        <f t="shared" ref="AF40:AG43" si="22">Q40*100/$D40</f>
        <v>129.19505693643521</v>
      </c>
      <c r="AG40" s="73">
        <f t="shared" si="22"/>
        <v>134.91823563885779</v>
      </c>
      <c r="AH40" s="620"/>
      <c r="AI40" s="232"/>
      <c r="AJ40" s="232"/>
      <c r="AK40" s="232"/>
      <c r="AL40" s="232"/>
      <c r="AM40" s="232"/>
      <c r="AN40" s="232"/>
      <c r="AO40" s="232"/>
      <c r="AP40" s="232"/>
      <c r="AQ40" s="232"/>
      <c r="AR40" s="232"/>
      <c r="AS40" s="232"/>
      <c r="AT40" s="232"/>
      <c r="AU40" s="232"/>
      <c r="AV40" s="234"/>
    </row>
    <row r="41" spans="2:48" ht="14.45">
      <c r="B41" s="342" t="s">
        <v>204</v>
      </c>
      <c r="C41" s="7" t="s">
        <v>194</v>
      </c>
      <c r="D41" s="223">
        <v>47965.3</v>
      </c>
      <c r="E41" s="223">
        <v>28575</v>
      </c>
      <c r="F41" s="223">
        <v>30871</v>
      </c>
      <c r="G41" s="223">
        <v>30914.6</v>
      </c>
      <c r="H41" s="223">
        <v>27708.2</v>
      </c>
      <c r="I41" s="223">
        <v>26052</v>
      </c>
      <c r="J41" s="223">
        <v>24771.4</v>
      </c>
      <c r="K41" s="223">
        <v>24637.8</v>
      </c>
      <c r="L41" s="223">
        <v>24588.5</v>
      </c>
      <c r="M41" s="223">
        <v>24268.3</v>
      </c>
      <c r="N41" s="223">
        <v>24794.400000000001</v>
      </c>
      <c r="O41" s="223">
        <v>25749.5</v>
      </c>
      <c r="P41" s="224">
        <v>23832.562000000002</v>
      </c>
      <c r="Q41" s="224">
        <v>30540.161</v>
      </c>
      <c r="R41" s="224">
        <v>31240.17</v>
      </c>
      <c r="S41" s="619">
        <f>100</f>
        <v>100</v>
      </c>
      <c r="T41" s="72">
        <f t="shared" si="7"/>
        <v>59.574317266857499</v>
      </c>
      <c r="U41" s="72">
        <f t="shared" si="7"/>
        <v>64.361111053198869</v>
      </c>
      <c r="V41" s="72">
        <f t="shared" si="7"/>
        <v>64.452010098967378</v>
      </c>
      <c r="W41" s="72">
        <f t="shared" si="7"/>
        <v>57.767177522083671</v>
      </c>
      <c r="X41" s="72">
        <f t="shared" si="7"/>
        <v>54.314264687180106</v>
      </c>
      <c r="Y41" s="72">
        <f t="shared" si="7"/>
        <v>51.644417943805209</v>
      </c>
      <c r="Z41" s="72">
        <f t="shared" si="7"/>
        <v>51.365883253101721</v>
      </c>
      <c r="AA41" s="72">
        <f t="shared" si="7"/>
        <v>51.263100616487336</v>
      </c>
      <c r="AB41" s="72">
        <f t="shared" si="14"/>
        <v>50.595534688618642</v>
      </c>
      <c r="AC41" s="72">
        <f t="shared" si="14"/>
        <v>51.692369275288591</v>
      </c>
      <c r="AD41" s="72">
        <f t="shared" si="14"/>
        <v>53.68360043614863</v>
      </c>
      <c r="AE41" s="72">
        <f t="shared" si="21"/>
        <v>49.687090459144422</v>
      </c>
      <c r="AF41" s="72">
        <f t="shared" si="22"/>
        <v>63.671364507258367</v>
      </c>
      <c r="AG41" s="73">
        <f t="shared" si="22"/>
        <v>65.130771620317191</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1" t="s">
        <v>195</v>
      </c>
      <c r="D42" s="223">
        <v>21236.7</v>
      </c>
      <c r="E42" s="223">
        <v>18796.400000000001</v>
      </c>
      <c r="F42" s="223">
        <v>17651.2</v>
      </c>
      <c r="G42" s="223">
        <v>16262.4</v>
      </c>
      <c r="H42" s="223">
        <v>15812.3</v>
      </c>
      <c r="I42" s="223">
        <v>14167.3</v>
      </c>
      <c r="J42" s="223">
        <v>13308.2</v>
      </c>
      <c r="K42" s="223">
        <v>13714.5</v>
      </c>
      <c r="L42" s="223">
        <v>14027.1</v>
      </c>
      <c r="M42" s="223">
        <v>14444.7</v>
      </c>
      <c r="N42" s="223">
        <v>14916.1</v>
      </c>
      <c r="O42" s="223">
        <v>15874</v>
      </c>
      <c r="P42" s="224">
        <v>15460.433999999999</v>
      </c>
      <c r="Q42" s="224">
        <v>17302.091</v>
      </c>
      <c r="R42" s="224">
        <v>17387.782999999999</v>
      </c>
      <c r="S42" s="619">
        <f>100</f>
        <v>100</v>
      </c>
      <c r="T42" s="72">
        <f t="shared" si="7"/>
        <v>88.509043307105159</v>
      </c>
      <c r="U42" s="72">
        <f t="shared" si="7"/>
        <v>83.116491733649767</v>
      </c>
      <c r="V42" s="72">
        <f t="shared" si="7"/>
        <v>76.576869287601184</v>
      </c>
      <c r="W42" s="72">
        <f t="shared" si="7"/>
        <v>74.457425117838454</v>
      </c>
      <c r="X42" s="72">
        <f t="shared" si="7"/>
        <v>66.711400547165994</v>
      </c>
      <c r="Y42" s="72">
        <f t="shared" si="7"/>
        <v>62.666045101169203</v>
      </c>
      <c r="Z42" s="72">
        <f t="shared" si="7"/>
        <v>64.579242537682404</v>
      </c>
      <c r="AA42" s="72">
        <f t="shared" si="7"/>
        <v>66.051222647586485</v>
      </c>
      <c r="AB42" s="72">
        <f t="shared" si="14"/>
        <v>68.017629857746257</v>
      </c>
      <c r="AC42" s="72">
        <f t="shared" si="14"/>
        <v>70.237372096417985</v>
      </c>
      <c r="AD42" s="72">
        <f t="shared" si="14"/>
        <v>74.74795989960775</v>
      </c>
      <c r="AE42" s="72">
        <f t="shared" si="21"/>
        <v>72.800548107756853</v>
      </c>
      <c r="AF42" s="72">
        <f t="shared" si="22"/>
        <v>81.472596966572027</v>
      </c>
      <c r="AG42" s="73">
        <f t="shared" si="22"/>
        <v>81.876105986334977</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196</v>
      </c>
      <c r="D43" s="223">
        <v>7530.6</v>
      </c>
      <c r="E43" s="223">
        <v>7398.6</v>
      </c>
      <c r="F43" s="223">
        <v>6699.2</v>
      </c>
      <c r="G43" s="223">
        <v>6800.5</v>
      </c>
      <c r="H43" s="223">
        <v>5725.7</v>
      </c>
      <c r="I43" s="223">
        <v>5229.8999999999996</v>
      </c>
      <c r="J43" s="223">
        <v>4932.6000000000004</v>
      </c>
      <c r="K43" s="223">
        <v>5334.6</v>
      </c>
      <c r="L43" s="223">
        <v>5424.3</v>
      </c>
      <c r="M43" s="223">
        <v>5771</v>
      </c>
      <c r="N43" s="223">
        <v>6126.7</v>
      </c>
      <c r="O43" s="223">
        <v>6658.1</v>
      </c>
      <c r="P43" s="224">
        <v>6364.5897999999997</v>
      </c>
      <c r="Q43" s="224">
        <v>7928.8167999999996</v>
      </c>
      <c r="R43" s="224">
        <v>8111.9858000000004</v>
      </c>
      <c r="S43" s="619">
        <f>100</f>
        <v>100</v>
      </c>
      <c r="T43" s="72">
        <f t="shared" si="7"/>
        <v>98.247151621384745</v>
      </c>
      <c r="U43" s="72">
        <f t="shared" si="7"/>
        <v>88.959711045600613</v>
      </c>
      <c r="V43" s="72">
        <f t="shared" si="7"/>
        <v>90.304889384643985</v>
      </c>
      <c r="W43" s="72">
        <f t="shared" si="7"/>
        <v>76.032454253313148</v>
      </c>
      <c r="X43" s="72">
        <f t="shared" si="7"/>
        <v>69.448649509999186</v>
      </c>
      <c r="Y43" s="72">
        <f t="shared" si="7"/>
        <v>65.500756911799854</v>
      </c>
      <c r="Z43" s="72">
        <f t="shared" si="7"/>
        <v>70.838976973946302</v>
      </c>
      <c r="AA43" s="72">
        <f t="shared" si="7"/>
        <v>72.030117122141661</v>
      </c>
      <c r="AB43" s="72">
        <f t="shared" si="14"/>
        <v>76.633999946883378</v>
      </c>
      <c r="AC43" s="72">
        <f t="shared" si="14"/>
        <v>81.357395161076141</v>
      </c>
      <c r="AD43" s="72">
        <f t="shared" si="14"/>
        <v>88.413937800440863</v>
      </c>
      <c r="AE43" s="72">
        <f t="shared" si="21"/>
        <v>84.516370541523912</v>
      </c>
      <c r="AF43" s="72">
        <f t="shared" si="22"/>
        <v>105.28798236528297</v>
      </c>
      <c r="AG43" s="73">
        <f t="shared" si="22"/>
        <v>107.72031179454493</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197</v>
      </c>
      <c r="D44" s="223">
        <v>4484.6000000000004</v>
      </c>
      <c r="E44" s="223">
        <v>4510.6000000000004</v>
      </c>
      <c r="F44" s="223">
        <v>5267.9</v>
      </c>
      <c r="G44" s="223">
        <v>4432</v>
      </c>
      <c r="H44" s="223">
        <v>4162.5</v>
      </c>
      <c r="I44" s="223">
        <v>3314.9</v>
      </c>
      <c r="J44" s="223">
        <v>3539.1</v>
      </c>
      <c r="K44" s="223">
        <v>3732.1</v>
      </c>
      <c r="L44" s="223">
        <v>3969.3</v>
      </c>
      <c r="M44" s="223">
        <v>4406.6000000000004</v>
      </c>
      <c r="N44" s="223">
        <v>3851.4</v>
      </c>
      <c r="O44" s="223">
        <v>4273.8</v>
      </c>
      <c r="P44" s="224">
        <v>4146.3818000000001</v>
      </c>
      <c r="Q44" s="224">
        <v>5234.0933999999997</v>
      </c>
      <c r="R44" s="224">
        <v>5353.6752999999999</v>
      </c>
      <c r="S44" s="619">
        <f>100</f>
        <v>100</v>
      </c>
      <c r="T44" s="72">
        <f t="shared" si="7"/>
        <v>100.57976185167017</v>
      </c>
      <c r="U44" s="72">
        <f t="shared" si="7"/>
        <v>117.46644070820139</v>
      </c>
      <c r="V44" s="72">
        <f t="shared" si="7"/>
        <v>98.82709717700574</v>
      </c>
      <c r="W44" s="72">
        <f t="shared" si="7"/>
        <v>92.817642599116965</v>
      </c>
      <c r="X44" s="72">
        <f t="shared" si="7"/>
        <v>73.917406234669755</v>
      </c>
      <c r="Y44" s="72">
        <f t="shared" si="7"/>
        <v>78.916737278687052</v>
      </c>
      <c r="Z44" s="72">
        <f t="shared" si="7"/>
        <v>83.220354100700163</v>
      </c>
      <c r="AA44" s="72">
        <f t="shared" si="7"/>
        <v>88.509566070552552</v>
      </c>
      <c r="AB44" s="72">
        <f t="shared" si="14"/>
        <v>98.260714444989532</v>
      </c>
      <c r="AC44" s="72">
        <f t="shared" si="14"/>
        <v>85.880569058555935</v>
      </c>
      <c r="AD44" s="72">
        <f t="shared" si="14"/>
        <v>95.299469294920385</v>
      </c>
      <c r="AE44" s="72">
        <f t="shared" ref="AE44:AE47" si="23">P44*100/$D44</f>
        <v>92.458230388440427</v>
      </c>
      <c r="AF44" s="72">
        <f t="shared" ref="AF44:AG47" si="24">Q44*100/$D44</f>
        <v>116.71260313071399</v>
      </c>
      <c r="AG44" s="73">
        <f t="shared" si="24"/>
        <v>119.37910404495383</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198</v>
      </c>
      <c r="D45" s="223">
        <v>81217.200000000012</v>
      </c>
      <c r="E45" s="223">
        <v>59280.6</v>
      </c>
      <c r="F45" s="223">
        <v>60489.299999999996</v>
      </c>
      <c r="G45" s="223">
        <v>58409.5</v>
      </c>
      <c r="H45" s="223">
        <v>53408.7</v>
      </c>
      <c r="I45" s="223">
        <v>48764.100000000006</v>
      </c>
      <c r="J45" s="223">
        <v>46551.3</v>
      </c>
      <c r="K45" s="223">
        <v>47419</v>
      </c>
      <c r="L45" s="223">
        <v>48009.200000000004</v>
      </c>
      <c r="M45" s="223">
        <v>48890.6</v>
      </c>
      <c r="N45" s="223">
        <v>49688.6</v>
      </c>
      <c r="O45" s="223">
        <v>52555.4</v>
      </c>
      <c r="P45" s="224">
        <v>49803.967600000004</v>
      </c>
      <c r="Q45" s="224">
        <v>61005.162199999999</v>
      </c>
      <c r="R45" s="224">
        <v>62093.614099999999</v>
      </c>
      <c r="S45" s="619">
        <f>100</f>
        <v>100</v>
      </c>
      <c r="T45" s="72">
        <f t="shared" si="7"/>
        <v>72.990204045448493</v>
      </c>
      <c r="U45" s="72">
        <f t="shared" si="7"/>
        <v>74.478435602310824</v>
      </c>
      <c r="V45" s="72">
        <f t="shared" si="7"/>
        <v>71.917647985894604</v>
      </c>
      <c r="W45" s="72">
        <f t="shared" si="7"/>
        <v>65.760331555384809</v>
      </c>
      <c r="X45" s="72">
        <f t="shared" si="7"/>
        <v>60.041592175056515</v>
      </c>
      <c r="Y45" s="72">
        <f t="shared" si="7"/>
        <v>57.317046142935233</v>
      </c>
      <c r="Z45" s="72">
        <f t="shared" si="7"/>
        <v>58.385415897125235</v>
      </c>
      <c r="AA45" s="72">
        <f t="shared" si="7"/>
        <v>59.112109257644924</v>
      </c>
      <c r="AB45" s="72">
        <f t="shared" si="14"/>
        <v>60.19734735991883</v>
      </c>
      <c r="AC45" s="72">
        <f t="shared" si="14"/>
        <v>61.179897854149111</v>
      </c>
      <c r="AD45" s="72">
        <f t="shared" si="14"/>
        <v>64.709692035677165</v>
      </c>
      <c r="AE45" s="72">
        <f t="shared" si="23"/>
        <v>61.321946090237041</v>
      </c>
      <c r="AF45" s="72">
        <f t="shared" si="24"/>
        <v>75.113599336101203</v>
      </c>
      <c r="AG45" s="73">
        <f t="shared" si="24"/>
        <v>76.453773461779022</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41"/>
      <c r="C46" s="8" t="s">
        <v>199</v>
      </c>
      <c r="D46" s="177">
        <v>76732.600000000006</v>
      </c>
      <c r="E46" s="177">
        <v>54770</v>
      </c>
      <c r="F46" s="177">
        <v>55221.399999999994</v>
      </c>
      <c r="G46" s="177">
        <v>53977.5</v>
      </c>
      <c r="H46" s="177">
        <v>49246.2</v>
      </c>
      <c r="I46" s="177">
        <v>45449.200000000004</v>
      </c>
      <c r="J46" s="177">
        <v>43012.200000000004</v>
      </c>
      <c r="K46" s="177">
        <v>43686.9</v>
      </c>
      <c r="L46" s="177">
        <v>44039.9</v>
      </c>
      <c r="M46" s="177">
        <v>44484</v>
      </c>
      <c r="N46" s="177">
        <v>45837.2</v>
      </c>
      <c r="O46" s="177">
        <v>48281.599999999999</v>
      </c>
      <c r="P46" s="177">
        <v>45657.585800000001</v>
      </c>
      <c r="Q46" s="177">
        <v>55771.068800000001</v>
      </c>
      <c r="R46" s="177">
        <v>56739.938799999996</v>
      </c>
      <c r="S46" s="619">
        <f>100</f>
        <v>100</v>
      </c>
      <c r="T46" s="72">
        <f t="shared" si="7"/>
        <v>71.377745573589323</v>
      </c>
      <c r="U46" s="72">
        <f t="shared" si="7"/>
        <v>71.966022264330917</v>
      </c>
      <c r="V46" s="72">
        <f t="shared" si="7"/>
        <v>70.344938135811887</v>
      </c>
      <c r="W46" s="72">
        <f t="shared" si="7"/>
        <v>64.178979990251861</v>
      </c>
      <c r="X46" s="72">
        <f t="shared" si="7"/>
        <v>59.230626878275984</v>
      </c>
      <c r="Y46" s="72">
        <f t="shared" si="7"/>
        <v>56.054662555419725</v>
      </c>
      <c r="Z46" s="72">
        <f t="shared" si="7"/>
        <v>56.933949846610169</v>
      </c>
      <c r="AA46" s="72">
        <f t="shared" si="7"/>
        <v>57.393988995550778</v>
      </c>
      <c r="AB46" s="72">
        <f t="shared" si="14"/>
        <v>57.972752128821384</v>
      </c>
      <c r="AC46" s="72">
        <f t="shared" si="14"/>
        <v>59.736278973995404</v>
      </c>
      <c r="AD46" s="72">
        <f t="shared" si="14"/>
        <v>62.921887177027749</v>
      </c>
      <c r="AE46" s="72">
        <f t="shared" si="23"/>
        <v>59.502200889843429</v>
      </c>
      <c r="AF46" s="72">
        <f t="shared" si="24"/>
        <v>72.682365513484484</v>
      </c>
      <c r="AG46" s="73">
        <f t="shared" si="24"/>
        <v>73.945023106215601</v>
      </c>
      <c r="AH46" s="620"/>
      <c r="AI46" s="232"/>
      <c r="AJ46" s="232"/>
      <c r="AK46" s="232"/>
      <c r="AL46" s="232"/>
      <c r="AM46" s="232"/>
      <c r="AN46" s="232"/>
      <c r="AO46" s="232"/>
      <c r="AP46" s="232"/>
      <c r="AQ46" s="232"/>
      <c r="AR46" s="232"/>
      <c r="AS46" s="232"/>
      <c r="AT46" s="232"/>
      <c r="AU46" s="232"/>
      <c r="AV46" s="234"/>
    </row>
    <row r="47" spans="2:48" ht="15" customHeight="1">
      <c r="B47" s="621" t="s">
        <v>205</v>
      </c>
      <c r="C47" s="1" t="s">
        <v>194</v>
      </c>
      <c r="D47" s="223">
        <v>53642.6</v>
      </c>
      <c r="E47" s="223">
        <v>43427.3</v>
      </c>
      <c r="F47" s="223">
        <v>51386.8</v>
      </c>
      <c r="G47" s="223">
        <v>55190.400000000001</v>
      </c>
      <c r="H47" s="223">
        <v>47562.400000000001</v>
      </c>
      <c r="I47" s="223">
        <v>46725.9</v>
      </c>
      <c r="J47" s="223">
        <v>48559.1</v>
      </c>
      <c r="K47" s="223">
        <v>49116.9</v>
      </c>
      <c r="L47" s="223">
        <v>51025.4</v>
      </c>
      <c r="M47" s="223">
        <v>48923.5</v>
      </c>
      <c r="N47" s="223">
        <v>51336.3</v>
      </c>
      <c r="O47" s="223">
        <v>51966.3</v>
      </c>
      <c r="P47" s="224">
        <v>42586.065999999999</v>
      </c>
      <c r="Q47" s="224">
        <v>47061.591999999997</v>
      </c>
      <c r="R47" s="224">
        <v>48804.241999999998</v>
      </c>
      <c r="S47" s="619">
        <f>100</f>
        <v>100</v>
      </c>
      <c r="T47" s="72">
        <f t="shared" si="7"/>
        <v>80.956739606208501</v>
      </c>
      <c r="U47" s="72">
        <f t="shared" si="7"/>
        <v>95.79476013466909</v>
      </c>
      <c r="V47" s="72">
        <f t="shared" si="7"/>
        <v>102.88539332545403</v>
      </c>
      <c r="W47" s="72">
        <f t="shared" si="7"/>
        <v>88.665351791300196</v>
      </c>
      <c r="X47" s="72">
        <f t="shared" si="7"/>
        <v>87.105956832815707</v>
      </c>
      <c r="Y47" s="72">
        <f t="shared" si="7"/>
        <v>90.523389992282262</v>
      </c>
      <c r="Z47" s="72">
        <f t="shared" si="7"/>
        <v>91.563235189942318</v>
      </c>
      <c r="AA47" s="72">
        <f t="shared" si="7"/>
        <v>95.121041858522887</v>
      </c>
      <c r="AB47" s="72">
        <f t="shared" si="14"/>
        <v>91.202700838512683</v>
      </c>
      <c r="AC47" s="72">
        <f t="shared" si="14"/>
        <v>95.700618538251319</v>
      </c>
      <c r="AD47" s="72">
        <f t="shared" si="14"/>
        <v>96.875058255938384</v>
      </c>
      <c r="AE47" s="72">
        <f t="shared" si="23"/>
        <v>79.388519572131102</v>
      </c>
      <c r="AF47" s="72">
        <f t="shared" si="24"/>
        <v>87.731750511720151</v>
      </c>
      <c r="AG47" s="73">
        <f t="shared" si="24"/>
        <v>90.980381264144555</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1" t="s">
        <v>195</v>
      </c>
      <c r="D48" s="223">
        <v>28787.3</v>
      </c>
      <c r="E48" s="223">
        <v>27421.8</v>
      </c>
      <c r="F48" s="223">
        <v>28453.1</v>
      </c>
      <c r="G48" s="223">
        <v>30066.3</v>
      </c>
      <c r="H48" s="223">
        <v>27693.9</v>
      </c>
      <c r="I48" s="223">
        <v>27756.1</v>
      </c>
      <c r="J48" s="223">
        <v>28381</v>
      </c>
      <c r="K48" s="223">
        <v>30149.599999999999</v>
      </c>
      <c r="L48" s="223">
        <v>31842.3</v>
      </c>
      <c r="M48" s="223">
        <v>31348.5</v>
      </c>
      <c r="N48" s="223">
        <v>31896.6</v>
      </c>
      <c r="O48" s="223">
        <v>32586.5</v>
      </c>
      <c r="P48" s="224">
        <v>30138.577000000001</v>
      </c>
      <c r="Q48" s="224">
        <v>31445.319</v>
      </c>
      <c r="R48" s="224">
        <v>32606.963</v>
      </c>
      <c r="S48" s="619">
        <f>100</f>
        <v>100</v>
      </c>
      <c r="T48" s="72">
        <f t="shared" si="7"/>
        <v>95.256588842996734</v>
      </c>
      <c r="U48" s="72">
        <f t="shared" si="7"/>
        <v>98.839071396067013</v>
      </c>
      <c r="V48" s="72">
        <f t="shared" si="7"/>
        <v>104.44293143156878</v>
      </c>
      <c r="W48" s="72">
        <f t="shared" si="7"/>
        <v>96.201797320346131</v>
      </c>
      <c r="X48" s="72">
        <f t="shared" si="7"/>
        <v>96.417864822334849</v>
      </c>
      <c r="Y48" s="72">
        <f t="shared" si="7"/>
        <v>98.58861372897077</v>
      </c>
      <c r="Z48" s="72">
        <f t="shared" si="7"/>
        <v>104.73229514403921</v>
      </c>
      <c r="AA48" s="72">
        <f t="shared" si="7"/>
        <v>110.6123186266166</v>
      </c>
      <c r="AB48" s="72">
        <f t="shared" si="14"/>
        <v>108.89697887610161</v>
      </c>
      <c r="AC48" s="72">
        <f t="shared" si="14"/>
        <v>110.80094347160032</v>
      </c>
      <c r="AD48" s="72">
        <f t="shared" si="14"/>
        <v>113.1974863915685</v>
      </c>
      <c r="AE48" s="72">
        <f t="shared" ref="AE48:AE51" si="25">P48*100/$D48</f>
        <v>104.69400395313212</v>
      </c>
      <c r="AF48" s="72">
        <f t="shared" ref="AF48:AG51" si="26">Q48*100/$D48</f>
        <v>109.2333042695911</v>
      </c>
      <c r="AG48" s="73">
        <f t="shared" si="26"/>
        <v>113.26856982071955</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196</v>
      </c>
      <c r="D49" s="223">
        <v>13817.8</v>
      </c>
      <c r="E49" s="223">
        <v>13684</v>
      </c>
      <c r="F49" s="223">
        <v>15757.4</v>
      </c>
      <c r="G49" s="223">
        <v>15591.7</v>
      </c>
      <c r="H49" s="223">
        <v>14631.9</v>
      </c>
      <c r="I49" s="223">
        <v>14723.5</v>
      </c>
      <c r="J49" s="223">
        <v>15720.3</v>
      </c>
      <c r="K49" s="223">
        <v>16844.400000000001</v>
      </c>
      <c r="L49" s="223">
        <v>18531.8</v>
      </c>
      <c r="M49" s="223">
        <v>19611.8</v>
      </c>
      <c r="N49" s="223">
        <v>20382.2</v>
      </c>
      <c r="O49" s="223">
        <v>20544</v>
      </c>
      <c r="P49" s="224">
        <v>17518.628000000001</v>
      </c>
      <c r="Q49" s="224">
        <v>19018.899000000001</v>
      </c>
      <c r="R49" s="224">
        <v>19707.131000000001</v>
      </c>
      <c r="S49" s="619">
        <f>100</f>
        <v>100</v>
      </c>
      <c r="T49" s="72">
        <f t="shared" si="7"/>
        <v>99.03168377020944</v>
      </c>
      <c r="U49" s="72">
        <f t="shared" si="7"/>
        <v>114.03696681092505</v>
      </c>
      <c r="V49" s="72">
        <f t="shared" si="7"/>
        <v>112.83778893890489</v>
      </c>
      <c r="W49" s="72">
        <f t="shared" si="7"/>
        <v>105.891675954204</v>
      </c>
      <c r="X49" s="72">
        <f t="shared" si="7"/>
        <v>106.5545890083805</v>
      </c>
      <c r="Y49" s="72">
        <f t="shared" si="7"/>
        <v>113.76847254989941</v>
      </c>
      <c r="Z49" s="72">
        <f t="shared" si="7"/>
        <v>121.90363154771384</v>
      </c>
      <c r="AA49" s="72">
        <f t="shared" si="7"/>
        <v>134.11541634703065</v>
      </c>
      <c r="AB49" s="72">
        <f t="shared" si="14"/>
        <v>141.9314217892863</v>
      </c>
      <c r="AC49" s="72">
        <f t="shared" si="14"/>
        <v>147.50683900476199</v>
      </c>
      <c r="AD49" s="72">
        <f t="shared" si="14"/>
        <v>148.67779241268511</v>
      </c>
      <c r="AE49" s="72">
        <f t="shared" si="25"/>
        <v>126.7830479526408</v>
      </c>
      <c r="AF49" s="72">
        <f t="shared" si="26"/>
        <v>137.64057230528741</v>
      </c>
      <c r="AG49" s="73">
        <f t="shared" si="26"/>
        <v>142.62133624744897</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197</v>
      </c>
      <c r="D50" s="223">
        <v>17490.2</v>
      </c>
      <c r="E50" s="223">
        <v>20350.099999999999</v>
      </c>
      <c r="F50" s="223">
        <v>25407.9</v>
      </c>
      <c r="G50" s="223">
        <v>26217.200000000001</v>
      </c>
      <c r="H50" s="223">
        <v>25517.3</v>
      </c>
      <c r="I50" s="223">
        <v>25960.2</v>
      </c>
      <c r="J50" s="223">
        <v>26078.9</v>
      </c>
      <c r="K50" s="223">
        <v>29458</v>
      </c>
      <c r="L50" s="223">
        <v>31908.5</v>
      </c>
      <c r="M50" s="223">
        <v>34503.199999999997</v>
      </c>
      <c r="N50" s="223">
        <v>35617.5</v>
      </c>
      <c r="O50" s="223">
        <v>40241.9</v>
      </c>
      <c r="P50" s="224">
        <v>34276.512000000002</v>
      </c>
      <c r="Q50" s="224">
        <v>37231.637000000002</v>
      </c>
      <c r="R50" s="224">
        <v>38619.726999999999</v>
      </c>
      <c r="S50" s="619">
        <f>100</f>
        <v>100</v>
      </c>
      <c r="T50" s="72">
        <f t="shared" si="7"/>
        <v>116.35144252209807</v>
      </c>
      <c r="U50" s="72">
        <f t="shared" si="7"/>
        <v>145.26935083646842</v>
      </c>
      <c r="V50" s="72">
        <f t="shared" si="7"/>
        <v>149.89651347611806</v>
      </c>
      <c r="W50" s="72">
        <f t="shared" si="7"/>
        <v>145.89484396976593</v>
      </c>
      <c r="X50" s="72">
        <f t="shared" si="7"/>
        <v>148.42711918674456</v>
      </c>
      <c r="Y50" s="72">
        <f t="shared" si="7"/>
        <v>149.10578495385988</v>
      </c>
      <c r="Z50" s="72">
        <f t="shared" si="7"/>
        <v>168.42574698974283</v>
      </c>
      <c r="AA50" s="72">
        <f t="shared" si="7"/>
        <v>182.43645012635648</v>
      </c>
      <c r="AB50" s="72">
        <f t="shared" si="14"/>
        <v>197.27161496152127</v>
      </c>
      <c r="AC50" s="72">
        <f t="shared" si="14"/>
        <v>203.64261129089431</v>
      </c>
      <c r="AD50" s="72">
        <f t="shared" si="14"/>
        <v>230.08256051960527</v>
      </c>
      <c r="AE50" s="72">
        <f t="shared" si="25"/>
        <v>195.97552915346881</v>
      </c>
      <c r="AF50" s="72">
        <f t="shared" si="26"/>
        <v>212.87141942344857</v>
      </c>
      <c r="AG50" s="73">
        <f t="shared" si="26"/>
        <v>220.80780665744243</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198</v>
      </c>
      <c r="D51" s="223">
        <v>113737.9</v>
      </c>
      <c r="E51" s="223">
        <v>104883.20000000001</v>
      </c>
      <c r="F51" s="223">
        <v>121005.19999999998</v>
      </c>
      <c r="G51" s="223">
        <v>127065.59999999999</v>
      </c>
      <c r="H51" s="223">
        <v>115405.5</v>
      </c>
      <c r="I51" s="223">
        <v>115165.7</v>
      </c>
      <c r="J51" s="223">
        <v>118739.30000000002</v>
      </c>
      <c r="K51" s="223">
        <v>125568.9</v>
      </c>
      <c r="L51" s="223">
        <v>133308</v>
      </c>
      <c r="M51" s="223">
        <v>134387</v>
      </c>
      <c r="N51" s="223">
        <v>139232.59999999998</v>
      </c>
      <c r="O51" s="223">
        <v>145338.70000000001</v>
      </c>
      <c r="P51" s="224">
        <v>124519.783</v>
      </c>
      <c r="Q51" s="224">
        <v>134757.44699999999</v>
      </c>
      <c r="R51" s="224">
        <v>139738.06300000002</v>
      </c>
      <c r="S51" s="619">
        <f>100</f>
        <v>100</v>
      </c>
      <c r="T51" s="72">
        <f t="shared" si="7"/>
        <v>92.214820213842543</v>
      </c>
      <c r="U51" s="72">
        <f t="shared" si="7"/>
        <v>106.38951484069953</v>
      </c>
      <c r="V51" s="72">
        <f t="shared" si="7"/>
        <v>111.71790581679458</v>
      </c>
      <c r="W51" s="72">
        <f t="shared" si="7"/>
        <v>101.46617794068645</v>
      </c>
      <c r="X51" s="72">
        <f t="shared" si="7"/>
        <v>101.25534232652441</v>
      </c>
      <c r="Y51" s="72">
        <f t="shared" si="7"/>
        <v>104.39730292189326</v>
      </c>
      <c r="Z51" s="72">
        <f t="shared" si="7"/>
        <v>110.40198561781078</v>
      </c>
      <c r="AA51" s="72">
        <f t="shared" si="7"/>
        <v>117.2063138144805</v>
      </c>
      <c r="AB51" s="72">
        <f t="shared" si="14"/>
        <v>118.15498615676921</v>
      </c>
      <c r="AC51" s="72">
        <f t="shared" si="14"/>
        <v>122.41530747446541</v>
      </c>
      <c r="AD51" s="72">
        <f t="shared" si="14"/>
        <v>127.78387854883907</v>
      </c>
      <c r="AE51" s="72">
        <f t="shared" si="25"/>
        <v>109.47958683956711</v>
      </c>
      <c r="AF51" s="72">
        <f t="shared" si="26"/>
        <v>118.48068849521576</v>
      </c>
      <c r="AG51" s="73">
        <f t="shared" si="26"/>
        <v>122.85971782492909</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199</v>
      </c>
      <c r="D52" s="177">
        <v>96247.7</v>
      </c>
      <c r="E52" s="177">
        <v>84533.1</v>
      </c>
      <c r="F52" s="177">
        <v>95597.299999999988</v>
      </c>
      <c r="G52" s="177">
        <v>100848.4</v>
      </c>
      <c r="H52" s="177">
        <v>89888.2</v>
      </c>
      <c r="I52" s="177">
        <v>89205.5</v>
      </c>
      <c r="J52" s="177">
        <v>92660.400000000009</v>
      </c>
      <c r="K52" s="177">
        <v>96110.9</v>
      </c>
      <c r="L52" s="177">
        <v>101399.5</v>
      </c>
      <c r="M52" s="177">
        <v>99883.8</v>
      </c>
      <c r="N52" s="177">
        <v>103615.09999999999</v>
      </c>
      <c r="O52" s="177">
        <v>105096.8</v>
      </c>
      <c r="P52" s="177">
        <v>90243.270999999993</v>
      </c>
      <c r="Q52" s="177">
        <v>97525.81</v>
      </c>
      <c r="R52" s="177">
        <v>101118.33600000001</v>
      </c>
      <c r="S52" s="619">
        <f>100</f>
        <v>100</v>
      </c>
      <c r="T52" s="72">
        <f t="shared" si="7"/>
        <v>87.828696166246047</v>
      </c>
      <c r="U52" s="72">
        <f t="shared" si="7"/>
        <v>99.324243592314403</v>
      </c>
      <c r="V52" s="72">
        <f t="shared" si="7"/>
        <v>104.78006227681286</v>
      </c>
      <c r="W52" s="72">
        <f t="shared" si="7"/>
        <v>93.392569380878712</v>
      </c>
      <c r="X52" s="72">
        <f t="shared" si="7"/>
        <v>92.683253729699516</v>
      </c>
      <c r="Y52" s="72">
        <f t="shared" si="7"/>
        <v>96.272846000475852</v>
      </c>
      <c r="Z52" s="72">
        <f t="shared" si="7"/>
        <v>99.857866733438826</v>
      </c>
      <c r="AA52" s="72">
        <f t="shared" si="7"/>
        <v>105.35264738793758</v>
      </c>
      <c r="AB52" s="72">
        <f t="shared" si="14"/>
        <v>103.77785650981789</v>
      </c>
      <c r="AC52" s="72">
        <f t="shared" si="14"/>
        <v>107.65462447414328</v>
      </c>
      <c r="AD52" s="72">
        <f t="shared" si="14"/>
        <v>109.19408983279601</v>
      </c>
      <c r="AE52" s="72">
        <f t="shared" ref="AE52:AE55" si="27">P52*100/$D52</f>
        <v>93.761483131544963</v>
      </c>
      <c r="AF52" s="72">
        <f t="shared" ref="AF52:AG55" si="28">Q52*100/$D52</f>
        <v>101.32793822605632</v>
      </c>
      <c r="AG52" s="73">
        <f t="shared" si="28"/>
        <v>105.06052196571972</v>
      </c>
      <c r="AH52" s="620"/>
      <c r="AI52" s="232"/>
      <c r="AJ52" s="232"/>
      <c r="AK52" s="232"/>
      <c r="AL52" s="232"/>
      <c r="AM52" s="232"/>
      <c r="AN52" s="232"/>
      <c r="AO52" s="232"/>
      <c r="AP52" s="232"/>
      <c r="AQ52" s="232"/>
      <c r="AR52" s="232"/>
      <c r="AS52" s="232"/>
      <c r="AT52" s="232"/>
      <c r="AU52" s="232"/>
      <c r="AV52" s="234"/>
    </row>
    <row r="53" spans="2:48" ht="15" customHeight="1">
      <c r="B53" s="342" t="s">
        <v>206</v>
      </c>
      <c r="C53" s="7" t="s">
        <v>194</v>
      </c>
      <c r="D53" s="223">
        <v>7307.4</v>
      </c>
      <c r="E53" s="223">
        <v>6392.5</v>
      </c>
      <c r="F53" s="223">
        <v>6669.1</v>
      </c>
      <c r="G53" s="223">
        <v>7311.1</v>
      </c>
      <c r="H53" s="223">
        <v>7079.7</v>
      </c>
      <c r="I53" s="223">
        <v>7062.4</v>
      </c>
      <c r="J53" s="223">
        <v>7081.6</v>
      </c>
      <c r="K53" s="223">
        <v>7270.7</v>
      </c>
      <c r="L53" s="223">
        <v>7554</v>
      </c>
      <c r="M53" s="223">
        <v>6856.1</v>
      </c>
      <c r="N53" s="223">
        <v>7062.5</v>
      </c>
      <c r="O53" s="223">
        <v>7255.3</v>
      </c>
      <c r="P53" s="224">
        <v>5917.9458999999997</v>
      </c>
      <c r="Q53" s="224">
        <v>6551.5862999999999</v>
      </c>
      <c r="R53" s="224">
        <v>6805.3285999999998</v>
      </c>
      <c r="S53" s="619">
        <f>100</f>
        <v>100</v>
      </c>
      <c r="T53" s="72">
        <f t="shared" si="7"/>
        <v>87.479814982072966</v>
      </c>
      <c r="U53" s="72">
        <f t="shared" si="7"/>
        <v>91.265019021813515</v>
      </c>
      <c r="V53" s="72">
        <f t="shared" si="7"/>
        <v>100.05063360429155</v>
      </c>
      <c r="W53" s="72">
        <f t="shared" si="7"/>
        <v>96.883980622382794</v>
      </c>
      <c r="X53" s="72">
        <f t="shared" si="7"/>
        <v>96.647234310425048</v>
      </c>
      <c r="Y53" s="72">
        <f t="shared" si="7"/>
        <v>96.9099816624244</v>
      </c>
      <c r="Z53" s="72">
        <f t="shared" si="7"/>
        <v>99.497769384459588</v>
      </c>
      <c r="AA53" s="72">
        <f t="shared" si="7"/>
        <v>103.37466130224156</v>
      </c>
      <c r="AB53" s="72">
        <f t="shared" si="14"/>
        <v>93.824068752223781</v>
      </c>
      <c r="AC53" s="72">
        <f t="shared" si="14"/>
        <v>96.648602786216713</v>
      </c>
      <c r="AD53" s="72">
        <f t="shared" si="14"/>
        <v>99.287024112543449</v>
      </c>
      <c r="AE53" s="72">
        <f t="shared" si="27"/>
        <v>80.98565700522758</v>
      </c>
      <c r="AF53" s="72">
        <f t="shared" si="28"/>
        <v>89.656872485425737</v>
      </c>
      <c r="AG53" s="73">
        <f t="shared" si="28"/>
        <v>93.129274434135269</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1" t="s">
        <v>195</v>
      </c>
      <c r="D54" s="223">
        <v>8603.2000000000007</v>
      </c>
      <c r="E54" s="223">
        <v>8584.2999999999993</v>
      </c>
      <c r="F54" s="223">
        <v>9100.2000000000007</v>
      </c>
      <c r="G54" s="223">
        <v>8521.6</v>
      </c>
      <c r="H54" s="223">
        <v>8769</v>
      </c>
      <c r="I54" s="223">
        <v>9067.6</v>
      </c>
      <c r="J54" s="223">
        <v>9306.7000000000007</v>
      </c>
      <c r="K54" s="223">
        <v>9833.5</v>
      </c>
      <c r="L54" s="223">
        <v>10134.4</v>
      </c>
      <c r="M54" s="223">
        <v>10161.4</v>
      </c>
      <c r="N54" s="223">
        <v>10644.6</v>
      </c>
      <c r="O54" s="223">
        <v>11008.6</v>
      </c>
      <c r="P54" s="224">
        <v>10134.144</v>
      </c>
      <c r="Q54" s="224">
        <v>10592.456</v>
      </c>
      <c r="R54" s="224">
        <v>11000.445</v>
      </c>
      <c r="S54" s="619">
        <f>100</f>
        <v>100</v>
      </c>
      <c r="T54" s="72">
        <f t="shared" si="7"/>
        <v>99.780314301655181</v>
      </c>
      <c r="U54" s="72">
        <f t="shared" si="7"/>
        <v>105.77692021573368</v>
      </c>
      <c r="V54" s="72">
        <f t="shared" si="7"/>
        <v>99.051515715082758</v>
      </c>
      <c r="W54" s="72">
        <f t="shared" si="7"/>
        <v>101.92718988283428</v>
      </c>
      <c r="X54" s="72">
        <f t="shared" si="7"/>
        <v>105.3979914450437</v>
      </c>
      <c r="Y54" s="72">
        <f t="shared" si="7"/>
        <v>108.1771898828343</v>
      </c>
      <c r="Z54" s="72">
        <f t="shared" si="7"/>
        <v>114.30049283987353</v>
      </c>
      <c r="AA54" s="72">
        <f t="shared" si="7"/>
        <v>117.79802864050585</v>
      </c>
      <c r="AB54" s="72">
        <f t="shared" si="14"/>
        <v>118.11186535242699</v>
      </c>
      <c r="AC54" s="72">
        <f t="shared" si="14"/>
        <v>123.7283801376232</v>
      </c>
      <c r="AD54" s="72">
        <f t="shared" si="14"/>
        <v>127.95936395759716</v>
      </c>
      <c r="AE54" s="72">
        <f t="shared" si="27"/>
        <v>117.79505300353357</v>
      </c>
      <c r="AF54" s="72">
        <f t="shared" si="28"/>
        <v>123.12228008183001</v>
      </c>
      <c r="AG54" s="73">
        <f t="shared" si="28"/>
        <v>127.86457364701505</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196</v>
      </c>
      <c r="D55" s="223">
        <v>6802.8</v>
      </c>
      <c r="E55" s="223">
        <v>6439.4</v>
      </c>
      <c r="F55" s="223">
        <v>8206.2000000000007</v>
      </c>
      <c r="G55" s="223">
        <v>8105.6</v>
      </c>
      <c r="H55" s="223">
        <v>7647.5</v>
      </c>
      <c r="I55" s="223">
        <v>7630.4</v>
      </c>
      <c r="J55" s="223">
        <v>7684.1</v>
      </c>
      <c r="K55" s="223">
        <v>8570.5</v>
      </c>
      <c r="L55" s="223">
        <v>9693.7999999999993</v>
      </c>
      <c r="M55" s="223">
        <v>10342.5</v>
      </c>
      <c r="N55" s="223">
        <v>10381.299999999999</v>
      </c>
      <c r="O55" s="223">
        <v>10779.7</v>
      </c>
      <c r="P55" s="224">
        <v>9149.3801999999996</v>
      </c>
      <c r="Q55" s="224">
        <v>9950.6931000000004</v>
      </c>
      <c r="R55" s="224">
        <v>10315.567999999999</v>
      </c>
      <c r="S55" s="619">
        <f>100</f>
        <v>100</v>
      </c>
      <c r="T55" s="72">
        <f t="shared" si="7"/>
        <v>94.658081966249185</v>
      </c>
      <c r="U55" s="72">
        <f t="shared" si="7"/>
        <v>120.62974069500795</v>
      </c>
      <c r="V55" s="72">
        <f t="shared" si="7"/>
        <v>119.15093784912095</v>
      </c>
      <c r="W55" s="72">
        <f t="shared" si="7"/>
        <v>112.41694596342683</v>
      </c>
      <c r="X55" s="72">
        <f t="shared" si="7"/>
        <v>112.16557887928499</v>
      </c>
      <c r="Y55" s="72">
        <f t="shared" si="7"/>
        <v>112.95495972246722</v>
      </c>
      <c r="Z55" s="72">
        <f t="shared" si="7"/>
        <v>125.98488857529253</v>
      </c>
      <c r="AA55" s="72">
        <f t="shared" si="7"/>
        <v>142.49720703239839</v>
      </c>
      <c r="AB55" s="72">
        <f t="shared" si="14"/>
        <v>152.03298641735756</v>
      </c>
      <c r="AC55" s="72">
        <f t="shared" si="14"/>
        <v>152.60333980125827</v>
      </c>
      <c r="AD55" s="72">
        <f t="shared" si="14"/>
        <v>158.45975186687835</v>
      </c>
      <c r="AE55" s="72">
        <f t="shared" si="27"/>
        <v>134.49432880578584</v>
      </c>
      <c r="AF55" s="72">
        <f t="shared" si="28"/>
        <v>146.27349179749515</v>
      </c>
      <c r="AG55" s="73">
        <f t="shared" si="28"/>
        <v>151.63709060974892</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197</v>
      </c>
      <c r="D56" s="223">
        <v>27459.9</v>
      </c>
      <c r="E56" s="223">
        <v>27225.1</v>
      </c>
      <c r="F56" s="223">
        <v>32370.7</v>
      </c>
      <c r="G56" s="223">
        <v>31964.9</v>
      </c>
      <c r="H56" s="223">
        <v>28987.8</v>
      </c>
      <c r="I56" s="223">
        <v>30130.3</v>
      </c>
      <c r="J56" s="223">
        <v>30714.6</v>
      </c>
      <c r="K56" s="223">
        <v>31715.599999999999</v>
      </c>
      <c r="L56" s="223">
        <v>32779</v>
      </c>
      <c r="M56" s="223">
        <v>34750.1</v>
      </c>
      <c r="N56" s="223">
        <v>33922.199999999997</v>
      </c>
      <c r="O56" s="223">
        <v>35487.800000000003</v>
      </c>
      <c r="P56" s="224">
        <v>30086.184000000001</v>
      </c>
      <c r="Q56" s="224">
        <v>32738.516</v>
      </c>
      <c r="R56" s="224">
        <v>34026.858999999997</v>
      </c>
      <c r="S56" s="619">
        <f>100</f>
        <v>100</v>
      </c>
      <c r="T56" s="72">
        <f t="shared" si="7"/>
        <v>99.144934977913238</v>
      </c>
      <c r="U56" s="72">
        <f t="shared" si="7"/>
        <v>117.88353198664234</v>
      </c>
      <c r="V56" s="72">
        <f t="shared" si="7"/>
        <v>116.40574073467128</v>
      </c>
      <c r="W56" s="72">
        <f t="shared" si="7"/>
        <v>105.56411348912414</v>
      </c>
      <c r="X56" s="72">
        <f t="shared" si="7"/>
        <v>109.72472587300027</v>
      </c>
      <c r="Y56" s="72">
        <f t="shared" si="7"/>
        <v>111.85255590879791</v>
      </c>
      <c r="Z56" s="72">
        <f t="shared" si="7"/>
        <v>115.49787144162943</v>
      </c>
      <c r="AA56" s="72">
        <f t="shared" si="7"/>
        <v>119.37042742326082</v>
      </c>
      <c r="AB56" s="72">
        <f t="shared" si="14"/>
        <v>126.54853076668159</v>
      </c>
      <c r="AC56" s="72">
        <f t="shared" si="14"/>
        <v>123.53358897883821</v>
      </c>
      <c r="AD56" s="72">
        <f t="shared" si="14"/>
        <v>129.23499357244566</v>
      </c>
      <c r="AE56" s="72">
        <f t="shared" ref="AE56:AE59" si="29">P56*100/$D56</f>
        <v>109.56406978903783</v>
      </c>
      <c r="AF56" s="72">
        <f t="shared" ref="AF56:AG59" si="30">Q56*100/$D56</f>
        <v>119.22299789875419</v>
      </c>
      <c r="AG56" s="73">
        <f t="shared" si="30"/>
        <v>123.91472292324441</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198</v>
      </c>
      <c r="D57" s="223">
        <v>50173.3</v>
      </c>
      <c r="E57" s="223">
        <v>48641.299999999996</v>
      </c>
      <c r="F57" s="223">
        <v>56346.2</v>
      </c>
      <c r="G57" s="223">
        <v>55903.200000000004</v>
      </c>
      <c r="H57" s="223">
        <v>52484</v>
      </c>
      <c r="I57" s="223">
        <v>53890.7</v>
      </c>
      <c r="J57" s="223">
        <v>54787</v>
      </c>
      <c r="K57" s="223">
        <v>57390.3</v>
      </c>
      <c r="L57" s="223">
        <v>60161.2</v>
      </c>
      <c r="M57" s="223">
        <v>62110.1</v>
      </c>
      <c r="N57" s="223">
        <v>62010.599999999991</v>
      </c>
      <c r="O57" s="223">
        <v>64531.400000000009</v>
      </c>
      <c r="P57" s="224">
        <v>55287.6541</v>
      </c>
      <c r="Q57" s="224">
        <v>59833.251400000001</v>
      </c>
      <c r="R57" s="224">
        <v>62148.200599999996</v>
      </c>
      <c r="S57" s="619">
        <f>100</f>
        <v>100</v>
      </c>
      <c r="T57" s="72">
        <f t="shared" ref="T57:AA88" si="31">E57*100/$D57</f>
        <v>96.946583142826952</v>
      </c>
      <c r="U57" s="72">
        <f t="shared" si="31"/>
        <v>112.30315725694742</v>
      </c>
      <c r="V57" s="72">
        <f t="shared" si="31"/>
        <v>111.42021752605469</v>
      </c>
      <c r="W57" s="72">
        <f t="shared" si="31"/>
        <v>104.60543755343977</v>
      </c>
      <c r="X57" s="72">
        <f t="shared" si="31"/>
        <v>107.40911999011426</v>
      </c>
      <c r="Y57" s="72">
        <f t="shared" si="31"/>
        <v>109.19552829891595</v>
      </c>
      <c r="Z57" s="72">
        <f t="shared" si="31"/>
        <v>114.38414455497247</v>
      </c>
      <c r="AA57" s="72">
        <f t="shared" si="31"/>
        <v>119.90680302073014</v>
      </c>
      <c r="AB57" s="72">
        <f t="shared" si="14"/>
        <v>123.79113990907514</v>
      </c>
      <c r="AC57" s="72">
        <f t="shared" si="14"/>
        <v>123.59282726071434</v>
      </c>
      <c r="AD57" s="72">
        <f t="shared" si="14"/>
        <v>128.61701343144662</v>
      </c>
      <c r="AE57" s="72">
        <f t="shared" si="29"/>
        <v>110.1933779520183</v>
      </c>
      <c r="AF57" s="72">
        <f t="shared" si="30"/>
        <v>119.25317130824561</v>
      </c>
      <c r="AG57" s="73">
        <f t="shared" si="30"/>
        <v>123.86707790797095</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41"/>
      <c r="C58" s="8" t="s">
        <v>199</v>
      </c>
      <c r="D58" s="177">
        <v>22713.4</v>
      </c>
      <c r="E58" s="177">
        <v>21416.199999999997</v>
      </c>
      <c r="F58" s="177">
        <v>23975.5</v>
      </c>
      <c r="G58" s="177">
        <v>23938.300000000003</v>
      </c>
      <c r="H58" s="177">
        <v>23496.2</v>
      </c>
      <c r="I58" s="177">
        <v>23760.400000000001</v>
      </c>
      <c r="J58" s="177">
        <v>24072.400000000001</v>
      </c>
      <c r="K58" s="177">
        <v>25674.7</v>
      </c>
      <c r="L58" s="177">
        <v>27382.2</v>
      </c>
      <c r="M58" s="177">
        <v>27360</v>
      </c>
      <c r="N58" s="177">
        <v>28088.399999999998</v>
      </c>
      <c r="O58" s="177">
        <v>29043.600000000002</v>
      </c>
      <c r="P58" s="177">
        <v>25201.470099999999</v>
      </c>
      <c r="Q58" s="177">
        <v>27094.735400000001</v>
      </c>
      <c r="R58" s="177">
        <v>28121.3416</v>
      </c>
      <c r="S58" s="619">
        <f>100</f>
        <v>100</v>
      </c>
      <c r="T58" s="72">
        <f t="shared" si="31"/>
        <v>94.28883390421511</v>
      </c>
      <c r="U58" s="72">
        <f t="shared" si="31"/>
        <v>105.5566317680312</v>
      </c>
      <c r="V58" s="72">
        <f t="shared" si="31"/>
        <v>105.39285179673674</v>
      </c>
      <c r="W58" s="72">
        <f t="shared" si="31"/>
        <v>103.44642369702466</v>
      </c>
      <c r="X58" s="72">
        <f t="shared" si="31"/>
        <v>104.60961370820748</v>
      </c>
      <c r="Y58" s="72">
        <f t="shared" si="31"/>
        <v>105.98325217712892</v>
      </c>
      <c r="Z58" s="72">
        <f t="shared" si="31"/>
        <v>113.03767819877253</v>
      </c>
      <c r="AA58" s="72">
        <f t="shared" si="31"/>
        <v>120.55526693493708</v>
      </c>
      <c r="AB58" s="72">
        <f t="shared" si="14"/>
        <v>120.45752727464844</v>
      </c>
      <c r="AC58" s="72">
        <f t="shared" si="14"/>
        <v>123.66444477709193</v>
      </c>
      <c r="AD58" s="72">
        <f t="shared" si="14"/>
        <v>127.86989178194369</v>
      </c>
      <c r="AE58" s="72">
        <f t="shared" si="29"/>
        <v>110.95419488055508</v>
      </c>
      <c r="AF58" s="72">
        <f t="shared" si="30"/>
        <v>119.28965016245915</v>
      </c>
      <c r="AG58" s="73">
        <f t="shared" si="30"/>
        <v>123.80947634436059</v>
      </c>
      <c r="AH58" s="620"/>
      <c r="AI58" s="232"/>
      <c r="AJ58" s="232"/>
      <c r="AK58" s="232"/>
      <c r="AL58" s="232"/>
      <c r="AM58" s="232"/>
      <c r="AN58" s="232"/>
      <c r="AO58" s="232"/>
      <c r="AP58" s="232"/>
      <c r="AQ58" s="232"/>
      <c r="AR58" s="232"/>
      <c r="AS58" s="232"/>
      <c r="AT58" s="232"/>
      <c r="AU58" s="232"/>
      <c r="AV58" s="234"/>
    </row>
    <row r="59" spans="2:48" ht="15" customHeight="1">
      <c r="B59" s="621" t="s">
        <v>207</v>
      </c>
      <c r="C59" s="1" t="s">
        <v>194</v>
      </c>
      <c r="D59" s="223">
        <v>12218.1</v>
      </c>
      <c r="E59" s="223">
        <v>10497</v>
      </c>
      <c r="F59" s="223">
        <v>12876.9</v>
      </c>
      <c r="G59" s="223">
        <v>13224.9</v>
      </c>
      <c r="H59" s="223">
        <v>12800</v>
      </c>
      <c r="I59" s="223">
        <v>12458.9</v>
      </c>
      <c r="J59" s="223">
        <v>13018.4</v>
      </c>
      <c r="K59" s="223">
        <v>13661.5</v>
      </c>
      <c r="L59" s="223">
        <v>14315.2</v>
      </c>
      <c r="M59" s="223">
        <v>14339.7</v>
      </c>
      <c r="N59" s="223">
        <v>14467.3</v>
      </c>
      <c r="O59" s="223">
        <v>14186.5</v>
      </c>
      <c r="P59" s="224">
        <v>11534.880999999999</v>
      </c>
      <c r="Q59" s="224">
        <v>12753.511</v>
      </c>
      <c r="R59" s="224">
        <v>13471.414000000001</v>
      </c>
      <c r="S59" s="619">
        <f>100</f>
        <v>100</v>
      </c>
      <c r="T59" s="72">
        <f t="shared" si="31"/>
        <v>85.913521742333089</v>
      </c>
      <c r="U59" s="72">
        <f t="shared" si="31"/>
        <v>105.39200039285977</v>
      </c>
      <c r="V59" s="72">
        <f t="shared" si="31"/>
        <v>108.2402337515653</v>
      </c>
      <c r="W59" s="72">
        <f t="shared" si="31"/>
        <v>104.76260629721479</v>
      </c>
      <c r="X59" s="72">
        <f t="shared" si="31"/>
        <v>101.97084653096636</v>
      </c>
      <c r="Y59" s="72">
        <f t="shared" si="31"/>
        <v>106.55011826716101</v>
      </c>
      <c r="Z59" s="72">
        <f t="shared" si="31"/>
        <v>111.81362077573436</v>
      </c>
      <c r="AA59" s="72">
        <f t="shared" si="31"/>
        <v>117.16387981764758</v>
      </c>
      <c r="AB59" s="72">
        <f t="shared" si="14"/>
        <v>117.36440199376335</v>
      </c>
      <c r="AC59" s="72">
        <f t="shared" si="14"/>
        <v>118.4087542252887</v>
      </c>
      <c r="AD59" s="72">
        <f t="shared" si="14"/>
        <v>116.11052454964356</v>
      </c>
      <c r="AE59" s="72">
        <f t="shared" si="29"/>
        <v>94.408140381892423</v>
      </c>
      <c r="AF59" s="72">
        <f t="shared" si="30"/>
        <v>104.38211342189048</v>
      </c>
      <c r="AG59" s="73">
        <f t="shared" si="30"/>
        <v>110.25784696474904</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1" t="s">
        <v>195</v>
      </c>
      <c r="D60" s="223">
        <v>7672.4</v>
      </c>
      <c r="E60" s="223">
        <v>6911</v>
      </c>
      <c r="F60" s="223">
        <v>7268</v>
      </c>
      <c r="G60" s="223">
        <v>7446.9</v>
      </c>
      <c r="H60" s="223">
        <v>7997.5</v>
      </c>
      <c r="I60" s="223">
        <v>7856.6</v>
      </c>
      <c r="J60" s="223">
        <v>8143.6</v>
      </c>
      <c r="K60" s="223">
        <v>8854.4</v>
      </c>
      <c r="L60" s="223">
        <v>9787.1</v>
      </c>
      <c r="M60" s="223">
        <v>10680.1</v>
      </c>
      <c r="N60" s="223">
        <v>11481.1</v>
      </c>
      <c r="O60" s="223">
        <v>11895.7</v>
      </c>
      <c r="P60" s="224">
        <v>10916.092000000001</v>
      </c>
      <c r="Q60" s="224">
        <v>11460.311</v>
      </c>
      <c r="R60" s="224">
        <v>12089.366</v>
      </c>
      <c r="S60" s="619">
        <f>100</f>
        <v>100</v>
      </c>
      <c r="T60" s="72">
        <f t="shared" si="31"/>
        <v>90.076116990772121</v>
      </c>
      <c r="U60" s="72">
        <f t="shared" si="31"/>
        <v>94.729159063656752</v>
      </c>
      <c r="V60" s="72">
        <f t="shared" si="31"/>
        <v>97.060893592617703</v>
      </c>
      <c r="W60" s="72">
        <f t="shared" si="31"/>
        <v>104.23726604452322</v>
      </c>
      <c r="X60" s="72">
        <f t="shared" si="31"/>
        <v>102.40081330483291</v>
      </c>
      <c r="Y60" s="72">
        <f t="shared" si="31"/>
        <v>106.14149418695585</v>
      </c>
      <c r="Z60" s="72">
        <f t="shared" si="31"/>
        <v>115.40587039257599</v>
      </c>
      <c r="AA60" s="72">
        <f t="shared" si="31"/>
        <v>127.5624315729107</v>
      </c>
      <c r="AB60" s="72">
        <f t="shared" si="14"/>
        <v>139.20155362077057</v>
      </c>
      <c r="AC60" s="72">
        <f t="shared" si="14"/>
        <v>149.64157238934362</v>
      </c>
      <c r="AD60" s="72">
        <f t="shared" si="14"/>
        <v>155.04535738491217</v>
      </c>
      <c r="AE60" s="72">
        <f t="shared" ref="AE60:AE63" si="32">P60*100/$D60</f>
        <v>142.27740993691674</v>
      </c>
      <c r="AF60" s="72">
        <f t="shared" ref="AF60:AG63" si="33">Q60*100/$D60</f>
        <v>149.37061414941869</v>
      </c>
      <c r="AG60" s="73">
        <f t="shared" si="33"/>
        <v>157.56954799019866</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196</v>
      </c>
      <c r="D61" s="223">
        <v>2224.6999999999998</v>
      </c>
      <c r="E61" s="223">
        <v>1995.5</v>
      </c>
      <c r="F61" s="223">
        <v>2424.4</v>
      </c>
      <c r="G61" s="223">
        <v>2318.6</v>
      </c>
      <c r="H61" s="223">
        <v>2230.3000000000002</v>
      </c>
      <c r="I61" s="224">
        <v>2328.7828</v>
      </c>
      <c r="J61" s="223">
        <v>2432.6999999999998</v>
      </c>
      <c r="K61" s="223">
        <v>2636.1</v>
      </c>
      <c r="L61" s="223">
        <v>2920.7</v>
      </c>
      <c r="M61" s="223">
        <v>3658.5</v>
      </c>
      <c r="N61" s="223">
        <v>3934.6</v>
      </c>
      <c r="O61" s="223">
        <v>4120.1000000000004</v>
      </c>
      <c r="P61" s="224">
        <v>3485.9002999999998</v>
      </c>
      <c r="Q61" s="224">
        <v>3807.9935</v>
      </c>
      <c r="R61" s="224">
        <v>3971.1581999999999</v>
      </c>
      <c r="S61" s="619">
        <f>100</f>
        <v>100</v>
      </c>
      <c r="T61" s="72">
        <f t="shared" si="31"/>
        <v>89.697487301658654</v>
      </c>
      <c r="U61" s="72">
        <f t="shared" si="31"/>
        <v>108.9764912122983</v>
      </c>
      <c r="V61" s="72">
        <f t="shared" si="31"/>
        <v>104.2207938148964</v>
      </c>
      <c r="W61" s="72">
        <f t="shared" si="31"/>
        <v>100.25171933294379</v>
      </c>
      <c r="X61" s="72">
        <f t="shared" si="31"/>
        <v>104.67850946194993</v>
      </c>
      <c r="Y61" s="72">
        <f t="shared" si="31"/>
        <v>109.34957522362565</v>
      </c>
      <c r="Z61" s="72">
        <f t="shared" si="31"/>
        <v>118.49238099519037</v>
      </c>
      <c r="AA61" s="72">
        <f t="shared" si="31"/>
        <v>131.2851170944397</v>
      </c>
      <c r="AB61" s="72">
        <f t="shared" si="14"/>
        <v>164.44913920978109</v>
      </c>
      <c r="AC61" s="72">
        <f t="shared" si="14"/>
        <v>176.8598013215265</v>
      </c>
      <c r="AD61" s="72">
        <f t="shared" si="14"/>
        <v>185.19800422528886</v>
      </c>
      <c r="AE61" s="72">
        <f t="shared" si="32"/>
        <v>156.69080325437139</v>
      </c>
      <c r="AF61" s="72">
        <f t="shared" si="33"/>
        <v>171.16885422753631</v>
      </c>
      <c r="AG61" s="73">
        <f t="shared" si="33"/>
        <v>178.50308805681667</v>
      </c>
      <c r="AH61" s="620">
        <v>1</v>
      </c>
      <c r="AI61" s="232">
        <v>1</v>
      </c>
      <c r="AJ61" s="232">
        <v>1</v>
      </c>
      <c r="AK61" s="232">
        <v>1</v>
      </c>
      <c r="AL61" s="232">
        <v>1</v>
      </c>
      <c r="AM61" s="232">
        <v>4</v>
      </c>
      <c r="AN61" s="232">
        <v>1</v>
      </c>
      <c r="AO61" s="232">
        <v>1</v>
      </c>
      <c r="AP61" s="232">
        <v>1</v>
      </c>
      <c r="AQ61" s="232">
        <v>1</v>
      </c>
      <c r="AR61" s="232">
        <v>1</v>
      </c>
      <c r="AS61" s="232">
        <v>1</v>
      </c>
      <c r="AT61" s="232">
        <v>4</v>
      </c>
      <c r="AU61" s="232">
        <v>6</v>
      </c>
      <c r="AV61" s="234">
        <v>7</v>
      </c>
    </row>
    <row r="62" spans="2:48" ht="14.45">
      <c r="B62" s="621"/>
      <c r="C62" s="1" t="s">
        <v>197</v>
      </c>
      <c r="D62" s="223">
        <v>3518.5</v>
      </c>
      <c r="E62" s="223">
        <v>3469</v>
      </c>
      <c r="F62" s="223">
        <v>3946.3</v>
      </c>
      <c r="G62" s="223">
        <v>4033</v>
      </c>
      <c r="H62" s="223">
        <v>3894.4</v>
      </c>
      <c r="I62" s="224">
        <v>3885.9158000000002</v>
      </c>
      <c r="J62" s="223">
        <v>3860.2</v>
      </c>
      <c r="K62" s="223">
        <v>4051.7</v>
      </c>
      <c r="L62" s="223">
        <v>4142.1000000000004</v>
      </c>
      <c r="M62" s="223">
        <v>4641.5</v>
      </c>
      <c r="N62" s="223">
        <v>4794.3</v>
      </c>
      <c r="O62" s="223">
        <v>5224.7</v>
      </c>
      <c r="P62" s="224">
        <v>4415.4159</v>
      </c>
      <c r="Q62" s="224">
        <v>4825.9530999999997</v>
      </c>
      <c r="R62" s="224">
        <v>5117.1981999999998</v>
      </c>
      <c r="S62" s="619">
        <f>100</f>
        <v>100</v>
      </c>
      <c r="T62" s="72">
        <f t="shared" si="31"/>
        <v>98.593150490265742</v>
      </c>
      <c r="U62" s="72">
        <f t="shared" si="31"/>
        <v>112.15859030837004</v>
      </c>
      <c r="V62" s="72">
        <f t="shared" si="31"/>
        <v>114.62270854057127</v>
      </c>
      <c r="W62" s="72">
        <f t="shared" si="31"/>
        <v>110.68352991331534</v>
      </c>
      <c r="X62" s="72">
        <f t="shared" si="31"/>
        <v>110.4423987494671</v>
      </c>
      <c r="Y62" s="72">
        <f t="shared" si="31"/>
        <v>109.71152479749894</v>
      </c>
      <c r="Z62" s="72">
        <f t="shared" si="31"/>
        <v>115.15418502202643</v>
      </c>
      <c r="AA62" s="72">
        <f t="shared" si="31"/>
        <v>117.72346170243003</v>
      </c>
      <c r="AB62" s="72">
        <f t="shared" si="14"/>
        <v>131.9170100895268</v>
      </c>
      <c r="AC62" s="72">
        <f t="shared" si="14"/>
        <v>136.25976978826205</v>
      </c>
      <c r="AD62" s="72">
        <f t="shared" si="14"/>
        <v>148.4922552223959</v>
      </c>
      <c r="AE62" s="72">
        <f t="shared" si="32"/>
        <v>125.49142816541139</v>
      </c>
      <c r="AF62" s="72">
        <f t="shared" si="33"/>
        <v>137.15938894415234</v>
      </c>
      <c r="AG62" s="73">
        <f t="shared" si="33"/>
        <v>145.43692482592013</v>
      </c>
      <c r="AH62" s="620">
        <v>1</v>
      </c>
      <c r="AI62" s="232">
        <v>1</v>
      </c>
      <c r="AJ62" s="232">
        <v>1</v>
      </c>
      <c r="AK62" s="232">
        <v>1</v>
      </c>
      <c r="AL62" s="232">
        <v>1</v>
      </c>
      <c r="AM62" s="232">
        <v>4</v>
      </c>
      <c r="AN62" s="232">
        <v>1</v>
      </c>
      <c r="AO62" s="232">
        <v>1</v>
      </c>
      <c r="AP62" s="232">
        <v>1</v>
      </c>
      <c r="AQ62" s="232">
        <v>1</v>
      </c>
      <c r="AR62" s="232">
        <v>1</v>
      </c>
      <c r="AS62" s="232">
        <v>1</v>
      </c>
      <c r="AT62" s="232">
        <v>4</v>
      </c>
      <c r="AU62" s="232">
        <v>6</v>
      </c>
      <c r="AV62" s="234">
        <v>7</v>
      </c>
    </row>
    <row r="63" spans="2:48" ht="14.45">
      <c r="B63" s="621"/>
      <c r="C63" s="1" t="s">
        <v>198</v>
      </c>
      <c r="D63" s="223">
        <v>25633.7</v>
      </c>
      <c r="E63" s="223">
        <v>22872.5</v>
      </c>
      <c r="F63" s="223">
        <v>26515.600000000002</v>
      </c>
      <c r="G63" s="223">
        <v>27023.399999999998</v>
      </c>
      <c r="H63" s="223">
        <v>26922.2</v>
      </c>
      <c r="I63" s="223">
        <v>26530.1986</v>
      </c>
      <c r="J63" s="223">
        <v>27454.9</v>
      </c>
      <c r="K63" s="223">
        <v>29203.7</v>
      </c>
      <c r="L63" s="223">
        <v>31165.100000000006</v>
      </c>
      <c r="M63" s="223">
        <v>33319.800000000003</v>
      </c>
      <c r="N63" s="223">
        <v>34677.300000000003</v>
      </c>
      <c r="O63" s="223">
        <v>35427</v>
      </c>
      <c r="P63" s="224">
        <v>30352.289199999999</v>
      </c>
      <c r="Q63" s="224">
        <v>32847.768600000003</v>
      </c>
      <c r="R63" s="224">
        <v>34649.136399999996</v>
      </c>
      <c r="S63" s="619">
        <f>100</f>
        <v>100</v>
      </c>
      <c r="T63" s="72">
        <f t="shared" si="31"/>
        <v>89.22824250888479</v>
      </c>
      <c r="U63" s="72">
        <f t="shared" si="31"/>
        <v>103.44039292025731</v>
      </c>
      <c r="V63" s="72">
        <f t="shared" si="31"/>
        <v>105.42137888794828</v>
      </c>
      <c r="W63" s="72">
        <f t="shared" si="31"/>
        <v>105.02658609564752</v>
      </c>
      <c r="X63" s="72">
        <f t="shared" si="31"/>
        <v>103.49734373110397</v>
      </c>
      <c r="Y63" s="72">
        <f t="shared" si="31"/>
        <v>107.10470981559432</v>
      </c>
      <c r="Z63" s="72">
        <f t="shared" si="31"/>
        <v>113.92697893788255</v>
      </c>
      <c r="AA63" s="72">
        <f t="shared" si="31"/>
        <v>121.57862501316627</v>
      </c>
      <c r="AB63" s="72">
        <f t="shared" si="14"/>
        <v>129.98435653066082</v>
      </c>
      <c r="AC63" s="72">
        <f t="shared" si="14"/>
        <v>135.28011953014979</v>
      </c>
      <c r="AD63" s="72">
        <f t="shared" si="14"/>
        <v>138.2047851071051</v>
      </c>
      <c r="AE63" s="72">
        <f t="shared" si="32"/>
        <v>118.40775697616809</v>
      </c>
      <c r="AF63" s="72">
        <f t="shared" si="33"/>
        <v>128.1429079688067</v>
      </c>
      <c r="AG63" s="73">
        <f t="shared" si="33"/>
        <v>135.17025010045367</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199</v>
      </c>
      <c r="D64" s="177">
        <v>22115.200000000001</v>
      </c>
      <c r="E64" s="177">
        <v>19403.5</v>
      </c>
      <c r="F64" s="177">
        <v>22569.300000000003</v>
      </c>
      <c r="G64" s="177">
        <v>22990.399999999998</v>
      </c>
      <c r="H64" s="177">
        <v>23027.8</v>
      </c>
      <c r="I64" s="177">
        <v>22644.282800000001</v>
      </c>
      <c r="J64" s="177">
        <v>23594.7</v>
      </c>
      <c r="K64" s="177">
        <v>25152</v>
      </c>
      <c r="L64" s="177">
        <v>27023.000000000004</v>
      </c>
      <c r="M64" s="177">
        <v>28678.300000000003</v>
      </c>
      <c r="N64" s="177">
        <v>29883</v>
      </c>
      <c r="O64" s="177">
        <v>30202.300000000003</v>
      </c>
      <c r="P64" s="177">
        <v>25936.873299999999</v>
      </c>
      <c r="Q64" s="177">
        <v>28021.815500000001</v>
      </c>
      <c r="R64" s="177">
        <v>29531.938199999997</v>
      </c>
      <c r="S64" s="619">
        <f>100</f>
        <v>100</v>
      </c>
      <c r="T64" s="72">
        <f t="shared" si="31"/>
        <v>87.738297641441179</v>
      </c>
      <c r="U64" s="72">
        <f t="shared" si="31"/>
        <v>102.05333888004633</v>
      </c>
      <c r="V64" s="72">
        <f t="shared" si="31"/>
        <v>103.95745912313703</v>
      </c>
      <c r="W64" s="72">
        <f t="shared" si="31"/>
        <v>104.12657357835334</v>
      </c>
      <c r="X64" s="72">
        <f t="shared" si="31"/>
        <v>102.39239437129216</v>
      </c>
      <c r="Y64" s="72">
        <f t="shared" si="31"/>
        <v>106.68996889017508</v>
      </c>
      <c r="Z64" s="72">
        <f t="shared" si="31"/>
        <v>113.73173202141513</v>
      </c>
      <c r="AA64" s="72">
        <f t="shared" si="31"/>
        <v>122.19197655910868</v>
      </c>
      <c r="AB64" s="72">
        <f t="shared" si="14"/>
        <v>129.67687382433803</v>
      </c>
      <c r="AC64" s="72">
        <f t="shared" si="14"/>
        <v>135.1242584285921</v>
      </c>
      <c r="AD64" s="72">
        <f t="shared" si="14"/>
        <v>136.56806178555928</v>
      </c>
      <c r="AE64" s="72">
        <f t="shared" ref="AE64:AE67" si="34">P64*100/$D64</f>
        <v>117.28075396107654</v>
      </c>
      <c r="AF64" s="72">
        <f t="shared" ref="AF64:AG67" si="35">Q64*100/$D64</f>
        <v>126.7083973918391</v>
      </c>
      <c r="AG64" s="73">
        <f t="shared" si="35"/>
        <v>133.53683529879899</v>
      </c>
      <c r="AH64" s="620"/>
      <c r="AI64" s="232"/>
      <c r="AJ64" s="232"/>
      <c r="AK64" s="232"/>
      <c r="AL64" s="232"/>
      <c r="AM64" s="232"/>
      <c r="AN64" s="232"/>
      <c r="AO64" s="232"/>
      <c r="AP64" s="232"/>
      <c r="AQ64" s="232"/>
      <c r="AR64" s="232"/>
      <c r="AS64" s="232"/>
      <c r="AT64" s="232"/>
      <c r="AU64" s="232"/>
      <c r="AV64" s="234"/>
    </row>
    <row r="65" spans="2:48" ht="15" customHeight="1">
      <c r="B65" s="342" t="s">
        <v>208</v>
      </c>
      <c r="C65" s="7" t="s">
        <v>194</v>
      </c>
      <c r="D65" s="223">
        <v>5679.8</v>
      </c>
      <c r="E65" s="223">
        <v>4895.1000000000004</v>
      </c>
      <c r="F65" s="223">
        <v>5734.6</v>
      </c>
      <c r="G65" s="223">
        <v>5025.5</v>
      </c>
      <c r="H65" s="223">
        <v>5988.3</v>
      </c>
      <c r="I65" s="223">
        <v>5614.6</v>
      </c>
      <c r="J65" s="223">
        <v>5798.4</v>
      </c>
      <c r="K65" s="223">
        <v>5961.9</v>
      </c>
      <c r="L65" s="223">
        <v>6354.5</v>
      </c>
      <c r="M65" s="223">
        <v>6106.3</v>
      </c>
      <c r="N65" s="223">
        <v>6452.2</v>
      </c>
      <c r="O65" s="223">
        <v>6423.2</v>
      </c>
      <c r="P65" s="224">
        <v>6326.4106000000002</v>
      </c>
      <c r="Q65" s="224">
        <v>6531.9209000000001</v>
      </c>
      <c r="R65" s="224">
        <v>6856.8872000000001</v>
      </c>
      <c r="S65" s="619">
        <f>100</f>
        <v>100</v>
      </c>
      <c r="T65" s="72">
        <f t="shared" si="31"/>
        <v>86.184372689179199</v>
      </c>
      <c r="U65" s="72">
        <f t="shared" si="31"/>
        <v>100.96482270502482</v>
      </c>
      <c r="V65" s="72">
        <f t="shared" si="31"/>
        <v>88.480228177048488</v>
      </c>
      <c r="W65" s="72">
        <f t="shared" si="31"/>
        <v>105.43152927919996</v>
      </c>
      <c r="X65" s="72">
        <f t="shared" si="31"/>
        <v>98.852072256065355</v>
      </c>
      <c r="Y65" s="72">
        <f t="shared" si="31"/>
        <v>102.08810169372161</v>
      </c>
      <c r="Z65" s="72">
        <f t="shared" si="31"/>
        <v>104.96672418042888</v>
      </c>
      <c r="AA65" s="72">
        <f t="shared" si="31"/>
        <v>111.87893939927461</v>
      </c>
      <c r="AB65" s="72">
        <f t="shared" si="14"/>
        <v>107.50906722067678</v>
      </c>
      <c r="AC65" s="72">
        <f t="shared" si="14"/>
        <v>113.59907038980245</v>
      </c>
      <c r="AD65" s="72">
        <f t="shared" si="14"/>
        <v>113.08848903130392</v>
      </c>
      <c r="AE65" s="72">
        <f t="shared" si="34"/>
        <v>111.38439029543295</v>
      </c>
      <c r="AF65" s="72">
        <f t="shared" si="35"/>
        <v>115.00265678368956</v>
      </c>
      <c r="AG65" s="73">
        <f t="shared" si="35"/>
        <v>120.72409591887038</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1" t="s">
        <v>195</v>
      </c>
      <c r="D66" s="223">
        <v>5081</v>
      </c>
      <c r="E66" s="223">
        <v>5083.8999999999996</v>
      </c>
      <c r="F66" s="223">
        <v>4984.3999999999996</v>
      </c>
      <c r="G66" s="223">
        <v>4578.7</v>
      </c>
      <c r="H66" s="223">
        <v>5259.1</v>
      </c>
      <c r="I66" s="223">
        <v>5433.3</v>
      </c>
      <c r="J66" s="223">
        <v>5322.8</v>
      </c>
      <c r="K66" s="223">
        <v>5344.2</v>
      </c>
      <c r="L66" s="223">
        <v>5827.6</v>
      </c>
      <c r="M66" s="223">
        <v>5733.8</v>
      </c>
      <c r="N66" s="223">
        <v>5976.6</v>
      </c>
      <c r="O66" s="223">
        <v>6271.7</v>
      </c>
      <c r="P66" s="224">
        <v>6232.9848000000002</v>
      </c>
      <c r="Q66" s="224">
        <v>6315.8960999999999</v>
      </c>
      <c r="R66" s="224">
        <v>6623.4862999999996</v>
      </c>
      <c r="S66" s="619">
        <f>100</f>
        <v>100</v>
      </c>
      <c r="T66" s="72">
        <f t="shared" si="31"/>
        <v>100.05707537886242</v>
      </c>
      <c r="U66" s="72">
        <f t="shared" si="31"/>
        <v>98.098799448927366</v>
      </c>
      <c r="V66" s="72">
        <f t="shared" si="31"/>
        <v>90.114150757724857</v>
      </c>
      <c r="W66" s="72">
        <f t="shared" si="31"/>
        <v>103.50521550875811</v>
      </c>
      <c r="X66" s="72">
        <f t="shared" si="31"/>
        <v>106.93367447352884</v>
      </c>
      <c r="Y66" s="72">
        <f t="shared" si="31"/>
        <v>104.75890572721904</v>
      </c>
      <c r="Z66" s="72">
        <f t="shared" si="31"/>
        <v>105.18008266089352</v>
      </c>
      <c r="AA66" s="72">
        <f t="shared" si="31"/>
        <v>114.69395788230663</v>
      </c>
      <c r="AB66" s="72">
        <f t="shared" si="14"/>
        <v>112.84786459358394</v>
      </c>
      <c r="AC66" s="72">
        <f t="shared" si="14"/>
        <v>117.62645148592797</v>
      </c>
      <c r="AD66" s="72">
        <f t="shared" si="14"/>
        <v>123.4343633143082</v>
      </c>
      <c r="AE66" s="72">
        <f t="shared" si="34"/>
        <v>122.67240307026175</v>
      </c>
      <c r="AF66" s="72">
        <f t="shared" si="35"/>
        <v>124.30419405628813</v>
      </c>
      <c r="AG66" s="73">
        <f t="shared" si="35"/>
        <v>130.35792757331234</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196</v>
      </c>
      <c r="D67" s="223">
        <v>5539.3</v>
      </c>
      <c r="E67" s="223">
        <v>5894.4</v>
      </c>
      <c r="F67" s="223">
        <v>5626.3</v>
      </c>
      <c r="G67" s="223">
        <v>5781.7</v>
      </c>
      <c r="H67" s="223">
        <v>5627.6</v>
      </c>
      <c r="I67" s="223">
        <v>5603.3</v>
      </c>
      <c r="J67" s="223">
        <v>6018.4</v>
      </c>
      <c r="K67" s="223">
        <v>6763.7</v>
      </c>
      <c r="L67" s="223">
        <v>7355.1</v>
      </c>
      <c r="M67" s="223">
        <v>6878</v>
      </c>
      <c r="N67" s="223">
        <v>6630.8</v>
      </c>
      <c r="O67" s="223">
        <v>7101.2</v>
      </c>
      <c r="P67" s="224">
        <v>7014.1202999999996</v>
      </c>
      <c r="Q67" s="224">
        <v>7199.5699000000004</v>
      </c>
      <c r="R67" s="224">
        <v>7485.3149000000003</v>
      </c>
      <c r="S67" s="619">
        <f>100</f>
        <v>100</v>
      </c>
      <c r="T67" s="72">
        <f t="shared" si="31"/>
        <v>106.41055729063238</v>
      </c>
      <c r="U67" s="72">
        <f t="shared" si="31"/>
        <v>101.57059556261621</v>
      </c>
      <c r="V67" s="72">
        <f t="shared" si="31"/>
        <v>104.37600418825483</v>
      </c>
      <c r="W67" s="72">
        <f t="shared" si="31"/>
        <v>101.59406423194267</v>
      </c>
      <c r="X67" s="72">
        <f t="shared" si="31"/>
        <v>101.15538064376365</v>
      </c>
      <c r="Y67" s="72">
        <f t="shared" si="31"/>
        <v>108.64910728792447</v>
      </c>
      <c r="Z67" s="72">
        <f t="shared" si="31"/>
        <v>122.10387594100337</v>
      </c>
      <c r="AA67" s="72">
        <f t="shared" si="31"/>
        <v>132.78031520228188</v>
      </c>
      <c r="AB67" s="72">
        <f t="shared" si="14"/>
        <v>124.16731355947502</v>
      </c>
      <c r="AC67" s="72">
        <f t="shared" si="14"/>
        <v>119.70465582293791</v>
      </c>
      <c r="AD67" s="72">
        <f t="shared" si="14"/>
        <v>128.19670355460076</v>
      </c>
      <c r="AE67" s="72">
        <f t="shared" si="34"/>
        <v>126.62466918202659</v>
      </c>
      <c r="AF67" s="72">
        <f t="shared" si="35"/>
        <v>129.97255790442836</v>
      </c>
      <c r="AG67" s="73">
        <f t="shared" si="35"/>
        <v>135.13106168649469</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197</v>
      </c>
      <c r="D68" s="223">
        <v>34324.300000000003</v>
      </c>
      <c r="E68" s="223">
        <v>33020.9</v>
      </c>
      <c r="F68" s="223">
        <v>35326.300000000003</v>
      </c>
      <c r="G68" s="223">
        <v>35506</v>
      </c>
      <c r="H68" s="223">
        <v>32404</v>
      </c>
      <c r="I68" s="223">
        <v>29660.1</v>
      </c>
      <c r="J68" s="223">
        <v>28465.200000000001</v>
      </c>
      <c r="K68" s="223">
        <v>28068.5</v>
      </c>
      <c r="L68" s="223">
        <v>28114.2</v>
      </c>
      <c r="M68" s="223">
        <v>30223.4</v>
      </c>
      <c r="N68" s="223">
        <v>30582</v>
      </c>
      <c r="O68" s="223">
        <v>30759.7</v>
      </c>
      <c r="P68" s="224">
        <v>30379.973000000002</v>
      </c>
      <c r="Q68" s="224">
        <v>31188.636999999999</v>
      </c>
      <c r="R68" s="224">
        <v>32834.917999999998</v>
      </c>
      <c r="S68" s="619">
        <f>100</f>
        <v>100</v>
      </c>
      <c r="T68" s="72">
        <f t="shared" si="31"/>
        <v>96.202690222378891</v>
      </c>
      <c r="U68" s="72">
        <f t="shared" si="31"/>
        <v>102.91921466716001</v>
      </c>
      <c r="V68" s="72">
        <f t="shared" si="31"/>
        <v>103.44275047124049</v>
      </c>
      <c r="W68" s="72">
        <f t="shared" si="31"/>
        <v>94.40542123218826</v>
      </c>
      <c r="X68" s="72">
        <f t="shared" si="31"/>
        <v>86.411376197038237</v>
      </c>
      <c r="Y68" s="72">
        <f t="shared" si="31"/>
        <v>82.930169005631569</v>
      </c>
      <c r="Z68" s="72">
        <f t="shared" si="31"/>
        <v>81.77442802912222</v>
      </c>
      <c r="AA68" s="72">
        <f t="shared" si="31"/>
        <v>81.907569855758155</v>
      </c>
      <c r="AB68" s="72">
        <f t="shared" si="14"/>
        <v>88.052487596251041</v>
      </c>
      <c r="AC68" s="72">
        <f t="shared" si="14"/>
        <v>89.097228494098928</v>
      </c>
      <c r="AD68" s="72">
        <f t="shared" si="14"/>
        <v>89.614937522396659</v>
      </c>
      <c r="AE68" s="72">
        <f t="shared" ref="AE68:AE71" si="36">P68*100/$D68</f>
        <v>88.508645478567658</v>
      </c>
      <c r="AF68" s="72">
        <f t="shared" ref="AF68:AG71" si="37">Q68*100/$D68</f>
        <v>90.864597384360337</v>
      </c>
      <c r="AG68" s="73">
        <f t="shared" si="37"/>
        <v>95.660852515564756</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198</v>
      </c>
      <c r="D69" s="223">
        <v>50624.4</v>
      </c>
      <c r="E69" s="223">
        <v>48894.3</v>
      </c>
      <c r="F69" s="223">
        <v>51671.600000000006</v>
      </c>
      <c r="G69" s="223">
        <v>50891.9</v>
      </c>
      <c r="H69" s="223">
        <v>49279</v>
      </c>
      <c r="I69" s="223">
        <v>46311.3</v>
      </c>
      <c r="J69" s="223">
        <v>45604.800000000003</v>
      </c>
      <c r="K69" s="223">
        <v>46138.3</v>
      </c>
      <c r="L69" s="223">
        <v>47651.4</v>
      </c>
      <c r="M69" s="223">
        <v>48941.5</v>
      </c>
      <c r="N69" s="223">
        <v>49641.599999999999</v>
      </c>
      <c r="O69" s="223">
        <v>50555.8</v>
      </c>
      <c r="P69" s="224">
        <v>49953.488700000002</v>
      </c>
      <c r="Q69" s="224">
        <v>51236.0239</v>
      </c>
      <c r="R69" s="224">
        <v>53800.606399999997</v>
      </c>
      <c r="S69" s="619">
        <f>100</f>
        <v>100</v>
      </c>
      <c r="T69" s="72">
        <f t="shared" si="31"/>
        <v>96.582478014554241</v>
      </c>
      <c r="U69" s="72">
        <f t="shared" si="31"/>
        <v>102.06856772623479</v>
      </c>
      <c r="V69" s="72">
        <f t="shared" si="31"/>
        <v>100.5284013242626</v>
      </c>
      <c r="W69" s="72">
        <f t="shared" si="31"/>
        <v>97.342388255465735</v>
      </c>
      <c r="X69" s="72">
        <f t="shared" si="31"/>
        <v>91.480195320833431</v>
      </c>
      <c r="Y69" s="72">
        <f t="shared" si="31"/>
        <v>90.084623225164151</v>
      </c>
      <c r="Z69" s="72">
        <f t="shared" si="31"/>
        <v>91.138462875609392</v>
      </c>
      <c r="AA69" s="72">
        <f t="shared" si="31"/>
        <v>94.127337805485098</v>
      </c>
      <c r="AB69" s="72">
        <f t="shared" si="14"/>
        <v>96.675713687470861</v>
      </c>
      <c r="AC69" s="72">
        <f t="shared" si="14"/>
        <v>98.0586436579989</v>
      </c>
      <c r="AD69" s="72">
        <f t="shared" si="14"/>
        <v>99.86449222114237</v>
      </c>
      <c r="AE69" s="72">
        <f t="shared" si="36"/>
        <v>98.674727404176636</v>
      </c>
      <c r="AF69" s="72">
        <f t="shared" si="37"/>
        <v>101.20816029424546</v>
      </c>
      <c r="AG69" s="73">
        <f t="shared" si="37"/>
        <v>106.27406230987428</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41"/>
      <c r="C70" s="8" t="s">
        <v>199</v>
      </c>
      <c r="D70" s="177">
        <v>16300.099999999999</v>
      </c>
      <c r="E70" s="177">
        <v>15873.4</v>
      </c>
      <c r="F70" s="177">
        <v>16345.3</v>
      </c>
      <c r="G70" s="177">
        <v>15385.900000000001</v>
      </c>
      <c r="H70" s="177">
        <v>16875</v>
      </c>
      <c r="I70" s="177">
        <v>16651.2</v>
      </c>
      <c r="J70" s="177">
        <v>17139.599999999999</v>
      </c>
      <c r="K70" s="177">
        <v>18069.8</v>
      </c>
      <c r="L70" s="177">
        <v>19537.2</v>
      </c>
      <c r="M70" s="177">
        <v>18718.099999999999</v>
      </c>
      <c r="N70" s="177">
        <v>19059.599999999999</v>
      </c>
      <c r="O70" s="177">
        <v>19796.099999999999</v>
      </c>
      <c r="P70" s="177">
        <v>19573.5157</v>
      </c>
      <c r="Q70" s="177">
        <v>20047.386899999998</v>
      </c>
      <c r="R70" s="177">
        <v>20965.688399999999</v>
      </c>
      <c r="S70" s="619">
        <f>100</f>
        <v>100</v>
      </c>
      <c r="T70" s="72">
        <f t="shared" si="31"/>
        <v>97.382224648928542</v>
      </c>
      <c r="U70" s="72">
        <f t="shared" si="31"/>
        <v>100.27729891227662</v>
      </c>
      <c r="V70" s="72">
        <f t="shared" si="31"/>
        <v>94.391445451254924</v>
      </c>
      <c r="W70" s="72">
        <f t="shared" si="31"/>
        <v>103.52697222716426</v>
      </c>
      <c r="X70" s="72">
        <f t="shared" si="31"/>
        <v>102.15397451549379</v>
      </c>
      <c r="Y70" s="72">
        <f t="shared" si="31"/>
        <v>105.15027515168619</v>
      </c>
      <c r="Z70" s="72">
        <f t="shared" si="31"/>
        <v>110.85698860743187</v>
      </c>
      <c r="AA70" s="72">
        <f t="shared" si="31"/>
        <v>119.85938736572169</v>
      </c>
      <c r="AB70" s="72">
        <f t="shared" si="14"/>
        <v>114.83426482046121</v>
      </c>
      <c r="AC70" s="72">
        <f t="shared" si="14"/>
        <v>116.92934399175465</v>
      </c>
      <c r="AD70" s="72">
        <f t="shared" si="14"/>
        <v>121.44772117962466</v>
      </c>
      <c r="AE70" s="72">
        <f t="shared" si="36"/>
        <v>120.08218170440674</v>
      </c>
      <c r="AF70" s="72">
        <f t="shared" si="37"/>
        <v>122.98934914509726</v>
      </c>
      <c r="AG70" s="73">
        <f t="shared" si="37"/>
        <v>128.62306611615881</v>
      </c>
      <c r="AH70" s="620"/>
      <c r="AI70" s="232"/>
      <c r="AJ70" s="232"/>
      <c r="AK70" s="232"/>
      <c r="AL70" s="232"/>
      <c r="AM70" s="232"/>
      <c r="AN70" s="232"/>
      <c r="AO70" s="232"/>
      <c r="AP70" s="232"/>
      <c r="AQ70" s="232"/>
      <c r="AR70" s="232"/>
      <c r="AS70" s="232"/>
      <c r="AT70" s="232"/>
      <c r="AU70" s="232"/>
      <c r="AV70" s="234"/>
    </row>
    <row r="71" spans="2:48" ht="15" customHeight="1">
      <c r="B71" s="621" t="s">
        <v>209</v>
      </c>
      <c r="C71" s="1" t="s">
        <v>194</v>
      </c>
      <c r="D71" s="223">
        <v>13705.2</v>
      </c>
      <c r="E71" s="223">
        <v>14757.5</v>
      </c>
      <c r="F71" s="223">
        <v>16099.2</v>
      </c>
      <c r="G71" s="223">
        <v>16957.900000000001</v>
      </c>
      <c r="H71" s="223">
        <v>15992.3</v>
      </c>
      <c r="I71" s="223">
        <v>15793.5</v>
      </c>
      <c r="J71" s="223">
        <v>15358.7</v>
      </c>
      <c r="K71" s="223">
        <v>15593.6</v>
      </c>
      <c r="L71" s="223">
        <v>16547.5</v>
      </c>
      <c r="M71" s="223">
        <v>15342.4</v>
      </c>
      <c r="N71" s="223">
        <v>15347.4</v>
      </c>
      <c r="O71" s="223">
        <v>15624.9</v>
      </c>
      <c r="P71" s="224">
        <v>15247.937</v>
      </c>
      <c r="Q71" s="224">
        <v>15300.334000000001</v>
      </c>
      <c r="R71" s="224">
        <v>15966.107</v>
      </c>
      <c r="S71" s="619">
        <f>100</f>
        <v>100</v>
      </c>
      <c r="T71" s="72">
        <f t="shared" si="31"/>
        <v>107.67810757960481</v>
      </c>
      <c r="U71" s="72">
        <f t="shared" si="31"/>
        <v>117.46782243236143</v>
      </c>
      <c r="V71" s="72">
        <f t="shared" si="31"/>
        <v>123.73332749613286</v>
      </c>
      <c r="W71" s="72">
        <f t="shared" si="31"/>
        <v>116.68782651840176</v>
      </c>
      <c r="X71" s="72">
        <f t="shared" si="31"/>
        <v>115.23728219945714</v>
      </c>
      <c r="Y71" s="72">
        <f t="shared" si="31"/>
        <v>112.06476373931062</v>
      </c>
      <c r="Z71" s="72">
        <f t="shared" si="31"/>
        <v>113.77871172985435</v>
      </c>
      <c r="AA71" s="72">
        <f t="shared" si="31"/>
        <v>120.73884365058517</v>
      </c>
      <c r="AB71" s="72">
        <f t="shared" si="14"/>
        <v>111.94583077955812</v>
      </c>
      <c r="AC71" s="72">
        <f t="shared" si="14"/>
        <v>111.98231328254968</v>
      </c>
      <c r="AD71" s="72">
        <f t="shared" si="14"/>
        <v>114.00709219858156</v>
      </c>
      <c r="AE71" s="72">
        <f t="shared" si="36"/>
        <v>111.25658144353967</v>
      </c>
      <c r="AF71" s="72">
        <f t="shared" si="37"/>
        <v>111.6388961853895</v>
      </c>
      <c r="AG71" s="73">
        <f t="shared" si="37"/>
        <v>116.49670927823016</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1" t="s">
        <v>195</v>
      </c>
      <c r="D72" s="223">
        <v>850.8</v>
      </c>
      <c r="E72" s="224">
        <v>1345.9161999999999</v>
      </c>
      <c r="F72" s="223">
        <v>1298.7</v>
      </c>
      <c r="G72" s="223">
        <v>626.5</v>
      </c>
      <c r="H72" s="224">
        <v>1062.6443999999999</v>
      </c>
      <c r="I72" s="223">
        <v>1060.5</v>
      </c>
      <c r="J72" s="224">
        <v>825.76382999999998</v>
      </c>
      <c r="K72" s="223">
        <v>1028.3</v>
      </c>
      <c r="L72" s="223">
        <v>1175.0999999999999</v>
      </c>
      <c r="M72" s="223">
        <v>1149.9000000000001</v>
      </c>
      <c r="N72" s="223">
        <v>1518.4</v>
      </c>
      <c r="O72" s="223">
        <v>1322</v>
      </c>
      <c r="P72" s="224">
        <v>1312.4146000000001</v>
      </c>
      <c r="Q72" s="224">
        <v>1313.7877000000001</v>
      </c>
      <c r="R72" s="224">
        <v>1370.204</v>
      </c>
      <c r="S72" s="619">
        <f>100</f>
        <v>100</v>
      </c>
      <c r="T72" s="72">
        <f t="shared" si="31"/>
        <v>158.19419370004701</v>
      </c>
      <c r="U72" s="72">
        <f t="shared" si="31"/>
        <v>152.64456981664316</v>
      </c>
      <c r="V72" s="72">
        <f t="shared" si="31"/>
        <v>73.636577338975087</v>
      </c>
      <c r="W72" s="72">
        <f t="shared" si="31"/>
        <v>124.89943582510577</v>
      </c>
      <c r="X72" s="72">
        <f t="shared" si="31"/>
        <v>124.64739069111425</v>
      </c>
      <c r="Y72" s="72">
        <f t="shared" si="31"/>
        <v>97.057337799717914</v>
      </c>
      <c r="Z72" s="72">
        <f t="shared" si="31"/>
        <v>120.86271744240716</v>
      </c>
      <c r="AA72" s="72">
        <f t="shared" si="31"/>
        <v>138.11706629055007</v>
      </c>
      <c r="AB72" s="72">
        <f t="shared" si="14"/>
        <v>135.15514809590977</v>
      </c>
      <c r="AC72" s="72">
        <f t="shared" si="14"/>
        <v>178.46732487070992</v>
      </c>
      <c r="AD72" s="72">
        <f t="shared" si="14"/>
        <v>155.38316878232254</v>
      </c>
      <c r="AE72" s="72">
        <f t="shared" ref="AE72:AE75" si="38">P72*100/$D72</f>
        <v>154.25653502585806</v>
      </c>
      <c r="AF72" s="72">
        <f t="shared" ref="AF72:AG75" si="39">Q72*100/$D72</f>
        <v>154.41792430653504</v>
      </c>
      <c r="AG72" s="73">
        <f t="shared" si="39"/>
        <v>161.04889515749883</v>
      </c>
      <c r="AH72" s="620">
        <v>1</v>
      </c>
      <c r="AI72" s="232">
        <v>4</v>
      </c>
      <c r="AJ72" s="232">
        <v>1</v>
      </c>
      <c r="AK72" s="232">
        <v>1</v>
      </c>
      <c r="AL72" s="232">
        <v>4</v>
      </c>
      <c r="AM72" s="232">
        <v>1</v>
      </c>
      <c r="AN72" s="232">
        <v>4</v>
      </c>
      <c r="AO72" s="232">
        <v>1</v>
      </c>
      <c r="AP72" s="232">
        <v>1</v>
      </c>
      <c r="AQ72" s="232">
        <v>1</v>
      </c>
      <c r="AR72" s="232">
        <v>1</v>
      </c>
      <c r="AS72" s="232">
        <v>1</v>
      </c>
      <c r="AT72" s="232">
        <v>4</v>
      </c>
      <c r="AU72" s="232">
        <v>6</v>
      </c>
      <c r="AV72" s="234">
        <v>7</v>
      </c>
    </row>
    <row r="73" spans="2:48" ht="14.45">
      <c r="B73" s="621"/>
      <c r="C73" s="1" t="s">
        <v>196</v>
      </c>
      <c r="D73" s="223">
        <v>953.4</v>
      </c>
      <c r="E73" s="223">
        <v>661.5</v>
      </c>
      <c r="F73" s="223">
        <v>672.5</v>
      </c>
      <c r="G73" s="223">
        <v>804.2</v>
      </c>
      <c r="H73" s="223">
        <v>1039.2</v>
      </c>
      <c r="I73" s="224">
        <v>376.40676999999999</v>
      </c>
      <c r="J73" s="223">
        <v>575.9</v>
      </c>
      <c r="K73" s="223">
        <v>784.9</v>
      </c>
      <c r="L73" s="223">
        <v>767.9</v>
      </c>
      <c r="M73" s="223">
        <v>641.6</v>
      </c>
      <c r="N73" s="223">
        <v>906.4</v>
      </c>
      <c r="O73" s="223">
        <v>1041.0999999999999</v>
      </c>
      <c r="P73" s="224">
        <v>1021.5246</v>
      </c>
      <c r="Q73" s="224">
        <v>1024.2654</v>
      </c>
      <c r="R73" s="224">
        <v>1063.442</v>
      </c>
      <c r="S73" s="619">
        <f>100</f>
        <v>100</v>
      </c>
      <c r="T73" s="72">
        <f t="shared" si="31"/>
        <v>69.383259911894271</v>
      </c>
      <c r="U73" s="72">
        <f t="shared" si="31"/>
        <v>70.537025382840369</v>
      </c>
      <c r="V73" s="72">
        <f t="shared" si="31"/>
        <v>84.350744703167607</v>
      </c>
      <c r="W73" s="72">
        <f t="shared" si="31"/>
        <v>108.99937067337949</v>
      </c>
      <c r="X73" s="72">
        <f t="shared" si="31"/>
        <v>39.48046675057688</v>
      </c>
      <c r="Y73" s="72">
        <f t="shared" si="31"/>
        <v>60.40486679253199</v>
      </c>
      <c r="Z73" s="72">
        <f t="shared" si="31"/>
        <v>82.326410740507654</v>
      </c>
      <c r="AA73" s="72">
        <f t="shared" si="31"/>
        <v>80.543318649045517</v>
      </c>
      <c r="AB73" s="72">
        <f t="shared" si="14"/>
        <v>67.295993287182711</v>
      </c>
      <c r="AC73" s="72">
        <f t="shared" si="14"/>
        <v>95.070274805957624</v>
      </c>
      <c r="AD73" s="72">
        <f t="shared" si="14"/>
        <v>109.19865743654289</v>
      </c>
      <c r="AE73" s="72">
        <f t="shared" si="38"/>
        <v>107.14543738200125</v>
      </c>
      <c r="AF73" s="72">
        <f t="shared" si="39"/>
        <v>107.43291378225298</v>
      </c>
      <c r="AG73" s="73">
        <f t="shared" si="39"/>
        <v>111.54205999580449</v>
      </c>
      <c r="AH73" s="620">
        <v>1</v>
      </c>
      <c r="AI73" s="232">
        <v>1</v>
      </c>
      <c r="AJ73" s="232">
        <v>1</v>
      </c>
      <c r="AK73" s="232">
        <v>1</v>
      </c>
      <c r="AL73" s="232">
        <v>1</v>
      </c>
      <c r="AM73" s="232">
        <v>4</v>
      </c>
      <c r="AN73" s="232">
        <v>1</v>
      </c>
      <c r="AO73" s="232">
        <v>1</v>
      </c>
      <c r="AP73" s="232">
        <v>1</v>
      </c>
      <c r="AQ73" s="232">
        <v>1</v>
      </c>
      <c r="AR73" s="232">
        <v>1</v>
      </c>
      <c r="AS73" s="232">
        <v>1</v>
      </c>
      <c r="AT73" s="232">
        <v>4</v>
      </c>
      <c r="AU73" s="232">
        <v>6</v>
      </c>
      <c r="AV73" s="234">
        <v>7</v>
      </c>
    </row>
    <row r="74" spans="2:48" ht="14.45">
      <c r="B74" s="621"/>
      <c r="C74" s="1" t="s">
        <v>197</v>
      </c>
      <c r="D74" s="223">
        <v>623.5</v>
      </c>
      <c r="E74" s="224">
        <v>642.48500000000001</v>
      </c>
      <c r="F74" s="223">
        <v>407.2</v>
      </c>
      <c r="G74" s="223">
        <v>287.60000000000002</v>
      </c>
      <c r="H74" s="224">
        <v>391.65568000000002</v>
      </c>
      <c r="I74" s="224">
        <v>174.89456999999999</v>
      </c>
      <c r="J74" s="224">
        <v>210.33582999999999</v>
      </c>
      <c r="K74" s="223">
        <v>147.69999999999999</v>
      </c>
      <c r="L74" s="223">
        <v>254.5</v>
      </c>
      <c r="M74" s="223">
        <v>285.8</v>
      </c>
      <c r="N74" s="223">
        <v>305.10000000000002</v>
      </c>
      <c r="O74" s="223">
        <v>272.60000000000002</v>
      </c>
      <c r="P74" s="224">
        <v>267.43185</v>
      </c>
      <c r="Q74" s="224">
        <v>268.15534000000002</v>
      </c>
      <c r="R74" s="224">
        <v>280.22025000000002</v>
      </c>
      <c r="S74" s="619">
        <f>100</f>
        <v>100</v>
      </c>
      <c r="T74" s="72">
        <f t="shared" si="31"/>
        <v>103.0449077786688</v>
      </c>
      <c r="U74" s="72">
        <f t="shared" si="31"/>
        <v>65.308740978348041</v>
      </c>
      <c r="V74" s="72">
        <f t="shared" si="31"/>
        <v>46.126704089815561</v>
      </c>
      <c r="W74" s="72">
        <f t="shared" si="31"/>
        <v>62.815666399358456</v>
      </c>
      <c r="X74" s="72">
        <f t="shared" si="31"/>
        <v>28.050452285485161</v>
      </c>
      <c r="Y74" s="72">
        <f t="shared" si="31"/>
        <v>33.734696070569363</v>
      </c>
      <c r="Z74" s="72">
        <f t="shared" si="31"/>
        <v>23.688853247794704</v>
      </c>
      <c r="AA74" s="72">
        <f t="shared" si="31"/>
        <v>40.81796311146752</v>
      </c>
      <c r="AB74" s="72">
        <f t="shared" si="14"/>
        <v>45.838011226944666</v>
      </c>
      <c r="AC74" s="72">
        <f t="shared" si="14"/>
        <v>48.933440256615881</v>
      </c>
      <c r="AD74" s="72">
        <f t="shared" si="14"/>
        <v>43.720930232558146</v>
      </c>
      <c r="AE74" s="72">
        <f t="shared" si="38"/>
        <v>42.892036888532481</v>
      </c>
      <c r="AF74" s="72">
        <f t="shared" si="39"/>
        <v>43.008073777064958</v>
      </c>
      <c r="AG74" s="73">
        <f t="shared" si="39"/>
        <v>44.943103448275863</v>
      </c>
      <c r="AH74" s="620">
        <v>1</v>
      </c>
      <c r="AI74" s="232">
        <v>4</v>
      </c>
      <c r="AJ74" s="232">
        <v>1</v>
      </c>
      <c r="AK74" s="232">
        <v>1</v>
      </c>
      <c r="AL74" s="232">
        <v>4</v>
      </c>
      <c r="AM74" s="232">
        <v>4</v>
      </c>
      <c r="AN74" s="232">
        <v>4</v>
      </c>
      <c r="AO74" s="232">
        <v>1</v>
      </c>
      <c r="AP74" s="232">
        <v>1</v>
      </c>
      <c r="AQ74" s="232">
        <v>1</v>
      </c>
      <c r="AR74" s="232">
        <v>1</v>
      </c>
      <c r="AS74" s="232">
        <v>1</v>
      </c>
      <c r="AT74" s="232">
        <v>4</v>
      </c>
      <c r="AU74" s="232">
        <v>6</v>
      </c>
      <c r="AV74" s="234">
        <v>7</v>
      </c>
    </row>
    <row r="75" spans="2:48" ht="14.45">
      <c r="B75" s="621"/>
      <c r="C75" s="1" t="s">
        <v>198</v>
      </c>
      <c r="D75" s="223">
        <v>16132.9</v>
      </c>
      <c r="E75" s="223">
        <v>17407.4012</v>
      </c>
      <c r="F75" s="223">
        <v>18477.600000000002</v>
      </c>
      <c r="G75" s="223">
        <v>18676.2</v>
      </c>
      <c r="H75" s="223">
        <v>18485.800080000001</v>
      </c>
      <c r="I75" s="223">
        <v>17405.301340000002</v>
      </c>
      <c r="J75" s="223">
        <v>16970.699660000002</v>
      </c>
      <c r="K75" s="223">
        <v>17554.500000000004</v>
      </c>
      <c r="L75" s="223">
        <v>18745</v>
      </c>
      <c r="M75" s="223">
        <v>17419.699999999997</v>
      </c>
      <c r="N75" s="223">
        <v>18077.3</v>
      </c>
      <c r="O75" s="223">
        <v>18260.599999999999</v>
      </c>
      <c r="P75" s="224">
        <v>17849.308050000003</v>
      </c>
      <c r="Q75" s="224">
        <v>17906.542440000001</v>
      </c>
      <c r="R75" s="224">
        <v>18679.973249999999</v>
      </c>
      <c r="S75" s="619">
        <f>100</f>
        <v>100</v>
      </c>
      <c r="T75" s="72">
        <f t="shared" si="31"/>
        <v>107.90001301687856</v>
      </c>
      <c r="U75" s="72">
        <f t="shared" si="31"/>
        <v>114.53365482957189</v>
      </c>
      <c r="V75" s="72">
        <f t="shared" si="31"/>
        <v>115.76467962982477</v>
      </c>
      <c r="W75" s="72">
        <f t="shared" si="31"/>
        <v>114.58448313694377</v>
      </c>
      <c r="X75" s="72">
        <f t="shared" si="31"/>
        <v>107.88699700611794</v>
      </c>
      <c r="Y75" s="72">
        <f t="shared" si="31"/>
        <v>105.19311258360247</v>
      </c>
      <c r="Z75" s="72">
        <f t="shared" si="31"/>
        <v>108.81180692869853</v>
      </c>
      <c r="AA75" s="72">
        <f t="shared" si="31"/>
        <v>116.19113736525982</v>
      </c>
      <c r="AB75" s="72">
        <f t="shared" si="14"/>
        <v>107.97624729589843</v>
      </c>
      <c r="AC75" s="72">
        <f t="shared" si="14"/>
        <v>112.05238983691711</v>
      </c>
      <c r="AD75" s="72">
        <f t="shared" si="14"/>
        <v>113.18857737914448</v>
      </c>
      <c r="AE75" s="72">
        <f t="shared" si="38"/>
        <v>110.63917863496336</v>
      </c>
      <c r="AF75" s="72">
        <f t="shared" si="39"/>
        <v>110.99394677956228</v>
      </c>
      <c r="AG75" s="73">
        <f t="shared" si="39"/>
        <v>115.78806817125253</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199</v>
      </c>
      <c r="D76" s="177">
        <v>15509.4</v>
      </c>
      <c r="E76" s="177">
        <v>16764.9162</v>
      </c>
      <c r="F76" s="177">
        <v>18070.400000000001</v>
      </c>
      <c r="G76" s="177">
        <v>18388.600000000002</v>
      </c>
      <c r="H76" s="177">
        <v>18094.144400000001</v>
      </c>
      <c r="I76" s="177">
        <v>17230.406770000001</v>
      </c>
      <c r="J76" s="177">
        <v>16760.363830000002</v>
      </c>
      <c r="K76" s="177">
        <v>17406.800000000003</v>
      </c>
      <c r="L76" s="177">
        <v>18490.5</v>
      </c>
      <c r="M76" s="177">
        <v>17133.899999999998</v>
      </c>
      <c r="N76" s="177">
        <v>17772.2</v>
      </c>
      <c r="O76" s="177">
        <v>17988</v>
      </c>
      <c r="P76" s="177">
        <v>17581.876200000002</v>
      </c>
      <c r="Q76" s="177">
        <v>17638.3871</v>
      </c>
      <c r="R76" s="177">
        <v>18399.753000000001</v>
      </c>
      <c r="S76" s="619">
        <f>100</f>
        <v>100</v>
      </c>
      <c r="T76" s="72">
        <f t="shared" si="31"/>
        <v>108.09519517196023</v>
      </c>
      <c r="U76" s="72">
        <f t="shared" si="31"/>
        <v>116.51256657253022</v>
      </c>
      <c r="V76" s="72">
        <f t="shared" si="31"/>
        <v>118.56422556643069</v>
      </c>
      <c r="W76" s="72">
        <f t="shared" si="31"/>
        <v>116.66566340412912</v>
      </c>
      <c r="X76" s="72">
        <f t="shared" si="31"/>
        <v>111.09653996930895</v>
      </c>
      <c r="Y76" s="72">
        <f t="shared" si="31"/>
        <v>108.06584284369481</v>
      </c>
      <c r="Z76" s="72">
        <f t="shared" si="31"/>
        <v>112.23387107173716</v>
      </c>
      <c r="AA76" s="72">
        <f t="shared" si="31"/>
        <v>119.22124646988279</v>
      </c>
      <c r="AB76" s="72">
        <f t="shared" si="14"/>
        <v>110.47429300940074</v>
      </c>
      <c r="AC76" s="72">
        <f t="shared" si="14"/>
        <v>114.58986163230041</v>
      </c>
      <c r="AD76" s="72">
        <f t="shared" si="14"/>
        <v>115.98127587140702</v>
      </c>
      <c r="AE76" s="72">
        <f t="shared" ref="AE76:AE79" si="40">P76*100/$D76</f>
        <v>113.36271035630007</v>
      </c>
      <c r="AF76" s="72">
        <f t="shared" ref="AF76:AG79" si="41">Q76*100/$D76</f>
        <v>113.72707583787897</v>
      </c>
      <c r="AG76" s="73">
        <f t="shared" si="41"/>
        <v>118.63613679446014</v>
      </c>
      <c r="AH76" s="620"/>
      <c r="AI76" s="232"/>
      <c r="AJ76" s="232"/>
      <c r="AK76" s="232"/>
      <c r="AL76" s="232"/>
      <c r="AM76" s="232"/>
      <c r="AN76" s="232"/>
      <c r="AO76" s="232"/>
      <c r="AP76" s="232"/>
      <c r="AQ76" s="232"/>
      <c r="AR76" s="232"/>
      <c r="AS76" s="232"/>
      <c r="AT76" s="232"/>
      <c r="AU76" s="232"/>
      <c r="AV76" s="234"/>
    </row>
    <row r="77" spans="2:48" ht="15" customHeight="1">
      <c r="B77" s="342" t="s">
        <v>210</v>
      </c>
      <c r="C77" s="7" t="s">
        <v>194</v>
      </c>
      <c r="D77" s="223">
        <v>37811.9</v>
      </c>
      <c r="E77" s="223">
        <v>30491.8</v>
      </c>
      <c r="F77" s="223">
        <v>37991.9</v>
      </c>
      <c r="G77" s="223">
        <v>35976</v>
      </c>
      <c r="H77" s="223">
        <v>34379.599999999999</v>
      </c>
      <c r="I77" s="223">
        <v>33551.800000000003</v>
      </c>
      <c r="J77" s="223">
        <v>33910.400000000001</v>
      </c>
      <c r="K77" s="223">
        <v>34523.599999999999</v>
      </c>
      <c r="L77" s="223">
        <v>35963.4</v>
      </c>
      <c r="M77" s="223">
        <v>36218.1</v>
      </c>
      <c r="N77" s="223">
        <v>37496.1</v>
      </c>
      <c r="O77" s="223">
        <v>35950.1</v>
      </c>
      <c r="P77" s="224">
        <v>31625.670999999998</v>
      </c>
      <c r="Q77" s="224">
        <v>33462.828000000001</v>
      </c>
      <c r="R77" s="224">
        <v>35164.68</v>
      </c>
      <c r="S77" s="619">
        <f>100</f>
        <v>100</v>
      </c>
      <c r="T77" s="72">
        <f t="shared" si="31"/>
        <v>80.64075066315101</v>
      </c>
      <c r="U77" s="72">
        <f t="shared" si="31"/>
        <v>100.4760406115535</v>
      </c>
      <c r="V77" s="72">
        <f t="shared" si="31"/>
        <v>95.144650229160661</v>
      </c>
      <c r="W77" s="72">
        <f t="shared" si="31"/>
        <v>90.922698938693898</v>
      </c>
      <c r="X77" s="72">
        <f t="shared" si="31"/>
        <v>88.733441059560619</v>
      </c>
      <c r="Y77" s="72">
        <f t="shared" si="31"/>
        <v>89.681819744577766</v>
      </c>
      <c r="Z77" s="72">
        <f t="shared" si="31"/>
        <v>91.303531427936704</v>
      </c>
      <c r="AA77" s="72">
        <f t="shared" si="31"/>
        <v>95.111327386351917</v>
      </c>
      <c r="AB77" s="72">
        <f t="shared" si="14"/>
        <v>95.784924851700126</v>
      </c>
      <c r="AC77" s="72">
        <f t="shared" si="14"/>
        <v>99.164813193730012</v>
      </c>
      <c r="AD77" s="72">
        <f t="shared" si="14"/>
        <v>95.076153274498239</v>
      </c>
      <c r="AE77" s="72">
        <f t="shared" si="40"/>
        <v>83.639465353499816</v>
      </c>
      <c r="AF77" s="72">
        <f t="shared" si="41"/>
        <v>88.498139474609843</v>
      </c>
      <c r="AG77" s="73">
        <f t="shared" si="41"/>
        <v>92.998976512685161</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1" t="s">
        <v>195</v>
      </c>
      <c r="D78" s="223">
        <v>9103.9</v>
      </c>
      <c r="E78" s="223">
        <v>6690</v>
      </c>
      <c r="F78" s="223">
        <v>7925.5</v>
      </c>
      <c r="G78" s="223">
        <v>7213.2</v>
      </c>
      <c r="H78" s="223">
        <v>7479.7</v>
      </c>
      <c r="I78" s="223">
        <v>7391.4</v>
      </c>
      <c r="J78" s="223">
        <v>7246.2</v>
      </c>
      <c r="K78" s="223">
        <v>7484.2</v>
      </c>
      <c r="L78" s="223">
        <v>8027.1</v>
      </c>
      <c r="M78" s="223">
        <v>7556.1</v>
      </c>
      <c r="N78" s="223">
        <v>8317.7999999999993</v>
      </c>
      <c r="O78" s="223">
        <v>8652.2999999999993</v>
      </c>
      <c r="P78" s="224">
        <v>8278.1946000000007</v>
      </c>
      <c r="Q78" s="224">
        <v>8453.8492999999999</v>
      </c>
      <c r="R78" s="224">
        <v>8874.8516</v>
      </c>
      <c r="S78" s="619">
        <f>100</f>
        <v>100</v>
      </c>
      <c r="T78" s="72">
        <f t="shared" si="31"/>
        <v>73.484989949362358</v>
      </c>
      <c r="U78" s="72">
        <f t="shared" si="31"/>
        <v>87.056096837619052</v>
      </c>
      <c r="V78" s="72">
        <f t="shared" si="31"/>
        <v>79.231977504146585</v>
      </c>
      <c r="W78" s="72">
        <f t="shared" si="31"/>
        <v>82.159294368347631</v>
      </c>
      <c r="X78" s="72">
        <f t="shared" si="31"/>
        <v>81.189380375443491</v>
      </c>
      <c r="Y78" s="72">
        <f t="shared" si="31"/>
        <v>79.594459517349705</v>
      </c>
      <c r="Z78" s="72">
        <f t="shared" si="31"/>
        <v>82.208723733784424</v>
      </c>
      <c r="AA78" s="72">
        <f t="shared" si="31"/>
        <v>88.172102066147474</v>
      </c>
      <c r="AB78" s="72">
        <f t="shared" si="14"/>
        <v>82.998495150430045</v>
      </c>
      <c r="AC78" s="72">
        <f t="shared" si="14"/>
        <v>91.365239073364151</v>
      </c>
      <c r="AD78" s="72">
        <f t="shared" si="14"/>
        <v>95.039488570832276</v>
      </c>
      <c r="AE78" s="72">
        <f t="shared" si="40"/>
        <v>90.93020134228189</v>
      </c>
      <c r="AF78" s="72">
        <f t="shared" si="41"/>
        <v>92.859645866057406</v>
      </c>
      <c r="AG78" s="73">
        <f t="shared" si="41"/>
        <v>97.484062874152841</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196</v>
      </c>
      <c r="D79" s="223">
        <v>6250.9</v>
      </c>
      <c r="E79" s="223">
        <v>2880.3</v>
      </c>
      <c r="F79" s="223">
        <v>4055.7</v>
      </c>
      <c r="G79" s="223">
        <v>4777.3</v>
      </c>
      <c r="H79" s="223">
        <v>4100.7</v>
      </c>
      <c r="I79" s="223">
        <v>4536.8999999999996</v>
      </c>
      <c r="J79" s="223">
        <v>5385.8</v>
      </c>
      <c r="K79" s="223">
        <v>5573.9</v>
      </c>
      <c r="L79" s="223">
        <v>5808</v>
      </c>
      <c r="M79" s="223">
        <v>5375.2</v>
      </c>
      <c r="N79" s="223">
        <v>5969.5</v>
      </c>
      <c r="O79" s="223">
        <v>6082.3</v>
      </c>
      <c r="P79" s="224">
        <v>5498.4951000000001</v>
      </c>
      <c r="Q79" s="224">
        <v>5754.0167000000001</v>
      </c>
      <c r="R79" s="224">
        <v>5988.415</v>
      </c>
      <c r="S79" s="619">
        <f>100</f>
        <v>100</v>
      </c>
      <c r="T79" s="72">
        <f t="shared" si="31"/>
        <v>46.078164744276826</v>
      </c>
      <c r="U79" s="72">
        <f t="shared" si="31"/>
        <v>64.881857012590189</v>
      </c>
      <c r="V79" s="72">
        <f t="shared" si="31"/>
        <v>76.425794685565279</v>
      </c>
      <c r="W79" s="72">
        <f t="shared" si="31"/>
        <v>65.601753347517956</v>
      </c>
      <c r="X79" s="72">
        <f t="shared" si="31"/>
        <v>72.579948487417809</v>
      </c>
      <c r="Y79" s="72">
        <f t="shared" si="31"/>
        <v>86.160392903421908</v>
      </c>
      <c r="Z79" s="72">
        <f t="shared" si="31"/>
        <v>89.169559583419996</v>
      </c>
      <c r="AA79" s="72">
        <f t="shared" si="31"/>
        <v>92.914620294677576</v>
      </c>
      <c r="AB79" s="72">
        <f t="shared" si="14"/>
        <v>85.990817322305588</v>
      </c>
      <c r="AC79" s="72">
        <f t="shared" si="14"/>
        <v>95.498248252251685</v>
      </c>
      <c r="AD79" s="72">
        <f t="shared" si="14"/>
        <v>97.302788398470625</v>
      </c>
      <c r="AE79" s="72">
        <f t="shared" si="40"/>
        <v>87.963254891295662</v>
      </c>
      <c r="AF79" s="72">
        <f t="shared" si="41"/>
        <v>92.051011854292994</v>
      </c>
      <c r="AG79" s="73">
        <f t="shared" si="41"/>
        <v>95.800844678366317</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197</v>
      </c>
      <c r="D80" s="223">
        <v>5650</v>
      </c>
      <c r="E80" s="223">
        <v>5730.6</v>
      </c>
      <c r="F80" s="223">
        <v>6467.9</v>
      </c>
      <c r="G80" s="223">
        <v>5485.9</v>
      </c>
      <c r="H80" s="223">
        <v>5038.3</v>
      </c>
      <c r="I80" s="223">
        <v>5360.8</v>
      </c>
      <c r="J80" s="223">
        <v>5732</v>
      </c>
      <c r="K80" s="223">
        <v>6769.2</v>
      </c>
      <c r="L80" s="223">
        <v>6909.5</v>
      </c>
      <c r="M80" s="223">
        <v>6978.1</v>
      </c>
      <c r="N80" s="223">
        <v>8676.7999999999993</v>
      </c>
      <c r="O80" s="223">
        <v>9213</v>
      </c>
      <c r="P80" s="224">
        <v>8322.1278999999995</v>
      </c>
      <c r="Q80" s="224">
        <v>8711.7276999999995</v>
      </c>
      <c r="R80" s="224">
        <v>9181.4315999999999</v>
      </c>
      <c r="S80" s="619">
        <f>100</f>
        <v>100</v>
      </c>
      <c r="T80" s="72">
        <f t="shared" si="31"/>
        <v>101.42654867256637</v>
      </c>
      <c r="U80" s="72">
        <f t="shared" si="31"/>
        <v>114.47610619469026</v>
      </c>
      <c r="V80" s="72">
        <f t="shared" si="31"/>
        <v>97.095575221238931</v>
      </c>
      <c r="W80" s="72">
        <f t="shared" si="31"/>
        <v>89.173451327433625</v>
      </c>
      <c r="X80" s="72">
        <f t="shared" si="31"/>
        <v>94.881415929203541</v>
      </c>
      <c r="Y80" s="72">
        <f t="shared" si="31"/>
        <v>101.45132743362832</v>
      </c>
      <c r="Z80" s="72">
        <f t="shared" si="31"/>
        <v>119.80884955752212</v>
      </c>
      <c r="AA80" s="72">
        <f t="shared" si="31"/>
        <v>122.29203539823008</v>
      </c>
      <c r="AB80" s="72">
        <f t="shared" si="14"/>
        <v>123.50619469026549</v>
      </c>
      <c r="AC80" s="72">
        <f t="shared" si="14"/>
        <v>153.57168141592919</v>
      </c>
      <c r="AD80" s="72">
        <f t="shared" si="14"/>
        <v>163.06194690265488</v>
      </c>
      <c r="AE80" s="72">
        <f t="shared" ref="AE80:AE83" si="42">P80*100/$D80</f>
        <v>147.29429911504423</v>
      </c>
      <c r="AF80" s="72">
        <f t="shared" ref="AF80:AG83" si="43">Q80*100/$D80</f>
        <v>154.18987079646016</v>
      </c>
      <c r="AG80" s="73">
        <f t="shared" si="43"/>
        <v>162.50321415929204</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198</v>
      </c>
      <c r="D81" s="223">
        <v>58816.700000000004</v>
      </c>
      <c r="E81" s="223">
        <v>45792.700000000004</v>
      </c>
      <c r="F81" s="223">
        <v>56441</v>
      </c>
      <c r="G81" s="223">
        <v>53452.4</v>
      </c>
      <c r="H81" s="223">
        <v>50998.299999999996</v>
      </c>
      <c r="I81" s="223">
        <v>50840.900000000009</v>
      </c>
      <c r="J81" s="223">
        <v>52274.400000000001</v>
      </c>
      <c r="K81" s="223">
        <v>54350.899999999994</v>
      </c>
      <c r="L81" s="223">
        <v>56708</v>
      </c>
      <c r="M81" s="223">
        <v>56127.499999999993</v>
      </c>
      <c r="N81" s="223">
        <v>60460.2</v>
      </c>
      <c r="O81" s="223">
        <v>59897.7</v>
      </c>
      <c r="P81" s="224">
        <v>53724.488599999997</v>
      </c>
      <c r="Q81" s="224">
        <v>56382.421700000006</v>
      </c>
      <c r="R81" s="224">
        <v>59209.378200000006</v>
      </c>
      <c r="S81" s="619">
        <f>100</f>
        <v>100</v>
      </c>
      <c r="T81" s="72">
        <f t="shared" si="31"/>
        <v>77.85662915464485</v>
      </c>
      <c r="U81" s="72">
        <f t="shared" si="31"/>
        <v>95.96084105364632</v>
      </c>
      <c r="V81" s="72">
        <f t="shared" si="31"/>
        <v>90.879631125173631</v>
      </c>
      <c r="W81" s="72">
        <f t="shared" si="31"/>
        <v>86.707176703215239</v>
      </c>
      <c r="X81" s="72">
        <f t="shared" si="31"/>
        <v>86.439565633570069</v>
      </c>
      <c r="Y81" s="72">
        <f t="shared" si="31"/>
        <v>88.87679859631703</v>
      </c>
      <c r="Z81" s="72">
        <f t="shared" si="31"/>
        <v>92.407258482709821</v>
      </c>
      <c r="AA81" s="72">
        <f t="shared" si="31"/>
        <v>96.414793757555245</v>
      </c>
      <c r="AB81" s="72">
        <f t="shared" si="14"/>
        <v>95.427829170966731</v>
      </c>
      <c r="AC81" s="72">
        <f t="shared" si="14"/>
        <v>102.79427441525961</v>
      </c>
      <c r="AD81" s="72">
        <f t="shared" si="14"/>
        <v>101.83791338174362</v>
      </c>
      <c r="AE81" s="72">
        <f t="shared" si="42"/>
        <v>91.342235453536134</v>
      </c>
      <c r="AF81" s="72">
        <f t="shared" si="43"/>
        <v>95.861246380704813</v>
      </c>
      <c r="AG81" s="73">
        <f t="shared" si="43"/>
        <v>100.66763045189546</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41"/>
      <c r="C82" s="8" t="s">
        <v>199</v>
      </c>
      <c r="D82" s="177">
        <v>53166.700000000004</v>
      </c>
      <c r="E82" s="177">
        <v>40062.100000000006</v>
      </c>
      <c r="F82" s="177">
        <v>49973.1</v>
      </c>
      <c r="G82" s="177">
        <v>47966.5</v>
      </c>
      <c r="H82" s="177">
        <v>45959.999999999993</v>
      </c>
      <c r="I82" s="177">
        <v>45480.100000000006</v>
      </c>
      <c r="J82" s="177">
        <v>46542.400000000001</v>
      </c>
      <c r="K82" s="177">
        <v>47581.7</v>
      </c>
      <c r="L82" s="177">
        <v>49798.5</v>
      </c>
      <c r="M82" s="177">
        <v>49149.399999999994</v>
      </c>
      <c r="N82" s="177">
        <v>51783.399999999994</v>
      </c>
      <c r="O82" s="177">
        <v>50684.7</v>
      </c>
      <c r="P82" s="177">
        <v>45402.360699999997</v>
      </c>
      <c r="Q82" s="177">
        <v>47670.694000000003</v>
      </c>
      <c r="R82" s="177">
        <v>50027.946600000003</v>
      </c>
      <c r="S82" s="619">
        <f>100</f>
        <v>100</v>
      </c>
      <c r="T82" s="72">
        <f t="shared" si="31"/>
        <v>75.351864983156759</v>
      </c>
      <c r="U82" s="72">
        <f t="shared" si="31"/>
        <v>93.993232606123755</v>
      </c>
      <c r="V82" s="72">
        <f t="shared" si="31"/>
        <v>90.21906569337574</v>
      </c>
      <c r="W82" s="72">
        <f t="shared" si="31"/>
        <v>86.445086868284065</v>
      </c>
      <c r="X82" s="72">
        <f t="shared" si="31"/>
        <v>85.54245420535787</v>
      </c>
      <c r="Y82" s="72">
        <f t="shared" si="31"/>
        <v>87.540509378990976</v>
      </c>
      <c r="Z82" s="72">
        <f t="shared" si="31"/>
        <v>89.495304391658678</v>
      </c>
      <c r="AA82" s="72">
        <f t="shared" si="31"/>
        <v>93.664831558099323</v>
      </c>
      <c r="AB82" s="72">
        <f t="shared" si="14"/>
        <v>92.443954580592717</v>
      </c>
      <c r="AC82" s="72">
        <f t="shared" si="14"/>
        <v>97.398183449414745</v>
      </c>
      <c r="AD82" s="72">
        <f t="shared" si="14"/>
        <v>95.331664368862462</v>
      </c>
      <c r="AE82" s="72">
        <f t="shared" si="42"/>
        <v>85.396236177908335</v>
      </c>
      <c r="AF82" s="72">
        <f t="shared" si="43"/>
        <v>89.662691120569832</v>
      </c>
      <c r="AG82" s="73">
        <f t="shared" si="43"/>
        <v>94.096392290663132</v>
      </c>
      <c r="AH82" s="620"/>
      <c r="AI82" s="232"/>
      <c r="AJ82" s="232"/>
      <c r="AK82" s="232"/>
      <c r="AL82" s="232"/>
      <c r="AM82" s="232"/>
      <c r="AN82" s="232"/>
      <c r="AO82" s="232"/>
      <c r="AP82" s="232"/>
      <c r="AQ82" s="232"/>
      <c r="AR82" s="232"/>
      <c r="AS82" s="232"/>
      <c r="AT82" s="232"/>
      <c r="AU82" s="232"/>
      <c r="AV82" s="234"/>
    </row>
    <row r="83" spans="2:48" ht="15" customHeight="1">
      <c r="B83" s="621" t="s">
        <v>211</v>
      </c>
      <c r="C83" s="1" t="s">
        <v>194</v>
      </c>
      <c r="D83" s="223">
        <v>6767.6</v>
      </c>
      <c r="E83" s="223">
        <v>5654.9</v>
      </c>
      <c r="F83" s="223">
        <v>6428.4</v>
      </c>
      <c r="G83" s="223">
        <v>7855</v>
      </c>
      <c r="H83" s="223">
        <v>6898.8</v>
      </c>
      <c r="I83" s="223">
        <v>6737.1</v>
      </c>
      <c r="J83" s="223">
        <v>6786.6</v>
      </c>
      <c r="K83" s="223">
        <v>7023.3</v>
      </c>
      <c r="L83" s="223">
        <v>7158.9</v>
      </c>
      <c r="M83" s="223">
        <v>7122.4</v>
      </c>
      <c r="N83" s="223">
        <v>7963.6</v>
      </c>
      <c r="O83" s="223">
        <v>7962.6</v>
      </c>
      <c r="P83" s="224">
        <v>6926.0973000000004</v>
      </c>
      <c r="Q83" s="224">
        <v>7361.8060999999998</v>
      </c>
      <c r="R83" s="224">
        <v>7824.2538999999997</v>
      </c>
      <c r="S83" s="619">
        <f>100</f>
        <v>100</v>
      </c>
      <c r="T83" s="72">
        <f t="shared" si="31"/>
        <v>83.558425438855721</v>
      </c>
      <c r="U83" s="72">
        <f t="shared" si="31"/>
        <v>94.98788344464802</v>
      </c>
      <c r="V83" s="72">
        <f t="shared" si="31"/>
        <v>116.06773449967491</v>
      </c>
      <c r="W83" s="72">
        <f t="shared" si="31"/>
        <v>101.93864885631538</v>
      </c>
      <c r="X83" s="72">
        <f t="shared" si="31"/>
        <v>99.549323246054726</v>
      </c>
      <c r="Y83" s="72">
        <f t="shared" si="31"/>
        <v>100.28074945327738</v>
      </c>
      <c r="Z83" s="72">
        <f t="shared" si="31"/>
        <v>103.77829658963296</v>
      </c>
      <c r="AA83" s="72">
        <f t="shared" si="31"/>
        <v>105.78196110881257</v>
      </c>
      <c r="AB83" s="72">
        <f t="shared" si="14"/>
        <v>105.2426266327797</v>
      </c>
      <c r="AC83" s="72">
        <f t="shared" si="14"/>
        <v>117.67243926946037</v>
      </c>
      <c r="AD83" s="72">
        <f t="shared" si="14"/>
        <v>117.65766298244577</v>
      </c>
      <c r="AE83" s="72">
        <f t="shared" si="42"/>
        <v>102.34200159583899</v>
      </c>
      <c r="AF83" s="72">
        <f t="shared" si="43"/>
        <v>108.7801598794255</v>
      </c>
      <c r="AG83" s="73">
        <f t="shared" si="43"/>
        <v>115.61342130149535</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1" t="s">
        <v>195</v>
      </c>
      <c r="D84" s="223">
        <v>5867.8</v>
      </c>
      <c r="E84" s="223">
        <v>5605.7</v>
      </c>
      <c r="F84" s="223">
        <v>5857.2</v>
      </c>
      <c r="G84" s="223">
        <v>5729.3</v>
      </c>
      <c r="H84" s="223">
        <v>5694.8</v>
      </c>
      <c r="I84" s="223">
        <v>5541.3</v>
      </c>
      <c r="J84" s="223">
        <v>5622.5</v>
      </c>
      <c r="K84" s="223">
        <v>5671.9</v>
      </c>
      <c r="L84" s="223">
        <v>6159.3</v>
      </c>
      <c r="M84" s="223">
        <v>5835.7</v>
      </c>
      <c r="N84" s="223">
        <v>6339.5</v>
      </c>
      <c r="O84" s="223">
        <v>6703.7</v>
      </c>
      <c r="P84" s="224">
        <v>6341.8019000000004</v>
      </c>
      <c r="Q84" s="224">
        <v>6505.8554000000004</v>
      </c>
      <c r="R84" s="224">
        <v>6901.7671</v>
      </c>
      <c r="S84" s="619">
        <f>100</f>
        <v>100</v>
      </c>
      <c r="T84" s="72">
        <f t="shared" si="31"/>
        <v>95.533249258665933</v>
      </c>
      <c r="U84" s="72">
        <f t="shared" si="31"/>
        <v>99.81935307951872</v>
      </c>
      <c r="V84" s="72">
        <f t="shared" si="31"/>
        <v>97.639660520126796</v>
      </c>
      <c r="W84" s="72">
        <f t="shared" si="31"/>
        <v>97.051705920447176</v>
      </c>
      <c r="X84" s="72">
        <f t="shared" si="31"/>
        <v>94.435734005930669</v>
      </c>
      <c r="Y84" s="72">
        <f t="shared" si="31"/>
        <v>95.819557585466441</v>
      </c>
      <c r="Z84" s="72">
        <f t="shared" si="31"/>
        <v>96.661440403558402</v>
      </c>
      <c r="AA84" s="72">
        <f t="shared" si="31"/>
        <v>104.96779031323494</v>
      </c>
      <c r="AB84" s="72">
        <f t="shared" si="14"/>
        <v>99.452946589863316</v>
      </c>
      <c r="AC84" s="72">
        <f t="shared" si="14"/>
        <v>108.03878796141655</v>
      </c>
      <c r="AD84" s="72">
        <f t="shared" si="14"/>
        <v>114.24554347455604</v>
      </c>
      <c r="AE84" s="72">
        <f t="shared" ref="AE84:AE87" si="44">P84*100/$D84</f>
        <v>108.07801731483691</v>
      </c>
      <c r="AF84" s="72">
        <f t="shared" ref="AF84:AG87" si="45">Q84*100/$D84</f>
        <v>110.8738436892873</v>
      </c>
      <c r="AG84" s="73">
        <f t="shared" si="45"/>
        <v>117.62103514093867</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196</v>
      </c>
      <c r="D85" s="223">
        <v>4983.3</v>
      </c>
      <c r="E85" s="223">
        <v>5042.3</v>
      </c>
      <c r="F85" s="223">
        <v>5610.3</v>
      </c>
      <c r="G85" s="223">
        <v>5718.9</v>
      </c>
      <c r="H85" s="223">
        <v>5716</v>
      </c>
      <c r="I85" s="223">
        <v>5918.5</v>
      </c>
      <c r="J85" s="223">
        <v>5969.5</v>
      </c>
      <c r="K85" s="223">
        <v>6158.9</v>
      </c>
      <c r="L85" s="223">
        <v>6402.1</v>
      </c>
      <c r="M85" s="223">
        <v>6615.9</v>
      </c>
      <c r="N85" s="223">
        <v>6761.2</v>
      </c>
      <c r="O85" s="223">
        <v>7244.6</v>
      </c>
      <c r="P85" s="224">
        <v>6475.6660000000002</v>
      </c>
      <c r="Q85" s="224">
        <v>6807.4520000000002</v>
      </c>
      <c r="R85" s="224">
        <v>7106.9120999999996</v>
      </c>
      <c r="S85" s="619">
        <f>100</f>
        <v>100</v>
      </c>
      <c r="T85" s="72">
        <f t="shared" si="31"/>
        <v>101.18395440772179</v>
      </c>
      <c r="U85" s="72">
        <f t="shared" si="31"/>
        <v>112.58202396002649</v>
      </c>
      <c r="V85" s="72">
        <f t="shared" si="31"/>
        <v>114.76130275118896</v>
      </c>
      <c r="W85" s="72">
        <f t="shared" si="31"/>
        <v>114.70310838199586</v>
      </c>
      <c r="X85" s="72">
        <f t="shared" si="31"/>
        <v>118.76668071358337</v>
      </c>
      <c r="Y85" s="72">
        <f t="shared" si="31"/>
        <v>119.79009893042762</v>
      </c>
      <c r="Z85" s="72">
        <f t="shared" si="31"/>
        <v>123.59079324945317</v>
      </c>
      <c r="AA85" s="72">
        <f t="shared" si="31"/>
        <v>128.47109345213011</v>
      </c>
      <c r="AB85" s="72">
        <f t="shared" si="14"/>
        <v>132.76142315333212</v>
      </c>
      <c r="AC85" s="72">
        <f t="shared" si="14"/>
        <v>135.67716172014528</v>
      </c>
      <c r="AD85" s="72">
        <f t="shared" si="14"/>
        <v>145.37756105392009</v>
      </c>
      <c r="AE85" s="72">
        <f t="shared" si="44"/>
        <v>129.94734412939215</v>
      </c>
      <c r="AF85" s="72">
        <f t="shared" si="45"/>
        <v>136.60530170770375</v>
      </c>
      <c r="AG85" s="73">
        <f t="shared" si="45"/>
        <v>142.61457467942927</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197</v>
      </c>
      <c r="D86" s="223">
        <v>12696.3</v>
      </c>
      <c r="E86" s="223">
        <v>11355.2</v>
      </c>
      <c r="F86" s="223">
        <v>13518.6</v>
      </c>
      <c r="G86" s="223">
        <v>15059</v>
      </c>
      <c r="H86" s="223">
        <v>15189.7</v>
      </c>
      <c r="I86" s="223">
        <v>14953.7</v>
      </c>
      <c r="J86" s="223">
        <v>15525.7</v>
      </c>
      <c r="K86" s="223">
        <v>17348.900000000001</v>
      </c>
      <c r="L86" s="223">
        <v>18137.599999999999</v>
      </c>
      <c r="M86" s="223">
        <v>21438.5</v>
      </c>
      <c r="N86" s="223">
        <v>24024.799999999999</v>
      </c>
      <c r="O86" s="223">
        <v>24029.200000000001</v>
      </c>
      <c r="P86" s="224">
        <v>21461.827000000001</v>
      </c>
      <c r="Q86" s="224">
        <v>22568.855</v>
      </c>
      <c r="R86" s="224">
        <v>24114.873</v>
      </c>
      <c r="S86" s="619">
        <f>100</f>
        <v>100</v>
      </c>
      <c r="T86" s="72">
        <f t="shared" si="31"/>
        <v>89.437080094200681</v>
      </c>
      <c r="U86" s="72">
        <f t="shared" si="31"/>
        <v>106.47669005930862</v>
      </c>
      <c r="V86" s="72">
        <f t="shared" si="31"/>
        <v>118.60935863204242</v>
      </c>
      <c r="W86" s="72">
        <f t="shared" si="31"/>
        <v>119.63879240408623</v>
      </c>
      <c r="X86" s="72">
        <f t="shared" si="31"/>
        <v>117.77998314469571</v>
      </c>
      <c r="Y86" s="72">
        <f t="shared" si="31"/>
        <v>122.2852327055914</v>
      </c>
      <c r="Z86" s="72">
        <f t="shared" si="31"/>
        <v>136.64532186542539</v>
      </c>
      <c r="AA86" s="72">
        <f t="shared" si="31"/>
        <v>142.85736789458346</v>
      </c>
      <c r="AB86" s="72">
        <f t="shared" si="14"/>
        <v>168.85628096374535</v>
      </c>
      <c r="AC86" s="72">
        <f t="shared" si="14"/>
        <v>189.22678260595609</v>
      </c>
      <c r="AD86" s="72">
        <f t="shared" si="14"/>
        <v>189.26143837180913</v>
      </c>
      <c r="AE86" s="72">
        <f t="shared" si="44"/>
        <v>169.04001165693944</v>
      </c>
      <c r="AF86" s="72">
        <f t="shared" si="45"/>
        <v>177.7593078298402</v>
      </c>
      <c r="AG86" s="73">
        <f t="shared" si="45"/>
        <v>189.93622551451998</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198</v>
      </c>
      <c r="D87" s="223">
        <v>30315</v>
      </c>
      <c r="E87" s="223">
        <v>27658.1</v>
      </c>
      <c r="F87" s="223">
        <v>31414.5</v>
      </c>
      <c r="G87" s="223">
        <v>34362.199999999997</v>
      </c>
      <c r="H87" s="223">
        <v>33499.300000000003</v>
      </c>
      <c r="I87" s="223">
        <v>33150.600000000006</v>
      </c>
      <c r="J87" s="223">
        <v>33904.300000000003</v>
      </c>
      <c r="K87" s="223">
        <v>36203</v>
      </c>
      <c r="L87" s="223">
        <v>37857.9</v>
      </c>
      <c r="M87" s="223">
        <v>41012.5</v>
      </c>
      <c r="N87" s="223">
        <v>45089.1</v>
      </c>
      <c r="O87" s="223">
        <v>45940.100000000006</v>
      </c>
      <c r="P87" s="224">
        <v>41205.392200000002</v>
      </c>
      <c r="Q87" s="224">
        <v>43243.968500000003</v>
      </c>
      <c r="R87" s="224">
        <v>45947.806100000002</v>
      </c>
      <c r="S87" s="619">
        <f>100</f>
        <v>100</v>
      </c>
      <c r="T87" s="72">
        <f t="shared" si="31"/>
        <v>91.235691901698829</v>
      </c>
      <c r="U87" s="72">
        <f t="shared" si="31"/>
        <v>103.62691736763978</v>
      </c>
      <c r="V87" s="72">
        <f t="shared" si="31"/>
        <v>113.35048655780965</v>
      </c>
      <c r="W87" s="72">
        <f t="shared" si="31"/>
        <v>110.50404090384299</v>
      </c>
      <c r="X87" s="72">
        <f t="shared" si="31"/>
        <v>109.35378525482436</v>
      </c>
      <c r="Y87" s="72">
        <f t="shared" si="31"/>
        <v>111.84001319478807</v>
      </c>
      <c r="Z87" s="72">
        <f t="shared" si="31"/>
        <v>119.42272802243114</v>
      </c>
      <c r="AA87" s="72">
        <f t="shared" si="31"/>
        <v>124.88174171202375</v>
      </c>
      <c r="AB87" s="72">
        <f t="shared" si="14"/>
        <v>135.28781131453076</v>
      </c>
      <c r="AC87" s="72">
        <f t="shared" si="14"/>
        <v>148.73527956457198</v>
      </c>
      <c r="AD87" s="72">
        <f t="shared" si="14"/>
        <v>151.54247072406403</v>
      </c>
      <c r="AE87" s="72">
        <f t="shared" si="44"/>
        <v>135.92410423882566</v>
      </c>
      <c r="AF87" s="72">
        <f t="shared" si="45"/>
        <v>142.64874979383146</v>
      </c>
      <c r="AG87" s="73">
        <f t="shared" si="45"/>
        <v>151.56789081312883</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3"/>
      <c r="C88" s="9" t="s">
        <v>199</v>
      </c>
      <c r="D88" s="177">
        <v>17618.7</v>
      </c>
      <c r="E88" s="177">
        <v>16302.899999999998</v>
      </c>
      <c r="F88" s="177">
        <v>17895.899999999998</v>
      </c>
      <c r="G88" s="177">
        <v>19303.199999999997</v>
      </c>
      <c r="H88" s="177">
        <v>18309.599999999999</v>
      </c>
      <c r="I88" s="177">
        <v>18196.900000000001</v>
      </c>
      <c r="J88" s="177">
        <v>18378.599999999999</v>
      </c>
      <c r="K88" s="177">
        <v>18854.099999999999</v>
      </c>
      <c r="L88" s="177">
        <v>19720.300000000003</v>
      </c>
      <c r="M88" s="177">
        <v>19574</v>
      </c>
      <c r="N88" s="177">
        <v>21064.3</v>
      </c>
      <c r="O88" s="177">
        <v>21910.9</v>
      </c>
      <c r="P88" s="177">
        <v>19743.565200000001</v>
      </c>
      <c r="Q88" s="177">
        <v>20675.113499999999</v>
      </c>
      <c r="R88" s="177">
        <v>21832.933100000002</v>
      </c>
      <c r="S88" s="59">
        <f>100</f>
        <v>100</v>
      </c>
      <c r="T88" s="74">
        <f t="shared" si="31"/>
        <v>92.53179860035074</v>
      </c>
      <c r="U88" s="74">
        <f t="shared" si="31"/>
        <v>101.57332833864018</v>
      </c>
      <c r="V88" s="74">
        <f t="shared" si="31"/>
        <v>109.56086430894446</v>
      </c>
      <c r="W88" s="74">
        <f t="shared" si="31"/>
        <v>103.92140169251986</v>
      </c>
      <c r="X88" s="74">
        <f t="shared" si="31"/>
        <v>103.28174042352728</v>
      </c>
      <c r="Y88" s="74">
        <f t="shared" si="31"/>
        <v>104.31303104088268</v>
      </c>
      <c r="Z88" s="74">
        <f t="shared" si="31"/>
        <v>107.01186807199167</v>
      </c>
      <c r="AA88" s="74">
        <f t="shared" ref="AA88:AG88" si="46">L88*100/$D88</f>
        <v>111.92823534085943</v>
      </c>
      <c r="AB88" s="74">
        <f t="shared" si="46"/>
        <v>111.0978676065771</v>
      </c>
      <c r="AC88" s="74">
        <f t="shared" si="46"/>
        <v>119.55649395244825</v>
      </c>
      <c r="AD88" s="74">
        <f t="shared" si="46"/>
        <v>124.36161578323031</v>
      </c>
      <c r="AE88" s="74">
        <f t="shared" si="46"/>
        <v>112.06028367586711</v>
      </c>
      <c r="AF88" s="74">
        <f t="shared" si="46"/>
        <v>117.34755401930902</v>
      </c>
      <c r="AG88" s="75">
        <f t="shared" si="46"/>
        <v>123.91909221452207</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59"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38" t="s">
        <v>178</v>
      </c>
      <c r="V5" s="338"/>
      <c r="W5" s="338"/>
      <c r="X5" s="159"/>
      <c r="Y5" s="160"/>
      <c r="Z5" s="338" t="s">
        <v>179</v>
      </c>
      <c r="AA5" s="338"/>
      <c r="AB5" s="338"/>
      <c r="AH5" s="339" t="s">
        <v>180</v>
      </c>
      <c r="AI5" s="339"/>
      <c r="AJ5" s="339"/>
      <c r="AK5" s="339"/>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R11" s="28"/>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6.5" customHeight="1">
      <c r="B12" s="621" t="s">
        <v>215</v>
      </c>
      <c r="C12" s="1" t="s">
        <v>194</v>
      </c>
      <c r="D12" s="223">
        <v>0</v>
      </c>
      <c r="E12" s="223">
        <v>0</v>
      </c>
      <c r="F12" s="223">
        <v>0</v>
      </c>
      <c r="G12" s="223">
        <v>0</v>
      </c>
      <c r="H12" s="223">
        <v>0</v>
      </c>
      <c r="I12" s="223">
        <v>0</v>
      </c>
      <c r="J12" s="223">
        <v>0</v>
      </c>
      <c r="K12" s="223">
        <v>0</v>
      </c>
      <c r="L12" s="223">
        <v>0</v>
      </c>
      <c r="M12" s="223">
        <v>0</v>
      </c>
      <c r="N12" s="223">
        <v>0</v>
      </c>
      <c r="O12" s="223">
        <v>0</v>
      </c>
      <c r="P12" s="224">
        <v>0</v>
      </c>
      <c r="Q12" s="224">
        <v>0</v>
      </c>
      <c r="R12" s="224">
        <v>0</v>
      </c>
      <c r="S12" s="619">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0">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621"/>
      <c r="C13" s="1" t="s">
        <v>195</v>
      </c>
      <c r="D13" s="223">
        <v>0</v>
      </c>
      <c r="E13" s="223">
        <v>0</v>
      </c>
      <c r="F13" s="223">
        <v>0</v>
      </c>
      <c r="G13" s="223">
        <v>0</v>
      </c>
      <c r="H13" s="223">
        <v>0</v>
      </c>
      <c r="I13" s="223">
        <v>0</v>
      </c>
      <c r="J13" s="223">
        <v>0</v>
      </c>
      <c r="K13" s="223">
        <v>0</v>
      </c>
      <c r="L13" s="223">
        <v>0</v>
      </c>
      <c r="M13" s="223">
        <v>0</v>
      </c>
      <c r="N13" s="223">
        <v>0</v>
      </c>
      <c r="O13" s="223">
        <v>0</v>
      </c>
      <c r="P13" s="224">
        <v>0</v>
      </c>
      <c r="Q13" s="224">
        <v>0</v>
      </c>
      <c r="R13" s="224">
        <v>0</v>
      </c>
      <c r="S13" s="619">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0">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621"/>
      <c r="C14" s="1" t="s">
        <v>196</v>
      </c>
      <c r="D14" s="223">
        <v>0</v>
      </c>
      <c r="E14" s="223">
        <v>0</v>
      </c>
      <c r="F14" s="223">
        <v>0</v>
      </c>
      <c r="G14" s="223">
        <v>0</v>
      </c>
      <c r="H14" s="223">
        <v>0</v>
      </c>
      <c r="I14" s="223">
        <v>0</v>
      </c>
      <c r="J14" s="223">
        <v>0</v>
      </c>
      <c r="K14" s="223">
        <v>0</v>
      </c>
      <c r="L14" s="223">
        <v>0</v>
      </c>
      <c r="M14" s="223">
        <v>0</v>
      </c>
      <c r="N14" s="223">
        <v>0</v>
      </c>
      <c r="O14" s="223">
        <v>0</v>
      </c>
      <c r="P14" s="224">
        <v>0</v>
      </c>
      <c r="Q14" s="224">
        <v>0</v>
      </c>
      <c r="R14" s="224">
        <v>0</v>
      </c>
      <c r="S14" s="619">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0">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621"/>
      <c r="C15" s="1" t="s">
        <v>197</v>
      </c>
      <c r="D15" s="224">
        <v>0</v>
      </c>
      <c r="E15" s="224">
        <v>0</v>
      </c>
      <c r="F15" s="224">
        <v>0</v>
      </c>
      <c r="G15" s="224">
        <v>0</v>
      </c>
      <c r="H15" s="224">
        <v>0</v>
      </c>
      <c r="I15" s="224">
        <v>0</v>
      </c>
      <c r="J15" s="224">
        <v>0</v>
      </c>
      <c r="K15" s="223">
        <v>0</v>
      </c>
      <c r="L15" s="223">
        <v>0</v>
      </c>
      <c r="M15" s="223">
        <v>0</v>
      </c>
      <c r="N15" s="223">
        <v>0</v>
      </c>
      <c r="O15" s="223">
        <v>0</v>
      </c>
      <c r="P15" s="224">
        <v>0</v>
      </c>
      <c r="Q15" s="224">
        <v>0</v>
      </c>
      <c r="R15" s="224">
        <v>0</v>
      </c>
      <c r="S15" s="619">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0">
        <v>4</v>
      </c>
      <c r="AI15" s="232">
        <v>4</v>
      </c>
      <c r="AJ15" s="232">
        <v>4</v>
      </c>
      <c r="AK15" s="232">
        <v>4</v>
      </c>
      <c r="AL15" s="232">
        <v>4</v>
      </c>
      <c r="AM15" s="232">
        <v>4</v>
      </c>
      <c r="AN15" s="232">
        <v>4</v>
      </c>
      <c r="AO15" s="232">
        <v>1</v>
      </c>
      <c r="AP15" s="232">
        <v>1</v>
      </c>
      <c r="AQ15" s="232">
        <v>1</v>
      </c>
      <c r="AR15" s="232">
        <v>1</v>
      </c>
      <c r="AS15" s="232">
        <v>1</v>
      </c>
      <c r="AT15" s="232">
        <v>4</v>
      </c>
      <c r="AU15" s="232">
        <v>6</v>
      </c>
      <c r="AV15" s="234">
        <v>7</v>
      </c>
    </row>
    <row r="16" spans="1:48" ht="14.45">
      <c r="B16" s="621"/>
      <c r="C16" s="1" t="s">
        <v>198</v>
      </c>
      <c r="D16" s="224">
        <v>0</v>
      </c>
      <c r="E16" s="224">
        <v>0</v>
      </c>
      <c r="F16" s="224">
        <v>0</v>
      </c>
      <c r="G16" s="224">
        <v>0</v>
      </c>
      <c r="H16" s="224">
        <v>0</v>
      </c>
      <c r="I16" s="224">
        <v>0</v>
      </c>
      <c r="J16" s="224">
        <v>0</v>
      </c>
      <c r="K16" s="223">
        <v>0</v>
      </c>
      <c r="L16" s="223">
        <v>0</v>
      </c>
      <c r="M16" s="223">
        <v>0</v>
      </c>
      <c r="N16" s="223">
        <v>0</v>
      </c>
      <c r="O16" s="223">
        <v>0</v>
      </c>
      <c r="P16" s="224">
        <v>0</v>
      </c>
      <c r="Q16" s="224">
        <v>0</v>
      </c>
      <c r="R16" s="224">
        <v>0</v>
      </c>
      <c r="S16" s="619">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0">
        <v>4</v>
      </c>
      <c r="AI16" s="232">
        <v>4</v>
      </c>
      <c r="AJ16" s="232">
        <v>4</v>
      </c>
      <c r="AK16" s="232">
        <v>4</v>
      </c>
      <c r="AL16" s="232">
        <v>4</v>
      </c>
      <c r="AM16" s="232">
        <v>4</v>
      </c>
      <c r="AN16" s="232">
        <v>4</v>
      </c>
      <c r="AO16" s="232">
        <v>1</v>
      </c>
      <c r="AP16" s="232">
        <v>1</v>
      </c>
      <c r="AQ16" s="232">
        <v>1</v>
      </c>
      <c r="AR16" s="232">
        <v>1</v>
      </c>
      <c r="AS16" s="232">
        <v>1</v>
      </c>
      <c r="AT16" s="232">
        <v>4</v>
      </c>
      <c r="AU16" s="232">
        <v>6</v>
      </c>
      <c r="AV16" s="234">
        <v>7</v>
      </c>
    </row>
    <row r="17" spans="2:48" ht="14.45">
      <c r="B17" s="341"/>
      <c r="C17" s="8" t="s">
        <v>199</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619">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c r="B18" s="621" t="s">
        <v>216</v>
      </c>
      <c r="C18" s="1" t="s">
        <v>194</v>
      </c>
      <c r="D18" s="224">
        <v>1</v>
      </c>
      <c r="E18" s="224">
        <v>216.5</v>
      </c>
      <c r="F18" s="223">
        <v>0</v>
      </c>
      <c r="G18" s="223">
        <v>0</v>
      </c>
      <c r="H18" s="224">
        <v>3</v>
      </c>
      <c r="I18" s="223">
        <v>3.9</v>
      </c>
      <c r="J18" s="223">
        <v>30.3</v>
      </c>
      <c r="K18" s="223">
        <v>19.5</v>
      </c>
      <c r="L18" s="223">
        <v>9.9</v>
      </c>
      <c r="M18" s="224">
        <v>7.4829642999999999</v>
      </c>
      <c r="N18" s="223">
        <v>0</v>
      </c>
      <c r="O18" s="223">
        <v>10.8</v>
      </c>
      <c r="P18" s="224">
        <v>5.5841588</v>
      </c>
      <c r="Q18" s="224">
        <v>5.9099950999999997</v>
      </c>
      <c r="R18" s="224">
        <v>5.8151031</v>
      </c>
      <c r="S18" s="619">
        <f>100</f>
        <v>100</v>
      </c>
      <c r="T18" s="72">
        <f t="shared" si="3"/>
        <v>21650</v>
      </c>
      <c r="U18" s="72">
        <f t="shared" si="0"/>
        <v>0</v>
      </c>
      <c r="V18" s="72">
        <f t="shared" si="0"/>
        <v>0</v>
      </c>
      <c r="W18" s="72">
        <f t="shared" si="0"/>
        <v>300</v>
      </c>
      <c r="X18" s="72">
        <f t="shared" si="0"/>
        <v>390</v>
      </c>
      <c r="Y18" s="72">
        <f t="shared" si="0"/>
        <v>3030</v>
      </c>
      <c r="Z18" s="72">
        <f t="shared" si="0"/>
        <v>1950</v>
      </c>
      <c r="AA18" s="72">
        <f t="shared" si="0"/>
        <v>990</v>
      </c>
      <c r="AB18" s="72">
        <f t="shared" si="0"/>
        <v>748.29642999999999</v>
      </c>
      <c r="AC18" s="72">
        <f t="shared" si="0"/>
        <v>0</v>
      </c>
      <c r="AD18" s="72">
        <f t="shared" si="0"/>
        <v>1080</v>
      </c>
      <c r="AE18" s="72">
        <f t="shared" si="1"/>
        <v>558.41588000000002</v>
      </c>
      <c r="AF18" s="72">
        <f t="shared" si="2"/>
        <v>590.99950999999999</v>
      </c>
      <c r="AG18" s="73">
        <f t="shared" si="2"/>
        <v>581.51031</v>
      </c>
      <c r="AH18" s="620">
        <v>4</v>
      </c>
      <c r="AI18" s="232">
        <v>4</v>
      </c>
      <c r="AJ18" s="232">
        <v>1</v>
      </c>
      <c r="AK18" s="232">
        <v>1</v>
      </c>
      <c r="AL18" s="232">
        <v>4</v>
      </c>
      <c r="AM18" s="232">
        <v>1</v>
      </c>
      <c r="AN18" s="232">
        <v>1</v>
      </c>
      <c r="AO18" s="232">
        <v>1</v>
      </c>
      <c r="AP18" s="232">
        <v>1</v>
      </c>
      <c r="AQ18" s="232">
        <v>4</v>
      </c>
      <c r="AR18" s="232">
        <v>1</v>
      </c>
      <c r="AS18" s="232">
        <v>1</v>
      </c>
      <c r="AT18" s="232">
        <v>4</v>
      </c>
      <c r="AU18" s="232">
        <v>6</v>
      </c>
      <c r="AV18" s="234">
        <v>7</v>
      </c>
    </row>
    <row r="19" spans="2:48" ht="14.45">
      <c r="B19" s="621"/>
      <c r="C19" s="1" t="s">
        <v>195</v>
      </c>
      <c r="D19" s="223">
        <v>0</v>
      </c>
      <c r="E19" s="223">
        <v>0</v>
      </c>
      <c r="F19" s="224">
        <v>264.79969</v>
      </c>
      <c r="G19" s="223">
        <v>1186.2</v>
      </c>
      <c r="H19" s="224">
        <v>1401.002</v>
      </c>
      <c r="I19" s="223">
        <v>1179.5</v>
      </c>
      <c r="J19" s="223">
        <v>941</v>
      </c>
      <c r="K19" s="223">
        <v>408.2</v>
      </c>
      <c r="L19" s="224">
        <v>351.19414</v>
      </c>
      <c r="M19" s="224">
        <v>175.78702999999999</v>
      </c>
      <c r="N19" s="224">
        <v>488.76384000000002</v>
      </c>
      <c r="O19" s="224">
        <v>298.66244999999998</v>
      </c>
      <c r="P19" s="224">
        <v>353.32995</v>
      </c>
      <c r="Q19" s="224">
        <v>379.44774999999998</v>
      </c>
      <c r="R19" s="224">
        <v>368.80655000000002</v>
      </c>
      <c r="S19" s="619">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0">
        <v>1</v>
      </c>
      <c r="AI19" s="232">
        <v>1</v>
      </c>
      <c r="AJ19" s="232">
        <v>4</v>
      </c>
      <c r="AK19" s="232">
        <v>1</v>
      </c>
      <c r="AL19" s="232">
        <v>4</v>
      </c>
      <c r="AM19" s="232">
        <v>1</v>
      </c>
      <c r="AN19" s="232">
        <v>1</v>
      </c>
      <c r="AO19" s="232">
        <v>1</v>
      </c>
      <c r="AP19" s="232">
        <v>4</v>
      </c>
      <c r="AQ19" s="232">
        <v>4</v>
      </c>
      <c r="AR19" s="232">
        <v>4</v>
      </c>
      <c r="AS19" s="232">
        <v>4</v>
      </c>
      <c r="AT19" s="232">
        <v>4</v>
      </c>
      <c r="AU19" s="232">
        <v>6</v>
      </c>
      <c r="AV19" s="234">
        <v>7</v>
      </c>
    </row>
    <row r="20" spans="2:48" ht="14.45">
      <c r="B20" s="621"/>
      <c r="C20" s="1" t="s">
        <v>196</v>
      </c>
      <c r="D20" s="224">
        <v>0</v>
      </c>
      <c r="E20" s="224">
        <v>0</v>
      </c>
      <c r="F20" s="224">
        <v>0</v>
      </c>
      <c r="G20" s="224">
        <v>0</v>
      </c>
      <c r="H20" s="224">
        <v>0</v>
      </c>
      <c r="I20" s="224">
        <v>382</v>
      </c>
      <c r="J20" s="224">
        <v>358.90762000000001</v>
      </c>
      <c r="K20" s="224">
        <v>415.77591999999999</v>
      </c>
      <c r="L20" s="224">
        <v>172.65108000000001</v>
      </c>
      <c r="M20" s="224">
        <v>84.345281</v>
      </c>
      <c r="N20" s="224">
        <v>92.268199999999993</v>
      </c>
      <c r="O20" s="224">
        <v>120.43498</v>
      </c>
      <c r="P20" s="224">
        <v>102.84238999999999</v>
      </c>
      <c r="Q20" s="224">
        <v>116.08857</v>
      </c>
      <c r="R20" s="224">
        <v>117.46818</v>
      </c>
      <c r="S20" s="619">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0">
        <v>4</v>
      </c>
      <c r="AI20" s="232">
        <v>4</v>
      </c>
      <c r="AJ20" s="232">
        <v>4</v>
      </c>
      <c r="AK20" s="232">
        <v>4</v>
      </c>
      <c r="AL20" s="232">
        <v>4</v>
      </c>
      <c r="AM20" s="232">
        <v>4</v>
      </c>
      <c r="AN20" s="232">
        <v>4</v>
      </c>
      <c r="AO20" s="232">
        <v>4</v>
      </c>
      <c r="AP20" s="232">
        <v>4</v>
      </c>
      <c r="AQ20" s="232">
        <v>4</v>
      </c>
      <c r="AR20" s="232">
        <v>4</v>
      </c>
      <c r="AS20" s="232">
        <v>4</v>
      </c>
      <c r="AT20" s="232">
        <v>4</v>
      </c>
      <c r="AU20" s="232">
        <v>6</v>
      </c>
      <c r="AV20" s="234">
        <v>7</v>
      </c>
    </row>
    <row r="21" spans="2:48" ht="14.45">
      <c r="B21" s="621"/>
      <c r="C21" s="1" t="s">
        <v>197</v>
      </c>
      <c r="D21" s="224">
        <v>4328</v>
      </c>
      <c r="E21" s="224">
        <v>3653</v>
      </c>
      <c r="F21" s="224">
        <v>4089</v>
      </c>
      <c r="G21" s="224">
        <v>2097.4670000000001</v>
      </c>
      <c r="H21" s="224">
        <v>1731.549</v>
      </c>
      <c r="I21" s="224">
        <v>1237</v>
      </c>
      <c r="J21" s="224">
        <v>1161.6922</v>
      </c>
      <c r="K21" s="224">
        <v>1346.6241</v>
      </c>
      <c r="L21" s="224">
        <v>1390.2547999999999</v>
      </c>
      <c r="M21" s="224">
        <v>947.58461</v>
      </c>
      <c r="N21" s="224">
        <v>992.96797000000004</v>
      </c>
      <c r="O21" s="224">
        <v>873.30251999999996</v>
      </c>
      <c r="P21" s="224">
        <v>793.96195999999998</v>
      </c>
      <c r="Q21" s="224">
        <v>896.81812000000002</v>
      </c>
      <c r="R21" s="224">
        <v>1001.2078</v>
      </c>
      <c r="S21" s="619">
        <f>100</f>
        <v>100</v>
      </c>
      <c r="T21" s="72">
        <f t="shared" si="3"/>
        <v>84.403881700554535</v>
      </c>
      <c r="U21" s="72">
        <f t="shared" si="0"/>
        <v>94.477818853974128</v>
      </c>
      <c r="V21" s="72">
        <f t="shared" si="0"/>
        <v>48.462731053604436</v>
      </c>
      <c r="W21" s="72">
        <f t="shared" si="0"/>
        <v>40.00806377079482</v>
      </c>
      <c r="X21" s="72">
        <f t="shared" si="0"/>
        <v>28.581330868761551</v>
      </c>
      <c r="Y21" s="72">
        <f t="shared" si="0"/>
        <v>26.841317005545285</v>
      </c>
      <c r="Z21" s="72">
        <f t="shared" si="0"/>
        <v>31.114235212569316</v>
      </c>
      <c r="AA21" s="72">
        <f t="shared" si="0"/>
        <v>32.122338262476887</v>
      </c>
      <c r="AB21" s="72">
        <f t="shared" si="0"/>
        <v>21.89428396487985</v>
      </c>
      <c r="AC21" s="72">
        <f t="shared" si="0"/>
        <v>22.942882855822553</v>
      </c>
      <c r="AD21" s="72">
        <f t="shared" si="0"/>
        <v>20.177969500924213</v>
      </c>
      <c r="AE21" s="72">
        <f t="shared" si="1"/>
        <v>18.344777264325323</v>
      </c>
      <c r="AF21" s="72">
        <f t="shared" si="2"/>
        <v>20.721305914972273</v>
      </c>
      <c r="AG21" s="73">
        <f t="shared" si="2"/>
        <v>23.133267097966726</v>
      </c>
      <c r="AH21" s="620">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621"/>
      <c r="C22" s="1" t="s">
        <v>198</v>
      </c>
      <c r="D22" s="223">
        <v>4329</v>
      </c>
      <c r="E22" s="223">
        <v>3869.5</v>
      </c>
      <c r="F22" s="223">
        <v>4353.7996899999998</v>
      </c>
      <c r="G22" s="223">
        <v>3283.6670000000004</v>
      </c>
      <c r="H22" s="223">
        <v>3135.5509999999999</v>
      </c>
      <c r="I22" s="223">
        <v>2802.4</v>
      </c>
      <c r="J22" s="223">
        <v>2491.8998199999996</v>
      </c>
      <c r="K22" s="223">
        <v>2190.1000199999999</v>
      </c>
      <c r="L22" s="223">
        <v>1924.0000199999999</v>
      </c>
      <c r="M22" s="223">
        <v>1215.1998853</v>
      </c>
      <c r="N22" s="223">
        <v>1574.0000100000002</v>
      </c>
      <c r="O22" s="223">
        <v>1303.1999499999999</v>
      </c>
      <c r="P22" s="224">
        <v>1255.7184588</v>
      </c>
      <c r="Q22" s="224">
        <v>1398.2644350999999</v>
      </c>
      <c r="R22" s="224">
        <v>1493.2976331</v>
      </c>
      <c r="S22" s="619">
        <f>100</f>
        <v>100</v>
      </c>
      <c r="T22" s="72">
        <f t="shared" si="3"/>
        <v>89.385539385539388</v>
      </c>
      <c r="U22" s="72">
        <f t="shared" si="0"/>
        <v>100.5728734118734</v>
      </c>
      <c r="V22" s="72">
        <f t="shared" si="0"/>
        <v>75.852783552783549</v>
      </c>
      <c r="W22" s="72">
        <f t="shared" si="0"/>
        <v>72.431300531300522</v>
      </c>
      <c r="X22" s="72">
        <f t="shared" si="0"/>
        <v>64.735504735504733</v>
      </c>
      <c r="Y22" s="72">
        <f t="shared" si="0"/>
        <v>57.562943404943397</v>
      </c>
      <c r="Z22" s="72">
        <f t="shared" si="0"/>
        <v>50.591361053361048</v>
      </c>
      <c r="AA22" s="72">
        <f t="shared" si="0"/>
        <v>44.444444906444907</v>
      </c>
      <c r="AB22" s="72">
        <f t="shared" si="0"/>
        <v>28.071145421575423</v>
      </c>
      <c r="AC22" s="72">
        <f t="shared" si="0"/>
        <v>36.359436590436594</v>
      </c>
      <c r="AD22" s="72">
        <f t="shared" si="0"/>
        <v>30.103948948948947</v>
      </c>
      <c r="AE22" s="72">
        <f t="shared" si="1"/>
        <v>29.007125405405407</v>
      </c>
      <c r="AF22" s="72">
        <f t="shared" si="2"/>
        <v>32.29994075075075</v>
      </c>
      <c r="AG22" s="73">
        <f t="shared" si="2"/>
        <v>34.49520981981982</v>
      </c>
      <c r="AH22" s="620">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341"/>
      <c r="C23" s="8" t="s">
        <v>199</v>
      </c>
      <c r="D23" s="177">
        <v>1</v>
      </c>
      <c r="E23" s="177">
        <v>216.5</v>
      </c>
      <c r="F23" s="177">
        <v>264.79969</v>
      </c>
      <c r="G23" s="177">
        <v>1186.2</v>
      </c>
      <c r="H23" s="177">
        <v>1404.002</v>
      </c>
      <c r="I23" s="177">
        <v>1565.4</v>
      </c>
      <c r="J23" s="177">
        <v>1330.2076199999999</v>
      </c>
      <c r="K23" s="177">
        <v>843.47591999999997</v>
      </c>
      <c r="L23" s="177">
        <v>533.74522000000002</v>
      </c>
      <c r="M23" s="177">
        <v>267.61527530000001</v>
      </c>
      <c r="N23" s="177">
        <v>581.03204000000005</v>
      </c>
      <c r="O23" s="177">
        <v>429.89742999999999</v>
      </c>
      <c r="P23" s="177">
        <v>461.75649880000003</v>
      </c>
      <c r="Q23" s="177">
        <v>501.44631509999999</v>
      </c>
      <c r="R23" s="177">
        <v>492.08983310000002</v>
      </c>
      <c r="S23" s="619">
        <f>100</f>
        <v>100</v>
      </c>
      <c r="T23" s="72">
        <f t="shared" si="3"/>
        <v>21650</v>
      </c>
      <c r="U23" s="72">
        <f t="shared" si="0"/>
        <v>26479.969000000001</v>
      </c>
      <c r="V23" s="72">
        <f t="shared" si="0"/>
        <v>118620</v>
      </c>
      <c r="W23" s="72">
        <f t="shared" si="0"/>
        <v>140400.19999999998</v>
      </c>
      <c r="X23" s="72">
        <f t="shared" si="0"/>
        <v>156540</v>
      </c>
      <c r="Y23" s="72">
        <f t="shared" si="0"/>
        <v>133020.76199999999</v>
      </c>
      <c r="Z23" s="72">
        <f t="shared" si="0"/>
        <v>84347.592000000004</v>
      </c>
      <c r="AA23" s="72">
        <f t="shared" si="0"/>
        <v>53374.522000000004</v>
      </c>
      <c r="AB23" s="72">
        <f t="shared" si="0"/>
        <v>26761.527529999999</v>
      </c>
      <c r="AC23" s="72">
        <f t="shared" si="0"/>
        <v>58103.204000000005</v>
      </c>
      <c r="AD23" s="72">
        <f t="shared" si="0"/>
        <v>42989.743000000002</v>
      </c>
      <c r="AE23" s="72">
        <f t="shared" si="1"/>
        <v>46175.649880000004</v>
      </c>
      <c r="AF23" s="72">
        <f t="shared" si="2"/>
        <v>50144.631509999999</v>
      </c>
      <c r="AG23" s="73">
        <f t="shared" si="2"/>
        <v>49208.983310000003</v>
      </c>
      <c r="AH23" s="235"/>
      <c r="AI23" s="236"/>
      <c r="AJ23" s="236"/>
      <c r="AK23" s="236"/>
      <c r="AL23" s="236"/>
      <c r="AM23" s="236"/>
      <c r="AN23" s="236"/>
      <c r="AO23" s="236"/>
      <c r="AP23" s="236"/>
      <c r="AQ23" s="236"/>
      <c r="AR23" s="236"/>
      <c r="AS23" s="236"/>
      <c r="AT23" s="236"/>
      <c r="AU23" s="236"/>
      <c r="AV23" s="237"/>
    </row>
    <row r="24" spans="2:48" ht="15" customHeight="1">
      <c r="B24" s="342" t="s">
        <v>217</v>
      </c>
      <c r="C24" s="7" t="s">
        <v>194</v>
      </c>
      <c r="D24" s="223">
        <v>0</v>
      </c>
      <c r="E24" s="224">
        <v>0.64326382000000004</v>
      </c>
      <c r="F24" s="224">
        <v>3.8002929999999999</v>
      </c>
      <c r="G24" s="224">
        <v>8.1849202999999999</v>
      </c>
      <c r="H24" s="224">
        <v>14.899902000000001</v>
      </c>
      <c r="I24" s="224">
        <v>36.300049000000001</v>
      </c>
      <c r="J24" s="224">
        <v>26.700195000000001</v>
      </c>
      <c r="K24" s="224">
        <v>0</v>
      </c>
      <c r="L24" s="224">
        <v>0</v>
      </c>
      <c r="M24" s="223">
        <v>0.4</v>
      </c>
      <c r="N24" s="223">
        <v>0.1</v>
      </c>
      <c r="O24" s="223">
        <v>0.1</v>
      </c>
      <c r="P24" s="224">
        <v>5.1705170000000002E-2</v>
      </c>
      <c r="Q24" s="224">
        <v>5.4722180000000002E-2</v>
      </c>
      <c r="R24" s="224">
        <v>5.6834849999999999E-2</v>
      </c>
      <c r="S24" s="619">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0">
        <v>1</v>
      </c>
      <c r="AI24" s="232">
        <v>4</v>
      </c>
      <c r="AJ24" s="232">
        <v>4</v>
      </c>
      <c r="AK24" s="232">
        <v>4</v>
      </c>
      <c r="AL24" s="232">
        <v>4</v>
      </c>
      <c r="AM24" s="232">
        <v>4</v>
      </c>
      <c r="AN24" s="232">
        <v>4</v>
      </c>
      <c r="AO24" s="232">
        <v>4</v>
      </c>
      <c r="AP24" s="232">
        <v>4</v>
      </c>
      <c r="AQ24" s="232">
        <v>1</v>
      </c>
      <c r="AR24" s="232">
        <v>1</v>
      </c>
      <c r="AS24" s="232">
        <v>1</v>
      </c>
      <c r="AT24" s="232">
        <v>4</v>
      </c>
      <c r="AU24" s="232">
        <v>6</v>
      </c>
      <c r="AV24" s="234">
        <v>7</v>
      </c>
    </row>
    <row r="25" spans="2:48" ht="14.45">
      <c r="B25" s="621"/>
      <c r="C25" s="1" t="s">
        <v>195</v>
      </c>
      <c r="D25" s="223">
        <v>0</v>
      </c>
      <c r="E25" s="223">
        <v>0</v>
      </c>
      <c r="F25" s="223">
        <v>0</v>
      </c>
      <c r="G25" s="223">
        <v>0</v>
      </c>
      <c r="H25" s="224">
        <v>0</v>
      </c>
      <c r="I25" s="224">
        <v>0</v>
      </c>
      <c r="J25" s="224">
        <v>0</v>
      </c>
      <c r="K25" s="224">
        <v>0</v>
      </c>
      <c r="L25" s="224">
        <v>0</v>
      </c>
      <c r="M25" s="223">
        <v>0</v>
      </c>
      <c r="N25" s="223">
        <v>0</v>
      </c>
      <c r="O25" s="223">
        <v>0</v>
      </c>
      <c r="P25" s="224">
        <v>0</v>
      </c>
      <c r="Q25" s="224">
        <v>0</v>
      </c>
      <c r="R25" s="224">
        <v>0</v>
      </c>
      <c r="S25" s="619">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0">
        <v>1</v>
      </c>
      <c r="AI25" s="232">
        <v>1</v>
      </c>
      <c r="AJ25" s="232">
        <v>1</v>
      </c>
      <c r="AK25" s="232">
        <v>1</v>
      </c>
      <c r="AL25" s="232">
        <v>4</v>
      </c>
      <c r="AM25" s="232">
        <v>4</v>
      </c>
      <c r="AN25" s="232">
        <v>4</v>
      </c>
      <c r="AO25" s="232">
        <v>4</v>
      </c>
      <c r="AP25" s="232">
        <v>4</v>
      </c>
      <c r="AQ25" s="232">
        <v>1</v>
      </c>
      <c r="AR25" s="232">
        <v>1</v>
      </c>
      <c r="AS25" s="232">
        <v>1</v>
      </c>
      <c r="AT25" s="232">
        <v>4</v>
      </c>
      <c r="AU25" s="232">
        <v>6</v>
      </c>
      <c r="AV25" s="234">
        <v>7</v>
      </c>
    </row>
    <row r="26" spans="2:48" ht="14.45">
      <c r="B26" s="621"/>
      <c r="C26" s="1" t="s">
        <v>196</v>
      </c>
      <c r="D26" s="223">
        <v>0</v>
      </c>
      <c r="E26" s="223">
        <v>0</v>
      </c>
      <c r="F26" s="223">
        <v>0</v>
      </c>
      <c r="G26" s="223">
        <v>0</v>
      </c>
      <c r="H26" s="223">
        <v>0</v>
      </c>
      <c r="I26" s="223">
        <v>0</v>
      </c>
      <c r="J26" s="223">
        <v>0</v>
      </c>
      <c r="K26" s="223">
        <v>0</v>
      </c>
      <c r="L26" s="223">
        <v>0</v>
      </c>
      <c r="M26" s="223">
        <v>0</v>
      </c>
      <c r="N26" s="223">
        <v>0</v>
      </c>
      <c r="O26" s="223">
        <v>0</v>
      </c>
      <c r="P26" s="224">
        <v>0</v>
      </c>
      <c r="Q26" s="224">
        <v>0</v>
      </c>
      <c r="R26" s="224">
        <v>0</v>
      </c>
      <c r="S26" s="619">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197</v>
      </c>
      <c r="D27" s="223">
        <v>0</v>
      </c>
      <c r="E27" s="223">
        <v>0</v>
      </c>
      <c r="F27" s="223">
        <v>0</v>
      </c>
      <c r="G27" s="223">
        <v>0</v>
      </c>
      <c r="H27" s="223">
        <v>0</v>
      </c>
      <c r="I27" s="223">
        <v>0</v>
      </c>
      <c r="J27" s="223">
        <v>0</v>
      </c>
      <c r="K27" s="223">
        <v>0</v>
      </c>
      <c r="L27" s="223">
        <v>0</v>
      </c>
      <c r="M27" s="223">
        <v>0</v>
      </c>
      <c r="N27" s="223">
        <v>0</v>
      </c>
      <c r="O27" s="223">
        <v>0</v>
      </c>
      <c r="P27" s="224">
        <v>0</v>
      </c>
      <c r="Q27" s="224">
        <v>0</v>
      </c>
      <c r="R27" s="224">
        <v>0</v>
      </c>
      <c r="S27" s="619">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198</v>
      </c>
      <c r="D28" s="223">
        <v>0</v>
      </c>
      <c r="E28" s="224">
        <v>0.64326382000000004</v>
      </c>
      <c r="F28" s="224">
        <v>3.8002929999999999</v>
      </c>
      <c r="G28" s="224">
        <v>8.1849202999999999</v>
      </c>
      <c r="H28" s="224">
        <v>14.899902000000001</v>
      </c>
      <c r="I28" s="224">
        <v>36.300049000000001</v>
      </c>
      <c r="J28" s="224">
        <v>26.700195000000001</v>
      </c>
      <c r="K28" s="223">
        <v>0</v>
      </c>
      <c r="L28" s="223">
        <v>0</v>
      </c>
      <c r="M28" s="223">
        <v>0.4</v>
      </c>
      <c r="N28" s="223">
        <v>0.1</v>
      </c>
      <c r="O28" s="223">
        <v>0.1</v>
      </c>
      <c r="P28" s="224">
        <v>5.1705170000000002E-2</v>
      </c>
      <c r="Q28" s="224">
        <v>5.4722180000000002E-2</v>
      </c>
      <c r="R28" s="224">
        <v>5.6834849999999999E-2</v>
      </c>
      <c r="S28" s="619">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20">
        <v>1</v>
      </c>
      <c r="AI28" s="232">
        <v>4</v>
      </c>
      <c r="AJ28" s="232">
        <v>4</v>
      </c>
      <c r="AK28" s="232">
        <v>4</v>
      </c>
      <c r="AL28" s="232">
        <v>4</v>
      </c>
      <c r="AM28" s="232">
        <v>4</v>
      </c>
      <c r="AN28" s="232">
        <v>4</v>
      </c>
      <c r="AO28" s="232">
        <v>1</v>
      </c>
      <c r="AP28" s="232">
        <v>1</v>
      </c>
      <c r="AQ28" s="232">
        <v>1</v>
      </c>
      <c r="AR28" s="232">
        <v>1</v>
      </c>
      <c r="AS28" s="232">
        <v>1</v>
      </c>
      <c r="AT28" s="232">
        <v>4</v>
      </c>
      <c r="AU28" s="232">
        <v>6</v>
      </c>
      <c r="AV28" s="234">
        <v>7</v>
      </c>
    </row>
    <row r="29" spans="2:48" ht="14.45">
      <c r="B29" s="341"/>
      <c r="C29" s="8" t="s">
        <v>199</v>
      </c>
      <c r="D29" s="177">
        <v>0</v>
      </c>
      <c r="E29" s="177">
        <v>0.64326382000000004</v>
      </c>
      <c r="F29" s="177">
        <v>3.8002929999999999</v>
      </c>
      <c r="G29" s="177">
        <v>8.1849202999999999</v>
      </c>
      <c r="H29" s="177">
        <v>14.899902000000001</v>
      </c>
      <c r="I29" s="177">
        <v>36.300049000000001</v>
      </c>
      <c r="J29" s="177">
        <v>26.700195000000001</v>
      </c>
      <c r="K29" s="177">
        <v>0</v>
      </c>
      <c r="L29" s="177">
        <v>0</v>
      </c>
      <c r="M29" s="177">
        <v>0.4</v>
      </c>
      <c r="N29" s="177">
        <v>0.1</v>
      </c>
      <c r="O29" s="177">
        <v>0.1</v>
      </c>
      <c r="P29" s="177">
        <v>5.1705170000000002E-2</v>
      </c>
      <c r="Q29" s="177">
        <v>5.4722180000000002E-2</v>
      </c>
      <c r="R29" s="177">
        <v>5.6834849999999999E-2</v>
      </c>
      <c r="S29" s="619">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c r="B30" s="621" t="s">
        <v>218</v>
      </c>
      <c r="C30" s="1" t="s">
        <v>194</v>
      </c>
      <c r="D30" s="223">
        <v>275.5</v>
      </c>
      <c r="E30" s="224">
        <v>230.5</v>
      </c>
      <c r="F30" s="223">
        <v>295.7</v>
      </c>
      <c r="G30" s="223">
        <v>335.3</v>
      </c>
      <c r="H30" s="223">
        <v>225</v>
      </c>
      <c r="I30" s="224">
        <v>202</v>
      </c>
      <c r="J30" s="224">
        <v>221.04940999999999</v>
      </c>
      <c r="K30" s="224">
        <v>226.75209000000001</v>
      </c>
      <c r="L30" s="223">
        <v>232.4</v>
      </c>
      <c r="M30" s="223">
        <v>200.1</v>
      </c>
      <c r="N30" s="223">
        <v>230.5</v>
      </c>
      <c r="O30" s="223">
        <v>210.1</v>
      </c>
      <c r="P30" s="224">
        <v>108.63257</v>
      </c>
      <c r="Q30" s="224">
        <v>114.9713</v>
      </c>
      <c r="R30" s="224">
        <v>114.78657</v>
      </c>
      <c r="S30" s="619">
        <f>100</f>
        <v>100</v>
      </c>
      <c r="T30" s="72">
        <f t="shared" si="3"/>
        <v>83.666061705989108</v>
      </c>
      <c r="U30" s="72">
        <f t="shared" si="3"/>
        <v>107.33212341197822</v>
      </c>
      <c r="V30" s="72">
        <f t="shared" si="3"/>
        <v>121.7059891107078</v>
      </c>
      <c r="W30" s="72">
        <f t="shared" si="3"/>
        <v>81.669691470054445</v>
      </c>
      <c r="X30" s="72">
        <f t="shared" si="3"/>
        <v>73.321234119782218</v>
      </c>
      <c r="Y30" s="72">
        <f t="shared" si="3"/>
        <v>80.235720508166963</v>
      </c>
      <c r="Z30" s="72">
        <f t="shared" si="3"/>
        <v>82.305658802177874</v>
      </c>
      <c r="AA30" s="72">
        <f t="shared" si="3"/>
        <v>84.355716878402902</v>
      </c>
      <c r="AB30" s="72">
        <f t="shared" si="6"/>
        <v>72.631578947368425</v>
      </c>
      <c r="AC30" s="72">
        <f t="shared" si="6"/>
        <v>83.666061705989108</v>
      </c>
      <c r="AD30" s="72">
        <f t="shared" si="6"/>
        <v>76.261343012704174</v>
      </c>
      <c r="AE30" s="72">
        <f t="shared" si="7"/>
        <v>39.431059891107076</v>
      </c>
      <c r="AF30" s="72">
        <f t="shared" si="8"/>
        <v>41.731869328493644</v>
      </c>
      <c r="AG30" s="73">
        <f t="shared" si="8"/>
        <v>41.664816696914698</v>
      </c>
      <c r="AH30" s="620">
        <v>1</v>
      </c>
      <c r="AI30" s="232">
        <v>4</v>
      </c>
      <c r="AJ30" s="232">
        <v>1</v>
      </c>
      <c r="AK30" s="232">
        <v>1</v>
      </c>
      <c r="AL30" s="232">
        <v>1</v>
      </c>
      <c r="AM30" s="232">
        <v>4</v>
      </c>
      <c r="AN30" s="232">
        <v>4</v>
      </c>
      <c r="AO30" s="232">
        <v>4</v>
      </c>
      <c r="AP30" s="232">
        <v>1</v>
      </c>
      <c r="AQ30" s="232">
        <v>1</v>
      </c>
      <c r="AR30" s="232">
        <v>1</v>
      </c>
      <c r="AS30" s="232">
        <v>1</v>
      </c>
      <c r="AT30" s="232">
        <v>4</v>
      </c>
      <c r="AU30" s="232">
        <v>6</v>
      </c>
      <c r="AV30" s="234">
        <v>7</v>
      </c>
    </row>
    <row r="31" spans="2:48" ht="14.45">
      <c r="B31" s="621"/>
      <c r="C31" s="1" t="s">
        <v>195</v>
      </c>
      <c r="D31" s="223">
        <v>771.9</v>
      </c>
      <c r="E31" s="224">
        <v>540.47400000000005</v>
      </c>
      <c r="F31" s="223">
        <v>548.20000000000005</v>
      </c>
      <c r="G31" s="223">
        <v>553.70000000000005</v>
      </c>
      <c r="H31" s="223">
        <v>483.1</v>
      </c>
      <c r="I31" s="224">
        <v>466</v>
      </c>
      <c r="J31" s="224">
        <v>502.39389999999997</v>
      </c>
      <c r="K31" s="224">
        <v>510.94790999999998</v>
      </c>
      <c r="L31" s="223">
        <v>520.1</v>
      </c>
      <c r="M31" s="223">
        <v>517.9</v>
      </c>
      <c r="N31" s="223">
        <v>503.2</v>
      </c>
      <c r="O31" s="223">
        <v>485.6</v>
      </c>
      <c r="P31" s="224">
        <v>381.50256000000002</v>
      </c>
      <c r="Q31" s="224">
        <v>409.70287999999999</v>
      </c>
      <c r="R31" s="224">
        <v>406.15848</v>
      </c>
      <c r="S31" s="619">
        <f>100</f>
        <v>100</v>
      </c>
      <c r="T31" s="72">
        <f t="shared" si="3"/>
        <v>70.018655266226205</v>
      </c>
      <c r="U31" s="72">
        <f t="shared" si="3"/>
        <v>71.019562119445538</v>
      </c>
      <c r="V31" s="72">
        <f t="shared" si="3"/>
        <v>71.732089648918262</v>
      </c>
      <c r="W31" s="72">
        <f t="shared" si="3"/>
        <v>62.58582717968649</v>
      </c>
      <c r="X31" s="72">
        <f t="shared" si="3"/>
        <v>60.370514315325821</v>
      </c>
      <c r="Y31" s="72">
        <f t="shared" si="3"/>
        <v>65.085360798030834</v>
      </c>
      <c r="Z31" s="72">
        <f t="shared" si="3"/>
        <v>66.193536727555383</v>
      </c>
      <c r="AA31" s="72">
        <f t="shared" si="3"/>
        <v>67.379194196139395</v>
      </c>
      <c r="AB31" s="72">
        <f t="shared" si="6"/>
        <v>67.0941831843503</v>
      </c>
      <c r="AC31" s="72">
        <f t="shared" si="6"/>
        <v>65.189791423759559</v>
      </c>
      <c r="AD31" s="72">
        <f t="shared" si="6"/>
        <v>62.90970332944682</v>
      </c>
      <c r="AE31" s="72">
        <f t="shared" si="7"/>
        <v>49.423832102603967</v>
      </c>
      <c r="AF31" s="72">
        <f t="shared" si="8"/>
        <v>53.077196528047679</v>
      </c>
      <c r="AG31" s="73">
        <f t="shared" si="8"/>
        <v>52.618017877963467</v>
      </c>
      <c r="AH31" s="620">
        <v>1</v>
      </c>
      <c r="AI31" s="232">
        <v>4</v>
      </c>
      <c r="AJ31" s="232">
        <v>1</v>
      </c>
      <c r="AK31" s="232">
        <v>1</v>
      </c>
      <c r="AL31" s="232">
        <v>1</v>
      </c>
      <c r="AM31" s="232">
        <v>4</v>
      </c>
      <c r="AN31" s="232">
        <v>4</v>
      </c>
      <c r="AO31" s="232">
        <v>4</v>
      </c>
      <c r="AP31" s="232">
        <v>1</v>
      </c>
      <c r="AQ31" s="232">
        <v>1</v>
      </c>
      <c r="AR31" s="232">
        <v>1</v>
      </c>
      <c r="AS31" s="232">
        <v>1</v>
      </c>
      <c r="AT31" s="232">
        <v>4</v>
      </c>
      <c r="AU31" s="232">
        <v>6</v>
      </c>
      <c r="AV31" s="234">
        <v>7</v>
      </c>
    </row>
    <row r="32" spans="2:48" ht="14.45">
      <c r="B32" s="621"/>
      <c r="C32" s="1" t="s">
        <v>196</v>
      </c>
      <c r="D32" s="224">
        <v>415.88826</v>
      </c>
      <c r="E32" s="224">
        <v>235.01400000000001</v>
      </c>
      <c r="F32" s="224">
        <v>263.80399999999997</v>
      </c>
      <c r="G32" s="224">
        <v>268.77699999999999</v>
      </c>
      <c r="H32" s="224">
        <v>164.40299999999999</v>
      </c>
      <c r="I32" s="224">
        <v>169</v>
      </c>
      <c r="J32" s="224">
        <v>213.95674</v>
      </c>
      <c r="K32" s="223">
        <v>242</v>
      </c>
      <c r="L32" s="224">
        <v>249.50004999999999</v>
      </c>
      <c r="M32" s="224">
        <v>264.99997000000002</v>
      </c>
      <c r="N32" s="224">
        <v>155.44014000000001</v>
      </c>
      <c r="O32" s="224">
        <v>195.12576000000001</v>
      </c>
      <c r="P32" s="224">
        <v>173.25400999999999</v>
      </c>
      <c r="Q32" s="224">
        <v>195.56926000000001</v>
      </c>
      <c r="R32" s="224">
        <v>198.53040999999999</v>
      </c>
      <c r="S32" s="619">
        <f>100</f>
        <v>100</v>
      </c>
      <c r="T32" s="72">
        <f t="shared" si="3"/>
        <v>56.508928624241527</v>
      </c>
      <c r="U32" s="72">
        <f t="shared" si="3"/>
        <v>63.431461133334224</v>
      </c>
      <c r="V32" s="72">
        <f t="shared" si="3"/>
        <v>64.627215012032309</v>
      </c>
      <c r="W32" s="72">
        <f t="shared" si="3"/>
        <v>39.530570062256622</v>
      </c>
      <c r="X32" s="72">
        <f t="shared" si="3"/>
        <v>40.635915041218041</v>
      </c>
      <c r="Y32" s="72">
        <f t="shared" si="3"/>
        <v>51.445727272993949</v>
      </c>
      <c r="Z32" s="72">
        <f t="shared" si="3"/>
        <v>58.188706745412816</v>
      </c>
      <c r="AA32" s="72">
        <f t="shared" si="3"/>
        <v>59.992087778577826</v>
      </c>
      <c r="AB32" s="72">
        <f t="shared" si="6"/>
        <v>63.719031164765276</v>
      </c>
      <c r="AC32" s="72">
        <f t="shared" si="6"/>
        <v>37.37545753275171</v>
      </c>
      <c r="AD32" s="72">
        <f t="shared" si="6"/>
        <v>46.917833169900014</v>
      </c>
      <c r="AE32" s="72">
        <f t="shared" si="7"/>
        <v>41.658788348581894</v>
      </c>
      <c r="AF32" s="72">
        <f t="shared" si="8"/>
        <v>47.024472390733038</v>
      </c>
      <c r="AG32" s="73">
        <f t="shared" si="8"/>
        <v>47.736478543539548</v>
      </c>
      <c r="AH32" s="620">
        <v>4</v>
      </c>
      <c r="AI32" s="232">
        <v>4</v>
      </c>
      <c r="AJ32" s="232">
        <v>4</v>
      </c>
      <c r="AK32" s="232">
        <v>4</v>
      </c>
      <c r="AL32" s="232">
        <v>4</v>
      </c>
      <c r="AM32" s="232">
        <v>4</v>
      </c>
      <c r="AN32" s="232">
        <v>4</v>
      </c>
      <c r="AO32" s="232">
        <v>1</v>
      </c>
      <c r="AP32" s="232">
        <v>4</v>
      </c>
      <c r="AQ32" s="232">
        <v>4</v>
      </c>
      <c r="AR32" s="232">
        <v>4</v>
      </c>
      <c r="AS32" s="232">
        <v>4</v>
      </c>
      <c r="AT32" s="232">
        <v>4</v>
      </c>
      <c r="AU32" s="232">
        <v>6</v>
      </c>
      <c r="AV32" s="234">
        <v>7</v>
      </c>
    </row>
    <row r="33" spans="2:48" ht="14.45">
      <c r="B33" s="621"/>
      <c r="C33" s="1" t="s">
        <v>197</v>
      </c>
      <c r="D33" s="224">
        <v>0</v>
      </c>
      <c r="E33" s="224">
        <v>41.512</v>
      </c>
      <c r="F33" s="224">
        <v>34.996000000000002</v>
      </c>
      <c r="G33" s="224">
        <v>51.923000000000002</v>
      </c>
      <c r="H33" s="224">
        <v>0</v>
      </c>
      <c r="I33" s="224">
        <v>54.299968999999997</v>
      </c>
      <c r="J33" s="224">
        <v>0</v>
      </c>
      <c r="K33" s="224">
        <v>0</v>
      </c>
      <c r="L33" s="224">
        <v>0</v>
      </c>
      <c r="M33" s="224">
        <v>0</v>
      </c>
      <c r="N33" s="224">
        <v>0</v>
      </c>
      <c r="O33" s="224">
        <v>0</v>
      </c>
      <c r="P33" s="224">
        <v>0</v>
      </c>
      <c r="Q33" s="224">
        <v>0</v>
      </c>
      <c r="R33" s="224">
        <v>0</v>
      </c>
      <c r="S33" s="619">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20">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45">
      <c r="B34" s="621"/>
      <c r="C34" s="1" t="s">
        <v>198</v>
      </c>
      <c r="D34" s="223">
        <v>1463.28826</v>
      </c>
      <c r="E34" s="223">
        <v>1047.5</v>
      </c>
      <c r="F34" s="223">
        <v>1142.7000000000003</v>
      </c>
      <c r="G34" s="223">
        <v>1209.7</v>
      </c>
      <c r="H34" s="223">
        <v>872.50300000000004</v>
      </c>
      <c r="I34" s="223">
        <v>891.29996900000003</v>
      </c>
      <c r="J34" s="223">
        <v>937.40004999999996</v>
      </c>
      <c r="K34" s="223">
        <v>979.7</v>
      </c>
      <c r="L34" s="223">
        <v>1002.00005</v>
      </c>
      <c r="M34" s="223">
        <v>982.99997000000008</v>
      </c>
      <c r="N34" s="223">
        <v>889.14014000000009</v>
      </c>
      <c r="O34" s="223">
        <v>890.82576000000006</v>
      </c>
      <c r="P34" s="224">
        <v>663.38914</v>
      </c>
      <c r="Q34" s="224">
        <v>720.24343999999996</v>
      </c>
      <c r="R34" s="224">
        <v>719.47546</v>
      </c>
      <c r="S34" s="619">
        <f>100</f>
        <v>100</v>
      </c>
      <c r="T34" s="72">
        <f t="shared" si="3"/>
        <v>71.585348467157118</v>
      </c>
      <c r="U34" s="72">
        <f t="shared" si="3"/>
        <v>78.091243621403777</v>
      </c>
      <c r="V34" s="72">
        <f t="shared" si="3"/>
        <v>82.669972353909273</v>
      </c>
      <c r="W34" s="72">
        <f t="shared" si="3"/>
        <v>59.626187392496405</v>
      </c>
      <c r="X34" s="72">
        <f t="shared" si="3"/>
        <v>60.910757870769764</v>
      </c>
      <c r="Y34" s="72">
        <f t="shared" si="3"/>
        <v>64.061202131150822</v>
      </c>
      <c r="Z34" s="72">
        <f t="shared" si="3"/>
        <v>66.951948346800791</v>
      </c>
      <c r="AA34" s="72">
        <f t="shared" si="3"/>
        <v>68.475916700103923</v>
      </c>
      <c r="AB34" s="72">
        <f t="shared" si="6"/>
        <v>67.177465771508338</v>
      </c>
      <c r="AC34" s="72">
        <f t="shared" si="6"/>
        <v>60.763156809581737</v>
      </c>
      <c r="AD34" s="72">
        <f t="shared" si="6"/>
        <v>60.878350790568085</v>
      </c>
      <c r="AE34" s="72">
        <f t="shared" si="9"/>
        <v>45.335506211195877</v>
      </c>
      <c r="AF34" s="72">
        <f t="shared" si="10"/>
        <v>49.220885569053905</v>
      </c>
      <c r="AG34" s="73">
        <f t="shared" si="10"/>
        <v>49.168402403501823</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341"/>
      <c r="C35" s="8" t="s">
        <v>199</v>
      </c>
      <c r="D35" s="177">
        <v>1463.28826</v>
      </c>
      <c r="E35" s="177">
        <v>1005.9880000000001</v>
      </c>
      <c r="F35" s="177">
        <v>1107.7040000000002</v>
      </c>
      <c r="G35" s="177">
        <v>1157.777</v>
      </c>
      <c r="H35" s="177">
        <v>872.50300000000004</v>
      </c>
      <c r="I35" s="177">
        <v>837</v>
      </c>
      <c r="J35" s="177">
        <v>937.40004999999996</v>
      </c>
      <c r="K35" s="177">
        <v>979.7</v>
      </c>
      <c r="L35" s="177">
        <v>1002.00005</v>
      </c>
      <c r="M35" s="177">
        <v>982.99997000000008</v>
      </c>
      <c r="N35" s="177">
        <v>889.14014000000009</v>
      </c>
      <c r="O35" s="177">
        <v>890.82576000000006</v>
      </c>
      <c r="P35" s="177">
        <v>663.38914</v>
      </c>
      <c r="Q35" s="177">
        <v>720.24343999999996</v>
      </c>
      <c r="R35" s="177">
        <v>719.47546</v>
      </c>
      <c r="S35" s="619">
        <f>100</f>
        <v>100</v>
      </c>
      <c r="T35" s="72">
        <f t="shared" si="3"/>
        <v>68.748450151578467</v>
      </c>
      <c r="U35" s="72">
        <f t="shared" si="3"/>
        <v>75.69964375987</v>
      </c>
      <c r="V35" s="72">
        <f t="shared" si="3"/>
        <v>79.121594264687133</v>
      </c>
      <c r="W35" s="72">
        <f t="shared" si="3"/>
        <v>59.626187392496405</v>
      </c>
      <c r="X35" s="72">
        <f t="shared" si="3"/>
        <v>57.199939538912176</v>
      </c>
      <c r="Y35" s="72">
        <f t="shared" si="3"/>
        <v>64.061202131150822</v>
      </c>
      <c r="Z35" s="72">
        <f t="shared" si="3"/>
        <v>66.951948346800791</v>
      </c>
      <c r="AA35" s="72">
        <f t="shared" si="3"/>
        <v>68.475916700103923</v>
      </c>
      <c r="AB35" s="72">
        <f t="shared" si="6"/>
        <v>67.177465771508338</v>
      </c>
      <c r="AC35" s="72">
        <f t="shared" si="6"/>
        <v>60.763156809581737</v>
      </c>
      <c r="AD35" s="72">
        <f t="shared" si="6"/>
        <v>60.878350790568085</v>
      </c>
      <c r="AE35" s="72">
        <f t="shared" si="9"/>
        <v>45.335506211195877</v>
      </c>
      <c r="AF35" s="72">
        <f t="shared" si="10"/>
        <v>49.220885569053905</v>
      </c>
      <c r="AG35" s="73">
        <f t="shared" si="10"/>
        <v>49.168402403501823</v>
      </c>
      <c r="AH35" s="235"/>
      <c r="AI35" s="236"/>
      <c r="AJ35" s="236"/>
      <c r="AK35" s="236"/>
      <c r="AL35" s="236"/>
      <c r="AM35" s="236"/>
      <c r="AN35" s="236"/>
      <c r="AO35" s="236"/>
      <c r="AP35" s="236"/>
      <c r="AQ35" s="236"/>
      <c r="AR35" s="236"/>
      <c r="AS35" s="236"/>
      <c r="AT35" s="236"/>
      <c r="AU35" s="236"/>
      <c r="AV35" s="237"/>
    </row>
    <row r="36" spans="2:48" ht="16.5" customHeight="1">
      <c r="B36" s="342" t="s">
        <v>219</v>
      </c>
      <c r="C36" s="7" t="s">
        <v>194</v>
      </c>
      <c r="D36" s="224">
        <v>5.8999939000000001</v>
      </c>
      <c r="E36" s="223">
        <v>0</v>
      </c>
      <c r="F36" s="224">
        <v>0</v>
      </c>
      <c r="G36" s="224">
        <v>2</v>
      </c>
      <c r="H36" s="223">
        <v>0</v>
      </c>
      <c r="I36" s="223">
        <v>9.5</v>
      </c>
      <c r="J36" s="223">
        <v>7.1</v>
      </c>
      <c r="K36" s="223">
        <v>187.1</v>
      </c>
      <c r="L36" s="224">
        <v>214.86478</v>
      </c>
      <c r="M36" s="224">
        <v>14.293903</v>
      </c>
      <c r="N36" s="223">
        <v>0</v>
      </c>
      <c r="O36" s="223">
        <v>0</v>
      </c>
      <c r="P36" s="224">
        <v>72.471838000000005</v>
      </c>
      <c r="Q36" s="224">
        <v>76.700576999999996</v>
      </c>
      <c r="R36" s="224">
        <v>76.342528999999999</v>
      </c>
      <c r="S36" s="619">
        <f>100</f>
        <v>100</v>
      </c>
      <c r="T36" s="72">
        <f t="shared" si="3"/>
        <v>0</v>
      </c>
      <c r="U36" s="72">
        <f t="shared" si="3"/>
        <v>0</v>
      </c>
      <c r="V36" s="72">
        <f t="shared" si="3"/>
        <v>33.89834013218217</v>
      </c>
      <c r="W36" s="72">
        <f t="shared" si="3"/>
        <v>0</v>
      </c>
      <c r="X36" s="72">
        <f t="shared" si="3"/>
        <v>161.01711562786531</v>
      </c>
      <c r="Y36" s="72">
        <f t="shared" si="3"/>
        <v>120.3391074692467</v>
      </c>
      <c r="Z36" s="72">
        <f t="shared" si="3"/>
        <v>3171.1897193656418</v>
      </c>
      <c r="AA36" s="72">
        <f t="shared" si="3"/>
        <v>3641.7796974332464</v>
      </c>
      <c r="AB36" s="72">
        <f t="shared" si="6"/>
        <v>242.26979285520957</v>
      </c>
      <c r="AC36" s="72">
        <f t="shared" si="6"/>
        <v>0</v>
      </c>
      <c r="AD36" s="72">
        <f t="shared" si="6"/>
        <v>0</v>
      </c>
      <c r="AE36" s="72">
        <f t="shared" si="9"/>
        <v>1228.3375072642025</v>
      </c>
      <c r="AF36" s="72">
        <f t="shared" si="10"/>
        <v>1300.0111237403141</v>
      </c>
      <c r="AG36" s="73">
        <f t="shared" si="10"/>
        <v>1293.9425072964905</v>
      </c>
      <c r="AH36" s="620">
        <v>4</v>
      </c>
      <c r="AI36" s="232">
        <v>1</v>
      </c>
      <c r="AJ36" s="232">
        <v>4</v>
      </c>
      <c r="AK36" s="232">
        <v>4</v>
      </c>
      <c r="AL36" s="232">
        <v>1</v>
      </c>
      <c r="AM36" s="232">
        <v>1</v>
      </c>
      <c r="AN36" s="232">
        <v>1</v>
      </c>
      <c r="AO36" s="232">
        <v>1</v>
      </c>
      <c r="AP36" s="232">
        <v>4</v>
      </c>
      <c r="AQ36" s="232">
        <v>4</v>
      </c>
      <c r="AR36" s="232">
        <v>1</v>
      </c>
      <c r="AS36" s="232">
        <v>1</v>
      </c>
      <c r="AT36" s="232">
        <v>4</v>
      </c>
      <c r="AU36" s="232">
        <v>6</v>
      </c>
      <c r="AV36" s="234">
        <v>7</v>
      </c>
    </row>
    <row r="37" spans="2:48" ht="14.45">
      <c r="B37" s="621"/>
      <c r="C37" s="1" t="s">
        <v>195</v>
      </c>
      <c r="D37" s="223">
        <v>33.299999999999997</v>
      </c>
      <c r="E37" s="224">
        <v>41.456344999999999</v>
      </c>
      <c r="F37" s="224">
        <v>56.541068000000003</v>
      </c>
      <c r="G37" s="223">
        <v>8.6</v>
      </c>
      <c r="H37" s="224">
        <v>70.100005999999993</v>
      </c>
      <c r="I37" s="224">
        <v>41</v>
      </c>
      <c r="J37" s="224">
        <v>54.699981999999999</v>
      </c>
      <c r="K37" s="224">
        <v>61.066851</v>
      </c>
      <c r="L37" s="224">
        <v>156.43521999999999</v>
      </c>
      <c r="M37" s="224">
        <v>49.906087999999997</v>
      </c>
      <c r="N37" s="224">
        <v>40.200004999999997</v>
      </c>
      <c r="O37" s="224">
        <v>44.500008000000001</v>
      </c>
      <c r="P37" s="224">
        <v>29.060797000000001</v>
      </c>
      <c r="Q37" s="224">
        <v>31.208942</v>
      </c>
      <c r="R37" s="224">
        <v>30.967644</v>
      </c>
      <c r="S37" s="619">
        <f>100</f>
        <v>100</v>
      </c>
      <c r="T37" s="72">
        <f t="shared" si="3"/>
        <v>124.49352852852854</v>
      </c>
      <c r="U37" s="72">
        <f t="shared" si="3"/>
        <v>169.79299699699703</v>
      </c>
      <c r="V37" s="72">
        <f t="shared" si="3"/>
        <v>25.825825825825827</v>
      </c>
      <c r="W37" s="72">
        <f t="shared" si="3"/>
        <v>210.51052852852854</v>
      </c>
      <c r="X37" s="72">
        <f t="shared" si="3"/>
        <v>123.12312312312314</v>
      </c>
      <c r="Y37" s="72">
        <f t="shared" si="3"/>
        <v>164.26421021021022</v>
      </c>
      <c r="Z37" s="72">
        <f t="shared" si="3"/>
        <v>183.38393693693695</v>
      </c>
      <c r="AA37" s="72">
        <f t="shared" si="3"/>
        <v>469.77543543543544</v>
      </c>
      <c r="AB37" s="72">
        <f t="shared" si="6"/>
        <v>149.86813213213213</v>
      </c>
      <c r="AC37" s="72">
        <f t="shared" si="6"/>
        <v>120.72073573573573</v>
      </c>
      <c r="AD37" s="72">
        <f t="shared" si="6"/>
        <v>133.63365765765766</v>
      </c>
      <c r="AE37" s="72">
        <f t="shared" ref="AE37:AE40" si="11">P37*100/$D37</f>
        <v>87.269660660660676</v>
      </c>
      <c r="AF37" s="72">
        <f t="shared" ref="AF37:AG40" si="12">Q37*100/$D37</f>
        <v>93.720546546546558</v>
      </c>
      <c r="AG37" s="73">
        <f t="shared" si="12"/>
        <v>92.995927927927937</v>
      </c>
      <c r="AH37" s="620">
        <v>1</v>
      </c>
      <c r="AI37" s="232">
        <v>4</v>
      </c>
      <c r="AJ37" s="232">
        <v>4</v>
      </c>
      <c r="AK37" s="232">
        <v>1</v>
      </c>
      <c r="AL37" s="232">
        <v>4</v>
      </c>
      <c r="AM37" s="232">
        <v>4</v>
      </c>
      <c r="AN37" s="232">
        <v>4</v>
      </c>
      <c r="AO37" s="232">
        <v>4</v>
      </c>
      <c r="AP37" s="232">
        <v>4</v>
      </c>
      <c r="AQ37" s="232">
        <v>4</v>
      </c>
      <c r="AR37" s="232">
        <v>4</v>
      </c>
      <c r="AS37" s="232">
        <v>4</v>
      </c>
      <c r="AT37" s="232">
        <v>4</v>
      </c>
      <c r="AU37" s="232">
        <v>6</v>
      </c>
      <c r="AV37" s="234">
        <v>7</v>
      </c>
    </row>
    <row r="38" spans="2:48" ht="14.45">
      <c r="B38" s="621"/>
      <c r="C38" s="1" t="s">
        <v>196</v>
      </c>
      <c r="D38" s="223">
        <v>196.8</v>
      </c>
      <c r="E38" s="223">
        <v>216.3</v>
      </c>
      <c r="F38" s="223">
        <v>127.4</v>
      </c>
      <c r="G38" s="224">
        <v>125</v>
      </c>
      <c r="H38" s="223">
        <v>132.9</v>
      </c>
      <c r="I38" s="223">
        <v>161.30000000000001</v>
      </c>
      <c r="J38" s="223">
        <v>198</v>
      </c>
      <c r="K38" s="224">
        <v>174.13311999999999</v>
      </c>
      <c r="L38" s="223">
        <v>110.6</v>
      </c>
      <c r="M38" s="223">
        <v>94.7</v>
      </c>
      <c r="N38" s="223">
        <v>116.6</v>
      </c>
      <c r="O38" s="223">
        <v>127.6</v>
      </c>
      <c r="P38" s="224">
        <v>134.16562999999999</v>
      </c>
      <c r="Q38" s="224">
        <v>151.44626</v>
      </c>
      <c r="R38" s="224">
        <v>153.71494000000001</v>
      </c>
      <c r="S38" s="619">
        <f>100</f>
        <v>100</v>
      </c>
      <c r="T38" s="72">
        <f t="shared" si="3"/>
        <v>109.90853658536585</v>
      </c>
      <c r="U38" s="72">
        <f t="shared" si="3"/>
        <v>64.735772357723576</v>
      </c>
      <c r="V38" s="72">
        <f t="shared" si="3"/>
        <v>63.516260162601625</v>
      </c>
      <c r="W38" s="72">
        <f t="shared" si="3"/>
        <v>67.530487804878049</v>
      </c>
      <c r="X38" s="72">
        <f t="shared" si="3"/>
        <v>81.961382113821145</v>
      </c>
      <c r="Y38" s="72">
        <f t="shared" si="3"/>
        <v>100.60975609756098</v>
      </c>
      <c r="Z38" s="72">
        <f t="shared" si="3"/>
        <v>88.482276422764215</v>
      </c>
      <c r="AA38" s="72">
        <f t="shared" si="3"/>
        <v>56.199186991869915</v>
      </c>
      <c r="AB38" s="72">
        <f t="shared" si="6"/>
        <v>48.119918699186989</v>
      </c>
      <c r="AC38" s="72">
        <f t="shared" si="6"/>
        <v>59.247967479674791</v>
      </c>
      <c r="AD38" s="72">
        <f t="shared" si="6"/>
        <v>64.837398373983731</v>
      </c>
      <c r="AE38" s="72">
        <f t="shared" si="11"/>
        <v>68.173592479674795</v>
      </c>
      <c r="AF38" s="72">
        <f t="shared" si="12"/>
        <v>76.954400406504064</v>
      </c>
      <c r="AG38" s="73">
        <f t="shared" si="12"/>
        <v>78.107184959349595</v>
      </c>
      <c r="AH38" s="620">
        <v>1</v>
      </c>
      <c r="AI38" s="232">
        <v>1</v>
      </c>
      <c r="AJ38" s="232">
        <v>1</v>
      </c>
      <c r="AK38" s="232">
        <v>4</v>
      </c>
      <c r="AL38" s="232">
        <v>1</v>
      </c>
      <c r="AM38" s="232">
        <v>1</v>
      </c>
      <c r="AN38" s="232">
        <v>1</v>
      </c>
      <c r="AO38" s="232">
        <v>4</v>
      </c>
      <c r="AP38" s="232">
        <v>1</v>
      </c>
      <c r="AQ38" s="232">
        <v>1</v>
      </c>
      <c r="AR38" s="232">
        <v>1</v>
      </c>
      <c r="AS38" s="232">
        <v>1</v>
      </c>
      <c r="AT38" s="232">
        <v>4</v>
      </c>
      <c r="AU38" s="232">
        <v>6</v>
      </c>
      <c r="AV38" s="234">
        <v>7</v>
      </c>
    </row>
    <row r="39" spans="2:48" ht="14.45">
      <c r="B39" s="621"/>
      <c r="C39" s="1" t="s">
        <v>197</v>
      </c>
      <c r="D39" s="223">
        <v>0</v>
      </c>
      <c r="E39" s="223">
        <v>0</v>
      </c>
      <c r="F39" s="224">
        <v>0</v>
      </c>
      <c r="G39" s="224">
        <v>0</v>
      </c>
      <c r="H39" s="224">
        <v>0</v>
      </c>
      <c r="I39" s="224">
        <v>0</v>
      </c>
      <c r="J39" s="224">
        <v>0</v>
      </c>
      <c r="K39" s="224">
        <v>0</v>
      </c>
      <c r="L39" s="224">
        <v>0</v>
      </c>
      <c r="M39" s="224">
        <v>0</v>
      </c>
      <c r="N39" s="224">
        <v>0</v>
      </c>
      <c r="O39" s="224">
        <v>0</v>
      </c>
      <c r="P39" s="224">
        <v>0</v>
      </c>
      <c r="Q39" s="224">
        <v>0</v>
      </c>
      <c r="R39" s="224">
        <v>0</v>
      </c>
      <c r="S39" s="619">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0">
        <v>1</v>
      </c>
      <c r="AI39" s="232">
        <v>1</v>
      </c>
      <c r="AJ39" s="232">
        <v>4</v>
      </c>
      <c r="AK39" s="232">
        <v>4</v>
      </c>
      <c r="AL39" s="232">
        <v>4</v>
      </c>
      <c r="AM39" s="232">
        <v>4</v>
      </c>
      <c r="AN39" s="232">
        <v>4</v>
      </c>
      <c r="AO39" s="232">
        <v>4</v>
      </c>
      <c r="AP39" s="232">
        <v>4</v>
      </c>
      <c r="AQ39" s="232">
        <v>4</v>
      </c>
      <c r="AR39" s="232">
        <v>4</v>
      </c>
      <c r="AS39" s="232">
        <v>4</v>
      </c>
      <c r="AT39" s="232">
        <v>4</v>
      </c>
      <c r="AU39" s="232">
        <v>6</v>
      </c>
      <c r="AV39" s="234">
        <v>7</v>
      </c>
    </row>
    <row r="40" spans="2:48" ht="14.45">
      <c r="B40" s="621"/>
      <c r="C40" s="1" t="s">
        <v>198</v>
      </c>
      <c r="D40" s="224">
        <v>235.99999389999999</v>
      </c>
      <c r="E40" s="224">
        <v>257.75634500000001</v>
      </c>
      <c r="F40" s="223">
        <v>183.941068</v>
      </c>
      <c r="G40" s="224">
        <v>135.6</v>
      </c>
      <c r="H40" s="223">
        <v>203.00000599999998</v>
      </c>
      <c r="I40" s="223">
        <v>211.8</v>
      </c>
      <c r="J40" s="223">
        <v>259.799982</v>
      </c>
      <c r="K40" s="223">
        <v>422.29997100000003</v>
      </c>
      <c r="L40" s="223">
        <v>481.9</v>
      </c>
      <c r="M40" s="223">
        <v>158.899991</v>
      </c>
      <c r="N40" s="223">
        <v>156.800005</v>
      </c>
      <c r="O40" s="223">
        <v>172.100008</v>
      </c>
      <c r="P40" s="224">
        <v>235.69826499999999</v>
      </c>
      <c r="Q40" s="224">
        <v>259.35577899999998</v>
      </c>
      <c r="R40" s="224">
        <v>261.02511300000003</v>
      </c>
      <c r="S40" s="619">
        <f>100</f>
        <v>100</v>
      </c>
      <c r="T40" s="72">
        <f t="shared" si="3"/>
        <v>109.21879307726542</v>
      </c>
      <c r="U40" s="72">
        <f t="shared" si="3"/>
        <v>77.941132523054705</v>
      </c>
      <c r="V40" s="72">
        <f t="shared" si="3"/>
        <v>57.457628603777692</v>
      </c>
      <c r="W40" s="72">
        <f t="shared" si="3"/>
        <v>86.016953918234833</v>
      </c>
      <c r="X40" s="72">
        <f t="shared" si="3"/>
        <v>89.745765031564275</v>
      </c>
      <c r="Y40" s="72">
        <f t="shared" si="3"/>
        <v>110.0847409810039</v>
      </c>
      <c r="Z40" s="72">
        <f t="shared" si="3"/>
        <v>178.94067030312749</v>
      </c>
      <c r="AA40" s="72">
        <f t="shared" si="3"/>
        <v>204.19492053215686</v>
      </c>
      <c r="AB40" s="72">
        <f t="shared" si="6"/>
        <v>67.330506401339363</v>
      </c>
      <c r="AC40" s="72">
        <f t="shared" si="6"/>
        <v>66.440681802068468</v>
      </c>
      <c r="AD40" s="72">
        <f t="shared" si="6"/>
        <v>72.92373408828297</v>
      </c>
      <c r="AE40" s="72">
        <f t="shared" si="11"/>
        <v>99.872148767881811</v>
      </c>
      <c r="AF40" s="72">
        <f t="shared" si="12"/>
        <v>109.89651936596934</v>
      </c>
      <c r="AG40" s="73">
        <f t="shared" si="12"/>
        <v>110.60386429950667</v>
      </c>
      <c r="AH40" s="620">
        <v>4</v>
      </c>
      <c r="AI40" s="232">
        <v>4</v>
      </c>
      <c r="AJ40" s="232">
        <v>1</v>
      </c>
      <c r="AK40" s="232">
        <v>4</v>
      </c>
      <c r="AL40" s="232">
        <v>1</v>
      </c>
      <c r="AM40" s="232">
        <v>1</v>
      </c>
      <c r="AN40" s="232">
        <v>1</v>
      </c>
      <c r="AO40" s="232">
        <v>1</v>
      </c>
      <c r="AP40" s="232">
        <v>1</v>
      </c>
      <c r="AQ40" s="232">
        <v>1</v>
      </c>
      <c r="AR40" s="232">
        <v>1</v>
      </c>
      <c r="AS40" s="232">
        <v>1</v>
      </c>
      <c r="AT40" s="232">
        <v>4</v>
      </c>
      <c r="AU40" s="232">
        <v>6</v>
      </c>
      <c r="AV40" s="234">
        <v>7</v>
      </c>
    </row>
    <row r="41" spans="2:48" ht="14.45">
      <c r="B41" s="341"/>
      <c r="C41" s="8" t="s">
        <v>199</v>
      </c>
      <c r="D41" s="177">
        <v>235.99999389999999</v>
      </c>
      <c r="E41" s="177">
        <v>257.75634500000001</v>
      </c>
      <c r="F41" s="177">
        <v>183.941068</v>
      </c>
      <c r="G41" s="177">
        <v>135.6</v>
      </c>
      <c r="H41" s="177">
        <v>203.00000599999998</v>
      </c>
      <c r="I41" s="177">
        <v>211.8</v>
      </c>
      <c r="J41" s="177">
        <v>259.799982</v>
      </c>
      <c r="K41" s="177">
        <v>422.29997100000003</v>
      </c>
      <c r="L41" s="177">
        <v>481.9</v>
      </c>
      <c r="M41" s="177">
        <v>158.899991</v>
      </c>
      <c r="N41" s="177">
        <v>156.800005</v>
      </c>
      <c r="O41" s="177">
        <v>172.100008</v>
      </c>
      <c r="P41" s="177">
        <v>235.69826499999999</v>
      </c>
      <c r="Q41" s="177">
        <v>259.35577899999998</v>
      </c>
      <c r="R41" s="177">
        <v>261.02511300000003</v>
      </c>
      <c r="S41" s="619">
        <f>100</f>
        <v>100</v>
      </c>
      <c r="T41" s="72">
        <f t="shared" si="3"/>
        <v>109.21879307726542</v>
      </c>
      <c r="U41" s="72">
        <f t="shared" si="3"/>
        <v>77.941132523054705</v>
      </c>
      <c r="V41" s="72">
        <f t="shared" si="3"/>
        <v>57.457628603777692</v>
      </c>
      <c r="W41" s="72">
        <f t="shared" si="3"/>
        <v>86.016953918234833</v>
      </c>
      <c r="X41" s="72">
        <f t="shared" si="3"/>
        <v>89.745765031564275</v>
      </c>
      <c r="Y41" s="72">
        <f t="shared" si="3"/>
        <v>110.0847409810039</v>
      </c>
      <c r="Z41" s="72">
        <f t="shared" si="3"/>
        <v>178.94067030312749</v>
      </c>
      <c r="AA41" s="72">
        <f t="shared" si="3"/>
        <v>204.19492053215686</v>
      </c>
      <c r="AB41" s="72">
        <f t="shared" si="6"/>
        <v>67.330506401339363</v>
      </c>
      <c r="AC41" s="72">
        <f t="shared" si="6"/>
        <v>66.440681802068468</v>
      </c>
      <c r="AD41" s="72">
        <f t="shared" si="6"/>
        <v>72.92373408828297</v>
      </c>
      <c r="AE41" s="72">
        <f t="shared" ref="AE41:AE44" si="13">P41*100/$D41</f>
        <v>99.872148767881811</v>
      </c>
      <c r="AF41" s="72">
        <f t="shared" ref="AF41:AG44" si="14">Q41*100/$D41</f>
        <v>109.89651936596934</v>
      </c>
      <c r="AG41" s="73">
        <f t="shared" si="14"/>
        <v>110.60386429950667</v>
      </c>
      <c r="AH41" s="235"/>
      <c r="AI41" s="236"/>
      <c r="AJ41" s="236"/>
      <c r="AK41" s="236"/>
      <c r="AL41" s="236"/>
      <c r="AM41" s="236"/>
      <c r="AN41" s="236"/>
      <c r="AO41" s="236"/>
      <c r="AP41" s="236"/>
      <c r="AQ41" s="236"/>
      <c r="AR41" s="236"/>
      <c r="AS41" s="236"/>
      <c r="AT41" s="236"/>
      <c r="AU41" s="236"/>
      <c r="AV41" s="237"/>
    </row>
    <row r="42" spans="2:48" ht="16.5" customHeight="1">
      <c r="B42" s="621" t="s">
        <v>122</v>
      </c>
      <c r="C42" s="1" t="s">
        <v>194</v>
      </c>
      <c r="D42" s="223">
        <v>3249.6</v>
      </c>
      <c r="E42" s="223">
        <v>3566.7</v>
      </c>
      <c r="F42" s="223">
        <v>3231.4</v>
      </c>
      <c r="G42" s="223">
        <v>2803.3</v>
      </c>
      <c r="H42" s="223">
        <v>3084.8</v>
      </c>
      <c r="I42" s="223">
        <v>2992.7</v>
      </c>
      <c r="J42" s="223">
        <v>2987.4</v>
      </c>
      <c r="K42" s="223">
        <v>3056.4</v>
      </c>
      <c r="L42" s="223">
        <v>3113.7</v>
      </c>
      <c r="M42" s="223">
        <v>2938.1</v>
      </c>
      <c r="N42" s="223">
        <v>2931.5</v>
      </c>
      <c r="O42" s="223">
        <v>2962.3</v>
      </c>
      <c r="P42" s="224">
        <v>2589.1601999999998</v>
      </c>
      <c r="Q42" s="224">
        <v>3021.1842999999999</v>
      </c>
      <c r="R42" s="224">
        <v>3110.1819</v>
      </c>
      <c r="S42" s="619">
        <f>100</f>
        <v>100</v>
      </c>
      <c r="T42" s="72">
        <f t="shared" si="3"/>
        <v>109.75812407680945</v>
      </c>
      <c r="U42" s="72">
        <f t="shared" si="3"/>
        <v>99.439931068439193</v>
      </c>
      <c r="V42" s="72">
        <f t="shared" si="3"/>
        <v>86.266001969473166</v>
      </c>
      <c r="W42" s="72">
        <f t="shared" si="3"/>
        <v>94.928606597735111</v>
      </c>
      <c r="X42" s="72">
        <f t="shared" si="3"/>
        <v>92.094411619891687</v>
      </c>
      <c r="Y42" s="72">
        <f t="shared" si="3"/>
        <v>91.931314623338253</v>
      </c>
      <c r="Z42" s="72">
        <f t="shared" si="3"/>
        <v>94.05465288035451</v>
      </c>
      <c r="AA42" s="72">
        <f t="shared" si="3"/>
        <v>95.817946824224521</v>
      </c>
      <c r="AB42" s="72">
        <f t="shared" si="6"/>
        <v>90.414204825209254</v>
      </c>
      <c r="AC42" s="72">
        <f t="shared" si="6"/>
        <v>90.211102904972918</v>
      </c>
      <c r="AD42" s="72">
        <f t="shared" si="6"/>
        <v>91.158911866075826</v>
      </c>
      <c r="AE42" s="72">
        <f t="shared" si="13"/>
        <v>79.676274002954216</v>
      </c>
      <c r="AF42" s="72">
        <f t="shared" si="14"/>
        <v>92.970959502708027</v>
      </c>
      <c r="AG42" s="73">
        <f t="shared" si="14"/>
        <v>95.709684268833087</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23">
        <v>4441.3999999999996</v>
      </c>
      <c r="E43" s="223">
        <v>4674.8999999999996</v>
      </c>
      <c r="F43" s="223">
        <v>5041.2</v>
      </c>
      <c r="G43" s="223">
        <v>4862.5</v>
      </c>
      <c r="H43" s="223">
        <v>4944.8999999999996</v>
      </c>
      <c r="I43" s="223">
        <v>5108.8</v>
      </c>
      <c r="J43" s="223">
        <v>5305.7</v>
      </c>
      <c r="K43" s="223">
        <v>5454.6</v>
      </c>
      <c r="L43" s="223">
        <v>5813</v>
      </c>
      <c r="M43" s="223">
        <v>5400</v>
      </c>
      <c r="N43" s="223">
        <v>5369.7</v>
      </c>
      <c r="O43" s="223">
        <v>5472.7</v>
      </c>
      <c r="P43" s="224">
        <v>5147.7655999999997</v>
      </c>
      <c r="Q43" s="224">
        <v>5510.7627000000002</v>
      </c>
      <c r="R43" s="224">
        <v>5623.6400999999996</v>
      </c>
      <c r="S43" s="619">
        <f>100</f>
        <v>100</v>
      </c>
      <c r="T43" s="72">
        <f t="shared" si="3"/>
        <v>105.25735128563065</v>
      </c>
      <c r="U43" s="72">
        <f t="shared" si="3"/>
        <v>113.50475075426668</v>
      </c>
      <c r="V43" s="72">
        <f t="shared" si="3"/>
        <v>109.48124465258704</v>
      </c>
      <c r="W43" s="72">
        <f t="shared" si="3"/>
        <v>111.33651551312649</v>
      </c>
      <c r="X43" s="72">
        <f t="shared" si="3"/>
        <v>115.02679335344712</v>
      </c>
      <c r="Y43" s="72">
        <f t="shared" si="3"/>
        <v>119.46008015490612</v>
      </c>
      <c r="Z43" s="72">
        <f t="shared" si="3"/>
        <v>122.81262664925475</v>
      </c>
      <c r="AA43" s="72">
        <f t="shared" si="3"/>
        <v>130.88215427567886</v>
      </c>
      <c r="AB43" s="72">
        <f t="shared" si="6"/>
        <v>121.5832845499167</v>
      </c>
      <c r="AC43" s="72">
        <f t="shared" si="6"/>
        <v>120.90106723105328</v>
      </c>
      <c r="AD43" s="72">
        <f t="shared" si="6"/>
        <v>123.22015580672762</v>
      </c>
      <c r="AE43" s="72">
        <f t="shared" si="13"/>
        <v>115.90412032242087</v>
      </c>
      <c r="AF43" s="72">
        <f t="shared" si="14"/>
        <v>124.07715360021616</v>
      </c>
      <c r="AG43" s="73">
        <f t="shared" si="14"/>
        <v>126.61863601567075</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23">
        <v>4257</v>
      </c>
      <c r="E44" s="223">
        <v>4018.6</v>
      </c>
      <c r="F44" s="223">
        <v>4778</v>
      </c>
      <c r="G44" s="223">
        <v>4794.8999999999996</v>
      </c>
      <c r="H44" s="223">
        <v>4577.1000000000004</v>
      </c>
      <c r="I44" s="223">
        <v>4542.3999999999996</v>
      </c>
      <c r="J44" s="223">
        <v>5098.6000000000004</v>
      </c>
      <c r="K44" s="223">
        <v>5439.7</v>
      </c>
      <c r="L44" s="223">
        <v>5725.1</v>
      </c>
      <c r="M44" s="223">
        <v>5839.6</v>
      </c>
      <c r="N44" s="223">
        <v>6106.8</v>
      </c>
      <c r="O44" s="223">
        <v>6179.9</v>
      </c>
      <c r="P44" s="224">
        <v>5582.7920000000004</v>
      </c>
      <c r="Q44" s="224">
        <v>6430.4135999999999</v>
      </c>
      <c r="R44" s="224">
        <v>6618.7227000000003</v>
      </c>
      <c r="S44" s="619">
        <f>100</f>
        <v>100</v>
      </c>
      <c r="T44" s="72">
        <f t="shared" si="3"/>
        <v>94.399812074230681</v>
      </c>
      <c r="U44" s="72">
        <f t="shared" si="3"/>
        <v>112.23866572703783</v>
      </c>
      <c r="V44" s="72">
        <f t="shared" si="3"/>
        <v>112.63565891472867</v>
      </c>
      <c r="W44" s="72">
        <f t="shared" si="3"/>
        <v>107.51937984496125</v>
      </c>
      <c r="X44" s="72">
        <f t="shared" si="3"/>
        <v>106.70425182053087</v>
      </c>
      <c r="Y44" s="72">
        <f t="shared" si="3"/>
        <v>119.76979093258164</v>
      </c>
      <c r="Z44" s="72">
        <f t="shared" si="3"/>
        <v>127.7824759220108</v>
      </c>
      <c r="AA44" s="72">
        <f t="shared" si="3"/>
        <v>134.48672774254169</v>
      </c>
      <c r="AB44" s="72">
        <f t="shared" si="6"/>
        <v>137.17641531595021</v>
      </c>
      <c r="AC44" s="72">
        <f t="shared" si="6"/>
        <v>143.45313601127555</v>
      </c>
      <c r="AD44" s="72">
        <f t="shared" si="6"/>
        <v>145.17030772844726</v>
      </c>
      <c r="AE44" s="72">
        <f t="shared" si="13"/>
        <v>131.14381019497301</v>
      </c>
      <c r="AF44" s="72">
        <f t="shared" si="14"/>
        <v>151.05505285412261</v>
      </c>
      <c r="AG44" s="73">
        <f t="shared" si="14"/>
        <v>155.47856941508104</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23">
        <v>5015.1000000000004</v>
      </c>
      <c r="E45" s="223">
        <v>5501.5</v>
      </c>
      <c r="F45" s="223">
        <v>6026.2</v>
      </c>
      <c r="G45" s="223">
        <v>6242.5</v>
      </c>
      <c r="H45" s="223">
        <v>6074.8</v>
      </c>
      <c r="I45" s="223">
        <v>6590</v>
      </c>
      <c r="J45" s="223">
        <v>6343.5</v>
      </c>
      <c r="K45" s="223">
        <v>6499.1</v>
      </c>
      <c r="L45" s="223">
        <v>6754.1</v>
      </c>
      <c r="M45" s="223">
        <v>7850.4</v>
      </c>
      <c r="N45" s="223">
        <v>8488.4</v>
      </c>
      <c r="O45" s="223">
        <v>8765.7999999999993</v>
      </c>
      <c r="P45" s="224">
        <v>8147.8744999999999</v>
      </c>
      <c r="Q45" s="224">
        <v>9513.6689000000006</v>
      </c>
      <c r="R45" s="224">
        <v>9919.3222999999998</v>
      </c>
      <c r="S45" s="619">
        <f>100</f>
        <v>100</v>
      </c>
      <c r="T45" s="72">
        <f t="shared" si="3"/>
        <v>109.69870989611373</v>
      </c>
      <c r="U45" s="72">
        <f t="shared" si="3"/>
        <v>120.16111343741899</v>
      </c>
      <c r="V45" s="72">
        <f t="shared" si="3"/>
        <v>124.47408825347449</v>
      </c>
      <c r="W45" s="72">
        <f t="shared" si="3"/>
        <v>121.13018683575601</v>
      </c>
      <c r="X45" s="72">
        <f t="shared" si="3"/>
        <v>131.4031624494028</v>
      </c>
      <c r="Y45" s="72">
        <f t="shared" si="3"/>
        <v>126.48800622121193</v>
      </c>
      <c r="Z45" s="72">
        <f t="shared" si="3"/>
        <v>129.59063627843909</v>
      </c>
      <c r="AA45" s="72">
        <f t="shared" si="3"/>
        <v>134.67528065242965</v>
      </c>
      <c r="AB45" s="72">
        <f t="shared" si="6"/>
        <v>156.53526350421726</v>
      </c>
      <c r="AC45" s="72">
        <f t="shared" si="6"/>
        <v>169.25684433012302</v>
      </c>
      <c r="AD45" s="72">
        <f t="shared" si="6"/>
        <v>174.78813981775036</v>
      </c>
      <c r="AE45" s="72">
        <f t="shared" ref="AE45:AE48" si="15">P45*100/$D45</f>
        <v>162.46684014276883</v>
      </c>
      <c r="AF45" s="72">
        <f t="shared" ref="AF45:AG48" si="16">Q45*100/$D45</f>
        <v>189.70048254272098</v>
      </c>
      <c r="AG45" s="73">
        <f t="shared" si="16"/>
        <v>197.78912284899602</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23">
        <v>16963.099999999999</v>
      </c>
      <c r="E46" s="223">
        <v>17761.699999999997</v>
      </c>
      <c r="F46" s="223">
        <v>19076.8</v>
      </c>
      <c r="G46" s="223">
        <v>18703.2</v>
      </c>
      <c r="H46" s="223">
        <v>18681.599999999999</v>
      </c>
      <c r="I46" s="223">
        <v>19233.900000000001</v>
      </c>
      <c r="J46" s="223">
        <v>19735.2</v>
      </c>
      <c r="K46" s="223">
        <v>20449.800000000003</v>
      </c>
      <c r="L46" s="223">
        <v>21405.9</v>
      </c>
      <c r="M46" s="223">
        <v>22028.1</v>
      </c>
      <c r="N46" s="223">
        <v>22896.400000000001</v>
      </c>
      <c r="O46" s="223">
        <v>23380.699999999997</v>
      </c>
      <c r="P46" s="224">
        <v>21467.592299999997</v>
      </c>
      <c r="Q46" s="224">
        <v>24476.029500000001</v>
      </c>
      <c r="R46" s="224">
        <v>25271.866999999998</v>
      </c>
      <c r="S46" s="619">
        <f>100</f>
        <v>100</v>
      </c>
      <c r="T46" s="72">
        <f t="shared" si="3"/>
        <v>104.70786589715323</v>
      </c>
      <c r="U46" s="72">
        <f t="shared" si="3"/>
        <v>112.46057619185173</v>
      </c>
      <c r="V46" s="72">
        <f t="shared" si="3"/>
        <v>110.25814856954213</v>
      </c>
      <c r="W46" s="72">
        <f t="shared" si="3"/>
        <v>110.13081335369124</v>
      </c>
      <c r="X46" s="72">
        <f t="shared" si="3"/>
        <v>113.38670408121159</v>
      </c>
      <c r="Y46" s="72">
        <f t="shared" si="3"/>
        <v>116.34194221575066</v>
      </c>
      <c r="Z46" s="72">
        <f t="shared" si="3"/>
        <v>120.55461560681718</v>
      </c>
      <c r="AA46" s="72">
        <f t="shared" si="3"/>
        <v>126.19096745288303</v>
      </c>
      <c r="AB46" s="72">
        <f t="shared" si="6"/>
        <v>129.8589290872541</v>
      </c>
      <c r="AC46" s="72">
        <f t="shared" si="6"/>
        <v>134.97768686148169</v>
      </c>
      <c r="AD46" s="72">
        <f t="shared" si="6"/>
        <v>137.83270746502703</v>
      </c>
      <c r="AE46" s="72">
        <f t="shared" si="15"/>
        <v>126.55465274625509</v>
      </c>
      <c r="AF46" s="72">
        <f t="shared" si="16"/>
        <v>144.28983794235725</v>
      </c>
      <c r="AG46" s="73">
        <f t="shared" si="16"/>
        <v>148.98141849072397</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341"/>
      <c r="C47" s="8" t="s">
        <v>199</v>
      </c>
      <c r="D47" s="177">
        <v>11948</v>
      </c>
      <c r="E47" s="177">
        <v>12260.199999999999</v>
      </c>
      <c r="F47" s="177">
        <v>13050.6</v>
      </c>
      <c r="G47" s="177">
        <v>12460.7</v>
      </c>
      <c r="H47" s="177">
        <v>12606.8</v>
      </c>
      <c r="I47" s="177">
        <v>12643.9</v>
      </c>
      <c r="J47" s="177">
        <v>13391.7</v>
      </c>
      <c r="K47" s="177">
        <v>13950.7</v>
      </c>
      <c r="L47" s="177">
        <v>14651.800000000001</v>
      </c>
      <c r="M47" s="177">
        <v>14177.7</v>
      </c>
      <c r="N47" s="177">
        <v>14408</v>
      </c>
      <c r="O47" s="177">
        <v>14614.9</v>
      </c>
      <c r="P47" s="177">
        <v>13319.717799999999</v>
      </c>
      <c r="Q47" s="177">
        <v>14962.3606</v>
      </c>
      <c r="R47" s="177">
        <v>15352.5447</v>
      </c>
      <c r="S47" s="619">
        <f>100</f>
        <v>100</v>
      </c>
      <c r="T47" s="72">
        <f t="shared" si="3"/>
        <v>102.61298962169401</v>
      </c>
      <c r="U47" s="72">
        <f t="shared" si="3"/>
        <v>109.22832273183796</v>
      </c>
      <c r="V47" s="72">
        <f t="shared" si="3"/>
        <v>104.29109474389018</v>
      </c>
      <c r="W47" s="72">
        <f t="shared" si="3"/>
        <v>105.51389353866756</v>
      </c>
      <c r="X47" s="72">
        <f t="shared" si="3"/>
        <v>105.82440575828591</v>
      </c>
      <c r="Y47" s="72">
        <f t="shared" si="3"/>
        <v>112.08319383997322</v>
      </c>
      <c r="Z47" s="72">
        <f t="shared" si="3"/>
        <v>116.76180113826582</v>
      </c>
      <c r="AA47" s="72">
        <f t="shared" si="3"/>
        <v>122.62972882490793</v>
      </c>
      <c r="AB47" s="72">
        <f t="shared" si="6"/>
        <v>118.66170070304653</v>
      </c>
      <c r="AC47" s="72">
        <f t="shared" si="6"/>
        <v>120.58921995313023</v>
      </c>
      <c r="AD47" s="72">
        <f t="shared" si="6"/>
        <v>122.32089052561098</v>
      </c>
      <c r="AE47" s="72">
        <f t="shared" si="15"/>
        <v>111.48073150318044</v>
      </c>
      <c r="AF47" s="72">
        <f t="shared" si="16"/>
        <v>125.22899732172749</v>
      </c>
      <c r="AG47" s="73">
        <f t="shared" si="16"/>
        <v>128.4946827920991</v>
      </c>
      <c r="AH47" s="235"/>
      <c r="AI47" s="236"/>
      <c r="AJ47" s="236"/>
      <c r="AK47" s="236"/>
      <c r="AL47" s="236"/>
      <c r="AM47" s="236"/>
      <c r="AN47" s="236"/>
      <c r="AO47" s="236"/>
      <c r="AP47" s="236"/>
      <c r="AQ47" s="236"/>
      <c r="AR47" s="236"/>
      <c r="AS47" s="236"/>
      <c r="AT47" s="236"/>
      <c r="AU47" s="236"/>
      <c r="AV47" s="237"/>
    </row>
    <row r="48" spans="2:48" ht="16.5" customHeight="1">
      <c r="B48" s="342" t="s">
        <v>123</v>
      </c>
      <c r="C48" s="7" t="s">
        <v>194</v>
      </c>
      <c r="D48" s="223">
        <v>209.7</v>
      </c>
      <c r="E48" s="223">
        <v>226.7</v>
      </c>
      <c r="F48" s="223">
        <v>210.2</v>
      </c>
      <c r="G48" s="223">
        <v>265.3</v>
      </c>
      <c r="H48" s="223">
        <v>207.1</v>
      </c>
      <c r="I48" s="223">
        <v>212.6</v>
      </c>
      <c r="J48" s="223">
        <v>210.5</v>
      </c>
      <c r="K48" s="223">
        <v>209.6</v>
      </c>
      <c r="L48" s="223">
        <v>280.8</v>
      </c>
      <c r="M48" s="223">
        <v>204.6</v>
      </c>
      <c r="N48" s="223">
        <v>233.9</v>
      </c>
      <c r="O48" s="223">
        <v>241.4</v>
      </c>
      <c r="P48" s="224">
        <v>210.99257</v>
      </c>
      <c r="Q48" s="224">
        <v>246.19853000000001</v>
      </c>
      <c r="R48" s="224">
        <v>253.45221000000001</v>
      </c>
      <c r="S48" s="619">
        <f>100</f>
        <v>100</v>
      </c>
      <c r="T48" s="72">
        <f t="shared" si="3"/>
        <v>108.10681926561756</v>
      </c>
      <c r="U48" s="72">
        <f t="shared" si="3"/>
        <v>100.23843586075347</v>
      </c>
      <c r="V48" s="72">
        <f t="shared" si="3"/>
        <v>126.51406771578446</v>
      </c>
      <c r="W48" s="72">
        <f t="shared" si="3"/>
        <v>98.760133524082022</v>
      </c>
      <c r="X48" s="72">
        <f t="shared" si="3"/>
        <v>101.38292799237006</v>
      </c>
      <c r="Y48" s="72">
        <f t="shared" si="3"/>
        <v>100.38149737720553</v>
      </c>
      <c r="Z48" s="72">
        <f t="shared" si="3"/>
        <v>99.952312827849312</v>
      </c>
      <c r="AA48" s="72">
        <f t="shared" si="3"/>
        <v>133.90557939914163</v>
      </c>
      <c r="AB48" s="72">
        <f t="shared" si="6"/>
        <v>97.567954220314746</v>
      </c>
      <c r="AC48" s="72">
        <f t="shared" si="6"/>
        <v>111.54029566046734</v>
      </c>
      <c r="AD48" s="72">
        <f t="shared" si="6"/>
        <v>115.11683357176921</v>
      </c>
      <c r="AE48" s="72">
        <f t="shared" si="15"/>
        <v>100.6163900810682</v>
      </c>
      <c r="AF48" s="72">
        <f t="shared" si="16"/>
        <v>117.40511683357177</v>
      </c>
      <c r="AG48" s="73">
        <f t="shared" si="16"/>
        <v>120.86419170243205</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23">
        <v>689.1</v>
      </c>
      <c r="E49" s="223">
        <v>708.2</v>
      </c>
      <c r="F49" s="223">
        <v>806.4</v>
      </c>
      <c r="G49" s="223">
        <v>771.7</v>
      </c>
      <c r="H49" s="223">
        <v>712.3</v>
      </c>
      <c r="I49" s="223">
        <v>725.2</v>
      </c>
      <c r="J49" s="223">
        <v>828.7</v>
      </c>
      <c r="K49" s="223">
        <v>891.8</v>
      </c>
      <c r="L49" s="223">
        <v>1045.5</v>
      </c>
      <c r="M49" s="223">
        <v>906.1</v>
      </c>
      <c r="N49" s="223">
        <v>912</v>
      </c>
      <c r="O49" s="223">
        <v>947.2</v>
      </c>
      <c r="P49" s="224">
        <v>890.96130000000005</v>
      </c>
      <c r="Q49" s="224">
        <v>953.78790000000004</v>
      </c>
      <c r="R49" s="224">
        <v>973.30858999999998</v>
      </c>
      <c r="S49" s="619">
        <f>100</f>
        <v>100</v>
      </c>
      <c r="T49" s="72">
        <f t="shared" si="3"/>
        <v>102.77173124365113</v>
      </c>
      <c r="U49" s="72">
        <f t="shared" si="3"/>
        <v>117.02220287331302</v>
      </c>
      <c r="V49" s="72">
        <f t="shared" si="3"/>
        <v>111.98664925264838</v>
      </c>
      <c r="W49" s="72">
        <f t="shared" si="3"/>
        <v>103.36671020171238</v>
      </c>
      <c r="X49" s="72">
        <f t="shared" si="3"/>
        <v>105.23871716731969</v>
      </c>
      <c r="Y49" s="72">
        <f t="shared" si="3"/>
        <v>120.25830793789</v>
      </c>
      <c r="Z49" s="72">
        <f t="shared" si="3"/>
        <v>129.41517921927152</v>
      </c>
      <c r="AA49" s="72">
        <f t="shared" si="3"/>
        <v>151.71963430561601</v>
      </c>
      <c r="AB49" s="72">
        <f t="shared" si="6"/>
        <v>131.49034973153388</v>
      </c>
      <c r="AC49" s="72">
        <f t="shared" si="6"/>
        <v>132.3465389638659</v>
      </c>
      <c r="AD49" s="72">
        <f t="shared" si="6"/>
        <v>137.45465099405021</v>
      </c>
      <c r="AE49" s="72">
        <f t="shared" ref="AE49:AE52" si="17">P49*100/$D49</f>
        <v>129.29346974314322</v>
      </c>
      <c r="AF49" s="72">
        <f t="shared" ref="AF49:AG52" si="18">Q49*100/$D49</f>
        <v>138.4106660861994</v>
      </c>
      <c r="AG49" s="73">
        <f t="shared" si="18"/>
        <v>141.24344652445217</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23">
        <v>672.7</v>
      </c>
      <c r="E50" s="223">
        <v>793.2</v>
      </c>
      <c r="F50" s="223">
        <v>878.3</v>
      </c>
      <c r="G50" s="223">
        <v>1077.3</v>
      </c>
      <c r="H50" s="223">
        <v>883.2</v>
      </c>
      <c r="I50" s="223">
        <v>972.7</v>
      </c>
      <c r="J50" s="223">
        <v>1043.8</v>
      </c>
      <c r="K50" s="223">
        <v>1118.7</v>
      </c>
      <c r="L50" s="223">
        <v>1212.7</v>
      </c>
      <c r="M50" s="223">
        <v>1281</v>
      </c>
      <c r="N50" s="223">
        <v>1293.4000000000001</v>
      </c>
      <c r="O50" s="223">
        <v>1361.5</v>
      </c>
      <c r="P50" s="224">
        <v>1229.9505999999999</v>
      </c>
      <c r="Q50" s="224">
        <v>1416.6909000000001</v>
      </c>
      <c r="R50" s="224">
        <v>1458.1831</v>
      </c>
      <c r="S50" s="619">
        <f>100</f>
        <v>100</v>
      </c>
      <c r="T50" s="72">
        <f t="shared" si="3"/>
        <v>117.91288836033893</v>
      </c>
      <c r="U50" s="72">
        <f t="shared" si="3"/>
        <v>130.56340121896832</v>
      </c>
      <c r="V50" s="72">
        <f t="shared" si="3"/>
        <v>160.14568158168572</v>
      </c>
      <c r="W50" s="72">
        <f t="shared" si="3"/>
        <v>131.29180912739704</v>
      </c>
      <c r="X50" s="72">
        <f t="shared" si="3"/>
        <v>144.5964025568604</v>
      </c>
      <c r="Y50" s="72">
        <f t="shared" si="3"/>
        <v>155.16574996283632</v>
      </c>
      <c r="Z50" s="72">
        <f t="shared" si="3"/>
        <v>166.29998513453248</v>
      </c>
      <c r="AA50" s="72">
        <f t="shared" si="3"/>
        <v>180.27352460234874</v>
      </c>
      <c r="AB50" s="72">
        <f t="shared" si="6"/>
        <v>190.42663891779395</v>
      </c>
      <c r="AC50" s="72">
        <f t="shared" si="6"/>
        <v>192.26995689014421</v>
      </c>
      <c r="AD50" s="72">
        <f t="shared" si="6"/>
        <v>202.39334027055151</v>
      </c>
      <c r="AE50" s="72">
        <f t="shared" si="17"/>
        <v>182.8379069421733</v>
      </c>
      <c r="AF50" s="72">
        <f t="shared" si="18"/>
        <v>210.59772558346958</v>
      </c>
      <c r="AG50" s="73">
        <f t="shared" si="18"/>
        <v>216.7657350973688</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24">
        <v>851.97484999999995</v>
      </c>
      <c r="E51" s="223">
        <v>973.3</v>
      </c>
      <c r="F51" s="223">
        <v>1704.8</v>
      </c>
      <c r="G51" s="223">
        <v>1892.2</v>
      </c>
      <c r="H51" s="223">
        <v>1614.7</v>
      </c>
      <c r="I51" s="223">
        <v>1364.5</v>
      </c>
      <c r="J51" s="223">
        <v>1362.3</v>
      </c>
      <c r="K51" s="223">
        <v>1551.6</v>
      </c>
      <c r="L51" s="223">
        <v>1596.4</v>
      </c>
      <c r="M51" s="223">
        <v>1857.2</v>
      </c>
      <c r="N51" s="223">
        <v>1897.4</v>
      </c>
      <c r="O51" s="223">
        <v>2069.6</v>
      </c>
      <c r="P51" s="224">
        <v>1923.7081000000001</v>
      </c>
      <c r="Q51" s="224">
        <v>2246.1714000000002</v>
      </c>
      <c r="R51" s="224">
        <v>2341.9167000000002</v>
      </c>
      <c r="S51" s="619">
        <f>100</f>
        <v>100</v>
      </c>
      <c r="T51" s="72">
        <f t="shared" si="3"/>
        <v>114.24046144085122</v>
      </c>
      <c r="U51" s="72">
        <f t="shared" si="3"/>
        <v>200.09980341555857</v>
      </c>
      <c r="V51" s="72">
        <f t="shared" si="3"/>
        <v>222.0957578736039</v>
      </c>
      <c r="W51" s="72">
        <f t="shared" si="3"/>
        <v>189.52437387089537</v>
      </c>
      <c r="X51" s="72">
        <f t="shared" si="3"/>
        <v>160.15730980791275</v>
      </c>
      <c r="Y51" s="72">
        <f t="shared" si="3"/>
        <v>159.89908622302642</v>
      </c>
      <c r="Z51" s="72">
        <f t="shared" si="3"/>
        <v>182.11805195892813</v>
      </c>
      <c r="AA51" s="72">
        <f t="shared" si="3"/>
        <v>187.37642314206812</v>
      </c>
      <c r="AB51" s="72">
        <f t="shared" si="6"/>
        <v>217.9876553867758</v>
      </c>
      <c r="AC51" s="72">
        <f t="shared" si="6"/>
        <v>222.70610452878981</v>
      </c>
      <c r="AD51" s="72">
        <f t="shared" si="6"/>
        <v>242.91796876398408</v>
      </c>
      <c r="AE51" s="72">
        <f t="shared" si="17"/>
        <v>225.794000844039</v>
      </c>
      <c r="AF51" s="72">
        <f t="shared" si="18"/>
        <v>263.64292326234749</v>
      </c>
      <c r="AG51" s="73">
        <f t="shared" si="18"/>
        <v>274.88096626326472</v>
      </c>
      <c r="AH51" s="620">
        <v>4</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24">
        <v>2423.4748500000001</v>
      </c>
      <c r="E52" s="223">
        <v>2701.4</v>
      </c>
      <c r="F52" s="223">
        <v>3599.7</v>
      </c>
      <c r="G52" s="223">
        <v>4006.5</v>
      </c>
      <c r="H52" s="223">
        <v>3417.3</v>
      </c>
      <c r="I52" s="223">
        <v>3275</v>
      </c>
      <c r="J52" s="223">
        <v>3445.3</v>
      </c>
      <c r="K52" s="223">
        <v>3771.7</v>
      </c>
      <c r="L52" s="223">
        <v>4135.3999999999996</v>
      </c>
      <c r="M52" s="223">
        <v>4248.8999999999996</v>
      </c>
      <c r="N52" s="223">
        <v>4336.7000000000007</v>
      </c>
      <c r="O52" s="223">
        <v>4619.7000000000007</v>
      </c>
      <c r="P52" s="224">
        <v>4255.6125700000002</v>
      </c>
      <c r="Q52" s="224">
        <v>4862.8487299999997</v>
      </c>
      <c r="R52" s="224">
        <v>5026.8606</v>
      </c>
      <c r="S52" s="619">
        <f>100</f>
        <v>100</v>
      </c>
      <c r="T52" s="72">
        <f t="shared" si="3"/>
        <v>111.46804349960553</v>
      </c>
      <c r="U52" s="72">
        <f t="shared" si="3"/>
        <v>148.53465469220777</v>
      </c>
      <c r="V52" s="72">
        <f t="shared" si="3"/>
        <v>165.32046949032707</v>
      </c>
      <c r="W52" s="72">
        <f t="shared" si="3"/>
        <v>141.00827165588288</v>
      </c>
      <c r="X52" s="72">
        <f t="shared" si="3"/>
        <v>135.13653752173249</v>
      </c>
      <c r="Y52" s="72">
        <f t="shared" si="3"/>
        <v>142.16363747286258</v>
      </c>
      <c r="Z52" s="72">
        <f t="shared" si="3"/>
        <v>155.63190185365448</v>
      </c>
      <c r="AA52" s="72">
        <f t="shared" si="3"/>
        <v>170.63927855492287</v>
      </c>
      <c r="AB52" s="72">
        <f t="shared" si="6"/>
        <v>175.32263642017986</v>
      </c>
      <c r="AC52" s="72">
        <f t="shared" si="6"/>
        <v>178.94553351770909</v>
      </c>
      <c r="AD52" s="72">
        <f t="shared" si="6"/>
        <v>190.62298088218247</v>
      </c>
      <c r="AE52" s="72">
        <f t="shared" si="17"/>
        <v>175.59961763168289</v>
      </c>
      <c r="AF52" s="72">
        <f t="shared" si="18"/>
        <v>200.65604270661194</v>
      </c>
      <c r="AG52" s="73">
        <f t="shared" si="18"/>
        <v>207.42367514150189</v>
      </c>
      <c r="AH52" s="620">
        <v>4</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41"/>
      <c r="C53" s="8" t="s">
        <v>199</v>
      </c>
      <c r="D53" s="177">
        <v>1571.5</v>
      </c>
      <c r="E53" s="177">
        <v>1728.1000000000001</v>
      </c>
      <c r="F53" s="177">
        <v>1894.8999999999999</v>
      </c>
      <c r="G53" s="177">
        <v>2114.3000000000002</v>
      </c>
      <c r="H53" s="177">
        <v>1802.6</v>
      </c>
      <c r="I53" s="177">
        <v>1910.5</v>
      </c>
      <c r="J53" s="177">
        <v>2083</v>
      </c>
      <c r="K53" s="177">
        <v>2220.1</v>
      </c>
      <c r="L53" s="177">
        <v>2539</v>
      </c>
      <c r="M53" s="177">
        <v>2391.6999999999998</v>
      </c>
      <c r="N53" s="177">
        <v>2439.3000000000002</v>
      </c>
      <c r="O53" s="177">
        <v>2550.1000000000004</v>
      </c>
      <c r="P53" s="177">
        <v>2331.9044699999999</v>
      </c>
      <c r="Q53" s="177">
        <v>2616.67733</v>
      </c>
      <c r="R53" s="177">
        <v>2684.9439000000002</v>
      </c>
      <c r="S53" s="619">
        <f>100</f>
        <v>100</v>
      </c>
      <c r="T53" s="72">
        <f t="shared" si="3"/>
        <v>109.96500159083678</v>
      </c>
      <c r="U53" s="72">
        <f t="shared" si="3"/>
        <v>120.57906458797328</v>
      </c>
      <c r="V53" s="72">
        <f t="shared" si="3"/>
        <v>134.54024817053772</v>
      </c>
      <c r="W53" s="72">
        <f t="shared" si="3"/>
        <v>114.70569519567293</v>
      </c>
      <c r="X53" s="72">
        <f t="shared" si="3"/>
        <v>121.5717467387846</v>
      </c>
      <c r="Y53" s="72">
        <f t="shared" si="3"/>
        <v>132.54852052179447</v>
      </c>
      <c r="Z53" s="72">
        <f t="shared" si="3"/>
        <v>141.27266942411708</v>
      </c>
      <c r="AA53" s="72">
        <f t="shared" si="3"/>
        <v>161.56538339166403</v>
      </c>
      <c r="AB53" s="72">
        <f t="shared" si="6"/>
        <v>152.19217308304167</v>
      </c>
      <c r="AC53" s="72">
        <f t="shared" si="6"/>
        <v>155.22112631244036</v>
      </c>
      <c r="AD53" s="72">
        <f t="shared" si="6"/>
        <v>162.27171492204903</v>
      </c>
      <c r="AE53" s="72">
        <f t="shared" ref="AE53:AE56" si="19">P53*100/$D53</f>
        <v>148.38717594654787</v>
      </c>
      <c r="AF53" s="72">
        <f t="shared" ref="AF53:AG56" si="20">Q53*100/$D53</f>
        <v>166.50826153356667</v>
      </c>
      <c r="AG53" s="73">
        <f t="shared" si="20"/>
        <v>170.85230034998409</v>
      </c>
      <c r="AH53" s="235"/>
      <c r="AI53" s="236"/>
      <c r="AJ53" s="236"/>
      <c r="AK53" s="236"/>
      <c r="AL53" s="236"/>
      <c r="AM53" s="236"/>
      <c r="AN53" s="236"/>
      <c r="AO53" s="236"/>
      <c r="AP53" s="236"/>
      <c r="AQ53" s="236"/>
      <c r="AR53" s="236"/>
      <c r="AS53" s="236"/>
      <c r="AT53" s="236"/>
      <c r="AU53" s="236"/>
      <c r="AV53" s="237"/>
    </row>
    <row r="54" spans="2:48" ht="16.5" customHeight="1">
      <c r="B54" s="621" t="s">
        <v>124</v>
      </c>
      <c r="C54" s="1" t="s">
        <v>194</v>
      </c>
      <c r="D54" s="223">
        <v>0</v>
      </c>
      <c r="E54" s="223">
        <v>0</v>
      </c>
      <c r="F54" s="223">
        <v>0</v>
      </c>
      <c r="G54" s="223">
        <v>0</v>
      </c>
      <c r="H54" s="223">
        <v>0</v>
      </c>
      <c r="I54" s="224">
        <v>0</v>
      </c>
      <c r="J54" s="224">
        <v>0</v>
      </c>
      <c r="K54" s="224">
        <v>0</v>
      </c>
      <c r="L54" s="224">
        <v>0</v>
      </c>
      <c r="M54" s="223">
        <v>0</v>
      </c>
      <c r="N54" s="223">
        <v>0</v>
      </c>
      <c r="O54" s="223">
        <v>0</v>
      </c>
      <c r="P54" s="224">
        <v>0</v>
      </c>
      <c r="Q54" s="224">
        <v>0</v>
      </c>
      <c r="R54" s="224">
        <v>0</v>
      </c>
      <c r="S54" s="619">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20">
        <v>1</v>
      </c>
      <c r="AI54" s="232">
        <v>1</v>
      </c>
      <c r="AJ54" s="232">
        <v>1</v>
      </c>
      <c r="AK54" s="232">
        <v>1</v>
      </c>
      <c r="AL54" s="232">
        <v>1</v>
      </c>
      <c r="AM54" s="232">
        <v>4</v>
      </c>
      <c r="AN54" s="232">
        <v>4</v>
      </c>
      <c r="AO54" s="232">
        <v>4</v>
      </c>
      <c r="AP54" s="232">
        <v>4</v>
      </c>
      <c r="AQ54" s="232">
        <v>1</v>
      </c>
      <c r="AR54" s="232">
        <v>1</v>
      </c>
      <c r="AS54" s="232">
        <v>1</v>
      </c>
      <c r="AT54" s="232">
        <v>4</v>
      </c>
      <c r="AU54" s="232">
        <v>6</v>
      </c>
      <c r="AV54" s="234">
        <v>7</v>
      </c>
    </row>
    <row r="55" spans="2:48" ht="14.45">
      <c r="B55" s="621"/>
      <c r="C55" s="1" t="s">
        <v>195</v>
      </c>
      <c r="D55" s="223">
        <v>0</v>
      </c>
      <c r="E55" s="224">
        <v>0</v>
      </c>
      <c r="F55" s="224">
        <v>0</v>
      </c>
      <c r="G55" s="224">
        <v>0</v>
      </c>
      <c r="H55" s="223">
        <v>0</v>
      </c>
      <c r="I55" s="223">
        <v>0</v>
      </c>
      <c r="J55" s="224">
        <v>4.4220339999999997E-2</v>
      </c>
      <c r="K55" s="224">
        <v>0.32878890999999999</v>
      </c>
      <c r="L55" s="224">
        <v>0.76080130999999995</v>
      </c>
      <c r="M55" s="224">
        <v>1.9023437999999999</v>
      </c>
      <c r="N55" s="223">
        <v>1.7</v>
      </c>
      <c r="O55" s="224">
        <v>3.7084459999999999</v>
      </c>
      <c r="P55" s="224">
        <v>1.5962813</v>
      </c>
      <c r="Q55" s="224">
        <v>1.7088437999999999</v>
      </c>
      <c r="R55" s="224">
        <v>1.7663167</v>
      </c>
      <c r="S55" s="619">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0">
        <v>1</v>
      </c>
      <c r="AI55" s="232">
        <v>4</v>
      </c>
      <c r="AJ55" s="232">
        <v>4</v>
      </c>
      <c r="AK55" s="232">
        <v>4</v>
      </c>
      <c r="AL55" s="232">
        <v>1</v>
      </c>
      <c r="AM55" s="232">
        <v>1</v>
      </c>
      <c r="AN55" s="232">
        <v>4</v>
      </c>
      <c r="AO55" s="232">
        <v>4</v>
      </c>
      <c r="AP55" s="232">
        <v>4</v>
      </c>
      <c r="AQ55" s="232">
        <v>4</v>
      </c>
      <c r="AR55" s="232">
        <v>1</v>
      </c>
      <c r="AS55" s="232">
        <v>4</v>
      </c>
      <c r="AT55" s="232">
        <v>4</v>
      </c>
      <c r="AU55" s="232">
        <v>6</v>
      </c>
      <c r="AV55" s="234">
        <v>7</v>
      </c>
    </row>
    <row r="56" spans="2:48" ht="14.45">
      <c r="B56" s="621"/>
      <c r="C56" s="1" t="s">
        <v>196</v>
      </c>
      <c r="D56" s="223">
        <v>0</v>
      </c>
      <c r="E56" s="223">
        <v>0</v>
      </c>
      <c r="F56" s="224">
        <v>0</v>
      </c>
      <c r="G56" s="224">
        <v>0.21943343000000001</v>
      </c>
      <c r="H56" s="224">
        <v>0.97467661999999999</v>
      </c>
      <c r="I56" s="223">
        <v>10.8</v>
      </c>
      <c r="J56" s="223">
        <v>5.7</v>
      </c>
      <c r="K56" s="224">
        <v>51.171211</v>
      </c>
      <c r="L56" s="224">
        <v>134.53921</v>
      </c>
      <c r="M56" s="224">
        <v>272.59766000000002</v>
      </c>
      <c r="N56" s="224">
        <v>333.09998999999999</v>
      </c>
      <c r="O56" s="224">
        <v>617.89151000000004</v>
      </c>
      <c r="P56" s="224">
        <v>311.19479000000001</v>
      </c>
      <c r="Q56" s="224">
        <v>358.44274999999999</v>
      </c>
      <c r="R56" s="224">
        <v>368.94940000000003</v>
      </c>
      <c r="S56" s="619">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0">
        <v>1</v>
      </c>
      <c r="AI56" s="232">
        <v>1</v>
      </c>
      <c r="AJ56" s="232">
        <v>4</v>
      </c>
      <c r="AK56" s="232">
        <v>4</v>
      </c>
      <c r="AL56" s="232">
        <v>4</v>
      </c>
      <c r="AM56" s="232">
        <v>1</v>
      </c>
      <c r="AN56" s="232">
        <v>1</v>
      </c>
      <c r="AO56" s="232">
        <v>4</v>
      </c>
      <c r="AP56" s="232">
        <v>4</v>
      </c>
      <c r="AQ56" s="232">
        <v>4</v>
      </c>
      <c r="AR56" s="232">
        <v>4</v>
      </c>
      <c r="AS56" s="232">
        <v>4</v>
      </c>
      <c r="AT56" s="232">
        <v>4</v>
      </c>
      <c r="AU56" s="232">
        <v>6</v>
      </c>
      <c r="AV56" s="234">
        <v>7</v>
      </c>
    </row>
    <row r="57" spans="2:48" ht="14.45">
      <c r="B57" s="621"/>
      <c r="C57" s="1" t="s">
        <v>197</v>
      </c>
      <c r="D57" s="224">
        <v>240.93268</v>
      </c>
      <c r="E57" s="224">
        <v>273.70001000000002</v>
      </c>
      <c r="F57" s="224">
        <v>280.70001000000002</v>
      </c>
      <c r="G57" s="224">
        <v>52.480567999999998</v>
      </c>
      <c r="H57" s="224">
        <v>52.925324000000003</v>
      </c>
      <c r="I57" s="224">
        <v>43.900001000000003</v>
      </c>
      <c r="J57" s="224">
        <v>43.755780000000001</v>
      </c>
      <c r="K57" s="224">
        <v>0</v>
      </c>
      <c r="L57" s="224">
        <v>0</v>
      </c>
      <c r="M57" s="224">
        <v>0</v>
      </c>
      <c r="N57" s="224">
        <v>0</v>
      </c>
      <c r="O57" s="224">
        <v>0</v>
      </c>
      <c r="P57" s="224">
        <v>0</v>
      </c>
      <c r="Q57" s="224">
        <v>0</v>
      </c>
      <c r="R57" s="224">
        <v>0</v>
      </c>
      <c r="S57" s="619">
        <f>100</f>
        <v>100</v>
      </c>
      <c r="T57" s="72">
        <f t="shared" si="3"/>
        <v>113.60020151687186</v>
      </c>
      <c r="U57" s="72">
        <f t="shared" si="3"/>
        <v>116.50557740859398</v>
      </c>
      <c r="V57" s="72">
        <f t="shared" si="3"/>
        <v>21.78225386444047</v>
      </c>
      <c r="W57" s="72">
        <f t="shared" si="3"/>
        <v>21.966851487311725</v>
      </c>
      <c r="X57" s="72">
        <f t="shared" si="3"/>
        <v>18.220857793139562</v>
      </c>
      <c r="Y57" s="72">
        <f t="shared" si="3"/>
        <v>18.160998333642411</v>
      </c>
      <c r="Z57" s="72">
        <f t="shared" si="3"/>
        <v>0</v>
      </c>
      <c r="AA57" s="72">
        <f t="shared" si="3"/>
        <v>0</v>
      </c>
      <c r="AB57" s="72">
        <f t="shared" si="6"/>
        <v>0</v>
      </c>
      <c r="AC57" s="72">
        <f t="shared" si="6"/>
        <v>0</v>
      </c>
      <c r="AD57" s="72">
        <f t="shared" si="6"/>
        <v>0</v>
      </c>
      <c r="AE57" s="72">
        <f t="shared" ref="AE57:AE60" si="21">P57*100/$D57</f>
        <v>0</v>
      </c>
      <c r="AF57" s="72">
        <f t="shared" ref="AF57:AG60" si="22">Q57*100/$D57</f>
        <v>0</v>
      </c>
      <c r="AG57" s="73">
        <f t="shared" si="22"/>
        <v>0</v>
      </c>
      <c r="AH57" s="620">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45">
      <c r="B58" s="621"/>
      <c r="C58" s="1" t="s">
        <v>198</v>
      </c>
      <c r="D58" s="224">
        <v>240.93268</v>
      </c>
      <c r="E58" s="223">
        <v>273.70001000000002</v>
      </c>
      <c r="F58" s="223">
        <v>280.70001000000002</v>
      </c>
      <c r="G58" s="223">
        <v>52.70000143</v>
      </c>
      <c r="H58" s="223">
        <v>53.90000062</v>
      </c>
      <c r="I58" s="223">
        <v>54.700001</v>
      </c>
      <c r="J58" s="223">
        <v>49.50000034</v>
      </c>
      <c r="K58" s="223">
        <v>51.49999991</v>
      </c>
      <c r="L58" s="223">
        <v>135.30001131</v>
      </c>
      <c r="M58" s="223">
        <v>274.5000038</v>
      </c>
      <c r="N58" s="223">
        <v>334.79998999999998</v>
      </c>
      <c r="O58" s="223">
        <v>621.59995600000002</v>
      </c>
      <c r="P58" s="224">
        <v>312.7910713</v>
      </c>
      <c r="Q58" s="224">
        <v>360.1515938</v>
      </c>
      <c r="R58" s="224">
        <v>370.71571670000003</v>
      </c>
      <c r="S58" s="619">
        <f>100</f>
        <v>100</v>
      </c>
      <c r="T58" s="72">
        <f t="shared" ref="T58:AA89" si="23">E58*100/$D58</f>
        <v>113.60020151687186</v>
      </c>
      <c r="U58" s="72">
        <f t="shared" si="23"/>
        <v>116.50557740859398</v>
      </c>
      <c r="V58" s="72">
        <f t="shared" si="23"/>
        <v>21.873330521206174</v>
      </c>
      <c r="W58" s="72">
        <f t="shared" si="23"/>
        <v>22.371394623593613</v>
      </c>
      <c r="X58" s="72">
        <f t="shared" si="23"/>
        <v>22.703437740367974</v>
      </c>
      <c r="Y58" s="72">
        <f t="shared" si="23"/>
        <v>20.545158232581812</v>
      </c>
      <c r="Z58" s="72">
        <f t="shared" si="23"/>
        <v>21.375265451743616</v>
      </c>
      <c r="AA58" s="72">
        <f t="shared" si="23"/>
        <v>56.156770144257727</v>
      </c>
      <c r="AB58" s="72">
        <f t="shared" si="6"/>
        <v>113.93224190259288</v>
      </c>
      <c r="AC58" s="72">
        <f t="shared" si="6"/>
        <v>138.95997421354377</v>
      </c>
      <c r="AD58" s="72">
        <f t="shared" si="6"/>
        <v>257.99736092256143</v>
      </c>
      <c r="AE58" s="72">
        <f t="shared" si="21"/>
        <v>129.82509110013635</v>
      </c>
      <c r="AF58" s="72">
        <f t="shared" si="22"/>
        <v>149.48225114168821</v>
      </c>
      <c r="AG58" s="73">
        <f t="shared" si="22"/>
        <v>153.86692942609531</v>
      </c>
      <c r="AH58" s="620">
        <v>4</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341"/>
      <c r="C59" s="8" t="s">
        <v>199</v>
      </c>
      <c r="D59" s="177">
        <v>0</v>
      </c>
      <c r="E59" s="177">
        <v>0</v>
      </c>
      <c r="F59" s="177">
        <v>0</v>
      </c>
      <c r="G59" s="177">
        <v>0.21943343000000001</v>
      </c>
      <c r="H59" s="177">
        <v>0.97467661999999999</v>
      </c>
      <c r="I59" s="177">
        <v>10.8</v>
      </c>
      <c r="J59" s="177">
        <v>5.74422034</v>
      </c>
      <c r="K59" s="177">
        <v>51.49999991</v>
      </c>
      <c r="L59" s="177">
        <v>135.30001131</v>
      </c>
      <c r="M59" s="177">
        <v>274.5000038</v>
      </c>
      <c r="N59" s="177">
        <v>334.79998999999998</v>
      </c>
      <c r="O59" s="177">
        <v>621.59995600000002</v>
      </c>
      <c r="P59" s="177">
        <v>312.7910713</v>
      </c>
      <c r="Q59" s="177">
        <v>360.1515938</v>
      </c>
      <c r="R59" s="177">
        <v>370.71571670000003</v>
      </c>
      <c r="S59" s="619">
        <f>100</f>
        <v>100</v>
      </c>
      <c r="T59" s="72" t="e">
        <f t="shared" si="23"/>
        <v>#DIV/0!</v>
      </c>
      <c r="U59" s="72" t="e">
        <f t="shared" si="23"/>
        <v>#DIV/0!</v>
      </c>
      <c r="V59" s="72" t="e">
        <f t="shared" si="23"/>
        <v>#DIV/0!</v>
      </c>
      <c r="W59" s="72" t="e">
        <f t="shared" si="23"/>
        <v>#DIV/0!</v>
      </c>
      <c r="X59" s="72" t="e">
        <f t="shared" si="23"/>
        <v>#DIV/0!</v>
      </c>
      <c r="Y59" s="72" t="e">
        <f t="shared" si="23"/>
        <v>#DIV/0!</v>
      </c>
      <c r="Z59" s="72" t="e">
        <f t="shared" si="23"/>
        <v>#DIV/0!</v>
      </c>
      <c r="AA59" s="72" t="e">
        <f t="shared" si="23"/>
        <v>#DIV/0!</v>
      </c>
      <c r="AB59" s="72" t="e">
        <f t="shared" si="6"/>
        <v>#DIV/0!</v>
      </c>
      <c r="AC59" s="72" t="e">
        <f t="shared" si="6"/>
        <v>#DIV/0!</v>
      </c>
      <c r="AD59" s="72" t="e">
        <f t="shared" si="6"/>
        <v>#DIV/0!</v>
      </c>
      <c r="AE59" s="72" t="e">
        <f t="shared" si="21"/>
        <v>#DIV/0!</v>
      </c>
      <c r="AF59" s="72" t="e">
        <f t="shared" si="22"/>
        <v>#DIV/0!</v>
      </c>
      <c r="AG59" s="73" t="e">
        <f t="shared" si="22"/>
        <v>#DIV/0!</v>
      </c>
      <c r="AH59" s="235"/>
      <c r="AI59" s="236"/>
      <c r="AJ59" s="236"/>
      <c r="AK59" s="236"/>
      <c r="AL59" s="236"/>
      <c r="AM59" s="236"/>
      <c r="AN59" s="236"/>
      <c r="AO59" s="236"/>
      <c r="AP59" s="236"/>
      <c r="AQ59" s="236"/>
      <c r="AR59" s="236"/>
      <c r="AS59" s="236"/>
      <c r="AT59" s="236"/>
      <c r="AU59" s="236"/>
      <c r="AV59" s="237"/>
    </row>
    <row r="60" spans="2:48" ht="16.5" customHeight="1">
      <c r="B60" s="342" t="s">
        <v>125</v>
      </c>
      <c r="C60" s="7" t="s">
        <v>194</v>
      </c>
      <c r="D60" s="223">
        <v>870.4</v>
      </c>
      <c r="E60" s="223">
        <v>975</v>
      </c>
      <c r="F60" s="223">
        <v>907.5</v>
      </c>
      <c r="G60" s="223">
        <v>756.9</v>
      </c>
      <c r="H60" s="223">
        <v>735.8</v>
      </c>
      <c r="I60" s="223">
        <v>750.6</v>
      </c>
      <c r="J60" s="223">
        <v>789.4</v>
      </c>
      <c r="K60" s="223">
        <v>781.3</v>
      </c>
      <c r="L60" s="223">
        <v>811.5</v>
      </c>
      <c r="M60" s="223">
        <v>717.3</v>
      </c>
      <c r="N60" s="223">
        <v>775.5</v>
      </c>
      <c r="O60" s="223">
        <v>741.5</v>
      </c>
      <c r="P60" s="224">
        <v>648.09851000000003</v>
      </c>
      <c r="Q60" s="224">
        <v>756.23943999999995</v>
      </c>
      <c r="R60" s="224">
        <v>778.51153999999997</v>
      </c>
      <c r="S60" s="619">
        <f>100</f>
        <v>100</v>
      </c>
      <c r="T60" s="72">
        <f t="shared" si="23"/>
        <v>112.01746323529412</v>
      </c>
      <c r="U60" s="72">
        <f t="shared" si="23"/>
        <v>104.26240808823529</v>
      </c>
      <c r="V60" s="72">
        <f t="shared" si="23"/>
        <v>86.960018382352942</v>
      </c>
      <c r="W60" s="72">
        <f t="shared" si="23"/>
        <v>84.53584558823529</v>
      </c>
      <c r="X60" s="72">
        <f t="shared" si="23"/>
        <v>86.236213235294116</v>
      </c>
      <c r="Y60" s="72">
        <f t="shared" si="23"/>
        <v>90.69393382352942</v>
      </c>
      <c r="Z60" s="72">
        <f t="shared" si="23"/>
        <v>89.763327205882362</v>
      </c>
      <c r="AA60" s="72">
        <f t="shared" si="23"/>
        <v>93.23299632352942</v>
      </c>
      <c r="AB60" s="72">
        <f t="shared" si="6"/>
        <v>82.410386029411768</v>
      </c>
      <c r="AC60" s="72">
        <f t="shared" si="6"/>
        <v>89.09696691176471</v>
      </c>
      <c r="AD60" s="72">
        <f t="shared" si="6"/>
        <v>85.19071691176471</v>
      </c>
      <c r="AE60" s="72">
        <f t="shared" si="21"/>
        <v>74.459847196691186</v>
      </c>
      <c r="AF60" s="72">
        <f t="shared" si="22"/>
        <v>86.884126838235289</v>
      </c>
      <c r="AG60" s="73">
        <f t="shared" si="22"/>
        <v>89.442961856617643</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23">
        <v>1978</v>
      </c>
      <c r="E61" s="223">
        <v>1858.6</v>
      </c>
      <c r="F61" s="223">
        <v>1919.7</v>
      </c>
      <c r="G61" s="223">
        <v>2226.8000000000002</v>
      </c>
      <c r="H61" s="223">
        <v>1874.5</v>
      </c>
      <c r="I61" s="223">
        <v>1965.7</v>
      </c>
      <c r="J61" s="223">
        <v>2087</v>
      </c>
      <c r="K61" s="223">
        <v>2123.4</v>
      </c>
      <c r="L61" s="223">
        <v>2165.3000000000002</v>
      </c>
      <c r="M61" s="223">
        <v>2105.3000000000002</v>
      </c>
      <c r="N61" s="223">
        <v>2122.5</v>
      </c>
      <c r="O61" s="224">
        <v>1911.6333</v>
      </c>
      <c r="P61" s="224">
        <v>1993.0039999999999</v>
      </c>
      <c r="Q61" s="224">
        <v>2133.5417000000002</v>
      </c>
      <c r="R61" s="224">
        <v>2177.2377999999999</v>
      </c>
      <c r="S61" s="619">
        <f>100</f>
        <v>100</v>
      </c>
      <c r="T61" s="72">
        <f t="shared" si="23"/>
        <v>93.963599595551059</v>
      </c>
      <c r="U61" s="72">
        <f t="shared" si="23"/>
        <v>97.052578361981801</v>
      </c>
      <c r="V61" s="72">
        <f t="shared" si="23"/>
        <v>112.57836198179982</v>
      </c>
      <c r="W61" s="72">
        <f t="shared" si="23"/>
        <v>94.767441860465112</v>
      </c>
      <c r="X61" s="72">
        <f t="shared" si="23"/>
        <v>99.378159757330636</v>
      </c>
      <c r="Y61" s="72">
        <f t="shared" si="23"/>
        <v>105.51061678463094</v>
      </c>
      <c r="Z61" s="72">
        <f t="shared" si="23"/>
        <v>107.35085945399393</v>
      </c>
      <c r="AA61" s="72">
        <f t="shared" si="23"/>
        <v>109.46916076845299</v>
      </c>
      <c r="AB61" s="72">
        <f t="shared" si="6"/>
        <v>106.43579373104147</v>
      </c>
      <c r="AC61" s="72">
        <f t="shared" si="6"/>
        <v>107.30535894843275</v>
      </c>
      <c r="AD61" s="72">
        <f t="shared" si="6"/>
        <v>96.644757330637006</v>
      </c>
      <c r="AE61" s="72">
        <f t="shared" ref="AE61:AE64" si="24">P61*100/$D61</f>
        <v>100.75854398382204</v>
      </c>
      <c r="AF61" s="72">
        <f t="shared" ref="AF61:AG64" si="25">Q61*100/$D61</f>
        <v>107.86358442871588</v>
      </c>
      <c r="AG61" s="73">
        <f t="shared" si="25"/>
        <v>110.07268958543983</v>
      </c>
      <c r="AH61" s="620">
        <v>1</v>
      </c>
      <c r="AI61" s="232">
        <v>1</v>
      </c>
      <c r="AJ61" s="232">
        <v>1</v>
      </c>
      <c r="AK61" s="232">
        <v>1</v>
      </c>
      <c r="AL61" s="232">
        <v>1</v>
      </c>
      <c r="AM61" s="232">
        <v>1</v>
      </c>
      <c r="AN61" s="232">
        <v>1</v>
      </c>
      <c r="AO61" s="232">
        <v>1</v>
      </c>
      <c r="AP61" s="232">
        <v>1</v>
      </c>
      <c r="AQ61" s="232">
        <v>1</v>
      </c>
      <c r="AR61" s="232">
        <v>1</v>
      </c>
      <c r="AS61" s="232">
        <v>4</v>
      </c>
      <c r="AT61" s="232">
        <v>4</v>
      </c>
      <c r="AU61" s="232">
        <v>6</v>
      </c>
      <c r="AV61" s="234">
        <v>7</v>
      </c>
    </row>
    <row r="62" spans="2:48" ht="14.45">
      <c r="B62" s="621"/>
      <c r="C62" s="1" t="s">
        <v>196</v>
      </c>
      <c r="D62" s="223">
        <v>1958.7</v>
      </c>
      <c r="E62" s="223">
        <v>1530.7</v>
      </c>
      <c r="F62" s="223">
        <v>1870.9</v>
      </c>
      <c r="G62" s="223">
        <v>2047.7</v>
      </c>
      <c r="H62" s="223">
        <v>1668.3</v>
      </c>
      <c r="I62" s="223">
        <v>1721.4</v>
      </c>
      <c r="J62" s="223">
        <v>1878.7</v>
      </c>
      <c r="K62" s="223">
        <v>1907.7</v>
      </c>
      <c r="L62" s="223">
        <v>1769</v>
      </c>
      <c r="M62" s="223">
        <v>1875.7</v>
      </c>
      <c r="N62" s="223">
        <v>1959.4</v>
      </c>
      <c r="O62" s="224">
        <v>1500.6332</v>
      </c>
      <c r="P62" s="224">
        <v>1830.5468000000001</v>
      </c>
      <c r="Q62" s="224">
        <v>2108.4740999999999</v>
      </c>
      <c r="R62" s="224">
        <v>2170.2329</v>
      </c>
      <c r="S62" s="619">
        <f>100</f>
        <v>100</v>
      </c>
      <c r="T62" s="72">
        <f t="shared" si="23"/>
        <v>78.148772144789916</v>
      </c>
      <c r="U62" s="72">
        <f t="shared" si="23"/>
        <v>95.517435033440549</v>
      </c>
      <c r="V62" s="72">
        <f t="shared" si="23"/>
        <v>104.54383009138714</v>
      </c>
      <c r="W62" s="72">
        <f t="shared" si="23"/>
        <v>85.173839791698569</v>
      </c>
      <c r="X62" s="72">
        <f t="shared" si="23"/>
        <v>87.884821565323932</v>
      </c>
      <c r="Y62" s="72">
        <f t="shared" si="23"/>
        <v>95.915658344820542</v>
      </c>
      <c r="Z62" s="72">
        <f t="shared" si="23"/>
        <v>97.396232194823099</v>
      </c>
      <c r="AA62" s="72">
        <f t="shared" si="23"/>
        <v>90.315004850155717</v>
      </c>
      <c r="AB62" s="72">
        <f t="shared" si="6"/>
        <v>95.762495532751316</v>
      </c>
      <c r="AC62" s="72">
        <f t="shared" si="6"/>
        <v>100.03573798948281</v>
      </c>
      <c r="AD62" s="72">
        <f t="shared" si="6"/>
        <v>76.613733598815543</v>
      </c>
      <c r="AE62" s="72">
        <f t="shared" si="24"/>
        <v>93.457231837443203</v>
      </c>
      <c r="AF62" s="72">
        <f t="shared" si="25"/>
        <v>107.64660744371267</v>
      </c>
      <c r="AG62" s="73">
        <f t="shared" si="25"/>
        <v>110.79965793638638</v>
      </c>
      <c r="AH62" s="620">
        <v>1</v>
      </c>
      <c r="AI62" s="232">
        <v>1</v>
      </c>
      <c r="AJ62" s="232">
        <v>1</v>
      </c>
      <c r="AK62" s="232">
        <v>1</v>
      </c>
      <c r="AL62" s="232">
        <v>1</v>
      </c>
      <c r="AM62" s="232">
        <v>1</v>
      </c>
      <c r="AN62" s="232">
        <v>1</v>
      </c>
      <c r="AO62" s="232">
        <v>1</v>
      </c>
      <c r="AP62" s="232">
        <v>1</v>
      </c>
      <c r="AQ62" s="232">
        <v>1</v>
      </c>
      <c r="AR62" s="232">
        <v>1</v>
      </c>
      <c r="AS62" s="232">
        <v>4</v>
      </c>
      <c r="AT62" s="232">
        <v>4</v>
      </c>
      <c r="AU62" s="232">
        <v>6</v>
      </c>
      <c r="AV62" s="234">
        <v>7</v>
      </c>
    </row>
    <row r="63" spans="2:48" ht="14.45">
      <c r="B63" s="621"/>
      <c r="C63" s="1" t="s">
        <v>197</v>
      </c>
      <c r="D63" s="223">
        <v>1281</v>
      </c>
      <c r="E63" s="223">
        <v>990.1</v>
      </c>
      <c r="F63" s="223">
        <v>1234</v>
      </c>
      <c r="G63" s="223">
        <v>1278</v>
      </c>
      <c r="H63" s="223">
        <v>1170.5</v>
      </c>
      <c r="I63" s="223">
        <v>1093.9000000000001</v>
      </c>
      <c r="J63" s="223">
        <v>1182.7</v>
      </c>
      <c r="K63" s="223">
        <v>1182.5</v>
      </c>
      <c r="L63" s="223">
        <v>1178.5999999999999</v>
      </c>
      <c r="M63" s="223">
        <v>1326.5</v>
      </c>
      <c r="N63" s="223">
        <v>1417.2</v>
      </c>
      <c r="O63" s="224">
        <v>1916.7334000000001</v>
      </c>
      <c r="P63" s="224">
        <v>1351.0927999999999</v>
      </c>
      <c r="Q63" s="224">
        <v>1577.5708</v>
      </c>
      <c r="R63" s="224">
        <v>1644.8353999999999</v>
      </c>
      <c r="S63" s="619">
        <f>100</f>
        <v>100</v>
      </c>
      <c r="T63" s="72">
        <f t="shared" si="23"/>
        <v>77.291178766588601</v>
      </c>
      <c r="U63" s="72">
        <f t="shared" si="23"/>
        <v>96.330991412958625</v>
      </c>
      <c r="V63" s="72">
        <f t="shared" si="23"/>
        <v>99.76580796252928</v>
      </c>
      <c r="W63" s="72">
        <f t="shared" si="23"/>
        <v>91.373926619828254</v>
      </c>
      <c r="X63" s="72">
        <f t="shared" si="23"/>
        <v>85.39422326307573</v>
      </c>
      <c r="Y63" s="72">
        <f t="shared" si="23"/>
        <v>92.326307572209217</v>
      </c>
      <c r="Z63" s="72">
        <f t="shared" si="23"/>
        <v>92.310694769711162</v>
      </c>
      <c r="AA63" s="72">
        <f t="shared" si="23"/>
        <v>92.00624512099921</v>
      </c>
      <c r="AB63" s="72">
        <f t="shared" si="6"/>
        <v>103.55191256830601</v>
      </c>
      <c r="AC63" s="72">
        <f t="shared" si="6"/>
        <v>110.63231850117096</v>
      </c>
      <c r="AD63" s="72">
        <f t="shared" si="6"/>
        <v>149.62790007806402</v>
      </c>
      <c r="AE63" s="72">
        <f t="shared" si="24"/>
        <v>105.47172521467603</v>
      </c>
      <c r="AF63" s="72">
        <f t="shared" si="25"/>
        <v>123.15150663544105</v>
      </c>
      <c r="AG63" s="73">
        <f t="shared" si="25"/>
        <v>128.40245120999217</v>
      </c>
      <c r="AH63" s="620">
        <v>1</v>
      </c>
      <c r="AI63" s="232">
        <v>1</v>
      </c>
      <c r="AJ63" s="232">
        <v>1</v>
      </c>
      <c r="AK63" s="232">
        <v>1</v>
      </c>
      <c r="AL63" s="232">
        <v>1</v>
      </c>
      <c r="AM63" s="232">
        <v>1</v>
      </c>
      <c r="AN63" s="232">
        <v>1</v>
      </c>
      <c r="AO63" s="232">
        <v>1</v>
      </c>
      <c r="AP63" s="232">
        <v>1</v>
      </c>
      <c r="AQ63" s="232">
        <v>1</v>
      </c>
      <c r="AR63" s="232">
        <v>1</v>
      </c>
      <c r="AS63" s="232">
        <v>4</v>
      </c>
      <c r="AT63" s="232">
        <v>4</v>
      </c>
      <c r="AU63" s="232">
        <v>6</v>
      </c>
      <c r="AV63" s="234">
        <v>7</v>
      </c>
    </row>
    <row r="64" spans="2:48" ht="14.45">
      <c r="B64" s="621"/>
      <c r="C64" s="1" t="s">
        <v>198</v>
      </c>
      <c r="D64" s="223">
        <v>6088.1</v>
      </c>
      <c r="E64" s="223">
        <v>5354.4000000000005</v>
      </c>
      <c r="F64" s="223">
        <v>5932.1</v>
      </c>
      <c r="G64" s="223">
        <v>6309.4000000000005</v>
      </c>
      <c r="H64" s="223">
        <v>5449.1</v>
      </c>
      <c r="I64" s="223">
        <v>5531.6</v>
      </c>
      <c r="J64" s="223">
        <v>5937.8</v>
      </c>
      <c r="K64" s="223">
        <v>5994.9</v>
      </c>
      <c r="L64" s="223">
        <v>5924.4</v>
      </c>
      <c r="M64" s="223">
        <v>6024.8</v>
      </c>
      <c r="N64" s="223">
        <v>6274.5999999999995</v>
      </c>
      <c r="O64" s="223">
        <v>6070.4998999999998</v>
      </c>
      <c r="P64" s="224">
        <v>5822.7421099999992</v>
      </c>
      <c r="Q64" s="224">
        <v>6575.8260399999999</v>
      </c>
      <c r="R64" s="224">
        <v>6770.8176399999993</v>
      </c>
      <c r="S64" s="619">
        <f>100</f>
        <v>100</v>
      </c>
      <c r="T64" s="72">
        <f t="shared" si="23"/>
        <v>87.948621080468456</v>
      </c>
      <c r="U64" s="72">
        <f t="shared" si="23"/>
        <v>97.437624217736229</v>
      </c>
      <c r="V64" s="72">
        <f t="shared" si="23"/>
        <v>103.63496000394211</v>
      </c>
      <c r="W64" s="72">
        <f t="shared" si="23"/>
        <v>89.504114584188827</v>
      </c>
      <c r="X64" s="72">
        <f t="shared" si="23"/>
        <v>90.859217161347544</v>
      </c>
      <c r="Y64" s="72">
        <f t="shared" si="23"/>
        <v>97.531249486703558</v>
      </c>
      <c r="Z64" s="72">
        <f t="shared" si="23"/>
        <v>98.469144724955228</v>
      </c>
      <c r="AA64" s="72">
        <f t="shared" si="23"/>
        <v>97.311147977201415</v>
      </c>
      <c r="AB64" s="72">
        <f t="shared" si="6"/>
        <v>98.960266749889115</v>
      </c>
      <c r="AC64" s="72">
        <f t="shared" si="6"/>
        <v>103.06335309866789</v>
      </c>
      <c r="AD64" s="72">
        <f t="shared" si="6"/>
        <v>99.710909807657558</v>
      </c>
      <c r="AE64" s="72">
        <f t="shared" si="24"/>
        <v>95.641367750201184</v>
      </c>
      <c r="AF64" s="72">
        <f t="shared" si="25"/>
        <v>108.01113713638081</v>
      </c>
      <c r="AG64" s="73">
        <f t="shared" si="25"/>
        <v>111.21396889012992</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41"/>
      <c r="C65" s="8" t="s">
        <v>199</v>
      </c>
      <c r="D65" s="177">
        <v>4807.1000000000004</v>
      </c>
      <c r="E65" s="177">
        <v>4364.3</v>
      </c>
      <c r="F65" s="177">
        <v>4698.1000000000004</v>
      </c>
      <c r="G65" s="177">
        <v>5031.4000000000005</v>
      </c>
      <c r="H65" s="177">
        <v>4278.6000000000004</v>
      </c>
      <c r="I65" s="177">
        <v>4437.7000000000007</v>
      </c>
      <c r="J65" s="177">
        <v>4755.1000000000004</v>
      </c>
      <c r="K65" s="177">
        <v>4812.3999999999996</v>
      </c>
      <c r="L65" s="177">
        <v>4745.8</v>
      </c>
      <c r="M65" s="177">
        <v>4698.3</v>
      </c>
      <c r="N65" s="177">
        <v>4857.3999999999996</v>
      </c>
      <c r="O65" s="177">
        <v>4153.7664999999997</v>
      </c>
      <c r="P65" s="177">
        <v>4471.6493099999998</v>
      </c>
      <c r="Q65" s="177">
        <v>4998.2552400000004</v>
      </c>
      <c r="R65" s="177">
        <v>5125.9822399999994</v>
      </c>
      <c r="S65" s="619">
        <f>100</f>
        <v>100</v>
      </c>
      <c r="T65" s="72">
        <f t="shared" si="23"/>
        <v>90.788625158619539</v>
      </c>
      <c r="U65" s="72">
        <f t="shared" si="23"/>
        <v>97.732520646543662</v>
      </c>
      <c r="V65" s="72">
        <f t="shared" si="23"/>
        <v>104.66601485302989</v>
      </c>
      <c r="W65" s="72">
        <f t="shared" si="23"/>
        <v>89.005845520168094</v>
      </c>
      <c r="X65" s="72">
        <f t="shared" si="23"/>
        <v>92.31553327369933</v>
      </c>
      <c r="Y65" s="72">
        <f t="shared" si="23"/>
        <v>98.918266730461198</v>
      </c>
      <c r="Z65" s="72">
        <f t="shared" si="23"/>
        <v>100.11025358324143</v>
      </c>
      <c r="AA65" s="72">
        <f t="shared" si="23"/>
        <v>98.724802895716749</v>
      </c>
      <c r="AB65" s="72">
        <f t="shared" si="6"/>
        <v>97.736681159118802</v>
      </c>
      <c r="AC65" s="72">
        <f t="shared" si="6"/>
        <v>101.04636891265002</v>
      </c>
      <c r="AD65" s="72">
        <f t="shared" si="6"/>
        <v>86.408988787418593</v>
      </c>
      <c r="AE65" s="72">
        <f t="shared" ref="AE65:AE68" si="26">P65*100/$D65</f>
        <v>93.021765929562505</v>
      </c>
      <c r="AF65" s="72">
        <f t="shared" ref="AF65:AG68" si="27">Q65*100/$D65</f>
        <v>103.97651889912837</v>
      </c>
      <c r="AG65" s="73">
        <f t="shared" si="27"/>
        <v>106.63356784755879</v>
      </c>
      <c r="AH65" s="235"/>
      <c r="AI65" s="236"/>
      <c r="AJ65" s="236"/>
      <c r="AK65" s="236"/>
      <c r="AL65" s="236"/>
      <c r="AM65" s="236"/>
      <c r="AN65" s="236"/>
      <c r="AO65" s="236"/>
      <c r="AP65" s="236"/>
      <c r="AQ65" s="236"/>
      <c r="AR65" s="236"/>
      <c r="AS65" s="236"/>
      <c r="AT65" s="236"/>
      <c r="AU65" s="236"/>
      <c r="AV65" s="237"/>
    </row>
    <row r="66" spans="2:48" ht="16.5" customHeight="1">
      <c r="B66" s="621" t="s">
        <v>126</v>
      </c>
      <c r="C66" s="1" t="s">
        <v>194</v>
      </c>
      <c r="D66" s="223">
        <v>1421.2</v>
      </c>
      <c r="E66" s="223">
        <v>1253.4000000000001</v>
      </c>
      <c r="F66" s="223">
        <v>1214.5999999999999</v>
      </c>
      <c r="G66" s="223">
        <v>1340.1</v>
      </c>
      <c r="H66" s="223">
        <v>1274.0999999999999</v>
      </c>
      <c r="I66" s="223">
        <v>1304.0999999999999</v>
      </c>
      <c r="J66" s="223">
        <v>1294.5</v>
      </c>
      <c r="K66" s="223">
        <v>1293.2</v>
      </c>
      <c r="L66" s="223">
        <v>1384</v>
      </c>
      <c r="M66" s="223">
        <v>1420</v>
      </c>
      <c r="N66" s="223">
        <v>1556.5</v>
      </c>
      <c r="O66" s="223">
        <v>1677.4</v>
      </c>
      <c r="P66" s="224">
        <v>1466.1098999999999</v>
      </c>
      <c r="Q66" s="224">
        <v>1710.7431999999999</v>
      </c>
      <c r="R66" s="224">
        <v>1761.1216999999999</v>
      </c>
      <c r="S66" s="619">
        <f>100</f>
        <v>100</v>
      </c>
      <c r="T66" s="72">
        <f t="shared" si="23"/>
        <v>88.193076273571634</v>
      </c>
      <c r="U66" s="72">
        <f t="shared" si="23"/>
        <v>85.462989023360521</v>
      </c>
      <c r="V66" s="72">
        <f t="shared" si="23"/>
        <v>94.293554742471144</v>
      </c>
      <c r="W66" s="72">
        <f t="shared" si="23"/>
        <v>89.649591894173923</v>
      </c>
      <c r="X66" s="72">
        <f t="shared" si="23"/>
        <v>91.76048409794538</v>
      </c>
      <c r="Y66" s="72">
        <f t="shared" si="23"/>
        <v>91.084998592738529</v>
      </c>
      <c r="Z66" s="72">
        <f t="shared" si="23"/>
        <v>90.993526597241768</v>
      </c>
      <c r="AA66" s="72">
        <f t="shared" si="23"/>
        <v>97.382493667323388</v>
      </c>
      <c r="AB66" s="72">
        <f t="shared" si="6"/>
        <v>99.915564311849138</v>
      </c>
      <c r="AC66" s="72">
        <f t="shared" si="6"/>
        <v>109.52012383900929</v>
      </c>
      <c r="AD66" s="72">
        <f t="shared" si="6"/>
        <v>118.02701942020828</v>
      </c>
      <c r="AE66" s="72">
        <f t="shared" si="26"/>
        <v>103.15999859273852</v>
      </c>
      <c r="AF66" s="72">
        <f t="shared" si="27"/>
        <v>120.373149451168</v>
      </c>
      <c r="AG66" s="73">
        <f t="shared" si="27"/>
        <v>123.91793554742469</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23">
        <v>2766.3</v>
      </c>
      <c r="E67" s="223">
        <v>2173.8000000000002</v>
      </c>
      <c r="F67" s="223">
        <v>2422</v>
      </c>
      <c r="G67" s="223">
        <v>2443</v>
      </c>
      <c r="H67" s="223">
        <v>2154.4</v>
      </c>
      <c r="I67" s="223">
        <v>2067.1999999999998</v>
      </c>
      <c r="J67" s="223">
        <v>2201.3000000000002</v>
      </c>
      <c r="K67" s="223">
        <v>2135.1</v>
      </c>
      <c r="L67" s="223">
        <v>2252.8000000000002</v>
      </c>
      <c r="M67" s="223">
        <v>2332.5</v>
      </c>
      <c r="N67" s="223">
        <v>2432.9</v>
      </c>
      <c r="O67" s="223">
        <v>2462.6</v>
      </c>
      <c r="P67" s="224">
        <v>2316.3865000000001</v>
      </c>
      <c r="Q67" s="224">
        <v>2479.7278000000001</v>
      </c>
      <c r="R67" s="224">
        <v>2530.5228999999999</v>
      </c>
      <c r="S67" s="619">
        <f>100</f>
        <v>100</v>
      </c>
      <c r="T67" s="72">
        <f t="shared" si="23"/>
        <v>78.58149875284677</v>
      </c>
      <c r="U67" s="72">
        <f t="shared" si="23"/>
        <v>87.553772186675332</v>
      </c>
      <c r="V67" s="72">
        <f t="shared" si="23"/>
        <v>88.312908939738989</v>
      </c>
      <c r="W67" s="72">
        <f t="shared" si="23"/>
        <v>77.88020099049271</v>
      </c>
      <c r="X67" s="72">
        <f t="shared" si="23"/>
        <v>74.727975996818842</v>
      </c>
      <c r="Y67" s="72">
        <f t="shared" si="23"/>
        <v>79.575606405668225</v>
      </c>
      <c r="Z67" s="72">
        <f t="shared" si="23"/>
        <v>77.182518165058013</v>
      </c>
      <c r="AA67" s="72">
        <f t="shared" si="23"/>
        <v>81.437298919133866</v>
      </c>
      <c r="AB67" s="72">
        <f t="shared" si="6"/>
        <v>84.318403643856414</v>
      </c>
      <c r="AC67" s="72">
        <f t="shared" si="6"/>
        <v>87.947800310884574</v>
      </c>
      <c r="AD67" s="72">
        <f t="shared" si="6"/>
        <v>89.021436575931745</v>
      </c>
      <c r="AE67" s="72">
        <f t="shared" si="26"/>
        <v>83.735910783356829</v>
      </c>
      <c r="AF67" s="72">
        <f t="shared" si="27"/>
        <v>89.640595741604301</v>
      </c>
      <c r="AG67" s="73">
        <f t="shared" si="27"/>
        <v>91.476806564725436</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23">
        <v>1588.1</v>
      </c>
      <c r="E68" s="223">
        <v>1260</v>
      </c>
      <c r="F68" s="223">
        <v>1460.5</v>
      </c>
      <c r="G68" s="223">
        <v>1600.4</v>
      </c>
      <c r="H68" s="223">
        <v>1178.5999999999999</v>
      </c>
      <c r="I68" s="223">
        <v>1370.2</v>
      </c>
      <c r="J68" s="223">
        <v>1394.9</v>
      </c>
      <c r="K68" s="223">
        <v>1361.6</v>
      </c>
      <c r="L68" s="223">
        <v>1489.9</v>
      </c>
      <c r="M68" s="223">
        <v>1480.2</v>
      </c>
      <c r="N68" s="223">
        <v>1608.3</v>
      </c>
      <c r="O68" s="223">
        <v>1667.7</v>
      </c>
      <c r="P68" s="224">
        <v>1506.5651</v>
      </c>
      <c r="Q68" s="224">
        <v>1735.3031000000001</v>
      </c>
      <c r="R68" s="224">
        <v>1786.1106</v>
      </c>
      <c r="S68" s="619">
        <f>100</f>
        <v>100</v>
      </c>
      <c r="T68" s="72">
        <f t="shared" si="23"/>
        <v>79.340091933757321</v>
      </c>
      <c r="U68" s="72">
        <f t="shared" si="23"/>
        <v>91.965241483533788</v>
      </c>
      <c r="V68" s="72">
        <f t="shared" si="23"/>
        <v>100.77451042125811</v>
      </c>
      <c r="W68" s="72">
        <f t="shared" si="23"/>
        <v>74.214470121528862</v>
      </c>
      <c r="X68" s="72">
        <f t="shared" si="23"/>
        <v>86.279201561614514</v>
      </c>
      <c r="Y68" s="72">
        <f t="shared" si="23"/>
        <v>87.83451923682388</v>
      </c>
      <c r="Z68" s="72">
        <f t="shared" si="23"/>
        <v>85.737673950003156</v>
      </c>
      <c r="AA68" s="72">
        <f t="shared" si="23"/>
        <v>93.816510295321464</v>
      </c>
      <c r="AB68" s="72">
        <f t="shared" si="6"/>
        <v>93.205717524085387</v>
      </c>
      <c r="AC68" s="72">
        <f t="shared" si="6"/>
        <v>101.27196020401739</v>
      </c>
      <c r="AD68" s="72">
        <f t="shared" si="6"/>
        <v>105.01227882375166</v>
      </c>
      <c r="AE68" s="72">
        <f t="shared" si="26"/>
        <v>94.865883760468492</v>
      </c>
      <c r="AF68" s="72">
        <f t="shared" si="27"/>
        <v>109.26913292613816</v>
      </c>
      <c r="AG68" s="73">
        <f t="shared" si="27"/>
        <v>112.46839619671306</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23">
        <v>2069</v>
      </c>
      <c r="E69" s="223">
        <v>1940.8</v>
      </c>
      <c r="F69" s="223">
        <v>1786.8</v>
      </c>
      <c r="G69" s="223">
        <v>2316.6</v>
      </c>
      <c r="H69" s="223">
        <v>2213.3000000000002</v>
      </c>
      <c r="I69" s="223">
        <v>2023.5</v>
      </c>
      <c r="J69" s="223">
        <v>2213.6</v>
      </c>
      <c r="K69" s="223">
        <v>2233.6</v>
      </c>
      <c r="L69" s="223">
        <v>2354.3000000000002</v>
      </c>
      <c r="M69" s="223">
        <v>3245.9</v>
      </c>
      <c r="N69" s="223">
        <v>2635.1</v>
      </c>
      <c r="O69" s="223">
        <v>3334.4</v>
      </c>
      <c r="P69" s="224">
        <v>3099.3489</v>
      </c>
      <c r="Q69" s="224">
        <v>3618.8798999999999</v>
      </c>
      <c r="R69" s="224">
        <v>3773.1799000000001</v>
      </c>
      <c r="S69" s="619">
        <f>100</f>
        <v>100</v>
      </c>
      <c r="T69" s="72">
        <f t="shared" si="23"/>
        <v>93.803769937167715</v>
      </c>
      <c r="U69" s="72">
        <f t="shared" si="23"/>
        <v>86.360560657322381</v>
      </c>
      <c r="V69" s="72">
        <f t="shared" si="23"/>
        <v>111.96713388110199</v>
      </c>
      <c r="W69" s="72">
        <f t="shared" si="23"/>
        <v>106.97438376027068</v>
      </c>
      <c r="X69" s="72">
        <f t="shared" si="23"/>
        <v>97.800869985500242</v>
      </c>
      <c r="Y69" s="72">
        <f t="shared" si="23"/>
        <v>106.98888351860802</v>
      </c>
      <c r="Z69" s="72">
        <f t="shared" si="23"/>
        <v>107.95553407443209</v>
      </c>
      <c r="AA69" s="72">
        <f t="shared" si="23"/>
        <v>113.78927017883036</v>
      </c>
      <c r="AB69" s="72">
        <f t="shared" si="6"/>
        <v>156.88255195746737</v>
      </c>
      <c r="AC69" s="72">
        <f t="shared" si="6"/>
        <v>127.36104398260029</v>
      </c>
      <c r="AD69" s="72">
        <f t="shared" si="6"/>
        <v>161.15998066698887</v>
      </c>
      <c r="AE69" s="72">
        <f t="shared" ref="AE69:AE72" si="28">P69*100/$D69</f>
        <v>149.79936684388593</v>
      </c>
      <c r="AF69" s="72">
        <f t="shared" ref="AF69:AG72" si="29">Q69*100/$D69</f>
        <v>174.90961333977768</v>
      </c>
      <c r="AG69" s="73">
        <f t="shared" si="29"/>
        <v>182.36732237796036</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23">
        <v>7844.6</v>
      </c>
      <c r="E70" s="223">
        <v>6628.0000000000009</v>
      </c>
      <c r="F70" s="223">
        <v>6883.9000000000005</v>
      </c>
      <c r="G70" s="223">
        <v>7700.1</v>
      </c>
      <c r="H70" s="223">
        <v>6820.4000000000005</v>
      </c>
      <c r="I70" s="223">
        <v>6765</v>
      </c>
      <c r="J70" s="223">
        <v>7104.3000000000011</v>
      </c>
      <c r="K70" s="223">
        <v>7023.5</v>
      </c>
      <c r="L70" s="223">
        <v>7481.0000000000009</v>
      </c>
      <c r="M70" s="223">
        <v>8478.6</v>
      </c>
      <c r="N70" s="223">
        <v>8232.7999999999993</v>
      </c>
      <c r="O70" s="223">
        <v>9142.1</v>
      </c>
      <c r="P70" s="224">
        <v>8388.4104000000007</v>
      </c>
      <c r="Q70" s="224">
        <v>9544.6539999999986</v>
      </c>
      <c r="R70" s="224">
        <v>9850.9350999999988</v>
      </c>
      <c r="S70" s="619">
        <f>100</f>
        <v>100</v>
      </c>
      <c r="T70" s="72">
        <f t="shared" si="23"/>
        <v>84.491242383295528</v>
      </c>
      <c r="U70" s="72">
        <f t="shared" si="23"/>
        <v>87.753358998546773</v>
      </c>
      <c r="V70" s="72">
        <f t="shared" si="23"/>
        <v>98.157968538867493</v>
      </c>
      <c r="W70" s="72">
        <f t="shared" si="23"/>
        <v>86.943884965453933</v>
      </c>
      <c r="X70" s="72">
        <f t="shared" si="23"/>
        <v>86.237666675165073</v>
      </c>
      <c r="Y70" s="72">
        <f t="shared" si="23"/>
        <v>90.562935012620159</v>
      </c>
      <c r="Z70" s="72">
        <f t="shared" si="23"/>
        <v>89.532927109094146</v>
      </c>
      <c r="AA70" s="72">
        <f t="shared" si="23"/>
        <v>95.364964434133043</v>
      </c>
      <c r="AB70" s="72">
        <f t="shared" si="6"/>
        <v>108.08199270835989</v>
      </c>
      <c r="AC70" s="72">
        <f t="shared" si="6"/>
        <v>104.94862708104937</v>
      </c>
      <c r="AD70" s="72">
        <f t="shared" si="6"/>
        <v>116.54004028248731</v>
      </c>
      <c r="AE70" s="72">
        <f t="shared" si="28"/>
        <v>106.93228972796574</v>
      </c>
      <c r="AF70" s="72">
        <f t="shared" si="29"/>
        <v>121.67164673788336</v>
      </c>
      <c r="AG70" s="73">
        <f t="shared" si="29"/>
        <v>125.57600260051498</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341"/>
      <c r="C71" s="8" t="s">
        <v>199</v>
      </c>
      <c r="D71" s="177">
        <v>5775.6</v>
      </c>
      <c r="E71" s="177">
        <v>4687.2000000000007</v>
      </c>
      <c r="F71" s="177">
        <v>5097.1000000000004</v>
      </c>
      <c r="G71" s="177">
        <v>5383.5</v>
      </c>
      <c r="H71" s="177">
        <v>4607.1000000000004</v>
      </c>
      <c r="I71" s="177">
        <v>4741.5</v>
      </c>
      <c r="J71" s="177">
        <v>4890.7000000000007</v>
      </c>
      <c r="K71" s="177">
        <v>4789.8999999999996</v>
      </c>
      <c r="L71" s="177">
        <v>5126.7000000000007</v>
      </c>
      <c r="M71" s="177">
        <v>5232.7</v>
      </c>
      <c r="N71" s="177">
        <v>5597.7</v>
      </c>
      <c r="O71" s="177">
        <v>5807.7</v>
      </c>
      <c r="P71" s="177">
        <v>5289.0614999999998</v>
      </c>
      <c r="Q71" s="177">
        <v>5925.7740999999996</v>
      </c>
      <c r="R71" s="177">
        <v>6077.7551999999996</v>
      </c>
      <c r="S71" s="619">
        <f>100</f>
        <v>100</v>
      </c>
      <c r="T71" s="72">
        <f t="shared" si="23"/>
        <v>81.155204654061919</v>
      </c>
      <c r="U71" s="72">
        <f t="shared" si="23"/>
        <v>88.252302791052017</v>
      </c>
      <c r="V71" s="72">
        <f t="shared" si="23"/>
        <v>93.211094951173905</v>
      </c>
      <c r="W71" s="72">
        <f t="shared" si="23"/>
        <v>79.768335757323925</v>
      </c>
      <c r="X71" s="72">
        <f t="shared" si="23"/>
        <v>82.095366715146469</v>
      </c>
      <c r="Y71" s="72">
        <f t="shared" si="23"/>
        <v>84.678648105824507</v>
      </c>
      <c r="Z71" s="72">
        <f t="shared" si="23"/>
        <v>82.93337488745756</v>
      </c>
      <c r="AA71" s="72">
        <f t="shared" si="23"/>
        <v>88.764803656762936</v>
      </c>
      <c r="AB71" s="72">
        <f t="shared" si="6"/>
        <v>90.60011081099799</v>
      </c>
      <c r="AC71" s="72">
        <f t="shared" si="6"/>
        <v>96.91980054020361</v>
      </c>
      <c r="AD71" s="72">
        <f t="shared" si="6"/>
        <v>100.55578641180136</v>
      </c>
      <c r="AE71" s="72">
        <f t="shared" si="28"/>
        <v>91.575966133388732</v>
      </c>
      <c r="AF71" s="72">
        <f t="shared" si="29"/>
        <v>102.60014717085669</v>
      </c>
      <c r="AG71" s="73">
        <f t="shared" si="29"/>
        <v>105.23158113442759</v>
      </c>
      <c r="AH71" s="235"/>
      <c r="AI71" s="236"/>
      <c r="AJ71" s="236"/>
      <c r="AK71" s="236"/>
      <c r="AL71" s="236"/>
      <c r="AM71" s="236"/>
      <c r="AN71" s="236"/>
      <c r="AO71" s="236"/>
      <c r="AP71" s="236"/>
      <c r="AQ71" s="236"/>
      <c r="AR71" s="236"/>
      <c r="AS71" s="236"/>
      <c r="AT71" s="236"/>
      <c r="AU71" s="236"/>
      <c r="AV71" s="237"/>
    </row>
    <row r="72" spans="2:48" ht="16.5" customHeight="1">
      <c r="B72" s="342" t="s">
        <v>127</v>
      </c>
      <c r="C72" s="7" t="s">
        <v>194</v>
      </c>
      <c r="D72" s="223">
        <v>1100.7</v>
      </c>
      <c r="E72" s="223">
        <v>446.3</v>
      </c>
      <c r="F72" s="223">
        <v>789.4</v>
      </c>
      <c r="G72" s="223">
        <v>865.4</v>
      </c>
      <c r="H72" s="223">
        <v>849.7</v>
      </c>
      <c r="I72" s="223">
        <v>863</v>
      </c>
      <c r="J72" s="223">
        <v>877.1</v>
      </c>
      <c r="K72" s="223">
        <v>866.3</v>
      </c>
      <c r="L72" s="223">
        <v>860.7</v>
      </c>
      <c r="M72" s="223">
        <v>877.5</v>
      </c>
      <c r="N72" s="223">
        <v>917.5</v>
      </c>
      <c r="O72" s="223">
        <v>904.5</v>
      </c>
      <c r="P72" s="224">
        <v>790.56659000000002</v>
      </c>
      <c r="Q72" s="224">
        <v>922.47960999999998</v>
      </c>
      <c r="R72" s="224">
        <v>949.64948000000004</v>
      </c>
      <c r="S72" s="619">
        <f>100</f>
        <v>100</v>
      </c>
      <c r="T72" s="72">
        <f t="shared" si="23"/>
        <v>40.54692468429181</v>
      </c>
      <c r="U72" s="72">
        <f t="shared" si="23"/>
        <v>71.717997637866816</v>
      </c>
      <c r="V72" s="72">
        <f t="shared" si="23"/>
        <v>78.62269464885982</v>
      </c>
      <c r="W72" s="72">
        <f t="shared" si="23"/>
        <v>77.196329608431</v>
      </c>
      <c r="X72" s="72">
        <f t="shared" si="23"/>
        <v>78.40465158535477</v>
      </c>
      <c r="Y72" s="72">
        <f t="shared" si="23"/>
        <v>79.68565458344689</v>
      </c>
      <c r="Z72" s="72">
        <f t="shared" si="23"/>
        <v>78.704460797674201</v>
      </c>
      <c r="AA72" s="72">
        <f t="shared" si="23"/>
        <v>78.195693649495766</v>
      </c>
      <c r="AB72" s="72">
        <f t="shared" si="6"/>
        <v>79.721995094031072</v>
      </c>
      <c r="AC72" s="72">
        <f t="shared" si="6"/>
        <v>83.356046152448442</v>
      </c>
      <c r="AD72" s="72">
        <f t="shared" si="6"/>
        <v>82.174979558462795</v>
      </c>
      <c r="AE72" s="72">
        <f t="shared" si="28"/>
        <v>71.823983828472791</v>
      </c>
      <c r="AF72" s="72">
        <f t="shared" si="29"/>
        <v>83.808450077223583</v>
      </c>
      <c r="AG72" s="73">
        <f t="shared" si="29"/>
        <v>86.276867447987641</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23">
        <v>2273.8000000000002</v>
      </c>
      <c r="E73" s="223">
        <v>1874.8</v>
      </c>
      <c r="F73" s="223">
        <v>2086.8000000000002</v>
      </c>
      <c r="G73" s="223">
        <v>2077.1999999999998</v>
      </c>
      <c r="H73" s="223">
        <v>2239.1999999999998</v>
      </c>
      <c r="I73" s="223">
        <v>2352.1</v>
      </c>
      <c r="J73" s="223">
        <v>2443.6999999999998</v>
      </c>
      <c r="K73" s="223">
        <v>2382</v>
      </c>
      <c r="L73" s="223">
        <v>2417.5</v>
      </c>
      <c r="M73" s="223">
        <v>2404</v>
      </c>
      <c r="N73" s="223">
        <v>2402.9</v>
      </c>
      <c r="O73" s="223">
        <v>2376.6999999999998</v>
      </c>
      <c r="P73" s="224">
        <v>2235.5866999999998</v>
      </c>
      <c r="Q73" s="224">
        <v>2393.2302</v>
      </c>
      <c r="R73" s="224">
        <v>2442.2343999999998</v>
      </c>
      <c r="S73" s="619">
        <f>100</f>
        <v>100</v>
      </c>
      <c r="T73" s="72">
        <f t="shared" si="23"/>
        <v>82.452282522649298</v>
      </c>
      <c r="U73" s="72">
        <f t="shared" si="23"/>
        <v>91.775881783798056</v>
      </c>
      <c r="V73" s="72">
        <f t="shared" si="23"/>
        <v>91.353681062538456</v>
      </c>
      <c r="W73" s="72">
        <f t="shared" si="23"/>
        <v>98.47831823379363</v>
      </c>
      <c r="X73" s="72">
        <f t="shared" si="23"/>
        <v>103.44357463277332</v>
      </c>
      <c r="Y73" s="72">
        <f t="shared" si="23"/>
        <v>107.47207318145833</v>
      </c>
      <c r="Z73" s="72">
        <f t="shared" si="23"/>
        <v>104.75855396252967</v>
      </c>
      <c r="AA73" s="72">
        <f t="shared" si="23"/>
        <v>106.31981704635412</v>
      </c>
      <c r="AB73" s="72">
        <f t="shared" si="6"/>
        <v>105.72609728208285</v>
      </c>
      <c r="AC73" s="72">
        <f t="shared" si="6"/>
        <v>105.67772011610519</v>
      </c>
      <c r="AD73" s="72">
        <f t="shared" si="6"/>
        <v>104.52546398100094</v>
      </c>
      <c r="AE73" s="72">
        <f t="shared" ref="AE73:AE76" si="30">P73*100/$D73</f>
        <v>98.319408039405388</v>
      </c>
      <c r="AF73" s="72">
        <f t="shared" ref="AF73:AG76" si="31">Q73*100/$D73</f>
        <v>105.25244964376813</v>
      </c>
      <c r="AG73" s="73">
        <f t="shared" si="31"/>
        <v>107.40761720467937</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23">
        <v>1303.5</v>
      </c>
      <c r="E74" s="223">
        <v>984.4</v>
      </c>
      <c r="F74" s="223">
        <v>1595.5</v>
      </c>
      <c r="G74" s="223">
        <v>1410.7</v>
      </c>
      <c r="H74" s="223">
        <v>1438.6</v>
      </c>
      <c r="I74" s="223">
        <v>1558.5</v>
      </c>
      <c r="J74" s="223">
        <v>1660.5</v>
      </c>
      <c r="K74" s="223">
        <v>1631.3</v>
      </c>
      <c r="L74" s="223">
        <v>1706.5</v>
      </c>
      <c r="M74" s="223">
        <v>1881.7</v>
      </c>
      <c r="N74" s="223">
        <v>1878.2</v>
      </c>
      <c r="O74" s="223">
        <v>1912.6</v>
      </c>
      <c r="P74" s="224">
        <v>1727.8026</v>
      </c>
      <c r="Q74" s="224">
        <v>1990.1306999999999</v>
      </c>
      <c r="R74" s="224">
        <v>2048.4389999999999</v>
      </c>
      <c r="S74" s="619">
        <f>100</f>
        <v>100</v>
      </c>
      <c r="T74" s="72">
        <f t="shared" si="23"/>
        <v>75.51975450709628</v>
      </c>
      <c r="U74" s="72">
        <f t="shared" si="23"/>
        <v>122.4012274645186</v>
      </c>
      <c r="V74" s="72">
        <f t="shared" si="23"/>
        <v>108.22401227464519</v>
      </c>
      <c r="W74" s="72">
        <f t="shared" si="23"/>
        <v>110.36440352896049</v>
      </c>
      <c r="X74" s="72">
        <f t="shared" si="23"/>
        <v>119.5627157652474</v>
      </c>
      <c r="Y74" s="72">
        <f t="shared" si="23"/>
        <v>127.38780207134637</v>
      </c>
      <c r="Z74" s="72">
        <f t="shared" si="23"/>
        <v>125.14767932489451</v>
      </c>
      <c r="AA74" s="72">
        <f t="shared" si="23"/>
        <v>130.9167625623322</v>
      </c>
      <c r="AB74" s="72">
        <f t="shared" si="6"/>
        <v>144.35749904104335</v>
      </c>
      <c r="AC74" s="72">
        <f t="shared" si="6"/>
        <v>144.08899117759879</v>
      </c>
      <c r="AD74" s="72">
        <f t="shared" si="6"/>
        <v>146.72803989259685</v>
      </c>
      <c r="AE74" s="72">
        <f t="shared" si="30"/>
        <v>132.55102416570773</v>
      </c>
      <c r="AF74" s="72">
        <f t="shared" si="31"/>
        <v>152.6759263521289</v>
      </c>
      <c r="AG74" s="73">
        <f t="shared" si="31"/>
        <v>157.14913693901036</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23">
        <v>1023.4</v>
      </c>
      <c r="E75" s="223">
        <v>1063.7</v>
      </c>
      <c r="F75" s="223">
        <v>1383.5</v>
      </c>
      <c r="G75" s="223">
        <v>1575.2</v>
      </c>
      <c r="H75" s="223">
        <v>1776.9</v>
      </c>
      <c r="I75" s="223">
        <v>1905.1</v>
      </c>
      <c r="J75" s="223">
        <v>2078.6999999999998</v>
      </c>
      <c r="K75" s="223">
        <v>2202.3000000000002</v>
      </c>
      <c r="L75" s="223">
        <v>2182.4</v>
      </c>
      <c r="M75" s="223">
        <v>2320.1999999999998</v>
      </c>
      <c r="N75" s="223">
        <v>2477</v>
      </c>
      <c r="O75" s="223">
        <v>2935</v>
      </c>
      <c r="P75" s="224">
        <v>2728.1037999999999</v>
      </c>
      <c r="Q75" s="224">
        <v>3185.4043000000001</v>
      </c>
      <c r="R75" s="224">
        <v>3321.261</v>
      </c>
      <c r="S75" s="619">
        <f>100</f>
        <v>100</v>
      </c>
      <c r="T75" s="72">
        <f t="shared" si="23"/>
        <v>103.93785421145202</v>
      </c>
      <c r="U75" s="72">
        <f t="shared" si="23"/>
        <v>135.18663279265195</v>
      </c>
      <c r="V75" s="72">
        <f t="shared" si="23"/>
        <v>153.91831151065077</v>
      </c>
      <c r="W75" s="72">
        <f t="shared" si="23"/>
        <v>173.62712526871215</v>
      </c>
      <c r="X75" s="72">
        <f t="shared" si="23"/>
        <v>186.15399648231386</v>
      </c>
      <c r="Y75" s="72">
        <f t="shared" si="23"/>
        <v>203.11706077779948</v>
      </c>
      <c r="Z75" s="72">
        <f t="shared" si="23"/>
        <v>215.19444987297248</v>
      </c>
      <c r="AA75" s="72">
        <f t="shared" si="23"/>
        <v>213.24995114324801</v>
      </c>
      <c r="AB75" s="72">
        <f t="shared" si="6"/>
        <v>226.71487199530972</v>
      </c>
      <c r="AC75" s="72">
        <f t="shared" si="6"/>
        <v>242.03634942349032</v>
      </c>
      <c r="AD75" s="72">
        <f t="shared" si="6"/>
        <v>286.78913425835452</v>
      </c>
      <c r="AE75" s="72">
        <f t="shared" si="30"/>
        <v>266.57258159077588</v>
      </c>
      <c r="AF75" s="72">
        <f t="shared" si="31"/>
        <v>311.25701582958766</v>
      </c>
      <c r="AG75" s="73">
        <f t="shared" si="31"/>
        <v>324.53205002931406</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23">
        <v>5701.4</v>
      </c>
      <c r="E76" s="223">
        <v>4369.2</v>
      </c>
      <c r="F76" s="223">
        <v>5855.2000000000007</v>
      </c>
      <c r="G76" s="223">
        <v>5928.5</v>
      </c>
      <c r="H76" s="223">
        <v>6304.4</v>
      </c>
      <c r="I76" s="223">
        <v>6678.7000000000007</v>
      </c>
      <c r="J76" s="223">
        <v>7059.9999999999991</v>
      </c>
      <c r="K76" s="223">
        <v>7081.9000000000005</v>
      </c>
      <c r="L76" s="223">
        <v>7167.1</v>
      </c>
      <c r="M76" s="223">
        <v>7483.4</v>
      </c>
      <c r="N76" s="223">
        <v>7675.6</v>
      </c>
      <c r="O76" s="223">
        <v>8128.7999999999993</v>
      </c>
      <c r="P76" s="224">
        <v>7482.0596899999991</v>
      </c>
      <c r="Q76" s="224">
        <v>8491.2448100000001</v>
      </c>
      <c r="R76" s="224">
        <v>8761.5838800000001</v>
      </c>
      <c r="S76" s="619">
        <f>100</f>
        <v>100</v>
      </c>
      <c r="T76" s="72">
        <f t="shared" si="23"/>
        <v>76.633809239835841</v>
      </c>
      <c r="U76" s="72">
        <f t="shared" si="23"/>
        <v>102.69758304977728</v>
      </c>
      <c r="V76" s="72">
        <f t="shared" si="23"/>
        <v>103.98323218858526</v>
      </c>
      <c r="W76" s="72">
        <f t="shared" si="23"/>
        <v>110.57634966850247</v>
      </c>
      <c r="X76" s="72">
        <f t="shared" si="23"/>
        <v>117.14140386571722</v>
      </c>
      <c r="Y76" s="72">
        <f t="shared" si="23"/>
        <v>123.82923492475531</v>
      </c>
      <c r="Z76" s="72">
        <f t="shared" si="23"/>
        <v>124.21335110674572</v>
      </c>
      <c r="AA76" s="72">
        <f t="shared" si="23"/>
        <v>125.70772091065353</v>
      </c>
      <c r="AB76" s="72">
        <f t="shared" si="6"/>
        <v>131.25548110990283</v>
      </c>
      <c r="AC76" s="72">
        <f t="shared" si="6"/>
        <v>134.62658294453993</v>
      </c>
      <c r="AD76" s="72">
        <f t="shared" si="6"/>
        <v>142.57550777002137</v>
      </c>
      <c r="AE76" s="72">
        <f t="shared" si="30"/>
        <v>131.23197267337846</v>
      </c>
      <c r="AF76" s="72">
        <f t="shared" si="31"/>
        <v>148.93262724944751</v>
      </c>
      <c r="AG76" s="73">
        <f t="shared" si="31"/>
        <v>153.67425334128461</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41"/>
      <c r="C77" s="8" t="s">
        <v>199</v>
      </c>
      <c r="D77" s="177">
        <v>4678</v>
      </c>
      <c r="E77" s="177">
        <v>3305.5</v>
      </c>
      <c r="F77" s="177">
        <v>4471.7000000000007</v>
      </c>
      <c r="G77" s="177">
        <v>4353.3</v>
      </c>
      <c r="H77" s="177">
        <v>4527.5</v>
      </c>
      <c r="I77" s="177">
        <v>4773.6000000000004</v>
      </c>
      <c r="J77" s="177">
        <v>4981.2999999999993</v>
      </c>
      <c r="K77" s="177">
        <v>4879.6000000000004</v>
      </c>
      <c r="L77" s="177">
        <v>4984.7</v>
      </c>
      <c r="M77" s="177">
        <v>5163.2</v>
      </c>
      <c r="N77" s="177">
        <v>5198.6000000000004</v>
      </c>
      <c r="O77" s="177">
        <v>5193.7999999999993</v>
      </c>
      <c r="P77" s="177">
        <v>4753.9558899999993</v>
      </c>
      <c r="Q77" s="177">
        <v>5305.84051</v>
      </c>
      <c r="R77" s="177">
        <v>5440.3228799999997</v>
      </c>
      <c r="S77" s="619">
        <f>100</f>
        <v>100</v>
      </c>
      <c r="T77" s="72">
        <f t="shared" si="23"/>
        <v>70.660538691748613</v>
      </c>
      <c r="U77" s="72">
        <f t="shared" si="23"/>
        <v>95.589995724668668</v>
      </c>
      <c r="V77" s="72">
        <f t="shared" si="23"/>
        <v>93.05899957246686</v>
      </c>
      <c r="W77" s="72">
        <f t="shared" si="23"/>
        <v>96.782813168020525</v>
      </c>
      <c r="X77" s="72">
        <f t="shared" si="23"/>
        <v>102.04360837964944</v>
      </c>
      <c r="Y77" s="72">
        <f t="shared" si="23"/>
        <v>106.48353997434801</v>
      </c>
      <c r="Z77" s="72">
        <f t="shared" si="23"/>
        <v>104.30953398888416</v>
      </c>
      <c r="AA77" s="72">
        <f t="shared" si="23"/>
        <v>106.55622060709705</v>
      </c>
      <c r="AB77" s="72">
        <f t="shared" si="6"/>
        <v>110.37195382642155</v>
      </c>
      <c r="AC77" s="72">
        <f t="shared" si="6"/>
        <v>111.12868747327919</v>
      </c>
      <c r="AD77" s="72">
        <f t="shared" si="6"/>
        <v>111.02607952116288</v>
      </c>
      <c r="AE77" s="72">
        <f t="shared" ref="AE77:AE80" si="32">P77*100/$D77</f>
        <v>101.62368298418126</v>
      </c>
      <c r="AF77" s="72">
        <f t="shared" ref="AF77:AG80" si="33">Q77*100/$D77</f>
        <v>113.42113103890551</v>
      </c>
      <c r="AG77" s="73">
        <f t="shared" si="33"/>
        <v>116.29591449337322</v>
      </c>
      <c r="AH77" s="235"/>
      <c r="AI77" s="236"/>
      <c r="AJ77" s="236"/>
      <c r="AK77" s="236"/>
      <c r="AL77" s="236"/>
      <c r="AM77" s="236"/>
      <c r="AN77" s="236"/>
      <c r="AO77" s="236"/>
      <c r="AP77" s="236"/>
      <c r="AQ77" s="236"/>
      <c r="AR77" s="236"/>
      <c r="AS77" s="236"/>
      <c r="AT77" s="236"/>
      <c r="AU77" s="236"/>
      <c r="AV77" s="237"/>
    </row>
    <row r="78" spans="2:48" ht="16.5" customHeight="1">
      <c r="B78" s="621" t="s">
        <v>128</v>
      </c>
      <c r="C78" s="1" t="s">
        <v>194</v>
      </c>
      <c r="D78" s="223">
        <v>1707.9</v>
      </c>
      <c r="E78" s="223">
        <v>1459.2</v>
      </c>
      <c r="F78" s="223">
        <v>1347.3</v>
      </c>
      <c r="G78" s="223">
        <v>1419.4</v>
      </c>
      <c r="H78" s="223">
        <v>1377.7</v>
      </c>
      <c r="I78" s="223">
        <v>1361.1</v>
      </c>
      <c r="J78" s="223">
        <v>1333.6</v>
      </c>
      <c r="K78" s="223">
        <v>1325</v>
      </c>
      <c r="L78" s="223">
        <v>1318.8</v>
      </c>
      <c r="M78" s="223">
        <v>1258.0999999999999</v>
      </c>
      <c r="N78" s="223">
        <v>1288.3</v>
      </c>
      <c r="O78" s="223">
        <v>1255.9000000000001</v>
      </c>
      <c r="P78" s="224">
        <v>1097.7031999999999</v>
      </c>
      <c r="Q78" s="224">
        <v>1280.8646000000001</v>
      </c>
      <c r="R78" s="224">
        <v>1318.6011000000001</v>
      </c>
      <c r="S78" s="619">
        <f>100</f>
        <v>100</v>
      </c>
      <c r="T78" s="72">
        <f t="shared" si="23"/>
        <v>85.438257509221842</v>
      </c>
      <c r="U78" s="72">
        <f t="shared" si="23"/>
        <v>78.886351659933254</v>
      </c>
      <c r="V78" s="72">
        <f t="shared" si="23"/>
        <v>83.10791029919784</v>
      </c>
      <c r="W78" s="72">
        <f t="shared" si="23"/>
        <v>80.666315358042041</v>
      </c>
      <c r="X78" s="72">
        <f t="shared" si="23"/>
        <v>79.694361496574743</v>
      </c>
      <c r="Y78" s="72">
        <f t="shared" si="23"/>
        <v>78.084196967035538</v>
      </c>
      <c r="Z78" s="72">
        <f t="shared" si="23"/>
        <v>77.580654605070549</v>
      </c>
      <c r="AA78" s="72">
        <f t="shared" si="23"/>
        <v>77.217635692956264</v>
      </c>
      <c r="AB78" s="72">
        <f t="shared" si="6"/>
        <v>73.663563440482449</v>
      </c>
      <c r="AC78" s="72">
        <f t="shared" si="6"/>
        <v>75.43181685110369</v>
      </c>
      <c r="AD78" s="72">
        <f t="shared" si="6"/>
        <v>73.534750278119333</v>
      </c>
      <c r="AE78" s="72">
        <f t="shared" si="32"/>
        <v>64.27210024006088</v>
      </c>
      <c r="AF78" s="72">
        <f t="shared" si="33"/>
        <v>74.996463493178751</v>
      </c>
      <c r="AG78" s="73">
        <f t="shared" si="33"/>
        <v>77.205989812049893</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23">
        <v>1856.2</v>
      </c>
      <c r="E79" s="223">
        <v>1644.9</v>
      </c>
      <c r="F79" s="223">
        <v>1721.6</v>
      </c>
      <c r="G79" s="223">
        <v>1916.1</v>
      </c>
      <c r="H79" s="223">
        <v>1516.8</v>
      </c>
      <c r="I79" s="223">
        <v>1423.7</v>
      </c>
      <c r="J79" s="223">
        <v>1406.6</v>
      </c>
      <c r="K79" s="223">
        <v>1392.2</v>
      </c>
      <c r="L79" s="223">
        <v>1436.4</v>
      </c>
      <c r="M79" s="223">
        <v>1458.9</v>
      </c>
      <c r="N79" s="223">
        <v>1460.9</v>
      </c>
      <c r="O79" s="223">
        <v>1459.1</v>
      </c>
      <c r="P79" s="224">
        <v>1372.4680000000001</v>
      </c>
      <c r="Q79" s="224">
        <v>1469.2483</v>
      </c>
      <c r="R79" s="224">
        <v>1499.3225</v>
      </c>
      <c r="S79" s="619">
        <f>100</f>
        <v>100</v>
      </c>
      <c r="T79" s="72">
        <f t="shared" si="23"/>
        <v>88.616528391337141</v>
      </c>
      <c r="U79" s="72">
        <f t="shared" si="23"/>
        <v>92.748626225622232</v>
      </c>
      <c r="V79" s="72">
        <f t="shared" si="23"/>
        <v>103.22702295011314</v>
      </c>
      <c r="W79" s="72">
        <f t="shared" si="23"/>
        <v>81.715332399525906</v>
      </c>
      <c r="X79" s="72">
        <f t="shared" si="23"/>
        <v>76.699709083072946</v>
      </c>
      <c r="Y79" s="72">
        <f t="shared" si="23"/>
        <v>75.778472147397906</v>
      </c>
      <c r="Z79" s="72">
        <f t="shared" si="23"/>
        <v>75.002693675250512</v>
      </c>
      <c r="AA79" s="72">
        <f t="shared" si="23"/>
        <v>77.383902596702939</v>
      </c>
      <c r="AB79" s="72">
        <f t="shared" si="6"/>
        <v>78.596056459433242</v>
      </c>
      <c r="AC79" s="72">
        <f t="shared" si="6"/>
        <v>78.703803469453717</v>
      </c>
      <c r="AD79" s="72">
        <f t="shared" si="6"/>
        <v>78.606831160435291</v>
      </c>
      <c r="AE79" s="72">
        <f t="shared" si="32"/>
        <v>73.939661674388546</v>
      </c>
      <c r="AF79" s="72">
        <f t="shared" si="33"/>
        <v>79.153555651330663</v>
      </c>
      <c r="AG79" s="73">
        <f t="shared" si="33"/>
        <v>80.773758215709506</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23">
        <v>837.1</v>
      </c>
      <c r="E80" s="223">
        <v>739.9</v>
      </c>
      <c r="F80" s="224">
        <v>861.2174</v>
      </c>
      <c r="G80" s="223">
        <v>698.2</v>
      </c>
      <c r="H80" s="224">
        <v>670.38719000000003</v>
      </c>
      <c r="I80" s="223">
        <v>587.4</v>
      </c>
      <c r="J80" s="223">
        <v>577.4</v>
      </c>
      <c r="K80" s="224">
        <v>571.70312999999999</v>
      </c>
      <c r="L80" s="224">
        <v>645.26043000000004</v>
      </c>
      <c r="M80" s="224">
        <v>695.27504999999996</v>
      </c>
      <c r="N80" s="224">
        <v>731.23413000000005</v>
      </c>
      <c r="O80" s="223">
        <v>680</v>
      </c>
      <c r="P80" s="224">
        <v>614.29773</v>
      </c>
      <c r="Q80" s="224">
        <v>707.56506000000002</v>
      </c>
      <c r="R80" s="224">
        <v>728.26342999999997</v>
      </c>
      <c r="S80" s="619">
        <f>100</f>
        <v>100</v>
      </c>
      <c r="T80" s="72">
        <f t="shared" si="23"/>
        <v>88.388484052084578</v>
      </c>
      <c r="U80" s="72">
        <f t="shared" si="23"/>
        <v>102.8810655835623</v>
      </c>
      <c r="V80" s="72">
        <f t="shared" si="23"/>
        <v>83.407000358380117</v>
      </c>
      <c r="W80" s="72">
        <f t="shared" si="23"/>
        <v>80.08448094612352</v>
      </c>
      <c r="X80" s="72">
        <f t="shared" si="23"/>
        <v>70.170827858081466</v>
      </c>
      <c r="Y80" s="72">
        <f t="shared" si="23"/>
        <v>68.976227451917339</v>
      </c>
      <c r="Z80" s="72">
        <f t="shared" si="23"/>
        <v>68.29567913033091</v>
      </c>
      <c r="AA80" s="72">
        <f t="shared" si="23"/>
        <v>77.082837175964642</v>
      </c>
      <c r="AB80" s="72">
        <f t="shared" si="6"/>
        <v>83.057585712579126</v>
      </c>
      <c r="AC80" s="72">
        <f t="shared" si="6"/>
        <v>87.353258869908018</v>
      </c>
      <c r="AD80" s="72">
        <f t="shared" si="6"/>
        <v>81.232827619161384</v>
      </c>
      <c r="AE80" s="72">
        <f t="shared" si="32"/>
        <v>73.384031776370804</v>
      </c>
      <c r="AF80" s="72">
        <f t="shared" si="33"/>
        <v>84.525750806355276</v>
      </c>
      <c r="AG80" s="73">
        <f t="shared" si="33"/>
        <v>86.998378927248822</v>
      </c>
      <c r="AH80" s="620">
        <v>1</v>
      </c>
      <c r="AI80" s="232">
        <v>1</v>
      </c>
      <c r="AJ80" s="232">
        <v>4</v>
      </c>
      <c r="AK80" s="232">
        <v>1</v>
      </c>
      <c r="AL80" s="232">
        <v>4</v>
      </c>
      <c r="AM80" s="232">
        <v>1</v>
      </c>
      <c r="AN80" s="232">
        <v>1</v>
      </c>
      <c r="AO80" s="232">
        <v>4</v>
      </c>
      <c r="AP80" s="232">
        <v>4</v>
      </c>
      <c r="AQ80" s="232">
        <v>4</v>
      </c>
      <c r="AR80" s="232">
        <v>4</v>
      </c>
      <c r="AS80" s="232">
        <v>1</v>
      </c>
      <c r="AT80" s="232">
        <v>4</v>
      </c>
      <c r="AU80" s="232">
        <v>6</v>
      </c>
      <c r="AV80" s="234">
        <v>7</v>
      </c>
    </row>
    <row r="81" spans="2:48" ht="14.45">
      <c r="B81" s="621"/>
      <c r="C81" s="1" t="s">
        <v>197</v>
      </c>
      <c r="D81" s="223">
        <v>370.2</v>
      </c>
      <c r="E81" s="223">
        <v>283.60000000000002</v>
      </c>
      <c r="F81" s="224">
        <v>217.58278000000001</v>
      </c>
      <c r="G81" s="223">
        <v>320.7</v>
      </c>
      <c r="H81" s="224">
        <v>187.81282999999999</v>
      </c>
      <c r="I81" s="223">
        <v>254.8</v>
      </c>
      <c r="J81" s="223">
        <v>236.2</v>
      </c>
      <c r="K81" s="224">
        <v>272.99673000000001</v>
      </c>
      <c r="L81" s="224">
        <v>317.53946999999999</v>
      </c>
      <c r="M81" s="224">
        <v>337.32519000000002</v>
      </c>
      <c r="N81" s="224">
        <v>363.36594000000002</v>
      </c>
      <c r="O81" s="223">
        <v>418.6</v>
      </c>
      <c r="P81" s="224">
        <v>389.09170999999998</v>
      </c>
      <c r="Q81" s="224">
        <v>454.31351000000001</v>
      </c>
      <c r="R81" s="224">
        <v>473.70308999999997</v>
      </c>
      <c r="S81" s="619">
        <f>100</f>
        <v>100</v>
      </c>
      <c r="T81" s="72">
        <f t="shared" si="23"/>
        <v>76.607239330091858</v>
      </c>
      <c r="U81" s="72">
        <f t="shared" si="23"/>
        <v>58.774386817936261</v>
      </c>
      <c r="V81" s="72">
        <f t="shared" si="23"/>
        <v>86.628849270664503</v>
      </c>
      <c r="W81" s="72">
        <f t="shared" si="23"/>
        <v>50.73280118854673</v>
      </c>
      <c r="X81" s="72">
        <f t="shared" si="23"/>
        <v>68.827660723933008</v>
      </c>
      <c r="Y81" s="72">
        <f t="shared" si="23"/>
        <v>63.803349540788766</v>
      </c>
      <c r="Z81" s="72">
        <f t="shared" si="23"/>
        <v>73.743038897893044</v>
      </c>
      <c r="AA81" s="72">
        <f t="shared" si="23"/>
        <v>85.775113452188009</v>
      </c>
      <c r="AB81" s="72">
        <f t="shared" si="6"/>
        <v>91.119716369529982</v>
      </c>
      <c r="AC81" s="72">
        <f t="shared" si="6"/>
        <v>98.153954619124818</v>
      </c>
      <c r="AD81" s="72">
        <f t="shared" si="6"/>
        <v>113.07401404646137</v>
      </c>
      <c r="AE81" s="72">
        <f t="shared" ref="AE81:AE84" si="34">P81*100/$D81</f>
        <v>105.10310913019988</v>
      </c>
      <c r="AF81" s="72">
        <f t="shared" ref="AF81:AG84" si="35">Q81*100/$D81</f>
        <v>122.72109940572665</v>
      </c>
      <c r="AG81" s="73">
        <f t="shared" si="35"/>
        <v>127.95869529983791</v>
      </c>
      <c r="AH81" s="620">
        <v>1</v>
      </c>
      <c r="AI81" s="232">
        <v>1</v>
      </c>
      <c r="AJ81" s="232">
        <v>4</v>
      </c>
      <c r="AK81" s="232">
        <v>1</v>
      </c>
      <c r="AL81" s="232">
        <v>4</v>
      </c>
      <c r="AM81" s="232">
        <v>1</v>
      </c>
      <c r="AN81" s="232">
        <v>1</v>
      </c>
      <c r="AO81" s="232">
        <v>4</v>
      </c>
      <c r="AP81" s="232">
        <v>4</v>
      </c>
      <c r="AQ81" s="232">
        <v>4</v>
      </c>
      <c r="AR81" s="232">
        <v>4</v>
      </c>
      <c r="AS81" s="232">
        <v>1</v>
      </c>
      <c r="AT81" s="232">
        <v>4</v>
      </c>
      <c r="AU81" s="232">
        <v>6</v>
      </c>
      <c r="AV81" s="234">
        <v>7</v>
      </c>
    </row>
    <row r="82" spans="2:48" ht="14.45">
      <c r="B82" s="621"/>
      <c r="C82" s="1" t="s">
        <v>198</v>
      </c>
      <c r="D82" s="223">
        <v>4771.4000000000005</v>
      </c>
      <c r="E82" s="223">
        <v>4127.6000000000004</v>
      </c>
      <c r="F82" s="223">
        <v>4147.7001799999998</v>
      </c>
      <c r="G82" s="223">
        <v>4354.3999999999996</v>
      </c>
      <c r="H82" s="223">
        <v>3752.7000199999998</v>
      </c>
      <c r="I82" s="223">
        <v>3627.0000000000005</v>
      </c>
      <c r="J82" s="223">
        <v>3553.7999999999997</v>
      </c>
      <c r="K82" s="223">
        <v>3561.8998599999995</v>
      </c>
      <c r="L82" s="223">
        <v>3717.9999000000003</v>
      </c>
      <c r="M82" s="223">
        <v>3749.6002400000002</v>
      </c>
      <c r="N82" s="223">
        <v>3843.8000699999998</v>
      </c>
      <c r="O82" s="223">
        <v>3813.6</v>
      </c>
      <c r="P82" s="224">
        <v>3473.5606400000001</v>
      </c>
      <c r="Q82" s="224">
        <v>3911.9914699999999</v>
      </c>
      <c r="R82" s="224">
        <v>4019.89012</v>
      </c>
      <c r="S82" s="619">
        <f>100</f>
        <v>100</v>
      </c>
      <c r="T82" s="72">
        <f t="shared" si="23"/>
        <v>86.50710483296308</v>
      </c>
      <c r="U82" s="72">
        <f t="shared" si="23"/>
        <v>86.928368612985693</v>
      </c>
      <c r="V82" s="72">
        <f t="shared" si="23"/>
        <v>91.260426709141953</v>
      </c>
      <c r="W82" s="72">
        <f t="shared" si="23"/>
        <v>78.649872574087254</v>
      </c>
      <c r="X82" s="72">
        <f t="shared" si="23"/>
        <v>76.015425242067323</v>
      </c>
      <c r="Y82" s="72">
        <f t="shared" si="23"/>
        <v>74.481284319067768</v>
      </c>
      <c r="Z82" s="72">
        <f t="shared" si="23"/>
        <v>74.651042880496277</v>
      </c>
      <c r="AA82" s="72">
        <f t="shared" si="23"/>
        <v>77.922620195330509</v>
      </c>
      <c r="AB82" s="72">
        <f t="shared" si="6"/>
        <v>78.584906735968474</v>
      </c>
      <c r="AC82" s="72">
        <f t="shared" si="6"/>
        <v>80.55916649201491</v>
      </c>
      <c r="AD82" s="72">
        <f t="shared" si="6"/>
        <v>79.926227103156293</v>
      </c>
      <c r="AE82" s="72">
        <f t="shared" si="34"/>
        <v>72.799611015634824</v>
      </c>
      <c r="AF82" s="72">
        <f t="shared" si="35"/>
        <v>81.988336127761229</v>
      </c>
      <c r="AG82" s="73">
        <f t="shared" si="35"/>
        <v>84.249698620949815</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41"/>
      <c r="C83" s="8" t="s">
        <v>199</v>
      </c>
      <c r="D83" s="177">
        <v>4401.2000000000007</v>
      </c>
      <c r="E83" s="177">
        <v>3844.0000000000005</v>
      </c>
      <c r="F83" s="177">
        <v>3930.1173999999996</v>
      </c>
      <c r="G83" s="177">
        <v>4033.7</v>
      </c>
      <c r="H83" s="177">
        <v>3564.8871899999999</v>
      </c>
      <c r="I83" s="177">
        <v>3372.2000000000003</v>
      </c>
      <c r="J83" s="177">
        <v>3317.6</v>
      </c>
      <c r="K83" s="177">
        <v>3288.9031299999997</v>
      </c>
      <c r="L83" s="177">
        <v>3400.4604300000001</v>
      </c>
      <c r="M83" s="177">
        <v>3412.2750500000002</v>
      </c>
      <c r="N83" s="177">
        <v>3480.4341299999996</v>
      </c>
      <c r="O83" s="177">
        <v>3395</v>
      </c>
      <c r="P83" s="177">
        <v>3084.46893</v>
      </c>
      <c r="Q83" s="177">
        <v>3457.67796</v>
      </c>
      <c r="R83" s="177">
        <v>3546.18703</v>
      </c>
      <c r="S83" s="619">
        <f>100</f>
        <v>100</v>
      </c>
      <c r="T83" s="72">
        <f t="shared" si="23"/>
        <v>87.33981641370535</v>
      </c>
      <c r="U83" s="72">
        <f t="shared" si="23"/>
        <v>89.296496410069963</v>
      </c>
      <c r="V83" s="72">
        <f t="shared" si="23"/>
        <v>91.650004544215193</v>
      </c>
      <c r="W83" s="72">
        <f t="shared" si="23"/>
        <v>80.998073025538474</v>
      </c>
      <c r="X83" s="72">
        <f t="shared" si="23"/>
        <v>76.620012723802589</v>
      </c>
      <c r="Y83" s="72">
        <f t="shared" si="23"/>
        <v>75.379441970371701</v>
      </c>
      <c r="Z83" s="72">
        <f t="shared" si="23"/>
        <v>74.727418204126124</v>
      </c>
      <c r="AA83" s="72">
        <f t="shared" si="23"/>
        <v>77.262120103608098</v>
      </c>
      <c r="AB83" s="72">
        <f t="shared" si="6"/>
        <v>77.530560983368161</v>
      </c>
      <c r="AC83" s="72">
        <f t="shared" si="6"/>
        <v>79.079208624920454</v>
      </c>
      <c r="AD83" s="72">
        <f t="shared" si="6"/>
        <v>77.138053258202291</v>
      </c>
      <c r="AE83" s="72">
        <f t="shared" si="34"/>
        <v>70.08245319458328</v>
      </c>
      <c r="AF83" s="72">
        <f t="shared" si="35"/>
        <v>78.562163955284902</v>
      </c>
      <c r="AG83" s="73">
        <f t="shared" si="35"/>
        <v>80.573185267654253</v>
      </c>
      <c r="AH83" s="235"/>
      <c r="AI83" s="236"/>
      <c r="AJ83" s="236"/>
      <c r="AK83" s="236"/>
      <c r="AL83" s="236"/>
      <c r="AM83" s="236"/>
      <c r="AN83" s="236"/>
      <c r="AO83" s="236"/>
      <c r="AP83" s="236"/>
      <c r="AQ83" s="236"/>
      <c r="AR83" s="236"/>
      <c r="AS83" s="236"/>
      <c r="AT83" s="236"/>
      <c r="AU83" s="236"/>
      <c r="AV83" s="237"/>
    </row>
    <row r="84" spans="2:48" ht="16.5" customHeight="1">
      <c r="B84" s="621" t="s">
        <v>129</v>
      </c>
      <c r="C84" s="7" t="s">
        <v>194</v>
      </c>
      <c r="D84" s="223">
        <v>285.10000000000002</v>
      </c>
      <c r="E84" s="223">
        <v>256</v>
      </c>
      <c r="F84" s="223">
        <v>298.60000000000002</v>
      </c>
      <c r="G84" s="223">
        <v>255.6</v>
      </c>
      <c r="H84" s="223">
        <v>278.39999999999998</v>
      </c>
      <c r="I84" s="223">
        <v>272.7</v>
      </c>
      <c r="J84" s="223">
        <v>275.7</v>
      </c>
      <c r="K84" s="223">
        <v>272.39999999999998</v>
      </c>
      <c r="L84" s="223">
        <v>299.60000000000002</v>
      </c>
      <c r="M84" s="223">
        <v>296.89999999999998</v>
      </c>
      <c r="N84" s="223">
        <v>281.60000000000002</v>
      </c>
      <c r="O84" s="223">
        <v>287.39999999999998</v>
      </c>
      <c r="P84" s="224">
        <v>251.19827000000001</v>
      </c>
      <c r="Q84" s="224">
        <v>293.11291999999997</v>
      </c>
      <c r="R84" s="224">
        <v>301.74680000000001</v>
      </c>
      <c r="S84" s="619">
        <f>100</f>
        <v>100</v>
      </c>
      <c r="T84" s="72">
        <f t="shared" si="23"/>
        <v>89.793055068397052</v>
      </c>
      <c r="U84" s="72">
        <f t="shared" si="23"/>
        <v>104.73518063837251</v>
      </c>
      <c r="V84" s="72">
        <f t="shared" si="23"/>
        <v>89.652753419852672</v>
      </c>
      <c r="W84" s="72">
        <f t="shared" si="23"/>
        <v>97.649947386881777</v>
      </c>
      <c r="X84" s="72">
        <f t="shared" si="23"/>
        <v>95.650648895124505</v>
      </c>
      <c r="Y84" s="72">
        <f t="shared" si="23"/>
        <v>96.702911259207283</v>
      </c>
      <c r="Z84" s="72">
        <f t="shared" si="23"/>
        <v>95.54542265871622</v>
      </c>
      <c r="AA84" s="72">
        <f t="shared" si="23"/>
        <v>105.08593475973343</v>
      </c>
      <c r="AB84" s="72">
        <f t="shared" si="6"/>
        <v>104.13889863205891</v>
      </c>
      <c r="AC84" s="72">
        <f t="shared" si="6"/>
        <v>98.77236057523676</v>
      </c>
      <c r="AD84" s="72">
        <f t="shared" si="6"/>
        <v>100.80673447913011</v>
      </c>
      <c r="AE84" s="72">
        <f t="shared" si="34"/>
        <v>88.108828481234653</v>
      </c>
      <c r="AF84" s="72">
        <f t="shared" si="35"/>
        <v>102.81056471413538</v>
      </c>
      <c r="AG84" s="73">
        <f t="shared" si="35"/>
        <v>105.83893370747106</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23">
        <v>1256.8</v>
      </c>
      <c r="E85" s="223">
        <v>999.7</v>
      </c>
      <c r="F85" s="223">
        <v>1149.5</v>
      </c>
      <c r="G85" s="223">
        <v>1125.9000000000001</v>
      </c>
      <c r="H85" s="223">
        <v>1111.3</v>
      </c>
      <c r="I85" s="223">
        <v>1095.2</v>
      </c>
      <c r="J85" s="223">
        <v>1161.7</v>
      </c>
      <c r="K85" s="223">
        <v>1184</v>
      </c>
      <c r="L85" s="223">
        <v>1223</v>
      </c>
      <c r="M85" s="223">
        <v>1114.2</v>
      </c>
      <c r="N85" s="223">
        <v>1099.7</v>
      </c>
      <c r="O85" s="223">
        <v>1162.0999999999999</v>
      </c>
      <c r="P85" s="224">
        <v>1093.1018999999999</v>
      </c>
      <c r="Q85" s="224">
        <v>1170.1824999999999</v>
      </c>
      <c r="R85" s="224">
        <v>1194.1198999999999</v>
      </c>
      <c r="S85" s="619">
        <f>100</f>
        <v>100</v>
      </c>
      <c r="T85" s="72">
        <f t="shared" si="23"/>
        <v>79.543284532145137</v>
      </c>
      <c r="U85" s="72">
        <f t="shared" si="23"/>
        <v>91.462444302991727</v>
      </c>
      <c r="V85" s="72">
        <f t="shared" si="23"/>
        <v>89.584659452577995</v>
      </c>
      <c r="W85" s="72">
        <f t="shared" si="23"/>
        <v>88.422978994271162</v>
      </c>
      <c r="X85" s="72">
        <f t="shared" si="23"/>
        <v>87.141947803946536</v>
      </c>
      <c r="Y85" s="72">
        <f t="shared" si="23"/>
        <v>92.433163590070023</v>
      </c>
      <c r="Z85" s="72">
        <f t="shared" si="23"/>
        <v>94.20751113940166</v>
      </c>
      <c r="AA85" s="72">
        <f t="shared" si="23"/>
        <v>97.310630171865057</v>
      </c>
      <c r="AB85" s="72">
        <f t="shared" si="6"/>
        <v>88.653723742838963</v>
      </c>
      <c r="AC85" s="72">
        <f t="shared" si="6"/>
        <v>87.5</v>
      </c>
      <c r="AD85" s="72">
        <f t="shared" si="6"/>
        <v>92.464990451941432</v>
      </c>
      <c r="AE85" s="72">
        <f t="shared" ref="AE85:AE88" si="36">P85*100/$D85</f>
        <v>86.975007956715459</v>
      </c>
      <c r="AF85" s="72">
        <f t="shared" ref="AF85:AG88" si="37">Q85*100/$D85</f>
        <v>93.1080919796308</v>
      </c>
      <c r="AG85" s="73">
        <f t="shared" si="37"/>
        <v>95.012722788033102</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23">
        <v>1300.8</v>
      </c>
      <c r="E86" s="223">
        <v>607.6</v>
      </c>
      <c r="F86" s="223">
        <v>1440.5</v>
      </c>
      <c r="G86" s="223">
        <v>1545.9</v>
      </c>
      <c r="H86" s="223">
        <v>1471.2</v>
      </c>
      <c r="I86" s="223">
        <v>1536.4</v>
      </c>
      <c r="J86" s="223">
        <v>1637.6</v>
      </c>
      <c r="K86" s="223">
        <v>1612.9</v>
      </c>
      <c r="L86" s="223">
        <v>1727.8</v>
      </c>
      <c r="M86" s="223">
        <v>1685.5</v>
      </c>
      <c r="N86" s="223">
        <v>1666.2</v>
      </c>
      <c r="O86" s="223">
        <v>1773.3</v>
      </c>
      <c r="P86" s="224">
        <v>1601.9619</v>
      </c>
      <c r="Q86" s="224">
        <v>1845.1838</v>
      </c>
      <c r="R86" s="224">
        <v>1899.2511999999999</v>
      </c>
      <c r="S86" s="619">
        <f>100</f>
        <v>100</v>
      </c>
      <c r="T86" s="72">
        <f t="shared" si="23"/>
        <v>46.709717097170973</v>
      </c>
      <c r="U86" s="72">
        <f t="shared" si="23"/>
        <v>110.73954489544896</v>
      </c>
      <c r="V86" s="72">
        <f t="shared" si="23"/>
        <v>118.84225092250922</v>
      </c>
      <c r="W86" s="72">
        <f t="shared" si="23"/>
        <v>113.09963099630997</v>
      </c>
      <c r="X86" s="72">
        <f t="shared" si="23"/>
        <v>118.11193111931119</v>
      </c>
      <c r="Y86" s="72">
        <f t="shared" si="23"/>
        <v>125.89175891758919</v>
      </c>
      <c r="Z86" s="72">
        <f t="shared" si="23"/>
        <v>123.9929274292743</v>
      </c>
      <c r="AA86" s="72">
        <f t="shared" si="23"/>
        <v>132.82595325953261</v>
      </c>
      <c r="AB86" s="72">
        <f t="shared" si="6"/>
        <v>129.57410824108243</v>
      </c>
      <c r="AC86" s="72">
        <f t="shared" si="6"/>
        <v>128.09040590405905</v>
      </c>
      <c r="AD86" s="72">
        <f t="shared" si="6"/>
        <v>136.32380073800738</v>
      </c>
      <c r="AE86" s="72">
        <f t="shared" si="36"/>
        <v>123.15205258302584</v>
      </c>
      <c r="AF86" s="72">
        <f t="shared" si="37"/>
        <v>141.84992312423125</v>
      </c>
      <c r="AG86" s="73">
        <f t="shared" si="37"/>
        <v>146.00639606396064</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23">
        <v>1506.9</v>
      </c>
      <c r="E87" s="223">
        <v>1740.1</v>
      </c>
      <c r="F87" s="223">
        <v>1674.6</v>
      </c>
      <c r="G87" s="223">
        <v>1783.3</v>
      </c>
      <c r="H87" s="223">
        <v>1687.3</v>
      </c>
      <c r="I87" s="223">
        <v>1689.1</v>
      </c>
      <c r="J87" s="223">
        <v>1923.4</v>
      </c>
      <c r="K87" s="223">
        <v>1882.9</v>
      </c>
      <c r="L87" s="223">
        <v>2070.6999999999998</v>
      </c>
      <c r="M87" s="223">
        <v>2544.6999999999998</v>
      </c>
      <c r="N87" s="223">
        <v>2626.6</v>
      </c>
      <c r="O87" s="223">
        <v>2587.9</v>
      </c>
      <c r="P87" s="224">
        <v>2405.4717000000001</v>
      </c>
      <c r="Q87" s="224">
        <v>2808.6909000000001</v>
      </c>
      <c r="R87" s="224">
        <v>2928.4926999999998</v>
      </c>
      <c r="S87" s="619">
        <f>100</f>
        <v>100</v>
      </c>
      <c r="T87" s="72">
        <f t="shared" si="23"/>
        <v>115.4754794611454</v>
      </c>
      <c r="U87" s="72">
        <f t="shared" si="23"/>
        <v>111.12880748556638</v>
      </c>
      <c r="V87" s="72">
        <f t="shared" si="23"/>
        <v>118.34229212290131</v>
      </c>
      <c r="W87" s="72">
        <f t="shared" si="23"/>
        <v>111.97159731899926</v>
      </c>
      <c r="X87" s="72">
        <f t="shared" si="23"/>
        <v>112.09104784657242</v>
      </c>
      <c r="Y87" s="72">
        <f t="shared" si="23"/>
        <v>127.63952485234587</v>
      </c>
      <c r="Z87" s="72">
        <f t="shared" si="23"/>
        <v>124.9518879819497</v>
      </c>
      <c r="AA87" s="72">
        <f t="shared" si="23"/>
        <v>137.41455969208306</v>
      </c>
      <c r="AB87" s="72">
        <f t="shared" si="6"/>
        <v>168.86986528634944</v>
      </c>
      <c r="AC87" s="72">
        <f t="shared" si="6"/>
        <v>174.30486429092838</v>
      </c>
      <c r="AD87" s="72">
        <f t="shared" si="6"/>
        <v>171.73667794810538</v>
      </c>
      <c r="AE87" s="72">
        <f t="shared" si="36"/>
        <v>159.63047979295243</v>
      </c>
      <c r="AF87" s="72">
        <f t="shared" si="37"/>
        <v>186.38867210830182</v>
      </c>
      <c r="AG87" s="73">
        <f t="shared" si="37"/>
        <v>194.33888778286544</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23">
        <v>4349.6000000000004</v>
      </c>
      <c r="E88" s="223">
        <v>3603.4</v>
      </c>
      <c r="F88" s="223">
        <v>4563.2</v>
      </c>
      <c r="G88" s="223">
        <v>4710.7</v>
      </c>
      <c r="H88" s="223">
        <v>4548.2</v>
      </c>
      <c r="I88" s="223">
        <v>4593.3999999999996</v>
      </c>
      <c r="J88" s="223">
        <v>4998.3999999999996</v>
      </c>
      <c r="K88" s="223">
        <v>4952.2000000000007</v>
      </c>
      <c r="L88" s="223">
        <v>5321.0999999999995</v>
      </c>
      <c r="M88" s="223">
        <v>5641.2999999999993</v>
      </c>
      <c r="N88" s="223">
        <v>5674.1</v>
      </c>
      <c r="O88" s="223">
        <v>5810.7000000000007</v>
      </c>
      <c r="P88" s="224">
        <v>5351.7337699999998</v>
      </c>
      <c r="Q88" s="224">
        <v>6117.1701200000007</v>
      </c>
      <c r="R88" s="224">
        <v>6323.6106</v>
      </c>
      <c r="S88" s="619">
        <f>100</f>
        <v>100</v>
      </c>
      <c r="T88" s="72">
        <f t="shared" si="23"/>
        <v>82.844399485010115</v>
      </c>
      <c r="U88" s="72">
        <f t="shared" si="23"/>
        <v>104.9107963950708</v>
      </c>
      <c r="V88" s="72">
        <f t="shared" si="23"/>
        <v>108.30191281956961</v>
      </c>
      <c r="W88" s="72">
        <f t="shared" si="23"/>
        <v>104.56593709766415</v>
      </c>
      <c r="X88" s="72">
        <f t="shared" si="23"/>
        <v>105.60511311384953</v>
      </c>
      <c r="Y88" s="72">
        <f t="shared" si="23"/>
        <v>114.9163141438293</v>
      </c>
      <c r="Z88" s="72">
        <f t="shared" si="23"/>
        <v>113.85414750781682</v>
      </c>
      <c r="AA88" s="72">
        <f t="shared" si="23"/>
        <v>122.33538716203788</v>
      </c>
      <c r="AB88" s="72">
        <f t="shared" si="6"/>
        <v>129.69698363067866</v>
      </c>
      <c r="AC88" s="72">
        <f t="shared" si="6"/>
        <v>130.45107596100789</v>
      </c>
      <c r="AD88" s="72">
        <f t="shared" si="6"/>
        <v>133.59159462939121</v>
      </c>
      <c r="AE88" s="72">
        <f t="shared" si="36"/>
        <v>123.03967652197902</v>
      </c>
      <c r="AF88" s="72">
        <f t="shared" si="37"/>
        <v>140.63753264668017</v>
      </c>
      <c r="AG88" s="73">
        <f t="shared" si="37"/>
        <v>145.38372723928637</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41"/>
      <c r="C89" s="8" t="s">
        <v>199</v>
      </c>
      <c r="D89" s="177">
        <v>2842.7</v>
      </c>
      <c r="E89" s="177">
        <v>1863.3000000000002</v>
      </c>
      <c r="F89" s="177">
        <v>2888.6</v>
      </c>
      <c r="G89" s="177">
        <v>2927.4</v>
      </c>
      <c r="H89" s="177">
        <v>2860.8999999999996</v>
      </c>
      <c r="I89" s="177">
        <v>2904.3</v>
      </c>
      <c r="J89" s="177">
        <v>3075</v>
      </c>
      <c r="K89" s="177">
        <v>3069.3</v>
      </c>
      <c r="L89" s="177">
        <v>3250.3999999999996</v>
      </c>
      <c r="M89" s="177">
        <v>3096.6</v>
      </c>
      <c r="N89" s="177">
        <v>3047.5</v>
      </c>
      <c r="O89" s="177">
        <v>3222.8</v>
      </c>
      <c r="P89" s="177">
        <v>2946.2620699999998</v>
      </c>
      <c r="Q89" s="177">
        <v>3308.4792200000002</v>
      </c>
      <c r="R89" s="177">
        <v>3395.1179000000002</v>
      </c>
      <c r="S89" s="619">
        <f>100</f>
        <v>100</v>
      </c>
      <c r="T89" s="72">
        <f t="shared" si="23"/>
        <v>65.546839272522618</v>
      </c>
      <c r="U89" s="72">
        <f t="shared" si="23"/>
        <v>101.61466211700144</v>
      </c>
      <c r="V89" s="72">
        <f t="shared" si="23"/>
        <v>102.97956168431422</v>
      </c>
      <c r="W89" s="72">
        <f t="shared" si="23"/>
        <v>100.6402363949766</v>
      </c>
      <c r="X89" s="72">
        <f t="shared" si="23"/>
        <v>102.16695395222852</v>
      </c>
      <c r="Y89" s="72">
        <f t="shared" si="23"/>
        <v>108.1718084919267</v>
      </c>
      <c r="Z89" s="72">
        <f t="shared" si="23"/>
        <v>107.97129489569775</v>
      </c>
      <c r="AA89" s="72">
        <f t="shared" ref="AA89:AD152" si="38">L89*100/$D89</f>
        <v>114.34199880395397</v>
      </c>
      <c r="AB89" s="72">
        <f t="shared" si="38"/>
        <v>108.93164948816266</v>
      </c>
      <c r="AC89" s="72">
        <f t="shared" si="38"/>
        <v>107.20441833468182</v>
      </c>
      <c r="AD89" s="72">
        <f t="shared" si="38"/>
        <v>113.37109086431914</v>
      </c>
      <c r="AE89" s="72">
        <f t="shared" ref="AE89:AG89" si="39">P89*100/$D89</f>
        <v>103.64308826116017</v>
      </c>
      <c r="AF89" s="72">
        <f t="shared" si="39"/>
        <v>116.38509937735253</v>
      </c>
      <c r="AG89" s="73">
        <f t="shared" si="39"/>
        <v>119.43285960530484</v>
      </c>
      <c r="AH89" s="235"/>
      <c r="AI89" s="236"/>
      <c r="AJ89" s="236"/>
      <c r="AK89" s="236"/>
      <c r="AL89" s="236"/>
      <c r="AM89" s="236"/>
      <c r="AN89" s="236"/>
      <c r="AO89" s="236"/>
      <c r="AP89" s="236"/>
      <c r="AQ89" s="236"/>
      <c r="AR89" s="236"/>
      <c r="AS89" s="236"/>
      <c r="AT89" s="236"/>
      <c r="AU89" s="236"/>
      <c r="AV89" s="237"/>
    </row>
    <row r="90" spans="2:48" ht="16.5" customHeight="1">
      <c r="B90" s="621" t="s">
        <v>130</v>
      </c>
      <c r="C90" s="1" t="s">
        <v>194</v>
      </c>
      <c r="D90" s="223">
        <v>1224.9000000000001</v>
      </c>
      <c r="E90" s="223">
        <v>841.4</v>
      </c>
      <c r="F90" s="223">
        <v>888.5</v>
      </c>
      <c r="G90" s="223">
        <v>999.8</v>
      </c>
      <c r="H90" s="223">
        <v>963.9</v>
      </c>
      <c r="I90" s="223">
        <v>913.5</v>
      </c>
      <c r="J90" s="223">
        <v>920.8</v>
      </c>
      <c r="K90" s="223">
        <v>912.2</v>
      </c>
      <c r="L90" s="223">
        <v>942.2</v>
      </c>
      <c r="M90" s="223">
        <v>909.8</v>
      </c>
      <c r="N90" s="223">
        <v>911.2</v>
      </c>
      <c r="O90" s="223">
        <v>873.7</v>
      </c>
      <c r="P90" s="224">
        <v>763.64624000000003</v>
      </c>
      <c r="Q90" s="224">
        <v>891.06732</v>
      </c>
      <c r="R90" s="224">
        <v>917.31403</v>
      </c>
      <c r="S90" s="619">
        <f>100</f>
        <v>100</v>
      </c>
      <c r="T90" s="72">
        <f t="shared" ref="T90:Z126" si="40">E90*100/$D90</f>
        <v>68.691321740550251</v>
      </c>
      <c r="U90" s="72">
        <f t="shared" si="40"/>
        <v>72.53653359457914</v>
      </c>
      <c r="V90" s="72">
        <f t="shared" si="40"/>
        <v>81.622989631806675</v>
      </c>
      <c r="W90" s="72">
        <f t="shared" si="40"/>
        <v>78.692138133725194</v>
      </c>
      <c r="X90" s="72">
        <f t="shared" si="40"/>
        <v>74.577516531961791</v>
      </c>
      <c r="Y90" s="72">
        <f t="shared" si="40"/>
        <v>75.173483549677513</v>
      </c>
      <c r="Z90" s="72">
        <f t="shared" si="40"/>
        <v>74.471385419217896</v>
      </c>
      <c r="AA90" s="72">
        <f t="shared" si="38"/>
        <v>76.920564944077057</v>
      </c>
      <c r="AB90" s="72">
        <f t="shared" si="38"/>
        <v>74.275451057229162</v>
      </c>
      <c r="AC90" s="72">
        <f t="shared" si="38"/>
        <v>74.389746101722579</v>
      </c>
      <c r="AD90" s="72">
        <f t="shared" si="38"/>
        <v>71.328271695648624</v>
      </c>
      <c r="AE90" s="72">
        <f t="shared" ref="AE90:AG90" si="41">P90*100/$D90</f>
        <v>62.343557841456452</v>
      </c>
      <c r="AF90" s="72">
        <f t="shared" si="41"/>
        <v>72.746127847171195</v>
      </c>
      <c r="AG90" s="73">
        <f t="shared" si="41"/>
        <v>74.888891338068419</v>
      </c>
      <c r="AH90" s="620">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621"/>
      <c r="C91" s="1" t="s">
        <v>195</v>
      </c>
      <c r="D91" s="223">
        <v>1723.1</v>
      </c>
      <c r="E91" s="223">
        <v>1629.9</v>
      </c>
      <c r="F91" s="223">
        <v>1431.4</v>
      </c>
      <c r="G91" s="223">
        <v>1393.3</v>
      </c>
      <c r="H91" s="223">
        <v>1387.8</v>
      </c>
      <c r="I91" s="223">
        <v>1327.5</v>
      </c>
      <c r="J91" s="223">
        <v>1309.2</v>
      </c>
      <c r="K91" s="223">
        <v>1327.3</v>
      </c>
      <c r="L91" s="223">
        <v>1446.6</v>
      </c>
      <c r="M91" s="223">
        <v>1369.9</v>
      </c>
      <c r="N91" s="223">
        <v>1362.7</v>
      </c>
      <c r="O91" s="223">
        <v>1324.4</v>
      </c>
      <c r="P91" s="224">
        <v>1245.7655999999999</v>
      </c>
      <c r="Q91" s="224">
        <v>1333.6115</v>
      </c>
      <c r="R91" s="224">
        <v>1360.9132999999999</v>
      </c>
      <c r="S91" s="619">
        <f>100</f>
        <v>100</v>
      </c>
      <c r="T91" s="72">
        <f t="shared" si="40"/>
        <v>94.59114386860891</v>
      </c>
      <c r="U91" s="72">
        <f t="shared" si="40"/>
        <v>83.071208867738378</v>
      </c>
      <c r="V91" s="72">
        <f t="shared" si="40"/>
        <v>80.860077766815621</v>
      </c>
      <c r="W91" s="72">
        <f t="shared" si="40"/>
        <v>80.54088561313911</v>
      </c>
      <c r="X91" s="72">
        <f t="shared" si="40"/>
        <v>77.041378910103887</v>
      </c>
      <c r="Y91" s="72">
        <f t="shared" si="40"/>
        <v>75.979339562416584</v>
      </c>
      <c r="Z91" s="72">
        <f t="shared" si="40"/>
        <v>77.029771922697464</v>
      </c>
      <c r="AA91" s="72">
        <f t="shared" si="38"/>
        <v>83.953339910626198</v>
      </c>
      <c r="AB91" s="72">
        <f t="shared" si="38"/>
        <v>79.50206024026464</v>
      </c>
      <c r="AC91" s="72">
        <f t="shared" si="38"/>
        <v>79.08420869363357</v>
      </c>
      <c r="AD91" s="72">
        <f t="shared" si="38"/>
        <v>76.86147060530439</v>
      </c>
      <c r="AE91" s="72">
        <f t="shared" ref="AE91:AG91" si="42">P91*100/$D91</f>
        <v>72.297928152747957</v>
      </c>
      <c r="AF91" s="72">
        <f t="shared" si="42"/>
        <v>77.396059427775526</v>
      </c>
      <c r="AG91" s="73">
        <f t="shared" si="42"/>
        <v>78.980517671638324</v>
      </c>
      <c r="AH91" s="620">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621"/>
      <c r="C92" s="1" t="s">
        <v>196</v>
      </c>
      <c r="D92" s="223">
        <v>984.5</v>
      </c>
      <c r="E92" s="223">
        <v>882.6</v>
      </c>
      <c r="F92" s="223">
        <v>994.5</v>
      </c>
      <c r="G92" s="223">
        <v>903.8</v>
      </c>
      <c r="H92" s="223">
        <v>904.5</v>
      </c>
      <c r="I92" s="223">
        <v>737.5</v>
      </c>
      <c r="J92" s="223">
        <v>708.3</v>
      </c>
      <c r="K92" s="223">
        <v>687.7</v>
      </c>
      <c r="L92" s="223">
        <v>858.7</v>
      </c>
      <c r="M92" s="223">
        <v>872.2</v>
      </c>
      <c r="N92" s="223">
        <v>805.7</v>
      </c>
      <c r="O92" s="223">
        <v>846.8</v>
      </c>
      <c r="P92" s="224">
        <v>764.98131999999998</v>
      </c>
      <c r="Q92" s="224">
        <v>881.12658999999996</v>
      </c>
      <c r="R92" s="224">
        <v>906.95250999999996</v>
      </c>
      <c r="S92" s="619">
        <f>100</f>
        <v>100</v>
      </c>
      <c r="T92" s="72">
        <f t="shared" si="40"/>
        <v>89.649568308786186</v>
      </c>
      <c r="U92" s="72">
        <f t="shared" si="40"/>
        <v>101.0157440325038</v>
      </c>
      <c r="V92" s="72">
        <f t="shared" si="40"/>
        <v>91.802945657694266</v>
      </c>
      <c r="W92" s="72">
        <f t="shared" si="40"/>
        <v>91.874047739969527</v>
      </c>
      <c r="X92" s="72">
        <f t="shared" si="40"/>
        <v>74.911122397155921</v>
      </c>
      <c r="Y92" s="72">
        <f t="shared" si="40"/>
        <v>71.945149822244801</v>
      </c>
      <c r="Z92" s="72">
        <f t="shared" si="40"/>
        <v>69.85271711528695</v>
      </c>
      <c r="AA92" s="72">
        <f t="shared" si="38"/>
        <v>87.221940071102082</v>
      </c>
      <c r="AB92" s="72">
        <f t="shared" si="38"/>
        <v>88.59319451498223</v>
      </c>
      <c r="AC92" s="72">
        <f t="shared" si="38"/>
        <v>81.838496698831889</v>
      </c>
      <c r="AD92" s="72">
        <f t="shared" si="38"/>
        <v>86.013204672422546</v>
      </c>
      <c r="AE92" s="72">
        <f t="shared" ref="AE92:AG92" si="43">P92*100/$D92</f>
        <v>77.702521076688669</v>
      </c>
      <c r="AF92" s="72">
        <f t="shared" si="43"/>
        <v>89.499907567293036</v>
      </c>
      <c r="AG92" s="73">
        <f t="shared" si="43"/>
        <v>92.123159979685113</v>
      </c>
      <c r="AH92" s="620">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621"/>
      <c r="C93" s="1" t="s">
        <v>197</v>
      </c>
      <c r="D93" s="223">
        <v>692</v>
      </c>
      <c r="E93" s="223">
        <v>589</v>
      </c>
      <c r="F93" s="223">
        <v>561.20000000000005</v>
      </c>
      <c r="G93" s="223">
        <v>631.29999999999995</v>
      </c>
      <c r="H93" s="223">
        <v>520.70000000000005</v>
      </c>
      <c r="I93" s="223">
        <v>520.70000000000005</v>
      </c>
      <c r="J93" s="223">
        <v>563.20000000000005</v>
      </c>
      <c r="K93" s="223">
        <v>597.4</v>
      </c>
      <c r="L93" s="223">
        <v>671.9</v>
      </c>
      <c r="M93" s="223">
        <v>673.7</v>
      </c>
      <c r="N93" s="223">
        <v>673.5</v>
      </c>
      <c r="O93" s="223">
        <v>701.3</v>
      </c>
      <c r="P93" s="224">
        <v>651.86339999999996</v>
      </c>
      <c r="Q93" s="224">
        <v>761.13256999999999</v>
      </c>
      <c r="R93" s="224">
        <v>793.54387999999994</v>
      </c>
      <c r="S93" s="619">
        <f>100</f>
        <v>100</v>
      </c>
      <c r="T93" s="72">
        <f t="shared" si="40"/>
        <v>85.115606936416185</v>
      </c>
      <c r="U93" s="72">
        <f t="shared" si="40"/>
        <v>81.098265895953773</v>
      </c>
      <c r="V93" s="72">
        <f t="shared" si="40"/>
        <v>91.228323699421949</v>
      </c>
      <c r="W93" s="72">
        <f t="shared" si="40"/>
        <v>75.245664739884404</v>
      </c>
      <c r="X93" s="72">
        <f t="shared" si="40"/>
        <v>75.245664739884404</v>
      </c>
      <c r="Y93" s="72">
        <f t="shared" si="40"/>
        <v>81.387283236994236</v>
      </c>
      <c r="Z93" s="72">
        <f t="shared" si="40"/>
        <v>86.329479768786129</v>
      </c>
      <c r="AA93" s="72">
        <f t="shared" si="38"/>
        <v>97.095375722543352</v>
      </c>
      <c r="AB93" s="72">
        <f t="shared" si="38"/>
        <v>97.355491329479776</v>
      </c>
      <c r="AC93" s="72">
        <f t="shared" si="38"/>
        <v>97.326589595375722</v>
      </c>
      <c r="AD93" s="72">
        <f t="shared" si="38"/>
        <v>101.34393063583815</v>
      </c>
      <c r="AE93" s="72">
        <f t="shared" ref="AE93:AG93" si="44">P93*100/$D93</f>
        <v>94.199913294797682</v>
      </c>
      <c r="AF93" s="72">
        <f t="shared" si="44"/>
        <v>109.99025578034681</v>
      </c>
      <c r="AG93" s="73">
        <f t="shared" si="44"/>
        <v>114.67397109826588</v>
      </c>
      <c r="AH93" s="620">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621"/>
      <c r="C94" s="1" t="s">
        <v>198</v>
      </c>
      <c r="D94" s="223">
        <v>4624.5</v>
      </c>
      <c r="E94" s="223">
        <v>3942.9</v>
      </c>
      <c r="F94" s="223">
        <v>3875.6000000000004</v>
      </c>
      <c r="G94" s="223">
        <v>3928.2</v>
      </c>
      <c r="H94" s="223">
        <v>3776.8999999999996</v>
      </c>
      <c r="I94" s="223">
        <v>3499.2</v>
      </c>
      <c r="J94" s="223">
        <v>3501.5</v>
      </c>
      <c r="K94" s="223">
        <v>3524.6</v>
      </c>
      <c r="L94" s="223">
        <v>3919.4</v>
      </c>
      <c r="M94" s="223">
        <v>3825.5999999999995</v>
      </c>
      <c r="N94" s="223">
        <v>3753.1000000000004</v>
      </c>
      <c r="O94" s="223">
        <v>3746.2000000000007</v>
      </c>
      <c r="P94" s="224">
        <v>3426.2565599999998</v>
      </c>
      <c r="Q94" s="224">
        <v>3866.9379799999997</v>
      </c>
      <c r="R94" s="224">
        <v>3978.72372</v>
      </c>
      <c r="S94" s="619">
        <f>100</f>
        <v>100</v>
      </c>
      <c r="T94" s="72">
        <f t="shared" si="40"/>
        <v>85.261109309114502</v>
      </c>
      <c r="U94" s="72">
        <f t="shared" si="40"/>
        <v>83.805816845064342</v>
      </c>
      <c r="V94" s="72">
        <f t="shared" si="40"/>
        <v>84.943237106714236</v>
      </c>
      <c r="W94" s="72">
        <f t="shared" si="40"/>
        <v>81.671532057519713</v>
      </c>
      <c r="X94" s="72">
        <f t="shared" si="40"/>
        <v>75.666558546869936</v>
      </c>
      <c r="Y94" s="72">
        <f t="shared" si="40"/>
        <v>75.716293653367927</v>
      </c>
      <c r="Z94" s="72">
        <f t="shared" si="40"/>
        <v>76.215807114282626</v>
      </c>
      <c r="AA94" s="72">
        <f t="shared" si="38"/>
        <v>84.752946264461016</v>
      </c>
      <c r="AB94" s="72">
        <f t="shared" si="38"/>
        <v>82.724618877716495</v>
      </c>
      <c r="AC94" s="72">
        <f t="shared" si="38"/>
        <v>81.156881825062186</v>
      </c>
      <c r="AD94" s="72">
        <f t="shared" si="38"/>
        <v>81.007676505568185</v>
      </c>
      <c r="AE94" s="72">
        <f t="shared" ref="AE94:AG94" si="45">P94*100/$D94</f>
        <v>74.089232565682764</v>
      </c>
      <c r="AF94" s="72">
        <f t="shared" si="45"/>
        <v>83.6185096767218</v>
      </c>
      <c r="AG94" s="73">
        <f t="shared" si="45"/>
        <v>86.035759974051246</v>
      </c>
      <c r="AH94" s="620">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341"/>
      <c r="C95" s="8" t="s">
        <v>199</v>
      </c>
      <c r="D95" s="177">
        <v>3932.5</v>
      </c>
      <c r="E95" s="177">
        <v>3353.9</v>
      </c>
      <c r="F95" s="177">
        <v>3314.4</v>
      </c>
      <c r="G95" s="177">
        <v>3296.8999999999996</v>
      </c>
      <c r="H95" s="177">
        <v>3256.2</v>
      </c>
      <c r="I95" s="177">
        <v>2978.5</v>
      </c>
      <c r="J95" s="177">
        <v>2938.3</v>
      </c>
      <c r="K95" s="177">
        <v>2927.2</v>
      </c>
      <c r="L95" s="177">
        <v>3247.5</v>
      </c>
      <c r="M95" s="177">
        <v>3151.8999999999996</v>
      </c>
      <c r="N95" s="177">
        <v>3079.6000000000004</v>
      </c>
      <c r="O95" s="177">
        <v>3044.9000000000005</v>
      </c>
      <c r="P95" s="177">
        <v>2774.3931600000001</v>
      </c>
      <c r="Q95" s="177">
        <v>3105.8054099999999</v>
      </c>
      <c r="R95" s="177">
        <v>3185.1798399999998</v>
      </c>
      <c r="S95" s="619">
        <f>100</f>
        <v>100</v>
      </c>
      <c r="T95" s="72">
        <f t="shared" si="40"/>
        <v>85.286713286713294</v>
      </c>
      <c r="U95" s="72">
        <f t="shared" si="40"/>
        <v>84.282263191354104</v>
      </c>
      <c r="V95" s="72">
        <f t="shared" si="40"/>
        <v>83.837253655435461</v>
      </c>
      <c r="W95" s="72">
        <f t="shared" si="40"/>
        <v>82.802288620470435</v>
      </c>
      <c r="X95" s="72">
        <f t="shared" si="40"/>
        <v>75.740623013350287</v>
      </c>
      <c r="Y95" s="72">
        <f t="shared" si="40"/>
        <v>74.718372536554355</v>
      </c>
      <c r="Z95" s="72">
        <f t="shared" si="40"/>
        <v>74.436109345200251</v>
      </c>
      <c r="AA95" s="72">
        <f t="shared" si="38"/>
        <v>82.581055308328033</v>
      </c>
      <c r="AB95" s="72">
        <f t="shared" si="38"/>
        <v>80.150031786395402</v>
      </c>
      <c r="AC95" s="72">
        <f t="shared" si="38"/>
        <v>78.31150667514305</v>
      </c>
      <c r="AD95" s="72">
        <f t="shared" si="38"/>
        <v>77.429116338207265</v>
      </c>
      <c r="AE95" s="72">
        <f t="shared" ref="AE95:AG95" si="46">P95*100/$D95</f>
        <v>70.550366433566438</v>
      </c>
      <c r="AF95" s="72">
        <f t="shared" si="46"/>
        <v>78.977887094723457</v>
      </c>
      <c r="AG95" s="73">
        <f t="shared" si="46"/>
        <v>80.996308709472345</v>
      </c>
      <c r="AH95" s="235"/>
      <c r="AI95" s="236"/>
      <c r="AJ95" s="236"/>
      <c r="AK95" s="236"/>
      <c r="AL95" s="236"/>
      <c r="AM95" s="236"/>
      <c r="AN95" s="236"/>
      <c r="AO95" s="236"/>
      <c r="AP95" s="236"/>
      <c r="AQ95" s="236"/>
      <c r="AR95" s="236"/>
      <c r="AS95" s="236"/>
      <c r="AT95" s="236"/>
      <c r="AU95" s="236"/>
      <c r="AV95" s="237"/>
    </row>
    <row r="96" spans="2:48" ht="16.5" customHeight="1">
      <c r="B96" s="621" t="s">
        <v>116</v>
      </c>
      <c r="C96" s="7" t="s">
        <v>194</v>
      </c>
      <c r="D96" s="223">
        <v>25.4</v>
      </c>
      <c r="E96" s="223">
        <v>27.5</v>
      </c>
      <c r="F96" s="223">
        <v>33.799999999999997</v>
      </c>
      <c r="G96" s="223">
        <v>14.3</v>
      </c>
      <c r="H96" s="223">
        <v>27.8</v>
      </c>
      <c r="I96" s="224">
        <v>10.429959</v>
      </c>
      <c r="J96" s="224">
        <v>0</v>
      </c>
      <c r="K96" s="224">
        <v>66.411475999999993</v>
      </c>
      <c r="L96" s="224">
        <v>37.221322000000001</v>
      </c>
      <c r="M96" s="223">
        <v>39</v>
      </c>
      <c r="N96" s="223">
        <v>25.9</v>
      </c>
      <c r="O96" s="223">
        <v>33.6</v>
      </c>
      <c r="P96" s="224">
        <v>29.367647000000002</v>
      </c>
      <c r="Q96" s="224">
        <v>34.267899</v>
      </c>
      <c r="R96" s="224">
        <v>35.278278</v>
      </c>
      <c r="S96" s="619">
        <f>100</f>
        <v>100</v>
      </c>
      <c r="T96" s="72">
        <f t="shared" si="40"/>
        <v>108.26771653543308</v>
      </c>
      <c r="U96" s="72">
        <f t="shared" si="40"/>
        <v>133.07086614173227</v>
      </c>
      <c r="V96" s="72">
        <f t="shared" si="40"/>
        <v>56.2992125984252</v>
      </c>
      <c r="W96" s="72">
        <f t="shared" si="40"/>
        <v>109.44881889763781</v>
      </c>
      <c r="X96" s="72">
        <f t="shared" si="40"/>
        <v>41.062830708661423</v>
      </c>
      <c r="Y96" s="72">
        <f t="shared" si="40"/>
        <v>0</v>
      </c>
      <c r="Z96" s="72">
        <f t="shared" si="40"/>
        <v>261.46250393700785</v>
      </c>
      <c r="AA96" s="72">
        <f t="shared" si="38"/>
        <v>146.54063779527559</v>
      </c>
      <c r="AB96" s="72">
        <f t="shared" si="38"/>
        <v>153.54330708661419</v>
      </c>
      <c r="AC96" s="72">
        <f t="shared" si="38"/>
        <v>101.96850393700788</v>
      </c>
      <c r="AD96" s="72">
        <f t="shared" si="38"/>
        <v>132.28346456692915</v>
      </c>
      <c r="AE96" s="72">
        <f t="shared" ref="AE96:AG96" si="47">P96*100/$D96</f>
        <v>115.62065748031497</v>
      </c>
      <c r="AF96" s="72">
        <f t="shared" si="47"/>
        <v>134.91298818897639</v>
      </c>
      <c r="AG96" s="73">
        <f t="shared" si="47"/>
        <v>138.89085826771654</v>
      </c>
      <c r="AH96" s="620">
        <v>1</v>
      </c>
      <c r="AI96" s="232">
        <v>1</v>
      </c>
      <c r="AJ96" s="232">
        <v>1</v>
      </c>
      <c r="AK96" s="232">
        <v>1</v>
      </c>
      <c r="AL96" s="232">
        <v>1</v>
      </c>
      <c r="AM96" s="232">
        <v>4</v>
      </c>
      <c r="AN96" s="232">
        <v>4</v>
      </c>
      <c r="AO96" s="232">
        <v>4</v>
      </c>
      <c r="AP96" s="232">
        <v>4</v>
      </c>
      <c r="AQ96" s="232">
        <v>1</v>
      </c>
      <c r="AR96" s="232">
        <v>1</v>
      </c>
      <c r="AS96" s="232">
        <v>1</v>
      </c>
      <c r="AT96" s="232">
        <v>4</v>
      </c>
      <c r="AU96" s="232">
        <v>6</v>
      </c>
      <c r="AV96" s="234">
        <v>7</v>
      </c>
    </row>
    <row r="97" spans="2:48" ht="14.45">
      <c r="B97" s="621"/>
      <c r="C97" s="1" t="s">
        <v>195</v>
      </c>
      <c r="D97" s="223">
        <v>185.3</v>
      </c>
      <c r="E97" s="224">
        <v>132.88251</v>
      </c>
      <c r="F97" s="224">
        <v>210.54944</v>
      </c>
      <c r="G97" s="224">
        <v>196.59304</v>
      </c>
      <c r="H97" s="223">
        <v>179.7</v>
      </c>
      <c r="I97" s="223">
        <v>174.7</v>
      </c>
      <c r="J97" s="224">
        <v>0</v>
      </c>
      <c r="K97" s="224">
        <v>332.44182000000001</v>
      </c>
      <c r="L97" s="224">
        <v>172.47864999999999</v>
      </c>
      <c r="M97" s="224">
        <v>169.2998</v>
      </c>
      <c r="N97" s="223">
        <v>164</v>
      </c>
      <c r="O97" s="223">
        <v>179</v>
      </c>
      <c r="P97" s="224">
        <v>168.37212</v>
      </c>
      <c r="Q97" s="224">
        <v>180.24495999999999</v>
      </c>
      <c r="R97" s="224">
        <v>183.94184999999999</v>
      </c>
      <c r="S97" s="619">
        <f>100</f>
        <v>100</v>
      </c>
      <c r="T97" s="72">
        <f t="shared" si="40"/>
        <v>71.712093901780889</v>
      </c>
      <c r="U97" s="72">
        <f t="shared" si="40"/>
        <v>113.62624932541823</v>
      </c>
      <c r="V97" s="72">
        <f t="shared" si="40"/>
        <v>106.09446303291958</v>
      </c>
      <c r="W97" s="72">
        <f t="shared" si="40"/>
        <v>96.977873718294646</v>
      </c>
      <c r="X97" s="72">
        <f t="shared" si="40"/>
        <v>94.279546681057738</v>
      </c>
      <c r="Y97" s="72">
        <f t="shared" si="40"/>
        <v>0</v>
      </c>
      <c r="Z97" s="72">
        <f t="shared" si="40"/>
        <v>179.40735024284942</v>
      </c>
      <c r="AA97" s="72">
        <f t="shared" si="38"/>
        <v>93.080760928224478</v>
      </c>
      <c r="AB97" s="72">
        <f t="shared" si="38"/>
        <v>91.365245547760381</v>
      </c>
      <c r="AC97" s="72">
        <f t="shared" si="38"/>
        <v>88.505126821370752</v>
      </c>
      <c r="AD97" s="72">
        <f t="shared" si="38"/>
        <v>96.600107933081489</v>
      </c>
      <c r="AE97" s="72">
        <f t="shared" ref="AE97:AG97" si="48">P97*100/$D97</f>
        <v>90.864608742579591</v>
      </c>
      <c r="AF97" s="72">
        <f t="shared" si="48"/>
        <v>97.271969778737173</v>
      </c>
      <c r="AG97" s="73">
        <f t="shared" si="48"/>
        <v>99.267053426875322</v>
      </c>
      <c r="AH97" s="620">
        <v>1</v>
      </c>
      <c r="AI97" s="232">
        <v>4</v>
      </c>
      <c r="AJ97" s="232">
        <v>4</v>
      </c>
      <c r="AK97" s="232">
        <v>4</v>
      </c>
      <c r="AL97" s="232">
        <v>1</v>
      </c>
      <c r="AM97" s="232">
        <v>1</v>
      </c>
      <c r="AN97" s="232">
        <v>4</v>
      </c>
      <c r="AO97" s="232">
        <v>4</v>
      </c>
      <c r="AP97" s="232">
        <v>4</v>
      </c>
      <c r="AQ97" s="232">
        <v>4</v>
      </c>
      <c r="AR97" s="232">
        <v>1</v>
      </c>
      <c r="AS97" s="232">
        <v>1</v>
      </c>
      <c r="AT97" s="232">
        <v>4</v>
      </c>
      <c r="AU97" s="232">
        <v>6</v>
      </c>
      <c r="AV97" s="234">
        <v>7</v>
      </c>
    </row>
    <row r="98" spans="2:48" ht="14.45">
      <c r="B98" s="621"/>
      <c r="C98" s="1" t="s">
        <v>196</v>
      </c>
      <c r="D98" s="223">
        <v>367</v>
      </c>
      <c r="E98" s="223">
        <v>300.60000000000002</v>
      </c>
      <c r="F98" s="224">
        <v>315.85066</v>
      </c>
      <c r="G98" s="224">
        <v>308.80605000000003</v>
      </c>
      <c r="H98" s="223">
        <v>284.3</v>
      </c>
      <c r="I98" s="223">
        <v>250.9</v>
      </c>
      <c r="J98" s="223">
        <v>0</v>
      </c>
      <c r="K98" s="224">
        <v>19.346622</v>
      </c>
      <c r="L98" s="223">
        <v>192.3</v>
      </c>
      <c r="M98" s="223">
        <v>189.3</v>
      </c>
      <c r="N98" s="223">
        <v>165.8</v>
      </c>
      <c r="O98" s="223">
        <v>154.80000000000001</v>
      </c>
      <c r="P98" s="224">
        <v>139.84306000000001</v>
      </c>
      <c r="Q98" s="224">
        <v>161.07508999999999</v>
      </c>
      <c r="R98" s="224">
        <v>165.84666000000001</v>
      </c>
      <c r="S98" s="619">
        <f>100</f>
        <v>100</v>
      </c>
      <c r="T98" s="72">
        <f t="shared" si="40"/>
        <v>81.907356948228895</v>
      </c>
      <c r="U98" s="72">
        <f t="shared" si="40"/>
        <v>86.062850136239774</v>
      </c>
      <c r="V98" s="72">
        <f t="shared" si="40"/>
        <v>84.143337874659409</v>
      </c>
      <c r="W98" s="72">
        <f t="shared" si="40"/>
        <v>77.465940054495917</v>
      </c>
      <c r="X98" s="72">
        <f t="shared" si="40"/>
        <v>68.365122615803813</v>
      </c>
      <c r="Y98" s="72">
        <f t="shared" si="40"/>
        <v>0</v>
      </c>
      <c r="Z98" s="72">
        <f t="shared" si="40"/>
        <v>5.2715591280653946</v>
      </c>
      <c r="AA98" s="72">
        <f t="shared" si="38"/>
        <v>52.397820163487737</v>
      </c>
      <c r="AB98" s="72">
        <f t="shared" si="38"/>
        <v>51.580381471389643</v>
      </c>
      <c r="AC98" s="72">
        <f t="shared" si="38"/>
        <v>45.177111716621255</v>
      </c>
      <c r="AD98" s="72">
        <f t="shared" si="38"/>
        <v>42.179836512261588</v>
      </c>
      <c r="AE98" s="72">
        <f t="shared" ref="AE98:AG98" si="49">P98*100/$D98</f>
        <v>38.104376021798366</v>
      </c>
      <c r="AF98" s="72">
        <f t="shared" si="49"/>
        <v>43.889670299727513</v>
      </c>
      <c r="AG98" s="73">
        <f t="shared" si="49"/>
        <v>45.189825613079023</v>
      </c>
      <c r="AH98" s="620">
        <v>1</v>
      </c>
      <c r="AI98" s="232">
        <v>1</v>
      </c>
      <c r="AJ98" s="232">
        <v>4</v>
      </c>
      <c r="AK98" s="232">
        <v>4</v>
      </c>
      <c r="AL98" s="232">
        <v>1</v>
      </c>
      <c r="AM98" s="232">
        <v>1</v>
      </c>
      <c r="AN98" s="232">
        <v>1</v>
      </c>
      <c r="AO98" s="232">
        <v>4</v>
      </c>
      <c r="AP98" s="232">
        <v>1</v>
      </c>
      <c r="AQ98" s="232">
        <v>1</v>
      </c>
      <c r="AR98" s="232">
        <v>1</v>
      </c>
      <c r="AS98" s="232">
        <v>1</v>
      </c>
      <c r="AT98" s="232">
        <v>4</v>
      </c>
      <c r="AU98" s="232">
        <v>6</v>
      </c>
      <c r="AV98" s="234">
        <v>7</v>
      </c>
    </row>
    <row r="99" spans="2:48" ht="14.45">
      <c r="B99" s="621"/>
      <c r="C99" s="1" t="s">
        <v>197</v>
      </c>
      <c r="D99" s="223">
        <v>2066</v>
      </c>
      <c r="E99" s="224">
        <v>724.11748</v>
      </c>
      <c r="F99" s="223">
        <v>1277.7</v>
      </c>
      <c r="G99" s="224">
        <v>990.90093000000002</v>
      </c>
      <c r="H99" s="223">
        <v>1469.8</v>
      </c>
      <c r="I99" s="224">
        <v>334.67007999999998</v>
      </c>
      <c r="J99" s="224">
        <v>0</v>
      </c>
      <c r="K99" s="223">
        <v>932.4</v>
      </c>
      <c r="L99" s="223">
        <v>1562.3</v>
      </c>
      <c r="M99" s="223">
        <v>2061.6</v>
      </c>
      <c r="N99" s="223">
        <v>1056.5</v>
      </c>
      <c r="O99" s="223">
        <v>1340.4</v>
      </c>
      <c r="P99" s="224">
        <v>1245.9114999999999</v>
      </c>
      <c r="Q99" s="224">
        <v>1454.7583999999999</v>
      </c>
      <c r="R99" s="224">
        <v>1516.8753999999999</v>
      </c>
      <c r="S99" s="619">
        <f>100</f>
        <v>100</v>
      </c>
      <c r="T99" s="72">
        <f t="shared" si="40"/>
        <v>35.049248789932243</v>
      </c>
      <c r="U99" s="72">
        <f t="shared" si="40"/>
        <v>61.844143272023231</v>
      </c>
      <c r="V99" s="72">
        <f t="shared" si="40"/>
        <v>47.962290900290419</v>
      </c>
      <c r="W99" s="72">
        <f t="shared" si="40"/>
        <v>71.142303969022265</v>
      </c>
      <c r="X99" s="72">
        <f t="shared" si="40"/>
        <v>16.198939012584706</v>
      </c>
      <c r="Y99" s="72">
        <f t="shared" si="40"/>
        <v>0</v>
      </c>
      <c r="Z99" s="72">
        <f t="shared" si="40"/>
        <v>45.130687318489834</v>
      </c>
      <c r="AA99" s="72">
        <f t="shared" si="38"/>
        <v>75.619554695062916</v>
      </c>
      <c r="AB99" s="72">
        <f t="shared" si="38"/>
        <v>99.787028073572117</v>
      </c>
      <c r="AC99" s="72">
        <f t="shared" si="38"/>
        <v>51.137463697967085</v>
      </c>
      <c r="AD99" s="72">
        <f t="shared" si="38"/>
        <v>64.878993223620526</v>
      </c>
      <c r="AE99" s="72">
        <f t="shared" ref="AE99:AG99" si="50">P99*100/$D99</f>
        <v>60.305493707647628</v>
      </c>
      <c r="AF99" s="72">
        <f t="shared" si="50"/>
        <v>70.41424975798644</v>
      </c>
      <c r="AG99" s="73">
        <f t="shared" si="50"/>
        <v>73.420880929332029</v>
      </c>
      <c r="AH99" s="620">
        <v>1</v>
      </c>
      <c r="AI99" s="232">
        <v>4</v>
      </c>
      <c r="AJ99" s="232">
        <v>1</v>
      </c>
      <c r="AK99" s="232">
        <v>4</v>
      </c>
      <c r="AL99" s="232">
        <v>1</v>
      </c>
      <c r="AM99" s="232">
        <v>4</v>
      </c>
      <c r="AN99" s="232">
        <v>4</v>
      </c>
      <c r="AO99" s="232">
        <v>1</v>
      </c>
      <c r="AP99" s="232">
        <v>1</v>
      </c>
      <c r="AQ99" s="232">
        <v>1</v>
      </c>
      <c r="AR99" s="232">
        <v>1</v>
      </c>
      <c r="AS99" s="232">
        <v>1</v>
      </c>
      <c r="AT99" s="232">
        <v>4</v>
      </c>
      <c r="AU99" s="232">
        <v>6</v>
      </c>
      <c r="AV99" s="234">
        <v>7</v>
      </c>
    </row>
    <row r="100" spans="2:48" ht="14.45">
      <c r="B100" s="621"/>
      <c r="C100" s="1" t="s">
        <v>198</v>
      </c>
      <c r="D100" s="223">
        <v>2643.7</v>
      </c>
      <c r="E100" s="223">
        <v>1185.0999900000002</v>
      </c>
      <c r="F100" s="223">
        <v>1837.9001000000001</v>
      </c>
      <c r="G100" s="223">
        <v>1510.6000200000001</v>
      </c>
      <c r="H100" s="223">
        <v>1961.6</v>
      </c>
      <c r="I100" s="223">
        <v>770.70003899999995</v>
      </c>
      <c r="J100" s="223">
        <v>0</v>
      </c>
      <c r="K100" s="223">
        <v>1350.5999179999999</v>
      </c>
      <c r="L100" s="223">
        <v>1964.299972</v>
      </c>
      <c r="M100" s="223">
        <v>2459.1997999999999</v>
      </c>
      <c r="N100" s="223">
        <v>1412.2</v>
      </c>
      <c r="O100" s="223">
        <v>1707.8000000000002</v>
      </c>
      <c r="P100" s="224">
        <v>1583.4943269999999</v>
      </c>
      <c r="Q100" s="224">
        <v>1830.3463489999999</v>
      </c>
      <c r="R100" s="224">
        <v>1901.942188</v>
      </c>
      <c r="S100" s="619">
        <f>100</f>
        <v>100</v>
      </c>
      <c r="T100" s="72">
        <f t="shared" si="40"/>
        <v>44.827324961228591</v>
      </c>
      <c r="U100" s="72">
        <f t="shared" si="40"/>
        <v>69.519994704391578</v>
      </c>
      <c r="V100" s="72">
        <f t="shared" si="40"/>
        <v>57.139615690131265</v>
      </c>
      <c r="W100" s="72">
        <f t="shared" si="40"/>
        <v>74.19903922532815</v>
      </c>
      <c r="X100" s="72">
        <f t="shared" si="40"/>
        <v>29.152325869047168</v>
      </c>
      <c r="Y100" s="72">
        <f t="shared" si="40"/>
        <v>0</v>
      </c>
      <c r="Z100" s="72">
        <f t="shared" si="40"/>
        <v>51.087487914665054</v>
      </c>
      <c r="AA100" s="72">
        <f t="shared" si="38"/>
        <v>74.301167757309841</v>
      </c>
      <c r="AB100" s="72">
        <f t="shared" si="38"/>
        <v>93.02113704278095</v>
      </c>
      <c r="AC100" s="72">
        <f t="shared" si="38"/>
        <v>53.41755872451489</v>
      </c>
      <c r="AD100" s="72">
        <f t="shared" si="38"/>
        <v>64.598857661610637</v>
      </c>
      <c r="AE100" s="72">
        <f t="shared" ref="AE100:AG100" si="51">P100*100/$D100</f>
        <v>59.896899307788324</v>
      </c>
      <c r="AF100" s="72">
        <f t="shared" si="51"/>
        <v>69.234268222566868</v>
      </c>
      <c r="AG100" s="73">
        <f t="shared" si="51"/>
        <v>71.942436282482888</v>
      </c>
      <c r="AH100" s="620">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341"/>
      <c r="C101" s="8" t="s">
        <v>199</v>
      </c>
      <c r="D101" s="177">
        <v>577.70000000000005</v>
      </c>
      <c r="E101" s="177">
        <v>460.98251000000005</v>
      </c>
      <c r="F101" s="177">
        <v>560.20010000000002</v>
      </c>
      <c r="G101" s="177">
        <v>519.69909000000007</v>
      </c>
      <c r="H101" s="177">
        <v>491.8</v>
      </c>
      <c r="I101" s="177">
        <v>436.02995899999996</v>
      </c>
      <c r="J101" s="177">
        <v>0</v>
      </c>
      <c r="K101" s="177">
        <v>418.19991800000003</v>
      </c>
      <c r="L101" s="177">
        <v>401.99997200000001</v>
      </c>
      <c r="M101" s="177">
        <v>397.59980000000002</v>
      </c>
      <c r="N101" s="177">
        <v>355.70000000000005</v>
      </c>
      <c r="O101" s="177">
        <v>367.4</v>
      </c>
      <c r="P101" s="177">
        <v>337.58282700000001</v>
      </c>
      <c r="Q101" s="177">
        <v>375.58794899999998</v>
      </c>
      <c r="R101" s="177">
        <v>385.06678799999997</v>
      </c>
      <c r="S101" s="619">
        <f>100</f>
        <v>100</v>
      </c>
      <c r="T101" s="72">
        <f t="shared" si="40"/>
        <v>79.796176216029082</v>
      </c>
      <c r="U101" s="72">
        <f t="shared" si="40"/>
        <v>96.970763371992376</v>
      </c>
      <c r="V101" s="72">
        <f t="shared" si="40"/>
        <v>89.960029427038265</v>
      </c>
      <c r="W101" s="72">
        <f t="shared" si="40"/>
        <v>85.130690669897859</v>
      </c>
      <c r="X101" s="72">
        <f t="shared" si="40"/>
        <v>75.476884022849219</v>
      </c>
      <c r="Y101" s="72">
        <f t="shared" si="40"/>
        <v>0</v>
      </c>
      <c r="Z101" s="72">
        <f t="shared" si="40"/>
        <v>72.390499913449887</v>
      </c>
      <c r="AA101" s="72">
        <f t="shared" si="38"/>
        <v>69.586285615371295</v>
      </c>
      <c r="AB101" s="72">
        <f t="shared" si="38"/>
        <v>68.824614851999314</v>
      </c>
      <c r="AC101" s="72">
        <f t="shared" si="38"/>
        <v>61.571750043275067</v>
      </c>
      <c r="AD101" s="72">
        <f t="shared" si="38"/>
        <v>63.597022676129477</v>
      </c>
      <c r="AE101" s="72">
        <f t="shared" ref="AE101:AG101" si="52">P101*100/$D101</f>
        <v>58.435663320062318</v>
      </c>
      <c r="AF101" s="72">
        <f t="shared" si="52"/>
        <v>65.014358490566039</v>
      </c>
      <c r="AG101" s="73">
        <f t="shared" si="52"/>
        <v>66.655147654491941</v>
      </c>
      <c r="AH101" s="235"/>
      <c r="AI101" s="236"/>
      <c r="AJ101" s="236"/>
      <c r="AK101" s="236"/>
      <c r="AL101" s="236"/>
      <c r="AM101" s="236"/>
      <c r="AN101" s="236"/>
      <c r="AO101" s="236"/>
      <c r="AP101" s="236"/>
      <c r="AQ101" s="236"/>
      <c r="AR101" s="236"/>
      <c r="AS101" s="236"/>
      <c r="AT101" s="236"/>
      <c r="AU101" s="236"/>
      <c r="AV101" s="237"/>
    </row>
    <row r="102" spans="2:48" ht="16.5" customHeight="1">
      <c r="B102" s="621" t="s">
        <v>111</v>
      </c>
      <c r="C102" s="1" t="s">
        <v>194</v>
      </c>
      <c r="D102" s="223">
        <v>385.4</v>
      </c>
      <c r="E102" s="223">
        <v>323.8</v>
      </c>
      <c r="F102" s="223">
        <v>366</v>
      </c>
      <c r="G102" s="223">
        <v>341.1</v>
      </c>
      <c r="H102" s="223">
        <v>368.5</v>
      </c>
      <c r="I102" s="223">
        <v>415</v>
      </c>
      <c r="J102" s="223">
        <v>396.5</v>
      </c>
      <c r="K102" s="223">
        <v>373</v>
      </c>
      <c r="L102" s="223">
        <v>394.7</v>
      </c>
      <c r="M102" s="223">
        <v>381.6</v>
      </c>
      <c r="N102" s="223">
        <v>377.6</v>
      </c>
      <c r="O102" s="223">
        <v>388.1</v>
      </c>
      <c r="P102" s="224">
        <v>339.21381000000002</v>
      </c>
      <c r="Q102" s="224">
        <v>395.81464</v>
      </c>
      <c r="R102" s="224">
        <v>407.48489000000001</v>
      </c>
      <c r="S102" s="619">
        <f>100</f>
        <v>100</v>
      </c>
      <c r="T102" s="72">
        <f t="shared" si="40"/>
        <v>84.016606123508055</v>
      </c>
      <c r="U102" s="72">
        <f t="shared" si="40"/>
        <v>94.966268811624289</v>
      </c>
      <c r="V102" s="72">
        <f t="shared" si="40"/>
        <v>88.505448884276078</v>
      </c>
      <c r="W102" s="72">
        <f t="shared" si="40"/>
        <v>95.614945511157245</v>
      </c>
      <c r="X102" s="72">
        <f t="shared" si="40"/>
        <v>107.68033212247016</v>
      </c>
      <c r="Y102" s="72">
        <f t="shared" si="40"/>
        <v>102.88012454592632</v>
      </c>
      <c r="Z102" s="72">
        <f t="shared" si="40"/>
        <v>96.782563570316555</v>
      </c>
      <c r="AA102" s="72">
        <f t="shared" si="38"/>
        <v>102.41307732226259</v>
      </c>
      <c r="AB102" s="72">
        <f t="shared" si="38"/>
        <v>99.01401141670992</v>
      </c>
      <c r="AC102" s="72">
        <f t="shared" si="38"/>
        <v>97.976128697457199</v>
      </c>
      <c r="AD102" s="72">
        <f t="shared" si="38"/>
        <v>100.7005708354956</v>
      </c>
      <c r="AE102" s="72">
        <f t="shared" ref="AE102:AG102" si="53">P102*100/$D102</f>
        <v>88.01603788271926</v>
      </c>
      <c r="AF102" s="72">
        <f t="shared" si="53"/>
        <v>102.70229372080955</v>
      </c>
      <c r="AG102" s="73">
        <f t="shared" si="53"/>
        <v>105.73038142189934</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23">
        <v>1676.8</v>
      </c>
      <c r="E103" s="223">
        <v>1675.8</v>
      </c>
      <c r="F103" s="223">
        <v>1763.3</v>
      </c>
      <c r="G103" s="223">
        <v>1756.6</v>
      </c>
      <c r="H103" s="223">
        <v>1809.8</v>
      </c>
      <c r="I103" s="223">
        <v>1831.6</v>
      </c>
      <c r="J103" s="223">
        <v>1954.2</v>
      </c>
      <c r="K103" s="223">
        <v>2026.5</v>
      </c>
      <c r="L103" s="223">
        <v>2133.6999999999998</v>
      </c>
      <c r="M103" s="223">
        <v>2036.1</v>
      </c>
      <c r="N103" s="223">
        <v>2056.6</v>
      </c>
      <c r="O103" s="223">
        <v>1998</v>
      </c>
      <c r="P103" s="224">
        <v>1879.3715</v>
      </c>
      <c r="Q103" s="224">
        <v>2011.8961999999999</v>
      </c>
      <c r="R103" s="224">
        <v>2053.1487000000002</v>
      </c>
      <c r="S103" s="619">
        <f>100</f>
        <v>100</v>
      </c>
      <c r="T103" s="72">
        <f t="shared" si="40"/>
        <v>99.940362595419856</v>
      </c>
      <c r="U103" s="72">
        <f t="shared" si="40"/>
        <v>105.15863549618321</v>
      </c>
      <c r="V103" s="72">
        <f t="shared" si="40"/>
        <v>104.75906488549619</v>
      </c>
      <c r="W103" s="72">
        <f t="shared" si="40"/>
        <v>107.9317748091603</v>
      </c>
      <c r="X103" s="72">
        <f t="shared" si="40"/>
        <v>109.23187022900764</v>
      </c>
      <c r="Y103" s="72">
        <f t="shared" si="40"/>
        <v>116.54341603053436</v>
      </c>
      <c r="Z103" s="72">
        <f t="shared" si="40"/>
        <v>120.8552003816794</v>
      </c>
      <c r="AA103" s="72">
        <f t="shared" si="38"/>
        <v>127.24833015267174</v>
      </c>
      <c r="AB103" s="72">
        <f t="shared" si="38"/>
        <v>121.42771946564886</v>
      </c>
      <c r="AC103" s="72">
        <f t="shared" si="38"/>
        <v>122.65028625954199</v>
      </c>
      <c r="AD103" s="72">
        <f t="shared" si="38"/>
        <v>119.15553435114504</v>
      </c>
      <c r="AE103" s="72">
        <f t="shared" ref="AE103:AG103" si="54">P103*100/$D103</f>
        <v>112.0808385019084</v>
      </c>
      <c r="AF103" s="72">
        <f t="shared" si="54"/>
        <v>119.98426765267176</v>
      </c>
      <c r="AG103" s="73">
        <f t="shared" si="54"/>
        <v>122.44445968511452</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23">
        <v>3138.6</v>
      </c>
      <c r="E104" s="223">
        <v>3302.2</v>
      </c>
      <c r="F104" s="223">
        <v>3578.2</v>
      </c>
      <c r="G104" s="223">
        <v>3824.4</v>
      </c>
      <c r="H104" s="223">
        <v>3665.6</v>
      </c>
      <c r="I104" s="223">
        <v>3899.3</v>
      </c>
      <c r="J104" s="223">
        <v>4021.3</v>
      </c>
      <c r="K104" s="223">
        <v>4327.8</v>
      </c>
      <c r="L104" s="223">
        <v>4711.1000000000004</v>
      </c>
      <c r="M104" s="223">
        <v>4438.1000000000004</v>
      </c>
      <c r="N104" s="223">
        <v>4359.1000000000004</v>
      </c>
      <c r="O104" s="223">
        <v>4295.6000000000004</v>
      </c>
      <c r="P104" s="224">
        <v>3880.5547000000001</v>
      </c>
      <c r="Q104" s="224">
        <v>4469.7299999999996</v>
      </c>
      <c r="R104" s="224">
        <v>4600.6054999999997</v>
      </c>
      <c r="S104" s="619">
        <f>100</f>
        <v>100</v>
      </c>
      <c r="T104" s="72">
        <f t="shared" si="40"/>
        <v>105.21251513413624</v>
      </c>
      <c r="U104" s="72">
        <f t="shared" si="40"/>
        <v>114.00624482253234</v>
      </c>
      <c r="V104" s="72">
        <f t="shared" si="40"/>
        <v>121.85050659529728</v>
      </c>
      <c r="W104" s="72">
        <f t="shared" si="40"/>
        <v>116.79092589052443</v>
      </c>
      <c r="X104" s="72">
        <f t="shared" si="40"/>
        <v>124.23692092015548</v>
      </c>
      <c r="Y104" s="72">
        <f t="shared" si="40"/>
        <v>128.12400433314218</v>
      </c>
      <c r="Z104" s="72">
        <f t="shared" si="40"/>
        <v>137.88950487478493</v>
      </c>
      <c r="AA104" s="72">
        <f t="shared" si="38"/>
        <v>150.10195628624228</v>
      </c>
      <c r="AB104" s="72">
        <f t="shared" si="38"/>
        <v>141.40381061619831</v>
      </c>
      <c r="AC104" s="72">
        <f t="shared" si="38"/>
        <v>138.88676479959219</v>
      </c>
      <c r="AD104" s="72">
        <f t="shared" si="38"/>
        <v>136.86356974447207</v>
      </c>
      <c r="AE104" s="72">
        <f t="shared" ref="AE104:AG104" si="55">P104*100/$D104</f>
        <v>123.63967055375009</v>
      </c>
      <c r="AF104" s="72">
        <f t="shared" si="55"/>
        <v>142.41158478302427</v>
      </c>
      <c r="AG104" s="73">
        <f t="shared" si="55"/>
        <v>146.58145351430574</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23">
        <v>3046.9</v>
      </c>
      <c r="E105" s="223">
        <v>2434.4</v>
      </c>
      <c r="F105" s="223">
        <v>3481.4</v>
      </c>
      <c r="G105" s="223">
        <v>3510.1</v>
      </c>
      <c r="H105" s="223">
        <v>3300.8</v>
      </c>
      <c r="I105" s="223">
        <v>3475.3</v>
      </c>
      <c r="J105" s="223">
        <v>3258.6</v>
      </c>
      <c r="K105" s="223">
        <v>3859</v>
      </c>
      <c r="L105" s="223">
        <v>4385.1000000000004</v>
      </c>
      <c r="M105" s="223">
        <v>6160.3</v>
      </c>
      <c r="N105" s="223">
        <v>6288.9</v>
      </c>
      <c r="O105" s="223">
        <v>6061.6</v>
      </c>
      <c r="P105" s="224">
        <v>5634.3008</v>
      </c>
      <c r="Q105" s="224">
        <v>6578.7554</v>
      </c>
      <c r="R105" s="224">
        <v>6859.2597999999998</v>
      </c>
      <c r="S105" s="619">
        <f>100</f>
        <v>100</v>
      </c>
      <c r="T105" s="72">
        <f t="shared" si="40"/>
        <v>79.897600840198237</v>
      </c>
      <c r="U105" s="72">
        <f t="shared" si="40"/>
        <v>114.26039581213692</v>
      </c>
      <c r="V105" s="72">
        <f t="shared" si="40"/>
        <v>115.20233680133906</v>
      </c>
      <c r="W105" s="72">
        <f t="shared" si="40"/>
        <v>108.33305983130394</v>
      </c>
      <c r="X105" s="72">
        <f t="shared" si="40"/>
        <v>114.06019232662706</v>
      </c>
      <c r="Y105" s="72">
        <f t="shared" si="40"/>
        <v>106.94804555449801</v>
      </c>
      <c r="Z105" s="72">
        <f t="shared" si="40"/>
        <v>126.65331976763267</v>
      </c>
      <c r="AA105" s="72">
        <f t="shared" si="38"/>
        <v>143.92004988677019</v>
      </c>
      <c r="AB105" s="72">
        <f t="shared" si="38"/>
        <v>202.18254619449274</v>
      </c>
      <c r="AC105" s="72">
        <f t="shared" si="38"/>
        <v>206.40322951196296</v>
      </c>
      <c r="AD105" s="72">
        <f t="shared" si="38"/>
        <v>198.94318815845614</v>
      </c>
      <c r="AE105" s="72">
        <f t="shared" ref="AE105:AG105" si="56">P105*100/$D105</f>
        <v>184.91912435590271</v>
      </c>
      <c r="AF105" s="72">
        <f t="shared" si="56"/>
        <v>215.91635432734913</v>
      </c>
      <c r="AG105" s="73">
        <f t="shared" si="56"/>
        <v>225.12257704552167</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23">
        <v>8247.6999999999989</v>
      </c>
      <c r="E106" s="223">
        <v>7736.1999999999989</v>
      </c>
      <c r="F106" s="223">
        <v>9188.9</v>
      </c>
      <c r="G106" s="223">
        <v>9432.2000000000007</v>
      </c>
      <c r="H106" s="223">
        <v>9144.7000000000007</v>
      </c>
      <c r="I106" s="223">
        <v>9621.2000000000007</v>
      </c>
      <c r="J106" s="223">
        <v>9630.6</v>
      </c>
      <c r="K106" s="223">
        <v>10586.3</v>
      </c>
      <c r="L106" s="223">
        <v>11624.6</v>
      </c>
      <c r="M106" s="223">
        <v>13016.1</v>
      </c>
      <c r="N106" s="223">
        <v>13082.2</v>
      </c>
      <c r="O106" s="223">
        <v>12743.300000000001</v>
      </c>
      <c r="P106" s="224">
        <v>11733.44081</v>
      </c>
      <c r="Q106" s="224">
        <v>13456.196239999999</v>
      </c>
      <c r="R106" s="224">
        <v>13920.498889999999</v>
      </c>
      <c r="S106" s="619">
        <f>100</f>
        <v>100</v>
      </c>
      <c r="T106" s="72">
        <f t="shared" si="40"/>
        <v>93.798271033136515</v>
      </c>
      <c r="U106" s="72">
        <f t="shared" si="40"/>
        <v>111.41166628272126</v>
      </c>
      <c r="V106" s="72">
        <f t="shared" si="40"/>
        <v>114.36157959188625</v>
      </c>
      <c r="W106" s="72">
        <f t="shared" si="40"/>
        <v>110.87575930259348</v>
      </c>
      <c r="X106" s="72">
        <f t="shared" si="40"/>
        <v>116.65312753858655</v>
      </c>
      <c r="Y106" s="72">
        <f t="shared" si="40"/>
        <v>116.76709870630602</v>
      </c>
      <c r="Z106" s="72">
        <f t="shared" si="40"/>
        <v>128.35457157753072</v>
      </c>
      <c r="AA106" s="72">
        <f t="shared" si="38"/>
        <v>140.94353577360963</v>
      </c>
      <c r="AB106" s="72">
        <f t="shared" si="38"/>
        <v>157.81490597378667</v>
      </c>
      <c r="AC106" s="72">
        <f t="shared" si="38"/>
        <v>158.61634152551622</v>
      </c>
      <c r="AD106" s="72">
        <f t="shared" si="38"/>
        <v>154.50731719145946</v>
      </c>
      <c r="AE106" s="72">
        <f t="shared" ref="AE106:AG106" si="57">P106*100/$D106</f>
        <v>142.26318622161332</v>
      </c>
      <c r="AF106" s="72">
        <f t="shared" si="57"/>
        <v>163.15089346120737</v>
      </c>
      <c r="AG106" s="73">
        <f t="shared" si="57"/>
        <v>168.78037380118096</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41"/>
      <c r="C107" s="8" t="s">
        <v>199</v>
      </c>
      <c r="D107" s="177">
        <v>5200.7999999999993</v>
      </c>
      <c r="E107" s="177">
        <v>5301.7999999999993</v>
      </c>
      <c r="F107" s="177">
        <v>5707.5</v>
      </c>
      <c r="G107" s="177">
        <v>5922.1</v>
      </c>
      <c r="H107" s="177">
        <v>5843.9</v>
      </c>
      <c r="I107" s="177">
        <v>6145.9</v>
      </c>
      <c r="J107" s="177">
        <v>6372</v>
      </c>
      <c r="K107" s="177">
        <v>6727.3</v>
      </c>
      <c r="L107" s="177">
        <v>7239.5</v>
      </c>
      <c r="M107" s="177">
        <v>6855.8</v>
      </c>
      <c r="N107" s="177">
        <v>6793.3</v>
      </c>
      <c r="O107" s="177">
        <v>6681.7000000000007</v>
      </c>
      <c r="P107" s="177">
        <v>6099.1400100000001</v>
      </c>
      <c r="Q107" s="177">
        <v>6877.4408399999993</v>
      </c>
      <c r="R107" s="177">
        <v>7061.23909</v>
      </c>
      <c r="S107" s="619">
        <f>100</f>
        <v>100</v>
      </c>
      <c r="T107" s="72">
        <f t="shared" si="40"/>
        <v>101.94200892170434</v>
      </c>
      <c r="U107" s="72">
        <f t="shared" si="40"/>
        <v>109.74273188740196</v>
      </c>
      <c r="V107" s="72">
        <f t="shared" si="40"/>
        <v>113.86902015074605</v>
      </c>
      <c r="W107" s="72">
        <f t="shared" si="40"/>
        <v>112.36540532225813</v>
      </c>
      <c r="X107" s="72">
        <f t="shared" si="40"/>
        <v>118.17220427626521</v>
      </c>
      <c r="Y107" s="72">
        <f t="shared" si="40"/>
        <v>122.51961236732812</v>
      </c>
      <c r="Z107" s="72">
        <f t="shared" si="40"/>
        <v>129.35125365328412</v>
      </c>
      <c r="AA107" s="72">
        <f t="shared" si="38"/>
        <v>139.19973850176899</v>
      </c>
      <c r="AB107" s="72">
        <f t="shared" si="38"/>
        <v>131.82202738040303</v>
      </c>
      <c r="AC107" s="72">
        <f t="shared" si="38"/>
        <v>130.62028918627905</v>
      </c>
      <c r="AD107" s="72">
        <f t="shared" si="38"/>
        <v>128.47446546685129</v>
      </c>
      <c r="AE107" s="72">
        <f t="shared" ref="AE107:AG107" si="58">P107*100/$D107</f>
        <v>117.27311202122753</v>
      </c>
      <c r="AF107" s="72">
        <f t="shared" si="58"/>
        <v>132.23813336409782</v>
      </c>
      <c r="AG107" s="73">
        <f t="shared" si="58"/>
        <v>135.77217139670822</v>
      </c>
      <c r="AH107" s="235"/>
      <c r="AI107" s="236"/>
      <c r="AJ107" s="236"/>
      <c r="AK107" s="236"/>
      <c r="AL107" s="236"/>
      <c r="AM107" s="236"/>
      <c r="AN107" s="236"/>
      <c r="AO107" s="236"/>
      <c r="AP107" s="236"/>
      <c r="AQ107" s="236"/>
      <c r="AR107" s="236"/>
      <c r="AS107" s="236"/>
      <c r="AT107" s="236"/>
      <c r="AU107" s="236"/>
      <c r="AV107" s="237"/>
    </row>
    <row r="108" spans="2:48" ht="16.5" customHeight="1">
      <c r="B108" s="621" t="s">
        <v>109</v>
      </c>
      <c r="C108" s="7" t="s">
        <v>194</v>
      </c>
      <c r="D108" s="223">
        <v>50.8</v>
      </c>
      <c r="E108" s="223">
        <v>51.3</v>
      </c>
      <c r="F108" s="223">
        <v>34.5</v>
      </c>
      <c r="G108" s="223">
        <v>18.100000000000001</v>
      </c>
      <c r="H108" s="223">
        <v>51.5</v>
      </c>
      <c r="I108" s="223">
        <v>59.8</v>
      </c>
      <c r="J108" s="223">
        <v>47.5</v>
      </c>
      <c r="K108" s="223">
        <v>49.1</v>
      </c>
      <c r="L108" s="223">
        <v>41.2</v>
      </c>
      <c r="M108" s="223">
        <v>56.5</v>
      </c>
      <c r="N108" s="223">
        <v>49.3</v>
      </c>
      <c r="O108" s="223">
        <v>47.4</v>
      </c>
      <c r="P108" s="224">
        <v>41.429358999999998</v>
      </c>
      <c r="Q108" s="224">
        <v>48.342213000000001</v>
      </c>
      <c r="R108" s="224">
        <v>49.823836999999997</v>
      </c>
      <c r="S108" s="619">
        <f>100</f>
        <v>100</v>
      </c>
      <c r="T108" s="72">
        <f t="shared" si="40"/>
        <v>100.98425196850394</v>
      </c>
      <c r="U108" s="72">
        <f t="shared" si="40"/>
        <v>67.913385826771659</v>
      </c>
      <c r="V108" s="72">
        <f t="shared" si="40"/>
        <v>35.629921259842526</v>
      </c>
      <c r="W108" s="72">
        <f t="shared" si="40"/>
        <v>101.37795275590551</v>
      </c>
      <c r="X108" s="72">
        <f t="shared" si="40"/>
        <v>117.71653543307087</v>
      </c>
      <c r="Y108" s="72">
        <f t="shared" si="40"/>
        <v>93.503937007874015</v>
      </c>
      <c r="Z108" s="72">
        <f t="shared" si="40"/>
        <v>96.653543307086622</v>
      </c>
      <c r="AA108" s="72">
        <f t="shared" si="38"/>
        <v>81.102362204724415</v>
      </c>
      <c r="AB108" s="72">
        <f t="shared" si="38"/>
        <v>111.22047244094489</v>
      </c>
      <c r="AC108" s="72">
        <f t="shared" si="38"/>
        <v>97.047244094488192</v>
      </c>
      <c r="AD108" s="72">
        <f t="shared" si="38"/>
        <v>93.30708661417323</v>
      </c>
      <c r="AE108" s="72">
        <f t="shared" ref="AE108:AG108" si="59">P108*100/$D108</f>
        <v>81.553856299212597</v>
      </c>
      <c r="AF108" s="72">
        <f t="shared" si="59"/>
        <v>95.161836614173239</v>
      </c>
      <c r="AG108" s="73">
        <f t="shared" si="59"/>
        <v>98.078419291338577</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23">
        <v>286.60000000000002</v>
      </c>
      <c r="E109" s="223">
        <v>311.39999999999998</v>
      </c>
      <c r="F109" s="223">
        <v>295.7</v>
      </c>
      <c r="G109" s="223">
        <v>376.3</v>
      </c>
      <c r="H109" s="223">
        <v>292.5</v>
      </c>
      <c r="I109" s="223">
        <v>288.3</v>
      </c>
      <c r="J109" s="223">
        <v>307.7</v>
      </c>
      <c r="K109" s="223">
        <v>344.4</v>
      </c>
      <c r="L109" s="223">
        <v>401.5</v>
      </c>
      <c r="M109" s="223">
        <v>242.5</v>
      </c>
      <c r="N109" s="223">
        <v>216.5</v>
      </c>
      <c r="O109" s="223">
        <v>202.4</v>
      </c>
      <c r="P109" s="224">
        <v>190.38278</v>
      </c>
      <c r="Q109" s="224">
        <v>203.80771999999999</v>
      </c>
      <c r="R109" s="224">
        <v>208.01801</v>
      </c>
      <c r="S109" s="619">
        <f>100</f>
        <v>100</v>
      </c>
      <c r="T109" s="72">
        <f t="shared" si="40"/>
        <v>108.65317515701324</v>
      </c>
      <c r="U109" s="72">
        <f t="shared" si="40"/>
        <v>103.17515701325888</v>
      </c>
      <c r="V109" s="72">
        <f t="shared" si="40"/>
        <v>131.29797627355197</v>
      </c>
      <c r="W109" s="72">
        <f t="shared" si="40"/>
        <v>102.05861828332169</v>
      </c>
      <c r="X109" s="72">
        <f t="shared" si="40"/>
        <v>100.59316120027913</v>
      </c>
      <c r="Y109" s="72">
        <f t="shared" si="40"/>
        <v>107.36217725052337</v>
      </c>
      <c r="Z109" s="72">
        <f t="shared" si="40"/>
        <v>120.16748080949057</v>
      </c>
      <c r="AA109" s="72">
        <f t="shared" si="38"/>
        <v>140.09071877180739</v>
      </c>
      <c r="AB109" s="72">
        <f t="shared" si="38"/>
        <v>84.612700628053034</v>
      </c>
      <c r="AC109" s="72">
        <f t="shared" si="38"/>
        <v>75.540823447313329</v>
      </c>
      <c r="AD109" s="72">
        <f t="shared" si="38"/>
        <v>70.621074668527555</v>
      </c>
      <c r="AE109" s="72">
        <f t="shared" ref="AE109:AG109" si="60">P109*100/$D109</f>
        <v>66.428046057222602</v>
      </c>
      <c r="AF109" s="72">
        <f t="shared" si="60"/>
        <v>71.112254012561039</v>
      </c>
      <c r="AG109" s="73">
        <f t="shared" si="60"/>
        <v>72.581301465457074</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23">
        <v>1220.5</v>
      </c>
      <c r="E110" s="223">
        <v>1571.4</v>
      </c>
      <c r="F110" s="223">
        <v>1647.5</v>
      </c>
      <c r="G110" s="223">
        <v>1945.9</v>
      </c>
      <c r="H110" s="223">
        <v>1963.5</v>
      </c>
      <c r="I110" s="223">
        <v>2094.1999999999998</v>
      </c>
      <c r="J110" s="223">
        <v>1817.4</v>
      </c>
      <c r="K110" s="223">
        <v>1810.8</v>
      </c>
      <c r="L110" s="223">
        <v>1691.7</v>
      </c>
      <c r="M110" s="223">
        <v>1731.4</v>
      </c>
      <c r="N110" s="223">
        <v>1609</v>
      </c>
      <c r="O110" s="223">
        <v>1801.8</v>
      </c>
      <c r="P110" s="224">
        <v>1627.7081000000001</v>
      </c>
      <c r="Q110" s="224">
        <v>1874.8390999999999</v>
      </c>
      <c r="R110" s="224">
        <v>1929.7123999999999</v>
      </c>
      <c r="S110" s="619">
        <f>100</f>
        <v>100</v>
      </c>
      <c r="T110" s="72">
        <f t="shared" si="40"/>
        <v>128.75051208521097</v>
      </c>
      <c r="U110" s="72">
        <f t="shared" si="40"/>
        <v>134.98566161409258</v>
      </c>
      <c r="V110" s="72">
        <f t="shared" si="40"/>
        <v>159.43465792707906</v>
      </c>
      <c r="W110" s="72">
        <f t="shared" si="40"/>
        <v>160.87668988119623</v>
      </c>
      <c r="X110" s="72">
        <f t="shared" si="40"/>
        <v>171.5854158131913</v>
      </c>
      <c r="Y110" s="72">
        <f t="shared" si="40"/>
        <v>148.90618598934861</v>
      </c>
      <c r="Z110" s="72">
        <f t="shared" si="40"/>
        <v>148.36542400655469</v>
      </c>
      <c r="AA110" s="72">
        <f t="shared" si="38"/>
        <v>138.60712822613684</v>
      </c>
      <c r="AB110" s="72">
        <f t="shared" si="38"/>
        <v>141.85989348627612</v>
      </c>
      <c r="AC110" s="72">
        <f t="shared" si="38"/>
        <v>131.83121671446128</v>
      </c>
      <c r="AD110" s="72">
        <f t="shared" si="38"/>
        <v>147.62802130274477</v>
      </c>
      <c r="AE110" s="72">
        <f t="shared" ref="AE110:AG110" si="61">P110*100/$D110</f>
        <v>133.3640393281442</v>
      </c>
      <c r="AF110" s="72">
        <f t="shared" si="61"/>
        <v>153.61238017206063</v>
      </c>
      <c r="AG110" s="73">
        <f t="shared" si="61"/>
        <v>158.10834903727979</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23">
        <v>5565.2</v>
      </c>
      <c r="E111" s="223">
        <v>5297.9</v>
      </c>
      <c r="F111" s="223">
        <v>6646.6</v>
      </c>
      <c r="G111" s="223">
        <v>5916.4</v>
      </c>
      <c r="H111" s="223">
        <v>5417.6</v>
      </c>
      <c r="I111" s="223">
        <v>5568.5</v>
      </c>
      <c r="J111" s="223">
        <v>5476.8</v>
      </c>
      <c r="K111" s="223">
        <v>5845.5</v>
      </c>
      <c r="L111" s="223">
        <v>6195.8</v>
      </c>
      <c r="M111" s="223">
        <v>7080.1</v>
      </c>
      <c r="N111" s="223">
        <v>7356.7</v>
      </c>
      <c r="O111" s="223">
        <v>7930.5</v>
      </c>
      <c r="P111" s="224">
        <v>7371.4570000000003</v>
      </c>
      <c r="Q111" s="224">
        <v>8607.1044999999995</v>
      </c>
      <c r="R111" s="224">
        <v>8974.0859</v>
      </c>
      <c r="S111" s="619">
        <f>100</f>
        <v>100</v>
      </c>
      <c r="T111" s="72">
        <f t="shared" si="40"/>
        <v>95.196938115431607</v>
      </c>
      <c r="U111" s="72">
        <f t="shared" si="40"/>
        <v>119.4314669733343</v>
      </c>
      <c r="V111" s="72">
        <f t="shared" si="40"/>
        <v>106.31064472076476</v>
      </c>
      <c r="W111" s="72">
        <f t="shared" si="40"/>
        <v>97.34780421188816</v>
      </c>
      <c r="X111" s="72">
        <f t="shared" si="40"/>
        <v>100.05929706030332</v>
      </c>
      <c r="Y111" s="72">
        <f t="shared" si="40"/>
        <v>98.4115575361173</v>
      </c>
      <c r="Z111" s="72">
        <f t="shared" si="40"/>
        <v>105.03665636455115</v>
      </c>
      <c r="AA111" s="72">
        <f t="shared" si="38"/>
        <v>111.33112915977863</v>
      </c>
      <c r="AB111" s="72">
        <f t="shared" si="38"/>
        <v>127.22094444045138</v>
      </c>
      <c r="AC111" s="72">
        <f t="shared" si="38"/>
        <v>132.19111622223821</v>
      </c>
      <c r="AD111" s="72">
        <f t="shared" si="38"/>
        <v>142.50161719255374</v>
      </c>
      <c r="AE111" s="72">
        <f t="shared" ref="AE111:AG111" si="62">P111*100/$D111</f>
        <v>132.45628189463093</v>
      </c>
      <c r="AF111" s="72">
        <f t="shared" si="62"/>
        <v>154.65939229497593</v>
      </c>
      <c r="AG111" s="73">
        <f t="shared" si="62"/>
        <v>161.25360993315604</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23">
        <v>7123.1</v>
      </c>
      <c r="E112" s="223">
        <v>7232</v>
      </c>
      <c r="F112" s="223">
        <v>8624.3000000000011</v>
      </c>
      <c r="G112" s="223">
        <v>8256.7000000000007</v>
      </c>
      <c r="H112" s="223">
        <v>7725.1</v>
      </c>
      <c r="I112" s="223">
        <v>8010.7999999999993</v>
      </c>
      <c r="J112" s="223">
        <v>7649.4</v>
      </c>
      <c r="K112" s="223">
        <v>8049.8</v>
      </c>
      <c r="L112" s="223">
        <v>8330.2000000000007</v>
      </c>
      <c r="M112" s="223">
        <v>9110.5</v>
      </c>
      <c r="N112" s="223">
        <v>9231.5</v>
      </c>
      <c r="O112" s="223">
        <v>9982.1</v>
      </c>
      <c r="P112" s="224">
        <v>9230.9772389999998</v>
      </c>
      <c r="Q112" s="224">
        <v>10734.093532999999</v>
      </c>
      <c r="R112" s="224">
        <v>11161.640147</v>
      </c>
      <c r="S112" s="619">
        <f>100</f>
        <v>100</v>
      </c>
      <c r="T112" s="72">
        <f t="shared" si="40"/>
        <v>101.52882874029565</v>
      </c>
      <c r="U112" s="72">
        <f t="shared" si="40"/>
        <v>121.07509370919966</v>
      </c>
      <c r="V112" s="72">
        <f t="shared" si="40"/>
        <v>115.91441928373884</v>
      </c>
      <c r="W112" s="72">
        <f t="shared" si="40"/>
        <v>108.45137650741951</v>
      </c>
      <c r="X112" s="72">
        <f t="shared" si="40"/>
        <v>112.46227064059185</v>
      </c>
      <c r="Y112" s="72">
        <f t="shared" si="40"/>
        <v>107.38863696985862</v>
      </c>
      <c r="Z112" s="72">
        <f t="shared" si="40"/>
        <v>113.00978506549114</v>
      </c>
      <c r="AA112" s="72">
        <f t="shared" si="38"/>
        <v>116.94627339220284</v>
      </c>
      <c r="AB112" s="72">
        <f t="shared" si="38"/>
        <v>127.90077353961055</v>
      </c>
      <c r="AC112" s="72">
        <f t="shared" si="38"/>
        <v>129.59947213993905</v>
      </c>
      <c r="AD112" s="72">
        <f t="shared" si="38"/>
        <v>140.13701899453889</v>
      </c>
      <c r="AE112" s="72">
        <f t="shared" ref="AE112:AG112" si="63">P112*100/$D112</f>
        <v>129.59213318639357</v>
      </c>
      <c r="AF112" s="72">
        <f t="shared" si="63"/>
        <v>150.69412942398671</v>
      </c>
      <c r="AG112" s="73">
        <f t="shared" si="63"/>
        <v>156.69638425685443</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41"/>
      <c r="C113" s="8" t="s">
        <v>199</v>
      </c>
      <c r="D113" s="177">
        <v>1557.9</v>
      </c>
      <c r="E113" s="177">
        <v>1934.1000000000001</v>
      </c>
      <c r="F113" s="177">
        <v>1977.7</v>
      </c>
      <c r="G113" s="177">
        <v>2340.3000000000002</v>
      </c>
      <c r="H113" s="177">
        <v>2307.5</v>
      </c>
      <c r="I113" s="177">
        <v>2442.2999999999997</v>
      </c>
      <c r="J113" s="177">
        <v>2172.6</v>
      </c>
      <c r="K113" s="177">
        <v>2204.3000000000002</v>
      </c>
      <c r="L113" s="177">
        <v>2134.4</v>
      </c>
      <c r="M113" s="177">
        <v>2030.4</v>
      </c>
      <c r="N113" s="177">
        <v>1874.8</v>
      </c>
      <c r="O113" s="177">
        <v>2051.6</v>
      </c>
      <c r="P113" s="177">
        <v>1859.5202389999999</v>
      </c>
      <c r="Q113" s="177">
        <v>2126.9890329999998</v>
      </c>
      <c r="R113" s="177">
        <v>2187.554247</v>
      </c>
      <c r="S113" s="619">
        <f>100</f>
        <v>100</v>
      </c>
      <c r="T113" s="72">
        <f t="shared" si="40"/>
        <v>124.1478913922588</v>
      </c>
      <c r="U113" s="72">
        <f t="shared" si="40"/>
        <v>126.94653058604531</v>
      </c>
      <c r="V113" s="72">
        <f t="shared" si="40"/>
        <v>150.22145195455423</v>
      </c>
      <c r="W113" s="72">
        <f t="shared" si="40"/>
        <v>148.11605366198086</v>
      </c>
      <c r="X113" s="72">
        <f t="shared" si="40"/>
        <v>156.76872713267858</v>
      </c>
      <c r="Y113" s="72">
        <f t="shared" si="40"/>
        <v>139.45696129404968</v>
      </c>
      <c r="Z113" s="72">
        <f t="shared" si="40"/>
        <v>141.49175171705502</v>
      </c>
      <c r="AA113" s="72">
        <f t="shared" si="38"/>
        <v>137.00494255086974</v>
      </c>
      <c r="AB113" s="72">
        <f t="shared" si="38"/>
        <v>130.32928942807624</v>
      </c>
      <c r="AC113" s="72">
        <f t="shared" si="38"/>
        <v>120.34148533281981</v>
      </c>
      <c r="AD113" s="72">
        <f t="shared" si="38"/>
        <v>131.69009564156877</v>
      </c>
      <c r="AE113" s="72">
        <f t="shared" ref="AE113:AG113" si="64">P113*100/$D113</f>
        <v>119.36069317671223</v>
      </c>
      <c r="AF113" s="72">
        <f t="shared" si="64"/>
        <v>136.52924019513446</v>
      </c>
      <c r="AG113" s="73">
        <f t="shared" si="64"/>
        <v>140.41685904101675</v>
      </c>
      <c r="AH113" s="235"/>
      <c r="AI113" s="236"/>
      <c r="AJ113" s="236"/>
      <c r="AK113" s="236"/>
      <c r="AL113" s="236"/>
      <c r="AM113" s="236"/>
      <c r="AN113" s="236"/>
      <c r="AO113" s="236"/>
      <c r="AP113" s="236"/>
      <c r="AQ113" s="236"/>
      <c r="AR113" s="236"/>
      <c r="AS113" s="236"/>
      <c r="AT113" s="236"/>
      <c r="AU113" s="236"/>
      <c r="AV113" s="237"/>
    </row>
    <row r="114" spans="2:48" ht="16.5" customHeight="1">
      <c r="B114" s="621" t="s">
        <v>117</v>
      </c>
      <c r="C114" s="1" t="s">
        <v>194</v>
      </c>
      <c r="D114" s="223">
        <v>1003</v>
      </c>
      <c r="E114" s="223">
        <v>609.79999999999995</v>
      </c>
      <c r="F114" s="223">
        <v>993.6</v>
      </c>
      <c r="G114" s="223">
        <v>785.7</v>
      </c>
      <c r="H114" s="223">
        <v>760.2</v>
      </c>
      <c r="I114" s="223">
        <v>738</v>
      </c>
      <c r="J114" s="223">
        <v>791.3</v>
      </c>
      <c r="K114" s="223">
        <v>695.2</v>
      </c>
      <c r="L114" s="223">
        <v>827</v>
      </c>
      <c r="M114" s="223">
        <v>840.6</v>
      </c>
      <c r="N114" s="223">
        <v>858.9</v>
      </c>
      <c r="O114" s="223">
        <v>826.3</v>
      </c>
      <c r="P114" s="224">
        <v>722.21691999999996</v>
      </c>
      <c r="Q114" s="224">
        <v>842.72515999999996</v>
      </c>
      <c r="R114" s="224">
        <v>867.54705999999999</v>
      </c>
      <c r="S114" s="619">
        <f>100</f>
        <v>100</v>
      </c>
      <c r="T114" s="72">
        <f t="shared" si="40"/>
        <v>60.797607178464602</v>
      </c>
      <c r="U114" s="72">
        <f t="shared" si="40"/>
        <v>99.062811565304088</v>
      </c>
      <c r="V114" s="72">
        <f t="shared" si="40"/>
        <v>78.33499501495514</v>
      </c>
      <c r="W114" s="72">
        <f t="shared" si="40"/>
        <v>75.792622133599195</v>
      </c>
      <c r="X114" s="72">
        <f t="shared" si="40"/>
        <v>73.579262213359925</v>
      </c>
      <c r="Y114" s="72">
        <f t="shared" si="40"/>
        <v>78.893320039880365</v>
      </c>
      <c r="Z114" s="72">
        <f t="shared" si="40"/>
        <v>69.31206380857428</v>
      </c>
      <c r="AA114" s="72">
        <f t="shared" si="38"/>
        <v>82.452642073778662</v>
      </c>
      <c r="AB114" s="72">
        <f t="shared" si="38"/>
        <v>83.808574277168489</v>
      </c>
      <c r="AC114" s="72">
        <f t="shared" si="38"/>
        <v>85.633100697906286</v>
      </c>
      <c r="AD114" s="72">
        <f t="shared" si="38"/>
        <v>82.382851445663007</v>
      </c>
      <c r="AE114" s="72">
        <f t="shared" ref="AE114:AG114" si="65">P114*100/$D114</f>
        <v>72.005674975074768</v>
      </c>
      <c r="AF114" s="72">
        <f t="shared" si="65"/>
        <v>84.020454636091728</v>
      </c>
      <c r="AG114" s="73">
        <f t="shared" si="65"/>
        <v>86.49522033898306</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23">
        <v>2974.4</v>
      </c>
      <c r="E115" s="223">
        <v>2967</v>
      </c>
      <c r="F115" s="223">
        <v>2989.1</v>
      </c>
      <c r="G115" s="223">
        <v>3264.5</v>
      </c>
      <c r="H115" s="223">
        <v>3080.2</v>
      </c>
      <c r="I115" s="223">
        <v>3142.6</v>
      </c>
      <c r="J115" s="223">
        <v>3279</v>
      </c>
      <c r="K115" s="223">
        <v>3458.7</v>
      </c>
      <c r="L115" s="223">
        <v>3571.9</v>
      </c>
      <c r="M115" s="223">
        <v>3459.1</v>
      </c>
      <c r="N115" s="223">
        <v>3443.4</v>
      </c>
      <c r="O115" s="223">
        <v>3480.8</v>
      </c>
      <c r="P115" s="224">
        <v>3274.1323000000002</v>
      </c>
      <c r="Q115" s="224">
        <v>3505.0095000000001</v>
      </c>
      <c r="R115" s="224">
        <v>3576.7754</v>
      </c>
      <c r="S115" s="619">
        <f>100</f>
        <v>100</v>
      </c>
      <c r="T115" s="72">
        <f t="shared" si="40"/>
        <v>99.751210328133396</v>
      </c>
      <c r="U115" s="72">
        <f t="shared" si="40"/>
        <v>100.4942173211404</v>
      </c>
      <c r="V115" s="72">
        <f t="shared" si="40"/>
        <v>109.75322754168907</v>
      </c>
      <c r="W115" s="72">
        <f t="shared" si="40"/>
        <v>103.55701990317375</v>
      </c>
      <c r="X115" s="72">
        <f t="shared" si="40"/>
        <v>105.65492200107585</v>
      </c>
      <c r="Y115" s="72">
        <f t="shared" si="40"/>
        <v>110.24072081764389</v>
      </c>
      <c r="Z115" s="72">
        <f t="shared" si="40"/>
        <v>116.2822754168908</v>
      </c>
      <c r="AA115" s="72">
        <f t="shared" si="38"/>
        <v>120.08808499193114</v>
      </c>
      <c r="AB115" s="72">
        <f t="shared" si="38"/>
        <v>116.29572350726197</v>
      </c>
      <c r="AC115" s="72">
        <f t="shared" si="38"/>
        <v>115.76788596019365</v>
      </c>
      <c r="AD115" s="72">
        <f t="shared" si="38"/>
        <v>117.02528240989778</v>
      </c>
      <c r="AE115" s="72">
        <f t="shared" ref="AE115:AG115" si="66">P115*100/$D115</f>
        <v>110.07706764389458</v>
      </c>
      <c r="AF115" s="72">
        <f t="shared" si="66"/>
        <v>117.83921126949973</v>
      </c>
      <c r="AG115" s="73">
        <f t="shared" si="66"/>
        <v>120.25199704142011</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23">
        <v>3255.1</v>
      </c>
      <c r="E116" s="223">
        <v>3170</v>
      </c>
      <c r="F116" s="223">
        <v>3452.5</v>
      </c>
      <c r="G116" s="223">
        <v>3455.3</v>
      </c>
      <c r="H116" s="223">
        <v>3483.8</v>
      </c>
      <c r="I116" s="223">
        <v>3619.6</v>
      </c>
      <c r="J116" s="223">
        <v>3682.2</v>
      </c>
      <c r="K116" s="223">
        <v>3973</v>
      </c>
      <c r="L116" s="223">
        <v>4125.8</v>
      </c>
      <c r="M116" s="223">
        <v>4352.3999999999996</v>
      </c>
      <c r="N116" s="223">
        <v>4711.5</v>
      </c>
      <c r="O116" s="223">
        <v>4595.7</v>
      </c>
      <c r="P116" s="224">
        <v>4151.6587</v>
      </c>
      <c r="Q116" s="224">
        <v>4781.9951000000001</v>
      </c>
      <c r="R116" s="224">
        <v>4922.0474000000004</v>
      </c>
      <c r="S116" s="619">
        <f>100</f>
        <v>100</v>
      </c>
      <c r="T116" s="72">
        <f t="shared" si="40"/>
        <v>97.385640994132288</v>
      </c>
      <c r="U116" s="72">
        <f t="shared" si="40"/>
        <v>106.06432982089645</v>
      </c>
      <c r="V116" s="72">
        <f t="shared" si="40"/>
        <v>106.15034868360419</v>
      </c>
      <c r="W116" s="72">
        <f t="shared" si="40"/>
        <v>107.02589782187951</v>
      </c>
      <c r="X116" s="72">
        <f t="shared" si="40"/>
        <v>111.19781266320544</v>
      </c>
      <c r="Y116" s="72">
        <f t="shared" si="40"/>
        <v>113.12094866517158</v>
      </c>
      <c r="Z116" s="72">
        <f t="shared" si="40"/>
        <v>122.05462197781942</v>
      </c>
      <c r="AA116" s="72">
        <f t="shared" si="38"/>
        <v>126.74879419987097</v>
      </c>
      <c r="AB116" s="72">
        <f t="shared" si="38"/>
        <v>133.71017787471965</v>
      </c>
      <c r="AC116" s="72">
        <f t="shared" si="38"/>
        <v>144.74209701698874</v>
      </c>
      <c r="AD116" s="72">
        <f t="shared" si="38"/>
        <v>141.18460262357533</v>
      </c>
      <c r="AE116" s="72">
        <f t="shared" ref="AE116:AG116" si="67">P116*100/$D116</f>
        <v>127.54319990169273</v>
      </c>
      <c r="AF116" s="72">
        <f t="shared" si="67"/>
        <v>146.90777856287059</v>
      </c>
      <c r="AG116" s="73">
        <f t="shared" si="67"/>
        <v>151.21032840772943</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23">
        <v>2226</v>
      </c>
      <c r="E117" s="223">
        <v>2148.5</v>
      </c>
      <c r="F117" s="223">
        <v>2537.6</v>
      </c>
      <c r="G117" s="223">
        <v>2775.4</v>
      </c>
      <c r="H117" s="223">
        <v>2685.6</v>
      </c>
      <c r="I117" s="223">
        <v>2634</v>
      </c>
      <c r="J117" s="223">
        <v>2824.4</v>
      </c>
      <c r="K117" s="223">
        <v>3028.1</v>
      </c>
      <c r="L117" s="223">
        <v>3197.1</v>
      </c>
      <c r="M117" s="223">
        <v>3823.5</v>
      </c>
      <c r="N117" s="223">
        <v>3983.4</v>
      </c>
      <c r="O117" s="223">
        <v>4022</v>
      </c>
      <c r="P117" s="224">
        <v>3738.4780000000001</v>
      </c>
      <c r="Q117" s="224">
        <v>4365.1436000000003</v>
      </c>
      <c r="R117" s="224">
        <v>4551.2676000000001</v>
      </c>
      <c r="S117" s="619">
        <f>100</f>
        <v>100</v>
      </c>
      <c r="T117" s="72">
        <f t="shared" si="40"/>
        <v>96.518418688230014</v>
      </c>
      <c r="U117" s="72">
        <f t="shared" si="40"/>
        <v>113.99820305480682</v>
      </c>
      <c r="V117" s="72">
        <f t="shared" si="40"/>
        <v>124.68104222821204</v>
      </c>
      <c r="W117" s="72">
        <f t="shared" si="40"/>
        <v>120.64690026954177</v>
      </c>
      <c r="X117" s="72">
        <f t="shared" si="40"/>
        <v>118.3288409703504</v>
      </c>
      <c r="Y117" s="72">
        <f t="shared" si="40"/>
        <v>126.88230008984726</v>
      </c>
      <c r="Z117" s="72">
        <f t="shared" si="40"/>
        <v>136.03324348607367</v>
      </c>
      <c r="AA117" s="72">
        <f t="shared" si="38"/>
        <v>143.62533692722371</v>
      </c>
      <c r="AB117" s="72">
        <f t="shared" si="38"/>
        <v>171.76549865229111</v>
      </c>
      <c r="AC117" s="72">
        <f t="shared" si="38"/>
        <v>178.94878706199461</v>
      </c>
      <c r="AD117" s="72">
        <f t="shared" si="38"/>
        <v>180.6828391734052</v>
      </c>
      <c r="AE117" s="72">
        <f t="shared" ref="AE117:AG117" si="68">P117*100/$D117</f>
        <v>167.94600179694518</v>
      </c>
      <c r="AF117" s="72">
        <f t="shared" si="68"/>
        <v>196.09809523809525</v>
      </c>
      <c r="AG117" s="73">
        <f t="shared" si="68"/>
        <v>204.45946091644205</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23">
        <v>9458.5</v>
      </c>
      <c r="E118" s="223">
        <v>8895.2999999999993</v>
      </c>
      <c r="F118" s="223">
        <v>9972.7999999999993</v>
      </c>
      <c r="G118" s="223">
        <v>10280.9</v>
      </c>
      <c r="H118" s="223">
        <v>10009.799999999999</v>
      </c>
      <c r="I118" s="223">
        <v>10134.200000000001</v>
      </c>
      <c r="J118" s="223">
        <v>10576.9</v>
      </c>
      <c r="K118" s="223">
        <v>11155</v>
      </c>
      <c r="L118" s="223">
        <v>11721.800000000001</v>
      </c>
      <c r="M118" s="223">
        <v>12475.599999999999</v>
      </c>
      <c r="N118" s="223">
        <v>12997.199999999999</v>
      </c>
      <c r="O118" s="223">
        <v>12924.8</v>
      </c>
      <c r="P118" s="224">
        <v>11886.485919999999</v>
      </c>
      <c r="Q118" s="224">
        <v>13494.873360000001</v>
      </c>
      <c r="R118" s="224">
        <v>13917.637460000002</v>
      </c>
      <c r="S118" s="619">
        <f>100</f>
        <v>100</v>
      </c>
      <c r="T118" s="72">
        <f t="shared" si="40"/>
        <v>94.045567478987138</v>
      </c>
      <c r="U118" s="72">
        <f t="shared" si="40"/>
        <v>105.43743722577574</v>
      </c>
      <c r="V118" s="72">
        <f t="shared" si="40"/>
        <v>108.69482476079716</v>
      </c>
      <c r="W118" s="72">
        <f t="shared" si="40"/>
        <v>105.82861976000422</v>
      </c>
      <c r="X118" s="72">
        <f t="shared" si="40"/>
        <v>107.14383887508592</v>
      </c>
      <c r="Y118" s="72">
        <f t="shared" si="40"/>
        <v>111.82428503462494</v>
      </c>
      <c r="Z118" s="72">
        <f t="shared" si="40"/>
        <v>117.93624781942168</v>
      </c>
      <c r="AA118" s="72">
        <f t="shared" si="38"/>
        <v>123.92874134376487</v>
      </c>
      <c r="AB118" s="72">
        <f t="shared" si="38"/>
        <v>131.89829254110057</v>
      </c>
      <c r="AC118" s="72">
        <f t="shared" si="38"/>
        <v>137.41290902362954</v>
      </c>
      <c r="AD118" s="72">
        <f t="shared" si="38"/>
        <v>136.64745995665274</v>
      </c>
      <c r="AE118" s="72">
        <f t="shared" ref="AE118:AG118" si="69">P118*100/$D118</f>
        <v>125.66988338531479</v>
      </c>
      <c r="AF118" s="72">
        <f t="shared" si="69"/>
        <v>142.67456108262411</v>
      </c>
      <c r="AG118" s="73">
        <f t="shared" si="69"/>
        <v>147.14423492097058</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41"/>
      <c r="C119" s="8" t="s">
        <v>199</v>
      </c>
      <c r="D119" s="177">
        <v>7232.5</v>
      </c>
      <c r="E119" s="177">
        <v>6746.8</v>
      </c>
      <c r="F119" s="177">
        <v>7435.2</v>
      </c>
      <c r="G119" s="177">
        <v>7505.5</v>
      </c>
      <c r="H119" s="177">
        <v>7324.2</v>
      </c>
      <c r="I119" s="177">
        <v>7500.2</v>
      </c>
      <c r="J119" s="177">
        <v>7752.5</v>
      </c>
      <c r="K119" s="177">
        <v>8126.9</v>
      </c>
      <c r="L119" s="177">
        <v>8524.7000000000007</v>
      </c>
      <c r="M119" s="177">
        <v>8652.0999999999985</v>
      </c>
      <c r="N119" s="177">
        <v>9013.7999999999993</v>
      </c>
      <c r="O119" s="177">
        <v>8902.7999999999993</v>
      </c>
      <c r="P119" s="177">
        <v>8148.00792</v>
      </c>
      <c r="Q119" s="177">
        <v>9129.7297600000002</v>
      </c>
      <c r="R119" s="177">
        <v>9366.3698600000007</v>
      </c>
      <c r="S119" s="619">
        <f>100</f>
        <v>100</v>
      </c>
      <c r="T119" s="72">
        <f t="shared" si="40"/>
        <v>93.284479778776358</v>
      </c>
      <c r="U119" s="72">
        <f t="shared" si="40"/>
        <v>102.80262703076392</v>
      </c>
      <c r="V119" s="72">
        <f t="shared" si="40"/>
        <v>103.77462841341168</v>
      </c>
      <c r="W119" s="72">
        <f t="shared" si="40"/>
        <v>101.26788800553059</v>
      </c>
      <c r="X119" s="72">
        <f t="shared" si="40"/>
        <v>103.70134808157621</v>
      </c>
      <c r="Y119" s="72">
        <f t="shared" si="40"/>
        <v>107.18976840649844</v>
      </c>
      <c r="Z119" s="72">
        <f t="shared" si="40"/>
        <v>112.36640165917733</v>
      </c>
      <c r="AA119" s="72">
        <f t="shared" si="38"/>
        <v>117.86657449014865</v>
      </c>
      <c r="AB119" s="72">
        <f t="shared" si="38"/>
        <v>119.62806774974074</v>
      </c>
      <c r="AC119" s="72">
        <f t="shared" si="38"/>
        <v>124.6291047355686</v>
      </c>
      <c r="AD119" s="72">
        <f t="shared" si="38"/>
        <v>123.09436571033528</v>
      </c>
      <c r="AE119" s="72">
        <f t="shared" ref="AE119:AG119" si="70">P119*100/$D119</f>
        <v>112.65824984445213</v>
      </c>
      <c r="AF119" s="72">
        <f t="shared" si="70"/>
        <v>126.23200497753197</v>
      </c>
      <c r="AG119" s="73">
        <f t="shared" si="70"/>
        <v>129.50390404424473</v>
      </c>
      <c r="AH119" s="235"/>
      <c r="AI119" s="236"/>
      <c r="AJ119" s="236"/>
      <c r="AK119" s="236"/>
      <c r="AL119" s="236"/>
      <c r="AM119" s="236"/>
      <c r="AN119" s="236"/>
      <c r="AO119" s="236"/>
      <c r="AP119" s="236"/>
      <c r="AQ119" s="236"/>
      <c r="AR119" s="236"/>
      <c r="AS119" s="236"/>
      <c r="AT119" s="236"/>
      <c r="AU119" s="236"/>
      <c r="AV119" s="237"/>
    </row>
    <row r="120" spans="2:48" ht="16.5" customHeight="1">
      <c r="B120" s="621" t="s">
        <v>118</v>
      </c>
      <c r="C120" s="7" t="s">
        <v>194</v>
      </c>
      <c r="D120" s="223">
        <v>1440.4</v>
      </c>
      <c r="E120" s="223">
        <v>1469.1</v>
      </c>
      <c r="F120" s="223">
        <v>1387.9</v>
      </c>
      <c r="G120" s="223">
        <v>1291.0999999999999</v>
      </c>
      <c r="H120" s="223">
        <v>1214.0999999999999</v>
      </c>
      <c r="I120" s="223">
        <v>1127.8</v>
      </c>
      <c r="J120" s="223">
        <v>1123.0999999999999</v>
      </c>
      <c r="K120" s="223">
        <v>1158.8</v>
      </c>
      <c r="L120" s="223">
        <v>1155</v>
      </c>
      <c r="M120" s="223">
        <v>1041</v>
      </c>
      <c r="N120" s="223">
        <v>1123</v>
      </c>
      <c r="O120" s="223">
        <v>1123.8</v>
      </c>
      <c r="P120" s="224">
        <v>982.24285999999995</v>
      </c>
      <c r="Q120" s="224">
        <v>1146.1387</v>
      </c>
      <c r="R120" s="224">
        <v>1179.9091000000001</v>
      </c>
      <c r="S120" s="619">
        <f>100</f>
        <v>100</v>
      </c>
      <c r="T120" s="72">
        <f t="shared" si="40"/>
        <v>101.99250208275478</v>
      </c>
      <c r="U120" s="72">
        <f t="shared" si="40"/>
        <v>96.35517911691197</v>
      </c>
      <c r="V120" s="72">
        <f t="shared" si="40"/>
        <v>89.634823660094398</v>
      </c>
      <c r="W120" s="72">
        <f t="shared" si="40"/>
        <v>84.289086364898623</v>
      </c>
      <c r="X120" s="72">
        <f t="shared" si="40"/>
        <v>78.297695084698688</v>
      </c>
      <c r="Y120" s="72">
        <f t="shared" si="40"/>
        <v>77.971396834212698</v>
      </c>
      <c r="Z120" s="72">
        <f t="shared" si="40"/>
        <v>80.449875034712576</v>
      </c>
      <c r="AA120" s="72">
        <f t="shared" si="38"/>
        <v>80.186059427936684</v>
      </c>
      <c r="AB120" s="72">
        <f t="shared" si="38"/>
        <v>72.271591224659815</v>
      </c>
      <c r="AC120" s="72">
        <f t="shared" si="38"/>
        <v>77.964454318244933</v>
      </c>
      <c r="AD120" s="72">
        <f t="shared" si="38"/>
        <v>78.019994445987223</v>
      </c>
      <c r="AE120" s="72">
        <f t="shared" ref="AE120:AG120" si="71">P120*100/$D120</f>
        <v>68.192367397945006</v>
      </c>
      <c r="AF120" s="72">
        <f t="shared" si="71"/>
        <v>79.570862260483196</v>
      </c>
      <c r="AG120" s="73">
        <f t="shared" si="71"/>
        <v>81.915377672868644</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23">
        <v>3713.4</v>
      </c>
      <c r="E121" s="223">
        <v>3111</v>
      </c>
      <c r="F121" s="223">
        <v>2938.2</v>
      </c>
      <c r="G121" s="223">
        <v>2811.5</v>
      </c>
      <c r="H121" s="223">
        <v>2361.1999999999998</v>
      </c>
      <c r="I121" s="223">
        <v>2238.8000000000002</v>
      </c>
      <c r="J121" s="223">
        <v>2228.5</v>
      </c>
      <c r="K121" s="223">
        <v>2239.8000000000002</v>
      </c>
      <c r="L121" s="223">
        <v>2300.1999999999998</v>
      </c>
      <c r="M121" s="223">
        <v>2131.3000000000002</v>
      </c>
      <c r="N121" s="223">
        <v>2154.6</v>
      </c>
      <c r="O121" s="223">
        <v>2130.5</v>
      </c>
      <c r="P121" s="224">
        <v>2004.0045</v>
      </c>
      <c r="Q121" s="224">
        <v>2145.3179</v>
      </c>
      <c r="R121" s="224">
        <v>2189.2404999999999</v>
      </c>
      <c r="S121" s="619">
        <f>100</f>
        <v>100</v>
      </c>
      <c r="T121" s="72">
        <f t="shared" si="40"/>
        <v>83.777670059783489</v>
      </c>
      <c r="U121" s="72">
        <f t="shared" si="40"/>
        <v>79.124252706414609</v>
      </c>
      <c r="V121" s="72">
        <f t="shared" si="40"/>
        <v>75.712285237248878</v>
      </c>
      <c r="W121" s="72">
        <f t="shared" si="40"/>
        <v>63.585932029945596</v>
      </c>
      <c r="X121" s="72">
        <f t="shared" si="40"/>
        <v>60.289761404642654</v>
      </c>
      <c r="Y121" s="72">
        <f t="shared" si="40"/>
        <v>60.01238756934346</v>
      </c>
      <c r="Z121" s="72">
        <f t="shared" si="40"/>
        <v>60.316690903215388</v>
      </c>
      <c r="AA121" s="72">
        <f t="shared" si="38"/>
        <v>61.943232617008661</v>
      </c>
      <c r="AB121" s="72">
        <f t="shared" si="38"/>
        <v>57.394840308073469</v>
      </c>
      <c r="AC121" s="72">
        <f t="shared" si="38"/>
        <v>58.022297624818222</v>
      </c>
      <c r="AD121" s="72">
        <f t="shared" si="38"/>
        <v>57.373296709215275</v>
      </c>
      <c r="AE121" s="72">
        <f t="shared" ref="AE121:AG121" si="72">P121*100/$D121</f>
        <v>53.966836322507675</v>
      </c>
      <c r="AF121" s="72">
        <f t="shared" si="72"/>
        <v>57.772335326116227</v>
      </c>
      <c r="AG121" s="73">
        <f t="shared" si="72"/>
        <v>58.955148920127101</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23">
        <v>2930.9</v>
      </c>
      <c r="E122" s="223">
        <v>2590.3000000000002</v>
      </c>
      <c r="F122" s="223">
        <v>2634.2</v>
      </c>
      <c r="G122" s="223">
        <v>2613.6</v>
      </c>
      <c r="H122" s="223">
        <v>2122.9</v>
      </c>
      <c r="I122" s="223">
        <v>2019.1</v>
      </c>
      <c r="J122" s="223">
        <v>1997.6</v>
      </c>
      <c r="K122" s="223">
        <v>2087.1</v>
      </c>
      <c r="L122" s="223">
        <v>2151.6999999999998</v>
      </c>
      <c r="M122" s="223">
        <v>2265.1999999999998</v>
      </c>
      <c r="N122" s="223">
        <v>2264.8000000000002</v>
      </c>
      <c r="O122" s="223">
        <v>2348.6</v>
      </c>
      <c r="P122" s="224">
        <v>2121.6758</v>
      </c>
      <c r="Q122" s="224">
        <v>2443.8047000000001</v>
      </c>
      <c r="R122" s="224">
        <v>2515.3933000000002</v>
      </c>
      <c r="S122" s="619">
        <f>100</f>
        <v>100</v>
      </c>
      <c r="T122" s="72">
        <f t="shared" si="40"/>
        <v>88.378996212767419</v>
      </c>
      <c r="U122" s="72">
        <f t="shared" si="40"/>
        <v>89.876829642771838</v>
      </c>
      <c r="V122" s="72">
        <f t="shared" si="40"/>
        <v>89.173973864683205</v>
      </c>
      <c r="W122" s="72">
        <f t="shared" si="40"/>
        <v>72.431676276911531</v>
      </c>
      <c r="X122" s="72">
        <f t="shared" si="40"/>
        <v>68.890102016445454</v>
      </c>
      <c r="Y122" s="72">
        <f t="shared" si="40"/>
        <v>68.156538947081103</v>
      </c>
      <c r="Z122" s="72">
        <f t="shared" si="40"/>
        <v>71.210208468388544</v>
      </c>
      <c r="AA122" s="72">
        <f t="shared" si="38"/>
        <v>73.414309597734473</v>
      </c>
      <c r="AB122" s="72">
        <f t="shared" si="38"/>
        <v>77.286840219727722</v>
      </c>
      <c r="AC122" s="72">
        <f t="shared" si="38"/>
        <v>77.273192534716301</v>
      </c>
      <c r="AD122" s="72">
        <f t="shared" si="38"/>
        <v>80.132382544610863</v>
      </c>
      <c r="AE122" s="72">
        <f t="shared" ref="AE122:AG122" si="73">P122*100/$D122</f>
        <v>72.389907536934047</v>
      </c>
      <c r="AF122" s="72">
        <f t="shared" si="73"/>
        <v>83.380691937630075</v>
      </c>
      <c r="AG122" s="73">
        <f t="shared" si="73"/>
        <v>85.823238595653208</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23">
        <v>3699.6</v>
      </c>
      <c r="E123" s="223">
        <v>2896.1</v>
      </c>
      <c r="F123" s="223">
        <v>3336.4</v>
      </c>
      <c r="G123" s="223">
        <v>3347</v>
      </c>
      <c r="H123" s="223">
        <v>3134</v>
      </c>
      <c r="I123" s="223">
        <v>2990.7</v>
      </c>
      <c r="J123" s="223">
        <v>2956.9</v>
      </c>
      <c r="K123" s="223">
        <v>3013.4</v>
      </c>
      <c r="L123" s="223">
        <v>3384.8</v>
      </c>
      <c r="M123" s="223">
        <v>3735.6</v>
      </c>
      <c r="N123" s="223">
        <v>4018.3</v>
      </c>
      <c r="O123" s="223">
        <v>4138.8999999999996</v>
      </c>
      <c r="P123" s="224">
        <v>3847.1374999999998</v>
      </c>
      <c r="Q123" s="224">
        <v>4492.0171</v>
      </c>
      <c r="R123" s="224">
        <v>4683.4940999999999</v>
      </c>
      <c r="S123" s="619">
        <f>100</f>
        <v>100</v>
      </c>
      <c r="T123" s="72">
        <f t="shared" si="40"/>
        <v>78.281435830900634</v>
      </c>
      <c r="U123" s="72">
        <f t="shared" si="40"/>
        <v>90.182722456481784</v>
      </c>
      <c r="V123" s="72">
        <f t="shared" si="40"/>
        <v>90.469239917828958</v>
      </c>
      <c r="W123" s="72">
        <f t="shared" si="40"/>
        <v>84.711860741701813</v>
      </c>
      <c r="X123" s="72">
        <f t="shared" si="40"/>
        <v>80.838469023678243</v>
      </c>
      <c r="Y123" s="72">
        <f t="shared" si="40"/>
        <v>79.924856741269323</v>
      </c>
      <c r="Z123" s="72">
        <f t="shared" si="40"/>
        <v>81.452048870148133</v>
      </c>
      <c r="AA123" s="72">
        <f t="shared" si="38"/>
        <v>91.490971996972647</v>
      </c>
      <c r="AB123" s="72">
        <f t="shared" si="38"/>
        <v>100.97307817061304</v>
      </c>
      <c r="AC123" s="72">
        <f t="shared" si="38"/>
        <v>108.61444480484377</v>
      </c>
      <c r="AD123" s="72">
        <f t="shared" si="38"/>
        <v>111.87425667639744</v>
      </c>
      <c r="AE123" s="72">
        <f t="shared" ref="AE123:AG123" si="74">P123*100/$D123</f>
        <v>103.98793112768948</v>
      </c>
      <c r="AF123" s="72">
        <f t="shared" si="74"/>
        <v>121.41899394529139</v>
      </c>
      <c r="AG123" s="73">
        <f t="shared" si="74"/>
        <v>126.59460752513785</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23">
        <v>11784.300000000001</v>
      </c>
      <c r="E124" s="223">
        <v>10066.5</v>
      </c>
      <c r="F124" s="223">
        <v>10296.700000000001</v>
      </c>
      <c r="G124" s="223">
        <v>10063.200000000001</v>
      </c>
      <c r="H124" s="223">
        <v>8832.2000000000007</v>
      </c>
      <c r="I124" s="223">
        <v>8376.4000000000015</v>
      </c>
      <c r="J124" s="223">
        <v>8306.1</v>
      </c>
      <c r="K124" s="223">
        <v>8499.1</v>
      </c>
      <c r="L124" s="223">
        <v>8991.7000000000007</v>
      </c>
      <c r="M124" s="223">
        <v>9173.1</v>
      </c>
      <c r="N124" s="223">
        <v>9560.7000000000007</v>
      </c>
      <c r="O124" s="223">
        <v>9741.7999999999993</v>
      </c>
      <c r="P124" s="224">
        <v>8955.0606599999992</v>
      </c>
      <c r="Q124" s="224">
        <v>10227.278399999999</v>
      </c>
      <c r="R124" s="224">
        <v>10568.037</v>
      </c>
      <c r="S124" s="619">
        <f>100</f>
        <v>100</v>
      </c>
      <c r="T124" s="72">
        <f t="shared" si="40"/>
        <v>85.422978030090874</v>
      </c>
      <c r="U124" s="72">
        <f t="shared" si="40"/>
        <v>87.376424564887188</v>
      </c>
      <c r="V124" s="72">
        <f t="shared" si="40"/>
        <v>85.394974669687642</v>
      </c>
      <c r="W124" s="72">
        <f t="shared" si="40"/>
        <v>74.948872652597103</v>
      </c>
      <c r="X124" s="72">
        <f t="shared" si="40"/>
        <v>71.081014570233279</v>
      </c>
      <c r="Y124" s="72">
        <f t="shared" si="40"/>
        <v>70.484458134976194</v>
      </c>
      <c r="Z124" s="72">
        <f t="shared" si="40"/>
        <v>72.122230425226775</v>
      </c>
      <c r="AA124" s="72">
        <f t="shared" si="38"/>
        <v>76.302368405420779</v>
      </c>
      <c r="AB124" s="72">
        <f t="shared" si="38"/>
        <v>77.84170464092054</v>
      </c>
      <c r="AC124" s="72">
        <f t="shared" si="38"/>
        <v>81.130826608283911</v>
      </c>
      <c r="AD124" s="72">
        <f t="shared" si="38"/>
        <v>82.667617083747004</v>
      </c>
      <c r="AE124" s="72">
        <f t="shared" ref="AE124:AG124" si="75">P124*100/$D124</f>
        <v>75.991451846948891</v>
      </c>
      <c r="AF124" s="72">
        <f t="shared" si="75"/>
        <v>86.787322115017432</v>
      </c>
      <c r="AG124" s="73">
        <f t="shared" si="75"/>
        <v>89.678954201776932</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41"/>
      <c r="C125" s="8" t="s">
        <v>199</v>
      </c>
      <c r="D125" s="177">
        <v>8084.7000000000007</v>
      </c>
      <c r="E125" s="177">
        <v>7170.4000000000005</v>
      </c>
      <c r="F125" s="177">
        <v>6960.3</v>
      </c>
      <c r="G125" s="177">
        <v>6716.2000000000007</v>
      </c>
      <c r="H125" s="177">
        <v>5698.2</v>
      </c>
      <c r="I125" s="177">
        <v>5385.7000000000007</v>
      </c>
      <c r="J125" s="177">
        <v>5349.2</v>
      </c>
      <c r="K125" s="177">
        <v>5485.7000000000007</v>
      </c>
      <c r="L125" s="177">
        <v>5606.9</v>
      </c>
      <c r="M125" s="177">
        <v>5437.5</v>
      </c>
      <c r="N125" s="177">
        <v>5542.4</v>
      </c>
      <c r="O125" s="177">
        <v>5602.9</v>
      </c>
      <c r="P125" s="177">
        <v>5107.9231600000003</v>
      </c>
      <c r="Q125" s="177">
        <v>5735.2613000000001</v>
      </c>
      <c r="R125" s="177">
        <v>5884.5429000000004</v>
      </c>
      <c r="S125" s="619">
        <f>100</f>
        <v>100</v>
      </c>
      <c r="T125" s="72">
        <f t="shared" si="40"/>
        <v>88.690984204732388</v>
      </c>
      <c r="U125" s="72">
        <f t="shared" si="40"/>
        <v>86.092248320902442</v>
      </c>
      <c r="V125" s="72">
        <f t="shared" si="40"/>
        <v>83.072964983239956</v>
      </c>
      <c r="W125" s="72">
        <f t="shared" si="40"/>
        <v>70.48127945378306</v>
      </c>
      <c r="X125" s="72">
        <f t="shared" si="40"/>
        <v>66.61595359135157</v>
      </c>
      <c r="Y125" s="72">
        <f t="shared" si="40"/>
        <v>66.164483530619563</v>
      </c>
      <c r="Z125" s="72">
        <f t="shared" si="40"/>
        <v>67.852857867329661</v>
      </c>
      <c r="AA125" s="72">
        <f t="shared" si="38"/>
        <v>69.35198584981508</v>
      </c>
      <c r="AB125" s="72">
        <f t="shared" si="38"/>
        <v>67.256670006308212</v>
      </c>
      <c r="AC125" s="72">
        <f t="shared" si="38"/>
        <v>68.554182591809209</v>
      </c>
      <c r="AD125" s="72">
        <f t="shared" si="38"/>
        <v>69.302509678775948</v>
      </c>
      <c r="AE125" s="72">
        <f t="shared" ref="AE125:AG125" si="76">P125*100/$D125</f>
        <v>63.180119979714767</v>
      </c>
      <c r="AF125" s="72">
        <f t="shared" si="76"/>
        <v>70.939692258216127</v>
      </c>
      <c r="AG125" s="73">
        <f t="shared" si="76"/>
        <v>72.786162751864637</v>
      </c>
      <c r="AH125" s="235"/>
      <c r="AI125" s="236"/>
      <c r="AJ125" s="236"/>
      <c r="AK125" s="236"/>
      <c r="AL125" s="236"/>
      <c r="AM125" s="236"/>
      <c r="AN125" s="236"/>
      <c r="AO125" s="236"/>
      <c r="AP125" s="236"/>
      <c r="AQ125" s="236"/>
      <c r="AR125" s="236"/>
      <c r="AS125" s="236"/>
      <c r="AT125" s="236"/>
      <c r="AU125" s="236"/>
      <c r="AV125" s="237"/>
    </row>
    <row r="126" spans="2:48" ht="16.5" customHeight="1">
      <c r="B126" s="621" t="s">
        <v>119</v>
      </c>
      <c r="C126" s="1" t="s">
        <v>194</v>
      </c>
      <c r="D126" s="223">
        <v>332.3</v>
      </c>
      <c r="E126" s="223">
        <v>189.4</v>
      </c>
      <c r="F126" s="223">
        <v>258.89999999999998</v>
      </c>
      <c r="G126" s="223">
        <v>286</v>
      </c>
      <c r="H126" s="223">
        <v>276.89999999999998</v>
      </c>
      <c r="I126" s="223">
        <v>256</v>
      </c>
      <c r="J126" s="223">
        <v>250.3</v>
      </c>
      <c r="K126" s="223">
        <v>262.60000000000002</v>
      </c>
      <c r="L126" s="223">
        <v>266.5</v>
      </c>
      <c r="M126" s="223">
        <v>274.10000000000002</v>
      </c>
      <c r="N126" s="223">
        <v>279.2</v>
      </c>
      <c r="O126" s="223">
        <v>290.89999999999998</v>
      </c>
      <c r="P126" s="224">
        <v>254.25739999999999</v>
      </c>
      <c r="Q126" s="224">
        <v>296.68245999999999</v>
      </c>
      <c r="R126" s="224">
        <v>305.43286000000001</v>
      </c>
      <c r="S126" s="619">
        <f>100</f>
        <v>100</v>
      </c>
      <c r="T126" s="72">
        <f t="shared" si="40"/>
        <v>56.99668973818838</v>
      </c>
      <c r="U126" s="72">
        <f t="shared" si="40"/>
        <v>77.911525729762246</v>
      </c>
      <c r="V126" s="72">
        <f t="shared" si="40"/>
        <v>86.066807102016242</v>
      </c>
      <c r="W126" s="72">
        <f t="shared" ref="W126:AA182" si="77">H126*100/$D126</f>
        <v>83.328317785133905</v>
      </c>
      <c r="X126" s="72">
        <f t="shared" si="77"/>
        <v>77.038820343063492</v>
      </c>
      <c r="Y126" s="72">
        <f t="shared" si="77"/>
        <v>75.323502858862469</v>
      </c>
      <c r="Z126" s="72">
        <f t="shared" si="77"/>
        <v>79.024977430033104</v>
      </c>
      <c r="AA126" s="72">
        <f t="shared" si="38"/>
        <v>80.198615708696963</v>
      </c>
      <c r="AB126" s="72">
        <f t="shared" si="38"/>
        <v>82.485705687631665</v>
      </c>
      <c r="AC126" s="72">
        <f t="shared" si="38"/>
        <v>84.020463436653628</v>
      </c>
      <c r="AD126" s="72">
        <f t="shared" si="38"/>
        <v>87.54137827264519</v>
      </c>
      <c r="AE126" s="72">
        <f t="shared" ref="AE126:AG126" si="78">P126*100/$D126</f>
        <v>76.514414685525125</v>
      </c>
      <c r="AF126" s="72">
        <f t="shared" si="78"/>
        <v>89.281510683117659</v>
      </c>
      <c r="AG126" s="73">
        <f t="shared" si="78"/>
        <v>91.914793860968999</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23">
        <v>1570.9</v>
      </c>
      <c r="E127" s="223">
        <v>1086.4000000000001</v>
      </c>
      <c r="F127" s="223">
        <v>1280.2</v>
      </c>
      <c r="G127" s="223">
        <v>1224.8</v>
      </c>
      <c r="H127" s="223">
        <v>1129.4000000000001</v>
      </c>
      <c r="I127" s="223">
        <v>1128.4000000000001</v>
      </c>
      <c r="J127" s="223">
        <v>1188</v>
      </c>
      <c r="K127" s="223">
        <v>1213.8</v>
      </c>
      <c r="L127" s="223">
        <v>1225.5999999999999</v>
      </c>
      <c r="M127" s="223">
        <v>1186.9000000000001</v>
      </c>
      <c r="N127" s="223">
        <v>1250.8</v>
      </c>
      <c r="O127" s="223">
        <v>1223.5999999999999</v>
      </c>
      <c r="P127" s="224">
        <v>1150.9503999999999</v>
      </c>
      <c r="Q127" s="224">
        <v>1232.1102000000001</v>
      </c>
      <c r="R127" s="224">
        <v>1257.3289</v>
      </c>
      <c r="S127" s="619">
        <f>100</f>
        <v>100</v>
      </c>
      <c r="T127" s="72">
        <f t="shared" ref="T127:X190" si="79">E127*100/$D127</f>
        <v>69.157807626201546</v>
      </c>
      <c r="U127" s="72">
        <f t="shared" si="79"/>
        <v>81.494684575720925</v>
      </c>
      <c r="V127" s="72">
        <f t="shared" si="79"/>
        <v>77.96804379654975</v>
      </c>
      <c r="W127" s="72">
        <f t="shared" si="77"/>
        <v>71.895091985486033</v>
      </c>
      <c r="X127" s="72">
        <f t="shared" si="77"/>
        <v>71.831434209688723</v>
      </c>
      <c r="Y127" s="72">
        <f t="shared" si="77"/>
        <v>75.625437647208599</v>
      </c>
      <c r="Z127" s="72">
        <f t="shared" si="77"/>
        <v>77.267808262779297</v>
      </c>
      <c r="AA127" s="72">
        <f t="shared" si="38"/>
        <v>78.018970017187584</v>
      </c>
      <c r="AB127" s="72">
        <f t="shared" si="38"/>
        <v>75.555414093831573</v>
      </c>
      <c r="AC127" s="72">
        <f t="shared" si="38"/>
        <v>79.623145967279896</v>
      </c>
      <c r="AD127" s="72">
        <f t="shared" si="38"/>
        <v>77.891654465592964</v>
      </c>
      <c r="AE127" s="72">
        <f t="shared" ref="AE127:AG127" si="80">P127*100/$D127</f>
        <v>73.26694251702844</v>
      </c>
      <c r="AF127" s="72">
        <f t="shared" si="80"/>
        <v>78.433394869183275</v>
      </c>
      <c r="AG127" s="73">
        <f t="shared" si="80"/>
        <v>80.038761219682982</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23">
        <v>2936.4</v>
      </c>
      <c r="E128" s="223">
        <v>1912.8</v>
      </c>
      <c r="F128" s="223">
        <v>2764.3</v>
      </c>
      <c r="G128" s="223">
        <v>3016.6</v>
      </c>
      <c r="H128" s="223">
        <v>2235.8000000000002</v>
      </c>
      <c r="I128" s="223">
        <v>2322.9</v>
      </c>
      <c r="J128" s="223">
        <v>2568.4</v>
      </c>
      <c r="K128" s="223">
        <v>2616.3000000000002</v>
      </c>
      <c r="L128" s="223">
        <v>2737.4</v>
      </c>
      <c r="M128" s="223">
        <v>2711.4</v>
      </c>
      <c r="N128" s="223">
        <v>2675.6</v>
      </c>
      <c r="O128" s="223">
        <v>2817.5</v>
      </c>
      <c r="P128" s="224">
        <v>2545.2703000000001</v>
      </c>
      <c r="Q128" s="224">
        <v>2931.7123999999999</v>
      </c>
      <c r="R128" s="224">
        <v>3017.5862000000002</v>
      </c>
      <c r="S128" s="619">
        <f>100</f>
        <v>100</v>
      </c>
      <c r="T128" s="72">
        <f t="shared" si="79"/>
        <v>65.140988966080911</v>
      </c>
      <c r="U128" s="72">
        <f t="shared" si="79"/>
        <v>94.139081868955174</v>
      </c>
      <c r="V128" s="72">
        <f t="shared" si="79"/>
        <v>102.73123552649503</v>
      </c>
      <c r="W128" s="72">
        <f t="shared" si="77"/>
        <v>76.140852744857654</v>
      </c>
      <c r="X128" s="72">
        <f t="shared" si="77"/>
        <v>79.107069881487533</v>
      </c>
      <c r="Y128" s="72">
        <f t="shared" si="77"/>
        <v>87.467647459474179</v>
      </c>
      <c r="Z128" s="72">
        <f t="shared" si="77"/>
        <v>89.09889660809155</v>
      </c>
      <c r="AA128" s="72">
        <f t="shared" si="38"/>
        <v>93.222994142487394</v>
      </c>
      <c r="AB128" s="72">
        <f t="shared" si="38"/>
        <v>92.337556191254592</v>
      </c>
      <c r="AC128" s="72">
        <f t="shared" si="38"/>
        <v>91.118376243018659</v>
      </c>
      <c r="AD128" s="72">
        <f t="shared" si="38"/>
        <v>95.950824138400762</v>
      </c>
      <c r="AE128" s="72">
        <f t="shared" ref="AE128:AG128" si="81">P128*100/$D128</f>
        <v>86.679958452526904</v>
      </c>
      <c r="AF128" s="72">
        <f t="shared" si="81"/>
        <v>99.84036234845388</v>
      </c>
      <c r="AG128" s="73">
        <f t="shared" si="81"/>
        <v>102.76482086909139</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23">
        <v>5527.2</v>
      </c>
      <c r="E129" s="223">
        <v>2354</v>
      </c>
      <c r="F129" s="223">
        <v>3916.2</v>
      </c>
      <c r="G129" s="223">
        <v>4327.7</v>
      </c>
      <c r="H129" s="223">
        <v>3799.1</v>
      </c>
      <c r="I129" s="223">
        <v>3199.6</v>
      </c>
      <c r="J129" s="223">
        <v>3819.1</v>
      </c>
      <c r="K129" s="223">
        <v>3514.4</v>
      </c>
      <c r="L129" s="223">
        <v>4144.1000000000004</v>
      </c>
      <c r="M129" s="223">
        <v>5165.3</v>
      </c>
      <c r="N129" s="223">
        <v>5372.6</v>
      </c>
      <c r="O129" s="223">
        <v>4722.6000000000004</v>
      </c>
      <c r="P129" s="224">
        <v>4389.6904000000004</v>
      </c>
      <c r="Q129" s="224">
        <v>5125.5160999999998</v>
      </c>
      <c r="R129" s="224">
        <v>5344.0469000000003</v>
      </c>
      <c r="S129" s="619">
        <f>100</f>
        <v>100</v>
      </c>
      <c r="T129" s="72">
        <f t="shared" si="79"/>
        <v>42.589376176002318</v>
      </c>
      <c r="U129" s="72">
        <f t="shared" si="79"/>
        <v>70.853234910985677</v>
      </c>
      <c r="V129" s="72">
        <f t="shared" si="79"/>
        <v>78.298234187291939</v>
      </c>
      <c r="W129" s="72">
        <f t="shared" si="77"/>
        <v>68.734621508177739</v>
      </c>
      <c r="X129" s="72">
        <f t="shared" si="77"/>
        <v>57.888261687653788</v>
      </c>
      <c r="Y129" s="72">
        <f t="shared" si="77"/>
        <v>69.096468374583878</v>
      </c>
      <c r="Z129" s="72">
        <f t="shared" si="77"/>
        <v>63.583731364886383</v>
      </c>
      <c r="AA129" s="72">
        <f t="shared" si="38"/>
        <v>74.976479953683608</v>
      </c>
      <c r="AB129" s="72">
        <f t="shared" si="38"/>
        <v>93.452380952380949</v>
      </c>
      <c r="AC129" s="72">
        <f t="shared" si="38"/>
        <v>97.202923722680566</v>
      </c>
      <c r="AD129" s="72">
        <f t="shared" si="38"/>
        <v>85.442900564481121</v>
      </c>
      <c r="AE129" s="72">
        <f t="shared" ref="AE129:AG129" si="82">P129*100/$D129</f>
        <v>79.419785786655098</v>
      </c>
      <c r="AF129" s="72">
        <f t="shared" si="82"/>
        <v>92.732596974960202</v>
      </c>
      <c r="AG129" s="73">
        <f t="shared" si="82"/>
        <v>96.68633123462152</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23">
        <v>10366.799999999999</v>
      </c>
      <c r="E130" s="223">
        <v>5542.6</v>
      </c>
      <c r="F130" s="223">
        <v>8219.5999999999985</v>
      </c>
      <c r="G130" s="223">
        <v>8855.0999999999985</v>
      </c>
      <c r="H130" s="223">
        <v>7441.2000000000007</v>
      </c>
      <c r="I130" s="223">
        <v>6906.9</v>
      </c>
      <c r="J130" s="223">
        <v>7825.7999999999993</v>
      </c>
      <c r="K130" s="223">
        <v>7607.1</v>
      </c>
      <c r="L130" s="223">
        <v>8373.6</v>
      </c>
      <c r="M130" s="223">
        <v>9337.7000000000007</v>
      </c>
      <c r="N130" s="223">
        <v>9578.2000000000007</v>
      </c>
      <c r="O130" s="223">
        <v>9054.6</v>
      </c>
      <c r="P130" s="224">
        <v>8340.1684999999998</v>
      </c>
      <c r="Q130" s="224">
        <v>9586.0211600000002</v>
      </c>
      <c r="R130" s="224">
        <v>9924.3948600000003</v>
      </c>
      <c r="S130" s="619">
        <f>100</f>
        <v>100</v>
      </c>
      <c r="T130" s="72">
        <f t="shared" si="79"/>
        <v>53.464907203765868</v>
      </c>
      <c r="U130" s="72">
        <f t="shared" si="79"/>
        <v>79.287726202878417</v>
      </c>
      <c r="V130" s="72">
        <f t="shared" si="79"/>
        <v>85.417872438939682</v>
      </c>
      <c r="W130" s="72">
        <f t="shared" si="77"/>
        <v>71.779141104294496</v>
      </c>
      <c r="X130" s="72">
        <f t="shared" si="77"/>
        <v>66.625188100474602</v>
      </c>
      <c r="Y130" s="72">
        <f t="shared" si="77"/>
        <v>75.489061233939111</v>
      </c>
      <c r="Z130" s="72">
        <f t="shared" si="77"/>
        <v>73.379442065053837</v>
      </c>
      <c r="AA130" s="72">
        <f t="shared" si="38"/>
        <v>80.77323764324575</v>
      </c>
      <c r="AB130" s="72">
        <f t="shared" si="38"/>
        <v>90.07311803063628</v>
      </c>
      <c r="AC130" s="72">
        <f t="shared" si="38"/>
        <v>92.393023883937204</v>
      </c>
      <c r="AD130" s="72">
        <f t="shared" si="38"/>
        <v>87.342284986688284</v>
      </c>
      <c r="AE130" s="72">
        <f t="shared" ref="AE130:AG130" si="83">P130*100/$D130</f>
        <v>80.450751437280559</v>
      </c>
      <c r="AF130" s="72">
        <f t="shared" si="83"/>
        <v>92.46846818690436</v>
      </c>
      <c r="AG130" s="73">
        <f t="shared" si="83"/>
        <v>95.732481189952551</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41"/>
      <c r="C131" s="8" t="s">
        <v>199</v>
      </c>
      <c r="D131" s="177">
        <v>4839.6000000000004</v>
      </c>
      <c r="E131" s="177">
        <v>3188.6000000000004</v>
      </c>
      <c r="F131" s="177">
        <v>4303.3999999999996</v>
      </c>
      <c r="G131" s="177">
        <v>4527.3999999999996</v>
      </c>
      <c r="H131" s="177">
        <v>3642.1000000000004</v>
      </c>
      <c r="I131" s="177">
        <v>3707.3</v>
      </c>
      <c r="J131" s="177">
        <v>4006.7</v>
      </c>
      <c r="K131" s="177">
        <v>4092.7000000000003</v>
      </c>
      <c r="L131" s="177">
        <v>4229.5</v>
      </c>
      <c r="M131" s="177">
        <v>4172.3999999999996</v>
      </c>
      <c r="N131" s="177">
        <v>4205.6000000000004</v>
      </c>
      <c r="O131" s="177">
        <v>4332</v>
      </c>
      <c r="P131" s="177">
        <v>3950.4781000000003</v>
      </c>
      <c r="Q131" s="177">
        <v>4460.5050599999995</v>
      </c>
      <c r="R131" s="177">
        <v>4580.3479600000001</v>
      </c>
      <c r="S131" s="619">
        <f>100</f>
        <v>100</v>
      </c>
      <c r="T131" s="72">
        <f t="shared" si="79"/>
        <v>65.885610381023227</v>
      </c>
      <c r="U131" s="72">
        <f t="shared" si="79"/>
        <v>88.92057194809486</v>
      </c>
      <c r="V131" s="72">
        <f t="shared" si="79"/>
        <v>93.549053640796743</v>
      </c>
      <c r="W131" s="72">
        <f t="shared" si="77"/>
        <v>75.256219522274577</v>
      </c>
      <c r="X131" s="72">
        <f t="shared" si="77"/>
        <v>76.603438300686008</v>
      </c>
      <c r="Y131" s="72">
        <f t="shared" si="77"/>
        <v>82.789899991734842</v>
      </c>
      <c r="Z131" s="72">
        <f t="shared" si="77"/>
        <v>84.566906355897174</v>
      </c>
      <c r="AA131" s="72">
        <f t="shared" si="38"/>
        <v>87.393586246797256</v>
      </c>
      <c r="AB131" s="72">
        <f t="shared" si="38"/>
        <v>86.213736672452256</v>
      </c>
      <c r="AC131" s="72">
        <f t="shared" si="38"/>
        <v>86.899743780477735</v>
      </c>
      <c r="AD131" s="72">
        <f t="shared" si="38"/>
        <v>89.511529878502344</v>
      </c>
      <c r="AE131" s="72">
        <f t="shared" ref="AE131:AG131" si="84">P131*100/$D131</f>
        <v>81.628194478882563</v>
      </c>
      <c r="AF131" s="72">
        <f t="shared" si="84"/>
        <v>92.166812546491428</v>
      </c>
      <c r="AG131" s="73">
        <f t="shared" si="84"/>
        <v>94.643110174394579</v>
      </c>
      <c r="AH131" s="235"/>
      <c r="AI131" s="236"/>
      <c r="AJ131" s="236"/>
      <c r="AK131" s="236"/>
      <c r="AL131" s="236"/>
      <c r="AM131" s="236"/>
      <c r="AN131" s="236"/>
      <c r="AO131" s="236"/>
      <c r="AP131" s="236"/>
      <c r="AQ131" s="236"/>
      <c r="AR131" s="236"/>
      <c r="AS131" s="236"/>
      <c r="AT131" s="236"/>
      <c r="AU131" s="236"/>
      <c r="AV131" s="237"/>
    </row>
    <row r="132" spans="2:48" ht="16.5" customHeight="1">
      <c r="B132" s="621" t="s">
        <v>120</v>
      </c>
      <c r="C132" s="7" t="s">
        <v>194</v>
      </c>
      <c r="D132" s="223">
        <v>5982.4</v>
      </c>
      <c r="E132" s="223">
        <v>5225.8999999999996</v>
      </c>
      <c r="F132" s="223">
        <v>5285.2</v>
      </c>
      <c r="G132" s="223">
        <v>5111.3999999999996</v>
      </c>
      <c r="H132" s="223">
        <v>4941.8</v>
      </c>
      <c r="I132" s="223">
        <v>4746.7</v>
      </c>
      <c r="J132" s="223">
        <v>4873.2</v>
      </c>
      <c r="K132" s="223">
        <v>4976.2</v>
      </c>
      <c r="L132" s="223">
        <v>5235.5</v>
      </c>
      <c r="M132" s="223">
        <v>4967.3</v>
      </c>
      <c r="N132" s="223">
        <v>5610.4</v>
      </c>
      <c r="O132" s="223">
        <v>5239.3999999999996</v>
      </c>
      <c r="P132" s="224">
        <v>4579.4301999999998</v>
      </c>
      <c r="Q132" s="224">
        <v>5343.5483000000004</v>
      </c>
      <c r="R132" s="224">
        <v>5500.9467999999997</v>
      </c>
      <c r="S132" s="619">
        <f>100</f>
        <v>100</v>
      </c>
      <c r="T132" s="72">
        <f t="shared" si="79"/>
        <v>87.354573415351695</v>
      </c>
      <c r="U132" s="72">
        <f t="shared" si="79"/>
        <v>88.345814388874032</v>
      </c>
      <c r="V132" s="72">
        <f t="shared" si="79"/>
        <v>85.440625835784971</v>
      </c>
      <c r="W132" s="72">
        <f t="shared" si="77"/>
        <v>82.605643220112341</v>
      </c>
      <c r="X132" s="72">
        <f t="shared" si="77"/>
        <v>79.344410270125707</v>
      </c>
      <c r="Y132" s="72">
        <f t="shared" si="77"/>
        <v>81.458946242310788</v>
      </c>
      <c r="Z132" s="72">
        <f t="shared" si="77"/>
        <v>83.180663278951599</v>
      </c>
      <c r="AA132" s="72">
        <f t="shared" si="38"/>
        <v>87.51504412944638</v>
      </c>
      <c r="AB132" s="72">
        <f t="shared" si="38"/>
        <v>83.031893554426318</v>
      </c>
      <c r="AC132" s="72">
        <f t="shared" si="38"/>
        <v>93.781759828831241</v>
      </c>
      <c r="AD132" s="72">
        <f t="shared" si="38"/>
        <v>87.580235357047329</v>
      </c>
      <c r="AE132" s="72">
        <f t="shared" ref="AE132:AG132" si="85">P132*100/$D132</f>
        <v>76.548378577159667</v>
      </c>
      <c r="AF132" s="72">
        <f t="shared" si="85"/>
        <v>89.321147031291801</v>
      </c>
      <c r="AG132" s="73">
        <f t="shared" si="85"/>
        <v>91.95217304092003</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23">
        <v>11854.3</v>
      </c>
      <c r="E133" s="223">
        <v>9395</v>
      </c>
      <c r="F133" s="223">
        <v>10139.299999999999</v>
      </c>
      <c r="G133" s="223">
        <v>9918.7999999999993</v>
      </c>
      <c r="H133" s="223">
        <v>10115.6</v>
      </c>
      <c r="I133" s="223">
        <v>10012.299999999999</v>
      </c>
      <c r="J133" s="223">
        <v>10375.4</v>
      </c>
      <c r="K133" s="223">
        <v>10805.8</v>
      </c>
      <c r="L133" s="223">
        <v>11302.2</v>
      </c>
      <c r="M133" s="223">
        <v>11579.2</v>
      </c>
      <c r="N133" s="223">
        <v>12906.3</v>
      </c>
      <c r="O133" s="223">
        <v>12689.2</v>
      </c>
      <c r="P133" s="224">
        <v>11935.797</v>
      </c>
      <c r="Q133" s="224">
        <v>12777.455</v>
      </c>
      <c r="R133" s="224">
        <v>13039.137000000001</v>
      </c>
      <c r="S133" s="619">
        <f>100</f>
        <v>100</v>
      </c>
      <c r="T133" s="72">
        <f t="shared" si="79"/>
        <v>79.25394160768667</v>
      </c>
      <c r="U133" s="72">
        <f t="shared" si="79"/>
        <v>85.532675906633031</v>
      </c>
      <c r="V133" s="72">
        <f t="shared" si="79"/>
        <v>83.672591380342993</v>
      </c>
      <c r="W133" s="72">
        <f t="shared" si="77"/>
        <v>85.332748454147449</v>
      </c>
      <c r="X133" s="72">
        <f t="shared" si="77"/>
        <v>84.461334705549874</v>
      </c>
      <c r="Y133" s="72">
        <f t="shared" si="77"/>
        <v>87.524358249749042</v>
      </c>
      <c r="Z133" s="72">
        <f t="shared" si="77"/>
        <v>91.155108272947373</v>
      </c>
      <c r="AA133" s="72">
        <f t="shared" si="38"/>
        <v>95.342618290409391</v>
      </c>
      <c r="AB133" s="72">
        <f t="shared" si="38"/>
        <v>97.679323114819098</v>
      </c>
      <c r="AC133" s="72">
        <f t="shared" si="38"/>
        <v>108.87441687826359</v>
      </c>
      <c r="AD133" s="72">
        <f t="shared" si="38"/>
        <v>107.04301392743562</v>
      </c>
      <c r="AE133" s="72">
        <f t="shared" ref="AE133:AG133" si="86">P133*100/$D133</f>
        <v>100.6874889280683</v>
      </c>
      <c r="AF133" s="72">
        <f t="shared" si="86"/>
        <v>107.78751170461352</v>
      </c>
      <c r="AG133" s="73">
        <f t="shared" si="86"/>
        <v>109.99499759580912</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23">
        <v>7974.2</v>
      </c>
      <c r="E134" s="223">
        <v>6327.3</v>
      </c>
      <c r="F134" s="223">
        <v>7034.4</v>
      </c>
      <c r="G134" s="223">
        <v>6989.6</v>
      </c>
      <c r="H134" s="223">
        <v>6677.9</v>
      </c>
      <c r="I134" s="223">
        <v>6873.1</v>
      </c>
      <c r="J134" s="223">
        <v>6985.4</v>
      </c>
      <c r="K134" s="223">
        <v>7242.6</v>
      </c>
      <c r="L134" s="223">
        <v>7410.9</v>
      </c>
      <c r="M134" s="223">
        <v>7826.1</v>
      </c>
      <c r="N134" s="223">
        <v>8325.7000000000007</v>
      </c>
      <c r="O134" s="223">
        <v>8593.7000000000007</v>
      </c>
      <c r="P134" s="224">
        <v>7763.3676999999998</v>
      </c>
      <c r="Q134" s="224">
        <v>8942.0604999999996</v>
      </c>
      <c r="R134" s="224">
        <v>9203.9413999999997</v>
      </c>
      <c r="S134" s="619">
        <f>100</f>
        <v>100</v>
      </c>
      <c r="T134" s="72">
        <f t="shared" si="79"/>
        <v>79.347144541145198</v>
      </c>
      <c r="U134" s="72">
        <f t="shared" si="79"/>
        <v>88.214491735848114</v>
      </c>
      <c r="V134" s="72">
        <f t="shared" si="79"/>
        <v>87.652679892653808</v>
      </c>
      <c r="W134" s="72">
        <f t="shared" si="77"/>
        <v>83.743823831857739</v>
      </c>
      <c r="X134" s="72">
        <f t="shared" si="77"/>
        <v>86.191718291490062</v>
      </c>
      <c r="Y134" s="72">
        <f t="shared" si="77"/>
        <v>87.600010032354348</v>
      </c>
      <c r="Z134" s="72">
        <f t="shared" si="77"/>
        <v>90.825411953550201</v>
      </c>
      <c r="AA134" s="72">
        <f t="shared" si="38"/>
        <v>92.935968498407362</v>
      </c>
      <c r="AB134" s="72">
        <f t="shared" si="38"/>
        <v>98.142760402297412</v>
      </c>
      <c r="AC134" s="72">
        <f t="shared" si="38"/>
        <v>104.40796568934816</v>
      </c>
      <c r="AD134" s="72">
        <f t="shared" si="38"/>
        <v>107.76880439417121</v>
      </c>
      <c r="AE134" s="72">
        <f t="shared" ref="AE134:AG134" si="87">P134*100/$D134</f>
        <v>97.356069574377372</v>
      </c>
      <c r="AF134" s="72">
        <f t="shared" si="87"/>
        <v>112.13739936294549</v>
      </c>
      <c r="AG134" s="73">
        <f t="shared" si="87"/>
        <v>115.42150184344511</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23">
        <v>2859.5</v>
      </c>
      <c r="E135" s="223">
        <v>2446.6999999999998</v>
      </c>
      <c r="F135" s="223">
        <v>2385.3000000000002</v>
      </c>
      <c r="G135" s="223">
        <v>2778.6</v>
      </c>
      <c r="H135" s="223">
        <v>2656.4</v>
      </c>
      <c r="I135" s="223">
        <v>2559.9</v>
      </c>
      <c r="J135" s="223">
        <v>2650.8</v>
      </c>
      <c r="K135" s="223">
        <v>2748.4</v>
      </c>
      <c r="L135" s="223">
        <v>2651.7</v>
      </c>
      <c r="M135" s="223">
        <v>3558.8</v>
      </c>
      <c r="N135" s="223">
        <v>3590.1</v>
      </c>
      <c r="O135" s="223">
        <v>3860.3</v>
      </c>
      <c r="P135" s="224">
        <v>3588.1765</v>
      </c>
      <c r="Q135" s="224">
        <v>4189.6475</v>
      </c>
      <c r="R135" s="224">
        <v>4368.3008</v>
      </c>
      <c r="S135" s="619">
        <f>100</f>
        <v>100</v>
      </c>
      <c r="T135" s="72">
        <f t="shared" si="79"/>
        <v>85.563909774436084</v>
      </c>
      <c r="U135" s="72">
        <f t="shared" si="79"/>
        <v>83.416681237978679</v>
      </c>
      <c r="V135" s="72">
        <f t="shared" si="79"/>
        <v>97.17083406189893</v>
      </c>
      <c r="W135" s="72">
        <f t="shared" si="77"/>
        <v>92.897359678265431</v>
      </c>
      <c r="X135" s="72">
        <f t="shared" si="77"/>
        <v>89.522643818849446</v>
      </c>
      <c r="Y135" s="72">
        <f t="shared" si="77"/>
        <v>92.701521244972895</v>
      </c>
      <c r="Z135" s="72">
        <f t="shared" si="77"/>
        <v>96.114705368071341</v>
      </c>
      <c r="AA135" s="72">
        <f t="shared" si="38"/>
        <v>92.732995278894919</v>
      </c>
      <c r="AB135" s="72">
        <f t="shared" si="38"/>
        <v>124.45532435740515</v>
      </c>
      <c r="AC135" s="72">
        <f t="shared" si="38"/>
        <v>125.5499213149152</v>
      </c>
      <c r="AD135" s="72">
        <f t="shared" si="38"/>
        <v>134.99912572127994</v>
      </c>
      <c r="AE135" s="72">
        <f t="shared" ref="AE135:AG135" si="88">P135*100/$D135</f>
        <v>125.48265431019409</v>
      </c>
      <c r="AF135" s="72">
        <f t="shared" si="88"/>
        <v>146.51678615142507</v>
      </c>
      <c r="AG135" s="73">
        <f t="shared" si="88"/>
        <v>152.76449728973597</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23">
        <v>28670.399999999998</v>
      </c>
      <c r="E136" s="223">
        <v>23394.9</v>
      </c>
      <c r="F136" s="223">
        <v>24844.2</v>
      </c>
      <c r="G136" s="223">
        <v>24798.399999999998</v>
      </c>
      <c r="H136" s="223">
        <v>24391.700000000004</v>
      </c>
      <c r="I136" s="223">
        <v>24192</v>
      </c>
      <c r="J136" s="223">
        <v>24884.799999999999</v>
      </c>
      <c r="K136" s="223">
        <v>25773</v>
      </c>
      <c r="L136" s="223">
        <v>26600.3</v>
      </c>
      <c r="M136" s="223">
        <v>27931.399999999998</v>
      </c>
      <c r="N136" s="223">
        <v>30432.499999999996</v>
      </c>
      <c r="O136" s="223">
        <v>30382.6</v>
      </c>
      <c r="P136" s="224">
        <v>27866.771400000001</v>
      </c>
      <c r="Q136" s="224">
        <v>31252.711299999999</v>
      </c>
      <c r="R136" s="224">
        <v>32112.326000000001</v>
      </c>
      <c r="S136" s="619">
        <f>100</f>
        <v>100</v>
      </c>
      <c r="T136" s="72">
        <f t="shared" si="79"/>
        <v>81.599489368826397</v>
      </c>
      <c r="U136" s="72">
        <f t="shared" si="79"/>
        <v>86.654528712539772</v>
      </c>
      <c r="V136" s="72">
        <f t="shared" si="79"/>
        <v>86.494782074892584</v>
      </c>
      <c r="W136" s="72">
        <f t="shared" si="77"/>
        <v>85.076245884256963</v>
      </c>
      <c r="X136" s="72">
        <f t="shared" si="77"/>
        <v>84.379708689100966</v>
      </c>
      <c r="Y136" s="72">
        <f t="shared" si="77"/>
        <v>86.796138177353654</v>
      </c>
      <c r="Z136" s="72">
        <f t="shared" si="77"/>
        <v>89.894106813996331</v>
      </c>
      <c r="AA136" s="72">
        <f t="shared" si="38"/>
        <v>92.779661253418169</v>
      </c>
      <c r="AB136" s="72">
        <f t="shared" si="38"/>
        <v>97.422428706959096</v>
      </c>
      <c r="AC136" s="72">
        <f t="shared" si="38"/>
        <v>106.14606004799374</v>
      </c>
      <c r="AD136" s="72">
        <f t="shared" si="38"/>
        <v>105.97201294715107</v>
      </c>
      <c r="AE136" s="72">
        <f t="shared" ref="AE136:AG136" si="89">P136*100/$D136</f>
        <v>97.197009459233229</v>
      </c>
      <c r="AF136" s="72">
        <f t="shared" si="89"/>
        <v>109.00688968413417</v>
      </c>
      <c r="AG136" s="73">
        <f t="shared" si="89"/>
        <v>112.00515514258609</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41"/>
      <c r="C137" s="8" t="s">
        <v>199</v>
      </c>
      <c r="D137" s="177">
        <v>25810.899999999998</v>
      </c>
      <c r="E137" s="177">
        <v>20948.2</v>
      </c>
      <c r="F137" s="177">
        <v>22458.9</v>
      </c>
      <c r="G137" s="177">
        <v>22019.8</v>
      </c>
      <c r="H137" s="177">
        <v>21735.300000000003</v>
      </c>
      <c r="I137" s="177">
        <v>21632.1</v>
      </c>
      <c r="J137" s="177">
        <v>22234</v>
      </c>
      <c r="K137" s="177">
        <v>23024.6</v>
      </c>
      <c r="L137" s="177">
        <v>23948.6</v>
      </c>
      <c r="M137" s="177">
        <v>24372.6</v>
      </c>
      <c r="N137" s="177">
        <v>26842.399999999998</v>
      </c>
      <c r="O137" s="177">
        <v>26522.3</v>
      </c>
      <c r="P137" s="177">
        <v>24278.5949</v>
      </c>
      <c r="Q137" s="177">
        <v>27063.0638</v>
      </c>
      <c r="R137" s="177">
        <v>27744.0252</v>
      </c>
      <c r="S137" s="619">
        <f>100</f>
        <v>100</v>
      </c>
      <c r="T137" s="72">
        <f t="shared" si="79"/>
        <v>81.160284995873837</v>
      </c>
      <c r="U137" s="72">
        <f t="shared" si="79"/>
        <v>87.013238592997538</v>
      </c>
      <c r="V137" s="72">
        <f t="shared" si="79"/>
        <v>85.312019340666154</v>
      </c>
      <c r="W137" s="72">
        <f t="shared" si="77"/>
        <v>84.209771840579009</v>
      </c>
      <c r="X137" s="72">
        <f t="shared" si="77"/>
        <v>83.809940761461249</v>
      </c>
      <c r="Y137" s="72">
        <f t="shared" si="77"/>
        <v>86.141901289765187</v>
      </c>
      <c r="Z137" s="72">
        <f t="shared" si="77"/>
        <v>89.204948297037305</v>
      </c>
      <c r="AA137" s="72">
        <f t="shared" si="38"/>
        <v>92.784831214719375</v>
      </c>
      <c r="AB137" s="72">
        <f t="shared" si="38"/>
        <v>94.427548051404642</v>
      </c>
      <c r="AC137" s="72">
        <f t="shared" si="38"/>
        <v>103.99637362509638</v>
      </c>
      <c r="AD137" s="72">
        <f t="shared" si="38"/>
        <v>102.75619990004223</v>
      </c>
      <c r="AE137" s="72">
        <f t="shared" ref="AE137:AG137" si="90">P137*100/$D137</f>
        <v>94.063341069083236</v>
      </c>
      <c r="AF137" s="72">
        <f t="shared" si="90"/>
        <v>104.8512984824241</v>
      </c>
      <c r="AG137" s="73">
        <f t="shared" si="90"/>
        <v>107.48956913552027</v>
      </c>
      <c r="AH137" s="235"/>
      <c r="AI137" s="236"/>
      <c r="AJ137" s="236"/>
      <c r="AK137" s="236"/>
      <c r="AL137" s="236"/>
      <c r="AM137" s="236"/>
      <c r="AN137" s="236"/>
      <c r="AO137" s="236"/>
      <c r="AP137" s="236"/>
      <c r="AQ137" s="236"/>
      <c r="AR137" s="236"/>
      <c r="AS137" s="236"/>
      <c r="AT137" s="236"/>
      <c r="AU137" s="236"/>
      <c r="AV137" s="237"/>
    </row>
    <row r="138" spans="2:48" ht="16.5" customHeight="1">
      <c r="B138" s="621" t="s">
        <v>110</v>
      </c>
      <c r="C138" s="1" t="s">
        <v>194</v>
      </c>
      <c r="D138" s="223">
        <v>416.5</v>
      </c>
      <c r="E138" s="223">
        <v>362.8</v>
      </c>
      <c r="F138" s="223">
        <v>385.7</v>
      </c>
      <c r="G138" s="223">
        <v>359.2</v>
      </c>
      <c r="H138" s="223">
        <v>369.6</v>
      </c>
      <c r="I138" s="223">
        <v>386.5</v>
      </c>
      <c r="J138" s="223">
        <v>374.3</v>
      </c>
      <c r="K138" s="223">
        <v>373.9</v>
      </c>
      <c r="L138" s="223">
        <v>386.2</v>
      </c>
      <c r="M138" s="223">
        <v>398.8</v>
      </c>
      <c r="N138" s="223">
        <v>385.9</v>
      </c>
      <c r="O138" s="223">
        <v>403.7</v>
      </c>
      <c r="P138" s="224">
        <v>352.84879000000001</v>
      </c>
      <c r="Q138" s="224">
        <v>411.72469999999998</v>
      </c>
      <c r="R138" s="224">
        <v>423.85681</v>
      </c>
      <c r="S138" s="619">
        <f>100</f>
        <v>100</v>
      </c>
      <c r="T138" s="72">
        <f t="shared" si="79"/>
        <v>87.106842737094837</v>
      </c>
      <c r="U138" s="72">
        <f t="shared" si="79"/>
        <v>92.605042016806721</v>
      </c>
      <c r="V138" s="72">
        <f t="shared" si="79"/>
        <v>86.242496998799524</v>
      </c>
      <c r="W138" s="72">
        <f t="shared" si="77"/>
        <v>88.739495798319325</v>
      </c>
      <c r="X138" s="72">
        <f t="shared" si="77"/>
        <v>92.797118847539011</v>
      </c>
      <c r="Y138" s="72">
        <f t="shared" si="77"/>
        <v>89.867947178871546</v>
      </c>
      <c r="Z138" s="72">
        <f t="shared" si="77"/>
        <v>89.771908763505408</v>
      </c>
      <c r="AA138" s="72">
        <f t="shared" si="38"/>
        <v>92.725090036014407</v>
      </c>
      <c r="AB138" s="72">
        <f t="shared" si="38"/>
        <v>95.750300120048024</v>
      </c>
      <c r="AC138" s="72">
        <f t="shared" si="38"/>
        <v>92.65306122448979</v>
      </c>
      <c r="AD138" s="72">
        <f t="shared" si="38"/>
        <v>96.926770708283314</v>
      </c>
      <c r="AE138" s="72">
        <f t="shared" ref="AE138:AG138" si="91">P138*100/$D138</f>
        <v>84.717596638655465</v>
      </c>
      <c r="AF138" s="72">
        <f t="shared" si="91"/>
        <v>98.853469387755098</v>
      </c>
      <c r="AG138" s="73">
        <f t="shared" si="91"/>
        <v>101.76634093637455</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23">
        <v>1531.3</v>
      </c>
      <c r="E139" s="223">
        <v>1193.0999999999999</v>
      </c>
      <c r="F139" s="223">
        <v>1323.3</v>
      </c>
      <c r="G139" s="223">
        <v>1304.5</v>
      </c>
      <c r="H139" s="223">
        <v>1245</v>
      </c>
      <c r="I139" s="223">
        <v>1355.2</v>
      </c>
      <c r="J139" s="223">
        <v>1352.8</v>
      </c>
      <c r="K139" s="223">
        <v>1369.1</v>
      </c>
      <c r="L139" s="223">
        <v>1415.7</v>
      </c>
      <c r="M139" s="223">
        <v>1384.7</v>
      </c>
      <c r="N139" s="223">
        <v>1363.9</v>
      </c>
      <c r="O139" s="223">
        <v>1370.8</v>
      </c>
      <c r="P139" s="224">
        <v>1289.4105999999999</v>
      </c>
      <c r="Q139" s="224">
        <v>1380.3341</v>
      </c>
      <c r="R139" s="224">
        <v>1408.5739000000001</v>
      </c>
      <c r="S139" s="619">
        <f>100</f>
        <v>100</v>
      </c>
      <c r="T139" s="72">
        <f t="shared" si="79"/>
        <v>77.914190557043028</v>
      </c>
      <c r="U139" s="72">
        <f t="shared" si="79"/>
        <v>86.416770064650947</v>
      </c>
      <c r="V139" s="72">
        <f t="shared" si="79"/>
        <v>85.189055051263637</v>
      </c>
      <c r="W139" s="72">
        <f t="shared" si="77"/>
        <v>81.303467641872928</v>
      </c>
      <c r="X139" s="72">
        <f t="shared" si="77"/>
        <v>88.499967348004972</v>
      </c>
      <c r="Y139" s="72">
        <f t="shared" si="77"/>
        <v>88.343237771827859</v>
      </c>
      <c r="Z139" s="72">
        <f t="shared" si="77"/>
        <v>89.407692810030696</v>
      </c>
      <c r="AA139" s="72">
        <f t="shared" si="38"/>
        <v>92.450858747469468</v>
      </c>
      <c r="AB139" s="72">
        <f t="shared" si="38"/>
        <v>90.426435055181869</v>
      </c>
      <c r="AC139" s="72">
        <f t="shared" si="38"/>
        <v>89.068112061646971</v>
      </c>
      <c r="AD139" s="72">
        <f t="shared" si="38"/>
        <v>89.518709593156146</v>
      </c>
      <c r="AE139" s="72">
        <f t="shared" ref="AE139:AG139" si="92">P139*100/$D139</f>
        <v>84.203657023444137</v>
      </c>
      <c r="AF139" s="72">
        <f t="shared" si="92"/>
        <v>90.141324364918702</v>
      </c>
      <c r="AG139" s="73">
        <f t="shared" si="92"/>
        <v>91.985495983804626</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23">
        <v>1960</v>
      </c>
      <c r="E140" s="223">
        <v>1620.1</v>
      </c>
      <c r="F140" s="223">
        <v>1982.2</v>
      </c>
      <c r="G140" s="223">
        <v>2025.1</v>
      </c>
      <c r="H140" s="223">
        <v>1598.6</v>
      </c>
      <c r="I140" s="223">
        <v>1719.1</v>
      </c>
      <c r="J140" s="223">
        <v>1699.8</v>
      </c>
      <c r="K140" s="223">
        <v>1925.3</v>
      </c>
      <c r="L140" s="223">
        <v>1931.3</v>
      </c>
      <c r="M140" s="223">
        <v>1979.6</v>
      </c>
      <c r="N140" s="223">
        <v>2109.9</v>
      </c>
      <c r="O140" s="223">
        <v>2200.1</v>
      </c>
      <c r="P140" s="224">
        <v>1987.5239999999999</v>
      </c>
      <c r="Q140" s="224">
        <v>2289.2849000000001</v>
      </c>
      <c r="R140" s="224">
        <v>2356.3263999999999</v>
      </c>
      <c r="S140" s="619">
        <f>100</f>
        <v>100</v>
      </c>
      <c r="T140" s="72">
        <f t="shared" si="79"/>
        <v>82.658163265306129</v>
      </c>
      <c r="U140" s="72">
        <f t="shared" si="79"/>
        <v>101.13265306122449</v>
      </c>
      <c r="V140" s="72">
        <f t="shared" si="79"/>
        <v>103.32142857142857</v>
      </c>
      <c r="W140" s="72">
        <f t="shared" si="77"/>
        <v>81.561224489795919</v>
      </c>
      <c r="X140" s="72">
        <f t="shared" si="77"/>
        <v>87.709183673469383</v>
      </c>
      <c r="Y140" s="72">
        <f t="shared" si="77"/>
        <v>86.724489795918373</v>
      </c>
      <c r="Z140" s="72">
        <f t="shared" si="77"/>
        <v>98.229591836734699</v>
      </c>
      <c r="AA140" s="72">
        <f t="shared" si="38"/>
        <v>98.535714285714292</v>
      </c>
      <c r="AB140" s="72">
        <f t="shared" si="38"/>
        <v>101</v>
      </c>
      <c r="AC140" s="72">
        <f t="shared" si="38"/>
        <v>107.64795918367346</v>
      </c>
      <c r="AD140" s="72">
        <f t="shared" si="38"/>
        <v>112.25</v>
      </c>
      <c r="AE140" s="72">
        <f t="shared" ref="AE140:AG140" si="93">P140*100/$D140</f>
        <v>101.40428571428571</v>
      </c>
      <c r="AF140" s="72">
        <f t="shared" si="93"/>
        <v>116.80025000000001</v>
      </c>
      <c r="AG140" s="73">
        <f t="shared" si="93"/>
        <v>120.22073469387755</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23">
        <v>2998.4</v>
      </c>
      <c r="E141" s="223">
        <v>2911.4</v>
      </c>
      <c r="F141" s="223">
        <v>3424.1</v>
      </c>
      <c r="G141" s="223">
        <v>3387.8</v>
      </c>
      <c r="H141" s="223">
        <v>3583.5</v>
      </c>
      <c r="I141" s="223">
        <v>2964.7</v>
      </c>
      <c r="J141" s="223">
        <v>2885.5</v>
      </c>
      <c r="K141" s="223">
        <v>2862.1</v>
      </c>
      <c r="L141" s="223">
        <v>1952.1</v>
      </c>
      <c r="M141" s="223">
        <v>2363.8000000000002</v>
      </c>
      <c r="N141" s="223">
        <v>2497.6</v>
      </c>
      <c r="O141" s="223">
        <v>2709.5</v>
      </c>
      <c r="P141" s="224">
        <v>2518.4998000000001</v>
      </c>
      <c r="Q141" s="224">
        <v>2940.6653000000001</v>
      </c>
      <c r="R141" s="224">
        <v>3066.0731999999998</v>
      </c>
      <c r="S141" s="619">
        <f>100</f>
        <v>100</v>
      </c>
      <c r="T141" s="72">
        <f t="shared" si="79"/>
        <v>97.098452508004272</v>
      </c>
      <c r="U141" s="72">
        <f t="shared" si="79"/>
        <v>114.19757203842049</v>
      </c>
      <c r="V141" s="72">
        <f t="shared" si="79"/>
        <v>112.98692636072572</v>
      </c>
      <c r="W141" s="72">
        <f t="shared" si="77"/>
        <v>119.51374066168623</v>
      </c>
      <c r="X141" s="72">
        <f t="shared" si="77"/>
        <v>98.876067235859125</v>
      </c>
      <c r="Y141" s="72">
        <f t="shared" si="77"/>
        <v>96.23465848452507</v>
      </c>
      <c r="Z141" s="72">
        <f t="shared" si="77"/>
        <v>95.454242262540021</v>
      </c>
      <c r="AA141" s="72">
        <f t="shared" si="38"/>
        <v>65.104722518676624</v>
      </c>
      <c r="AB141" s="72">
        <f t="shared" si="38"/>
        <v>78.83537886872999</v>
      </c>
      <c r="AC141" s="72">
        <f t="shared" si="38"/>
        <v>83.297758804695832</v>
      </c>
      <c r="AD141" s="72">
        <f t="shared" si="38"/>
        <v>90.364861259338312</v>
      </c>
      <c r="AE141" s="72">
        <f t="shared" ref="AE141:AG141" si="94">P141*100/$D141</f>
        <v>83.994790554962648</v>
      </c>
      <c r="AF141" s="72">
        <f t="shared" si="94"/>
        <v>98.074483057630744</v>
      </c>
      <c r="AG141" s="73">
        <f t="shared" si="94"/>
        <v>102.25697705442903</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23">
        <v>6906.2000000000007</v>
      </c>
      <c r="E142" s="223">
        <v>6087.4</v>
      </c>
      <c r="F142" s="223">
        <v>7115.2999999999993</v>
      </c>
      <c r="G142" s="223">
        <v>7076.6</v>
      </c>
      <c r="H142" s="223">
        <v>6796.7</v>
      </c>
      <c r="I142" s="223">
        <v>6425.5</v>
      </c>
      <c r="J142" s="223">
        <v>6312.4</v>
      </c>
      <c r="K142" s="223">
        <v>6530.4</v>
      </c>
      <c r="L142" s="223">
        <v>5685.2999999999993</v>
      </c>
      <c r="M142" s="223">
        <v>6126.9</v>
      </c>
      <c r="N142" s="223">
        <v>6357.3</v>
      </c>
      <c r="O142" s="223">
        <v>6684.1</v>
      </c>
      <c r="P142" s="224">
        <v>6148.2831900000001</v>
      </c>
      <c r="Q142" s="224">
        <v>7022.009</v>
      </c>
      <c r="R142" s="224">
        <v>7254.8303100000003</v>
      </c>
      <c r="S142" s="619">
        <f>100</f>
        <v>100</v>
      </c>
      <c r="T142" s="72">
        <f t="shared" si="79"/>
        <v>88.143986562798631</v>
      </c>
      <c r="U142" s="72">
        <f t="shared" si="79"/>
        <v>103.02771422779529</v>
      </c>
      <c r="V142" s="72">
        <f t="shared" si="79"/>
        <v>102.46734817989632</v>
      </c>
      <c r="W142" s="72">
        <f t="shared" si="77"/>
        <v>98.414468159045484</v>
      </c>
      <c r="X142" s="72">
        <f t="shared" si="77"/>
        <v>93.03958761692391</v>
      </c>
      <c r="Y142" s="72">
        <f t="shared" si="77"/>
        <v>91.401928701746243</v>
      </c>
      <c r="Z142" s="72">
        <f t="shared" si="77"/>
        <v>94.558512640815493</v>
      </c>
      <c r="AA142" s="72">
        <f t="shared" si="38"/>
        <v>82.321681966928239</v>
      </c>
      <c r="AB142" s="72">
        <f t="shared" si="38"/>
        <v>88.71593640496944</v>
      </c>
      <c r="AC142" s="72">
        <f t="shared" si="38"/>
        <v>92.052069155251786</v>
      </c>
      <c r="AD142" s="72">
        <f t="shared" si="38"/>
        <v>96.784049115287701</v>
      </c>
      <c r="AE142" s="72">
        <f t="shared" ref="AE142:AG142" si="95">P142*100/$D142</f>
        <v>89.025559497263316</v>
      </c>
      <c r="AF142" s="72">
        <f t="shared" si="95"/>
        <v>101.67688453853059</v>
      </c>
      <c r="AG142" s="73">
        <f t="shared" si="95"/>
        <v>105.04807723494831</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41"/>
      <c r="C143" s="8" t="s">
        <v>199</v>
      </c>
      <c r="D143" s="177">
        <v>3907.8</v>
      </c>
      <c r="E143" s="177">
        <v>3176</v>
      </c>
      <c r="F143" s="177">
        <v>3691.2</v>
      </c>
      <c r="G143" s="177">
        <v>3688.8</v>
      </c>
      <c r="H143" s="177">
        <v>3213.2</v>
      </c>
      <c r="I143" s="177">
        <v>3460.8</v>
      </c>
      <c r="J143" s="177">
        <v>3426.8999999999996</v>
      </c>
      <c r="K143" s="177">
        <v>3668.3</v>
      </c>
      <c r="L143" s="177">
        <v>3733.2</v>
      </c>
      <c r="M143" s="177">
        <v>3763.1</v>
      </c>
      <c r="N143" s="177">
        <v>3859.7000000000003</v>
      </c>
      <c r="O143" s="177">
        <v>3974.6</v>
      </c>
      <c r="P143" s="177">
        <v>3629.7833899999996</v>
      </c>
      <c r="Q143" s="177">
        <v>4081.3437000000004</v>
      </c>
      <c r="R143" s="177">
        <v>4188.7571100000005</v>
      </c>
      <c r="S143" s="619">
        <f>100</f>
        <v>100</v>
      </c>
      <c r="T143" s="72">
        <f t="shared" si="79"/>
        <v>81.273350734428575</v>
      </c>
      <c r="U143" s="72">
        <f t="shared" si="79"/>
        <v>94.457239367419007</v>
      </c>
      <c r="V143" s="72">
        <f t="shared" si="79"/>
        <v>94.3958237371411</v>
      </c>
      <c r="W143" s="72">
        <f t="shared" si="77"/>
        <v>82.225293003736112</v>
      </c>
      <c r="X143" s="72">
        <f t="shared" si="77"/>
        <v>88.561338860740051</v>
      </c>
      <c r="Y143" s="72">
        <f t="shared" si="77"/>
        <v>87.693843083064621</v>
      </c>
      <c r="Z143" s="72">
        <f t="shared" si="77"/>
        <v>93.871231895183982</v>
      </c>
      <c r="AA143" s="72">
        <f t="shared" si="38"/>
        <v>95.532012897282357</v>
      </c>
      <c r="AB143" s="72">
        <f t="shared" si="38"/>
        <v>96.297149291161261</v>
      </c>
      <c r="AC143" s="72">
        <f t="shared" si="38"/>
        <v>98.769128409846971</v>
      </c>
      <c r="AD143" s="72">
        <f t="shared" si="38"/>
        <v>101.7094017094017</v>
      </c>
      <c r="AE143" s="72">
        <f t="shared" ref="AE143:AG143" si="96">P143*100/$D143</f>
        <v>92.885597778801355</v>
      </c>
      <c r="AF143" s="72">
        <f t="shared" si="96"/>
        <v>104.44095654844159</v>
      </c>
      <c r="AG143" s="73">
        <f t="shared" si="96"/>
        <v>107.18964916321205</v>
      </c>
      <c r="AH143" s="235"/>
      <c r="AI143" s="236"/>
      <c r="AJ143" s="236"/>
      <c r="AK143" s="236"/>
      <c r="AL143" s="236"/>
      <c r="AM143" s="236"/>
      <c r="AN143" s="236"/>
      <c r="AO143" s="236"/>
      <c r="AP143" s="236"/>
      <c r="AQ143" s="236"/>
      <c r="AR143" s="236"/>
      <c r="AS143" s="236"/>
      <c r="AT143" s="236"/>
      <c r="AU143" s="236"/>
      <c r="AV143" s="237"/>
    </row>
    <row r="144" spans="2:48" ht="16.5" customHeight="1">
      <c r="B144" s="621" t="s">
        <v>112</v>
      </c>
      <c r="C144" s="7" t="s">
        <v>194</v>
      </c>
      <c r="D144" s="223">
        <v>586.6</v>
      </c>
      <c r="E144" s="223">
        <v>518.4</v>
      </c>
      <c r="F144" s="223">
        <v>605.9</v>
      </c>
      <c r="G144" s="223">
        <v>713.4</v>
      </c>
      <c r="H144" s="223">
        <v>649</v>
      </c>
      <c r="I144" s="223">
        <v>652.4</v>
      </c>
      <c r="J144" s="223">
        <v>638.6</v>
      </c>
      <c r="K144" s="223">
        <v>659</v>
      </c>
      <c r="L144" s="223">
        <v>671.2</v>
      </c>
      <c r="M144" s="223">
        <v>658.9</v>
      </c>
      <c r="N144" s="223">
        <v>671.7</v>
      </c>
      <c r="O144" s="223">
        <v>632.1</v>
      </c>
      <c r="P144" s="224">
        <v>552.47888</v>
      </c>
      <c r="Q144" s="224">
        <v>644.66479000000004</v>
      </c>
      <c r="R144" s="224">
        <v>663.64520000000005</v>
      </c>
      <c r="S144" s="619">
        <f>100</f>
        <v>100</v>
      </c>
      <c r="T144" s="72">
        <f t="shared" si="79"/>
        <v>88.373678827139443</v>
      </c>
      <c r="U144" s="72">
        <f t="shared" si="79"/>
        <v>103.29014660756904</v>
      </c>
      <c r="V144" s="72">
        <f t="shared" si="79"/>
        <v>121.61609273781112</v>
      </c>
      <c r="W144" s="72">
        <f t="shared" si="77"/>
        <v>110.63757245141493</v>
      </c>
      <c r="X144" s="72">
        <f t="shared" si="77"/>
        <v>111.21718377088305</v>
      </c>
      <c r="Y144" s="72">
        <f t="shared" si="77"/>
        <v>108.86464370951244</v>
      </c>
      <c r="Z144" s="72">
        <f t="shared" si="77"/>
        <v>112.34231162632116</v>
      </c>
      <c r="AA144" s="72">
        <f t="shared" si="38"/>
        <v>114.42209341970678</v>
      </c>
      <c r="AB144" s="72">
        <f t="shared" si="38"/>
        <v>112.3252642345721</v>
      </c>
      <c r="AC144" s="72">
        <f t="shared" si="38"/>
        <v>114.5073303784521</v>
      </c>
      <c r="AD144" s="72">
        <f t="shared" si="38"/>
        <v>107.75656324582339</v>
      </c>
      <c r="AE144" s="72">
        <f t="shared" ref="AE144:AG144" si="97">P144*100/$D144</f>
        <v>94.183239004432323</v>
      </c>
      <c r="AF144" s="72">
        <f t="shared" si="97"/>
        <v>109.89853221957041</v>
      </c>
      <c r="AG144" s="73">
        <f t="shared" si="97"/>
        <v>113.13419706784862</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23">
        <v>2241.4</v>
      </c>
      <c r="E145" s="223">
        <v>1773.8</v>
      </c>
      <c r="F145" s="223">
        <v>2020</v>
      </c>
      <c r="G145" s="223">
        <v>2051.1</v>
      </c>
      <c r="H145" s="223">
        <v>2030.1</v>
      </c>
      <c r="I145" s="223">
        <v>2029</v>
      </c>
      <c r="J145" s="223">
        <v>2031.7</v>
      </c>
      <c r="K145" s="223">
        <v>2125.6999999999998</v>
      </c>
      <c r="L145" s="223">
        <v>2268.5</v>
      </c>
      <c r="M145" s="223">
        <v>2187.9</v>
      </c>
      <c r="N145" s="223">
        <v>2286</v>
      </c>
      <c r="O145" s="223">
        <v>2225.1999999999998</v>
      </c>
      <c r="P145" s="224">
        <v>2093.0817999999999</v>
      </c>
      <c r="Q145" s="224">
        <v>2240.6765</v>
      </c>
      <c r="R145" s="224">
        <v>2286.5466000000001</v>
      </c>
      <c r="S145" s="619">
        <f>100</f>
        <v>100</v>
      </c>
      <c r="T145" s="72">
        <f t="shared" si="79"/>
        <v>79.138038725796378</v>
      </c>
      <c r="U145" s="72">
        <f t="shared" si="79"/>
        <v>90.12224502543053</v>
      </c>
      <c r="V145" s="72">
        <f t="shared" si="79"/>
        <v>91.509770679039889</v>
      </c>
      <c r="W145" s="72">
        <f t="shared" si="77"/>
        <v>90.572856250557678</v>
      </c>
      <c r="X145" s="72">
        <f t="shared" si="77"/>
        <v>90.523779780494337</v>
      </c>
      <c r="Y145" s="72">
        <f t="shared" si="77"/>
        <v>90.644240207013468</v>
      </c>
      <c r="Z145" s="72">
        <f t="shared" si="77"/>
        <v>94.838047648790919</v>
      </c>
      <c r="AA145" s="72">
        <f t="shared" si="38"/>
        <v>101.20906576246988</v>
      </c>
      <c r="AB145" s="72">
        <f t="shared" si="38"/>
        <v>97.613098956009637</v>
      </c>
      <c r="AC145" s="72">
        <f t="shared" si="38"/>
        <v>101.98982778620504</v>
      </c>
      <c r="AD145" s="72">
        <f t="shared" si="38"/>
        <v>99.277237440885145</v>
      </c>
      <c r="AE145" s="72">
        <f t="shared" ref="AE145:AE180" si="98">P145*100/$D145</f>
        <v>93.382787543499589</v>
      </c>
      <c r="AF145" s="72">
        <f t="shared" ref="AF145:AG180" si="99">Q145*100/$D145</f>
        <v>99.967721067190141</v>
      </c>
      <c r="AG145" s="73">
        <f t="shared" si="99"/>
        <v>102.01421433032925</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23">
        <v>2996.9</v>
      </c>
      <c r="E146" s="223">
        <v>2317.6999999999998</v>
      </c>
      <c r="F146" s="223">
        <v>2762.8</v>
      </c>
      <c r="G146" s="223">
        <v>2843.9</v>
      </c>
      <c r="H146" s="223">
        <v>2600</v>
      </c>
      <c r="I146" s="223">
        <v>2819.8</v>
      </c>
      <c r="J146" s="223">
        <v>2569</v>
      </c>
      <c r="K146" s="223">
        <v>2661.1</v>
      </c>
      <c r="L146" s="223">
        <v>2764</v>
      </c>
      <c r="M146" s="223">
        <v>2615.8000000000002</v>
      </c>
      <c r="N146" s="223">
        <v>2711</v>
      </c>
      <c r="O146" s="223">
        <v>2804.9</v>
      </c>
      <c r="P146" s="224">
        <v>2533.8877000000002</v>
      </c>
      <c r="Q146" s="224">
        <v>2918.6017999999999</v>
      </c>
      <c r="R146" s="224">
        <v>3004.1066999999998</v>
      </c>
      <c r="S146" s="619">
        <f>100</f>
        <v>100</v>
      </c>
      <c r="T146" s="72">
        <f t="shared" si="79"/>
        <v>77.336581133838294</v>
      </c>
      <c r="U146" s="72">
        <f t="shared" si="79"/>
        <v>92.188594881377426</v>
      </c>
      <c r="V146" s="72">
        <f t="shared" si="79"/>
        <v>94.894724548700324</v>
      </c>
      <c r="W146" s="72">
        <f t="shared" si="77"/>
        <v>86.756314858687304</v>
      </c>
      <c r="X146" s="72">
        <f t="shared" si="77"/>
        <v>94.090560245587099</v>
      </c>
      <c r="Y146" s="72">
        <f t="shared" si="77"/>
        <v>85.721912643064499</v>
      </c>
      <c r="Z146" s="72">
        <f t="shared" si="77"/>
        <v>88.795088257866453</v>
      </c>
      <c r="AA146" s="72">
        <f t="shared" si="38"/>
        <v>92.22863625746605</v>
      </c>
      <c r="AB146" s="72">
        <f t="shared" si="38"/>
        <v>87.283526310520884</v>
      </c>
      <c r="AC146" s="72">
        <f t="shared" si="38"/>
        <v>90.460142146885119</v>
      </c>
      <c r="AD146" s="72">
        <f t="shared" si="38"/>
        <v>93.593379825820008</v>
      </c>
      <c r="AE146" s="72">
        <f t="shared" si="98"/>
        <v>84.550291968367318</v>
      </c>
      <c r="AF146" s="72">
        <f t="shared" si="99"/>
        <v>97.387360272281356</v>
      </c>
      <c r="AG146" s="73">
        <f t="shared" si="99"/>
        <v>100.24047182088157</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23">
        <v>4332.1000000000004</v>
      </c>
      <c r="E147" s="223">
        <v>4034.3</v>
      </c>
      <c r="F147" s="223">
        <v>4777.3999999999996</v>
      </c>
      <c r="G147" s="223">
        <v>4690.7</v>
      </c>
      <c r="H147" s="223">
        <v>4633.3</v>
      </c>
      <c r="I147" s="223">
        <v>4471.3999999999996</v>
      </c>
      <c r="J147" s="223">
        <v>4291.3</v>
      </c>
      <c r="K147" s="223">
        <v>4507.1000000000004</v>
      </c>
      <c r="L147" s="223">
        <v>4434.1000000000004</v>
      </c>
      <c r="M147" s="223">
        <v>4840.3999999999996</v>
      </c>
      <c r="N147" s="223">
        <v>4836.8</v>
      </c>
      <c r="O147" s="223">
        <v>4900</v>
      </c>
      <c r="P147" s="224">
        <v>4554.5853999999999</v>
      </c>
      <c r="Q147" s="224">
        <v>5318.0518000000002</v>
      </c>
      <c r="R147" s="224">
        <v>5544.7812999999996</v>
      </c>
      <c r="S147" s="619">
        <f>100</f>
        <v>100</v>
      </c>
      <c r="T147" s="72">
        <f t="shared" si="79"/>
        <v>93.125735786339177</v>
      </c>
      <c r="U147" s="72">
        <f t="shared" si="79"/>
        <v>110.27907943029938</v>
      </c>
      <c r="V147" s="72">
        <f t="shared" si="79"/>
        <v>108.27774058770572</v>
      </c>
      <c r="W147" s="72">
        <f t="shared" si="77"/>
        <v>106.95274808984095</v>
      </c>
      <c r="X147" s="72">
        <f t="shared" si="77"/>
        <v>103.21553057408644</v>
      </c>
      <c r="Y147" s="72">
        <f t="shared" si="77"/>
        <v>99.058193485838274</v>
      </c>
      <c r="Z147" s="72">
        <f t="shared" si="77"/>
        <v>104.03961127397798</v>
      </c>
      <c r="AA147" s="72">
        <f t="shared" si="38"/>
        <v>102.35451628540432</v>
      </c>
      <c r="AB147" s="72">
        <f t="shared" si="38"/>
        <v>111.73333948893145</v>
      </c>
      <c r="AC147" s="72">
        <f t="shared" si="38"/>
        <v>111.65023891415248</v>
      </c>
      <c r="AD147" s="72">
        <f t="shared" si="38"/>
        <v>113.10911567138338</v>
      </c>
      <c r="AE147" s="72">
        <f t="shared" si="98"/>
        <v>105.13574017220284</v>
      </c>
      <c r="AF147" s="72">
        <f t="shared" si="99"/>
        <v>122.75921146787933</v>
      </c>
      <c r="AG147" s="73">
        <f t="shared" si="99"/>
        <v>127.99292029269868</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23">
        <v>10157</v>
      </c>
      <c r="E148" s="223">
        <v>8644.2000000000007</v>
      </c>
      <c r="F148" s="223">
        <v>10166.1</v>
      </c>
      <c r="G148" s="223">
        <v>10299.099999999999</v>
      </c>
      <c r="H148" s="223">
        <v>9912.4000000000015</v>
      </c>
      <c r="I148" s="223">
        <v>9972.6</v>
      </c>
      <c r="J148" s="223">
        <v>9530.6</v>
      </c>
      <c r="K148" s="223">
        <v>9952.9</v>
      </c>
      <c r="L148" s="223">
        <v>10137.799999999999</v>
      </c>
      <c r="M148" s="223">
        <v>10303</v>
      </c>
      <c r="N148" s="223">
        <v>10505.5</v>
      </c>
      <c r="O148" s="223">
        <v>10562.2</v>
      </c>
      <c r="P148" s="224">
        <v>9734.0337799999998</v>
      </c>
      <c r="Q148" s="224">
        <v>11121.994890000002</v>
      </c>
      <c r="R148" s="224">
        <v>11499.0798</v>
      </c>
      <c r="S148" s="619">
        <f>100</f>
        <v>100</v>
      </c>
      <c r="T148" s="72">
        <f t="shared" si="79"/>
        <v>85.105838338091971</v>
      </c>
      <c r="U148" s="72">
        <f t="shared" si="79"/>
        <v>100.08959338387319</v>
      </c>
      <c r="V148" s="72">
        <f t="shared" si="79"/>
        <v>101.39903514817367</v>
      </c>
      <c r="W148" s="72">
        <f t="shared" si="77"/>
        <v>97.591808604903036</v>
      </c>
      <c r="X148" s="72">
        <f t="shared" si="77"/>
        <v>98.184503298217976</v>
      </c>
      <c r="Y148" s="72">
        <f t="shared" si="77"/>
        <v>93.832824652948702</v>
      </c>
      <c r="Z148" s="72">
        <f t="shared" si="77"/>
        <v>97.990548390272721</v>
      </c>
      <c r="AA148" s="72">
        <f t="shared" si="38"/>
        <v>99.810967805454354</v>
      </c>
      <c r="AB148" s="72">
        <f t="shared" si="38"/>
        <v>101.43743231269076</v>
      </c>
      <c r="AC148" s="72">
        <f t="shared" si="38"/>
        <v>103.43113123953924</v>
      </c>
      <c r="AD148" s="72">
        <f t="shared" si="38"/>
        <v>103.98936693905681</v>
      </c>
      <c r="AE148" s="72">
        <f t="shared" si="98"/>
        <v>95.835717042433785</v>
      </c>
      <c r="AF148" s="72">
        <f t="shared" si="99"/>
        <v>109.500786551147</v>
      </c>
      <c r="AG148" s="73">
        <f t="shared" si="99"/>
        <v>113.21334842965442</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41"/>
      <c r="C149" s="8" t="s">
        <v>199</v>
      </c>
      <c r="D149" s="177">
        <v>5824.9</v>
      </c>
      <c r="E149" s="177">
        <v>4609.8999999999996</v>
      </c>
      <c r="F149" s="177">
        <v>5388.7000000000007</v>
      </c>
      <c r="G149" s="177">
        <v>5608.4</v>
      </c>
      <c r="H149" s="177">
        <v>5279.1</v>
      </c>
      <c r="I149" s="177">
        <v>5501.2000000000007</v>
      </c>
      <c r="J149" s="177">
        <v>5239.3</v>
      </c>
      <c r="K149" s="177">
        <v>5445.7999999999993</v>
      </c>
      <c r="L149" s="177">
        <v>5703.7</v>
      </c>
      <c r="M149" s="177">
        <v>5462.6</v>
      </c>
      <c r="N149" s="177">
        <v>5668.7</v>
      </c>
      <c r="O149" s="177">
        <v>5662.2</v>
      </c>
      <c r="P149" s="177">
        <v>5179.4483799999998</v>
      </c>
      <c r="Q149" s="177">
        <v>5803.9430900000007</v>
      </c>
      <c r="R149" s="177">
        <v>5954.2984999999999</v>
      </c>
      <c r="S149" s="619">
        <f>100</f>
        <v>100</v>
      </c>
      <c r="T149" s="72">
        <f t="shared" si="79"/>
        <v>79.141272811550408</v>
      </c>
      <c r="U149" s="72">
        <f t="shared" si="79"/>
        <v>92.511459424196147</v>
      </c>
      <c r="V149" s="72">
        <f t="shared" si="79"/>
        <v>96.283197994815367</v>
      </c>
      <c r="W149" s="72">
        <f t="shared" si="77"/>
        <v>90.629882058061085</v>
      </c>
      <c r="X149" s="72">
        <f t="shared" si="77"/>
        <v>94.442823052756296</v>
      </c>
      <c r="Y149" s="72">
        <f t="shared" si="77"/>
        <v>89.94660852546825</v>
      </c>
      <c r="Z149" s="72">
        <f t="shared" si="77"/>
        <v>93.491733763669743</v>
      </c>
      <c r="AA149" s="72">
        <f t="shared" si="38"/>
        <v>97.919277584164547</v>
      </c>
      <c r="AB149" s="72">
        <f t="shared" si="38"/>
        <v>93.78015073220142</v>
      </c>
      <c r="AC149" s="72">
        <f t="shared" si="38"/>
        <v>97.318408899723607</v>
      </c>
      <c r="AD149" s="72">
        <f t="shared" si="38"/>
        <v>97.20681900118457</v>
      </c>
      <c r="AE149" s="72">
        <f t="shared" si="98"/>
        <v>88.91909526343801</v>
      </c>
      <c r="AF149" s="72">
        <f t="shared" si="99"/>
        <v>99.640218544524402</v>
      </c>
      <c r="AG149" s="73">
        <f t="shared" si="99"/>
        <v>102.22147161324658</v>
      </c>
      <c r="AH149" s="235"/>
      <c r="AI149" s="236"/>
      <c r="AJ149" s="236"/>
      <c r="AK149" s="236"/>
      <c r="AL149" s="236"/>
      <c r="AM149" s="236"/>
      <c r="AN149" s="236"/>
      <c r="AO149" s="236"/>
      <c r="AP149" s="236"/>
      <c r="AQ149" s="236"/>
      <c r="AR149" s="236"/>
      <c r="AS149" s="236"/>
      <c r="AT149" s="236"/>
      <c r="AU149" s="236"/>
      <c r="AV149" s="237"/>
    </row>
    <row r="150" spans="2:48" ht="16.5" customHeight="1">
      <c r="B150" s="621" t="s">
        <v>113</v>
      </c>
      <c r="C150" s="1" t="s">
        <v>194</v>
      </c>
      <c r="D150" s="223">
        <v>2026.9</v>
      </c>
      <c r="E150" s="223">
        <v>1687.2</v>
      </c>
      <c r="F150" s="223">
        <v>1863.3</v>
      </c>
      <c r="G150" s="223">
        <v>1936.7</v>
      </c>
      <c r="H150" s="223">
        <v>2158.1</v>
      </c>
      <c r="I150" s="223">
        <v>2177.4</v>
      </c>
      <c r="J150" s="223">
        <v>2209.5</v>
      </c>
      <c r="K150" s="223">
        <v>2258.6</v>
      </c>
      <c r="L150" s="223">
        <v>2255.4</v>
      </c>
      <c r="M150" s="223">
        <v>2233.6999999999998</v>
      </c>
      <c r="N150" s="223">
        <v>1949.1</v>
      </c>
      <c r="O150" s="223">
        <v>1950.7</v>
      </c>
      <c r="P150" s="224">
        <v>1704.9843000000001</v>
      </c>
      <c r="Q150" s="224">
        <v>1989.4760000000001</v>
      </c>
      <c r="R150" s="224">
        <v>2048.0902999999998</v>
      </c>
      <c r="S150" s="619">
        <f>100</f>
        <v>100</v>
      </c>
      <c r="T150" s="72">
        <f t="shared" si="79"/>
        <v>83.240416399427687</v>
      </c>
      <c r="U150" s="72">
        <f t="shared" si="79"/>
        <v>91.928560856480331</v>
      </c>
      <c r="V150" s="72">
        <f t="shared" si="79"/>
        <v>95.549854457546004</v>
      </c>
      <c r="W150" s="72">
        <f t="shared" si="77"/>
        <v>106.47293897084216</v>
      </c>
      <c r="X150" s="72">
        <f t="shared" si="77"/>
        <v>107.42513197493709</v>
      </c>
      <c r="Y150" s="72">
        <f t="shared" si="77"/>
        <v>109.00883122008979</v>
      </c>
      <c r="Z150" s="72">
        <f t="shared" si="77"/>
        <v>111.43124969164734</v>
      </c>
      <c r="AA150" s="72">
        <f t="shared" si="38"/>
        <v>111.2733731313829</v>
      </c>
      <c r="AB150" s="72">
        <f t="shared" si="38"/>
        <v>110.20277270708962</v>
      </c>
      <c r="AC150" s="72">
        <f t="shared" si="38"/>
        <v>96.161626128570717</v>
      </c>
      <c r="AD150" s="72">
        <f t="shared" si="38"/>
        <v>96.240564408702937</v>
      </c>
      <c r="AE150" s="72">
        <f t="shared" si="98"/>
        <v>84.117830184024854</v>
      </c>
      <c r="AF150" s="72">
        <f t="shared" si="99"/>
        <v>98.153633627707336</v>
      </c>
      <c r="AG150" s="73">
        <f t="shared" si="99"/>
        <v>101.04545364842862</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23">
        <v>8038.3</v>
      </c>
      <c r="E151" s="223">
        <v>6508.1</v>
      </c>
      <c r="F151" s="223">
        <v>7344</v>
      </c>
      <c r="G151" s="223">
        <v>7728.8</v>
      </c>
      <c r="H151" s="223">
        <v>7906.3</v>
      </c>
      <c r="I151" s="223">
        <v>8174.4</v>
      </c>
      <c r="J151" s="223">
        <v>8512.4</v>
      </c>
      <c r="K151" s="223">
        <v>8786</v>
      </c>
      <c r="L151" s="223">
        <v>9195.1</v>
      </c>
      <c r="M151" s="223">
        <v>9290.1</v>
      </c>
      <c r="N151" s="223">
        <v>8885.5</v>
      </c>
      <c r="O151" s="223">
        <v>8909</v>
      </c>
      <c r="P151" s="224">
        <v>8380.0400000000009</v>
      </c>
      <c r="Q151" s="224">
        <v>8970.9629000000004</v>
      </c>
      <c r="R151" s="224">
        <v>9154.6962999999996</v>
      </c>
      <c r="S151" s="619">
        <f>100</f>
        <v>100</v>
      </c>
      <c r="T151" s="72">
        <f t="shared" si="79"/>
        <v>80.963636589826208</v>
      </c>
      <c r="U151" s="72">
        <f t="shared" si="79"/>
        <v>91.36260154510282</v>
      </c>
      <c r="V151" s="72">
        <f t="shared" si="79"/>
        <v>96.149683390766697</v>
      </c>
      <c r="W151" s="72">
        <f t="shared" si="77"/>
        <v>98.357861736934424</v>
      </c>
      <c r="X151" s="72">
        <f t="shared" si="77"/>
        <v>101.69314407275169</v>
      </c>
      <c r="Y151" s="72">
        <f t="shared" si="77"/>
        <v>105.89801326151051</v>
      </c>
      <c r="Z151" s="72">
        <f t="shared" si="77"/>
        <v>109.30171802495552</v>
      </c>
      <c r="AA151" s="72">
        <f t="shared" si="38"/>
        <v>114.39110259632011</v>
      </c>
      <c r="AB151" s="72">
        <f t="shared" si="38"/>
        <v>115.57294452807186</v>
      </c>
      <c r="AC151" s="72">
        <f t="shared" si="38"/>
        <v>110.53954194294813</v>
      </c>
      <c r="AD151" s="72">
        <f t="shared" si="38"/>
        <v>110.83189231553935</v>
      </c>
      <c r="AE151" s="72">
        <f t="shared" si="98"/>
        <v>104.25139643954569</v>
      </c>
      <c r="AF151" s="72">
        <f t="shared" si="99"/>
        <v>111.60273814114925</v>
      </c>
      <c r="AG151" s="73">
        <f t="shared" si="99"/>
        <v>113.88846273465782</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23">
        <v>10178.9</v>
      </c>
      <c r="E152" s="223">
        <v>8288.4</v>
      </c>
      <c r="F152" s="223">
        <v>9855.2999999999993</v>
      </c>
      <c r="G152" s="223">
        <v>10503.5</v>
      </c>
      <c r="H152" s="223">
        <v>10261.9</v>
      </c>
      <c r="I152" s="223">
        <v>10777.5</v>
      </c>
      <c r="J152" s="223">
        <v>11410.4</v>
      </c>
      <c r="K152" s="223">
        <v>11599.2</v>
      </c>
      <c r="L152" s="223">
        <v>12190.4</v>
      </c>
      <c r="M152" s="223">
        <v>11770.6</v>
      </c>
      <c r="N152" s="223">
        <v>12442.3</v>
      </c>
      <c r="O152" s="223">
        <v>12597.5</v>
      </c>
      <c r="P152" s="224">
        <v>11380.316000000001</v>
      </c>
      <c r="Q152" s="224">
        <v>13108.162</v>
      </c>
      <c r="R152" s="224">
        <v>13492.035</v>
      </c>
      <c r="S152" s="619">
        <f>100</f>
        <v>100</v>
      </c>
      <c r="T152" s="72">
        <f t="shared" si="79"/>
        <v>81.427266207546992</v>
      </c>
      <c r="U152" s="72">
        <f t="shared" si="79"/>
        <v>96.820874554224915</v>
      </c>
      <c r="V152" s="72">
        <f t="shared" si="79"/>
        <v>103.18894969004509</v>
      </c>
      <c r="W152" s="72">
        <f t="shared" si="77"/>
        <v>100.81541227441079</v>
      </c>
      <c r="X152" s="72">
        <f t="shared" si="77"/>
        <v>105.88079262002771</v>
      </c>
      <c r="Y152" s="72">
        <f t="shared" si="77"/>
        <v>112.09855681851674</v>
      </c>
      <c r="Z152" s="72">
        <f t="shared" si="77"/>
        <v>113.95337413669453</v>
      </c>
      <c r="AA152" s="72">
        <f t="shared" si="38"/>
        <v>119.76146734912417</v>
      </c>
      <c r="AB152" s="72">
        <f t="shared" si="38"/>
        <v>115.63724960457417</v>
      </c>
      <c r="AC152" s="72">
        <f t="shared" si="38"/>
        <v>122.23619448073957</v>
      </c>
      <c r="AD152" s="72">
        <f t="shared" ref="AD152" si="100">O152*100/$D152</f>
        <v>123.76091719144505</v>
      </c>
      <c r="AE152" s="72">
        <f t="shared" si="98"/>
        <v>111.80300425389778</v>
      </c>
      <c r="AF152" s="72">
        <f t="shared" si="99"/>
        <v>128.77778541885667</v>
      </c>
      <c r="AG152" s="73">
        <f t="shared" si="99"/>
        <v>132.54904753951803</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23">
        <v>9314.6</v>
      </c>
      <c r="E153" s="223">
        <v>7468.9</v>
      </c>
      <c r="F153" s="223">
        <v>9219.6</v>
      </c>
      <c r="G153" s="223">
        <v>9640.7000000000007</v>
      </c>
      <c r="H153" s="223">
        <v>9909</v>
      </c>
      <c r="I153" s="223">
        <v>9734.7000000000007</v>
      </c>
      <c r="J153" s="223">
        <v>10251.4</v>
      </c>
      <c r="K153" s="223">
        <v>10335.299999999999</v>
      </c>
      <c r="L153" s="223">
        <v>10513.6</v>
      </c>
      <c r="M153" s="223">
        <v>13748</v>
      </c>
      <c r="N153" s="223">
        <v>13940.3</v>
      </c>
      <c r="O153" s="223">
        <v>14032.8</v>
      </c>
      <c r="P153" s="224">
        <v>13043.589</v>
      </c>
      <c r="Q153" s="224">
        <v>15230.031000000001</v>
      </c>
      <c r="R153" s="224">
        <v>15879.353999999999</v>
      </c>
      <c r="S153" s="619">
        <f>100</f>
        <v>100</v>
      </c>
      <c r="T153" s="72">
        <f t="shared" si="79"/>
        <v>80.184871062632851</v>
      </c>
      <c r="U153" s="72">
        <f t="shared" si="79"/>
        <v>98.980095763639866</v>
      </c>
      <c r="V153" s="72">
        <f t="shared" si="79"/>
        <v>103.50095548923197</v>
      </c>
      <c r="W153" s="72">
        <f t="shared" si="77"/>
        <v>106.38137976939429</v>
      </c>
      <c r="X153" s="72">
        <f t="shared" si="77"/>
        <v>104.51012389152514</v>
      </c>
      <c r="Y153" s="72">
        <f t="shared" si="77"/>
        <v>110.0573293539175</v>
      </c>
      <c r="Z153" s="72">
        <f t="shared" si="77"/>
        <v>110.95806583213448</v>
      </c>
      <c r="AA153" s="72">
        <f t="shared" si="77"/>
        <v>112.87226504627144</v>
      </c>
      <c r="AB153" s="72">
        <f t="shared" ref="AB153:AD181" si="101">M153*100/$D153</f>
        <v>147.5962467524102</v>
      </c>
      <c r="AC153" s="72">
        <f t="shared" si="101"/>
        <v>149.66074764348443</v>
      </c>
      <c r="AD153" s="72">
        <f t="shared" si="101"/>
        <v>150.65381229467718</v>
      </c>
      <c r="AE153" s="72">
        <f t="shared" si="98"/>
        <v>140.03380714147681</v>
      </c>
      <c r="AF153" s="72">
        <f t="shared" si="99"/>
        <v>163.50708565048419</v>
      </c>
      <c r="AG153" s="73">
        <f t="shared" si="99"/>
        <v>170.47810963433747</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23">
        <v>29558.699999999997</v>
      </c>
      <c r="E154" s="223">
        <v>23952.6</v>
      </c>
      <c r="F154" s="223">
        <v>28282.199999999997</v>
      </c>
      <c r="G154" s="223">
        <v>29809.7</v>
      </c>
      <c r="H154" s="223">
        <v>30235.3</v>
      </c>
      <c r="I154" s="223">
        <v>30864</v>
      </c>
      <c r="J154" s="223">
        <v>32383.699999999997</v>
      </c>
      <c r="K154" s="223">
        <v>32979.100000000006</v>
      </c>
      <c r="L154" s="223">
        <v>34154.5</v>
      </c>
      <c r="M154" s="223">
        <v>37042.400000000001</v>
      </c>
      <c r="N154" s="223">
        <v>37217.199999999997</v>
      </c>
      <c r="O154" s="223">
        <v>37490</v>
      </c>
      <c r="P154" s="224">
        <v>34508.929300000003</v>
      </c>
      <c r="Q154" s="224">
        <v>39298.6319</v>
      </c>
      <c r="R154" s="224">
        <v>40574.175600000002</v>
      </c>
      <c r="S154" s="619">
        <f>100</f>
        <v>100</v>
      </c>
      <c r="T154" s="72">
        <f t="shared" si="79"/>
        <v>81.034010291386295</v>
      </c>
      <c r="U154" s="72">
        <f t="shared" si="79"/>
        <v>95.681474489744133</v>
      </c>
      <c r="V154" s="72">
        <f t="shared" si="79"/>
        <v>100.8491577775748</v>
      </c>
      <c r="W154" s="72">
        <f t="shared" si="77"/>
        <v>102.28900459086496</v>
      </c>
      <c r="X154" s="72">
        <f t="shared" si="77"/>
        <v>104.41595875326047</v>
      </c>
      <c r="Y154" s="72">
        <f t="shared" si="77"/>
        <v>109.5572538711107</v>
      </c>
      <c r="Z154" s="72">
        <f t="shared" si="77"/>
        <v>111.57155084628216</v>
      </c>
      <c r="AA154" s="72">
        <f t="shared" si="77"/>
        <v>115.54804507640729</v>
      </c>
      <c r="AB154" s="72">
        <f t="shared" si="101"/>
        <v>125.31809585671901</v>
      </c>
      <c r="AC154" s="72">
        <f t="shared" si="101"/>
        <v>125.90946151217746</v>
      </c>
      <c r="AD154" s="72">
        <f t="shared" si="101"/>
        <v>126.8323708417488</v>
      </c>
      <c r="AE154" s="72">
        <f t="shared" si="98"/>
        <v>116.74711438595068</v>
      </c>
      <c r="AF154" s="72">
        <f t="shared" si="99"/>
        <v>132.95115109933795</v>
      </c>
      <c r="AG154" s="73">
        <f t="shared" si="99"/>
        <v>137.26644135229225</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41"/>
      <c r="C155" s="8" t="s">
        <v>199</v>
      </c>
      <c r="D155" s="177">
        <v>20244.099999999999</v>
      </c>
      <c r="E155" s="177">
        <v>16483.7</v>
      </c>
      <c r="F155" s="177">
        <v>19062.599999999999</v>
      </c>
      <c r="G155" s="177">
        <v>20169</v>
      </c>
      <c r="H155" s="177">
        <v>20326.3</v>
      </c>
      <c r="I155" s="177">
        <v>21129.3</v>
      </c>
      <c r="J155" s="177">
        <v>22132.3</v>
      </c>
      <c r="K155" s="177">
        <v>22643.800000000003</v>
      </c>
      <c r="L155" s="177">
        <v>23640.9</v>
      </c>
      <c r="M155" s="177">
        <v>23294.400000000001</v>
      </c>
      <c r="N155" s="177">
        <v>23276.9</v>
      </c>
      <c r="O155" s="177">
        <v>23457.200000000001</v>
      </c>
      <c r="P155" s="177">
        <v>21465.340300000003</v>
      </c>
      <c r="Q155" s="177">
        <v>24068.600900000001</v>
      </c>
      <c r="R155" s="177">
        <v>24694.821599999999</v>
      </c>
      <c r="S155" s="619">
        <f>100</f>
        <v>100</v>
      </c>
      <c r="T155" s="72">
        <f t="shared" si="79"/>
        <v>81.424711397394802</v>
      </c>
      <c r="U155" s="72">
        <f t="shared" si="79"/>
        <v>94.163731655148908</v>
      </c>
      <c r="V155" s="72">
        <f t="shared" si="79"/>
        <v>99.629027716717474</v>
      </c>
      <c r="W155" s="72">
        <f t="shared" si="77"/>
        <v>100.40604423017078</v>
      </c>
      <c r="X155" s="72">
        <f t="shared" si="77"/>
        <v>104.3726320261212</v>
      </c>
      <c r="Y155" s="72">
        <f t="shared" si="77"/>
        <v>109.32716198793723</v>
      </c>
      <c r="Z155" s="72">
        <f t="shared" si="77"/>
        <v>111.85382407713855</v>
      </c>
      <c r="AA155" s="72">
        <f t="shared" si="77"/>
        <v>116.77920974506154</v>
      </c>
      <c r="AB155" s="72">
        <f t="shared" si="101"/>
        <v>115.06759994269936</v>
      </c>
      <c r="AC155" s="72">
        <f t="shared" si="101"/>
        <v>114.98115500318612</v>
      </c>
      <c r="AD155" s="72">
        <f t="shared" si="101"/>
        <v>115.87178486571396</v>
      </c>
      <c r="AE155" s="72">
        <f t="shared" si="98"/>
        <v>106.03257393512186</v>
      </c>
      <c r="AF155" s="72">
        <f t="shared" si="99"/>
        <v>118.8919285125049</v>
      </c>
      <c r="AG155" s="73">
        <f t="shared" si="99"/>
        <v>121.98527768584428</v>
      </c>
      <c r="AH155" s="235"/>
      <c r="AI155" s="236"/>
      <c r="AJ155" s="236"/>
      <c r="AK155" s="236"/>
      <c r="AL155" s="236"/>
      <c r="AM155" s="236"/>
      <c r="AN155" s="236"/>
      <c r="AO155" s="236"/>
      <c r="AP155" s="236"/>
      <c r="AQ155" s="236"/>
      <c r="AR155" s="236"/>
      <c r="AS155" s="236"/>
      <c r="AT155" s="236"/>
      <c r="AU155" s="236"/>
      <c r="AV155" s="237"/>
    </row>
    <row r="156" spans="2:48" ht="16.5" customHeight="1">
      <c r="B156" s="621" t="s">
        <v>114</v>
      </c>
      <c r="C156" s="7" t="s">
        <v>194</v>
      </c>
      <c r="D156" s="223">
        <v>106.2</v>
      </c>
      <c r="E156" s="223">
        <v>139.80000000000001</v>
      </c>
      <c r="F156" s="223">
        <v>138.69999999999999</v>
      </c>
      <c r="G156" s="223">
        <v>171.3</v>
      </c>
      <c r="H156" s="223">
        <v>124.1</v>
      </c>
      <c r="I156" s="223">
        <v>128.5</v>
      </c>
      <c r="J156" s="223">
        <v>133.5</v>
      </c>
      <c r="K156" s="223">
        <v>146.19999999999999</v>
      </c>
      <c r="L156" s="223">
        <v>155</v>
      </c>
      <c r="M156" s="223">
        <v>137.1</v>
      </c>
      <c r="N156" s="223">
        <v>158.6</v>
      </c>
      <c r="O156" s="223">
        <v>146</v>
      </c>
      <c r="P156" s="224">
        <v>127.60942</v>
      </c>
      <c r="Q156" s="224">
        <v>148.90217999999999</v>
      </c>
      <c r="R156" s="224">
        <v>153.30151000000001</v>
      </c>
      <c r="S156" s="619">
        <f>100</f>
        <v>100</v>
      </c>
      <c r="T156" s="72">
        <f t="shared" si="79"/>
        <v>131.63841807909606</v>
      </c>
      <c r="U156" s="72">
        <f t="shared" si="79"/>
        <v>130.60263653483992</v>
      </c>
      <c r="V156" s="72">
        <f t="shared" si="79"/>
        <v>161.29943502824858</v>
      </c>
      <c r="W156" s="72">
        <f t="shared" si="77"/>
        <v>116.85499058380414</v>
      </c>
      <c r="X156" s="72">
        <f t="shared" si="77"/>
        <v>120.99811676082862</v>
      </c>
      <c r="Y156" s="72">
        <f t="shared" si="77"/>
        <v>125.70621468926554</v>
      </c>
      <c r="Z156" s="72">
        <f t="shared" si="77"/>
        <v>137.66478342749528</v>
      </c>
      <c r="AA156" s="72">
        <f t="shared" si="77"/>
        <v>145.95103578154425</v>
      </c>
      <c r="AB156" s="72">
        <f t="shared" si="101"/>
        <v>129.0960451977401</v>
      </c>
      <c r="AC156" s="72">
        <f t="shared" si="101"/>
        <v>149.34086629001882</v>
      </c>
      <c r="AD156" s="72">
        <f t="shared" si="101"/>
        <v>137.47645951035781</v>
      </c>
      <c r="AE156" s="72">
        <f t="shared" si="98"/>
        <v>120.15952919020714</v>
      </c>
      <c r="AF156" s="72">
        <f t="shared" si="99"/>
        <v>140.209209039548</v>
      </c>
      <c r="AG156" s="73">
        <f t="shared" si="99"/>
        <v>144.35170433145009</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23">
        <v>807.7</v>
      </c>
      <c r="E157" s="223">
        <v>659.1</v>
      </c>
      <c r="F157" s="223">
        <v>764.8</v>
      </c>
      <c r="G157" s="223">
        <v>872.4</v>
      </c>
      <c r="H157" s="223">
        <v>695.1</v>
      </c>
      <c r="I157" s="223">
        <v>668.5</v>
      </c>
      <c r="J157" s="223">
        <v>730.1</v>
      </c>
      <c r="K157" s="223">
        <v>739.6</v>
      </c>
      <c r="L157" s="223">
        <v>780.7</v>
      </c>
      <c r="M157" s="223">
        <v>735.6</v>
      </c>
      <c r="N157" s="223">
        <v>747.7</v>
      </c>
      <c r="O157" s="223">
        <v>748.4</v>
      </c>
      <c r="P157" s="224">
        <v>703.96478000000002</v>
      </c>
      <c r="Q157" s="224">
        <v>753.60522000000003</v>
      </c>
      <c r="R157" s="224">
        <v>769.04363999999998</v>
      </c>
      <c r="S157" s="619">
        <f>100</f>
        <v>100</v>
      </c>
      <c r="T157" s="72">
        <f t="shared" si="79"/>
        <v>81.602079980190666</v>
      </c>
      <c r="U157" s="72">
        <f t="shared" si="79"/>
        <v>94.688622013123677</v>
      </c>
      <c r="V157" s="72">
        <f t="shared" si="79"/>
        <v>108.01039990095332</v>
      </c>
      <c r="W157" s="72">
        <f t="shared" si="77"/>
        <v>86.059180388758193</v>
      </c>
      <c r="X157" s="72">
        <f t="shared" si="77"/>
        <v>82.76587842020551</v>
      </c>
      <c r="Y157" s="72">
        <f t="shared" si="77"/>
        <v>90.392472452643304</v>
      </c>
      <c r="Z157" s="72">
        <f t="shared" si="77"/>
        <v>91.568651727126408</v>
      </c>
      <c r="AA157" s="72">
        <f t="shared" si="77"/>
        <v>96.657174693574348</v>
      </c>
      <c r="AB157" s="72">
        <f t="shared" si="101"/>
        <v>91.073418348396672</v>
      </c>
      <c r="AC157" s="72">
        <f t="shared" si="101"/>
        <v>92.571499319054098</v>
      </c>
      <c r="AD157" s="72">
        <f t="shared" si="101"/>
        <v>92.658165160331805</v>
      </c>
      <c r="AE157" s="72">
        <f t="shared" si="98"/>
        <v>87.156714126532123</v>
      </c>
      <c r="AF157" s="72">
        <f t="shared" si="99"/>
        <v>93.302614832239684</v>
      </c>
      <c r="AG157" s="73">
        <f t="shared" si="99"/>
        <v>95.214020056951838</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23">
        <v>1352.9</v>
      </c>
      <c r="E158" s="223">
        <v>1126.4000000000001</v>
      </c>
      <c r="F158" s="223">
        <v>1486.4</v>
      </c>
      <c r="G158" s="223">
        <v>1426.2</v>
      </c>
      <c r="H158" s="223">
        <v>1263.2</v>
      </c>
      <c r="I158" s="223">
        <v>1399.9</v>
      </c>
      <c r="J158" s="223">
        <v>1380</v>
      </c>
      <c r="K158" s="223">
        <v>1639.2</v>
      </c>
      <c r="L158" s="223">
        <v>1760.1</v>
      </c>
      <c r="M158" s="223">
        <v>1779</v>
      </c>
      <c r="N158" s="223">
        <v>1747.8</v>
      </c>
      <c r="O158" s="223">
        <v>1654.1</v>
      </c>
      <c r="P158" s="224">
        <v>1494.2791999999999</v>
      </c>
      <c r="Q158" s="224">
        <v>1721.1519000000001</v>
      </c>
      <c r="R158" s="224">
        <v>1771.5862999999999</v>
      </c>
      <c r="S158" s="619">
        <f>100</f>
        <v>100</v>
      </c>
      <c r="T158" s="72">
        <f t="shared" si="79"/>
        <v>83.258186118707968</v>
      </c>
      <c r="U158" s="72">
        <f t="shared" si="79"/>
        <v>109.86769162539728</v>
      </c>
      <c r="V158" s="72">
        <f t="shared" si="79"/>
        <v>105.41799098233423</v>
      </c>
      <c r="W158" s="72">
        <f t="shared" si="77"/>
        <v>93.369798211249901</v>
      </c>
      <c r="X158" s="72">
        <f t="shared" si="77"/>
        <v>103.47401877448443</v>
      </c>
      <c r="Y158" s="72">
        <f t="shared" si="77"/>
        <v>102.00310444230911</v>
      </c>
      <c r="Z158" s="72">
        <f t="shared" si="77"/>
        <v>121.16194840712542</v>
      </c>
      <c r="AA158" s="72">
        <f t="shared" si="77"/>
        <v>130.09830733978859</v>
      </c>
      <c r="AB158" s="72">
        <f t="shared" si="101"/>
        <v>131.49530637888978</v>
      </c>
      <c r="AC158" s="72">
        <f t="shared" si="101"/>
        <v>129.1891492349767</v>
      </c>
      <c r="AD158" s="72">
        <f t="shared" si="101"/>
        <v>122.26328627393006</v>
      </c>
      <c r="AE158" s="72">
        <f t="shared" si="98"/>
        <v>110.45008500258702</v>
      </c>
      <c r="AF158" s="72">
        <f t="shared" si="99"/>
        <v>127.2194471136078</v>
      </c>
      <c r="AG158" s="73">
        <f t="shared" si="99"/>
        <v>130.94732057062606</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23">
        <v>6780.2</v>
      </c>
      <c r="E159" s="223">
        <v>5677</v>
      </c>
      <c r="F159" s="223">
        <v>8066.9</v>
      </c>
      <c r="G159" s="223">
        <v>7427.6</v>
      </c>
      <c r="H159" s="223">
        <v>6239.7</v>
      </c>
      <c r="I159" s="223">
        <v>6720.3</v>
      </c>
      <c r="J159" s="223">
        <v>7034.1</v>
      </c>
      <c r="K159" s="223">
        <v>7939.9</v>
      </c>
      <c r="L159" s="223">
        <v>9169.9</v>
      </c>
      <c r="M159" s="223">
        <v>11801.5</v>
      </c>
      <c r="N159" s="223">
        <v>11777.2</v>
      </c>
      <c r="O159" s="223">
        <v>10351.799999999999</v>
      </c>
      <c r="P159" s="224">
        <v>9622.0732000000007</v>
      </c>
      <c r="Q159" s="224">
        <v>11234.981</v>
      </c>
      <c r="R159" s="224">
        <v>11714.013000000001</v>
      </c>
      <c r="S159" s="619">
        <f>100</f>
        <v>100</v>
      </c>
      <c r="T159" s="72">
        <f t="shared" si="79"/>
        <v>83.729093537063804</v>
      </c>
      <c r="U159" s="72">
        <f t="shared" si="79"/>
        <v>118.97731630335389</v>
      </c>
      <c r="V159" s="72">
        <f t="shared" si="79"/>
        <v>109.54839090292322</v>
      </c>
      <c r="W159" s="72">
        <f t="shared" si="77"/>
        <v>92.0282587534291</v>
      </c>
      <c r="X159" s="72">
        <f t="shared" si="77"/>
        <v>99.116545234653842</v>
      </c>
      <c r="Y159" s="72">
        <f t="shared" si="77"/>
        <v>103.74472729418011</v>
      </c>
      <c r="Z159" s="72">
        <f t="shared" si="77"/>
        <v>117.10421521489042</v>
      </c>
      <c r="AA159" s="72">
        <f t="shared" si="77"/>
        <v>135.24527300079643</v>
      </c>
      <c r="AB159" s="72">
        <f t="shared" si="101"/>
        <v>174.05828736615439</v>
      </c>
      <c r="AC159" s="72">
        <f t="shared" si="101"/>
        <v>173.69989085867675</v>
      </c>
      <c r="AD159" s="72">
        <f t="shared" si="101"/>
        <v>152.67691218548123</v>
      </c>
      <c r="AE159" s="72">
        <f t="shared" si="98"/>
        <v>141.91429751334769</v>
      </c>
      <c r="AF159" s="72">
        <f t="shared" si="99"/>
        <v>165.702796377688</v>
      </c>
      <c r="AG159" s="73">
        <f t="shared" si="99"/>
        <v>172.76795669744257</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23">
        <v>9047</v>
      </c>
      <c r="E160" s="223">
        <v>7602.3</v>
      </c>
      <c r="F160" s="223">
        <v>10456.799999999999</v>
      </c>
      <c r="G160" s="223">
        <v>9897.5</v>
      </c>
      <c r="H160" s="223">
        <v>8322.1</v>
      </c>
      <c r="I160" s="223">
        <v>8917.2000000000007</v>
      </c>
      <c r="J160" s="223">
        <v>9277.7000000000007</v>
      </c>
      <c r="K160" s="223">
        <v>10464.9</v>
      </c>
      <c r="L160" s="223">
        <v>11865.7</v>
      </c>
      <c r="M160" s="223">
        <v>14453.2</v>
      </c>
      <c r="N160" s="223">
        <v>14431.300000000001</v>
      </c>
      <c r="O160" s="223">
        <v>12900.3</v>
      </c>
      <c r="P160" s="224">
        <v>11947.926600000001</v>
      </c>
      <c r="Q160" s="224">
        <v>13858.640299999999</v>
      </c>
      <c r="R160" s="224">
        <v>14407.944450000001</v>
      </c>
      <c r="S160" s="619">
        <f>100</f>
        <v>100</v>
      </c>
      <c r="T160" s="72">
        <f t="shared" si="79"/>
        <v>84.031170553774729</v>
      </c>
      <c r="U160" s="72">
        <f t="shared" si="79"/>
        <v>115.58306620979329</v>
      </c>
      <c r="V160" s="72">
        <f t="shared" si="79"/>
        <v>109.4009063778048</v>
      </c>
      <c r="W160" s="72">
        <f t="shared" si="77"/>
        <v>91.987399137835752</v>
      </c>
      <c r="X160" s="72">
        <f t="shared" si="77"/>
        <v>98.565270255333274</v>
      </c>
      <c r="Y160" s="72">
        <f t="shared" si="77"/>
        <v>102.5500165800818</v>
      </c>
      <c r="Z160" s="72">
        <f t="shared" si="77"/>
        <v>115.67259865148668</v>
      </c>
      <c r="AA160" s="72">
        <f t="shared" si="77"/>
        <v>131.15618437050955</v>
      </c>
      <c r="AB160" s="72">
        <f t="shared" si="101"/>
        <v>159.75682546700563</v>
      </c>
      <c r="AC160" s="72">
        <f t="shared" si="101"/>
        <v>159.51475627279763</v>
      </c>
      <c r="AD160" s="72">
        <f t="shared" si="101"/>
        <v>142.59201945396265</v>
      </c>
      <c r="AE160" s="72">
        <f t="shared" si="98"/>
        <v>132.0650668729966</v>
      </c>
      <c r="AF160" s="72">
        <f t="shared" si="99"/>
        <v>153.18492649497068</v>
      </c>
      <c r="AG160" s="73">
        <f t="shared" si="99"/>
        <v>159.25659831988506</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41"/>
      <c r="C161" s="8" t="s">
        <v>199</v>
      </c>
      <c r="D161" s="177">
        <v>2266.8000000000002</v>
      </c>
      <c r="E161" s="177">
        <v>1925.3000000000002</v>
      </c>
      <c r="F161" s="177">
        <v>2389.9</v>
      </c>
      <c r="G161" s="177">
        <v>2469.9</v>
      </c>
      <c r="H161" s="177">
        <v>2082.4</v>
      </c>
      <c r="I161" s="177">
        <v>2196.9</v>
      </c>
      <c r="J161" s="177">
        <v>2243.6</v>
      </c>
      <c r="K161" s="177">
        <v>2525</v>
      </c>
      <c r="L161" s="177">
        <v>2695.8</v>
      </c>
      <c r="M161" s="177">
        <v>2651.7</v>
      </c>
      <c r="N161" s="177">
        <v>2654.1</v>
      </c>
      <c r="O161" s="177">
        <v>2548.5</v>
      </c>
      <c r="P161" s="177">
        <v>2325.8534</v>
      </c>
      <c r="Q161" s="177">
        <v>2623.6593000000003</v>
      </c>
      <c r="R161" s="177">
        <v>2693.93145</v>
      </c>
      <c r="S161" s="619">
        <f>100</f>
        <v>100</v>
      </c>
      <c r="T161" s="72">
        <f t="shared" si="79"/>
        <v>84.934709722957479</v>
      </c>
      <c r="U161" s="72">
        <f t="shared" si="79"/>
        <v>105.43056290806422</v>
      </c>
      <c r="V161" s="72">
        <f t="shared" si="79"/>
        <v>108.95976707252514</v>
      </c>
      <c r="W161" s="72">
        <f t="shared" si="77"/>
        <v>91.865184400917585</v>
      </c>
      <c r="X161" s="72">
        <f t="shared" si="77"/>
        <v>96.916357861302274</v>
      </c>
      <c r="Y161" s="72">
        <f t="shared" si="77"/>
        <v>98.97653079230632</v>
      </c>
      <c r="Z161" s="72">
        <f t="shared" si="77"/>
        <v>111.39050644079759</v>
      </c>
      <c r="AA161" s="72">
        <f t="shared" si="77"/>
        <v>118.92535733192165</v>
      </c>
      <c r="AB161" s="72">
        <f t="shared" si="101"/>
        <v>116.97988353626256</v>
      </c>
      <c r="AC161" s="72">
        <f t="shared" si="101"/>
        <v>117.08575966119639</v>
      </c>
      <c r="AD161" s="72">
        <f t="shared" si="101"/>
        <v>112.42721016410799</v>
      </c>
      <c r="AE161" s="72">
        <f t="shared" si="98"/>
        <v>102.6051438150697</v>
      </c>
      <c r="AF161" s="72">
        <f t="shared" si="99"/>
        <v>115.74286659608259</v>
      </c>
      <c r="AG161" s="73">
        <f t="shared" si="99"/>
        <v>118.84292615140286</v>
      </c>
      <c r="AH161" s="235"/>
      <c r="AI161" s="236"/>
      <c r="AJ161" s="236"/>
      <c r="AK161" s="236"/>
      <c r="AL161" s="236"/>
      <c r="AM161" s="236"/>
      <c r="AN161" s="236"/>
      <c r="AO161" s="236"/>
      <c r="AP161" s="236"/>
      <c r="AQ161" s="236"/>
      <c r="AR161" s="236"/>
      <c r="AS161" s="236"/>
      <c r="AT161" s="236"/>
      <c r="AU161" s="236"/>
      <c r="AV161" s="237"/>
    </row>
    <row r="162" spans="2:48" ht="16.5" customHeight="1">
      <c r="B162" s="621" t="s">
        <v>115</v>
      </c>
      <c r="C162" s="1" t="s">
        <v>194</v>
      </c>
      <c r="D162" s="223">
        <v>223</v>
      </c>
      <c r="E162" s="223">
        <v>124.1</v>
      </c>
      <c r="F162" s="223">
        <v>5.6</v>
      </c>
      <c r="G162" s="223">
        <v>94.8</v>
      </c>
      <c r="H162" s="223">
        <v>94.9</v>
      </c>
      <c r="I162" s="223">
        <v>120.5</v>
      </c>
      <c r="J162" s="223">
        <v>114</v>
      </c>
      <c r="K162" s="223">
        <v>112.7</v>
      </c>
      <c r="L162" s="223">
        <v>131.1</v>
      </c>
      <c r="M162" s="223">
        <v>127.6</v>
      </c>
      <c r="N162" s="223">
        <v>152.4</v>
      </c>
      <c r="O162" s="223">
        <v>160.1</v>
      </c>
      <c r="P162" s="224">
        <v>139.93334999999999</v>
      </c>
      <c r="Q162" s="224">
        <v>163.28245999999999</v>
      </c>
      <c r="R162" s="224">
        <v>168.08228</v>
      </c>
      <c r="S162" s="619">
        <f>100</f>
        <v>100</v>
      </c>
      <c r="T162" s="72">
        <f t="shared" si="79"/>
        <v>55.650224215246638</v>
      </c>
      <c r="U162" s="72">
        <f t="shared" si="79"/>
        <v>2.5112107623318387</v>
      </c>
      <c r="V162" s="72">
        <f t="shared" si="79"/>
        <v>42.511210762331835</v>
      </c>
      <c r="W162" s="72">
        <f t="shared" si="77"/>
        <v>42.55605381165919</v>
      </c>
      <c r="X162" s="72">
        <f t="shared" si="77"/>
        <v>54.035874439461885</v>
      </c>
      <c r="Y162" s="72">
        <f t="shared" si="77"/>
        <v>51.121076233183857</v>
      </c>
      <c r="Z162" s="72">
        <f t="shared" si="77"/>
        <v>50.538116591928251</v>
      </c>
      <c r="AA162" s="72">
        <f t="shared" si="77"/>
        <v>58.789237668161434</v>
      </c>
      <c r="AB162" s="72">
        <f t="shared" si="101"/>
        <v>57.219730941704036</v>
      </c>
      <c r="AC162" s="72">
        <f t="shared" si="101"/>
        <v>68.340807174887885</v>
      </c>
      <c r="AD162" s="72">
        <f t="shared" si="101"/>
        <v>71.793721973094165</v>
      </c>
      <c r="AE162" s="72">
        <f t="shared" si="98"/>
        <v>62.750381165919279</v>
      </c>
      <c r="AF162" s="72">
        <f t="shared" si="99"/>
        <v>73.220834080717481</v>
      </c>
      <c r="AG162" s="73">
        <f t="shared" si="99"/>
        <v>75.373219730941699</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23">
        <v>688.4</v>
      </c>
      <c r="E163" s="223">
        <v>518.1</v>
      </c>
      <c r="F163" s="223">
        <v>470.3</v>
      </c>
      <c r="G163" s="223">
        <v>387.3</v>
      </c>
      <c r="H163" s="223">
        <v>401.3</v>
      </c>
      <c r="I163" s="223">
        <v>379.5</v>
      </c>
      <c r="J163" s="223">
        <v>446.2</v>
      </c>
      <c r="K163" s="223">
        <v>474.1</v>
      </c>
      <c r="L163" s="223">
        <v>500</v>
      </c>
      <c r="M163" s="223">
        <v>470.7</v>
      </c>
      <c r="N163" s="223">
        <v>529.9</v>
      </c>
      <c r="O163" s="223">
        <v>554.5</v>
      </c>
      <c r="P163" s="224">
        <v>521.57732999999996</v>
      </c>
      <c r="Q163" s="224">
        <v>558.35663</v>
      </c>
      <c r="R163" s="224">
        <v>569.80334000000005</v>
      </c>
      <c r="S163" s="619">
        <f>100</f>
        <v>100</v>
      </c>
      <c r="T163" s="72">
        <f t="shared" si="79"/>
        <v>75.261475886112734</v>
      </c>
      <c r="U163" s="72">
        <f t="shared" si="79"/>
        <v>68.317838466008141</v>
      </c>
      <c r="V163" s="72">
        <f t="shared" si="79"/>
        <v>56.260894828588029</v>
      </c>
      <c r="W163" s="72">
        <f t="shared" si="77"/>
        <v>58.294596165020337</v>
      </c>
      <c r="X163" s="72">
        <f t="shared" si="77"/>
        <v>55.12783265543289</v>
      </c>
      <c r="Y163" s="72">
        <f t="shared" si="77"/>
        <v>64.816966879721093</v>
      </c>
      <c r="Z163" s="72">
        <f t="shared" si="77"/>
        <v>68.869843114468338</v>
      </c>
      <c r="AA163" s="72">
        <f t="shared" si="77"/>
        <v>72.632190586868106</v>
      </c>
      <c r="AB163" s="72">
        <f t="shared" si="101"/>
        <v>68.375944218477628</v>
      </c>
      <c r="AC163" s="72">
        <f t="shared" si="101"/>
        <v>76.975595583962814</v>
      </c>
      <c r="AD163" s="72">
        <f t="shared" si="101"/>
        <v>80.549099360836721</v>
      </c>
      <c r="AE163" s="72">
        <f t="shared" si="98"/>
        <v>75.766608076699583</v>
      </c>
      <c r="AF163" s="72">
        <f t="shared" si="99"/>
        <v>81.109330331202798</v>
      </c>
      <c r="AG163" s="73">
        <f t="shared" si="99"/>
        <v>82.772129575828018</v>
      </c>
      <c r="AH163" s="620">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621"/>
      <c r="C164" s="1" t="s">
        <v>196</v>
      </c>
      <c r="D164" s="223">
        <v>866.7</v>
      </c>
      <c r="E164" s="223">
        <v>614.79999999999995</v>
      </c>
      <c r="F164" s="223">
        <v>722.8</v>
      </c>
      <c r="G164" s="223">
        <v>707.2</v>
      </c>
      <c r="H164" s="223">
        <v>579.1</v>
      </c>
      <c r="I164" s="223">
        <v>663.2</v>
      </c>
      <c r="J164" s="223">
        <v>810.9</v>
      </c>
      <c r="K164" s="223">
        <v>844.7</v>
      </c>
      <c r="L164" s="223">
        <v>932.1</v>
      </c>
      <c r="M164" s="223">
        <v>967.7</v>
      </c>
      <c r="N164" s="223">
        <v>878.9</v>
      </c>
      <c r="O164" s="223">
        <v>1004.8</v>
      </c>
      <c r="P164" s="224">
        <v>907.71514999999999</v>
      </c>
      <c r="Q164" s="224">
        <v>1045.5314000000001</v>
      </c>
      <c r="R164" s="224">
        <v>1076.1721</v>
      </c>
      <c r="S164" s="619">
        <f>100</f>
        <v>100</v>
      </c>
      <c r="T164" s="72">
        <f t="shared" si="79"/>
        <v>70.935733241029183</v>
      </c>
      <c r="U164" s="72">
        <f t="shared" si="79"/>
        <v>83.396792431060334</v>
      </c>
      <c r="V164" s="72">
        <f t="shared" si="79"/>
        <v>81.596861659166947</v>
      </c>
      <c r="W164" s="72">
        <f t="shared" si="77"/>
        <v>66.816660897657783</v>
      </c>
      <c r="X164" s="72">
        <f t="shared" si="77"/>
        <v>76.520133841006114</v>
      </c>
      <c r="Y164" s="72">
        <f t="shared" si="77"/>
        <v>93.561786085150572</v>
      </c>
      <c r="Z164" s="72">
        <f t="shared" si="77"/>
        <v>97.461636090919569</v>
      </c>
      <c r="AA164" s="72">
        <f t="shared" si="77"/>
        <v>107.54586362062997</v>
      </c>
      <c r="AB164" s="72">
        <f t="shared" si="101"/>
        <v>111.65339794623283</v>
      </c>
      <c r="AC164" s="72">
        <f t="shared" si="101"/>
        <v>101.40763816776277</v>
      </c>
      <c r="AD164" s="72">
        <f t="shared" si="101"/>
        <v>115.9340025383639</v>
      </c>
      <c r="AE164" s="72">
        <f t="shared" si="98"/>
        <v>104.73233529479634</v>
      </c>
      <c r="AF164" s="72">
        <f t="shared" si="99"/>
        <v>120.63359870774202</v>
      </c>
      <c r="AG164" s="73">
        <f t="shared" si="99"/>
        <v>124.1689281181493</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23">
        <v>4548.2</v>
      </c>
      <c r="E165" s="223">
        <v>3906.1</v>
      </c>
      <c r="F165" s="223">
        <v>4439.8999999999996</v>
      </c>
      <c r="G165" s="223">
        <v>4012.1</v>
      </c>
      <c r="H165" s="223">
        <v>4311.6000000000004</v>
      </c>
      <c r="I165" s="223">
        <v>3614.7</v>
      </c>
      <c r="J165" s="223">
        <v>4488</v>
      </c>
      <c r="K165" s="223">
        <v>4349.3999999999996</v>
      </c>
      <c r="L165" s="223">
        <v>6187.6</v>
      </c>
      <c r="M165" s="223">
        <v>6608.2</v>
      </c>
      <c r="N165" s="223">
        <v>6857.6</v>
      </c>
      <c r="O165" s="223">
        <v>7248.9</v>
      </c>
      <c r="P165" s="224">
        <v>6737.9048000000003</v>
      </c>
      <c r="Q165" s="224">
        <v>7867.3516</v>
      </c>
      <c r="R165" s="224">
        <v>8202.7577999999994</v>
      </c>
      <c r="S165" s="619">
        <f>100</f>
        <v>100</v>
      </c>
      <c r="T165" s="72">
        <f t="shared" si="79"/>
        <v>85.882327074447034</v>
      </c>
      <c r="U165" s="72">
        <f t="shared" si="79"/>
        <v>97.618838221714071</v>
      </c>
      <c r="V165" s="72">
        <f t="shared" si="79"/>
        <v>88.212919396684413</v>
      </c>
      <c r="W165" s="72">
        <f t="shared" si="77"/>
        <v>94.797942043006046</v>
      </c>
      <c r="X165" s="72">
        <f t="shared" si="77"/>
        <v>79.475396860296385</v>
      </c>
      <c r="Y165" s="72">
        <f t="shared" si="77"/>
        <v>98.676399454729349</v>
      </c>
      <c r="Z165" s="72">
        <f t="shared" si="77"/>
        <v>95.62904005980387</v>
      </c>
      <c r="AA165" s="72">
        <f t="shared" si="77"/>
        <v>136.04502880260324</v>
      </c>
      <c r="AB165" s="72">
        <f t="shared" si="101"/>
        <v>145.29264324348094</v>
      </c>
      <c r="AC165" s="72">
        <f t="shared" si="101"/>
        <v>150.77613121674509</v>
      </c>
      <c r="AD165" s="72">
        <f t="shared" si="101"/>
        <v>159.37953476100435</v>
      </c>
      <c r="AE165" s="72">
        <f t="shared" si="98"/>
        <v>148.14442636647465</v>
      </c>
      <c r="AF165" s="72">
        <f t="shared" si="99"/>
        <v>172.97725693681019</v>
      </c>
      <c r="AG165" s="73">
        <f t="shared" si="99"/>
        <v>180.35173914955365</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23">
        <v>6326.2999999999993</v>
      </c>
      <c r="E166" s="223">
        <v>5163.1000000000004</v>
      </c>
      <c r="F166" s="223">
        <v>5638.5999999999995</v>
      </c>
      <c r="G166" s="223">
        <v>5201.3999999999996</v>
      </c>
      <c r="H166" s="223">
        <v>5386.9000000000005</v>
      </c>
      <c r="I166" s="223">
        <v>4777.8999999999996</v>
      </c>
      <c r="J166" s="223">
        <v>5859.1</v>
      </c>
      <c r="K166" s="223">
        <v>5780.9</v>
      </c>
      <c r="L166" s="223">
        <v>7750.8</v>
      </c>
      <c r="M166" s="223">
        <v>8174.2</v>
      </c>
      <c r="N166" s="223">
        <v>8418.7999999999993</v>
      </c>
      <c r="O166" s="223">
        <v>8968.2999999999993</v>
      </c>
      <c r="P166" s="224">
        <v>8307.1306299999997</v>
      </c>
      <c r="Q166" s="224">
        <v>9634.5220900000004</v>
      </c>
      <c r="R166" s="224">
        <v>10016.81552</v>
      </c>
      <c r="S166" s="619">
        <f>100</f>
        <v>100</v>
      </c>
      <c r="T166" s="72">
        <f t="shared" si="79"/>
        <v>81.613265257733602</v>
      </c>
      <c r="U166" s="72">
        <f t="shared" si="79"/>
        <v>89.12950697880278</v>
      </c>
      <c r="V166" s="72">
        <f t="shared" si="79"/>
        <v>82.218674422648306</v>
      </c>
      <c r="W166" s="72">
        <f t="shared" si="77"/>
        <v>85.150878080394548</v>
      </c>
      <c r="X166" s="72">
        <f t="shared" si="77"/>
        <v>75.524398147416335</v>
      </c>
      <c r="Y166" s="72">
        <f t="shared" si="77"/>
        <v>92.614956609708685</v>
      </c>
      <c r="Z166" s="72">
        <f t="shared" si="77"/>
        <v>91.378847035391942</v>
      </c>
      <c r="AA166" s="72">
        <f t="shared" si="77"/>
        <v>122.51711110759845</v>
      </c>
      <c r="AB166" s="72">
        <f t="shared" si="101"/>
        <v>129.20980668004995</v>
      </c>
      <c r="AC166" s="72">
        <f t="shared" si="101"/>
        <v>133.07620568104579</v>
      </c>
      <c r="AD166" s="72">
        <f t="shared" si="101"/>
        <v>141.76216745965257</v>
      </c>
      <c r="AE166" s="72">
        <f t="shared" si="98"/>
        <v>131.31104484453789</v>
      </c>
      <c r="AF166" s="72">
        <f t="shared" si="99"/>
        <v>152.29315856029592</v>
      </c>
      <c r="AG166" s="73">
        <f t="shared" si="99"/>
        <v>158.33608143780728</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41"/>
      <c r="C167" s="8" t="s">
        <v>199</v>
      </c>
      <c r="D167" s="177">
        <v>1778.1</v>
      </c>
      <c r="E167" s="177">
        <v>1257</v>
      </c>
      <c r="F167" s="177">
        <v>1198.7</v>
      </c>
      <c r="G167" s="177">
        <v>1189.3000000000002</v>
      </c>
      <c r="H167" s="177">
        <v>1075.3000000000002</v>
      </c>
      <c r="I167" s="177">
        <v>1163.2</v>
      </c>
      <c r="J167" s="177">
        <v>1371.1</v>
      </c>
      <c r="K167" s="177">
        <v>1431.5</v>
      </c>
      <c r="L167" s="177">
        <v>1563.2</v>
      </c>
      <c r="M167" s="177">
        <v>1566</v>
      </c>
      <c r="N167" s="177">
        <v>1561.1999999999998</v>
      </c>
      <c r="O167" s="177">
        <v>1719.4</v>
      </c>
      <c r="P167" s="177">
        <v>1569.2258299999999</v>
      </c>
      <c r="Q167" s="177">
        <v>1767.17049</v>
      </c>
      <c r="R167" s="177">
        <v>1814.05772</v>
      </c>
      <c r="S167" s="619">
        <f>100</f>
        <v>100</v>
      </c>
      <c r="T167" s="72">
        <f t="shared" si="79"/>
        <v>70.693436814577367</v>
      </c>
      <c r="U167" s="72">
        <f t="shared" si="79"/>
        <v>67.414656093583048</v>
      </c>
      <c r="V167" s="72">
        <f t="shared" si="79"/>
        <v>66.886001912153432</v>
      </c>
      <c r="W167" s="72">
        <f t="shared" si="77"/>
        <v>60.474663967155962</v>
      </c>
      <c r="X167" s="72">
        <f t="shared" si="77"/>
        <v>65.418142961588217</v>
      </c>
      <c r="Y167" s="72">
        <f t="shared" si="77"/>
        <v>77.110398740228334</v>
      </c>
      <c r="Z167" s="72">
        <f t="shared" si="77"/>
        <v>80.507283054946299</v>
      </c>
      <c r="AA167" s="72">
        <f t="shared" si="77"/>
        <v>87.91406557561443</v>
      </c>
      <c r="AB167" s="72">
        <f t="shared" si="101"/>
        <v>88.071537033912605</v>
      </c>
      <c r="AC167" s="72">
        <f t="shared" si="101"/>
        <v>87.80158596254428</v>
      </c>
      <c r="AD167" s="72">
        <f t="shared" si="101"/>
        <v>96.698723356391653</v>
      </c>
      <c r="AE167" s="72">
        <f t="shared" si="98"/>
        <v>88.252957089027603</v>
      </c>
      <c r="AF167" s="72">
        <f t="shared" si="99"/>
        <v>99.38532647207694</v>
      </c>
      <c r="AG167" s="73">
        <f t="shared" si="99"/>
        <v>102.02225521624206</v>
      </c>
      <c r="AH167" s="235"/>
      <c r="AI167" s="236"/>
      <c r="AJ167" s="236"/>
      <c r="AK167" s="236"/>
      <c r="AL167" s="236"/>
      <c r="AM167" s="236"/>
      <c r="AN167" s="236"/>
      <c r="AO167" s="236"/>
      <c r="AP167" s="236"/>
      <c r="AQ167" s="236"/>
      <c r="AR167" s="236"/>
      <c r="AS167" s="236"/>
      <c r="AT167" s="236"/>
      <c r="AU167" s="236"/>
      <c r="AV167" s="237"/>
    </row>
    <row r="168" spans="2:48" ht="16.5" customHeight="1">
      <c r="B168" s="621" t="s">
        <v>131</v>
      </c>
      <c r="C168" s="7" t="s">
        <v>194</v>
      </c>
      <c r="D168" s="223">
        <v>1254.5</v>
      </c>
      <c r="E168" s="223">
        <v>1098.5999999999999</v>
      </c>
      <c r="F168" s="223">
        <v>1144.5</v>
      </c>
      <c r="G168" s="223">
        <v>943.2</v>
      </c>
      <c r="H168" s="223">
        <v>999</v>
      </c>
      <c r="I168" s="223">
        <v>966.1</v>
      </c>
      <c r="J168" s="223">
        <v>996.1</v>
      </c>
      <c r="K168" s="223">
        <v>1026.5</v>
      </c>
      <c r="L168" s="223">
        <v>1085.4000000000001</v>
      </c>
      <c r="M168" s="223">
        <v>1031.0999999999999</v>
      </c>
      <c r="N168" s="223">
        <v>1071</v>
      </c>
      <c r="O168" s="223">
        <v>1020.8</v>
      </c>
      <c r="P168" s="224">
        <v>892.21709999999996</v>
      </c>
      <c r="Q168" s="224">
        <v>1041.0914</v>
      </c>
      <c r="R168" s="224">
        <v>1071.7473</v>
      </c>
      <c r="S168" s="619">
        <f>100</f>
        <v>100</v>
      </c>
      <c r="T168" s="72">
        <f t="shared" si="79"/>
        <v>87.572738142686319</v>
      </c>
      <c r="U168" s="72">
        <f t="shared" si="79"/>
        <v>91.231566361100036</v>
      </c>
      <c r="V168" s="72">
        <f t="shared" si="79"/>
        <v>75.18533280191312</v>
      </c>
      <c r="W168" s="72">
        <f t="shared" si="77"/>
        <v>79.633320047827823</v>
      </c>
      <c r="X168" s="72">
        <f t="shared" si="77"/>
        <v>77.010761259465923</v>
      </c>
      <c r="Y168" s="72">
        <f t="shared" si="77"/>
        <v>79.402152251893185</v>
      </c>
      <c r="Z168" s="72">
        <f t="shared" si="77"/>
        <v>81.825428457552803</v>
      </c>
      <c r="AA168" s="72">
        <f t="shared" si="77"/>
        <v>86.520526106018352</v>
      </c>
      <c r="AB168" s="72">
        <f t="shared" si="101"/>
        <v>82.19210840972498</v>
      </c>
      <c r="AC168" s="72">
        <f t="shared" si="101"/>
        <v>85.372658429653242</v>
      </c>
      <c r="AD168" s="72">
        <f t="shared" si="101"/>
        <v>81.371064168991637</v>
      </c>
      <c r="AE168" s="72">
        <f t="shared" si="98"/>
        <v>71.121331207652446</v>
      </c>
      <c r="AF168" s="72">
        <f t="shared" si="99"/>
        <v>82.988553208449588</v>
      </c>
      <c r="AG168" s="73">
        <f t="shared" si="99"/>
        <v>85.432227979274614</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23">
        <v>2584.9</v>
      </c>
      <c r="E169" s="223">
        <v>2069.5</v>
      </c>
      <c r="F169" s="223">
        <v>1986.8</v>
      </c>
      <c r="G169" s="223">
        <v>1812.4</v>
      </c>
      <c r="H169" s="223">
        <v>1827</v>
      </c>
      <c r="I169" s="223">
        <v>1908.4</v>
      </c>
      <c r="J169" s="223">
        <v>1977.7</v>
      </c>
      <c r="K169" s="223">
        <v>2026.5</v>
      </c>
      <c r="L169" s="223">
        <v>2133.5</v>
      </c>
      <c r="M169" s="223">
        <v>2132.3000000000002</v>
      </c>
      <c r="N169" s="223">
        <v>2164.1999999999998</v>
      </c>
      <c r="O169" s="223">
        <v>2112.5</v>
      </c>
      <c r="P169" s="224">
        <v>1987.0732</v>
      </c>
      <c r="Q169" s="224">
        <v>2127.1925999999999</v>
      </c>
      <c r="R169" s="224">
        <v>2170.7822000000001</v>
      </c>
      <c r="S169" s="619">
        <f>100</f>
        <v>100</v>
      </c>
      <c r="T169" s="72">
        <f t="shared" si="79"/>
        <v>80.061124221439897</v>
      </c>
      <c r="U169" s="72">
        <f t="shared" si="79"/>
        <v>76.861774149870399</v>
      </c>
      <c r="V169" s="72">
        <f t="shared" si="79"/>
        <v>70.114898061820568</v>
      </c>
      <c r="W169" s="72">
        <f t="shared" si="77"/>
        <v>70.679716816898136</v>
      </c>
      <c r="X169" s="72">
        <f t="shared" si="77"/>
        <v>73.828774807536078</v>
      </c>
      <c r="Y169" s="72">
        <f t="shared" si="77"/>
        <v>76.509729583349454</v>
      </c>
      <c r="Z169" s="72">
        <f t="shared" si="77"/>
        <v>78.397616929088159</v>
      </c>
      <c r="AA169" s="72">
        <f t="shared" si="77"/>
        <v>82.537042051916899</v>
      </c>
      <c r="AB169" s="72">
        <f t="shared" si="101"/>
        <v>82.490618592595467</v>
      </c>
      <c r="AC169" s="72">
        <f t="shared" si="101"/>
        <v>83.724708886223823</v>
      </c>
      <c r="AD169" s="72">
        <f t="shared" si="101"/>
        <v>81.724631513791635</v>
      </c>
      <c r="AE169" s="72">
        <f t="shared" si="98"/>
        <v>76.872343224109244</v>
      </c>
      <c r="AF169" s="72">
        <f t="shared" si="99"/>
        <v>82.293032612480161</v>
      </c>
      <c r="AG169" s="73">
        <f t="shared" si="99"/>
        <v>83.979349297845175</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23">
        <v>1915.7</v>
      </c>
      <c r="E170" s="223">
        <v>1783.6</v>
      </c>
      <c r="F170" s="223">
        <v>971.7</v>
      </c>
      <c r="G170" s="223">
        <v>1689.7</v>
      </c>
      <c r="H170" s="223">
        <v>1296.4000000000001</v>
      </c>
      <c r="I170" s="223">
        <v>1410.1</v>
      </c>
      <c r="J170" s="223">
        <v>1459</v>
      </c>
      <c r="K170" s="223">
        <v>1672.9</v>
      </c>
      <c r="L170" s="223">
        <v>1761.8</v>
      </c>
      <c r="M170" s="223">
        <v>1778</v>
      </c>
      <c r="N170" s="223">
        <v>1800.4</v>
      </c>
      <c r="O170" s="223">
        <v>1831.9</v>
      </c>
      <c r="P170" s="224">
        <v>1654.8998999999999</v>
      </c>
      <c r="Q170" s="224">
        <v>1906.1593</v>
      </c>
      <c r="R170" s="224">
        <v>1961.9955</v>
      </c>
      <c r="S170" s="619">
        <f>100</f>
        <v>100</v>
      </c>
      <c r="T170" s="72">
        <f t="shared" si="79"/>
        <v>93.104348280002085</v>
      </c>
      <c r="U170" s="72">
        <f t="shared" si="79"/>
        <v>50.722973325677295</v>
      </c>
      <c r="V170" s="72">
        <f t="shared" si="79"/>
        <v>88.202745732630362</v>
      </c>
      <c r="W170" s="72">
        <f t="shared" si="77"/>
        <v>67.672391292999947</v>
      </c>
      <c r="X170" s="72">
        <f t="shared" si="77"/>
        <v>73.607558594769529</v>
      </c>
      <c r="Y170" s="72">
        <f t="shared" si="77"/>
        <v>76.160150336691544</v>
      </c>
      <c r="Z170" s="72">
        <f t="shared" si="77"/>
        <v>87.325781698595804</v>
      </c>
      <c r="AA170" s="72">
        <f t="shared" si="77"/>
        <v>91.966383045362008</v>
      </c>
      <c r="AB170" s="72">
        <f t="shared" si="101"/>
        <v>92.8120269353239</v>
      </c>
      <c r="AC170" s="72">
        <f t="shared" si="101"/>
        <v>93.981312314036643</v>
      </c>
      <c r="AD170" s="72">
        <f t="shared" si="101"/>
        <v>95.625619877851435</v>
      </c>
      <c r="AE170" s="72">
        <f t="shared" si="98"/>
        <v>86.386172156391908</v>
      </c>
      <c r="AF170" s="72">
        <f t="shared" si="99"/>
        <v>99.501973169076578</v>
      </c>
      <c r="AG170" s="73">
        <f t="shared" si="99"/>
        <v>102.41663621652658</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23">
        <v>790.5</v>
      </c>
      <c r="E171" s="223">
        <v>796</v>
      </c>
      <c r="F171" s="223">
        <v>922.1</v>
      </c>
      <c r="G171" s="223">
        <v>872.2</v>
      </c>
      <c r="H171" s="223">
        <v>801.4</v>
      </c>
      <c r="I171" s="223">
        <v>821.8</v>
      </c>
      <c r="J171" s="223">
        <v>846.7</v>
      </c>
      <c r="K171" s="223">
        <v>901.1</v>
      </c>
      <c r="L171" s="223">
        <v>1055.5</v>
      </c>
      <c r="M171" s="223">
        <v>1258.8</v>
      </c>
      <c r="N171" s="223">
        <v>1247</v>
      </c>
      <c r="O171" s="223">
        <v>1405.4</v>
      </c>
      <c r="P171" s="224">
        <v>1306.3293000000001</v>
      </c>
      <c r="Q171" s="224">
        <v>1525.3037999999999</v>
      </c>
      <c r="R171" s="224">
        <v>1590.3206</v>
      </c>
      <c r="S171" s="619">
        <f>100</f>
        <v>100</v>
      </c>
      <c r="T171" s="72">
        <f t="shared" si="79"/>
        <v>100.69576217583808</v>
      </c>
      <c r="U171" s="72">
        <f t="shared" si="79"/>
        <v>116.64769133459835</v>
      </c>
      <c r="V171" s="72">
        <f t="shared" si="79"/>
        <v>110.33523086654016</v>
      </c>
      <c r="W171" s="72">
        <f t="shared" si="77"/>
        <v>101.37887413029728</v>
      </c>
      <c r="X171" s="72">
        <f t="shared" si="77"/>
        <v>103.9595192915876</v>
      </c>
      <c r="Y171" s="72">
        <f t="shared" si="77"/>
        <v>107.10942441492726</v>
      </c>
      <c r="Z171" s="72">
        <f t="shared" si="77"/>
        <v>113.99114484503478</v>
      </c>
      <c r="AA171" s="72">
        <f t="shared" si="77"/>
        <v>133.52308665401645</v>
      </c>
      <c r="AB171" s="72">
        <f t="shared" si="101"/>
        <v>159.24098671726756</v>
      </c>
      <c r="AC171" s="72">
        <f t="shared" si="101"/>
        <v>157.74826059456041</v>
      </c>
      <c r="AD171" s="72">
        <f t="shared" si="101"/>
        <v>177.78621125869702</v>
      </c>
      <c r="AE171" s="72">
        <f t="shared" si="98"/>
        <v>165.25354838709677</v>
      </c>
      <c r="AF171" s="72">
        <f t="shared" si="99"/>
        <v>192.95430740037952</v>
      </c>
      <c r="AG171" s="73">
        <f t="shared" si="99"/>
        <v>201.17907653383935</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23">
        <v>6545.6</v>
      </c>
      <c r="E172" s="223">
        <v>5747.7</v>
      </c>
      <c r="F172" s="223">
        <v>5025.1000000000004</v>
      </c>
      <c r="G172" s="223">
        <v>5317.5</v>
      </c>
      <c r="H172" s="223">
        <v>4923.7999999999993</v>
      </c>
      <c r="I172" s="223">
        <v>5106.4000000000005</v>
      </c>
      <c r="J172" s="223">
        <v>5279.5</v>
      </c>
      <c r="K172" s="223">
        <v>5627</v>
      </c>
      <c r="L172" s="223">
        <v>6036.2</v>
      </c>
      <c r="M172" s="223">
        <v>6200.2</v>
      </c>
      <c r="N172" s="223">
        <v>6282.6</v>
      </c>
      <c r="O172" s="223">
        <v>6370.6</v>
      </c>
      <c r="P172" s="224">
        <v>5840.5195000000003</v>
      </c>
      <c r="Q172" s="224">
        <v>6599.7470999999996</v>
      </c>
      <c r="R172" s="224">
        <v>6794.8455999999996</v>
      </c>
      <c r="S172" s="619">
        <f>100</f>
        <v>100</v>
      </c>
      <c r="T172" s="72">
        <f t="shared" si="79"/>
        <v>87.810131997066733</v>
      </c>
      <c r="U172" s="72">
        <f t="shared" si="79"/>
        <v>76.770655096553412</v>
      </c>
      <c r="V172" s="72">
        <f t="shared" si="79"/>
        <v>81.237778049376672</v>
      </c>
      <c r="W172" s="72">
        <f t="shared" si="77"/>
        <v>75.223050598875574</v>
      </c>
      <c r="X172" s="72">
        <f t="shared" si="77"/>
        <v>78.012710828648252</v>
      </c>
      <c r="Y172" s="72">
        <f t="shared" si="77"/>
        <v>80.657235394769003</v>
      </c>
      <c r="Z172" s="72">
        <f t="shared" si="77"/>
        <v>85.966145196773397</v>
      </c>
      <c r="AA172" s="72">
        <f t="shared" si="77"/>
        <v>92.217672940601318</v>
      </c>
      <c r="AB172" s="72">
        <f t="shared" si="101"/>
        <v>94.723172818381812</v>
      </c>
      <c r="AC172" s="72">
        <f t="shared" si="101"/>
        <v>95.982033732583716</v>
      </c>
      <c r="AD172" s="72">
        <f t="shared" si="101"/>
        <v>97.326448301148858</v>
      </c>
      <c r="AE172" s="72">
        <f t="shared" si="98"/>
        <v>89.228176179418242</v>
      </c>
      <c r="AF172" s="72">
        <f t="shared" si="99"/>
        <v>100.82722897824492</v>
      </c>
      <c r="AG172" s="73">
        <f t="shared" si="99"/>
        <v>103.80783427034953</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41"/>
      <c r="C173" s="8" t="s">
        <v>199</v>
      </c>
      <c r="D173" s="177">
        <v>5755.1</v>
      </c>
      <c r="E173" s="177">
        <v>4951.7</v>
      </c>
      <c r="F173" s="177">
        <v>4103</v>
      </c>
      <c r="G173" s="177">
        <v>4445.3</v>
      </c>
      <c r="H173" s="177">
        <v>4122.3999999999996</v>
      </c>
      <c r="I173" s="177">
        <v>4284.6000000000004</v>
      </c>
      <c r="J173" s="177">
        <v>4432.8</v>
      </c>
      <c r="K173" s="177">
        <v>4725.8999999999996</v>
      </c>
      <c r="L173" s="177">
        <v>4980.7</v>
      </c>
      <c r="M173" s="177">
        <v>4941.3999999999996</v>
      </c>
      <c r="N173" s="177">
        <v>5035.6000000000004</v>
      </c>
      <c r="O173" s="177">
        <v>4965.2000000000007</v>
      </c>
      <c r="P173" s="177">
        <v>4534.1902</v>
      </c>
      <c r="Q173" s="177">
        <v>5074.4432999999999</v>
      </c>
      <c r="R173" s="177">
        <v>5204.5249999999996</v>
      </c>
      <c r="S173" s="619">
        <f>100</f>
        <v>100</v>
      </c>
      <c r="T173" s="72">
        <f t="shared" si="79"/>
        <v>86.040207815676524</v>
      </c>
      <c r="U173" s="72">
        <f t="shared" si="79"/>
        <v>71.293287692655213</v>
      </c>
      <c r="V173" s="72">
        <f t="shared" si="79"/>
        <v>77.241055759239629</v>
      </c>
      <c r="W173" s="72">
        <f t="shared" si="77"/>
        <v>71.630380010773038</v>
      </c>
      <c r="X173" s="72">
        <f t="shared" si="77"/>
        <v>74.448749804521213</v>
      </c>
      <c r="Y173" s="72">
        <f t="shared" si="77"/>
        <v>77.023857100658546</v>
      </c>
      <c r="Z173" s="72">
        <f t="shared" si="77"/>
        <v>82.116731247067804</v>
      </c>
      <c r="AA173" s="72">
        <f t="shared" si="77"/>
        <v>86.544108703584641</v>
      </c>
      <c r="AB173" s="72">
        <f t="shared" si="101"/>
        <v>85.861236121005703</v>
      </c>
      <c r="AC173" s="72">
        <f t="shared" si="101"/>
        <v>87.498045212072782</v>
      </c>
      <c r="AD173" s="72">
        <f t="shared" si="101"/>
        <v>86.274782366944109</v>
      </c>
      <c r="AE173" s="72">
        <f t="shared" si="98"/>
        <v>78.785602335319979</v>
      </c>
      <c r="AF173" s="72">
        <f t="shared" si="99"/>
        <v>88.172982224461776</v>
      </c>
      <c r="AG173" s="73">
        <f t="shared" si="99"/>
        <v>90.433267884137535</v>
      </c>
      <c r="AH173" s="235"/>
      <c r="AI173" s="236"/>
      <c r="AJ173" s="236"/>
      <c r="AK173" s="236"/>
      <c r="AL173" s="236"/>
      <c r="AM173" s="236"/>
      <c r="AN173" s="236"/>
      <c r="AO173" s="236"/>
      <c r="AP173" s="236"/>
      <c r="AQ173" s="236"/>
      <c r="AR173" s="236"/>
      <c r="AS173" s="236"/>
      <c r="AT173" s="236"/>
      <c r="AU173" s="236"/>
      <c r="AV173" s="237"/>
    </row>
    <row r="174" spans="2:48" ht="16.5" customHeight="1">
      <c r="B174" s="621" t="s">
        <v>132</v>
      </c>
      <c r="C174" s="1" t="s">
        <v>194</v>
      </c>
      <c r="D174" s="223">
        <v>1188.8</v>
      </c>
      <c r="E174" s="223">
        <v>1256.3</v>
      </c>
      <c r="F174" s="223">
        <v>1298.5999999999999</v>
      </c>
      <c r="G174" s="223">
        <v>1380.2</v>
      </c>
      <c r="H174" s="223">
        <v>1180.8</v>
      </c>
      <c r="I174" s="223">
        <v>1160.5</v>
      </c>
      <c r="J174" s="223">
        <v>1179.4000000000001</v>
      </c>
      <c r="K174" s="223">
        <v>1186.7</v>
      </c>
      <c r="L174" s="223">
        <v>1198.5</v>
      </c>
      <c r="M174" s="223">
        <v>1110.9000000000001</v>
      </c>
      <c r="N174" s="223">
        <v>1227.5</v>
      </c>
      <c r="O174" s="223">
        <v>1247</v>
      </c>
      <c r="P174" s="224">
        <v>1089.9241999999999</v>
      </c>
      <c r="Q174" s="224">
        <v>1271.7876000000001</v>
      </c>
      <c r="R174" s="224">
        <v>1309.2380000000001</v>
      </c>
      <c r="S174" s="619">
        <f>100</f>
        <v>100</v>
      </c>
      <c r="T174" s="72">
        <f t="shared" si="79"/>
        <v>105.67799461641992</v>
      </c>
      <c r="U174" s="72">
        <f t="shared" si="79"/>
        <v>109.23620457604306</v>
      </c>
      <c r="V174" s="72">
        <f t="shared" si="79"/>
        <v>116.10026917900404</v>
      </c>
      <c r="W174" s="72">
        <f t="shared" si="77"/>
        <v>99.327052489905796</v>
      </c>
      <c r="X174" s="72">
        <f t="shared" si="77"/>
        <v>97.619448183041726</v>
      </c>
      <c r="Y174" s="72">
        <f t="shared" si="77"/>
        <v>99.209286675639319</v>
      </c>
      <c r="Z174" s="72">
        <f t="shared" si="77"/>
        <v>99.823351278600271</v>
      </c>
      <c r="AA174" s="72">
        <f t="shared" si="77"/>
        <v>100.81594885598923</v>
      </c>
      <c r="AB174" s="72">
        <f t="shared" si="101"/>
        <v>93.447173620457619</v>
      </c>
      <c r="AC174" s="72">
        <f t="shared" si="101"/>
        <v>103.25538358008076</v>
      </c>
      <c r="AD174" s="72">
        <f t="shared" si="101"/>
        <v>104.8956931359354</v>
      </c>
      <c r="AE174" s="72">
        <f t="shared" si="98"/>
        <v>91.682722072678331</v>
      </c>
      <c r="AF174" s="72">
        <f t="shared" si="99"/>
        <v>106.98078734858682</v>
      </c>
      <c r="AG174" s="73">
        <f t="shared" si="99"/>
        <v>110.13105652759086</v>
      </c>
      <c r="AH174" s="620">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23">
        <v>1272.9000000000001</v>
      </c>
      <c r="E175" s="223">
        <v>1187.9000000000001</v>
      </c>
      <c r="F175" s="223">
        <v>1320.4</v>
      </c>
      <c r="G175" s="223">
        <v>1141.3</v>
      </c>
      <c r="H175" s="223">
        <v>1123.2</v>
      </c>
      <c r="I175" s="223">
        <v>1191.8</v>
      </c>
      <c r="J175" s="223">
        <v>1256</v>
      </c>
      <c r="K175" s="223">
        <v>1294.3</v>
      </c>
      <c r="L175" s="223">
        <v>1341.5</v>
      </c>
      <c r="M175" s="223">
        <v>1281.9000000000001</v>
      </c>
      <c r="N175" s="223">
        <v>1315</v>
      </c>
      <c r="O175" s="223">
        <v>1384.1</v>
      </c>
      <c r="P175" s="224">
        <v>1301.9209000000001</v>
      </c>
      <c r="Q175" s="224">
        <v>1393.7266</v>
      </c>
      <c r="R175" s="224">
        <v>1422.2954999999999</v>
      </c>
      <c r="S175" s="619">
        <f>100</f>
        <v>100</v>
      </c>
      <c r="T175" s="72">
        <f t="shared" si="79"/>
        <v>93.322334825987909</v>
      </c>
      <c r="U175" s="72">
        <f t="shared" si="79"/>
        <v>103.73163642077147</v>
      </c>
      <c r="V175" s="72">
        <f t="shared" si="79"/>
        <v>89.661403095294204</v>
      </c>
      <c r="W175" s="72">
        <f t="shared" si="77"/>
        <v>88.239453217063385</v>
      </c>
      <c r="X175" s="72">
        <f t="shared" si="77"/>
        <v>93.628721816324926</v>
      </c>
      <c r="Y175" s="72">
        <f t="shared" si="77"/>
        <v>98.672323041872886</v>
      </c>
      <c r="Z175" s="72">
        <f t="shared" si="77"/>
        <v>101.68120040851598</v>
      </c>
      <c r="AA175" s="72">
        <f t="shared" si="77"/>
        <v>105.38926859926153</v>
      </c>
      <c r="AB175" s="72">
        <f t="shared" si="101"/>
        <v>100.70704690077775</v>
      </c>
      <c r="AC175" s="72">
        <f t="shared" si="101"/>
        <v>103.30740828030481</v>
      </c>
      <c r="AD175" s="72">
        <f t="shared" si="101"/>
        <v>108.73595726294288</v>
      </c>
      <c r="AE175" s="72">
        <f t="shared" si="98"/>
        <v>102.27990415586456</v>
      </c>
      <c r="AF175" s="72">
        <f t="shared" si="99"/>
        <v>109.49223034016812</v>
      </c>
      <c r="AG175" s="73">
        <f t="shared" si="99"/>
        <v>111.73662502946027</v>
      </c>
      <c r="AH175" s="620">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23">
        <v>1155.5</v>
      </c>
      <c r="E176" s="223">
        <v>1066.4000000000001</v>
      </c>
      <c r="F176" s="223">
        <v>1079.7</v>
      </c>
      <c r="G176" s="223">
        <v>1037.9000000000001</v>
      </c>
      <c r="H176" s="223">
        <v>1004.9</v>
      </c>
      <c r="I176" s="223">
        <v>1012.7</v>
      </c>
      <c r="J176" s="223">
        <v>1185.4000000000001</v>
      </c>
      <c r="K176" s="223">
        <v>1270</v>
      </c>
      <c r="L176" s="223">
        <v>1344.5</v>
      </c>
      <c r="M176" s="223">
        <v>1417.8</v>
      </c>
      <c r="N176" s="223">
        <v>1465.5</v>
      </c>
      <c r="O176" s="223">
        <v>1495.9</v>
      </c>
      <c r="P176" s="224">
        <v>1351.3646000000001</v>
      </c>
      <c r="Q176" s="224">
        <v>1556.5389</v>
      </c>
      <c r="R176" s="224">
        <v>1602.1622</v>
      </c>
      <c r="S176" s="619">
        <f>100</f>
        <v>100</v>
      </c>
      <c r="T176" s="72">
        <f t="shared" si="79"/>
        <v>92.289052358286469</v>
      </c>
      <c r="U176" s="72">
        <f t="shared" si="79"/>
        <v>93.440069234097791</v>
      </c>
      <c r="V176" s="72">
        <f t="shared" si="79"/>
        <v>89.822587624405031</v>
      </c>
      <c r="W176" s="72">
        <f t="shared" si="77"/>
        <v>86.966681090437035</v>
      </c>
      <c r="X176" s="72">
        <f t="shared" si="77"/>
        <v>87.641713543920375</v>
      </c>
      <c r="Y176" s="72">
        <f t="shared" si="77"/>
        <v>102.58762440501948</v>
      </c>
      <c r="Z176" s="72">
        <f t="shared" si="77"/>
        <v>109.90913024664647</v>
      </c>
      <c r="AA176" s="72">
        <f t="shared" si="77"/>
        <v>116.35655560363479</v>
      </c>
      <c r="AB176" s="72">
        <f t="shared" si="101"/>
        <v>122.70012981393336</v>
      </c>
      <c r="AC176" s="72">
        <f t="shared" si="101"/>
        <v>126.82821289485071</v>
      </c>
      <c r="AD176" s="72">
        <f t="shared" si="101"/>
        <v>129.45910861099091</v>
      </c>
      <c r="AE176" s="72">
        <f t="shared" si="98"/>
        <v>116.9506360882735</v>
      </c>
      <c r="AF176" s="72">
        <f t="shared" si="99"/>
        <v>134.70695802682823</v>
      </c>
      <c r="AG176" s="73">
        <f t="shared" si="99"/>
        <v>138.65531804413675</v>
      </c>
      <c r="AH176" s="620">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23">
        <v>1244.2</v>
      </c>
      <c r="E177" s="223">
        <v>922.8</v>
      </c>
      <c r="F177" s="223">
        <v>1326.5</v>
      </c>
      <c r="G177" s="223">
        <v>1501.7</v>
      </c>
      <c r="H177" s="223">
        <v>1150.0999999999999</v>
      </c>
      <c r="I177" s="223">
        <v>1129.4000000000001</v>
      </c>
      <c r="J177" s="223">
        <v>1169.8</v>
      </c>
      <c r="K177" s="223">
        <v>1348.3</v>
      </c>
      <c r="L177" s="223">
        <v>1549.5</v>
      </c>
      <c r="M177" s="223">
        <v>2671.5</v>
      </c>
      <c r="N177" s="223">
        <v>3005.7</v>
      </c>
      <c r="O177" s="223">
        <v>3242.4</v>
      </c>
      <c r="P177" s="224">
        <v>3013.8341999999998</v>
      </c>
      <c r="Q177" s="224">
        <v>3519.0308</v>
      </c>
      <c r="R177" s="224">
        <v>3669.0556999999999</v>
      </c>
      <c r="S177" s="619">
        <f>100</f>
        <v>100</v>
      </c>
      <c r="T177" s="72">
        <f t="shared" si="79"/>
        <v>74.168140170390615</v>
      </c>
      <c r="U177" s="72">
        <f t="shared" si="79"/>
        <v>106.61469217167658</v>
      </c>
      <c r="V177" s="72">
        <f t="shared" si="79"/>
        <v>120.69602957723838</v>
      </c>
      <c r="W177" s="72">
        <f t="shared" si="77"/>
        <v>92.43690724963831</v>
      </c>
      <c r="X177" s="72">
        <f t="shared" si="77"/>
        <v>90.773187590419553</v>
      </c>
      <c r="Y177" s="72">
        <f t="shared" si="77"/>
        <v>94.020253978460048</v>
      </c>
      <c r="Z177" s="72">
        <f t="shared" si="77"/>
        <v>108.36682205433209</v>
      </c>
      <c r="AA177" s="72">
        <f t="shared" si="77"/>
        <v>124.537855650217</v>
      </c>
      <c r="AB177" s="72">
        <f t="shared" si="101"/>
        <v>214.71628355569842</v>
      </c>
      <c r="AC177" s="72">
        <f t="shared" si="101"/>
        <v>241.57691689438997</v>
      </c>
      <c r="AD177" s="72">
        <f t="shared" si="101"/>
        <v>260.60118951936988</v>
      </c>
      <c r="AE177" s="72">
        <f t="shared" si="98"/>
        <v>242.23068638482556</v>
      </c>
      <c r="AF177" s="72">
        <f t="shared" si="99"/>
        <v>282.83481755344798</v>
      </c>
      <c r="AG177" s="73">
        <f t="shared" si="99"/>
        <v>294.89275839897124</v>
      </c>
      <c r="AH177" s="620">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23">
        <v>4861.3999999999996</v>
      </c>
      <c r="E178" s="223">
        <v>4433.3999999999996</v>
      </c>
      <c r="F178" s="223">
        <v>5025.2</v>
      </c>
      <c r="G178" s="223">
        <v>5061.1000000000004</v>
      </c>
      <c r="H178" s="223">
        <v>4459</v>
      </c>
      <c r="I178" s="223">
        <v>4494.3999999999996</v>
      </c>
      <c r="J178" s="223">
        <v>4790.6000000000004</v>
      </c>
      <c r="K178" s="223">
        <v>5099.3</v>
      </c>
      <c r="L178" s="223">
        <v>5434</v>
      </c>
      <c r="M178" s="223">
        <v>6482.1</v>
      </c>
      <c r="N178" s="223">
        <v>7013.7</v>
      </c>
      <c r="O178" s="223">
        <v>7369.4</v>
      </c>
      <c r="P178" s="224">
        <v>6757.0439000000006</v>
      </c>
      <c r="Q178" s="224">
        <v>7741.0838999999996</v>
      </c>
      <c r="R178" s="224">
        <v>8002.7514000000001</v>
      </c>
      <c r="S178" s="619">
        <f>100</f>
        <v>100</v>
      </c>
      <c r="T178" s="72">
        <f t="shared" si="79"/>
        <v>91.195951783436868</v>
      </c>
      <c r="U178" s="72">
        <f t="shared" si="79"/>
        <v>103.36939976138562</v>
      </c>
      <c r="V178" s="72">
        <f t="shared" si="79"/>
        <v>104.10787016085904</v>
      </c>
      <c r="W178" s="72">
        <f t="shared" si="77"/>
        <v>91.722549059941585</v>
      </c>
      <c r="X178" s="72">
        <f t="shared" si="77"/>
        <v>92.45073435635824</v>
      </c>
      <c r="Y178" s="72">
        <f t="shared" si="77"/>
        <v>98.543629407166677</v>
      </c>
      <c r="Z178" s="72">
        <f t="shared" si="77"/>
        <v>104.8936520343934</v>
      </c>
      <c r="AA178" s="72">
        <f t="shared" si="77"/>
        <v>111.77850002057022</v>
      </c>
      <c r="AB178" s="72">
        <f t="shared" si="101"/>
        <v>133.33813304809314</v>
      </c>
      <c r="AC178" s="72">
        <f t="shared" si="101"/>
        <v>144.27325461801129</v>
      </c>
      <c r="AD178" s="72">
        <f t="shared" si="101"/>
        <v>151.59007693257087</v>
      </c>
      <c r="AE178" s="72">
        <f t="shared" si="98"/>
        <v>138.99378574073313</v>
      </c>
      <c r="AF178" s="72">
        <f t="shared" si="99"/>
        <v>159.23569136462748</v>
      </c>
      <c r="AG178" s="73">
        <f t="shared" si="99"/>
        <v>164.61824577282266</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41"/>
      <c r="C179" s="8" t="s">
        <v>199</v>
      </c>
      <c r="D179" s="177">
        <v>3617.2</v>
      </c>
      <c r="E179" s="177">
        <v>3510.6</v>
      </c>
      <c r="F179" s="177">
        <v>3698.7</v>
      </c>
      <c r="G179" s="177">
        <v>3559.4</v>
      </c>
      <c r="H179" s="177">
        <v>3308.9</v>
      </c>
      <c r="I179" s="177">
        <v>3365</v>
      </c>
      <c r="J179" s="177">
        <v>3620.8</v>
      </c>
      <c r="K179" s="177">
        <v>3751</v>
      </c>
      <c r="L179" s="177">
        <v>3884.5</v>
      </c>
      <c r="M179" s="177">
        <v>3810.6000000000004</v>
      </c>
      <c r="N179" s="177">
        <v>4008</v>
      </c>
      <c r="O179" s="177">
        <v>4127</v>
      </c>
      <c r="P179" s="177">
        <v>3743.2097000000003</v>
      </c>
      <c r="Q179" s="177">
        <v>4222.0531000000001</v>
      </c>
      <c r="R179" s="177">
        <v>4333.6957000000002</v>
      </c>
      <c r="S179" s="619">
        <f>100</f>
        <v>100</v>
      </c>
      <c r="T179" s="72">
        <f t="shared" si="79"/>
        <v>97.052969147406841</v>
      </c>
      <c r="U179" s="72">
        <f t="shared" si="79"/>
        <v>102.25312396328653</v>
      </c>
      <c r="V179" s="72">
        <f t="shared" si="79"/>
        <v>98.402078956098649</v>
      </c>
      <c r="W179" s="72">
        <f t="shared" si="77"/>
        <v>91.476832909432716</v>
      </c>
      <c r="X179" s="72">
        <f t="shared" si="77"/>
        <v>93.027756275572273</v>
      </c>
      <c r="Y179" s="72">
        <f t="shared" si="77"/>
        <v>100.09952449408382</v>
      </c>
      <c r="Z179" s="72">
        <f t="shared" si="77"/>
        <v>103.69899369678204</v>
      </c>
      <c r="AA179" s="72">
        <f t="shared" si="77"/>
        <v>107.38969368572377</v>
      </c>
      <c r="AB179" s="72">
        <f t="shared" si="101"/>
        <v>105.34667698772533</v>
      </c>
      <c r="AC179" s="72">
        <f t="shared" si="101"/>
        <v>110.80393674665487</v>
      </c>
      <c r="AD179" s="72">
        <f t="shared" si="101"/>
        <v>114.0937741899812</v>
      </c>
      <c r="AE179" s="72">
        <f t="shared" si="98"/>
        <v>103.48362545615394</v>
      </c>
      <c r="AF179" s="72">
        <f t="shared" si="99"/>
        <v>116.72158299236979</v>
      </c>
      <c r="AG179" s="73">
        <f t="shared" si="99"/>
        <v>119.8080200154816</v>
      </c>
      <c r="AH179" s="235"/>
      <c r="AI179" s="236"/>
      <c r="AJ179" s="236"/>
      <c r="AK179" s="236"/>
      <c r="AL179" s="236"/>
      <c r="AM179" s="236"/>
      <c r="AN179" s="236"/>
      <c r="AO179" s="236"/>
      <c r="AP179" s="236"/>
      <c r="AQ179" s="236"/>
      <c r="AR179" s="236"/>
      <c r="AS179" s="236"/>
      <c r="AT179" s="236"/>
      <c r="AU179" s="236"/>
      <c r="AV179" s="237"/>
    </row>
    <row r="180" spans="2:48" ht="16.5" customHeight="1">
      <c r="B180" s="621" t="s">
        <v>121</v>
      </c>
      <c r="C180" s="7" t="s">
        <v>194</v>
      </c>
      <c r="D180" s="223">
        <v>2444.1</v>
      </c>
      <c r="E180" s="223">
        <v>1844.5</v>
      </c>
      <c r="F180" s="223">
        <v>2225</v>
      </c>
      <c r="G180" s="223">
        <v>2145.1</v>
      </c>
      <c r="H180" s="223">
        <v>2511</v>
      </c>
      <c r="I180" s="223">
        <v>2398.1</v>
      </c>
      <c r="J180" s="223">
        <v>2446.9</v>
      </c>
      <c r="K180" s="223">
        <v>2562.5</v>
      </c>
      <c r="L180" s="223">
        <v>2632.3</v>
      </c>
      <c r="M180" s="223">
        <v>2642.3</v>
      </c>
      <c r="N180" s="223">
        <v>2469.8000000000002</v>
      </c>
      <c r="O180" s="223">
        <v>2630.3</v>
      </c>
      <c r="P180" s="224">
        <v>2298.98</v>
      </c>
      <c r="Q180" s="224">
        <v>2682.5852</v>
      </c>
      <c r="R180" s="224">
        <v>2761.6133</v>
      </c>
      <c r="S180" s="619">
        <f>100</f>
        <v>100</v>
      </c>
      <c r="T180" s="72">
        <f t="shared" si="79"/>
        <v>75.467452231905412</v>
      </c>
      <c r="U180" s="72">
        <f t="shared" si="79"/>
        <v>91.03555501002414</v>
      </c>
      <c r="V180" s="72">
        <f t="shared" si="79"/>
        <v>87.76645800090013</v>
      </c>
      <c r="W180" s="72">
        <f t="shared" si="77"/>
        <v>102.73720387872837</v>
      </c>
      <c r="X180" s="72">
        <f t="shared" si="77"/>
        <v>98.1179166155231</v>
      </c>
      <c r="Y180" s="72">
        <f t="shared" si="77"/>
        <v>100.11456159731598</v>
      </c>
      <c r="Z180" s="72">
        <f t="shared" si="77"/>
        <v>104.84431897221882</v>
      </c>
      <c r="AA180" s="72">
        <f t="shared" si="77"/>
        <v>107.7001759338816</v>
      </c>
      <c r="AB180" s="72">
        <f t="shared" si="101"/>
        <v>108.10932449572441</v>
      </c>
      <c r="AC180" s="72">
        <f t="shared" si="101"/>
        <v>101.05151180393602</v>
      </c>
      <c r="AD180" s="72">
        <f t="shared" si="101"/>
        <v>107.61834622151304</v>
      </c>
      <c r="AE180" s="72">
        <f t="shared" si="98"/>
        <v>94.062436070537217</v>
      </c>
      <c r="AF180" s="72">
        <f t="shared" si="99"/>
        <v>109.75758766007938</v>
      </c>
      <c r="AG180" s="73">
        <f t="shared" si="99"/>
        <v>112.99101100609633</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23">
        <v>2552.4</v>
      </c>
      <c r="E181" s="223">
        <v>2227.3000000000002</v>
      </c>
      <c r="F181" s="223">
        <v>2456.4</v>
      </c>
      <c r="G181" s="223">
        <v>2499.5</v>
      </c>
      <c r="H181" s="223">
        <v>2616.1999999999998</v>
      </c>
      <c r="I181" s="223">
        <v>2608.1999999999998</v>
      </c>
      <c r="J181" s="223">
        <v>2659.3</v>
      </c>
      <c r="K181" s="223">
        <v>2867</v>
      </c>
      <c r="L181" s="223">
        <v>2905.8</v>
      </c>
      <c r="M181" s="223">
        <v>3003.2</v>
      </c>
      <c r="N181" s="223">
        <v>3042.1</v>
      </c>
      <c r="O181" s="223">
        <v>3184.7</v>
      </c>
      <c r="P181" s="224">
        <v>2995.6127999999999</v>
      </c>
      <c r="Q181" s="224">
        <v>3206.8501000000001</v>
      </c>
      <c r="R181" s="224">
        <v>3272.5513000000001</v>
      </c>
      <c r="S181" s="619">
        <f>100</f>
        <v>100</v>
      </c>
      <c r="T181" s="72">
        <f t="shared" si="79"/>
        <v>87.262968186804585</v>
      </c>
      <c r="U181" s="72">
        <f t="shared" si="79"/>
        <v>96.238834038551943</v>
      </c>
      <c r="V181" s="72">
        <f t="shared" si="79"/>
        <v>97.927440839993722</v>
      </c>
      <c r="W181" s="72">
        <f t="shared" si="77"/>
        <v>102.49960821187901</v>
      </c>
      <c r="X181" s="72">
        <f t="shared" si="77"/>
        <v>102.18617771509166</v>
      </c>
      <c r="Y181" s="72">
        <f t="shared" si="77"/>
        <v>104.18821501332079</v>
      </c>
      <c r="Z181" s="72">
        <f t="shared" si="77"/>
        <v>112.32565428616203</v>
      </c>
      <c r="AA181" s="72">
        <f t="shared" si="77"/>
        <v>113.84579219558063</v>
      </c>
      <c r="AB181" s="72">
        <f t="shared" si="101"/>
        <v>117.66180849396646</v>
      </c>
      <c r="AC181" s="72">
        <f t="shared" si="101"/>
        <v>119.18586428459489</v>
      </c>
      <c r="AD181" s="72">
        <f t="shared" si="101"/>
        <v>124.77276288982918</v>
      </c>
      <c r="AE181" s="72">
        <f t="shared" ref="AE181:AE182" si="102">P181*100/$D181</f>
        <v>117.36455101081333</v>
      </c>
      <c r="AF181" s="72">
        <f t="shared" ref="AF181:AG182" si="103">Q181*100/$D181</f>
        <v>125.64057749569032</v>
      </c>
      <c r="AG181" s="73">
        <f t="shared" si="103"/>
        <v>128.21467246513086</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23">
        <v>1052.2</v>
      </c>
      <c r="E182" s="223">
        <v>953.8</v>
      </c>
      <c r="F182" s="223">
        <v>1114.4000000000001</v>
      </c>
      <c r="G182" s="223">
        <v>1145.8</v>
      </c>
      <c r="H182" s="223">
        <v>1182.8</v>
      </c>
      <c r="I182" s="223">
        <v>1203.7</v>
      </c>
      <c r="J182" s="223">
        <v>1107.0999999999999</v>
      </c>
      <c r="K182" s="223">
        <v>1097.7</v>
      </c>
      <c r="L182" s="223">
        <v>1138.3</v>
      </c>
      <c r="M182" s="223">
        <v>1173.3</v>
      </c>
      <c r="N182" s="223">
        <v>1340.4</v>
      </c>
      <c r="O182" s="223">
        <v>1475</v>
      </c>
      <c r="P182" s="224">
        <v>1332.4839999999999</v>
      </c>
      <c r="Q182" s="224">
        <v>1534.7917</v>
      </c>
      <c r="R182" s="224">
        <v>1579.7156</v>
      </c>
      <c r="S182" s="619">
        <f>100</f>
        <v>100</v>
      </c>
      <c r="T182" s="72">
        <f t="shared" si="79"/>
        <v>90.648165747956654</v>
      </c>
      <c r="U182" s="72">
        <f t="shared" si="79"/>
        <v>105.91142368371032</v>
      </c>
      <c r="V182" s="72">
        <f t="shared" si="79"/>
        <v>108.8956472153583</v>
      </c>
      <c r="W182" s="72">
        <f t="shared" si="77"/>
        <v>112.41208895647215</v>
      </c>
      <c r="X182" s="72">
        <f t="shared" si="77"/>
        <v>114.39840334537159</v>
      </c>
      <c r="Y182" s="72">
        <f t="shared" ref="Y182:AB245" si="104">J182*100/$D182</f>
        <v>105.21763923208513</v>
      </c>
      <c r="Z182" s="72">
        <f t="shared" si="104"/>
        <v>104.32427295191027</v>
      </c>
      <c r="AA182" s="72">
        <f t="shared" si="104"/>
        <v>108.18285497053792</v>
      </c>
      <c r="AB182" s="72">
        <f t="shared" si="104"/>
        <v>111.50921877969967</v>
      </c>
      <c r="AC182" s="72">
        <f t="shared" ref="AC182:AD244" si="105">N182*100/$D182</f>
        <v>127.39022999429766</v>
      </c>
      <c r="AD182" s="72">
        <f t="shared" si="105"/>
        <v>140.18247481467401</v>
      </c>
      <c r="AE182" s="72">
        <f t="shared" si="102"/>
        <v>126.63790153963124</v>
      </c>
      <c r="AF182" s="72">
        <f t="shared" si="103"/>
        <v>145.86501615662422</v>
      </c>
      <c r="AG182" s="73">
        <f t="shared" si="103"/>
        <v>150.13453716023568</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23">
        <v>992.6</v>
      </c>
      <c r="E183" s="223">
        <v>785.9</v>
      </c>
      <c r="F183" s="223">
        <v>884.9</v>
      </c>
      <c r="G183" s="223">
        <v>749.4</v>
      </c>
      <c r="H183" s="223">
        <v>639.4</v>
      </c>
      <c r="I183" s="223">
        <v>640.4</v>
      </c>
      <c r="J183" s="223">
        <v>493</v>
      </c>
      <c r="K183" s="223">
        <v>554.79999999999995</v>
      </c>
      <c r="L183" s="223">
        <v>440.3</v>
      </c>
      <c r="M183" s="223">
        <v>554.70000000000005</v>
      </c>
      <c r="N183" s="223">
        <v>546.79999999999995</v>
      </c>
      <c r="O183" s="223">
        <v>687.5</v>
      </c>
      <c r="P183" s="224">
        <v>639.03619000000003</v>
      </c>
      <c r="Q183" s="224">
        <v>746.15521000000001</v>
      </c>
      <c r="R183" s="224">
        <v>777.97960999999998</v>
      </c>
      <c r="S183" s="619">
        <f>100</f>
        <v>100</v>
      </c>
      <c r="T183" s="72">
        <f t="shared" si="79"/>
        <v>79.175901672375574</v>
      </c>
      <c r="U183" s="72">
        <f t="shared" si="79"/>
        <v>89.149707838001206</v>
      </c>
      <c r="V183" s="72">
        <f t="shared" si="79"/>
        <v>75.498690308281283</v>
      </c>
      <c r="W183" s="72">
        <f t="shared" si="79"/>
        <v>64.416683457586132</v>
      </c>
      <c r="X183" s="72">
        <f t="shared" si="79"/>
        <v>64.517428974410635</v>
      </c>
      <c r="Y183" s="72">
        <f t="shared" si="104"/>
        <v>49.667539794479147</v>
      </c>
      <c r="Z183" s="72">
        <f t="shared" si="104"/>
        <v>55.893612734233315</v>
      </c>
      <c r="AA183" s="72">
        <f t="shared" si="104"/>
        <v>44.358251057827928</v>
      </c>
      <c r="AB183" s="72">
        <f t="shared" si="104"/>
        <v>55.883538182550879</v>
      </c>
      <c r="AC183" s="72">
        <f t="shared" si="105"/>
        <v>55.087648599637305</v>
      </c>
      <c r="AD183" s="72">
        <f t="shared" si="105"/>
        <v>69.262542816844643</v>
      </c>
      <c r="AE183" s="72">
        <f t="shared" ref="AE183:AE184" si="106">P183*100/$D183</f>
        <v>64.380031231110223</v>
      </c>
      <c r="AF183" s="72">
        <f t="shared" ref="AF183:AG184" si="107">Q183*100/$D183</f>
        <v>75.171792262744319</v>
      </c>
      <c r="AG183" s="73">
        <f t="shared" si="107"/>
        <v>78.377957888373956</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23">
        <v>7041.3</v>
      </c>
      <c r="E184" s="223">
        <v>5811.5</v>
      </c>
      <c r="F184" s="223">
        <v>6680.6999999999989</v>
      </c>
      <c r="G184" s="223">
        <v>6539.8</v>
      </c>
      <c r="H184" s="223">
        <v>6949.4</v>
      </c>
      <c r="I184" s="223">
        <v>6850.3999999999987</v>
      </c>
      <c r="J184" s="223">
        <v>6706.3000000000011</v>
      </c>
      <c r="K184" s="223">
        <v>7082</v>
      </c>
      <c r="L184" s="223">
        <v>7116.7000000000007</v>
      </c>
      <c r="M184" s="223">
        <v>7373.5</v>
      </c>
      <c r="N184" s="223">
        <v>7399.0999999999995</v>
      </c>
      <c r="O184" s="223">
        <v>7977.5</v>
      </c>
      <c r="P184" s="224">
        <v>7266.1129900000005</v>
      </c>
      <c r="Q184" s="224">
        <v>8170.3822099999998</v>
      </c>
      <c r="R184" s="224">
        <v>8391.8598099999999</v>
      </c>
      <c r="S184" s="619">
        <f>100</f>
        <v>100</v>
      </c>
      <c r="T184" s="72">
        <f t="shared" si="79"/>
        <v>82.534475167937742</v>
      </c>
      <c r="U184" s="72">
        <f t="shared" si="79"/>
        <v>94.878786587703956</v>
      </c>
      <c r="V184" s="72">
        <f t="shared" si="79"/>
        <v>92.877735645406389</v>
      </c>
      <c r="W184" s="72">
        <f t="shared" si="79"/>
        <v>98.694843281780351</v>
      </c>
      <c r="X184" s="72">
        <f t="shared" si="79"/>
        <v>97.288852910684085</v>
      </c>
      <c r="Y184" s="72">
        <f t="shared" si="104"/>
        <v>95.242355814977358</v>
      </c>
      <c r="Z184" s="72">
        <f t="shared" si="104"/>
        <v>100.5780182636729</v>
      </c>
      <c r="AA184" s="72">
        <f t="shared" si="104"/>
        <v>101.07082498970362</v>
      </c>
      <c r="AB184" s="72">
        <f t="shared" si="104"/>
        <v>104.71787880078962</v>
      </c>
      <c r="AC184" s="72">
        <f t="shared" si="105"/>
        <v>105.08144802806299</v>
      </c>
      <c r="AD184" s="72">
        <f t="shared" si="105"/>
        <v>113.29584025677076</v>
      </c>
      <c r="AE184" s="72">
        <f t="shared" si="106"/>
        <v>103.1927767599733</v>
      </c>
      <c r="AF184" s="72">
        <f t="shared" si="107"/>
        <v>116.03513853975828</v>
      </c>
      <c r="AG184" s="73">
        <f t="shared" si="107"/>
        <v>119.18054634797552</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41"/>
      <c r="C185" s="8" t="s">
        <v>199</v>
      </c>
      <c r="D185" s="177">
        <v>6048.7</v>
      </c>
      <c r="E185" s="177">
        <v>5025.6000000000004</v>
      </c>
      <c r="F185" s="177">
        <v>5795.7999999999993</v>
      </c>
      <c r="G185" s="177">
        <v>5790.4000000000005</v>
      </c>
      <c r="H185" s="177">
        <v>6310</v>
      </c>
      <c r="I185" s="177">
        <v>6209.9999999999991</v>
      </c>
      <c r="J185" s="177">
        <v>6213.3000000000011</v>
      </c>
      <c r="K185" s="177">
        <v>6527.2</v>
      </c>
      <c r="L185" s="177">
        <v>6676.4000000000005</v>
      </c>
      <c r="M185" s="177">
        <v>6818.8</v>
      </c>
      <c r="N185" s="177">
        <v>6852.2999999999993</v>
      </c>
      <c r="O185" s="177">
        <v>7290</v>
      </c>
      <c r="P185" s="177">
        <v>6627.0768000000007</v>
      </c>
      <c r="Q185" s="177">
        <v>7424.2269999999999</v>
      </c>
      <c r="R185" s="177">
        <v>7613.8801999999996</v>
      </c>
      <c r="S185" s="619">
        <f>100</f>
        <v>100</v>
      </c>
      <c r="T185" s="72">
        <f t="shared" si="79"/>
        <v>83.085621703837205</v>
      </c>
      <c r="U185" s="72">
        <f t="shared" si="79"/>
        <v>95.81893630036204</v>
      </c>
      <c r="V185" s="72">
        <f t="shared" si="79"/>
        <v>95.729660918875126</v>
      </c>
      <c r="W185" s="72">
        <f t="shared" si="79"/>
        <v>104.31993651528428</v>
      </c>
      <c r="X185" s="72">
        <f t="shared" si="79"/>
        <v>102.66668870997073</v>
      </c>
      <c r="Y185" s="72">
        <f t="shared" si="104"/>
        <v>102.7212458875461</v>
      </c>
      <c r="Z185" s="72">
        <f t="shared" si="104"/>
        <v>107.91079074842528</v>
      </c>
      <c r="AA185" s="72">
        <f t="shared" si="104"/>
        <v>110.37743647395308</v>
      </c>
      <c r="AB185" s="72">
        <f t="shared" si="104"/>
        <v>112.73166134871957</v>
      </c>
      <c r="AC185" s="72">
        <f t="shared" si="105"/>
        <v>113.28549936349958</v>
      </c>
      <c r="AD185" s="72">
        <f t="shared" si="105"/>
        <v>120.52176500735696</v>
      </c>
      <c r="AE185" s="72">
        <f t="shared" ref="AE185:AE186" si="108">P185*100/$D185</f>
        <v>109.56200175244268</v>
      </c>
      <c r="AF185" s="72">
        <f t="shared" ref="AF185:AG186" si="109">Q185*100/$D185</f>
        <v>122.74086993899515</v>
      </c>
      <c r="AG185" s="73">
        <f t="shared" si="109"/>
        <v>125.87630730570206</v>
      </c>
      <c r="AH185" s="235"/>
      <c r="AI185" s="236"/>
      <c r="AJ185" s="236"/>
      <c r="AK185" s="236"/>
      <c r="AL185" s="236"/>
      <c r="AM185" s="236"/>
      <c r="AN185" s="236"/>
      <c r="AO185" s="236"/>
      <c r="AP185" s="236"/>
      <c r="AQ185" s="236"/>
      <c r="AR185" s="236"/>
      <c r="AS185" s="236"/>
      <c r="AT185" s="236"/>
      <c r="AU185" s="236"/>
      <c r="AV185" s="237"/>
    </row>
    <row r="186" spans="2:48" ht="16.5" customHeight="1">
      <c r="B186" s="621" t="s">
        <v>220</v>
      </c>
      <c r="C186" s="1" t="s">
        <v>194</v>
      </c>
      <c r="D186" s="223">
        <v>1565.9</v>
      </c>
      <c r="E186" s="223">
        <v>1608.8</v>
      </c>
      <c r="F186" s="223">
        <v>3018.3</v>
      </c>
      <c r="G186" s="223">
        <v>3324.2</v>
      </c>
      <c r="H186" s="223">
        <v>4809.1000000000004</v>
      </c>
      <c r="I186" s="223">
        <v>4831.3</v>
      </c>
      <c r="J186" s="223">
        <v>4452.3</v>
      </c>
      <c r="K186" s="223">
        <v>4023.9</v>
      </c>
      <c r="L186" s="223">
        <v>4339.8999999999996</v>
      </c>
      <c r="M186" s="223">
        <v>3608</v>
      </c>
      <c r="N186" s="223">
        <v>3321.3</v>
      </c>
      <c r="O186" s="223">
        <v>3325.6</v>
      </c>
      <c r="P186" s="224">
        <v>3268.6069000000002</v>
      </c>
      <c r="Q186" s="224">
        <v>3334.8051999999998</v>
      </c>
      <c r="R186" s="224">
        <v>3523.3654999999999</v>
      </c>
      <c r="S186" s="619">
        <f>100</f>
        <v>100</v>
      </c>
      <c r="T186" s="72">
        <f t="shared" si="79"/>
        <v>102.73963854652276</v>
      </c>
      <c r="U186" s="72">
        <f t="shared" si="79"/>
        <v>192.75177214381506</v>
      </c>
      <c r="V186" s="72">
        <f t="shared" si="79"/>
        <v>212.28686378440511</v>
      </c>
      <c r="W186" s="72">
        <f t="shared" si="79"/>
        <v>307.11411967558593</v>
      </c>
      <c r="X186" s="72">
        <f t="shared" si="79"/>
        <v>308.53183472763266</v>
      </c>
      <c r="Y186" s="72">
        <f t="shared" si="104"/>
        <v>284.3285011814292</v>
      </c>
      <c r="Z186" s="72">
        <f t="shared" si="104"/>
        <v>256.97043233922983</v>
      </c>
      <c r="AA186" s="72">
        <f t="shared" si="104"/>
        <v>277.15052046746274</v>
      </c>
      <c r="AB186" s="72">
        <f t="shared" si="104"/>
        <v>230.41062647678649</v>
      </c>
      <c r="AC186" s="72">
        <f t="shared" si="105"/>
        <v>212.10166677310173</v>
      </c>
      <c r="AD186" s="72">
        <f t="shared" si="105"/>
        <v>212.37626923813781</v>
      </c>
      <c r="AE186" s="72">
        <f t="shared" si="108"/>
        <v>208.73663069161503</v>
      </c>
      <c r="AF186" s="72">
        <f t="shared" si="109"/>
        <v>212.96412286863782</v>
      </c>
      <c r="AG186" s="73">
        <f t="shared" si="109"/>
        <v>225.00577942397342</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23">
        <v>1881.4</v>
      </c>
      <c r="E187" s="223">
        <v>1816</v>
      </c>
      <c r="F187" s="223">
        <v>1908.9</v>
      </c>
      <c r="G187" s="223">
        <v>2349.9</v>
      </c>
      <c r="H187" s="223">
        <v>2142.4</v>
      </c>
      <c r="I187" s="223">
        <v>2100.4</v>
      </c>
      <c r="J187" s="223">
        <v>1847.2</v>
      </c>
      <c r="K187" s="223">
        <v>2015.5</v>
      </c>
      <c r="L187" s="223">
        <v>1751.1</v>
      </c>
      <c r="M187" s="223">
        <v>2070.8000000000002</v>
      </c>
      <c r="N187" s="223">
        <v>2067.5</v>
      </c>
      <c r="O187" s="223">
        <v>2116.9</v>
      </c>
      <c r="P187" s="224">
        <v>2020.691</v>
      </c>
      <c r="Q187" s="224">
        <v>2153.4155000000001</v>
      </c>
      <c r="R187" s="224">
        <v>2231.3544999999999</v>
      </c>
      <c r="S187" s="619">
        <f>100</f>
        <v>100</v>
      </c>
      <c r="T187" s="72">
        <f t="shared" si="79"/>
        <v>96.523865206760917</v>
      </c>
      <c r="U187" s="72">
        <f t="shared" si="79"/>
        <v>101.46167747422132</v>
      </c>
      <c r="V187" s="72">
        <f t="shared" si="79"/>
        <v>124.90166896991602</v>
      </c>
      <c r="W187" s="72">
        <f t="shared" si="79"/>
        <v>113.87264802806421</v>
      </c>
      <c r="X187" s="72">
        <f t="shared" si="79"/>
        <v>111.64026788561709</v>
      </c>
      <c r="Y187" s="72">
        <f t="shared" si="104"/>
        <v>98.182204741150201</v>
      </c>
      <c r="Z187" s="72">
        <f t="shared" si="104"/>
        <v>107.12767088338471</v>
      </c>
      <c r="AA187" s="72">
        <f t="shared" si="104"/>
        <v>93.074306367598595</v>
      </c>
      <c r="AB187" s="72">
        <f t="shared" si="104"/>
        <v>110.06697140427342</v>
      </c>
      <c r="AC187" s="72">
        <f t="shared" si="105"/>
        <v>109.89157010736685</v>
      </c>
      <c r="AD187" s="72">
        <f t="shared" si="105"/>
        <v>112.51727437014988</v>
      </c>
      <c r="AE187" s="72">
        <f t="shared" ref="AE187:AE188" si="110">P187*100/$D187</f>
        <v>107.40358243860955</v>
      </c>
      <c r="AF187" s="72">
        <f t="shared" ref="AF187:AG188" si="111">Q187*100/$D187</f>
        <v>114.45814287232912</v>
      </c>
      <c r="AG187" s="73">
        <f t="shared" si="111"/>
        <v>118.60074944190495</v>
      </c>
      <c r="AH187" s="620">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23">
        <v>1301.9000000000001</v>
      </c>
      <c r="E188" s="223">
        <v>1977.8</v>
      </c>
      <c r="F188" s="223">
        <v>2150.1</v>
      </c>
      <c r="G188" s="223">
        <v>2561.9</v>
      </c>
      <c r="H188" s="223">
        <v>2807.5</v>
      </c>
      <c r="I188" s="223">
        <v>3150.3</v>
      </c>
      <c r="J188" s="223">
        <v>3380.2</v>
      </c>
      <c r="K188" s="223">
        <v>2548.6999999999998</v>
      </c>
      <c r="L188" s="223">
        <v>2487</v>
      </c>
      <c r="M188" s="223">
        <v>2198.6999999999998</v>
      </c>
      <c r="N188" s="223">
        <v>2651</v>
      </c>
      <c r="O188" s="223">
        <v>3378.3</v>
      </c>
      <c r="P188" s="224">
        <v>3101.7532000000001</v>
      </c>
      <c r="Q188" s="224">
        <v>3474.4083999999998</v>
      </c>
      <c r="R188" s="224">
        <v>3588.1210999999998</v>
      </c>
      <c r="S188" s="619">
        <f>100</f>
        <v>100</v>
      </c>
      <c r="T188" s="72">
        <f t="shared" si="79"/>
        <v>151.91642983332051</v>
      </c>
      <c r="U188" s="72">
        <f t="shared" si="79"/>
        <v>165.1509332514018</v>
      </c>
      <c r="V188" s="72">
        <f t="shared" si="79"/>
        <v>196.78162685306089</v>
      </c>
      <c r="W188" s="72">
        <f t="shared" si="79"/>
        <v>215.6463630079115</v>
      </c>
      <c r="X188" s="72">
        <f t="shared" si="79"/>
        <v>241.97711037714109</v>
      </c>
      <c r="Y188" s="72">
        <f t="shared" si="104"/>
        <v>259.63591673707657</v>
      </c>
      <c r="Z188" s="72">
        <f t="shared" si="104"/>
        <v>195.76772409555261</v>
      </c>
      <c r="AA188" s="72">
        <f t="shared" si="104"/>
        <v>191.02849681235116</v>
      </c>
      <c r="AB188" s="72">
        <f t="shared" si="104"/>
        <v>168.88393885859125</v>
      </c>
      <c r="AC188" s="72">
        <f t="shared" si="105"/>
        <v>203.62547046624164</v>
      </c>
      <c r="AD188" s="72">
        <f t="shared" si="105"/>
        <v>259.48997618864735</v>
      </c>
      <c r="AE188" s="72">
        <f t="shared" si="110"/>
        <v>238.24819110530763</v>
      </c>
      <c r="AF188" s="72">
        <f t="shared" si="111"/>
        <v>266.87214071741295</v>
      </c>
      <c r="AG188" s="73">
        <f t="shared" si="111"/>
        <v>275.60650587602731</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23">
        <v>14119</v>
      </c>
      <c r="E189" s="223">
        <v>15351.6</v>
      </c>
      <c r="F189" s="223">
        <v>17159.2</v>
      </c>
      <c r="G189" s="223">
        <v>16369.8</v>
      </c>
      <c r="H189" s="223">
        <v>19797.7</v>
      </c>
      <c r="I189" s="223">
        <v>16803.7</v>
      </c>
      <c r="J189" s="223">
        <v>16138.1</v>
      </c>
      <c r="K189" s="223">
        <v>16289</v>
      </c>
      <c r="L189" s="223">
        <v>15883.4</v>
      </c>
      <c r="M189" s="223">
        <v>18662.900000000001</v>
      </c>
      <c r="N189" s="223">
        <v>19668.5</v>
      </c>
      <c r="O189" s="223">
        <v>20610.3</v>
      </c>
      <c r="P189" s="224">
        <v>18913.002</v>
      </c>
      <c r="Q189" s="224">
        <v>21199.298999999999</v>
      </c>
      <c r="R189" s="224">
        <v>22395.49</v>
      </c>
      <c r="S189" s="619">
        <f>100</f>
        <v>100</v>
      </c>
      <c r="T189" s="72">
        <f t="shared" si="79"/>
        <v>108.73008003399674</v>
      </c>
      <c r="U189" s="72">
        <f t="shared" si="79"/>
        <v>121.53268645088178</v>
      </c>
      <c r="V189" s="72">
        <f t="shared" si="79"/>
        <v>115.94163892626956</v>
      </c>
      <c r="W189" s="72">
        <f t="shared" si="79"/>
        <v>140.22027055740492</v>
      </c>
      <c r="X189" s="72">
        <f t="shared" si="79"/>
        <v>119.01480274806998</v>
      </c>
      <c r="Y189" s="72">
        <f t="shared" si="104"/>
        <v>114.30058786033005</v>
      </c>
      <c r="Z189" s="72">
        <f t="shared" si="104"/>
        <v>115.36936043629152</v>
      </c>
      <c r="AA189" s="72">
        <f t="shared" si="104"/>
        <v>112.496635739075</v>
      </c>
      <c r="AB189" s="72">
        <f t="shared" si="104"/>
        <v>132.18287414122815</v>
      </c>
      <c r="AC189" s="72">
        <f t="shared" si="105"/>
        <v>139.30519158580637</v>
      </c>
      <c r="AD189" s="72">
        <f t="shared" si="105"/>
        <v>145.97563566824846</v>
      </c>
      <c r="AE189" s="72">
        <f t="shared" ref="AE189:AE190" si="112">P189*100/$D189</f>
        <v>133.95426021672924</v>
      </c>
      <c r="AF189" s="72">
        <f t="shared" ref="AF189:AG190" si="113">Q189*100/$D189</f>
        <v>150.14731213258727</v>
      </c>
      <c r="AG189" s="73">
        <f t="shared" si="113"/>
        <v>158.61951979601955</v>
      </c>
      <c r="AH189" s="620">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23">
        <v>18868.2</v>
      </c>
      <c r="E190" s="223">
        <v>20754.2</v>
      </c>
      <c r="F190" s="223">
        <v>24236.5</v>
      </c>
      <c r="G190" s="223">
        <v>24605.8</v>
      </c>
      <c r="H190" s="223">
        <v>29556.7</v>
      </c>
      <c r="I190" s="223">
        <v>26885.7</v>
      </c>
      <c r="J190" s="223">
        <v>25817.800000000003</v>
      </c>
      <c r="K190" s="223">
        <v>24877.1</v>
      </c>
      <c r="L190" s="223">
        <v>24461.4</v>
      </c>
      <c r="M190" s="223">
        <v>26540.400000000001</v>
      </c>
      <c r="N190" s="223">
        <v>27708.3</v>
      </c>
      <c r="O190" s="223">
        <v>29431.1</v>
      </c>
      <c r="P190" s="224">
        <v>27304.053100000001</v>
      </c>
      <c r="Q190" s="224">
        <v>30161.928099999997</v>
      </c>
      <c r="R190" s="224">
        <v>31738.331100000003</v>
      </c>
      <c r="S190" s="619">
        <f>100</f>
        <v>100</v>
      </c>
      <c r="T190" s="72">
        <f t="shared" si="79"/>
        <v>109.99565406345067</v>
      </c>
      <c r="U190" s="72">
        <f t="shared" si="79"/>
        <v>128.45157460701074</v>
      </c>
      <c r="V190" s="72">
        <f t="shared" si="79"/>
        <v>130.40883603099394</v>
      </c>
      <c r="W190" s="72">
        <f t="shared" si="79"/>
        <v>156.64822293594514</v>
      </c>
      <c r="X190" s="72">
        <f t="shared" si="79"/>
        <v>142.49212961490761</v>
      </c>
      <c r="Y190" s="72">
        <f t="shared" si="104"/>
        <v>136.83234224780321</v>
      </c>
      <c r="Z190" s="72">
        <f t="shared" si="104"/>
        <v>131.84670503810645</v>
      </c>
      <c r="AA190" s="72">
        <f t="shared" si="104"/>
        <v>129.64352720450282</v>
      </c>
      <c r="AB190" s="72">
        <f t="shared" si="104"/>
        <v>140.66206633383152</v>
      </c>
      <c r="AC190" s="72">
        <f t="shared" si="105"/>
        <v>146.85184596304893</v>
      </c>
      <c r="AD190" s="72">
        <f t="shared" si="105"/>
        <v>155.98255265473122</v>
      </c>
      <c r="AE190" s="72">
        <f t="shared" si="112"/>
        <v>144.70936867321737</v>
      </c>
      <c r="AF190" s="72">
        <f t="shared" si="113"/>
        <v>159.85588503407848</v>
      </c>
      <c r="AG190" s="73">
        <f t="shared" si="113"/>
        <v>168.21069895379529</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41"/>
      <c r="C191" s="8" t="s">
        <v>199</v>
      </c>
      <c r="D191" s="177">
        <v>4749.2000000000007</v>
      </c>
      <c r="E191" s="177">
        <v>5402.6</v>
      </c>
      <c r="F191" s="177">
        <v>7077.3000000000011</v>
      </c>
      <c r="G191" s="177">
        <v>8236</v>
      </c>
      <c r="H191" s="177">
        <v>9759</v>
      </c>
      <c r="I191" s="177">
        <v>10082</v>
      </c>
      <c r="J191" s="177">
        <v>9679.7000000000007</v>
      </c>
      <c r="K191" s="177">
        <v>8588.0999999999985</v>
      </c>
      <c r="L191" s="177">
        <v>8578</v>
      </c>
      <c r="M191" s="177">
        <v>7877.5</v>
      </c>
      <c r="N191" s="177">
        <v>8039.8</v>
      </c>
      <c r="O191" s="177">
        <v>8820.7999999999993</v>
      </c>
      <c r="P191" s="177">
        <v>8391.0511000000006</v>
      </c>
      <c r="Q191" s="177">
        <v>8962.6291000000001</v>
      </c>
      <c r="R191" s="177">
        <v>9342.8410999999996</v>
      </c>
      <c r="S191" s="619">
        <f>100</f>
        <v>100</v>
      </c>
      <c r="T191" s="72">
        <f t="shared" ref="T191:X241" si="114">E191*100/$D191</f>
        <v>113.75810662848478</v>
      </c>
      <c r="U191" s="72">
        <f t="shared" si="114"/>
        <v>149.02088772845954</v>
      </c>
      <c r="V191" s="72">
        <f t="shared" si="114"/>
        <v>173.41868104101741</v>
      </c>
      <c r="W191" s="72">
        <f t="shared" si="114"/>
        <v>205.48723995620313</v>
      </c>
      <c r="X191" s="72">
        <f t="shared" si="114"/>
        <v>212.28838541227992</v>
      </c>
      <c r="Y191" s="72">
        <f t="shared" si="104"/>
        <v>203.8174850501137</v>
      </c>
      <c r="Z191" s="72">
        <f t="shared" si="104"/>
        <v>180.83256127347758</v>
      </c>
      <c r="AA191" s="72">
        <f t="shared" si="104"/>
        <v>180.61989387686344</v>
      </c>
      <c r="AB191" s="72">
        <f t="shared" si="104"/>
        <v>165.87004127010863</v>
      </c>
      <c r="AC191" s="72">
        <f t="shared" si="105"/>
        <v>169.28745894045309</v>
      </c>
      <c r="AD191" s="72">
        <f t="shared" si="105"/>
        <v>185.73233386675645</v>
      </c>
      <c r="AE191" s="72">
        <f t="shared" ref="AE191:AE192" si="115">P191*100/$D191</f>
        <v>176.68346458350879</v>
      </c>
      <c r="AF191" s="72">
        <f t="shared" ref="AF191:AG192" si="116">Q191*100/$D191</f>
        <v>188.71871262528424</v>
      </c>
      <c r="AG191" s="73">
        <f t="shared" si="116"/>
        <v>196.72452413037982</v>
      </c>
      <c r="AH191" s="235"/>
      <c r="AI191" s="236"/>
      <c r="AJ191" s="236"/>
      <c r="AK191" s="236"/>
      <c r="AL191" s="236"/>
      <c r="AM191" s="236"/>
      <c r="AN191" s="236"/>
      <c r="AO191" s="236"/>
      <c r="AP191" s="236"/>
      <c r="AQ191" s="236"/>
      <c r="AR191" s="236"/>
      <c r="AS191" s="236"/>
      <c r="AT191" s="236"/>
      <c r="AU191" s="236"/>
      <c r="AV191" s="237"/>
    </row>
    <row r="192" spans="2:48" ht="16.5" customHeight="1">
      <c r="B192" s="621" t="s">
        <v>221</v>
      </c>
      <c r="C192" s="7" t="s">
        <v>194</v>
      </c>
      <c r="D192" s="223">
        <v>60</v>
      </c>
      <c r="E192" s="223">
        <v>53</v>
      </c>
      <c r="F192" s="223">
        <v>46.2</v>
      </c>
      <c r="G192" s="223">
        <v>50.4</v>
      </c>
      <c r="H192" s="223">
        <v>83.3</v>
      </c>
      <c r="I192" s="223">
        <v>80.5</v>
      </c>
      <c r="J192" s="223">
        <v>71</v>
      </c>
      <c r="K192" s="223">
        <v>103.1</v>
      </c>
      <c r="L192" s="223">
        <v>82</v>
      </c>
      <c r="M192" s="223">
        <v>67</v>
      </c>
      <c r="N192" s="223">
        <v>59.2</v>
      </c>
      <c r="O192" s="223">
        <v>68.900000000000006</v>
      </c>
      <c r="P192" s="224">
        <v>60.886124000000002</v>
      </c>
      <c r="Q192" s="224">
        <v>67.779961</v>
      </c>
      <c r="R192" s="224">
        <v>72.356498999999999</v>
      </c>
      <c r="S192" s="619">
        <f>100</f>
        <v>100</v>
      </c>
      <c r="T192" s="72">
        <f t="shared" si="114"/>
        <v>88.333333333333329</v>
      </c>
      <c r="U192" s="72">
        <f t="shared" si="114"/>
        <v>77</v>
      </c>
      <c r="V192" s="72">
        <f t="shared" si="114"/>
        <v>84</v>
      </c>
      <c r="W192" s="72">
        <f t="shared" si="114"/>
        <v>138.83333333333334</v>
      </c>
      <c r="X192" s="72">
        <f t="shared" si="114"/>
        <v>134.16666666666666</v>
      </c>
      <c r="Y192" s="72">
        <f t="shared" si="104"/>
        <v>118.33333333333333</v>
      </c>
      <c r="Z192" s="72">
        <f t="shared" si="104"/>
        <v>171.83333333333334</v>
      </c>
      <c r="AA192" s="72">
        <f t="shared" si="104"/>
        <v>136.66666666666666</v>
      </c>
      <c r="AB192" s="72">
        <f t="shared" si="104"/>
        <v>111.66666666666667</v>
      </c>
      <c r="AC192" s="72">
        <f t="shared" si="105"/>
        <v>98.666666666666671</v>
      </c>
      <c r="AD192" s="72">
        <f t="shared" si="105"/>
        <v>114.83333333333334</v>
      </c>
      <c r="AE192" s="72">
        <f t="shared" si="115"/>
        <v>101.47687333333333</v>
      </c>
      <c r="AF192" s="72">
        <f t="shared" si="116"/>
        <v>112.96660166666668</v>
      </c>
      <c r="AG192" s="73">
        <f t="shared" si="116"/>
        <v>120.594165</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23">
        <v>195.1</v>
      </c>
      <c r="E193" s="223">
        <v>192</v>
      </c>
      <c r="F193" s="223">
        <v>195.7</v>
      </c>
      <c r="G193" s="223">
        <v>220.2</v>
      </c>
      <c r="H193" s="223">
        <v>217.9</v>
      </c>
      <c r="I193" s="223">
        <v>225.6</v>
      </c>
      <c r="J193" s="223">
        <v>234.8</v>
      </c>
      <c r="K193" s="223">
        <v>239.2</v>
      </c>
      <c r="L193" s="223">
        <v>215.1</v>
      </c>
      <c r="M193" s="223">
        <v>192</v>
      </c>
      <c r="N193" s="224">
        <v>218.60835</v>
      </c>
      <c r="O193" s="224">
        <v>226.31208000000001</v>
      </c>
      <c r="P193" s="224">
        <v>215.56429</v>
      </c>
      <c r="Q193" s="224">
        <v>225.07288</v>
      </c>
      <c r="R193" s="224">
        <v>235.41927999999999</v>
      </c>
      <c r="S193" s="619">
        <f>100</f>
        <v>100</v>
      </c>
      <c r="T193" s="72">
        <f t="shared" si="114"/>
        <v>98.411071245515117</v>
      </c>
      <c r="U193" s="72">
        <f t="shared" si="114"/>
        <v>100.30753459764223</v>
      </c>
      <c r="V193" s="72">
        <f t="shared" si="114"/>
        <v>112.86519733470016</v>
      </c>
      <c r="W193" s="72">
        <f t="shared" si="114"/>
        <v>111.68631471040493</v>
      </c>
      <c r="X193" s="72">
        <f t="shared" si="114"/>
        <v>115.63300871348027</v>
      </c>
      <c r="Y193" s="72">
        <f t="shared" si="104"/>
        <v>120.3485392106612</v>
      </c>
      <c r="Z193" s="72">
        <f t="shared" si="104"/>
        <v>122.60379292670426</v>
      </c>
      <c r="AA193" s="72">
        <f t="shared" si="104"/>
        <v>110.25115325474115</v>
      </c>
      <c r="AB193" s="72">
        <f t="shared" si="104"/>
        <v>98.411071245515117</v>
      </c>
      <c r="AC193" s="72">
        <f t="shared" si="105"/>
        <v>112.04938493080472</v>
      </c>
      <c r="AD193" s="72">
        <f t="shared" si="105"/>
        <v>115.99799077396209</v>
      </c>
      <c r="AE193" s="72">
        <f t="shared" ref="AE193:AE194" si="117">P193*100/$D193</f>
        <v>110.48912865197335</v>
      </c>
      <c r="AF193" s="72">
        <f t="shared" ref="AF193:AG194" si="118">Q193*100/$D193</f>
        <v>115.36282931829831</v>
      </c>
      <c r="AG193" s="73">
        <f t="shared" si="118"/>
        <v>120.66595592004101</v>
      </c>
      <c r="AH193" s="620">
        <v>1</v>
      </c>
      <c r="AI193" s="232">
        <v>1</v>
      </c>
      <c r="AJ193" s="232">
        <v>1</v>
      </c>
      <c r="AK193" s="232">
        <v>1</v>
      </c>
      <c r="AL193" s="232">
        <v>1</v>
      </c>
      <c r="AM193" s="232">
        <v>1</v>
      </c>
      <c r="AN193" s="232">
        <v>1</v>
      </c>
      <c r="AO193" s="232">
        <v>1</v>
      </c>
      <c r="AP193" s="232">
        <v>1</v>
      </c>
      <c r="AQ193" s="232">
        <v>1</v>
      </c>
      <c r="AR193" s="232">
        <v>4</v>
      </c>
      <c r="AS193" s="232">
        <v>4</v>
      </c>
      <c r="AT193" s="232">
        <v>4</v>
      </c>
      <c r="AU193" s="232">
        <v>6</v>
      </c>
      <c r="AV193" s="234">
        <v>7</v>
      </c>
    </row>
    <row r="194" spans="2:48" ht="14.45">
      <c r="B194" s="621"/>
      <c r="C194" s="1" t="s">
        <v>196</v>
      </c>
      <c r="D194" s="223">
        <v>514.29999999999995</v>
      </c>
      <c r="E194" s="223">
        <v>649.29999999999995</v>
      </c>
      <c r="F194" s="223">
        <v>638.4</v>
      </c>
      <c r="G194" s="223">
        <v>778.3</v>
      </c>
      <c r="H194" s="223">
        <v>828.7</v>
      </c>
      <c r="I194" s="223">
        <v>814.9</v>
      </c>
      <c r="J194" s="223">
        <v>893.4</v>
      </c>
      <c r="K194" s="223">
        <v>1015.7</v>
      </c>
      <c r="L194" s="223">
        <v>1139.8</v>
      </c>
      <c r="M194" s="223">
        <v>961.4</v>
      </c>
      <c r="N194" s="223">
        <v>889.9</v>
      </c>
      <c r="O194" s="223">
        <v>889.9</v>
      </c>
      <c r="P194" s="224">
        <v>817.03204000000005</v>
      </c>
      <c r="Q194" s="224">
        <v>904.14178000000004</v>
      </c>
      <c r="R194" s="224">
        <v>937.38103999999998</v>
      </c>
      <c r="S194" s="619">
        <f>100</f>
        <v>100</v>
      </c>
      <c r="T194" s="72">
        <f t="shared" si="114"/>
        <v>126.2492708535874</v>
      </c>
      <c r="U194" s="72">
        <f t="shared" si="114"/>
        <v>124.12988528096443</v>
      </c>
      <c r="V194" s="72">
        <f t="shared" si="114"/>
        <v>151.33190744701537</v>
      </c>
      <c r="W194" s="72">
        <f t="shared" si="114"/>
        <v>161.13163523235468</v>
      </c>
      <c r="X194" s="72">
        <f t="shared" si="114"/>
        <v>158.44837643398796</v>
      </c>
      <c r="Y194" s="72">
        <f t="shared" si="104"/>
        <v>173.71184133774062</v>
      </c>
      <c r="Z194" s="72">
        <f t="shared" si="104"/>
        <v>197.49173634065721</v>
      </c>
      <c r="AA194" s="72">
        <f t="shared" si="104"/>
        <v>221.62162162162164</v>
      </c>
      <c r="AB194" s="72">
        <f t="shared" si="104"/>
        <v>186.93369628621429</v>
      </c>
      <c r="AC194" s="72">
        <f t="shared" si="105"/>
        <v>173.03130468598096</v>
      </c>
      <c r="AD194" s="72">
        <f t="shared" si="105"/>
        <v>173.03130468598096</v>
      </c>
      <c r="AE194" s="72">
        <f t="shared" si="117"/>
        <v>158.862928251993</v>
      </c>
      <c r="AF194" s="72">
        <f t="shared" si="118"/>
        <v>175.80046276492322</v>
      </c>
      <c r="AG194" s="73">
        <f t="shared" si="118"/>
        <v>182.2634726813144</v>
      </c>
      <c r="AH194" s="620">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621"/>
      <c r="C195" s="1" t="s">
        <v>197</v>
      </c>
      <c r="D195" s="223">
        <v>1216.5</v>
      </c>
      <c r="E195" s="223">
        <v>1237.5</v>
      </c>
      <c r="F195" s="223">
        <v>1736.1</v>
      </c>
      <c r="G195" s="223">
        <v>1819.2</v>
      </c>
      <c r="H195" s="223">
        <v>1839.6</v>
      </c>
      <c r="I195" s="223">
        <v>2184.1999999999998</v>
      </c>
      <c r="J195" s="223">
        <v>2246.5</v>
      </c>
      <c r="K195" s="223">
        <v>2573.9</v>
      </c>
      <c r="L195" s="223">
        <v>3429.1</v>
      </c>
      <c r="M195" s="223">
        <v>3485.6</v>
      </c>
      <c r="N195" s="224">
        <v>3949.2919000000002</v>
      </c>
      <c r="O195" s="224">
        <v>3841.7878000000001</v>
      </c>
      <c r="P195" s="224">
        <v>3704.8146999999999</v>
      </c>
      <c r="Q195" s="224">
        <v>4156.8359</v>
      </c>
      <c r="R195" s="224">
        <v>4474.25</v>
      </c>
      <c r="S195" s="619">
        <f>100</f>
        <v>100</v>
      </c>
      <c r="T195" s="72">
        <f t="shared" si="114"/>
        <v>101.72626387176325</v>
      </c>
      <c r="U195" s="72">
        <f t="shared" si="114"/>
        <v>142.71270036991368</v>
      </c>
      <c r="V195" s="72">
        <f t="shared" si="114"/>
        <v>149.54377311960542</v>
      </c>
      <c r="W195" s="72">
        <f t="shared" si="114"/>
        <v>151.22071516646116</v>
      </c>
      <c r="X195" s="72">
        <f t="shared" si="114"/>
        <v>179.54788327168103</v>
      </c>
      <c r="Y195" s="72">
        <f t="shared" si="104"/>
        <v>184.66913275791205</v>
      </c>
      <c r="Z195" s="72">
        <f t="shared" si="104"/>
        <v>211.58240854911631</v>
      </c>
      <c r="AA195" s="72">
        <f t="shared" si="104"/>
        <v>281.88244965063706</v>
      </c>
      <c r="AB195" s="72">
        <f t="shared" si="104"/>
        <v>286.52692149609538</v>
      </c>
      <c r="AC195" s="72">
        <f t="shared" si="105"/>
        <v>324.64380600082205</v>
      </c>
      <c r="AD195" s="72">
        <f t="shared" si="105"/>
        <v>315.80664200575421</v>
      </c>
      <c r="AE195" s="72">
        <f t="shared" ref="AE195:AE196" si="119">P195*100/$D195</f>
        <v>304.54703658035345</v>
      </c>
      <c r="AF195" s="72">
        <f t="shared" ref="AF195:AG196" si="120">Q195*100/$D195</f>
        <v>341.7045540484998</v>
      </c>
      <c r="AG195" s="73">
        <f t="shared" si="120"/>
        <v>367.79695848746405</v>
      </c>
      <c r="AH195" s="620">
        <v>1</v>
      </c>
      <c r="AI195" s="232">
        <v>1</v>
      </c>
      <c r="AJ195" s="232">
        <v>1</v>
      </c>
      <c r="AK195" s="232">
        <v>1</v>
      </c>
      <c r="AL195" s="232">
        <v>1</v>
      </c>
      <c r="AM195" s="232">
        <v>1</v>
      </c>
      <c r="AN195" s="232">
        <v>1</v>
      </c>
      <c r="AO195" s="232">
        <v>1</v>
      </c>
      <c r="AP195" s="232">
        <v>1</v>
      </c>
      <c r="AQ195" s="232">
        <v>1</v>
      </c>
      <c r="AR195" s="232">
        <v>4</v>
      </c>
      <c r="AS195" s="232">
        <v>4</v>
      </c>
      <c r="AT195" s="232">
        <v>4</v>
      </c>
      <c r="AU195" s="232">
        <v>6</v>
      </c>
      <c r="AV195" s="234">
        <v>7</v>
      </c>
    </row>
    <row r="196" spans="2:48" ht="14.45">
      <c r="B196" s="621"/>
      <c r="C196" s="1" t="s">
        <v>198</v>
      </c>
      <c r="D196" s="223">
        <v>1985.9</v>
      </c>
      <c r="E196" s="223">
        <v>2131.8000000000002</v>
      </c>
      <c r="F196" s="223">
        <v>2616.3999999999996</v>
      </c>
      <c r="G196" s="223">
        <v>2868.1</v>
      </c>
      <c r="H196" s="223">
        <v>2969.5</v>
      </c>
      <c r="I196" s="223">
        <v>3305.2</v>
      </c>
      <c r="J196" s="223">
        <v>3445.7</v>
      </c>
      <c r="K196" s="223">
        <v>3931.9</v>
      </c>
      <c r="L196" s="223">
        <v>4866</v>
      </c>
      <c r="M196" s="223">
        <v>4706</v>
      </c>
      <c r="N196" s="223">
        <v>5117.0002500000001</v>
      </c>
      <c r="O196" s="223">
        <v>5026.8998799999999</v>
      </c>
      <c r="P196" s="224">
        <v>4798.2971539999999</v>
      </c>
      <c r="Q196" s="224">
        <v>5353.8305209999999</v>
      </c>
      <c r="R196" s="224">
        <v>5719.4068189999998</v>
      </c>
      <c r="S196" s="619">
        <f>100</f>
        <v>100</v>
      </c>
      <c r="T196" s="72">
        <f t="shared" si="114"/>
        <v>107.34679490407373</v>
      </c>
      <c r="U196" s="72">
        <f t="shared" si="114"/>
        <v>131.74882924618558</v>
      </c>
      <c r="V196" s="72">
        <f t="shared" si="114"/>
        <v>144.42318344327509</v>
      </c>
      <c r="W196" s="72">
        <f t="shared" si="114"/>
        <v>149.52918072410495</v>
      </c>
      <c r="X196" s="72">
        <f t="shared" si="114"/>
        <v>166.43335515383453</v>
      </c>
      <c r="Y196" s="72">
        <f t="shared" si="104"/>
        <v>173.50823304295281</v>
      </c>
      <c r="Z196" s="72">
        <f t="shared" si="104"/>
        <v>197.99083538949594</v>
      </c>
      <c r="AA196" s="72">
        <f t="shared" si="104"/>
        <v>245.02744347650938</v>
      </c>
      <c r="AB196" s="72">
        <f t="shared" si="104"/>
        <v>236.97064303338536</v>
      </c>
      <c r="AC196" s="72">
        <f t="shared" si="105"/>
        <v>257.6665617604109</v>
      </c>
      <c r="AD196" s="72">
        <f t="shared" si="105"/>
        <v>253.12955737952566</v>
      </c>
      <c r="AE196" s="72">
        <f t="shared" si="119"/>
        <v>241.61826647867463</v>
      </c>
      <c r="AF196" s="72">
        <f t="shared" si="120"/>
        <v>269.59215071252328</v>
      </c>
      <c r="AG196" s="73">
        <f t="shared" si="120"/>
        <v>288.00074621078602</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41"/>
      <c r="C197" s="8" t="s">
        <v>199</v>
      </c>
      <c r="D197" s="177">
        <v>769.4</v>
      </c>
      <c r="E197" s="177">
        <v>894.3</v>
      </c>
      <c r="F197" s="177">
        <v>880.3</v>
      </c>
      <c r="G197" s="177">
        <v>1048.8999999999999</v>
      </c>
      <c r="H197" s="177">
        <v>1129.9000000000001</v>
      </c>
      <c r="I197" s="177">
        <v>1121</v>
      </c>
      <c r="J197" s="177">
        <v>1199.2</v>
      </c>
      <c r="K197" s="177">
        <v>1358</v>
      </c>
      <c r="L197" s="177">
        <v>1436.9</v>
      </c>
      <c r="M197" s="177">
        <v>1220.4000000000001</v>
      </c>
      <c r="N197" s="177">
        <v>1167.7083499999999</v>
      </c>
      <c r="O197" s="177">
        <v>1185.1120799999999</v>
      </c>
      <c r="P197" s="177">
        <v>1093.482454</v>
      </c>
      <c r="Q197" s="177">
        <v>1196.9946210000001</v>
      </c>
      <c r="R197" s="177">
        <v>1245.156819</v>
      </c>
      <c r="S197" s="619">
        <f>100</f>
        <v>100</v>
      </c>
      <c r="T197" s="72">
        <f t="shared" si="114"/>
        <v>116.23342864569796</v>
      </c>
      <c r="U197" s="72">
        <f t="shared" si="114"/>
        <v>114.41382895762932</v>
      </c>
      <c r="V197" s="72">
        <f t="shared" si="114"/>
        <v>136.32700805822716</v>
      </c>
      <c r="W197" s="72">
        <f t="shared" si="114"/>
        <v>146.85469196776711</v>
      </c>
      <c r="X197" s="72">
        <f t="shared" si="114"/>
        <v>145.69794645178061</v>
      </c>
      <c r="Y197" s="72">
        <f t="shared" si="104"/>
        <v>155.8617104237068</v>
      </c>
      <c r="Z197" s="72">
        <f t="shared" si="104"/>
        <v>176.50116974265663</v>
      </c>
      <c r="AA197" s="72">
        <f t="shared" si="104"/>
        <v>186.75591369898623</v>
      </c>
      <c r="AB197" s="72">
        <f t="shared" si="104"/>
        <v>158.61710423706788</v>
      </c>
      <c r="AC197" s="72">
        <f t="shared" si="105"/>
        <v>151.76869638679489</v>
      </c>
      <c r="AD197" s="72">
        <f t="shared" si="105"/>
        <v>154.03068364959708</v>
      </c>
      <c r="AE197" s="72">
        <f t="shared" ref="AE197:AE198" si="121">P197*100/$D197</f>
        <v>142.1214523004939</v>
      </c>
      <c r="AF197" s="72">
        <f t="shared" ref="AF197:AG198" si="122">Q197*100/$D197</f>
        <v>155.57507421367299</v>
      </c>
      <c r="AG197" s="73">
        <f t="shared" si="122"/>
        <v>161.83478281778011</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23">
        <v>153.6</v>
      </c>
      <c r="E198" s="223">
        <v>122.6</v>
      </c>
      <c r="F198" s="223">
        <v>137.19999999999999</v>
      </c>
      <c r="G198" s="223">
        <v>121.2</v>
      </c>
      <c r="H198" s="223">
        <v>146</v>
      </c>
      <c r="I198" s="223">
        <v>171</v>
      </c>
      <c r="J198" s="223">
        <v>170.6</v>
      </c>
      <c r="K198" s="223">
        <v>164.8</v>
      </c>
      <c r="L198" s="223">
        <v>161.6</v>
      </c>
      <c r="M198" s="223">
        <v>149.4</v>
      </c>
      <c r="N198" s="223">
        <v>165.2</v>
      </c>
      <c r="O198" s="223">
        <v>166.6</v>
      </c>
      <c r="P198" s="224">
        <v>147.22246000000001</v>
      </c>
      <c r="Q198" s="224">
        <v>163.89171999999999</v>
      </c>
      <c r="R198" s="224">
        <v>174.89319</v>
      </c>
      <c r="S198" s="619">
        <f>100</f>
        <v>100</v>
      </c>
      <c r="T198" s="72">
        <f t="shared" si="114"/>
        <v>79.817708333333343</v>
      </c>
      <c r="U198" s="72">
        <f t="shared" si="114"/>
        <v>89.322916666666657</v>
      </c>
      <c r="V198" s="72">
        <f t="shared" si="114"/>
        <v>78.90625</v>
      </c>
      <c r="W198" s="72">
        <f t="shared" si="114"/>
        <v>95.052083333333343</v>
      </c>
      <c r="X198" s="72">
        <f t="shared" si="114"/>
        <v>111.328125</v>
      </c>
      <c r="Y198" s="72">
        <f t="shared" si="104"/>
        <v>111.06770833333334</v>
      </c>
      <c r="Z198" s="72">
        <f t="shared" si="104"/>
        <v>107.29166666666667</v>
      </c>
      <c r="AA198" s="72">
        <f t="shared" si="104"/>
        <v>105.20833333333334</v>
      </c>
      <c r="AB198" s="72">
        <f t="shared" si="104"/>
        <v>97.265625</v>
      </c>
      <c r="AC198" s="72">
        <f t="shared" si="105"/>
        <v>107.55208333333334</v>
      </c>
      <c r="AD198" s="72">
        <f t="shared" si="105"/>
        <v>108.46354166666667</v>
      </c>
      <c r="AE198" s="72">
        <f t="shared" si="121"/>
        <v>95.847955729166671</v>
      </c>
      <c r="AF198" s="72">
        <f t="shared" si="122"/>
        <v>106.70033854166667</v>
      </c>
      <c r="AG198" s="73">
        <f t="shared" si="122"/>
        <v>113.86275390625001</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23">
        <v>311.60000000000002</v>
      </c>
      <c r="E199" s="223">
        <v>283.8</v>
      </c>
      <c r="F199" s="224">
        <v>285.53089999999997</v>
      </c>
      <c r="G199" s="223">
        <v>356.1</v>
      </c>
      <c r="H199" s="223">
        <v>292.8</v>
      </c>
      <c r="I199" s="223">
        <v>258.7</v>
      </c>
      <c r="J199" s="224">
        <v>251.07937999999999</v>
      </c>
      <c r="K199" s="223">
        <v>280.39999999999998</v>
      </c>
      <c r="L199" s="224">
        <v>285.08870000000002</v>
      </c>
      <c r="M199" s="223">
        <v>282</v>
      </c>
      <c r="N199" s="223">
        <v>314.89999999999998</v>
      </c>
      <c r="O199" s="224">
        <v>370.89996000000002</v>
      </c>
      <c r="P199" s="224">
        <v>310.51508000000001</v>
      </c>
      <c r="Q199" s="224">
        <v>324.21201000000002</v>
      </c>
      <c r="R199" s="224">
        <v>339.12772000000001</v>
      </c>
      <c r="S199" s="619">
        <f>100</f>
        <v>100</v>
      </c>
      <c r="T199" s="72">
        <f t="shared" si="114"/>
        <v>91.078305519897299</v>
      </c>
      <c r="U199" s="72">
        <f t="shared" si="114"/>
        <v>91.63379332477534</v>
      </c>
      <c r="V199" s="72">
        <f t="shared" si="114"/>
        <v>114.28112965340179</v>
      </c>
      <c r="W199" s="72">
        <f t="shared" si="114"/>
        <v>93.96662387676507</v>
      </c>
      <c r="X199" s="72">
        <f t="shared" si="114"/>
        <v>83.023106546854933</v>
      </c>
      <c r="Y199" s="72">
        <f t="shared" si="104"/>
        <v>80.577464698331184</v>
      </c>
      <c r="Z199" s="72">
        <f t="shared" si="104"/>
        <v>89.987163029525007</v>
      </c>
      <c r="AA199" s="72">
        <f t="shared" si="104"/>
        <v>91.491880616174583</v>
      </c>
      <c r="AB199" s="72">
        <f t="shared" si="104"/>
        <v>90.500641848523742</v>
      </c>
      <c r="AC199" s="72">
        <f t="shared" si="105"/>
        <v>101.05905006418483</v>
      </c>
      <c r="AD199" s="72">
        <f t="shared" si="105"/>
        <v>119.03079589216944</v>
      </c>
      <c r="AE199" s="72">
        <f t="shared" ref="AE199:AE200" si="123">P199*100/$D199</f>
        <v>99.651822849807445</v>
      </c>
      <c r="AF199" s="72">
        <f t="shared" ref="AF199:AG200" si="124">Q199*100/$D199</f>
        <v>104.0475</v>
      </c>
      <c r="AG199" s="73">
        <f t="shared" si="124"/>
        <v>108.8343132220796</v>
      </c>
      <c r="AH199" s="620">
        <v>1</v>
      </c>
      <c r="AI199" s="232">
        <v>1</v>
      </c>
      <c r="AJ199" s="232">
        <v>4</v>
      </c>
      <c r="AK199" s="232">
        <v>1</v>
      </c>
      <c r="AL199" s="232">
        <v>1</v>
      </c>
      <c r="AM199" s="232">
        <v>1</v>
      </c>
      <c r="AN199" s="232">
        <v>4</v>
      </c>
      <c r="AO199" s="232">
        <v>1</v>
      </c>
      <c r="AP199" s="232">
        <v>4</v>
      </c>
      <c r="AQ199" s="232">
        <v>1</v>
      </c>
      <c r="AR199" s="232">
        <v>1</v>
      </c>
      <c r="AS199" s="232">
        <v>4</v>
      </c>
      <c r="AT199" s="232">
        <v>4</v>
      </c>
      <c r="AU199" s="232">
        <v>6</v>
      </c>
      <c r="AV199" s="234">
        <v>7</v>
      </c>
    </row>
    <row r="200" spans="2:48" ht="14.45">
      <c r="B200" s="621"/>
      <c r="C200" s="1" t="s">
        <v>196</v>
      </c>
      <c r="D200" s="224">
        <v>147.49999</v>
      </c>
      <c r="E200" s="224">
        <v>202.50001</v>
      </c>
      <c r="F200" s="223">
        <v>180</v>
      </c>
      <c r="G200" s="224">
        <v>154.71322000000001</v>
      </c>
      <c r="H200" s="224">
        <v>148.15267</v>
      </c>
      <c r="I200" s="223">
        <v>121.9</v>
      </c>
      <c r="J200" s="223">
        <v>124.1</v>
      </c>
      <c r="K200" s="224">
        <v>150.64809</v>
      </c>
      <c r="L200" s="223">
        <v>183.1</v>
      </c>
      <c r="M200" s="223">
        <v>187.2</v>
      </c>
      <c r="N200" s="223">
        <v>189</v>
      </c>
      <c r="O200" s="223">
        <v>217.6</v>
      </c>
      <c r="P200" s="224">
        <v>199.78220999999999</v>
      </c>
      <c r="Q200" s="224">
        <v>221.08246</v>
      </c>
      <c r="R200" s="224">
        <v>229.18616</v>
      </c>
      <c r="S200" s="619">
        <f>100</f>
        <v>100</v>
      </c>
      <c r="T200" s="72">
        <f t="shared" si="114"/>
        <v>137.28815168055266</v>
      </c>
      <c r="U200" s="72">
        <f t="shared" si="114"/>
        <v>122.03390657856994</v>
      </c>
      <c r="V200" s="72">
        <f t="shared" si="114"/>
        <v>104.89032575527632</v>
      </c>
      <c r="W200" s="72">
        <f t="shared" si="114"/>
        <v>100.4424949452539</v>
      </c>
      <c r="X200" s="72">
        <f t="shared" si="114"/>
        <v>82.644073399598199</v>
      </c>
      <c r="Y200" s="72">
        <f t="shared" si="104"/>
        <v>84.135598924447393</v>
      </c>
      <c r="Z200" s="72">
        <f t="shared" si="104"/>
        <v>102.13430522944442</v>
      </c>
      <c r="AA200" s="72">
        <f t="shared" si="104"/>
        <v>124.13560163631197</v>
      </c>
      <c r="AB200" s="72">
        <f t="shared" si="104"/>
        <v>126.91526284171273</v>
      </c>
      <c r="AC200" s="72">
        <f t="shared" si="105"/>
        <v>128.13560190749843</v>
      </c>
      <c r="AD200" s="72">
        <f t="shared" si="105"/>
        <v>147.52543373053788</v>
      </c>
      <c r="AE200" s="72">
        <f t="shared" si="123"/>
        <v>135.44557528444577</v>
      </c>
      <c r="AF200" s="72">
        <f t="shared" si="124"/>
        <v>149.88642372111346</v>
      </c>
      <c r="AG200" s="73">
        <f t="shared" si="124"/>
        <v>155.38045799189547</v>
      </c>
      <c r="AH200" s="620">
        <v>4</v>
      </c>
      <c r="AI200" s="232">
        <v>4</v>
      </c>
      <c r="AJ200" s="232">
        <v>1</v>
      </c>
      <c r="AK200" s="232">
        <v>4</v>
      </c>
      <c r="AL200" s="232">
        <v>4</v>
      </c>
      <c r="AM200" s="232">
        <v>1</v>
      </c>
      <c r="AN200" s="232">
        <v>1</v>
      </c>
      <c r="AO200" s="232">
        <v>4</v>
      </c>
      <c r="AP200" s="232">
        <v>1</v>
      </c>
      <c r="AQ200" s="232">
        <v>1</v>
      </c>
      <c r="AR200" s="232">
        <v>1</v>
      </c>
      <c r="AS200" s="232">
        <v>1</v>
      </c>
      <c r="AT200" s="232">
        <v>4</v>
      </c>
      <c r="AU200" s="232">
        <v>6</v>
      </c>
      <c r="AV200" s="234">
        <v>7</v>
      </c>
    </row>
    <row r="201" spans="2:48" ht="14.45">
      <c r="B201" s="621"/>
      <c r="C201" s="1" t="s">
        <v>197</v>
      </c>
      <c r="D201" s="224">
        <v>0</v>
      </c>
      <c r="E201" s="224">
        <v>0</v>
      </c>
      <c r="F201" s="224">
        <v>47.869070000000001</v>
      </c>
      <c r="G201" s="224">
        <v>49.786757999999999</v>
      </c>
      <c r="H201" s="224">
        <v>56.847307999999998</v>
      </c>
      <c r="I201" s="223">
        <v>53.8</v>
      </c>
      <c r="J201" s="224">
        <v>29.820599999999999</v>
      </c>
      <c r="K201" s="224">
        <v>18.551957999999999</v>
      </c>
      <c r="L201" s="224">
        <v>3.5112937999999998</v>
      </c>
      <c r="M201" s="223">
        <v>0</v>
      </c>
      <c r="N201" s="223">
        <v>0</v>
      </c>
      <c r="O201" s="224">
        <v>0</v>
      </c>
      <c r="P201" s="224">
        <v>0</v>
      </c>
      <c r="Q201" s="224">
        <v>0</v>
      </c>
      <c r="R201" s="224">
        <v>0</v>
      </c>
      <c r="S201" s="619">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0">
        <v>4</v>
      </c>
      <c r="AI201" s="232">
        <v>4</v>
      </c>
      <c r="AJ201" s="232">
        <v>4</v>
      </c>
      <c r="AK201" s="232">
        <v>4</v>
      </c>
      <c r="AL201" s="232">
        <v>4</v>
      </c>
      <c r="AM201" s="232">
        <v>1</v>
      </c>
      <c r="AN201" s="232">
        <v>4</v>
      </c>
      <c r="AO201" s="232">
        <v>4</v>
      </c>
      <c r="AP201" s="232">
        <v>4</v>
      </c>
      <c r="AQ201" s="232">
        <v>1</v>
      </c>
      <c r="AR201" s="232">
        <v>1</v>
      </c>
      <c r="AS201" s="232">
        <v>4</v>
      </c>
      <c r="AT201" s="232">
        <v>4</v>
      </c>
      <c r="AU201" s="232">
        <v>6</v>
      </c>
      <c r="AV201" s="234">
        <v>7</v>
      </c>
    </row>
    <row r="202" spans="2:48" ht="14.45">
      <c r="B202" s="621"/>
      <c r="C202" s="1" t="s">
        <v>198</v>
      </c>
      <c r="D202" s="223">
        <v>612.69999000000007</v>
      </c>
      <c r="E202" s="223">
        <v>608.90000999999995</v>
      </c>
      <c r="F202" s="223">
        <v>650.59996999999998</v>
      </c>
      <c r="G202" s="223">
        <v>681.79997800000001</v>
      </c>
      <c r="H202" s="223">
        <v>643.79997800000001</v>
      </c>
      <c r="I202" s="223">
        <v>605.4</v>
      </c>
      <c r="J202" s="223">
        <v>575.59997999999996</v>
      </c>
      <c r="K202" s="223">
        <v>614.40004799999997</v>
      </c>
      <c r="L202" s="223">
        <v>633.29999380000004</v>
      </c>
      <c r="M202" s="223">
        <v>618.59999999999991</v>
      </c>
      <c r="N202" s="223">
        <v>669.09999999999991</v>
      </c>
      <c r="O202" s="223">
        <v>755.09996000000001</v>
      </c>
      <c r="P202" s="224">
        <v>657.51975000000004</v>
      </c>
      <c r="Q202" s="224">
        <v>709.18619000000001</v>
      </c>
      <c r="R202" s="224">
        <v>743.20706999999993</v>
      </c>
      <c r="S202" s="619">
        <f>100</f>
        <v>100</v>
      </c>
      <c r="T202" s="72">
        <f t="shared" si="114"/>
        <v>99.379797606982152</v>
      </c>
      <c r="U202" s="72">
        <f t="shared" si="114"/>
        <v>106.18573210683419</v>
      </c>
      <c r="V202" s="72">
        <f t="shared" si="114"/>
        <v>111.2779482826497</v>
      </c>
      <c r="W202" s="72">
        <f t="shared" si="114"/>
        <v>105.07589171006839</v>
      </c>
      <c r="X202" s="72">
        <f t="shared" si="114"/>
        <v>98.808553922124261</v>
      </c>
      <c r="Y202" s="72">
        <f t="shared" si="104"/>
        <v>93.944832608859656</v>
      </c>
      <c r="Z202" s="72">
        <f t="shared" si="104"/>
        <v>100.27746989191233</v>
      </c>
      <c r="AA202" s="72">
        <f t="shared" si="104"/>
        <v>103.36216813060499</v>
      </c>
      <c r="AB202" s="72">
        <f t="shared" si="104"/>
        <v>100.96295252102091</v>
      </c>
      <c r="AC202" s="72">
        <f t="shared" si="105"/>
        <v>109.20515928195131</v>
      </c>
      <c r="AD202" s="72">
        <f t="shared" si="105"/>
        <v>123.24138604931264</v>
      </c>
      <c r="AE202" s="72">
        <f t="shared" si="125"/>
        <v>107.31512334446096</v>
      </c>
      <c r="AF202" s="72">
        <f t="shared" si="126"/>
        <v>115.74770712824721</v>
      </c>
      <c r="AG202" s="73">
        <f t="shared" si="126"/>
        <v>121.3003235074314</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41"/>
      <c r="C203" s="8" t="s">
        <v>199</v>
      </c>
      <c r="D203" s="177">
        <v>612.69999000000007</v>
      </c>
      <c r="E203" s="177">
        <v>608.90000999999995</v>
      </c>
      <c r="F203" s="177">
        <v>602.73090000000002</v>
      </c>
      <c r="G203" s="177">
        <v>632.01322000000005</v>
      </c>
      <c r="H203" s="177">
        <v>586.95267000000001</v>
      </c>
      <c r="I203" s="177">
        <v>551.6</v>
      </c>
      <c r="J203" s="177">
        <v>545.77937999999995</v>
      </c>
      <c r="K203" s="177">
        <v>595.84808999999996</v>
      </c>
      <c r="L203" s="177">
        <v>629.78870000000006</v>
      </c>
      <c r="M203" s="177">
        <v>618.59999999999991</v>
      </c>
      <c r="N203" s="177">
        <v>669.09999999999991</v>
      </c>
      <c r="O203" s="177">
        <v>755.09996000000001</v>
      </c>
      <c r="P203" s="177">
        <v>657.51975000000004</v>
      </c>
      <c r="Q203" s="177">
        <v>709.18619000000001</v>
      </c>
      <c r="R203" s="177">
        <v>743.20706999999993</v>
      </c>
      <c r="S203" s="619">
        <f>100</f>
        <v>100</v>
      </c>
      <c r="T203" s="72">
        <f t="shared" si="114"/>
        <v>99.379797606982152</v>
      </c>
      <c r="U203" s="72">
        <f t="shared" si="114"/>
        <v>98.372924732706451</v>
      </c>
      <c r="V203" s="72">
        <f t="shared" si="114"/>
        <v>103.15215118577038</v>
      </c>
      <c r="W203" s="72">
        <f t="shared" si="114"/>
        <v>95.797728020201191</v>
      </c>
      <c r="X203" s="72">
        <f t="shared" si="114"/>
        <v>90.02774751146967</v>
      </c>
      <c r="Y203" s="72">
        <f t="shared" si="104"/>
        <v>89.077752392324982</v>
      </c>
      <c r="Z203" s="72">
        <f t="shared" si="104"/>
        <v>97.249567443276746</v>
      </c>
      <c r="AA203" s="72">
        <f t="shared" si="104"/>
        <v>102.78908279401148</v>
      </c>
      <c r="AB203" s="72">
        <f t="shared" si="104"/>
        <v>100.96295252102091</v>
      </c>
      <c r="AC203" s="72">
        <f t="shared" si="105"/>
        <v>109.20515928195131</v>
      </c>
      <c r="AD203" s="72">
        <f t="shared" si="105"/>
        <v>123.24138604931264</v>
      </c>
      <c r="AE203" s="72">
        <f t="shared" ref="AE203:AE204" si="127">P203*100/$D203</f>
        <v>107.31512334446096</v>
      </c>
      <c r="AF203" s="72">
        <f t="shared" ref="AF203:AG204" si="128">Q203*100/$D203</f>
        <v>115.74770712824721</v>
      </c>
      <c r="AG203" s="73">
        <f t="shared" si="128"/>
        <v>121.3003235074314</v>
      </c>
      <c r="AH203" s="235"/>
      <c r="AI203" s="236"/>
      <c r="AJ203" s="236"/>
      <c r="AK203" s="236"/>
      <c r="AL203" s="236"/>
      <c r="AM203" s="236"/>
      <c r="AN203" s="236"/>
      <c r="AO203" s="236"/>
      <c r="AP203" s="236"/>
      <c r="AQ203" s="236"/>
      <c r="AR203" s="236"/>
      <c r="AS203" s="236"/>
      <c r="AT203" s="236"/>
      <c r="AU203" s="236"/>
      <c r="AV203" s="237"/>
    </row>
    <row r="204" spans="2:48" ht="16.5" customHeight="1">
      <c r="B204" s="621" t="s">
        <v>223</v>
      </c>
      <c r="C204" s="7" t="s">
        <v>194</v>
      </c>
      <c r="D204" s="223">
        <v>615.79999999999995</v>
      </c>
      <c r="E204" s="223">
        <v>519.6</v>
      </c>
      <c r="F204" s="223">
        <v>660.6</v>
      </c>
      <c r="G204" s="223">
        <v>612.1</v>
      </c>
      <c r="H204" s="223">
        <v>692.2</v>
      </c>
      <c r="I204" s="223">
        <v>675.2</v>
      </c>
      <c r="J204" s="223">
        <v>642.20000000000005</v>
      </c>
      <c r="K204" s="223">
        <v>739.3</v>
      </c>
      <c r="L204" s="223">
        <v>666.4</v>
      </c>
      <c r="M204" s="223">
        <v>642.6</v>
      </c>
      <c r="N204" s="223">
        <v>672.8</v>
      </c>
      <c r="O204" s="223">
        <v>731.7</v>
      </c>
      <c r="P204" s="224">
        <v>646.59466999999995</v>
      </c>
      <c r="Q204" s="224">
        <v>719.80535999999995</v>
      </c>
      <c r="R204" s="224">
        <v>768.12738000000002</v>
      </c>
      <c r="S204" s="619">
        <f>100</f>
        <v>100</v>
      </c>
      <c r="T204" s="72">
        <f t="shared" si="114"/>
        <v>84.378044819746677</v>
      </c>
      <c r="U204" s="72">
        <f t="shared" si="114"/>
        <v>107.27508931471257</v>
      </c>
      <c r="V204" s="72">
        <f t="shared" si="114"/>
        <v>99.39915556999027</v>
      </c>
      <c r="W204" s="72">
        <f t="shared" si="114"/>
        <v>112.40662552776877</v>
      </c>
      <c r="X204" s="72">
        <f t="shared" si="114"/>
        <v>109.64598895745372</v>
      </c>
      <c r="Y204" s="72">
        <f t="shared" si="104"/>
        <v>104.28710620331279</v>
      </c>
      <c r="Z204" s="72">
        <f t="shared" si="104"/>
        <v>120.05521273140631</v>
      </c>
      <c r="AA204" s="72">
        <f t="shared" si="104"/>
        <v>108.21695355634947</v>
      </c>
      <c r="AB204" s="72">
        <f t="shared" si="104"/>
        <v>104.35206235790842</v>
      </c>
      <c r="AC204" s="72">
        <f t="shared" si="105"/>
        <v>109.25625202987985</v>
      </c>
      <c r="AD204" s="72">
        <f t="shared" si="105"/>
        <v>118.821045794089</v>
      </c>
      <c r="AE204" s="72">
        <f t="shared" si="127"/>
        <v>105.00075836310491</v>
      </c>
      <c r="AF204" s="72">
        <f t="shared" si="128"/>
        <v>116.88947060734004</v>
      </c>
      <c r="AG204" s="73">
        <f t="shared" si="128"/>
        <v>124.73650211107503</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23">
        <v>1826.1</v>
      </c>
      <c r="E205" s="223">
        <v>1516.2</v>
      </c>
      <c r="F205" s="223">
        <v>1720</v>
      </c>
      <c r="G205" s="223">
        <v>1787.2</v>
      </c>
      <c r="H205" s="223">
        <v>1835.8</v>
      </c>
      <c r="I205" s="223">
        <v>1819.3</v>
      </c>
      <c r="J205" s="223">
        <v>1783.5</v>
      </c>
      <c r="K205" s="223">
        <v>1781.6</v>
      </c>
      <c r="L205" s="223">
        <v>1738.9</v>
      </c>
      <c r="M205" s="223">
        <v>1744.1</v>
      </c>
      <c r="N205" s="223">
        <v>1832</v>
      </c>
      <c r="O205" s="223">
        <v>1982.9</v>
      </c>
      <c r="P205" s="224">
        <v>1879.2132999999999</v>
      </c>
      <c r="Q205" s="224">
        <v>1962.1058</v>
      </c>
      <c r="R205" s="224">
        <v>2052.5093000000002</v>
      </c>
      <c r="S205" s="619">
        <f>100</f>
        <v>100</v>
      </c>
      <c r="T205" s="72">
        <f t="shared" si="114"/>
        <v>83.029406932807632</v>
      </c>
      <c r="U205" s="72">
        <f t="shared" si="114"/>
        <v>94.189803406166149</v>
      </c>
      <c r="V205" s="72">
        <f t="shared" si="114"/>
        <v>97.869777120639625</v>
      </c>
      <c r="W205" s="72">
        <f t="shared" si="114"/>
        <v>100.5311866819999</v>
      </c>
      <c r="X205" s="72">
        <f t="shared" si="114"/>
        <v>99.627621707464002</v>
      </c>
      <c r="Y205" s="72">
        <f t="shared" si="104"/>
        <v>97.667159520289147</v>
      </c>
      <c r="Z205" s="72">
        <f t="shared" si="104"/>
        <v>97.563112644433502</v>
      </c>
      <c r="AA205" s="72">
        <f t="shared" si="104"/>
        <v>95.224796013361811</v>
      </c>
      <c r="AB205" s="72">
        <f t="shared" si="104"/>
        <v>95.509555884124637</v>
      </c>
      <c r="AC205" s="72">
        <f t="shared" si="105"/>
        <v>100.3230929302886</v>
      </c>
      <c r="AD205" s="72">
        <f t="shared" si="105"/>
        <v>108.58660533377143</v>
      </c>
      <c r="AE205" s="72">
        <f t="shared" ref="AE205:AE206" si="129">P205*100/$D205</f>
        <v>102.90856470072832</v>
      </c>
      <c r="AF205" s="72">
        <f t="shared" ref="AF205:AG206" si="130">Q205*100/$D205</f>
        <v>107.44788346749905</v>
      </c>
      <c r="AG205" s="73">
        <f t="shared" si="130"/>
        <v>112.39851596298124</v>
      </c>
      <c r="AH205" s="620">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621"/>
      <c r="C206" s="1" t="s">
        <v>196</v>
      </c>
      <c r="D206" s="223">
        <v>1789</v>
      </c>
      <c r="E206" s="223">
        <v>1920.1</v>
      </c>
      <c r="F206" s="223">
        <v>2380.4</v>
      </c>
      <c r="G206" s="223">
        <v>2301.3000000000002</v>
      </c>
      <c r="H206" s="223">
        <v>2214.6999999999998</v>
      </c>
      <c r="I206" s="223">
        <v>2062.6</v>
      </c>
      <c r="J206" s="223">
        <v>2113.1</v>
      </c>
      <c r="K206" s="223">
        <v>2228.6999999999998</v>
      </c>
      <c r="L206" s="223">
        <v>2227.8000000000002</v>
      </c>
      <c r="M206" s="223">
        <v>2343.3000000000002</v>
      </c>
      <c r="N206" s="223">
        <v>2426.8000000000002</v>
      </c>
      <c r="O206" s="223">
        <v>2482.9</v>
      </c>
      <c r="P206" s="224">
        <v>2279.5920000000001</v>
      </c>
      <c r="Q206" s="224">
        <v>2522.6361999999999</v>
      </c>
      <c r="R206" s="224">
        <v>2615.4367999999999</v>
      </c>
      <c r="S206" s="619">
        <f>100</f>
        <v>100</v>
      </c>
      <c r="T206" s="72">
        <f t="shared" si="114"/>
        <v>107.32811626607042</v>
      </c>
      <c r="U206" s="72">
        <f t="shared" si="114"/>
        <v>133.05757406372274</v>
      </c>
      <c r="V206" s="72">
        <f t="shared" si="114"/>
        <v>128.63610955841253</v>
      </c>
      <c r="W206" s="72">
        <f t="shared" si="114"/>
        <v>123.79541643376186</v>
      </c>
      <c r="X206" s="72">
        <f t="shared" si="114"/>
        <v>115.2934600335383</v>
      </c>
      <c r="Y206" s="72">
        <f t="shared" si="104"/>
        <v>118.11626607043041</v>
      </c>
      <c r="Z206" s="72">
        <f t="shared" si="104"/>
        <v>124.57797652319731</v>
      </c>
      <c r="AA206" s="72">
        <f t="shared" si="104"/>
        <v>124.52766908887648</v>
      </c>
      <c r="AB206" s="72">
        <f t="shared" si="104"/>
        <v>130.98378982671886</v>
      </c>
      <c r="AC206" s="72">
        <f t="shared" si="105"/>
        <v>135.65120178870879</v>
      </c>
      <c r="AD206" s="72">
        <f t="shared" si="105"/>
        <v>138.78703186137508</v>
      </c>
      <c r="AE206" s="72">
        <f t="shared" si="129"/>
        <v>127.42269424259364</v>
      </c>
      <c r="AF206" s="72">
        <f t="shared" si="130"/>
        <v>141.00817216321968</v>
      </c>
      <c r="AG206" s="73">
        <f t="shared" si="130"/>
        <v>146.19546115148128</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23">
        <v>2454.8000000000002</v>
      </c>
      <c r="E207" s="223">
        <v>2928.1</v>
      </c>
      <c r="F207" s="223">
        <v>3099.6</v>
      </c>
      <c r="G207" s="223">
        <v>3063.8</v>
      </c>
      <c r="H207" s="223">
        <v>3127.1</v>
      </c>
      <c r="I207" s="223">
        <v>3334.3</v>
      </c>
      <c r="J207" s="223">
        <v>3747.1</v>
      </c>
      <c r="K207" s="223">
        <v>3647.9</v>
      </c>
      <c r="L207" s="223">
        <v>3775.3</v>
      </c>
      <c r="M207" s="223">
        <v>3961.5</v>
      </c>
      <c r="N207" s="223">
        <v>4211.3</v>
      </c>
      <c r="O207" s="223">
        <v>4427.8999999999996</v>
      </c>
      <c r="P207" s="224">
        <v>4050.9304000000002</v>
      </c>
      <c r="Q207" s="224">
        <v>4545.1806999999999</v>
      </c>
      <c r="R207" s="224">
        <v>4892.2676000000001</v>
      </c>
      <c r="S207" s="619">
        <f>100</f>
        <v>100</v>
      </c>
      <c r="T207" s="72">
        <f t="shared" si="114"/>
        <v>119.28059312367606</v>
      </c>
      <c r="U207" s="72">
        <f t="shared" si="114"/>
        <v>126.26690565422844</v>
      </c>
      <c r="V207" s="72">
        <f t="shared" si="114"/>
        <v>124.80853837379826</v>
      </c>
      <c r="W207" s="72">
        <f t="shared" si="114"/>
        <v>127.38715985008962</v>
      </c>
      <c r="X207" s="72">
        <f t="shared" si="114"/>
        <v>135.82776600945087</v>
      </c>
      <c r="Y207" s="72">
        <f t="shared" si="104"/>
        <v>152.64379990223236</v>
      </c>
      <c r="Z207" s="72">
        <f t="shared" si="104"/>
        <v>148.60273749388952</v>
      </c>
      <c r="AA207" s="72">
        <f t="shared" si="104"/>
        <v>153.79256965944271</v>
      </c>
      <c r="AB207" s="72">
        <f t="shared" si="104"/>
        <v>161.37770897832817</v>
      </c>
      <c r="AC207" s="72">
        <f t="shared" si="105"/>
        <v>171.55369072836891</v>
      </c>
      <c r="AD207" s="72">
        <f t="shared" si="105"/>
        <v>180.37722014013357</v>
      </c>
      <c r="AE207" s="72">
        <f t="shared" ref="AE207:AE208" si="131">P207*100/$D207</f>
        <v>165.02079191787519</v>
      </c>
      <c r="AF207" s="72">
        <f t="shared" ref="AF207:AG208" si="132">Q207*100/$D207</f>
        <v>185.15482727717125</v>
      </c>
      <c r="AG207" s="73">
        <f t="shared" si="132"/>
        <v>199.29393840638747</v>
      </c>
      <c r="AH207" s="620">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621"/>
      <c r="C208" s="1" t="s">
        <v>198</v>
      </c>
      <c r="D208" s="223">
        <v>6685.7</v>
      </c>
      <c r="E208" s="223">
        <v>6884</v>
      </c>
      <c r="F208" s="223">
        <v>7860.6</v>
      </c>
      <c r="G208" s="223">
        <v>7764.4000000000005</v>
      </c>
      <c r="H208" s="223">
        <v>7869.7999999999993</v>
      </c>
      <c r="I208" s="223">
        <v>7891.4000000000005</v>
      </c>
      <c r="J208" s="223">
        <v>8285.9</v>
      </c>
      <c r="K208" s="223">
        <v>8397.5</v>
      </c>
      <c r="L208" s="223">
        <v>8408.4000000000015</v>
      </c>
      <c r="M208" s="223">
        <v>8691.5</v>
      </c>
      <c r="N208" s="223">
        <v>9142.9000000000015</v>
      </c>
      <c r="O208" s="223">
        <v>9625.4</v>
      </c>
      <c r="P208" s="224">
        <v>8856.3303699999997</v>
      </c>
      <c r="Q208" s="224">
        <v>9749.7280600000013</v>
      </c>
      <c r="R208" s="224">
        <v>10328.34108</v>
      </c>
      <c r="S208" s="619">
        <f>100</f>
        <v>100</v>
      </c>
      <c r="T208" s="72">
        <f t="shared" si="114"/>
        <v>102.96603197870081</v>
      </c>
      <c r="U208" s="72">
        <f t="shared" si="114"/>
        <v>117.57332814813707</v>
      </c>
      <c r="V208" s="72">
        <f t="shared" si="114"/>
        <v>116.1344361846927</v>
      </c>
      <c r="W208" s="72">
        <f t="shared" si="114"/>
        <v>117.71093527977622</v>
      </c>
      <c r="X208" s="72">
        <f t="shared" si="114"/>
        <v>118.03401289318995</v>
      </c>
      <c r="Y208" s="72">
        <f t="shared" si="104"/>
        <v>123.93466652706523</v>
      </c>
      <c r="Z208" s="72">
        <f t="shared" si="104"/>
        <v>125.60390086303603</v>
      </c>
      <c r="AA208" s="72">
        <f t="shared" si="104"/>
        <v>125.76693539943463</v>
      </c>
      <c r="AB208" s="72">
        <f t="shared" si="104"/>
        <v>130.00134615672255</v>
      </c>
      <c r="AC208" s="72">
        <f t="shared" si="105"/>
        <v>136.7530699851923</v>
      </c>
      <c r="AD208" s="72">
        <f t="shared" si="105"/>
        <v>143.96996574779007</v>
      </c>
      <c r="AE208" s="72">
        <f t="shared" si="131"/>
        <v>132.46676294180116</v>
      </c>
      <c r="AF208" s="72">
        <f t="shared" si="132"/>
        <v>145.8295774563621</v>
      </c>
      <c r="AG208" s="73">
        <f t="shared" si="132"/>
        <v>154.48406419671838</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41"/>
      <c r="C209" s="8" t="s">
        <v>199</v>
      </c>
      <c r="D209" s="177">
        <v>4230.8999999999996</v>
      </c>
      <c r="E209" s="177">
        <v>3955.9</v>
      </c>
      <c r="F209" s="177">
        <v>4761</v>
      </c>
      <c r="G209" s="177">
        <v>4700.6000000000004</v>
      </c>
      <c r="H209" s="177">
        <v>4742.7</v>
      </c>
      <c r="I209" s="177">
        <v>4557.1000000000004</v>
      </c>
      <c r="J209" s="177">
        <v>4538.7999999999993</v>
      </c>
      <c r="K209" s="177">
        <v>4749.5999999999995</v>
      </c>
      <c r="L209" s="177">
        <v>4633.1000000000004</v>
      </c>
      <c r="M209" s="177">
        <v>4730</v>
      </c>
      <c r="N209" s="177">
        <v>4931.6000000000004</v>
      </c>
      <c r="O209" s="177">
        <v>5197.5</v>
      </c>
      <c r="P209" s="177">
        <v>4805.3999700000004</v>
      </c>
      <c r="Q209" s="177">
        <v>5204.5473600000005</v>
      </c>
      <c r="R209" s="177">
        <v>5436.07348</v>
      </c>
      <c r="S209" s="619">
        <f>100</f>
        <v>100</v>
      </c>
      <c r="T209" s="72">
        <f t="shared" si="114"/>
        <v>93.50020090288119</v>
      </c>
      <c r="U209" s="72">
        <f t="shared" si="114"/>
        <v>112.52924909593705</v>
      </c>
      <c r="V209" s="72">
        <f t="shared" si="114"/>
        <v>111.10165685787896</v>
      </c>
      <c r="W209" s="72">
        <f t="shared" si="114"/>
        <v>112.09671701056514</v>
      </c>
      <c r="X209" s="72">
        <f t="shared" si="114"/>
        <v>107.70994351083696</v>
      </c>
      <c r="Y209" s="72">
        <f t="shared" si="104"/>
        <v>107.27741142546503</v>
      </c>
      <c r="Z209" s="72">
        <f t="shared" si="104"/>
        <v>112.25980287882011</v>
      </c>
      <c r="AA209" s="72">
        <f t="shared" si="104"/>
        <v>109.5062516249498</v>
      </c>
      <c r="AB209" s="72">
        <f t="shared" si="104"/>
        <v>111.79654447044365</v>
      </c>
      <c r="AC209" s="72">
        <f t="shared" si="105"/>
        <v>116.56148809945877</v>
      </c>
      <c r="AD209" s="72">
        <f t="shared" si="105"/>
        <v>122.84620293554563</v>
      </c>
      <c r="AE209" s="72">
        <f t="shared" ref="AE209:AE210" si="133">P209*100/$D209</f>
        <v>113.57867049563924</v>
      </c>
      <c r="AF209" s="72">
        <f t="shared" ref="AF209:AG210" si="134">Q209*100/$D209</f>
        <v>123.01277175069136</v>
      </c>
      <c r="AG209" s="73">
        <f t="shared" si="134"/>
        <v>128.48503817154744</v>
      </c>
      <c r="AH209" s="235"/>
      <c r="AI209" s="236"/>
      <c r="AJ209" s="236"/>
      <c r="AK209" s="236"/>
      <c r="AL209" s="236"/>
      <c r="AM209" s="236"/>
      <c r="AN209" s="236"/>
      <c r="AO209" s="236"/>
      <c r="AP209" s="236"/>
      <c r="AQ209" s="236"/>
      <c r="AR209" s="236"/>
      <c r="AS209" s="236"/>
      <c r="AT209" s="236"/>
      <c r="AU209" s="236"/>
      <c r="AV209" s="237"/>
    </row>
    <row r="210" spans="2:48" ht="16.5" customHeight="1">
      <c r="B210" s="621" t="s">
        <v>224</v>
      </c>
      <c r="C210" s="1" t="s">
        <v>194</v>
      </c>
      <c r="D210" s="223">
        <v>10.7</v>
      </c>
      <c r="E210" s="223">
        <v>30.4</v>
      </c>
      <c r="F210" s="223">
        <v>36.6</v>
      </c>
      <c r="G210" s="223">
        <v>51.4</v>
      </c>
      <c r="H210" s="223">
        <v>57.1</v>
      </c>
      <c r="I210" s="223">
        <v>52.9</v>
      </c>
      <c r="J210" s="223">
        <v>63</v>
      </c>
      <c r="K210" s="223">
        <v>72.2</v>
      </c>
      <c r="L210" s="223">
        <v>75.8</v>
      </c>
      <c r="M210" s="223">
        <v>89.6</v>
      </c>
      <c r="N210" s="223">
        <v>97.2</v>
      </c>
      <c r="O210" s="223">
        <v>94.9</v>
      </c>
      <c r="P210" s="224">
        <v>83.862015</v>
      </c>
      <c r="Q210" s="224">
        <v>93.357292000000001</v>
      </c>
      <c r="R210" s="224">
        <v>99.639740000000003</v>
      </c>
      <c r="S210" s="619">
        <f>100</f>
        <v>100</v>
      </c>
      <c r="T210" s="72">
        <f t="shared" si="114"/>
        <v>284.1121495327103</v>
      </c>
      <c r="U210" s="72">
        <f t="shared" si="114"/>
        <v>342.05607476635515</v>
      </c>
      <c r="V210" s="72">
        <f t="shared" si="114"/>
        <v>480.37383177570098</v>
      </c>
      <c r="W210" s="72">
        <f t="shared" si="114"/>
        <v>533.64485981308417</v>
      </c>
      <c r="X210" s="72">
        <f t="shared" si="114"/>
        <v>494.39252336448601</v>
      </c>
      <c r="Y210" s="72">
        <f t="shared" si="104"/>
        <v>588.78504672897202</v>
      </c>
      <c r="Z210" s="72">
        <f t="shared" si="104"/>
        <v>674.76635514018699</v>
      </c>
      <c r="AA210" s="72">
        <f t="shared" si="104"/>
        <v>708.41121495327104</v>
      </c>
      <c r="AB210" s="72">
        <f t="shared" si="104"/>
        <v>837.38317757009349</v>
      </c>
      <c r="AC210" s="72">
        <f t="shared" si="105"/>
        <v>908.41121495327104</v>
      </c>
      <c r="AD210" s="72">
        <f t="shared" si="105"/>
        <v>886.91588785046736</v>
      </c>
      <c r="AE210" s="72">
        <f t="shared" si="133"/>
        <v>783.75714953271029</v>
      </c>
      <c r="AF210" s="72">
        <f t="shared" si="134"/>
        <v>872.4980560747664</v>
      </c>
      <c r="AG210" s="73">
        <f t="shared" si="134"/>
        <v>931.21252336448606</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23">
        <v>47.5</v>
      </c>
      <c r="E211" s="223">
        <v>86.6</v>
      </c>
      <c r="F211" s="224">
        <v>58.434123999999997</v>
      </c>
      <c r="G211" s="223">
        <v>98.3</v>
      </c>
      <c r="H211" s="223">
        <v>106.1</v>
      </c>
      <c r="I211" s="223">
        <v>108.1</v>
      </c>
      <c r="J211" s="224">
        <v>0</v>
      </c>
      <c r="K211" s="223">
        <v>118.8</v>
      </c>
      <c r="L211" s="224">
        <v>132.64673999999999</v>
      </c>
      <c r="M211" s="223">
        <v>104.4</v>
      </c>
      <c r="N211" s="224">
        <v>63.295017000000001</v>
      </c>
      <c r="O211" s="224">
        <v>78.619223000000005</v>
      </c>
      <c r="P211" s="224">
        <v>62.413646999999997</v>
      </c>
      <c r="Q211" s="224">
        <v>65.166732999999994</v>
      </c>
      <c r="R211" s="224">
        <v>68.164473999999998</v>
      </c>
      <c r="S211" s="619">
        <f>100</f>
        <v>100</v>
      </c>
      <c r="T211" s="72">
        <f t="shared" si="114"/>
        <v>182.31578947368422</v>
      </c>
      <c r="U211" s="72">
        <f t="shared" si="114"/>
        <v>123.01920842105261</v>
      </c>
      <c r="V211" s="72">
        <f t="shared" si="114"/>
        <v>206.94736842105263</v>
      </c>
      <c r="W211" s="72">
        <f t="shared" si="114"/>
        <v>223.36842105263159</v>
      </c>
      <c r="X211" s="72">
        <f t="shared" si="114"/>
        <v>227.57894736842104</v>
      </c>
      <c r="Y211" s="72">
        <f t="shared" si="104"/>
        <v>0</v>
      </c>
      <c r="Z211" s="72">
        <f t="shared" si="104"/>
        <v>250.10526315789474</v>
      </c>
      <c r="AA211" s="72">
        <f t="shared" si="104"/>
        <v>279.25629473684211</v>
      </c>
      <c r="AB211" s="72">
        <f t="shared" si="104"/>
        <v>219.78947368421052</v>
      </c>
      <c r="AC211" s="72">
        <f t="shared" si="105"/>
        <v>133.25266736842104</v>
      </c>
      <c r="AD211" s="72">
        <f t="shared" si="105"/>
        <v>165.51415368421053</v>
      </c>
      <c r="AE211" s="72">
        <f t="shared" ref="AE211:AE212" si="135">P211*100/$D211</f>
        <v>131.39715157894736</v>
      </c>
      <c r="AF211" s="72">
        <f t="shared" ref="AF211:AG212" si="136">Q211*100/$D211</f>
        <v>137.19312210526314</v>
      </c>
      <c r="AG211" s="73">
        <f t="shared" si="136"/>
        <v>143.50415578947369</v>
      </c>
      <c r="AH211" s="620">
        <v>1</v>
      </c>
      <c r="AI211" s="232">
        <v>1</v>
      </c>
      <c r="AJ211" s="232">
        <v>4</v>
      </c>
      <c r="AK211" s="232">
        <v>1</v>
      </c>
      <c r="AL211" s="232">
        <v>1</v>
      </c>
      <c r="AM211" s="232">
        <v>1</v>
      </c>
      <c r="AN211" s="232">
        <v>4</v>
      </c>
      <c r="AO211" s="232">
        <v>1</v>
      </c>
      <c r="AP211" s="232">
        <v>4</v>
      </c>
      <c r="AQ211" s="232">
        <v>1</v>
      </c>
      <c r="AR211" s="232">
        <v>4</v>
      </c>
      <c r="AS211" s="232">
        <v>4</v>
      </c>
      <c r="AT211" s="232">
        <v>4</v>
      </c>
      <c r="AU211" s="232">
        <v>6</v>
      </c>
      <c r="AV211" s="234">
        <v>7</v>
      </c>
    </row>
    <row r="212" spans="2:48" ht="14.45">
      <c r="B212" s="621"/>
      <c r="C212" s="1" t="s">
        <v>196</v>
      </c>
      <c r="D212" s="223">
        <v>54.9</v>
      </c>
      <c r="E212" s="224">
        <v>59.896259999999998</v>
      </c>
      <c r="F212" s="223">
        <v>52.5</v>
      </c>
      <c r="G212" s="224">
        <v>41</v>
      </c>
      <c r="H212" s="224">
        <v>42</v>
      </c>
      <c r="I212" s="223">
        <v>85.6</v>
      </c>
      <c r="J212" s="223">
        <v>86.9</v>
      </c>
      <c r="K212" s="224">
        <v>93.430929000000006</v>
      </c>
      <c r="L212" s="223">
        <v>107.2</v>
      </c>
      <c r="M212" s="223">
        <v>104.3</v>
      </c>
      <c r="N212" s="223">
        <v>104.7</v>
      </c>
      <c r="O212" s="223">
        <v>126.5</v>
      </c>
      <c r="P212" s="224">
        <v>116.14176999999999</v>
      </c>
      <c r="Q212" s="224">
        <v>128.52448999999999</v>
      </c>
      <c r="R212" s="224">
        <v>133.24734000000001</v>
      </c>
      <c r="S212" s="619">
        <f>100</f>
        <v>100</v>
      </c>
      <c r="T212" s="72">
        <f t="shared" si="114"/>
        <v>109.10065573770493</v>
      </c>
      <c r="U212" s="72">
        <f t="shared" si="114"/>
        <v>95.62841530054645</v>
      </c>
      <c r="V212" s="72">
        <f t="shared" si="114"/>
        <v>74.681238615664853</v>
      </c>
      <c r="W212" s="72">
        <f t="shared" si="114"/>
        <v>76.502732240437155</v>
      </c>
      <c r="X212" s="72">
        <f t="shared" si="114"/>
        <v>155.91985428051001</v>
      </c>
      <c r="Y212" s="72">
        <f t="shared" si="104"/>
        <v>158.28779599271402</v>
      </c>
      <c r="Z212" s="72">
        <f t="shared" si="104"/>
        <v>170.18384153005468</v>
      </c>
      <c r="AA212" s="72">
        <f t="shared" si="104"/>
        <v>195.264116575592</v>
      </c>
      <c r="AB212" s="72">
        <f t="shared" si="104"/>
        <v>189.98178506375228</v>
      </c>
      <c r="AC212" s="72">
        <f t="shared" si="105"/>
        <v>190.71038251366122</v>
      </c>
      <c r="AD212" s="72">
        <f t="shared" si="105"/>
        <v>230.41894353369764</v>
      </c>
      <c r="AE212" s="72">
        <f t="shared" si="135"/>
        <v>211.55149362477232</v>
      </c>
      <c r="AF212" s="72">
        <f t="shared" si="136"/>
        <v>234.10653916211291</v>
      </c>
      <c r="AG212" s="73">
        <f t="shared" si="136"/>
        <v>242.70918032786886</v>
      </c>
      <c r="AH212" s="620">
        <v>1</v>
      </c>
      <c r="AI212" s="232">
        <v>4</v>
      </c>
      <c r="AJ212" s="232">
        <v>1</v>
      </c>
      <c r="AK212" s="232">
        <v>4</v>
      </c>
      <c r="AL212" s="232">
        <v>4</v>
      </c>
      <c r="AM212" s="232">
        <v>1</v>
      </c>
      <c r="AN212" s="232">
        <v>1</v>
      </c>
      <c r="AO212" s="232">
        <v>4</v>
      </c>
      <c r="AP212" s="232">
        <v>1</v>
      </c>
      <c r="AQ212" s="232">
        <v>1</v>
      </c>
      <c r="AR212" s="232">
        <v>1</v>
      </c>
      <c r="AS212" s="232">
        <v>1</v>
      </c>
      <c r="AT212" s="232">
        <v>4</v>
      </c>
      <c r="AU212" s="232">
        <v>6</v>
      </c>
      <c r="AV212" s="234">
        <v>7</v>
      </c>
    </row>
    <row r="213" spans="2:48" ht="14.45">
      <c r="B213" s="621"/>
      <c r="C213" s="1" t="s">
        <v>197</v>
      </c>
      <c r="D213" s="223">
        <v>15.7</v>
      </c>
      <c r="E213" s="224">
        <v>38.803745999999997</v>
      </c>
      <c r="F213" s="224">
        <v>45.065888999999999</v>
      </c>
      <c r="G213" s="224">
        <v>74</v>
      </c>
      <c r="H213" s="224">
        <v>0</v>
      </c>
      <c r="I213" s="223">
        <v>0</v>
      </c>
      <c r="J213" s="224">
        <v>54.077046000000003</v>
      </c>
      <c r="K213" s="224">
        <v>0</v>
      </c>
      <c r="L213" s="224">
        <v>0.35324810000000001</v>
      </c>
      <c r="M213" s="223">
        <v>28.6</v>
      </c>
      <c r="N213" s="224">
        <v>16.604983000000001</v>
      </c>
      <c r="O213" s="224">
        <v>19.380761</v>
      </c>
      <c r="P213" s="224">
        <v>15.577066</v>
      </c>
      <c r="Q213" s="224">
        <v>17.477609999999999</v>
      </c>
      <c r="R213" s="224">
        <v>18.810407999999999</v>
      </c>
      <c r="S213" s="619">
        <f>100</f>
        <v>100</v>
      </c>
      <c r="T213" s="72">
        <f t="shared" si="114"/>
        <v>247.1576178343949</v>
      </c>
      <c r="U213" s="72">
        <f t="shared" si="114"/>
        <v>287.04387898089169</v>
      </c>
      <c r="V213" s="72">
        <f t="shared" si="114"/>
        <v>471.33757961783442</v>
      </c>
      <c r="W213" s="72">
        <f t="shared" si="114"/>
        <v>0</v>
      </c>
      <c r="X213" s="72">
        <f t="shared" si="114"/>
        <v>0</v>
      </c>
      <c r="Y213" s="72">
        <f t="shared" si="104"/>
        <v>344.43978343949044</v>
      </c>
      <c r="Z213" s="72">
        <f t="shared" si="104"/>
        <v>0</v>
      </c>
      <c r="AA213" s="72">
        <f t="shared" si="104"/>
        <v>2.2499878980891719</v>
      </c>
      <c r="AB213" s="72">
        <f t="shared" si="104"/>
        <v>182.16560509554142</v>
      </c>
      <c r="AC213" s="72">
        <f t="shared" si="105"/>
        <v>105.76422292993631</v>
      </c>
      <c r="AD213" s="72">
        <f t="shared" si="105"/>
        <v>123.44433757961784</v>
      </c>
      <c r="AE213" s="72">
        <f t="shared" ref="AE213:AE214" si="137">P213*100/$D213</f>
        <v>99.216980891719743</v>
      </c>
      <c r="AF213" s="72">
        <f t="shared" ref="AF213:AG214" si="138">Q213*100/$D213</f>
        <v>111.32235668789809</v>
      </c>
      <c r="AG213" s="73">
        <f t="shared" si="138"/>
        <v>119.81151592356689</v>
      </c>
      <c r="AH213" s="620">
        <v>1</v>
      </c>
      <c r="AI213" s="232">
        <v>4</v>
      </c>
      <c r="AJ213" s="232">
        <v>4</v>
      </c>
      <c r="AK213" s="232">
        <v>4</v>
      </c>
      <c r="AL213" s="232">
        <v>4</v>
      </c>
      <c r="AM213" s="232">
        <v>1</v>
      </c>
      <c r="AN213" s="232">
        <v>4</v>
      </c>
      <c r="AO213" s="232">
        <v>4</v>
      </c>
      <c r="AP213" s="232">
        <v>4</v>
      </c>
      <c r="AQ213" s="232">
        <v>1</v>
      </c>
      <c r="AR213" s="232">
        <v>4</v>
      </c>
      <c r="AS213" s="232">
        <v>4</v>
      </c>
      <c r="AT213" s="232">
        <v>4</v>
      </c>
      <c r="AU213" s="232">
        <v>6</v>
      </c>
      <c r="AV213" s="234">
        <v>7</v>
      </c>
    </row>
    <row r="214" spans="2:48" ht="14.45">
      <c r="B214" s="621"/>
      <c r="C214" s="1" t="s">
        <v>198</v>
      </c>
      <c r="D214" s="223">
        <v>128.79999999999998</v>
      </c>
      <c r="E214" s="223">
        <v>215.70000599999997</v>
      </c>
      <c r="F214" s="223">
        <v>192.60001299999999</v>
      </c>
      <c r="G214" s="223">
        <v>264.7</v>
      </c>
      <c r="H214" s="223">
        <v>205.2</v>
      </c>
      <c r="I214" s="223">
        <v>246.6</v>
      </c>
      <c r="J214" s="223">
        <v>203.977046</v>
      </c>
      <c r="K214" s="223">
        <v>284.43092899999999</v>
      </c>
      <c r="L214" s="223">
        <v>315.99998809999994</v>
      </c>
      <c r="M214" s="223">
        <v>326.90000000000003</v>
      </c>
      <c r="N214" s="223">
        <v>281.8</v>
      </c>
      <c r="O214" s="223">
        <v>319.39998400000002</v>
      </c>
      <c r="P214" s="224">
        <v>277.99449800000002</v>
      </c>
      <c r="Q214" s="224">
        <v>304.52612499999998</v>
      </c>
      <c r="R214" s="224">
        <v>319.86196200000001</v>
      </c>
      <c r="S214" s="619">
        <f>100</f>
        <v>100</v>
      </c>
      <c r="T214" s="72">
        <f t="shared" si="114"/>
        <v>167.46894875776397</v>
      </c>
      <c r="U214" s="72">
        <f t="shared" si="114"/>
        <v>149.53417158385096</v>
      </c>
      <c r="V214" s="72">
        <f t="shared" si="114"/>
        <v>205.51242236024848</v>
      </c>
      <c r="W214" s="72">
        <f t="shared" si="114"/>
        <v>159.31677018633542</v>
      </c>
      <c r="X214" s="72">
        <f t="shared" si="114"/>
        <v>191.45962732919259</v>
      </c>
      <c r="Y214" s="72">
        <f t="shared" si="104"/>
        <v>158.36727173913047</v>
      </c>
      <c r="Z214" s="72">
        <f t="shared" si="104"/>
        <v>220.83146661490687</v>
      </c>
      <c r="AA214" s="72">
        <f t="shared" si="104"/>
        <v>245.34160566770186</v>
      </c>
      <c r="AB214" s="72">
        <f t="shared" si="104"/>
        <v>253.80434782608702</v>
      </c>
      <c r="AC214" s="72">
        <f t="shared" si="105"/>
        <v>218.78881987577643</v>
      </c>
      <c r="AD214" s="72">
        <f t="shared" si="105"/>
        <v>247.98135403726712</v>
      </c>
      <c r="AE214" s="72">
        <f t="shared" si="137"/>
        <v>215.83423757763978</v>
      </c>
      <c r="AF214" s="72">
        <f t="shared" si="138"/>
        <v>236.43332686335407</v>
      </c>
      <c r="AG214" s="73">
        <f t="shared" si="138"/>
        <v>248.34003260869571</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41"/>
      <c r="C215" s="8" t="s">
        <v>199</v>
      </c>
      <c r="D215" s="177">
        <v>113.1</v>
      </c>
      <c r="E215" s="177">
        <v>176.89625999999998</v>
      </c>
      <c r="F215" s="177">
        <v>147.53412399999999</v>
      </c>
      <c r="G215" s="177">
        <v>190.7</v>
      </c>
      <c r="H215" s="177">
        <v>205.2</v>
      </c>
      <c r="I215" s="177">
        <v>246.6</v>
      </c>
      <c r="J215" s="177">
        <v>149.9</v>
      </c>
      <c r="K215" s="177">
        <v>284.43092899999999</v>
      </c>
      <c r="L215" s="177">
        <v>315.64673999999997</v>
      </c>
      <c r="M215" s="177">
        <v>298.3</v>
      </c>
      <c r="N215" s="177">
        <v>265.19501700000001</v>
      </c>
      <c r="O215" s="177">
        <v>300.01922300000001</v>
      </c>
      <c r="P215" s="177">
        <v>262.41743200000002</v>
      </c>
      <c r="Q215" s="177">
        <v>287.04851499999995</v>
      </c>
      <c r="R215" s="177">
        <v>301.05155400000001</v>
      </c>
      <c r="S215" s="619">
        <f>100</f>
        <v>100</v>
      </c>
      <c r="T215" s="72">
        <f t="shared" si="114"/>
        <v>156.40694960212198</v>
      </c>
      <c r="U215" s="72">
        <f t="shared" si="114"/>
        <v>130.445732979664</v>
      </c>
      <c r="V215" s="72">
        <f t="shared" si="114"/>
        <v>168.61184792219277</v>
      </c>
      <c r="W215" s="72">
        <f t="shared" si="114"/>
        <v>181.43236074270558</v>
      </c>
      <c r="X215" s="72">
        <f t="shared" si="114"/>
        <v>218.0371352785146</v>
      </c>
      <c r="Y215" s="72">
        <f t="shared" si="104"/>
        <v>132.53757736516357</v>
      </c>
      <c r="Z215" s="72">
        <f t="shared" si="104"/>
        <v>251.48623253757737</v>
      </c>
      <c r="AA215" s="72">
        <f t="shared" si="104"/>
        <v>279.08641909814321</v>
      </c>
      <c r="AB215" s="72">
        <f t="shared" si="104"/>
        <v>263.74889478337758</v>
      </c>
      <c r="AC215" s="72">
        <f t="shared" si="105"/>
        <v>234.47835278514592</v>
      </c>
      <c r="AD215" s="72">
        <f t="shared" si="105"/>
        <v>265.26898585322726</v>
      </c>
      <c r="AE215" s="72">
        <f t="shared" ref="AE215:AE216" si="139">P215*100/$D215</f>
        <v>232.02248629531391</v>
      </c>
      <c r="AF215" s="72">
        <f t="shared" ref="AF215:AG216" si="140">Q215*100/$D215</f>
        <v>253.80063218390802</v>
      </c>
      <c r="AG215" s="73">
        <f t="shared" si="140"/>
        <v>266.18174535809021</v>
      </c>
      <c r="AH215" s="235"/>
      <c r="AI215" s="236"/>
      <c r="AJ215" s="236"/>
      <c r="AK215" s="236"/>
      <c r="AL215" s="236"/>
      <c r="AM215" s="236"/>
      <c r="AN215" s="236"/>
      <c r="AO215" s="236"/>
      <c r="AP215" s="236"/>
      <c r="AQ215" s="236"/>
      <c r="AR215" s="236"/>
      <c r="AS215" s="236"/>
      <c r="AT215" s="236"/>
      <c r="AU215" s="236"/>
      <c r="AV215" s="237"/>
    </row>
    <row r="216" spans="2:48" ht="16.5" customHeight="1">
      <c r="B216" s="621" t="s">
        <v>225</v>
      </c>
      <c r="C216" s="7" t="s">
        <v>194</v>
      </c>
      <c r="D216" s="223">
        <v>22433.599999999999</v>
      </c>
      <c r="E216" s="223">
        <v>8959.2000000000007</v>
      </c>
      <c r="F216" s="223">
        <v>11733.5</v>
      </c>
      <c r="G216" s="223">
        <v>9369.2000000000007</v>
      </c>
      <c r="H216" s="223">
        <v>8383.5</v>
      </c>
      <c r="I216" s="223">
        <v>7096.8</v>
      </c>
      <c r="J216" s="223">
        <v>6541.6</v>
      </c>
      <c r="K216" s="223">
        <v>6077.9</v>
      </c>
      <c r="L216" s="223">
        <v>5862.1</v>
      </c>
      <c r="M216" s="223">
        <v>5684.7</v>
      </c>
      <c r="N216" s="223">
        <v>5588.3</v>
      </c>
      <c r="O216" s="223">
        <v>6058.6</v>
      </c>
      <c r="P216" s="224">
        <v>5607.5645000000004</v>
      </c>
      <c r="Q216" s="224">
        <v>7185.7943999999998</v>
      </c>
      <c r="R216" s="224">
        <v>7350.4853999999996</v>
      </c>
      <c r="S216" s="619">
        <f>100</f>
        <v>100</v>
      </c>
      <c r="T216" s="72">
        <f t="shared" si="114"/>
        <v>39.936523785749955</v>
      </c>
      <c r="U216" s="72">
        <f t="shared" si="114"/>
        <v>52.303241566222098</v>
      </c>
      <c r="V216" s="72">
        <f t="shared" si="114"/>
        <v>41.764139505028183</v>
      </c>
      <c r="W216" s="72">
        <f t="shared" si="114"/>
        <v>37.370283859924399</v>
      </c>
      <c r="X216" s="72">
        <f t="shared" si="114"/>
        <v>31.634690820911491</v>
      </c>
      <c r="Y216" s="72">
        <f t="shared" si="104"/>
        <v>29.159831681049855</v>
      </c>
      <c r="Z216" s="72">
        <f t="shared" si="104"/>
        <v>27.092842878539336</v>
      </c>
      <c r="AA216" s="72">
        <f t="shared" si="104"/>
        <v>26.130892946294846</v>
      </c>
      <c r="AB216" s="72">
        <f t="shared" si="104"/>
        <v>25.340114827758363</v>
      </c>
      <c r="AC216" s="72">
        <f t="shared" si="105"/>
        <v>24.910402253762214</v>
      </c>
      <c r="AD216" s="72">
        <f t="shared" si="105"/>
        <v>27.006811211753799</v>
      </c>
      <c r="AE216" s="72">
        <f t="shared" si="139"/>
        <v>24.996275675772061</v>
      </c>
      <c r="AF216" s="72">
        <f t="shared" si="140"/>
        <v>32.031392197418157</v>
      </c>
      <c r="AG216" s="73">
        <f t="shared" si="140"/>
        <v>32.765518686256328</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23">
        <v>9262.7000000000007</v>
      </c>
      <c r="E217" s="223">
        <v>7496.5</v>
      </c>
      <c r="F217" s="223">
        <v>6515.5</v>
      </c>
      <c r="G217" s="223">
        <v>5191.8</v>
      </c>
      <c r="H217" s="223">
        <v>5027.8999999999996</v>
      </c>
      <c r="I217" s="223">
        <v>4195.5</v>
      </c>
      <c r="J217" s="223">
        <v>3698.6</v>
      </c>
      <c r="K217" s="223">
        <v>3692.9</v>
      </c>
      <c r="L217" s="223">
        <v>3653</v>
      </c>
      <c r="M217" s="223">
        <v>3736</v>
      </c>
      <c r="N217" s="223">
        <v>3901.5</v>
      </c>
      <c r="O217" s="223">
        <v>4060</v>
      </c>
      <c r="P217" s="224">
        <v>3954.2249999999999</v>
      </c>
      <c r="Q217" s="224">
        <v>4425.2543999999998</v>
      </c>
      <c r="R217" s="224">
        <v>4447.1660000000002</v>
      </c>
      <c r="S217" s="619">
        <f>100</f>
        <v>100</v>
      </c>
      <c r="T217" s="72">
        <f t="shared" si="114"/>
        <v>80.932125622118818</v>
      </c>
      <c r="U217" s="72">
        <f t="shared" si="114"/>
        <v>70.341261187342781</v>
      </c>
      <c r="V217" s="72">
        <f t="shared" si="114"/>
        <v>56.050611592732139</v>
      </c>
      <c r="W217" s="72">
        <f t="shared" si="114"/>
        <v>54.281149124985141</v>
      </c>
      <c r="X217" s="72">
        <f t="shared" si="114"/>
        <v>45.294568538331156</v>
      </c>
      <c r="Y217" s="72">
        <f t="shared" si="104"/>
        <v>39.930041996394138</v>
      </c>
      <c r="Z217" s="72">
        <f t="shared" si="104"/>
        <v>39.868504863592683</v>
      </c>
      <c r="AA217" s="72">
        <f t="shared" si="104"/>
        <v>39.437744933982529</v>
      </c>
      <c r="AB217" s="72">
        <f t="shared" si="104"/>
        <v>40.333811955477344</v>
      </c>
      <c r="AC217" s="72">
        <f t="shared" si="105"/>
        <v>42.120548004361574</v>
      </c>
      <c r="AD217" s="72">
        <f t="shared" si="105"/>
        <v>43.831712135770346</v>
      </c>
      <c r="AE217" s="72">
        <f t="shared" ref="AE217:AE218" si="141">P217*100/$D217</f>
        <v>42.689766482774999</v>
      </c>
      <c r="AF217" s="72">
        <f t="shared" ref="AF217:AG218" si="142">Q217*100/$D217</f>
        <v>47.774994332106189</v>
      </c>
      <c r="AG217" s="73">
        <f t="shared" si="142"/>
        <v>48.011551707385536</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23">
        <v>3258.3</v>
      </c>
      <c r="E218" s="223">
        <v>3002.9</v>
      </c>
      <c r="F218" s="223">
        <v>2388.6999999999998</v>
      </c>
      <c r="G218" s="223">
        <v>2320.5</v>
      </c>
      <c r="H218" s="223">
        <v>1691.3</v>
      </c>
      <c r="I218" s="223">
        <v>1454.9</v>
      </c>
      <c r="J218" s="223">
        <v>1283.8</v>
      </c>
      <c r="K218" s="223">
        <v>1440.4</v>
      </c>
      <c r="L218" s="223">
        <v>1360.8</v>
      </c>
      <c r="M218" s="223">
        <v>1302.9000000000001</v>
      </c>
      <c r="N218" s="223">
        <v>1427.7</v>
      </c>
      <c r="O218" s="223">
        <v>1333.1</v>
      </c>
      <c r="P218" s="224">
        <v>1274.3136999999999</v>
      </c>
      <c r="Q218" s="224">
        <v>1587.502</v>
      </c>
      <c r="R218" s="224">
        <v>1624.1755000000001</v>
      </c>
      <c r="S218" s="619">
        <f>100</f>
        <v>100</v>
      </c>
      <c r="T218" s="72">
        <f t="shared" si="114"/>
        <v>92.161556639965625</v>
      </c>
      <c r="U218" s="72">
        <f t="shared" si="114"/>
        <v>73.311235920572059</v>
      </c>
      <c r="V218" s="72">
        <f t="shared" si="114"/>
        <v>71.218119878464222</v>
      </c>
      <c r="W218" s="72">
        <f t="shared" si="114"/>
        <v>51.907436393211178</v>
      </c>
      <c r="X218" s="72">
        <f t="shared" si="114"/>
        <v>44.652119203265507</v>
      </c>
      <c r="Y218" s="72">
        <f t="shared" si="104"/>
        <v>39.400914587361505</v>
      </c>
      <c r="Z218" s="72">
        <f t="shared" si="104"/>
        <v>44.207101862934657</v>
      </c>
      <c r="AA218" s="72">
        <f t="shared" si="104"/>
        <v>41.764110118773594</v>
      </c>
      <c r="AB218" s="72">
        <f t="shared" si="104"/>
        <v>39.987109842555938</v>
      </c>
      <c r="AC218" s="72">
        <f t="shared" si="105"/>
        <v>43.817328054506952</v>
      </c>
      <c r="AD218" s="72">
        <f t="shared" si="105"/>
        <v>40.913973544486389</v>
      </c>
      <c r="AE218" s="72">
        <f t="shared" si="141"/>
        <v>39.109771966976638</v>
      </c>
      <c r="AF218" s="72">
        <f t="shared" si="142"/>
        <v>48.721787435165567</v>
      </c>
      <c r="AG218" s="73">
        <f t="shared" si="142"/>
        <v>49.847328361415464</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23">
        <v>1616</v>
      </c>
      <c r="E219" s="223">
        <v>1610.1</v>
      </c>
      <c r="F219" s="223">
        <v>1809.8</v>
      </c>
      <c r="G219" s="223">
        <v>1067.8</v>
      </c>
      <c r="H219" s="223">
        <v>804.3</v>
      </c>
      <c r="I219" s="223">
        <v>565</v>
      </c>
      <c r="J219" s="223">
        <v>535</v>
      </c>
      <c r="K219" s="223">
        <v>306.7</v>
      </c>
      <c r="L219" s="223">
        <v>328.2</v>
      </c>
      <c r="M219" s="223">
        <v>436.8</v>
      </c>
      <c r="N219" s="223">
        <v>306.5</v>
      </c>
      <c r="O219" s="223">
        <v>321.39999999999998</v>
      </c>
      <c r="P219" s="224">
        <v>311.81787000000003</v>
      </c>
      <c r="Q219" s="224">
        <v>393.61635999999999</v>
      </c>
      <c r="R219" s="224">
        <v>402.58289000000002</v>
      </c>
      <c r="S219" s="619">
        <f>100</f>
        <v>100</v>
      </c>
      <c r="T219" s="72">
        <f t="shared" si="114"/>
        <v>99.634900990099013</v>
      </c>
      <c r="U219" s="72">
        <f t="shared" si="114"/>
        <v>111.99257425742574</v>
      </c>
      <c r="V219" s="72">
        <f t="shared" si="114"/>
        <v>66.07673267326733</v>
      </c>
      <c r="W219" s="72">
        <f t="shared" si="114"/>
        <v>49.771039603960396</v>
      </c>
      <c r="X219" s="72">
        <f t="shared" si="114"/>
        <v>34.962871287128714</v>
      </c>
      <c r="Y219" s="72">
        <f t="shared" si="104"/>
        <v>33.106435643564353</v>
      </c>
      <c r="Z219" s="72">
        <f t="shared" si="104"/>
        <v>18.978960396039604</v>
      </c>
      <c r="AA219" s="72">
        <f t="shared" si="104"/>
        <v>20.309405940594058</v>
      </c>
      <c r="AB219" s="72">
        <f t="shared" si="104"/>
        <v>27.029702970297031</v>
      </c>
      <c r="AC219" s="72">
        <f t="shared" si="105"/>
        <v>18.966584158415841</v>
      </c>
      <c r="AD219" s="72">
        <f t="shared" si="105"/>
        <v>19.888613861386137</v>
      </c>
      <c r="AE219" s="72">
        <f t="shared" ref="AE219:AE220" si="143">P219*100/$D219</f>
        <v>19.295660272277232</v>
      </c>
      <c r="AF219" s="72">
        <f t="shared" ref="AF219:AG220" si="144">Q219*100/$D219</f>
        <v>24.357448019801978</v>
      </c>
      <c r="AG219" s="73">
        <f t="shared" si="144"/>
        <v>24.912307549504952</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23">
        <v>36570.6</v>
      </c>
      <c r="E220" s="223">
        <v>21068.7</v>
      </c>
      <c r="F220" s="223">
        <v>22447.5</v>
      </c>
      <c r="G220" s="223">
        <v>17949.3</v>
      </c>
      <c r="H220" s="223">
        <v>15906.999999999998</v>
      </c>
      <c r="I220" s="223">
        <v>13312.199999999999</v>
      </c>
      <c r="J220" s="223">
        <v>12059</v>
      </c>
      <c r="K220" s="223">
        <v>11517.9</v>
      </c>
      <c r="L220" s="223">
        <v>11204.1</v>
      </c>
      <c r="M220" s="223">
        <v>11160.4</v>
      </c>
      <c r="N220" s="223">
        <v>11224</v>
      </c>
      <c r="O220" s="223">
        <v>11773.1</v>
      </c>
      <c r="P220" s="224">
        <v>11147.921070000002</v>
      </c>
      <c r="Q220" s="224">
        <v>13592.167160000001</v>
      </c>
      <c r="R220" s="224">
        <v>13824.409789999998</v>
      </c>
      <c r="S220" s="619">
        <f>100</f>
        <v>100</v>
      </c>
      <c r="T220" s="72">
        <f t="shared" si="114"/>
        <v>57.611031812439499</v>
      </c>
      <c r="U220" s="72">
        <f t="shared" si="114"/>
        <v>61.381273481977331</v>
      </c>
      <c r="V220" s="72">
        <f t="shared" si="114"/>
        <v>49.081229184098703</v>
      </c>
      <c r="W220" s="72">
        <f t="shared" si="114"/>
        <v>43.496688596851016</v>
      </c>
      <c r="X220" s="72">
        <f t="shared" si="114"/>
        <v>36.40137159357517</v>
      </c>
      <c r="Y220" s="72">
        <f t="shared" si="104"/>
        <v>32.974575205219494</v>
      </c>
      <c r="Z220" s="72">
        <f t="shared" si="104"/>
        <v>31.494971370445114</v>
      </c>
      <c r="AA220" s="72">
        <f t="shared" si="104"/>
        <v>30.636905054880152</v>
      </c>
      <c r="AB220" s="72">
        <f t="shared" si="104"/>
        <v>30.51741016007394</v>
      </c>
      <c r="AC220" s="72">
        <f t="shared" si="105"/>
        <v>30.691320350226686</v>
      </c>
      <c r="AD220" s="72">
        <f t="shared" si="105"/>
        <v>32.192799680617767</v>
      </c>
      <c r="AE220" s="72">
        <f t="shared" si="143"/>
        <v>30.48328731275944</v>
      </c>
      <c r="AF220" s="72">
        <f t="shared" si="144"/>
        <v>37.166924141250078</v>
      </c>
      <c r="AG220" s="73">
        <f t="shared" si="144"/>
        <v>37.801976970571985</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41"/>
      <c r="C221" s="8" t="s">
        <v>199</v>
      </c>
      <c r="D221" s="177">
        <v>34954.6</v>
      </c>
      <c r="E221" s="177">
        <v>19458.600000000002</v>
      </c>
      <c r="F221" s="177">
        <v>20637.7</v>
      </c>
      <c r="G221" s="177">
        <v>16881.5</v>
      </c>
      <c r="H221" s="177">
        <v>15102.699999999999</v>
      </c>
      <c r="I221" s="177">
        <v>12747.199999999999</v>
      </c>
      <c r="J221" s="177">
        <v>11524</v>
      </c>
      <c r="K221" s="177">
        <v>11211.199999999999</v>
      </c>
      <c r="L221" s="177">
        <v>10875.9</v>
      </c>
      <c r="M221" s="177">
        <v>10723.6</v>
      </c>
      <c r="N221" s="177">
        <v>10917.5</v>
      </c>
      <c r="O221" s="177">
        <v>11451.7</v>
      </c>
      <c r="P221" s="177">
        <v>10836.103200000001</v>
      </c>
      <c r="Q221" s="177">
        <v>13198.550800000001</v>
      </c>
      <c r="R221" s="177">
        <v>13421.826899999998</v>
      </c>
      <c r="S221" s="619">
        <f>100</f>
        <v>100</v>
      </c>
      <c r="T221" s="72">
        <f t="shared" si="114"/>
        <v>55.668209620479146</v>
      </c>
      <c r="U221" s="72">
        <f t="shared" si="114"/>
        <v>59.041442328048383</v>
      </c>
      <c r="V221" s="72">
        <f t="shared" si="114"/>
        <v>48.295503310007838</v>
      </c>
      <c r="W221" s="72">
        <f t="shared" si="114"/>
        <v>43.206616582652927</v>
      </c>
      <c r="X221" s="72">
        <f t="shared" si="114"/>
        <v>36.467875472756091</v>
      </c>
      <c r="Y221" s="72">
        <f t="shared" si="104"/>
        <v>32.968479112906458</v>
      </c>
      <c r="Z221" s="72">
        <f t="shared" si="104"/>
        <v>32.073604046391608</v>
      </c>
      <c r="AA221" s="72">
        <f t="shared" si="104"/>
        <v>31.114359769529621</v>
      </c>
      <c r="AB221" s="72">
        <f t="shared" si="104"/>
        <v>30.678651736824339</v>
      </c>
      <c r="AC221" s="72">
        <f t="shared" si="105"/>
        <v>31.233371287326992</v>
      </c>
      <c r="AD221" s="72">
        <f t="shared" si="105"/>
        <v>32.761639383657659</v>
      </c>
      <c r="AE221" s="72">
        <f t="shared" ref="AE221:AE222" si="145">P221*100/$D221</f>
        <v>31.000506943292159</v>
      </c>
      <c r="AF221" s="72">
        <f t="shared" ref="AF221:AG222" si="146">Q221*100/$D221</f>
        <v>37.759124121002678</v>
      </c>
      <c r="AG221" s="73">
        <f t="shared" si="146"/>
        <v>38.397884398619915</v>
      </c>
      <c r="AH221" s="235"/>
      <c r="AI221" s="236"/>
      <c r="AJ221" s="236"/>
      <c r="AK221" s="236"/>
      <c r="AL221" s="236"/>
      <c r="AM221" s="236"/>
      <c r="AN221" s="236"/>
      <c r="AO221" s="236"/>
      <c r="AP221" s="236"/>
      <c r="AQ221" s="236"/>
      <c r="AR221" s="236"/>
      <c r="AS221" s="236"/>
      <c r="AT221" s="236"/>
      <c r="AU221" s="236"/>
      <c r="AV221" s="237"/>
    </row>
    <row r="222" spans="2:48" ht="16.5" customHeight="1">
      <c r="B222" s="621" t="s">
        <v>226</v>
      </c>
      <c r="C222" s="1" t="s">
        <v>194</v>
      </c>
      <c r="D222" s="223">
        <v>769.2</v>
      </c>
      <c r="E222" s="223">
        <v>524.70000000000005</v>
      </c>
      <c r="F222" s="223">
        <v>552.6</v>
      </c>
      <c r="G222" s="223">
        <v>691.1</v>
      </c>
      <c r="H222" s="223">
        <v>785.9</v>
      </c>
      <c r="I222" s="223">
        <v>748.8</v>
      </c>
      <c r="J222" s="223">
        <v>714.5</v>
      </c>
      <c r="K222" s="223">
        <v>763.8</v>
      </c>
      <c r="L222" s="223">
        <v>701</v>
      </c>
      <c r="M222" s="223">
        <v>401.9</v>
      </c>
      <c r="N222" s="223">
        <v>556.4</v>
      </c>
      <c r="O222" s="223">
        <v>567.29999999999995</v>
      </c>
      <c r="P222" s="224">
        <v>525.06705999999997</v>
      </c>
      <c r="Q222" s="224">
        <v>672.84540000000004</v>
      </c>
      <c r="R222" s="224">
        <v>688.28125</v>
      </c>
      <c r="S222" s="619">
        <f>100</f>
        <v>100</v>
      </c>
      <c r="T222" s="72">
        <f t="shared" si="114"/>
        <v>68.213728549141976</v>
      </c>
      <c r="U222" s="72">
        <f t="shared" si="114"/>
        <v>71.840873634945396</v>
      </c>
      <c r="V222" s="72">
        <f t="shared" si="114"/>
        <v>89.846593863754549</v>
      </c>
      <c r="W222" s="72">
        <f t="shared" si="114"/>
        <v>102.17108684347373</v>
      </c>
      <c r="X222" s="72">
        <f t="shared" si="114"/>
        <v>97.347893915756629</v>
      </c>
      <c r="Y222" s="72">
        <f t="shared" si="104"/>
        <v>92.888715548621946</v>
      </c>
      <c r="Z222" s="72">
        <f t="shared" si="104"/>
        <v>99.297971918876755</v>
      </c>
      <c r="AA222" s="72">
        <f t="shared" si="104"/>
        <v>91.133645345813832</v>
      </c>
      <c r="AB222" s="72">
        <f t="shared" si="104"/>
        <v>52.249089963598543</v>
      </c>
      <c r="AC222" s="72">
        <f t="shared" si="105"/>
        <v>72.334893395735818</v>
      </c>
      <c r="AD222" s="72">
        <f t="shared" si="105"/>
        <v>73.751950078003105</v>
      </c>
      <c r="AE222" s="72">
        <f t="shared" si="145"/>
        <v>68.261448257930311</v>
      </c>
      <c r="AF222" s="72">
        <f t="shared" si="146"/>
        <v>87.47340093603745</v>
      </c>
      <c r="AG222" s="73">
        <f t="shared" si="146"/>
        <v>89.480141705668217</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23">
        <v>1591.5</v>
      </c>
      <c r="E223" s="223">
        <v>1719.6</v>
      </c>
      <c r="F223" s="223">
        <v>1735</v>
      </c>
      <c r="G223" s="223">
        <v>1964.9</v>
      </c>
      <c r="H223" s="223">
        <v>1700.4</v>
      </c>
      <c r="I223" s="223">
        <v>1625.2</v>
      </c>
      <c r="J223" s="223">
        <v>1583.1</v>
      </c>
      <c r="K223" s="223">
        <v>1755.9</v>
      </c>
      <c r="L223" s="223">
        <v>1758</v>
      </c>
      <c r="M223" s="223">
        <v>1750.7</v>
      </c>
      <c r="N223" s="223">
        <v>1643.7</v>
      </c>
      <c r="O223" s="223">
        <v>1723.5</v>
      </c>
      <c r="P223" s="224">
        <v>1678.5978</v>
      </c>
      <c r="Q223" s="224">
        <v>1878.5535</v>
      </c>
      <c r="R223" s="224">
        <v>1887.8883000000001</v>
      </c>
      <c r="S223" s="619">
        <f>100</f>
        <v>100</v>
      </c>
      <c r="T223" s="72">
        <f t="shared" si="114"/>
        <v>108.04901036757775</v>
      </c>
      <c r="U223" s="72">
        <f t="shared" si="114"/>
        <v>109.01665095821552</v>
      </c>
      <c r="V223" s="72">
        <f t="shared" si="114"/>
        <v>123.46214263273642</v>
      </c>
      <c r="W223" s="72">
        <f t="shared" si="114"/>
        <v>106.8426013195099</v>
      </c>
      <c r="X223" s="72">
        <f t="shared" si="114"/>
        <v>102.11749921457745</v>
      </c>
      <c r="Y223" s="72">
        <f t="shared" si="104"/>
        <v>99.472196041470312</v>
      </c>
      <c r="Z223" s="72">
        <f t="shared" si="104"/>
        <v>110.32987747408106</v>
      </c>
      <c r="AA223" s="72">
        <f t="shared" si="104"/>
        <v>110.46182846371347</v>
      </c>
      <c r="AB223" s="72">
        <f t="shared" si="104"/>
        <v>110.00314169022934</v>
      </c>
      <c r="AC223" s="72">
        <f t="shared" si="105"/>
        <v>103.27992459943449</v>
      </c>
      <c r="AD223" s="72">
        <f t="shared" si="105"/>
        <v>108.29406220546655</v>
      </c>
      <c r="AE223" s="72">
        <f t="shared" ref="AE223:AE224" si="147">P223*100/$D223</f>
        <v>105.47268614514608</v>
      </c>
      <c r="AF223" s="72">
        <f t="shared" ref="AF223:AG224" si="148">Q223*100/$D223</f>
        <v>118.03666352497645</v>
      </c>
      <c r="AG223" s="73">
        <f t="shared" si="148"/>
        <v>118.62320452403394</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23">
        <v>1714.7</v>
      </c>
      <c r="E224" s="223">
        <v>1829.8</v>
      </c>
      <c r="F224" s="223">
        <v>1773.4</v>
      </c>
      <c r="G224" s="223">
        <v>1953.7</v>
      </c>
      <c r="H224" s="223">
        <v>1753.3</v>
      </c>
      <c r="I224" s="223">
        <v>1523.6</v>
      </c>
      <c r="J224" s="223">
        <v>1430.3</v>
      </c>
      <c r="K224" s="223">
        <v>1496.6</v>
      </c>
      <c r="L224" s="223">
        <v>1590.7</v>
      </c>
      <c r="M224" s="223">
        <v>1711.5</v>
      </c>
      <c r="N224" s="223">
        <v>1505.6</v>
      </c>
      <c r="O224" s="223">
        <v>1756.1</v>
      </c>
      <c r="P224" s="224">
        <v>1678.6604</v>
      </c>
      <c r="Q224" s="224">
        <v>2091.2251000000001</v>
      </c>
      <c r="R224" s="224">
        <v>2139.5041999999999</v>
      </c>
      <c r="S224" s="619">
        <f>100</f>
        <v>100</v>
      </c>
      <c r="T224" s="72">
        <f t="shared" si="114"/>
        <v>106.71254446842013</v>
      </c>
      <c r="U224" s="72">
        <f t="shared" si="114"/>
        <v>103.42333935965475</v>
      </c>
      <c r="V224" s="72">
        <f t="shared" si="114"/>
        <v>113.93829824459088</v>
      </c>
      <c r="W224" s="72">
        <f t="shared" si="114"/>
        <v>102.2511226453607</v>
      </c>
      <c r="X224" s="72">
        <f t="shared" si="114"/>
        <v>88.855193328279</v>
      </c>
      <c r="Y224" s="72">
        <f t="shared" si="104"/>
        <v>83.414008281332016</v>
      </c>
      <c r="Z224" s="72">
        <f t="shared" si="104"/>
        <v>87.280573861316853</v>
      </c>
      <c r="AA224" s="72">
        <f t="shared" si="104"/>
        <v>92.76841429987752</v>
      </c>
      <c r="AB224" s="72">
        <f t="shared" si="104"/>
        <v>99.813378433545225</v>
      </c>
      <c r="AC224" s="72">
        <f t="shared" si="105"/>
        <v>87.805447016970902</v>
      </c>
      <c r="AD224" s="72">
        <f t="shared" si="105"/>
        <v>102.41441651600863</v>
      </c>
      <c r="AE224" s="72">
        <f t="shared" si="147"/>
        <v>97.898197935498928</v>
      </c>
      <c r="AF224" s="72">
        <f t="shared" si="148"/>
        <v>121.95865749110632</v>
      </c>
      <c r="AG224" s="73">
        <f t="shared" si="148"/>
        <v>124.77425788767714</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23">
        <v>1658.4</v>
      </c>
      <c r="E225" s="223">
        <v>1474.3</v>
      </c>
      <c r="F225" s="223">
        <v>1956</v>
      </c>
      <c r="G225" s="223">
        <v>1636</v>
      </c>
      <c r="H225" s="223">
        <v>1668.5</v>
      </c>
      <c r="I225" s="223">
        <v>1322.8</v>
      </c>
      <c r="J225" s="223">
        <v>1364.1</v>
      </c>
      <c r="K225" s="223">
        <v>2003.9</v>
      </c>
      <c r="L225" s="223">
        <v>2080.5</v>
      </c>
      <c r="M225" s="223">
        <v>2419.5</v>
      </c>
      <c r="N225" s="223">
        <v>1925.1</v>
      </c>
      <c r="O225" s="223">
        <v>2052.5</v>
      </c>
      <c r="P225" s="224">
        <v>1991.3072999999999</v>
      </c>
      <c r="Q225" s="224">
        <v>2513.6824000000001</v>
      </c>
      <c r="R225" s="224">
        <v>2571.1217999999999</v>
      </c>
      <c r="S225" s="619">
        <f>100</f>
        <v>100</v>
      </c>
      <c r="T225" s="72">
        <f t="shared" si="114"/>
        <v>88.8989387361312</v>
      </c>
      <c r="U225" s="72">
        <f t="shared" si="114"/>
        <v>117.94500723589</v>
      </c>
      <c r="V225" s="72">
        <f t="shared" si="114"/>
        <v>98.649300530631933</v>
      </c>
      <c r="W225" s="72">
        <f t="shared" si="114"/>
        <v>100.60902074288471</v>
      </c>
      <c r="X225" s="72">
        <f t="shared" si="114"/>
        <v>79.763627592860587</v>
      </c>
      <c r="Y225" s="72">
        <f t="shared" si="104"/>
        <v>82.253979739507955</v>
      </c>
      <c r="Z225" s="72">
        <f t="shared" si="104"/>
        <v>120.83333333333333</v>
      </c>
      <c r="AA225" s="72">
        <f t="shared" si="104"/>
        <v>125.45224312590447</v>
      </c>
      <c r="AB225" s="72">
        <f t="shared" si="104"/>
        <v>145.89363241678726</v>
      </c>
      <c r="AC225" s="72">
        <f t="shared" si="105"/>
        <v>116.08176555716352</v>
      </c>
      <c r="AD225" s="72">
        <f t="shared" si="105"/>
        <v>123.7638687891944</v>
      </c>
      <c r="AE225" s="72">
        <f t="shared" ref="AE225:AE226" si="149">P225*100/$D225</f>
        <v>120.07400506512299</v>
      </c>
      <c r="AF225" s="72">
        <f t="shared" ref="AF225:AG226" si="150">Q225*100/$D225</f>
        <v>151.57274481427882</v>
      </c>
      <c r="AG225" s="73">
        <f t="shared" si="150"/>
        <v>155.03628798842257</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23">
        <v>5733.7999999999993</v>
      </c>
      <c r="E226" s="223">
        <v>5548.4000000000005</v>
      </c>
      <c r="F226" s="223">
        <v>6017</v>
      </c>
      <c r="G226" s="223">
        <v>6245.7</v>
      </c>
      <c r="H226" s="223">
        <v>5908.1</v>
      </c>
      <c r="I226" s="223">
        <v>5220.3999999999996</v>
      </c>
      <c r="J226" s="223">
        <v>5092</v>
      </c>
      <c r="K226" s="223">
        <v>6020.2</v>
      </c>
      <c r="L226" s="223">
        <v>6130.2</v>
      </c>
      <c r="M226" s="223">
        <v>6283.6</v>
      </c>
      <c r="N226" s="223">
        <v>5630.7999999999993</v>
      </c>
      <c r="O226" s="223">
        <v>6099.4</v>
      </c>
      <c r="P226" s="224">
        <v>5873.63256</v>
      </c>
      <c r="Q226" s="224">
        <v>7156.3063999999995</v>
      </c>
      <c r="R226" s="224">
        <v>7286.7955499999998</v>
      </c>
      <c r="S226" s="619">
        <f>100</f>
        <v>100</v>
      </c>
      <c r="T226" s="72">
        <f t="shared" si="114"/>
        <v>96.766542258188295</v>
      </c>
      <c r="U226" s="72">
        <f t="shared" si="114"/>
        <v>104.93913286127875</v>
      </c>
      <c r="V226" s="72">
        <f t="shared" si="114"/>
        <v>108.92776169381564</v>
      </c>
      <c r="W226" s="72">
        <f t="shared" si="114"/>
        <v>103.03986884788449</v>
      </c>
      <c r="X226" s="72">
        <f t="shared" si="114"/>
        <v>91.046077644842867</v>
      </c>
      <c r="Y226" s="72">
        <f t="shared" si="104"/>
        <v>88.806725034008878</v>
      </c>
      <c r="Z226" s="72">
        <f t="shared" si="104"/>
        <v>104.99494227214065</v>
      </c>
      <c r="AA226" s="72">
        <f t="shared" si="104"/>
        <v>106.91339077051869</v>
      </c>
      <c r="AB226" s="72">
        <f t="shared" si="104"/>
        <v>109.58875440371133</v>
      </c>
      <c r="AC226" s="72">
        <f t="shared" si="105"/>
        <v>98.203634587882377</v>
      </c>
      <c r="AD226" s="72">
        <f t="shared" si="105"/>
        <v>106.37622519097285</v>
      </c>
      <c r="AE226" s="72">
        <f t="shared" si="149"/>
        <v>102.43874149778509</v>
      </c>
      <c r="AF226" s="72">
        <f t="shared" si="150"/>
        <v>124.80913879102863</v>
      </c>
      <c r="AG226" s="73">
        <f t="shared" si="150"/>
        <v>127.08492709895707</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41"/>
      <c r="C227" s="8" t="s">
        <v>199</v>
      </c>
      <c r="D227" s="177">
        <v>4075.3999999999996</v>
      </c>
      <c r="E227" s="177">
        <v>4074.1000000000004</v>
      </c>
      <c r="F227" s="177">
        <v>4061</v>
      </c>
      <c r="G227" s="177">
        <v>4609.7</v>
      </c>
      <c r="H227" s="177">
        <v>4239.6000000000004</v>
      </c>
      <c r="I227" s="177">
        <v>3897.6</v>
      </c>
      <c r="J227" s="177">
        <v>3727.8999999999996</v>
      </c>
      <c r="K227" s="177">
        <v>4016.2999999999997</v>
      </c>
      <c r="L227" s="177">
        <v>4049.7</v>
      </c>
      <c r="M227" s="177">
        <v>3864.1</v>
      </c>
      <c r="N227" s="177">
        <v>3705.7</v>
      </c>
      <c r="O227" s="177">
        <v>4046.9</v>
      </c>
      <c r="P227" s="177">
        <v>3882.3252599999996</v>
      </c>
      <c r="Q227" s="177">
        <v>4642.6239999999998</v>
      </c>
      <c r="R227" s="177">
        <v>4715.6737499999999</v>
      </c>
      <c r="S227" s="619">
        <f>100</f>
        <v>100</v>
      </c>
      <c r="T227" s="72">
        <f t="shared" si="114"/>
        <v>99.968101290670873</v>
      </c>
      <c r="U227" s="72">
        <f t="shared" si="114"/>
        <v>99.646660450507937</v>
      </c>
      <c r="V227" s="72">
        <f t="shared" si="114"/>
        <v>113.11036953427886</v>
      </c>
      <c r="W227" s="72">
        <f t="shared" si="114"/>
        <v>104.02905236295825</v>
      </c>
      <c r="X227" s="72">
        <f t="shared" si="114"/>
        <v>95.637238062521476</v>
      </c>
      <c r="Y227" s="72">
        <f t="shared" si="104"/>
        <v>91.473229621632228</v>
      </c>
      <c r="Z227" s="72">
        <f t="shared" si="104"/>
        <v>98.549835598959618</v>
      </c>
      <c r="AA227" s="72">
        <f t="shared" si="104"/>
        <v>99.36938705403152</v>
      </c>
      <c r="AB227" s="72">
        <f t="shared" si="104"/>
        <v>94.815232860578107</v>
      </c>
      <c r="AC227" s="72">
        <f t="shared" si="105"/>
        <v>90.92849781616529</v>
      </c>
      <c r="AD227" s="72">
        <f t="shared" si="105"/>
        <v>99.300682141630276</v>
      </c>
      <c r="AE227" s="72">
        <f t="shared" ref="AE227:AE228" si="151">P227*100/$D227</f>
        <v>95.262434607645872</v>
      </c>
      <c r="AF227" s="72">
        <f t="shared" ref="AF227:AG228" si="152">Q227*100/$D227</f>
        <v>113.91824115424252</v>
      </c>
      <c r="AG227" s="73">
        <f t="shared" si="152"/>
        <v>115.71069710948619</v>
      </c>
      <c r="AH227" s="235"/>
      <c r="AI227" s="236"/>
      <c r="AJ227" s="236"/>
      <c r="AK227" s="236"/>
      <c r="AL227" s="236"/>
      <c r="AM227" s="236"/>
      <c r="AN227" s="236"/>
      <c r="AO227" s="236"/>
      <c r="AP227" s="236"/>
      <c r="AQ227" s="236"/>
      <c r="AR227" s="236"/>
      <c r="AS227" s="236"/>
      <c r="AT227" s="236"/>
      <c r="AU227" s="236"/>
      <c r="AV227" s="237"/>
    </row>
    <row r="228" spans="2:48" ht="16.5" customHeight="1">
      <c r="B228" s="621" t="s">
        <v>227</v>
      </c>
      <c r="C228" s="7" t="s">
        <v>194</v>
      </c>
      <c r="D228" s="223">
        <v>24762.400000000001</v>
      </c>
      <c r="E228" s="223">
        <v>19091.099999999999</v>
      </c>
      <c r="F228" s="223">
        <v>18584.900000000001</v>
      </c>
      <c r="G228" s="223">
        <v>20854.400000000001</v>
      </c>
      <c r="H228" s="223">
        <v>18538.8</v>
      </c>
      <c r="I228" s="223">
        <v>18206.400000000001</v>
      </c>
      <c r="J228" s="223">
        <v>17515.3</v>
      </c>
      <c r="K228" s="223">
        <v>17796.099999999999</v>
      </c>
      <c r="L228" s="223">
        <v>18025.400000000001</v>
      </c>
      <c r="M228" s="223">
        <v>18181.7</v>
      </c>
      <c r="N228" s="223">
        <v>18649.7</v>
      </c>
      <c r="O228" s="223">
        <v>19123.599999999999</v>
      </c>
      <c r="P228" s="224">
        <v>17699.934000000001</v>
      </c>
      <c r="Q228" s="224">
        <v>22681.52</v>
      </c>
      <c r="R228" s="224">
        <v>23201.401999999998</v>
      </c>
      <c r="S228" s="619">
        <f>100</f>
        <v>100</v>
      </c>
      <c r="T228" s="72">
        <f t="shared" si="114"/>
        <v>77.097131134300383</v>
      </c>
      <c r="U228" s="72">
        <f t="shared" si="114"/>
        <v>75.052902788098095</v>
      </c>
      <c r="V228" s="72">
        <f t="shared" si="114"/>
        <v>84.218007947533366</v>
      </c>
      <c r="W228" s="72">
        <f t="shared" si="114"/>
        <v>74.866733434562079</v>
      </c>
      <c r="X228" s="72">
        <f t="shared" si="114"/>
        <v>73.52437566633283</v>
      </c>
      <c r="Y228" s="72">
        <f t="shared" si="104"/>
        <v>70.733450715601066</v>
      </c>
      <c r="Z228" s="72">
        <f t="shared" si="104"/>
        <v>71.867428036054648</v>
      </c>
      <c r="AA228" s="72">
        <f t="shared" si="104"/>
        <v>72.793428746809681</v>
      </c>
      <c r="AB228" s="72">
        <f t="shared" si="104"/>
        <v>73.424627661292931</v>
      </c>
      <c r="AC228" s="72">
        <f t="shared" si="105"/>
        <v>75.314589862048905</v>
      </c>
      <c r="AD228" s="72">
        <f t="shared" si="105"/>
        <v>77.228378509352879</v>
      </c>
      <c r="AE228" s="72">
        <f t="shared" si="151"/>
        <v>71.479073110845476</v>
      </c>
      <c r="AF228" s="72">
        <f t="shared" si="152"/>
        <v>91.596614221561723</v>
      </c>
      <c r="AG228" s="73">
        <f t="shared" si="152"/>
        <v>93.696095693470724</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23">
        <v>10382.5</v>
      </c>
      <c r="E229" s="223">
        <v>9580.4</v>
      </c>
      <c r="F229" s="223">
        <v>9400.7000000000007</v>
      </c>
      <c r="G229" s="223">
        <v>9105.6</v>
      </c>
      <c r="H229" s="223">
        <v>9084</v>
      </c>
      <c r="I229" s="223">
        <v>8346.7000000000007</v>
      </c>
      <c r="J229" s="223">
        <v>8026.5</v>
      </c>
      <c r="K229" s="223">
        <v>8265.7000000000007</v>
      </c>
      <c r="L229" s="223">
        <v>8616.2000000000007</v>
      </c>
      <c r="M229" s="223">
        <v>8957.9</v>
      </c>
      <c r="N229" s="223">
        <v>9370.9</v>
      </c>
      <c r="O229" s="223">
        <v>10090.5</v>
      </c>
      <c r="P229" s="224">
        <v>9827.6124999999993</v>
      </c>
      <c r="Q229" s="224">
        <v>10998.284</v>
      </c>
      <c r="R229" s="224">
        <v>11052.728999999999</v>
      </c>
      <c r="S229" s="619">
        <f>100</f>
        <v>100</v>
      </c>
      <c r="T229" s="72">
        <f t="shared" si="114"/>
        <v>92.274500361184693</v>
      </c>
      <c r="U229" s="72">
        <f t="shared" si="114"/>
        <v>90.543703346978106</v>
      </c>
      <c r="V229" s="72">
        <f t="shared" si="114"/>
        <v>87.701420659764025</v>
      </c>
      <c r="W229" s="72">
        <f t="shared" si="114"/>
        <v>87.493378280760894</v>
      </c>
      <c r="X229" s="72">
        <f t="shared" si="114"/>
        <v>80.392005778954982</v>
      </c>
      <c r="Y229" s="72">
        <f t="shared" si="104"/>
        <v>77.307970142065983</v>
      </c>
      <c r="Z229" s="72">
        <f t="shared" si="104"/>
        <v>79.611846857693251</v>
      </c>
      <c r="AA229" s="72">
        <f t="shared" si="104"/>
        <v>82.987719720683856</v>
      </c>
      <c r="AB229" s="72">
        <f t="shared" si="104"/>
        <v>86.278834577413917</v>
      </c>
      <c r="AC229" s="72">
        <f t="shared" si="105"/>
        <v>90.25668191668673</v>
      </c>
      <c r="AD229" s="72">
        <f t="shared" si="105"/>
        <v>97.18757524680953</v>
      </c>
      <c r="AE229" s="72">
        <f t="shared" ref="AE229:AE230" si="153">P229*100/$D229</f>
        <v>94.655550204671314</v>
      </c>
      <c r="AF229" s="72">
        <f t="shared" ref="AF229:AG230" si="154">Q229*100/$D229</f>
        <v>105.93098001444739</v>
      </c>
      <c r="AG229" s="73">
        <f t="shared" si="154"/>
        <v>106.45537202022633</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23">
        <v>2557.6</v>
      </c>
      <c r="E230" s="223">
        <v>2565.9</v>
      </c>
      <c r="F230" s="223">
        <v>2537.1999999999998</v>
      </c>
      <c r="G230" s="223">
        <v>2526.3000000000002</v>
      </c>
      <c r="H230" s="223">
        <v>2281.1</v>
      </c>
      <c r="I230" s="223">
        <v>2251.4</v>
      </c>
      <c r="J230" s="223">
        <v>2218.5</v>
      </c>
      <c r="K230" s="223">
        <v>2397.6</v>
      </c>
      <c r="L230" s="223">
        <v>2472.6999999999998</v>
      </c>
      <c r="M230" s="223">
        <v>2756.6</v>
      </c>
      <c r="N230" s="223">
        <v>3193.4</v>
      </c>
      <c r="O230" s="223">
        <v>3569</v>
      </c>
      <c r="P230" s="224">
        <v>3411.6163999999999</v>
      </c>
      <c r="Q230" s="224">
        <v>4250.0897999999997</v>
      </c>
      <c r="R230" s="224">
        <v>4348.3062</v>
      </c>
      <c r="S230" s="619">
        <f>100</f>
        <v>100</v>
      </c>
      <c r="T230" s="72">
        <f t="shared" si="114"/>
        <v>100.32452299030341</v>
      </c>
      <c r="U230" s="72">
        <f t="shared" si="114"/>
        <v>99.202377228651855</v>
      </c>
      <c r="V230" s="72">
        <f t="shared" si="114"/>
        <v>98.776196434157043</v>
      </c>
      <c r="W230" s="72">
        <f t="shared" si="114"/>
        <v>89.189083515796057</v>
      </c>
      <c r="X230" s="72">
        <f t="shared" si="114"/>
        <v>88.027838598686273</v>
      </c>
      <c r="Y230" s="72">
        <f t="shared" si="104"/>
        <v>86.741476384110101</v>
      </c>
      <c r="Z230" s="72">
        <f t="shared" si="104"/>
        <v>93.744135126681272</v>
      </c>
      <c r="AA230" s="72">
        <f t="shared" si="104"/>
        <v>96.680481701595241</v>
      </c>
      <c r="AB230" s="72">
        <f t="shared" si="104"/>
        <v>107.78073193619018</v>
      </c>
      <c r="AC230" s="72">
        <f t="shared" si="105"/>
        <v>124.85924304035034</v>
      </c>
      <c r="AD230" s="72">
        <f t="shared" si="105"/>
        <v>139.54488583046606</v>
      </c>
      <c r="AE230" s="72">
        <f t="shared" si="153"/>
        <v>133.39131998748829</v>
      </c>
      <c r="AF230" s="72">
        <f t="shared" si="154"/>
        <v>166.17492180168909</v>
      </c>
      <c r="AG230" s="73">
        <f t="shared" si="154"/>
        <v>170.01510009383799</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23">
        <v>1210.2</v>
      </c>
      <c r="E231" s="223">
        <v>1426.2</v>
      </c>
      <c r="F231" s="223">
        <v>1502.1</v>
      </c>
      <c r="G231" s="223">
        <v>1728.2</v>
      </c>
      <c r="H231" s="223">
        <v>1689.7</v>
      </c>
      <c r="I231" s="223">
        <v>1427.1</v>
      </c>
      <c r="J231" s="223">
        <v>1640</v>
      </c>
      <c r="K231" s="223">
        <v>1421.5</v>
      </c>
      <c r="L231" s="223">
        <v>1560.6</v>
      </c>
      <c r="M231" s="223">
        <v>1550.3</v>
      </c>
      <c r="N231" s="223">
        <v>1619.7</v>
      </c>
      <c r="O231" s="223">
        <v>1899.9</v>
      </c>
      <c r="P231" s="224">
        <v>1843.2571</v>
      </c>
      <c r="Q231" s="224">
        <v>2326.7944000000002</v>
      </c>
      <c r="R231" s="224">
        <v>2379.9706999999999</v>
      </c>
      <c r="S231" s="619">
        <f>100</f>
        <v>100</v>
      </c>
      <c r="T231" s="72">
        <f t="shared" si="114"/>
        <v>117.84828953891919</v>
      </c>
      <c r="U231" s="72">
        <f t="shared" si="114"/>
        <v>124.11998016856717</v>
      </c>
      <c r="V231" s="72">
        <f t="shared" si="114"/>
        <v>142.80284250537102</v>
      </c>
      <c r="W231" s="72">
        <f t="shared" si="114"/>
        <v>139.62155015699884</v>
      </c>
      <c r="X231" s="72">
        <f t="shared" si="114"/>
        <v>117.92265741199802</v>
      </c>
      <c r="Y231" s="72">
        <f t="shared" si="104"/>
        <v>135.51479094364566</v>
      </c>
      <c r="Z231" s="72">
        <f t="shared" si="104"/>
        <v>117.45992397950752</v>
      </c>
      <c r="AA231" s="72">
        <f t="shared" si="104"/>
        <v>128.95389191869111</v>
      </c>
      <c r="AB231" s="72">
        <f t="shared" si="104"/>
        <v>128.10279292678896</v>
      </c>
      <c r="AC231" s="72">
        <f t="shared" si="105"/>
        <v>133.83738225086762</v>
      </c>
      <c r="AD231" s="72">
        <f t="shared" si="105"/>
        <v>156.99058006941002</v>
      </c>
      <c r="AE231" s="72">
        <f t="shared" ref="AE231:AE232" si="155">P231*100/$D231</f>
        <v>152.31012229383572</v>
      </c>
      <c r="AF231" s="72">
        <f t="shared" ref="AF231:AG232" si="156">Q231*100/$D231</f>
        <v>192.26527846636921</v>
      </c>
      <c r="AG231" s="73">
        <f t="shared" si="156"/>
        <v>196.65928772103783</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23">
        <v>38912.699999999997</v>
      </c>
      <c r="E232" s="223">
        <v>32663.600000000002</v>
      </c>
      <c r="F232" s="223">
        <v>32024.9</v>
      </c>
      <c r="G232" s="223">
        <v>34214.5</v>
      </c>
      <c r="H232" s="223">
        <v>31593.599999999999</v>
      </c>
      <c r="I232" s="223">
        <v>30231.600000000002</v>
      </c>
      <c r="J232" s="223">
        <v>29400.3</v>
      </c>
      <c r="K232" s="223">
        <v>29880.899999999998</v>
      </c>
      <c r="L232" s="223">
        <v>30674.9</v>
      </c>
      <c r="M232" s="223">
        <v>31446.499999999996</v>
      </c>
      <c r="N232" s="223">
        <v>32833.699999999997</v>
      </c>
      <c r="O232" s="223">
        <v>34683</v>
      </c>
      <c r="P232" s="224">
        <v>32782.42</v>
      </c>
      <c r="Q232" s="224">
        <v>40256.688200000004</v>
      </c>
      <c r="R232" s="224">
        <v>40982.407899999991</v>
      </c>
      <c r="S232" s="619">
        <f>100</f>
        <v>100</v>
      </c>
      <c r="T232" s="72">
        <f t="shared" si="114"/>
        <v>83.940718582879114</v>
      </c>
      <c r="U232" s="72">
        <f t="shared" si="114"/>
        <v>82.299352139532857</v>
      </c>
      <c r="V232" s="72">
        <f t="shared" si="114"/>
        <v>87.926306835557554</v>
      </c>
      <c r="W232" s="72">
        <f t="shared" si="114"/>
        <v>81.19097364099639</v>
      </c>
      <c r="X232" s="72">
        <f t="shared" si="114"/>
        <v>77.690831014039119</v>
      </c>
      <c r="Y232" s="72">
        <f t="shared" si="104"/>
        <v>75.554510481153969</v>
      </c>
      <c r="Z232" s="72">
        <f t="shared" si="104"/>
        <v>76.789582835423914</v>
      </c>
      <c r="AA232" s="72">
        <f t="shared" si="104"/>
        <v>78.830047773606054</v>
      </c>
      <c r="AB232" s="72">
        <f t="shared" si="104"/>
        <v>80.812947957864651</v>
      </c>
      <c r="AC232" s="72">
        <f t="shared" si="105"/>
        <v>84.377850932985879</v>
      </c>
      <c r="AD232" s="72">
        <f t="shared" si="105"/>
        <v>89.130283943288447</v>
      </c>
      <c r="AE232" s="72">
        <f t="shared" si="155"/>
        <v>84.246068764182397</v>
      </c>
      <c r="AF232" s="72">
        <f t="shared" si="156"/>
        <v>103.45385491112158</v>
      </c>
      <c r="AG232" s="73">
        <f t="shared" si="156"/>
        <v>105.31884937308384</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41"/>
      <c r="C233" s="8" t="s">
        <v>199</v>
      </c>
      <c r="D233" s="177">
        <v>37702.5</v>
      </c>
      <c r="E233" s="177">
        <v>31237.4</v>
      </c>
      <c r="F233" s="177">
        <v>30522.800000000003</v>
      </c>
      <c r="G233" s="177">
        <v>32486.3</v>
      </c>
      <c r="H233" s="177">
        <v>29903.899999999998</v>
      </c>
      <c r="I233" s="177">
        <v>28804.500000000004</v>
      </c>
      <c r="J233" s="177">
        <v>27760.3</v>
      </c>
      <c r="K233" s="177">
        <v>28459.399999999998</v>
      </c>
      <c r="L233" s="177">
        <v>29114.300000000003</v>
      </c>
      <c r="M233" s="177">
        <v>29896.199999999997</v>
      </c>
      <c r="N233" s="177">
        <v>31214</v>
      </c>
      <c r="O233" s="177">
        <v>32783.1</v>
      </c>
      <c r="P233" s="177">
        <v>30939.162899999999</v>
      </c>
      <c r="Q233" s="177">
        <v>37929.893800000005</v>
      </c>
      <c r="R233" s="177">
        <v>38602.437199999993</v>
      </c>
      <c r="S233" s="619">
        <f>100</f>
        <v>100</v>
      </c>
      <c r="T233" s="72">
        <f t="shared" si="114"/>
        <v>82.852330747297927</v>
      </c>
      <c r="U233" s="72">
        <f t="shared" si="114"/>
        <v>80.956965718453702</v>
      </c>
      <c r="V233" s="72">
        <f t="shared" si="114"/>
        <v>86.16484318016046</v>
      </c>
      <c r="W233" s="72">
        <f t="shared" si="114"/>
        <v>79.315430011272468</v>
      </c>
      <c r="X233" s="72">
        <f t="shared" si="114"/>
        <v>76.399443007758123</v>
      </c>
      <c r="Y233" s="72">
        <f t="shared" si="104"/>
        <v>73.629865393541536</v>
      </c>
      <c r="Z233" s="72">
        <f t="shared" si="104"/>
        <v>75.484119090246011</v>
      </c>
      <c r="AA233" s="72">
        <f t="shared" si="104"/>
        <v>77.22113918175188</v>
      </c>
      <c r="AB233" s="72">
        <f t="shared" si="104"/>
        <v>79.295006962403008</v>
      </c>
      <c r="AC233" s="72">
        <f t="shared" si="105"/>
        <v>82.790265897486904</v>
      </c>
      <c r="AD233" s="72">
        <f t="shared" si="105"/>
        <v>86.952058882036994</v>
      </c>
      <c r="AE233" s="72">
        <f t="shared" ref="AE233:AE234" si="157">P233*100/$D233</f>
        <v>82.061303361846029</v>
      </c>
      <c r="AF233" s="72">
        <f t="shared" ref="AF233:AG234" si="158">Q233*100/$D233</f>
        <v>100.60312658311784</v>
      </c>
      <c r="AG233" s="73">
        <f t="shared" si="158"/>
        <v>102.38694304091239</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23">
        <v>5643.6</v>
      </c>
      <c r="E234" s="223">
        <v>4552</v>
      </c>
      <c r="F234" s="223">
        <v>5475</v>
      </c>
      <c r="G234" s="223">
        <v>5894</v>
      </c>
      <c r="H234" s="223">
        <v>5106.6000000000004</v>
      </c>
      <c r="I234" s="223">
        <v>5069.6000000000004</v>
      </c>
      <c r="J234" s="223">
        <v>5262.9</v>
      </c>
      <c r="K234" s="223">
        <v>5621.7</v>
      </c>
      <c r="L234" s="223">
        <v>5876.9</v>
      </c>
      <c r="M234" s="223">
        <v>5652.5</v>
      </c>
      <c r="N234" s="223">
        <v>5839.8</v>
      </c>
      <c r="O234" s="223">
        <v>6090.6</v>
      </c>
      <c r="P234" s="224">
        <v>4991.2094999999999</v>
      </c>
      <c r="Q234" s="224">
        <v>5515.7538999999997</v>
      </c>
      <c r="R234" s="224">
        <v>5719.9951000000001</v>
      </c>
      <c r="S234" s="619">
        <f>100</f>
        <v>100</v>
      </c>
      <c r="T234" s="72">
        <f t="shared" si="114"/>
        <v>80.657736196753845</v>
      </c>
      <c r="U234" s="72">
        <f t="shared" si="114"/>
        <v>97.012545183925141</v>
      </c>
      <c r="V234" s="72">
        <f t="shared" si="114"/>
        <v>104.43688425827486</v>
      </c>
      <c r="W234" s="72">
        <f t="shared" si="114"/>
        <v>90.484796938124603</v>
      </c>
      <c r="X234" s="72">
        <f t="shared" si="114"/>
        <v>89.829187043730954</v>
      </c>
      <c r="Y234" s="72">
        <f t="shared" si="104"/>
        <v>93.254305762279387</v>
      </c>
      <c r="Z234" s="72">
        <f t="shared" si="104"/>
        <v>99.611949819264296</v>
      </c>
      <c r="AA234" s="72">
        <f t="shared" si="104"/>
        <v>104.13388617194698</v>
      </c>
      <c r="AB234" s="72">
        <f t="shared" si="104"/>
        <v>100.15770075838117</v>
      </c>
      <c r="AC234" s="72">
        <f t="shared" si="105"/>
        <v>103.47650435891983</v>
      </c>
      <c r="AD234" s="72">
        <f t="shared" si="105"/>
        <v>107.92047629172868</v>
      </c>
      <c r="AE234" s="72">
        <f t="shared" si="157"/>
        <v>88.440171167339997</v>
      </c>
      <c r="AF234" s="72">
        <f t="shared" si="158"/>
        <v>97.734671131901621</v>
      </c>
      <c r="AG234" s="73">
        <f t="shared" si="158"/>
        <v>101.35365901197817</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23">
        <v>4999</v>
      </c>
      <c r="E235" s="223">
        <v>4498</v>
      </c>
      <c r="F235" s="223">
        <v>4378.2</v>
      </c>
      <c r="G235" s="223">
        <v>4358.2</v>
      </c>
      <c r="H235" s="223">
        <v>3649.8</v>
      </c>
      <c r="I235" s="223">
        <v>3577.5</v>
      </c>
      <c r="J235" s="223">
        <v>3735.1</v>
      </c>
      <c r="K235" s="223">
        <v>4057.7</v>
      </c>
      <c r="L235" s="223">
        <v>4336</v>
      </c>
      <c r="M235" s="223">
        <v>4111.5</v>
      </c>
      <c r="N235" s="223">
        <v>4158.8</v>
      </c>
      <c r="O235" s="223">
        <v>4258.8</v>
      </c>
      <c r="P235" s="224">
        <v>3938.8760000000002</v>
      </c>
      <c r="Q235" s="224">
        <v>4109.6566999999995</v>
      </c>
      <c r="R235" s="224">
        <v>4261.4481999999998</v>
      </c>
      <c r="S235" s="619">
        <f>100</f>
        <v>100</v>
      </c>
      <c r="T235" s="72">
        <f t="shared" si="114"/>
        <v>89.977995599119822</v>
      </c>
      <c r="U235" s="72">
        <f t="shared" si="114"/>
        <v>87.581516303260656</v>
      </c>
      <c r="V235" s="72">
        <f t="shared" si="114"/>
        <v>87.181436287257455</v>
      </c>
      <c r="W235" s="72">
        <f t="shared" si="114"/>
        <v>73.010602120424082</v>
      </c>
      <c r="X235" s="72">
        <f t="shared" si="114"/>
        <v>71.564312862572521</v>
      </c>
      <c r="Y235" s="72">
        <f t="shared" si="104"/>
        <v>74.716943388677734</v>
      </c>
      <c r="Z235" s="72">
        <f t="shared" si="104"/>
        <v>81.170234046809355</v>
      </c>
      <c r="AA235" s="72">
        <f t="shared" si="104"/>
        <v>86.737347469493898</v>
      </c>
      <c r="AB235" s="72">
        <f t="shared" si="104"/>
        <v>82.246449289857978</v>
      </c>
      <c r="AC235" s="72">
        <f t="shared" si="105"/>
        <v>83.19263852770554</v>
      </c>
      <c r="AD235" s="72">
        <f t="shared" si="105"/>
        <v>85.193038607721547</v>
      </c>
      <c r="AE235" s="72">
        <f t="shared" ref="AE235:AE236" si="159">P235*100/$D235</f>
        <v>78.793278655731157</v>
      </c>
      <c r="AF235" s="72">
        <f t="shared" ref="AF235:AG236" si="160">Q235*100/$D235</f>
        <v>82.209575915183024</v>
      </c>
      <c r="AG235" s="73">
        <f t="shared" si="160"/>
        <v>85.246013202640526</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23">
        <v>2150.1999999999998</v>
      </c>
      <c r="E236" s="223">
        <v>1856.8</v>
      </c>
      <c r="F236" s="223">
        <v>2043.4</v>
      </c>
      <c r="G236" s="223">
        <v>2036.6</v>
      </c>
      <c r="H236" s="223">
        <v>1651.5</v>
      </c>
      <c r="I236" s="223">
        <v>1905</v>
      </c>
      <c r="J236" s="223">
        <v>1891.4</v>
      </c>
      <c r="K236" s="223">
        <v>2224.8000000000002</v>
      </c>
      <c r="L236" s="223">
        <v>2668.2</v>
      </c>
      <c r="M236" s="223">
        <v>2958.1</v>
      </c>
      <c r="N236" s="223">
        <v>3059.8</v>
      </c>
      <c r="O236" s="223">
        <v>3258.9</v>
      </c>
      <c r="P236" s="224">
        <v>2778.9843999999998</v>
      </c>
      <c r="Q236" s="224">
        <v>3016.9729000000002</v>
      </c>
      <c r="R236" s="224">
        <v>3126.1145000000001</v>
      </c>
      <c r="S236" s="619">
        <f>100</f>
        <v>100</v>
      </c>
      <c r="T236" s="72">
        <f t="shared" si="114"/>
        <v>86.35475769695843</v>
      </c>
      <c r="U236" s="72">
        <f t="shared" si="114"/>
        <v>95.033020184168919</v>
      </c>
      <c r="V236" s="72">
        <f t="shared" si="114"/>
        <v>94.716770532973683</v>
      </c>
      <c r="W236" s="72">
        <f t="shared" si="114"/>
        <v>76.80680866896104</v>
      </c>
      <c r="X236" s="72">
        <f t="shared" si="114"/>
        <v>88.596409636312913</v>
      </c>
      <c r="Y236" s="72">
        <f t="shared" si="104"/>
        <v>87.963910333922428</v>
      </c>
      <c r="Z236" s="72">
        <f t="shared" si="104"/>
        <v>103.46944470281836</v>
      </c>
      <c r="AA236" s="72">
        <f t="shared" si="104"/>
        <v>124.0907822528137</v>
      </c>
      <c r="AB236" s="72">
        <f t="shared" si="104"/>
        <v>137.57324900009303</v>
      </c>
      <c r="AC236" s="72">
        <f t="shared" si="105"/>
        <v>142.30304157752769</v>
      </c>
      <c r="AD236" s="72">
        <f t="shared" si="105"/>
        <v>151.56264533531765</v>
      </c>
      <c r="AE236" s="72">
        <f t="shared" si="159"/>
        <v>129.24306576132454</v>
      </c>
      <c r="AF236" s="72">
        <f t="shared" si="160"/>
        <v>140.31126871918894</v>
      </c>
      <c r="AG236" s="73">
        <f t="shared" si="160"/>
        <v>145.38715003255513</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23">
        <v>86.2</v>
      </c>
      <c r="E237" s="223">
        <v>0</v>
      </c>
      <c r="F237" s="223">
        <v>800.2</v>
      </c>
      <c r="G237" s="223">
        <v>1031.5</v>
      </c>
      <c r="H237" s="223">
        <v>865.5</v>
      </c>
      <c r="I237" s="223">
        <v>839.1</v>
      </c>
      <c r="J237" s="223">
        <v>880.7</v>
      </c>
      <c r="K237" s="223">
        <v>955.1</v>
      </c>
      <c r="L237" s="223">
        <v>978.9</v>
      </c>
      <c r="M237" s="223">
        <v>1553</v>
      </c>
      <c r="N237" s="223">
        <v>1485.6</v>
      </c>
      <c r="O237" s="223">
        <v>1834.5</v>
      </c>
      <c r="P237" s="224">
        <v>1562.5530000000001</v>
      </c>
      <c r="Q237" s="224">
        <v>1697.2675999999999</v>
      </c>
      <c r="R237" s="224">
        <v>1760.5272</v>
      </c>
      <c r="S237" s="619">
        <f>100</f>
        <v>100</v>
      </c>
      <c r="T237" s="72">
        <f t="shared" si="114"/>
        <v>0</v>
      </c>
      <c r="U237" s="72">
        <f t="shared" si="114"/>
        <v>928.30626450116006</v>
      </c>
      <c r="V237" s="72">
        <f t="shared" si="114"/>
        <v>1196.6357308584686</v>
      </c>
      <c r="W237" s="72">
        <f t="shared" si="114"/>
        <v>1004.0603248259861</v>
      </c>
      <c r="X237" s="72">
        <f t="shared" si="114"/>
        <v>973.43387470997675</v>
      </c>
      <c r="Y237" s="72">
        <f t="shared" si="104"/>
        <v>1021.6937354988398</v>
      </c>
      <c r="Z237" s="72">
        <f t="shared" si="104"/>
        <v>1108.0046403712297</v>
      </c>
      <c r="AA237" s="72">
        <f t="shared" si="104"/>
        <v>1135.6148491879351</v>
      </c>
      <c r="AB237" s="72">
        <f t="shared" si="104"/>
        <v>1801.6241299303945</v>
      </c>
      <c r="AC237" s="72">
        <f t="shared" si="105"/>
        <v>1723.4338747099766</v>
      </c>
      <c r="AD237" s="72">
        <f t="shared" si="105"/>
        <v>2128.1902552204174</v>
      </c>
      <c r="AE237" s="72">
        <f t="shared" ref="AE237:AE238" si="161">P237*100/$D237</f>
        <v>1812.7064965197217</v>
      </c>
      <c r="AF237" s="72">
        <f t="shared" ref="AF237:AG238" si="162">Q237*100/$D237</f>
        <v>1968.9879350348024</v>
      </c>
      <c r="AG237" s="73">
        <f t="shared" si="162"/>
        <v>2042.3749419953597</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23">
        <v>12879</v>
      </c>
      <c r="E238" s="223">
        <v>10906.8</v>
      </c>
      <c r="F238" s="223">
        <v>12696.800000000001</v>
      </c>
      <c r="G238" s="223">
        <v>13320.300000000001</v>
      </c>
      <c r="H238" s="223">
        <v>11273.400000000001</v>
      </c>
      <c r="I238" s="223">
        <v>11391.2</v>
      </c>
      <c r="J238" s="223">
        <v>11770.1</v>
      </c>
      <c r="K238" s="223">
        <v>12859.300000000001</v>
      </c>
      <c r="L238" s="223">
        <v>13859.999999999998</v>
      </c>
      <c r="M238" s="223">
        <v>14275.1</v>
      </c>
      <c r="N238" s="223">
        <v>14544.000000000002</v>
      </c>
      <c r="O238" s="223">
        <v>15442.800000000001</v>
      </c>
      <c r="P238" s="224">
        <v>13271.6229</v>
      </c>
      <c r="Q238" s="224">
        <v>14339.651099999999</v>
      </c>
      <c r="R238" s="224">
        <v>14868.084999999999</v>
      </c>
      <c r="S238" s="619">
        <f>100</f>
        <v>100</v>
      </c>
      <c r="T238" s="72">
        <f t="shared" si="114"/>
        <v>84.686699277894249</v>
      </c>
      <c r="U238" s="72">
        <f t="shared" si="114"/>
        <v>98.585293889277125</v>
      </c>
      <c r="V238" s="72">
        <f t="shared" si="114"/>
        <v>103.42650826927556</v>
      </c>
      <c r="W238" s="72">
        <f t="shared" si="114"/>
        <v>87.533193570929441</v>
      </c>
      <c r="X238" s="72">
        <f t="shared" si="114"/>
        <v>88.447860858762326</v>
      </c>
      <c r="Y238" s="72">
        <f t="shared" si="104"/>
        <v>91.389859461138286</v>
      </c>
      <c r="Z238" s="72">
        <f t="shared" si="104"/>
        <v>99.847037813494836</v>
      </c>
      <c r="AA238" s="72">
        <f t="shared" si="104"/>
        <v>107.6170510132774</v>
      </c>
      <c r="AB238" s="72">
        <f t="shared" si="104"/>
        <v>110.84012733907912</v>
      </c>
      <c r="AC238" s="72">
        <f t="shared" si="105"/>
        <v>112.92802236198465</v>
      </c>
      <c r="AD238" s="72">
        <f t="shared" si="105"/>
        <v>119.90682506405777</v>
      </c>
      <c r="AE238" s="72">
        <f t="shared" si="161"/>
        <v>103.0485511297461</v>
      </c>
      <c r="AF238" s="72">
        <f t="shared" si="162"/>
        <v>111.34133938970416</v>
      </c>
      <c r="AG238" s="73">
        <f t="shared" si="162"/>
        <v>115.44440562155447</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41"/>
      <c r="C239" s="8" t="s">
        <v>199</v>
      </c>
      <c r="D239" s="177">
        <v>12792.8</v>
      </c>
      <c r="E239" s="177">
        <v>10906.8</v>
      </c>
      <c r="F239" s="177">
        <v>11896.6</v>
      </c>
      <c r="G239" s="177">
        <v>12288.800000000001</v>
      </c>
      <c r="H239" s="177">
        <v>10407.900000000001</v>
      </c>
      <c r="I239" s="177">
        <v>10552.1</v>
      </c>
      <c r="J239" s="177">
        <v>10889.4</v>
      </c>
      <c r="K239" s="177">
        <v>11904.2</v>
      </c>
      <c r="L239" s="177">
        <v>12881.099999999999</v>
      </c>
      <c r="M239" s="177">
        <v>12722.1</v>
      </c>
      <c r="N239" s="177">
        <v>13058.400000000001</v>
      </c>
      <c r="O239" s="177">
        <v>13608.300000000001</v>
      </c>
      <c r="P239" s="177">
        <v>11709.0699</v>
      </c>
      <c r="Q239" s="177">
        <v>12642.3835</v>
      </c>
      <c r="R239" s="177">
        <v>13107.557799999999</v>
      </c>
      <c r="S239" s="619">
        <f>100</f>
        <v>100</v>
      </c>
      <c r="T239" s="72">
        <f t="shared" si="114"/>
        <v>85.257332249390288</v>
      </c>
      <c r="U239" s="72">
        <f t="shared" si="114"/>
        <v>92.994496904508793</v>
      </c>
      <c r="V239" s="72">
        <f t="shared" si="114"/>
        <v>96.060283909699208</v>
      </c>
      <c r="W239" s="72">
        <f t="shared" si="114"/>
        <v>81.357482333812783</v>
      </c>
      <c r="X239" s="72">
        <f t="shared" si="114"/>
        <v>82.484678881871062</v>
      </c>
      <c r="Y239" s="72">
        <f t="shared" si="104"/>
        <v>85.121318241510849</v>
      </c>
      <c r="Z239" s="72">
        <f t="shared" si="104"/>
        <v>93.053905321743486</v>
      </c>
      <c r="AA239" s="72">
        <f t="shared" si="104"/>
        <v>100.69023200550308</v>
      </c>
      <c r="AB239" s="72">
        <f t="shared" si="104"/>
        <v>99.447345381777254</v>
      </c>
      <c r="AC239" s="72">
        <f t="shared" si="105"/>
        <v>102.07616784441251</v>
      </c>
      <c r="AD239" s="72">
        <f t="shared" si="105"/>
        <v>106.37467950722282</v>
      </c>
      <c r="AE239" s="72">
        <f t="shared" ref="AE239:AE240" si="163">P239*100/$D239</f>
        <v>91.528593427553005</v>
      </c>
      <c r="AF239" s="72">
        <f t="shared" ref="AF239:AG240" si="164">Q239*100/$D239</f>
        <v>98.824209711712854</v>
      </c>
      <c r="AG239" s="73">
        <f t="shared" si="164"/>
        <v>102.46042930398347</v>
      </c>
      <c r="AH239" s="235"/>
      <c r="AI239" s="236"/>
      <c r="AJ239" s="236"/>
      <c r="AK239" s="236"/>
      <c r="AL239" s="236"/>
      <c r="AM239" s="236"/>
      <c r="AN239" s="236"/>
      <c r="AO239" s="236"/>
      <c r="AP239" s="236"/>
      <c r="AQ239" s="236"/>
      <c r="AR239" s="236"/>
      <c r="AS239" s="236"/>
      <c r="AT239" s="236"/>
      <c r="AU239" s="236"/>
      <c r="AV239" s="237"/>
    </row>
    <row r="240" spans="2:48" ht="16.5" customHeight="1">
      <c r="B240" s="621" t="s">
        <v>154</v>
      </c>
      <c r="C240" s="7" t="s">
        <v>194</v>
      </c>
      <c r="D240" s="223">
        <v>27140.3</v>
      </c>
      <c r="E240" s="223">
        <v>19782.599999999999</v>
      </c>
      <c r="F240" s="223">
        <v>23378.7</v>
      </c>
      <c r="G240" s="223">
        <v>24820.6</v>
      </c>
      <c r="H240" s="223">
        <v>22752.6</v>
      </c>
      <c r="I240" s="223">
        <v>22435.4</v>
      </c>
      <c r="J240" s="223">
        <v>24133.5</v>
      </c>
      <c r="K240" s="223">
        <v>23558.400000000001</v>
      </c>
      <c r="L240" s="223">
        <v>24513.5</v>
      </c>
      <c r="M240" s="223">
        <v>23602.3</v>
      </c>
      <c r="N240" s="223">
        <v>24741.1</v>
      </c>
      <c r="O240" s="223">
        <v>24247.599999999999</v>
      </c>
      <c r="P240" s="224">
        <v>19870.759999999998</v>
      </c>
      <c r="Q240" s="224">
        <v>21959.053</v>
      </c>
      <c r="R240" s="224">
        <v>22772.190999999999</v>
      </c>
      <c r="S240" s="619">
        <f>100</f>
        <v>100</v>
      </c>
      <c r="T240" s="72">
        <f t="shared" si="114"/>
        <v>72.890130175421788</v>
      </c>
      <c r="U240" s="72">
        <f t="shared" si="114"/>
        <v>86.140167942137708</v>
      </c>
      <c r="V240" s="72">
        <f t="shared" si="114"/>
        <v>91.452931618294571</v>
      </c>
      <c r="W240" s="72">
        <f t="shared" si="114"/>
        <v>83.833266397202692</v>
      </c>
      <c r="X240" s="72">
        <f t="shared" si="114"/>
        <v>82.664524710485878</v>
      </c>
      <c r="Y240" s="72">
        <f t="shared" si="104"/>
        <v>88.921272056683236</v>
      </c>
      <c r="Z240" s="72">
        <f t="shared" si="104"/>
        <v>86.802282951920205</v>
      </c>
      <c r="AA240" s="72">
        <f t="shared" si="104"/>
        <v>90.321403963847118</v>
      </c>
      <c r="AB240" s="72">
        <f t="shared" si="104"/>
        <v>86.964035032774149</v>
      </c>
      <c r="AC240" s="72">
        <f t="shared" si="105"/>
        <v>91.16000928508528</v>
      </c>
      <c r="AD240" s="72">
        <f t="shared" si="105"/>
        <v>89.341680084597442</v>
      </c>
      <c r="AE240" s="72">
        <f t="shared" si="163"/>
        <v>73.214960777883803</v>
      </c>
      <c r="AF240" s="72">
        <f t="shared" si="164"/>
        <v>80.909396727375892</v>
      </c>
      <c r="AG240" s="73">
        <f t="shared" si="164"/>
        <v>83.905450566132288</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23">
        <v>16636.2</v>
      </c>
      <c r="E241" s="223">
        <v>16032</v>
      </c>
      <c r="F241" s="223">
        <v>16748.599999999999</v>
      </c>
      <c r="G241" s="223">
        <v>18446.5</v>
      </c>
      <c r="H241" s="223">
        <v>16822.7</v>
      </c>
      <c r="I241" s="223">
        <v>17068.8</v>
      </c>
      <c r="J241" s="223">
        <v>17326</v>
      </c>
      <c r="K241" s="223">
        <v>18258</v>
      </c>
      <c r="L241" s="223">
        <v>19186.3</v>
      </c>
      <c r="M241" s="223">
        <v>19031</v>
      </c>
      <c r="N241" s="223">
        <v>19436.2</v>
      </c>
      <c r="O241" s="223">
        <v>19742</v>
      </c>
      <c r="P241" s="224">
        <v>18258.967000000001</v>
      </c>
      <c r="Q241" s="224">
        <v>19050.634999999998</v>
      </c>
      <c r="R241" s="224">
        <v>19754.416000000001</v>
      </c>
      <c r="S241" s="619">
        <f>100</f>
        <v>100</v>
      </c>
      <c r="T241" s="72">
        <f t="shared" si="114"/>
        <v>96.368160998304901</v>
      </c>
      <c r="U241" s="72">
        <f t="shared" si="114"/>
        <v>100.6756350608913</v>
      </c>
      <c r="V241" s="72">
        <f t="shared" si="114"/>
        <v>110.88169173248698</v>
      </c>
      <c r="W241" s="72">
        <f t="shared" si="114"/>
        <v>101.12104927808032</v>
      </c>
      <c r="X241" s="72">
        <f t="shared" si="114"/>
        <v>102.60035344609946</v>
      </c>
      <c r="Y241" s="72">
        <f t="shared" si="104"/>
        <v>104.14637958187566</v>
      </c>
      <c r="Z241" s="72">
        <f t="shared" si="104"/>
        <v>109.7486204782342</v>
      </c>
      <c r="AA241" s="72">
        <f t="shared" si="104"/>
        <v>115.32862071867373</v>
      </c>
      <c r="AB241" s="72">
        <f t="shared" si="104"/>
        <v>114.39511426888352</v>
      </c>
      <c r="AC241" s="72">
        <f t="shared" si="105"/>
        <v>116.83076664142051</v>
      </c>
      <c r="AD241" s="72">
        <f t="shared" si="105"/>
        <v>118.66892679818709</v>
      </c>
      <c r="AE241" s="72">
        <f t="shared" ref="AE241:AE242" si="165">P241*100/$D241</f>
        <v>109.75443310371358</v>
      </c>
      <c r="AF241" s="72">
        <f t="shared" ref="AF241:AG242" si="166">Q241*100/$D241</f>
        <v>114.51314001995647</v>
      </c>
      <c r="AG241" s="73">
        <f t="shared" si="166"/>
        <v>118.74355922626562</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23">
        <v>8253.7000000000007</v>
      </c>
      <c r="E242" s="223">
        <v>8297.7999999999993</v>
      </c>
      <c r="F242" s="223">
        <v>9274.9</v>
      </c>
      <c r="G242" s="223">
        <v>9551.1</v>
      </c>
      <c r="H242" s="223">
        <v>9407.9</v>
      </c>
      <c r="I242" s="223">
        <v>9381.7999999999993</v>
      </c>
      <c r="J242" s="223">
        <v>10131.4</v>
      </c>
      <c r="K242" s="223">
        <v>10828.8</v>
      </c>
      <c r="L242" s="223">
        <v>11848.3</v>
      </c>
      <c r="M242" s="223">
        <v>12393.7</v>
      </c>
      <c r="N242" s="223">
        <v>12864.7</v>
      </c>
      <c r="O242" s="223">
        <v>12701.7</v>
      </c>
      <c r="P242" s="224">
        <v>10831.209000000001</v>
      </c>
      <c r="Q242" s="224">
        <v>11758.778</v>
      </c>
      <c r="R242" s="224">
        <v>12184.328</v>
      </c>
      <c r="S242" s="619">
        <f>100</f>
        <v>100</v>
      </c>
      <c r="T242" s="72">
        <f t="shared" ref="T242:AA275" si="167">E242*100/$D242</f>
        <v>100.53430582647781</v>
      </c>
      <c r="U242" s="72">
        <f t="shared" si="167"/>
        <v>112.37263287979935</v>
      </c>
      <c r="V242" s="72">
        <f t="shared" si="167"/>
        <v>115.7190108678532</v>
      </c>
      <c r="W242" s="72">
        <f t="shared" si="167"/>
        <v>113.98403140409755</v>
      </c>
      <c r="X242" s="72">
        <f t="shared" si="167"/>
        <v>113.66780958842699</v>
      </c>
      <c r="Y242" s="72">
        <f t="shared" si="104"/>
        <v>122.74979706071215</v>
      </c>
      <c r="Z242" s="72">
        <f t="shared" si="104"/>
        <v>131.19934090165623</v>
      </c>
      <c r="AA242" s="72">
        <f t="shared" si="104"/>
        <v>143.55137695821267</v>
      </c>
      <c r="AB242" s="72">
        <f t="shared" si="104"/>
        <v>150.15932248567307</v>
      </c>
      <c r="AC242" s="72">
        <f t="shared" si="105"/>
        <v>155.86585410179674</v>
      </c>
      <c r="AD242" s="72">
        <f t="shared" si="105"/>
        <v>153.89098222615311</v>
      </c>
      <c r="AE242" s="72">
        <f t="shared" si="165"/>
        <v>131.22852781176928</v>
      </c>
      <c r="AF242" s="72">
        <f t="shared" si="166"/>
        <v>142.46674824624108</v>
      </c>
      <c r="AG242" s="73">
        <f t="shared" si="166"/>
        <v>147.62261773507637</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23">
        <v>6613.4</v>
      </c>
      <c r="E243" s="223">
        <v>8583.6</v>
      </c>
      <c r="F243" s="223">
        <v>8804.6</v>
      </c>
      <c r="G243" s="223">
        <v>9133.2000000000007</v>
      </c>
      <c r="H243" s="223">
        <v>8906.1</v>
      </c>
      <c r="I243" s="223">
        <v>8773.2999999999993</v>
      </c>
      <c r="J243" s="223">
        <v>8713.7000000000007</v>
      </c>
      <c r="K243" s="223">
        <v>10271.1</v>
      </c>
      <c r="L243" s="223">
        <v>11743.1</v>
      </c>
      <c r="M243" s="223">
        <v>11284.3</v>
      </c>
      <c r="N243" s="223">
        <v>12593.2</v>
      </c>
      <c r="O243" s="223">
        <v>15391.9</v>
      </c>
      <c r="P243" s="224">
        <v>13110.198</v>
      </c>
      <c r="Q243" s="224">
        <v>14240.485000000001</v>
      </c>
      <c r="R243" s="224">
        <v>14771.394</v>
      </c>
      <c r="S243" s="619">
        <f>100</f>
        <v>100</v>
      </c>
      <c r="T243" s="72">
        <f t="shared" si="167"/>
        <v>129.79103033235552</v>
      </c>
      <c r="U243" s="72">
        <f t="shared" si="167"/>
        <v>133.13273051682947</v>
      </c>
      <c r="V243" s="72">
        <f t="shared" si="167"/>
        <v>138.10143042912875</v>
      </c>
      <c r="W243" s="72">
        <f t="shared" si="167"/>
        <v>134.66749327123719</v>
      </c>
      <c r="X243" s="72">
        <f t="shared" si="167"/>
        <v>132.65944899748993</v>
      </c>
      <c r="Y243" s="72">
        <f t="shared" si="104"/>
        <v>131.758248404754</v>
      </c>
      <c r="Z243" s="72">
        <f t="shared" si="104"/>
        <v>155.30740617534099</v>
      </c>
      <c r="AA243" s="72">
        <f t="shared" si="104"/>
        <v>177.56524631808148</v>
      </c>
      <c r="AB243" s="72">
        <f t="shared" si="104"/>
        <v>170.62781625185232</v>
      </c>
      <c r="AC243" s="72">
        <f t="shared" si="105"/>
        <v>190.41945141682041</v>
      </c>
      <c r="AD243" s="72">
        <f t="shared" si="105"/>
        <v>232.73807723712463</v>
      </c>
      <c r="AE243" s="72">
        <f t="shared" ref="AE243:AE244" si="168">P243*100/$D243</f>
        <v>198.2368826927148</v>
      </c>
      <c r="AF243" s="72">
        <f t="shared" ref="AF243:AG244" si="169">Q243*100/$D243</f>
        <v>215.3277436719388</v>
      </c>
      <c r="AG243" s="73">
        <f t="shared" si="169"/>
        <v>223.35552060967126</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23">
        <v>58643.6</v>
      </c>
      <c r="E244" s="223">
        <v>52695.999999999993</v>
      </c>
      <c r="F244" s="223">
        <v>58206.8</v>
      </c>
      <c r="G244" s="223">
        <v>61951.399999999994</v>
      </c>
      <c r="H244" s="223">
        <v>57889.3</v>
      </c>
      <c r="I244" s="223">
        <v>57659.3</v>
      </c>
      <c r="J244" s="223">
        <v>60304.600000000006</v>
      </c>
      <c r="K244" s="223">
        <v>62916.299999999996</v>
      </c>
      <c r="L244" s="223">
        <v>67291.200000000012</v>
      </c>
      <c r="M244" s="223">
        <v>66311.3</v>
      </c>
      <c r="N244" s="223">
        <v>69635.199999999997</v>
      </c>
      <c r="O244" s="223">
        <v>72083.199999999997</v>
      </c>
      <c r="P244" s="224">
        <v>62071.134000000005</v>
      </c>
      <c r="Q244" s="224">
        <v>67008.951000000001</v>
      </c>
      <c r="R244" s="224">
        <v>69482.328999999998</v>
      </c>
      <c r="S244" s="619">
        <f>100</f>
        <v>100</v>
      </c>
      <c r="T244" s="72">
        <f t="shared" si="167"/>
        <v>89.858057827282082</v>
      </c>
      <c r="U244" s="72">
        <f t="shared" si="167"/>
        <v>99.255161688573011</v>
      </c>
      <c r="V244" s="72">
        <f t="shared" si="167"/>
        <v>105.6405132017816</v>
      </c>
      <c r="W244" s="72">
        <f t="shared" si="167"/>
        <v>98.713755635738593</v>
      </c>
      <c r="X244" s="72">
        <f t="shared" si="167"/>
        <v>98.32155597541761</v>
      </c>
      <c r="Y244" s="72">
        <f t="shared" si="104"/>
        <v>102.83236363388335</v>
      </c>
      <c r="Z244" s="72">
        <f t="shared" si="104"/>
        <v>107.28587603762389</v>
      </c>
      <c r="AA244" s="72">
        <f t="shared" si="104"/>
        <v>114.74602514170346</v>
      </c>
      <c r="AB244" s="72">
        <f t="shared" si="104"/>
        <v>113.07508406714459</v>
      </c>
      <c r="AC244" s="72">
        <f t="shared" si="105"/>
        <v>118.74305124514866</v>
      </c>
      <c r="AD244" s="72">
        <f t="shared" si="105"/>
        <v>122.91741980369555</v>
      </c>
      <c r="AE244" s="72">
        <f t="shared" si="168"/>
        <v>105.84468552408107</v>
      </c>
      <c r="AF244" s="72">
        <f t="shared" si="169"/>
        <v>114.26472965506892</v>
      </c>
      <c r="AG244" s="73">
        <f t="shared" si="169"/>
        <v>118.48237318309243</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5" customHeight="1">
      <c r="B245" s="341"/>
      <c r="C245" s="8" t="s">
        <v>199</v>
      </c>
      <c r="D245" s="177">
        <v>52030.2</v>
      </c>
      <c r="E245" s="177">
        <v>44112.399999999994</v>
      </c>
      <c r="F245" s="177">
        <v>49402.200000000004</v>
      </c>
      <c r="G245" s="177">
        <v>52818.2</v>
      </c>
      <c r="H245" s="177">
        <v>48983.200000000004</v>
      </c>
      <c r="I245" s="177">
        <v>48886</v>
      </c>
      <c r="J245" s="177">
        <v>51590.9</v>
      </c>
      <c r="K245" s="177">
        <v>52645.2</v>
      </c>
      <c r="L245" s="177">
        <v>55548.100000000006</v>
      </c>
      <c r="M245" s="177">
        <v>55027</v>
      </c>
      <c r="N245" s="177">
        <v>57042</v>
      </c>
      <c r="O245" s="177">
        <v>56691.3</v>
      </c>
      <c r="P245" s="177">
        <v>48960.936000000002</v>
      </c>
      <c r="Q245" s="177">
        <v>52768.465999999993</v>
      </c>
      <c r="R245" s="177">
        <v>54710.935000000005</v>
      </c>
      <c r="S245" s="619">
        <f>100</f>
        <v>100</v>
      </c>
      <c r="T245" s="72">
        <f t="shared" si="167"/>
        <v>84.782299510668793</v>
      </c>
      <c r="U245" s="72">
        <f t="shared" si="167"/>
        <v>94.94908726086004</v>
      </c>
      <c r="V245" s="72">
        <f t="shared" si="167"/>
        <v>101.51450503745902</v>
      </c>
      <c r="W245" s="72">
        <f t="shared" si="167"/>
        <v>94.143785724444655</v>
      </c>
      <c r="X245" s="72">
        <f t="shared" si="167"/>
        <v>93.95697114368194</v>
      </c>
      <c r="Y245" s="72">
        <f t="shared" si="104"/>
        <v>99.155682661223679</v>
      </c>
      <c r="Z245" s="72">
        <f t="shared" si="104"/>
        <v>101.18200583507272</v>
      </c>
      <c r="AA245" s="72">
        <f t="shared" si="104"/>
        <v>106.76126557268665</v>
      </c>
      <c r="AB245" s="72">
        <f t="shared" ref="AB245:AD308" si="170">M245*100/$D245</f>
        <v>105.75973184804211</v>
      </c>
      <c r="AC245" s="72">
        <f t="shared" si="170"/>
        <v>109.63248267352422</v>
      </c>
      <c r="AD245" s="72">
        <f t="shared" si="170"/>
        <v>108.95845105342667</v>
      </c>
      <c r="AE245" s="72">
        <f t="shared" ref="AE245:AG245" si="171">P245*100/$D245</f>
        <v>94.100995191254327</v>
      </c>
      <c r="AF245" s="72">
        <f t="shared" si="171"/>
        <v>101.41891824363543</v>
      </c>
      <c r="AG245" s="73">
        <f t="shared" si="171"/>
        <v>105.15226733704658</v>
      </c>
      <c r="AH245" s="235"/>
      <c r="AI245" s="236"/>
      <c r="AJ245" s="236"/>
      <c r="AK245" s="236"/>
      <c r="AL245" s="236"/>
      <c r="AM245" s="236"/>
      <c r="AN245" s="236"/>
      <c r="AO245" s="236"/>
      <c r="AP245" s="236"/>
      <c r="AQ245" s="236"/>
      <c r="AR245" s="236"/>
      <c r="AS245" s="236"/>
      <c r="AT245" s="236"/>
      <c r="AU245" s="236"/>
      <c r="AV245" s="237"/>
    </row>
    <row r="246" spans="2:48" ht="16.5" customHeight="1">
      <c r="B246" s="621" t="s">
        <v>155</v>
      </c>
      <c r="C246" s="1" t="s">
        <v>194</v>
      </c>
      <c r="D246" s="223">
        <v>20858.599999999999</v>
      </c>
      <c r="E246" s="223">
        <v>19092.599999999999</v>
      </c>
      <c r="F246" s="223">
        <v>22533.1</v>
      </c>
      <c r="G246" s="223">
        <v>24475.7</v>
      </c>
      <c r="H246" s="223">
        <v>19703.2</v>
      </c>
      <c r="I246" s="223">
        <v>19220.8</v>
      </c>
      <c r="J246" s="223">
        <v>19162.7</v>
      </c>
      <c r="K246" s="223">
        <v>19936.900000000001</v>
      </c>
      <c r="L246" s="223">
        <v>20635</v>
      </c>
      <c r="M246" s="223">
        <v>19668.8</v>
      </c>
      <c r="N246" s="223">
        <v>20755.2</v>
      </c>
      <c r="O246" s="223">
        <v>21628.1</v>
      </c>
      <c r="P246" s="224">
        <v>17724.096000000001</v>
      </c>
      <c r="Q246" s="224">
        <v>19586.787</v>
      </c>
      <c r="R246" s="224">
        <v>20312.055</v>
      </c>
      <c r="S246" s="619">
        <f>100</f>
        <v>100</v>
      </c>
      <c r="T246" s="72">
        <f t="shared" si="167"/>
        <v>91.533468209755199</v>
      </c>
      <c r="U246" s="72">
        <f t="shared" si="167"/>
        <v>108.02786380677514</v>
      </c>
      <c r="V246" s="72">
        <f t="shared" si="167"/>
        <v>117.34104877604442</v>
      </c>
      <c r="W246" s="72">
        <f t="shared" si="167"/>
        <v>94.460797944253216</v>
      </c>
      <c r="X246" s="72">
        <f t="shared" si="167"/>
        <v>92.148082805173885</v>
      </c>
      <c r="Y246" s="72">
        <f t="shared" si="167"/>
        <v>91.869540621134689</v>
      </c>
      <c r="Z246" s="72">
        <f t="shared" si="167"/>
        <v>95.581199121705211</v>
      </c>
      <c r="AA246" s="72">
        <f t="shared" si="167"/>
        <v>98.928020097226096</v>
      </c>
      <c r="AB246" s="72">
        <f t="shared" si="170"/>
        <v>94.295877959211069</v>
      </c>
      <c r="AC246" s="72">
        <f t="shared" si="170"/>
        <v>99.504281207751248</v>
      </c>
      <c r="AD246" s="72">
        <f t="shared" si="170"/>
        <v>103.68912582819557</v>
      </c>
      <c r="AE246" s="72">
        <f t="shared" ref="AE246:AG246" si="172">P246*100/$D246</f>
        <v>84.972606023414812</v>
      </c>
      <c r="AF246" s="72">
        <f t="shared" si="172"/>
        <v>93.902692414639532</v>
      </c>
      <c r="AG246" s="73">
        <f t="shared" si="172"/>
        <v>97.379761824858818</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23">
        <v>7152.1</v>
      </c>
      <c r="E247" s="223">
        <v>6891.9</v>
      </c>
      <c r="F247" s="223">
        <v>7326.4</v>
      </c>
      <c r="G247" s="223">
        <v>7261.7</v>
      </c>
      <c r="H247" s="223">
        <v>7221.4</v>
      </c>
      <c r="I247" s="223">
        <v>7109.7</v>
      </c>
      <c r="J247" s="223">
        <v>7320.1</v>
      </c>
      <c r="K247" s="223">
        <v>7833.9</v>
      </c>
      <c r="L247" s="223">
        <v>8320</v>
      </c>
      <c r="M247" s="223">
        <v>8205.9</v>
      </c>
      <c r="N247" s="223">
        <v>8301.6</v>
      </c>
      <c r="O247" s="223">
        <v>8585.7000000000007</v>
      </c>
      <c r="P247" s="224">
        <v>7940.7362999999996</v>
      </c>
      <c r="Q247" s="224">
        <v>8285.0282999999999</v>
      </c>
      <c r="R247" s="224">
        <v>8591.0995999999996</v>
      </c>
      <c r="S247" s="619">
        <f>100</f>
        <v>100</v>
      </c>
      <c r="T247" s="72">
        <f t="shared" si="167"/>
        <v>96.361907691447257</v>
      </c>
      <c r="U247" s="72">
        <f t="shared" si="167"/>
        <v>102.43704646187832</v>
      </c>
      <c r="V247" s="72">
        <f t="shared" si="167"/>
        <v>101.53241705233427</v>
      </c>
      <c r="W247" s="72">
        <f t="shared" si="167"/>
        <v>100.96894618363837</v>
      </c>
      <c r="X247" s="72">
        <f t="shared" si="167"/>
        <v>99.407167125739292</v>
      </c>
      <c r="Y247" s="72">
        <f t="shared" si="167"/>
        <v>102.34896044518392</v>
      </c>
      <c r="Z247" s="72">
        <f t="shared" si="167"/>
        <v>109.53286447337145</v>
      </c>
      <c r="AA247" s="72">
        <f t="shared" si="167"/>
        <v>116.32946966625187</v>
      </c>
      <c r="AB247" s="72">
        <f t="shared" si="170"/>
        <v>114.73413403056445</v>
      </c>
      <c r="AC247" s="72">
        <f t="shared" si="170"/>
        <v>116.07220256987458</v>
      </c>
      <c r="AD247" s="72">
        <f t="shared" si="170"/>
        <v>120.04446246556957</v>
      </c>
      <c r="AE247" s="72">
        <f t="shared" ref="AE247:AG247" si="173">P247*100/$D247</f>
        <v>111.02663972819171</v>
      </c>
      <c r="AF247" s="72">
        <f t="shared" si="173"/>
        <v>115.8404985948183</v>
      </c>
      <c r="AG247" s="73">
        <f t="shared" si="173"/>
        <v>120.11995917283035</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23">
        <v>3414</v>
      </c>
      <c r="E248" s="223">
        <v>3529.4</v>
      </c>
      <c r="F248" s="223">
        <v>4439.1000000000004</v>
      </c>
      <c r="G248" s="223">
        <v>4004</v>
      </c>
      <c r="H248" s="223">
        <v>3572.6</v>
      </c>
      <c r="I248" s="223">
        <v>3436.7</v>
      </c>
      <c r="J248" s="223">
        <v>3697.4</v>
      </c>
      <c r="K248" s="223">
        <v>3790.7</v>
      </c>
      <c r="L248" s="223">
        <v>4015.3</v>
      </c>
      <c r="M248" s="223">
        <v>4260</v>
      </c>
      <c r="N248" s="223">
        <v>4457.6000000000004</v>
      </c>
      <c r="O248" s="223">
        <v>4583.3999999999996</v>
      </c>
      <c r="P248" s="224">
        <v>3908.4348</v>
      </c>
      <c r="Q248" s="224">
        <v>4243.1475</v>
      </c>
      <c r="R248" s="224">
        <v>4396.6890000000003</v>
      </c>
      <c r="S248" s="619">
        <f>100</f>
        <v>100</v>
      </c>
      <c r="T248" s="72">
        <f t="shared" si="167"/>
        <v>103.38019917984768</v>
      </c>
      <c r="U248" s="72">
        <f t="shared" si="167"/>
        <v>130.02636203866433</v>
      </c>
      <c r="V248" s="72">
        <f t="shared" si="167"/>
        <v>117.28178090216754</v>
      </c>
      <c r="W248" s="72">
        <f t="shared" si="167"/>
        <v>104.6455770357352</v>
      </c>
      <c r="X248" s="72">
        <f t="shared" si="167"/>
        <v>100.66490919742238</v>
      </c>
      <c r="Y248" s="72">
        <f t="shared" si="167"/>
        <v>108.30111306385471</v>
      </c>
      <c r="Z248" s="72">
        <f t="shared" si="167"/>
        <v>111.03397773872291</v>
      </c>
      <c r="AA248" s="72">
        <f t="shared" si="167"/>
        <v>117.61277094317516</v>
      </c>
      <c r="AB248" s="72">
        <f t="shared" si="170"/>
        <v>124.78031634446397</v>
      </c>
      <c r="AC248" s="72">
        <f t="shared" si="170"/>
        <v>130.56824838898655</v>
      </c>
      <c r="AD248" s="72">
        <f t="shared" si="170"/>
        <v>134.25307557117748</v>
      </c>
      <c r="AE248" s="72">
        <f t="shared" ref="AE248:AG248" si="174">P248*100/$D248</f>
        <v>114.48256590509665</v>
      </c>
      <c r="AF248" s="72">
        <f t="shared" si="174"/>
        <v>124.28668717047452</v>
      </c>
      <c r="AG248" s="73">
        <f t="shared" si="174"/>
        <v>128.7840949033392</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23">
        <v>10790.6</v>
      </c>
      <c r="E249" s="223">
        <v>11848.5</v>
      </c>
      <c r="F249" s="223">
        <v>15803.1</v>
      </c>
      <c r="G249" s="223">
        <v>16052.5</v>
      </c>
      <c r="H249" s="223">
        <v>15745.8</v>
      </c>
      <c r="I249" s="223">
        <v>16347.8</v>
      </c>
      <c r="J249" s="223">
        <v>16484.599999999999</v>
      </c>
      <c r="K249" s="223">
        <v>18231.900000000001</v>
      </c>
      <c r="L249" s="223">
        <v>19186.5</v>
      </c>
      <c r="M249" s="223">
        <v>21665.9</v>
      </c>
      <c r="N249" s="223">
        <v>21538.7</v>
      </c>
      <c r="O249" s="223">
        <v>23015.599999999999</v>
      </c>
      <c r="P249" s="224">
        <v>19603.758000000002</v>
      </c>
      <c r="Q249" s="224">
        <v>21293.883000000002</v>
      </c>
      <c r="R249" s="224">
        <v>22087.803</v>
      </c>
      <c r="S249" s="619">
        <f>100</f>
        <v>100</v>
      </c>
      <c r="T249" s="72">
        <f t="shared" si="167"/>
        <v>109.80390339740144</v>
      </c>
      <c r="U249" s="72">
        <f t="shared" si="167"/>
        <v>146.45246788871796</v>
      </c>
      <c r="V249" s="72">
        <f t="shared" si="167"/>
        <v>148.76373880970473</v>
      </c>
      <c r="W249" s="72">
        <f t="shared" si="167"/>
        <v>145.9214501510574</v>
      </c>
      <c r="X249" s="72">
        <f t="shared" si="167"/>
        <v>151.50037996033583</v>
      </c>
      <c r="Y249" s="72">
        <f t="shared" si="167"/>
        <v>152.76815005653066</v>
      </c>
      <c r="Z249" s="72">
        <f t="shared" si="167"/>
        <v>168.96094749133508</v>
      </c>
      <c r="AA249" s="72">
        <f t="shared" si="167"/>
        <v>177.80753618890515</v>
      </c>
      <c r="AB249" s="72">
        <f t="shared" si="170"/>
        <v>200.78494244991009</v>
      </c>
      <c r="AC249" s="72">
        <f t="shared" si="170"/>
        <v>199.60613867625526</v>
      </c>
      <c r="AD249" s="72">
        <f t="shared" si="170"/>
        <v>213.2930513595166</v>
      </c>
      <c r="AE249" s="72">
        <f t="shared" ref="AE249:AG249" si="175">P249*100/$D249</f>
        <v>181.67440179415419</v>
      </c>
      <c r="AF249" s="72">
        <f t="shared" si="175"/>
        <v>197.33733990695606</v>
      </c>
      <c r="AG249" s="73">
        <f t="shared" si="175"/>
        <v>204.69485478101308</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5" customHeight="1">
      <c r="B250" s="621"/>
      <c r="C250" s="1" t="s">
        <v>198</v>
      </c>
      <c r="D250" s="223">
        <v>42215.299999999996</v>
      </c>
      <c r="E250" s="223">
        <v>41362.400000000001</v>
      </c>
      <c r="F250" s="223">
        <v>50101.7</v>
      </c>
      <c r="G250" s="223">
        <v>51793.9</v>
      </c>
      <c r="H250" s="223">
        <v>46243</v>
      </c>
      <c r="I250" s="223">
        <v>46115</v>
      </c>
      <c r="J250" s="223">
        <v>46664.800000000003</v>
      </c>
      <c r="K250" s="223">
        <v>49793.400000000009</v>
      </c>
      <c r="L250" s="223">
        <v>52156.800000000003</v>
      </c>
      <c r="M250" s="223">
        <v>53800.6</v>
      </c>
      <c r="N250" s="223">
        <v>55053.100000000006</v>
      </c>
      <c r="O250" s="223">
        <v>57812.799999999996</v>
      </c>
      <c r="P250" s="224">
        <v>49177.025099999999</v>
      </c>
      <c r="Q250" s="224">
        <v>53408.845800000003</v>
      </c>
      <c r="R250" s="224">
        <v>55387.6466</v>
      </c>
      <c r="S250" s="619">
        <f>100</f>
        <v>100</v>
      </c>
      <c r="T250" s="72">
        <f t="shared" si="167"/>
        <v>97.979642451907253</v>
      </c>
      <c r="U250" s="72">
        <f t="shared" si="167"/>
        <v>118.68137855232582</v>
      </c>
      <c r="V250" s="72">
        <f t="shared" si="167"/>
        <v>122.6898778404986</v>
      </c>
      <c r="W250" s="72">
        <f t="shared" si="167"/>
        <v>109.54085367153615</v>
      </c>
      <c r="X250" s="72">
        <f t="shared" si="167"/>
        <v>109.23764606671043</v>
      </c>
      <c r="Y250" s="72">
        <f t="shared" si="167"/>
        <v>110.54001748181348</v>
      </c>
      <c r="Z250" s="72">
        <f t="shared" si="167"/>
        <v>117.95107461039011</v>
      </c>
      <c r="AA250" s="72">
        <f t="shared" si="167"/>
        <v>123.54951877636782</v>
      </c>
      <c r="AB250" s="72">
        <f t="shared" si="170"/>
        <v>127.44336768896586</v>
      </c>
      <c r="AC250" s="72">
        <f t="shared" si="170"/>
        <v>130.41030147837398</v>
      </c>
      <c r="AD250" s="72">
        <f t="shared" si="170"/>
        <v>136.94750481460514</v>
      </c>
      <c r="AE250" s="72">
        <f t="shared" ref="AE250:AG250" si="176">P250*100/$D250</f>
        <v>116.49099994551739</v>
      </c>
      <c r="AF250" s="72">
        <f t="shared" si="176"/>
        <v>126.51537665254068</v>
      </c>
      <c r="AG250" s="73">
        <f t="shared" si="176"/>
        <v>131.20277861344113</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41"/>
      <c r="C251" s="8" t="s">
        <v>199</v>
      </c>
      <c r="D251" s="177">
        <v>31424.699999999997</v>
      </c>
      <c r="E251" s="177">
        <v>29513.9</v>
      </c>
      <c r="F251" s="177">
        <v>34298.6</v>
      </c>
      <c r="G251" s="177">
        <v>35741.4</v>
      </c>
      <c r="H251" s="177">
        <v>30497.199999999997</v>
      </c>
      <c r="I251" s="177">
        <v>29767.200000000001</v>
      </c>
      <c r="J251" s="177">
        <v>30180.200000000004</v>
      </c>
      <c r="K251" s="177">
        <v>31561.500000000004</v>
      </c>
      <c r="L251" s="177">
        <v>32970.300000000003</v>
      </c>
      <c r="M251" s="177">
        <v>32134.699999999997</v>
      </c>
      <c r="N251" s="177">
        <v>33514.400000000001</v>
      </c>
      <c r="O251" s="177">
        <v>34797.199999999997</v>
      </c>
      <c r="P251" s="177">
        <v>29573.267100000001</v>
      </c>
      <c r="Q251" s="177">
        <v>32114.962800000001</v>
      </c>
      <c r="R251" s="177">
        <v>33299.8436</v>
      </c>
      <c r="S251" s="619">
        <f>100</f>
        <v>100</v>
      </c>
      <c r="T251" s="72">
        <f t="shared" si="167"/>
        <v>93.919432802858907</v>
      </c>
      <c r="U251" s="72">
        <f t="shared" si="167"/>
        <v>109.14535381403802</v>
      </c>
      <c r="V251" s="72">
        <f t="shared" si="167"/>
        <v>113.73664665056469</v>
      </c>
      <c r="W251" s="72">
        <f t="shared" si="167"/>
        <v>97.048500065235302</v>
      </c>
      <c r="X251" s="72">
        <f t="shared" si="167"/>
        <v>94.725486639490597</v>
      </c>
      <c r="Y251" s="72">
        <f t="shared" si="167"/>
        <v>96.039739440631124</v>
      </c>
      <c r="Z251" s="72">
        <f t="shared" si="167"/>
        <v>100.43532635156424</v>
      </c>
      <c r="AA251" s="72">
        <f t="shared" si="167"/>
        <v>104.91842404223432</v>
      </c>
      <c r="AB251" s="72">
        <f t="shared" si="170"/>
        <v>102.25936922229965</v>
      </c>
      <c r="AC251" s="72">
        <f t="shared" si="170"/>
        <v>106.64986459695719</v>
      </c>
      <c r="AD251" s="72">
        <f t="shared" si="170"/>
        <v>110.73200380592336</v>
      </c>
      <c r="AE251" s="72">
        <f t="shared" ref="AE251:AG251" si="177">P251*100/$D251</f>
        <v>94.108351392376065</v>
      </c>
      <c r="AF251" s="72">
        <f t="shared" si="177"/>
        <v>102.19656130368789</v>
      </c>
      <c r="AG251" s="73">
        <f t="shared" si="177"/>
        <v>105.96710103835518</v>
      </c>
      <c r="AH251" s="235"/>
      <c r="AI251" s="236"/>
      <c r="AJ251" s="236"/>
      <c r="AK251" s="236"/>
      <c r="AL251" s="236"/>
      <c r="AM251" s="236"/>
      <c r="AN251" s="236"/>
      <c r="AO251" s="236"/>
      <c r="AP251" s="236"/>
      <c r="AQ251" s="236"/>
      <c r="AR251" s="236"/>
      <c r="AS251" s="236"/>
      <c r="AT251" s="236"/>
      <c r="AU251" s="236"/>
      <c r="AV251" s="237"/>
    </row>
    <row r="252" spans="2:48" ht="16.5" customHeight="1">
      <c r="B252" s="621" t="s">
        <v>156</v>
      </c>
      <c r="C252" s="7" t="s">
        <v>194</v>
      </c>
      <c r="D252" s="223">
        <v>5710.3</v>
      </c>
      <c r="E252" s="223">
        <v>4824.5</v>
      </c>
      <c r="F252" s="223">
        <v>5159.6000000000004</v>
      </c>
      <c r="G252" s="223">
        <v>5649.9</v>
      </c>
      <c r="H252" s="223">
        <v>5159.8</v>
      </c>
      <c r="I252" s="223">
        <v>5011.8999999999996</v>
      </c>
      <c r="J252" s="223">
        <v>5173.2</v>
      </c>
      <c r="K252" s="223">
        <v>5398.7</v>
      </c>
      <c r="L252" s="223">
        <v>5607.3</v>
      </c>
      <c r="M252" s="223">
        <v>4952.8</v>
      </c>
      <c r="N252" s="223">
        <v>5100.6000000000004</v>
      </c>
      <c r="O252" s="223">
        <v>5197.8999999999996</v>
      </c>
      <c r="P252" s="224">
        <v>4239.7816999999995</v>
      </c>
      <c r="Q252" s="224">
        <v>4693.7397000000001</v>
      </c>
      <c r="R252" s="224">
        <v>4875.4790000000003</v>
      </c>
      <c r="S252" s="619">
        <f>100</f>
        <v>100</v>
      </c>
      <c r="T252" s="72">
        <f t="shared" si="167"/>
        <v>84.487680156909448</v>
      </c>
      <c r="U252" s="72">
        <f t="shared" si="167"/>
        <v>90.356023326270076</v>
      </c>
      <c r="V252" s="72">
        <f t="shared" si="167"/>
        <v>98.942262227903953</v>
      </c>
      <c r="W252" s="72">
        <f t="shared" si="167"/>
        <v>90.359525769224035</v>
      </c>
      <c r="X252" s="72">
        <f t="shared" si="167"/>
        <v>87.769469204770317</v>
      </c>
      <c r="Y252" s="72">
        <f t="shared" si="167"/>
        <v>90.594189447139371</v>
      </c>
      <c r="Z252" s="72">
        <f t="shared" si="167"/>
        <v>94.54319387772972</v>
      </c>
      <c r="AA252" s="72">
        <f t="shared" si="167"/>
        <v>98.196241878710396</v>
      </c>
      <c r="AB252" s="72">
        <f t="shared" si="170"/>
        <v>86.734497311875032</v>
      </c>
      <c r="AC252" s="72">
        <f t="shared" si="170"/>
        <v>89.32280265485177</v>
      </c>
      <c r="AD252" s="72">
        <f t="shared" si="170"/>
        <v>91.026741151953473</v>
      </c>
      <c r="AE252" s="72">
        <f t="shared" ref="AE252:AG252" si="178">P252*100/$D252</f>
        <v>74.247967707475951</v>
      </c>
      <c r="AF252" s="72">
        <f t="shared" si="178"/>
        <v>82.197777699945718</v>
      </c>
      <c r="AG252" s="73">
        <f t="shared" si="178"/>
        <v>85.38043535365918</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23">
        <v>5122.6000000000004</v>
      </c>
      <c r="E253" s="223">
        <v>5058.3999999999996</v>
      </c>
      <c r="F253" s="223">
        <v>5266.2</v>
      </c>
      <c r="G253" s="223">
        <v>5121</v>
      </c>
      <c r="H253" s="223">
        <v>4887.2</v>
      </c>
      <c r="I253" s="223">
        <v>4910.5</v>
      </c>
      <c r="J253" s="223">
        <v>5178.2</v>
      </c>
      <c r="K253" s="223">
        <v>5658.5</v>
      </c>
      <c r="L253" s="223">
        <v>6059.1</v>
      </c>
      <c r="M253" s="223">
        <v>6159.2</v>
      </c>
      <c r="N253" s="223">
        <v>6403.4</v>
      </c>
      <c r="O253" s="223">
        <v>6583.1</v>
      </c>
      <c r="P253" s="224">
        <v>6060.1787000000004</v>
      </c>
      <c r="Q253" s="224">
        <v>6334.2475999999997</v>
      </c>
      <c r="R253" s="224">
        <v>6578.1382000000003</v>
      </c>
      <c r="S253" s="619">
        <f>100</f>
        <v>100</v>
      </c>
      <c r="T253" s="72">
        <f t="shared" si="167"/>
        <v>98.746730176082437</v>
      </c>
      <c r="U253" s="72">
        <f t="shared" si="167"/>
        <v>102.80326396751649</v>
      </c>
      <c r="V253" s="72">
        <f t="shared" si="167"/>
        <v>99.968765861086155</v>
      </c>
      <c r="W253" s="72">
        <f t="shared" si="167"/>
        <v>95.40467731230234</v>
      </c>
      <c r="X253" s="72">
        <f t="shared" si="167"/>
        <v>95.859524460235036</v>
      </c>
      <c r="Y253" s="72">
        <f t="shared" si="167"/>
        <v>101.08538632725568</v>
      </c>
      <c r="Z253" s="72">
        <f t="shared" si="167"/>
        <v>110.46148440245187</v>
      </c>
      <c r="AA253" s="72">
        <f t="shared" si="167"/>
        <v>118.28173193300276</v>
      </c>
      <c r="AB253" s="72">
        <f t="shared" si="170"/>
        <v>120.23581774879943</v>
      </c>
      <c r="AC253" s="72">
        <f t="shared" si="170"/>
        <v>125.00292820052316</v>
      </c>
      <c r="AD253" s="72">
        <f t="shared" si="170"/>
        <v>128.51091242728302</v>
      </c>
      <c r="AE253" s="72">
        <f t="shared" ref="AE253:AG253" si="179">P253*100/$D253</f>
        <v>118.30278959903173</v>
      </c>
      <c r="AF253" s="72">
        <f t="shared" si="179"/>
        <v>123.65298090813258</v>
      </c>
      <c r="AG253" s="73">
        <f t="shared" si="179"/>
        <v>128.41405145824388</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23">
        <v>2558.1</v>
      </c>
      <c r="E254" s="223">
        <v>2472.8000000000002</v>
      </c>
      <c r="F254" s="223">
        <v>2962.8</v>
      </c>
      <c r="G254" s="223">
        <v>3067.7</v>
      </c>
      <c r="H254" s="223">
        <v>2935.1</v>
      </c>
      <c r="I254" s="223">
        <v>3086.1</v>
      </c>
      <c r="J254" s="223">
        <v>3195.4</v>
      </c>
      <c r="K254" s="223">
        <v>3315.2</v>
      </c>
      <c r="L254" s="223">
        <v>3575.6</v>
      </c>
      <c r="M254" s="223">
        <v>3869.3</v>
      </c>
      <c r="N254" s="223">
        <v>4157.8999999999996</v>
      </c>
      <c r="O254" s="223">
        <v>4377.8999999999996</v>
      </c>
      <c r="P254" s="224">
        <v>3715.7869000000001</v>
      </c>
      <c r="Q254" s="224">
        <v>4041.2202000000002</v>
      </c>
      <c r="R254" s="224">
        <v>4189.3867</v>
      </c>
      <c r="S254" s="619">
        <f>100</f>
        <v>100</v>
      </c>
      <c r="T254" s="72">
        <f t="shared" si="167"/>
        <v>96.6654939212697</v>
      </c>
      <c r="U254" s="72">
        <f t="shared" si="167"/>
        <v>115.82033540518354</v>
      </c>
      <c r="V254" s="72">
        <f t="shared" si="167"/>
        <v>119.9210351432704</v>
      </c>
      <c r="W254" s="72">
        <f t="shared" si="167"/>
        <v>114.73750048864392</v>
      </c>
      <c r="X254" s="72">
        <f t="shared" si="167"/>
        <v>120.64031898674799</v>
      </c>
      <c r="Y254" s="72">
        <f t="shared" si="167"/>
        <v>124.91302138305774</v>
      </c>
      <c r="Z254" s="72">
        <f t="shared" si="167"/>
        <v>129.59618466830852</v>
      </c>
      <c r="AA254" s="72">
        <f t="shared" si="167"/>
        <v>139.77561471404559</v>
      </c>
      <c r="AB254" s="72">
        <f t="shared" si="170"/>
        <v>151.25679215042416</v>
      </c>
      <c r="AC254" s="72">
        <f t="shared" si="170"/>
        <v>162.53860286931706</v>
      </c>
      <c r="AD254" s="72">
        <f t="shared" si="170"/>
        <v>171.13873578046204</v>
      </c>
      <c r="AE254" s="72">
        <f t="shared" ref="AE254:AG254" si="180">P254*100/$D254</f>
        <v>145.25573277041556</v>
      </c>
      <c r="AF254" s="72">
        <f t="shared" si="180"/>
        <v>157.9774129236543</v>
      </c>
      <c r="AG254" s="73">
        <f t="shared" si="180"/>
        <v>163.76946561901411</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23">
        <v>8762</v>
      </c>
      <c r="E255" s="223">
        <v>9395.7000000000007</v>
      </c>
      <c r="F255" s="223">
        <v>11069.7</v>
      </c>
      <c r="G255" s="223">
        <v>10811.6</v>
      </c>
      <c r="H255" s="223">
        <v>8868.2000000000007</v>
      </c>
      <c r="I255" s="223">
        <v>10739.7</v>
      </c>
      <c r="J255" s="223">
        <v>11043</v>
      </c>
      <c r="K255" s="223">
        <v>11213.8</v>
      </c>
      <c r="L255" s="223">
        <v>11283.5</v>
      </c>
      <c r="M255" s="223">
        <v>12021.5</v>
      </c>
      <c r="N255" s="223">
        <v>12430.4</v>
      </c>
      <c r="O255" s="223">
        <v>13504.5</v>
      </c>
      <c r="P255" s="224">
        <v>10273.768</v>
      </c>
      <c r="Q255" s="224">
        <v>11179.478999999999</v>
      </c>
      <c r="R255" s="224">
        <v>11619.406999999999</v>
      </c>
      <c r="S255" s="619">
        <f>100</f>
        <v>100</v>
      </c>
      <c r="T255" s="72">
        <f t="shared" si="167"/>
        <v>107.23236703948871</v>
      </c>
      <c r="U255" s="72">
        <f t="shared" si="167"/>
        <v>126.33759415658525</v>
      </c>
      <c r="V255" s="72">
        <f t="shared" si="167"/>
        <v>123.39191965304725</v>
      </c>
      <c r="W255" s="72">
        <f t="shared" si="167"/>
        <v>101.21205204291259</v>
      </c>
      <c r="X255" s="72">
        <f t="shared" si="167"/>
        <v>122.57133074640493</v>
      </c>
      <c r="Y255" s="72">
        <f t="shared" si="167"/>
        <v>126.03286920794339</v>
      </c>
      <c r="Z255" s="72">
        <f t="shared" si="167"/>
        <v>127.98219584569733</v>
      </c>
      <c r="AA255" s="72">
        <f t="shared" si="167"/>
        <v>128.7776763296051</v>
      </c>
      <c r="AB255" s="72">
        <f t="shared" si="170"/>
        <v>137.20041086509929</v>
      </c>
      <c r="AC255" s="72">
        <f t="shared" si="170"/>
        <v>141.86715361789547</v>
      </c>
      <c r="AD255" s="72">
        <f t="shared" si="170"/>
        <v>154.12577037206117</v>
      </c>
      <c r="AE255" s="72">
        <f t="shared" ref="AE255:AG255" si="181">P255*100/$D255</f>
        <v>117.25368637297422</v>
      </c>
      <c r="AF255" s="72">
        <f t="shared" si="181"/>
        <v>127.59049303811913</v>
      </c>
      <c r="AG255" s="73">
        <f t="shared" si="181"/>
        <v>132.61135585482765</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23">
        <v>22153</v>
      </c>
      <c r="E256" s="223">
        <v>21751.4</v>
      </c>
      <c r="F256" s="223">
        <v>24458.3</v>
      </c>
      <c r="G256" s="223">
        <v>24650.199999999997</v>
      </c>
      <c r="H256" s="223">
        <v>21850.300000000003</v>
      </c>
      <c r="I256" s="223">
        <v>23748.2</v>
      </c>
      <c r="J256" s="223">
        <v>24589.8</v>
      </c>
      <c r="K256" s="223">
        <v>25586.2</v>
      </c>
      <c r="L256" s="223">
        <v>26525.5</v>
      </c>
      <c r="M256" s="223">
        <v>27002.799999999999</v>
      </c>
      <c r="N256" s="223">
        <v>28092.3</v>
      </c>
      <c r="O256" s="223">
        <v>29663.4</v>
      </c>
      <c r="P256" s="224">
        <v>24289.515299999999</v>
      </c>
      <c r="Q256" s="224">
        <v>26248.6865</v>
      </c>
      <c r="R256" s="224">
        <v>27262.410899999999</v>
      </c>
      <c r="S256" s="619">
        <f>100</f>
        <v>100</v>
      </c>
      <c r="T256" s="72">
        <f t="shared" si="167"/>
        <v>98.187152981537494</v>
      </c>
      <c r="U256" s="72">
        <f t="shared" si="167"/>
        <v>110.40626551708573</v>
      </c>
      <c r="V256" s="72">
        <f t="shared" si="167"/>
        <v>111.27251388073847</v>
      </c>
      <c r="W256" s="72">
        <f t="shared" si="167"/>
        <v>98.63359364420171</v>
      </c>
      <c r="X256" s="72">
        <f t="shared" si="167"/>
        <v>107.20083058727937</v>
      </c>
      <c r="Y256" s="72">
        <f t="shared" si="167"/>
        <v>110.99986457816097</v>
      </c>
      <c r="Z256" s="72">
        <f t="shared" si="167"/>
        <v>115.49767525843001</v>
      </c>
      <c r="AA256" s="72">
        <f t="shared" si="167"/>
        <v>119.73773303841466</v>
      </c>
      <c r="AB256" s="72">
        <f t="shared" si="170"/>
        <v>121.89229449735927</v>
      </c>
      <c r="AC256" s="72">
        <f t="shared" si="170"/>
        <v>126.81036428474698</v>
      </c>
      <c r="AD256" s="72">
        <f t="shared" si="170"/>
        <v>133.90240599467342</v>
      </c>
      <c r="AE256" s="72">
        <f t="shared" ref="AE256:AG256" si="182">P256*100/$D256</f>
        <v>109.64436103462285</v>
      </c>
      <c r="AF256" s="72">
        <f t="shared" si="182"/>
        <v>118.48817993048345</v>
      </c>
      <c r="AG256" s="73">
        <f t="shared" si="182"/>
        <v>123.06419401435471</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41"/>
      <c r="C257" s="8" t="s">
        <v>199</v>
      </c>
      <c r="D257" s="177">
        <v>13391.000000000002</v>
      </c>
      <c r="E257" s="177">
        <v>12355.7</v>
      </c>
      <c r="F257" s="177">
        <v>13388.599999999999</v>
      </c>
      <c r="G257" s="177">
        <v>13838.599999999999</v>
      </c>
      <c r="H257" s="177">
        <v>12982.1</v>
      </c>
      <c r="I257" s="177">
        <v>13008.5</v>
      </c>
      <c r="J257" s="177">
        <v>13546.8</v>
      </c>
      <c r="K257" s="177">
        <v>14372.400000000001</v>
      </c>
      <c r="L257" s="177">
        <v>15242.000000000002</v>
      </c>
      <c r="M257" s="177">
        <v>14981.3</v>
      </c>
      <c r="N257" s="177">
        <v>15661.9</v>
      </c>
      <c r="O257" s="177">
        <v>16158.9</v>
      </c>
      <c r="P257" s="177">
        <v>14015.747299999999</v>
      </c>
      <c r="Q257" s="177">
        <v>15069.2075</v>
      </c>
      <c r="R257" s="177">
        <v>15643.0039</v>
      </c>
      <c r="S257" s="619">
        <f>100</f>
        <v>100</v>
      </c>
      <c r="T257" s="72">
        <f t="shared" si="167"/>
        <v>92.268687924725555</v>
      </c>
      <c r="U257" s="72">
        <f t="shared" si="167"/>
        <v>99.982077514748681</v>
      </c>
      <c r="V257" s="72">
        <f t="shared" si="167"/>
        <v>103.34254349936522</v>
      </c>
      <c r="W257" s="72">
        <f t="shared" si="167"/>
        <v>96.946456575311757</v>
      </c>
      <c r="X257" s="72">
        <f t="shared" si="167"/>
        <v>97.143603913075935</v>
      </c>
      <c r="Y257" s="72">
        <f t="shared" si="167"/>
        <v>101.16346800089612</v>
      </c>
      <c r="Z257" s="72">
        <f t="shared" si="167"/>
        <v>107.32880292733925</v>
      </c>
      <c r="AA257" s="72">
        <f t="shared" si="167"/>
        <v>113.822716750056</v>
      </c>
      <c r="AB257" s="72">
        <f t="shared" si="170"/>
        <v>111.87588678963482</v>
      </c>
      <c r="AC257" s="72">
        <f t="shared" si="170"/>
        <v>116.95840489881262</v>
      </c>
      <c r="AD257" s="72">
        <f t="shared" si="170"/>
        <v>120.66985288626688</v>
      </c>
      <c r="AE257" s="72">
        <f t="shared" ref="AE257:AG257" si="183">P257*100/$D257</f>
        <v>104.66542677918002</v>
      </c>
      <c r="AF257" s="72">
        <f t="shared" si="183"/>
        <v>112.53235381972965</v>
      </c>
      <c r="AG257" s="73">
        <f t="shared" si="183"/>
        <v>116.81729445149725</v>
      </c>
      <c r="AH257" s="235"/>
      <c r="AI257" s="236"/>
      <c r="AJ257" s="236"/>
      <c r="AK257" s="236"/>
      <c r="AL257" s="236"/>
      <c r="AM257" s="236"/>
      <c r="AN257" s="236"/>
      <c r="AO257" s="236"/>
      <c r="AP257" s="236"/>
      <c r="AQ257" s="236"/>
      <c r="AR257" s="236"/>
      <c r="AS257" s="236"/>
      <c r="AT257" s="236"/>
      <c r="AU257" s="236"/>
      <c r="AV257" s="237"/>
    </row>
    <row r="258" spans="2:48" ht="16.5" customHeight="1">
      <c r="B258" s="621" t="s">
        <v>135</v>
      </c>
      <c r="C258" s="1" t="s">
        <v>194</v>
      </c>
      <c r="D258" s="223">
        <v>92</v>
      </c>
      <c r="E258" s="223">
        <v>90.6</v>
      </c>
      <c r="F258" s="223">
        <v>102.3</v>
      </c>
      <c r="G258" s="223">
        <v>157.1</v>
      </c>
      <c r="H258" s="223">
        <v>152.4</v>
      </c>
      <c r="I258" s="223">
        <v>209.8</v>
      </c>
      <c r="J258" s="223">
        <v>112</v>
      </c>
      <c r="K258" s="223">
        <v>220.3</v>
      </c>
      <c r="L258" s="223">
        <v>131.30000000000001</v>
      </c>
      <c r="M258" s="223">
        <v>153.9</v>
      </c>
      <c r="N258" s="223">
        <v>150.6</v>
      </c>
      <c r="O258" s="223">
        <v>156.9</v>
      </c>
      <c r="P258" s="224">
        <v>127.97895</v>
      </c>
      <c r="Q258" s="224">
        <v>141.68181000000001</v>
      </c>
      <c r="R258" s="224">
        <v>147.16892999999999</v>
      </c>
      <c r="S258" s="619">
        <f>100</f>
        <v>100</v>
      </c>
      <c r="T258" s="72">
        <f t="shared" si="167"/>
        <v>98.478260869565219</v>
      </c>
      <c r="U258" s="72">
        <f t="shared" si="167"/>
        <v>111.19565217391305</v>
      </c>
      <c r="V258" s="72">
        <f t="shared" si="167"/>
        <v>170.7608695652174</v>
      </c>
      <c r="W258" s="72">
        <f t="shared" si="167"/>
        <v>165.65217391304347</v>
      </c>
      <c r="X258" s="72">
        <f t="shared" si="167"/>
        <v>228.04347826086956</v>
      </c>
      <c r="Y258" s="72">
        <f t="shared" si="167"/>
        <v>121.73913043478261</v>
      </c>
      <c r="Z258" s="72">
        <f t="shared" si="167"/>
        <v>239.45652173913044</v>
      </c>
      <c r="AA258" s="72">
        <f t="shared" si="167"/>
        <v>142.71739130434784</v>
      </c>
      <c r="AB258" s="72">
        <f t="shared" si="170"/>
        <v>167.28260869565219</v>
      </c>
      <c r="AC258" s="72">
        <f t="shared" si="170"/>
        <v>163.69565217391303</v>
      </c>
      <c r="AD258" s="72">
        <f t="shared" si="170"/>
        <v>170.54347826086956</v>
      </c>
      <c r="AE258" s="72">
        <f t="shared" ref="AE258:AG258" si="184">P258*100/$D258</f>
        <v>139.1075543478261</v>
      </c>
      <c r="AF258" s="72">
        <f t="shared" si="184"/>
        <v>154.00196739130436</v>
      </c>
      <c r="AG258" s="73">
        <f t="shared" si="184"/>
        <v>159.96622826086954</v>
      </c>
      <c r="AH258" s="620">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621"/>
      <c r="C259" s="1" t="s">
        <v>195</v>
      </c>
      <c r="D259" s="223">
        <v>298.8</v>
      </c>
      <c r="E259" s="223">
        <v>256.5</v>
      </c>
      <c r="F259" s="223">
        <v>295.60000000000002</v>
      </c>
      <c r="G259" s="223">
        <v>229.2</v>
      </c>
      <c r="H259" s="223">
        <v>317.2</v>
      </c>
      <c r="I259" s="223">
        <v>337</v>
      </c>
      <c r="J259" s="223">
        <v>339.2</v>
      </c>
      <c r="K259" s="223">
        <v>358.6</v>
      </c>
      <c r="L259" s="223">
        <v>295.7</v>
      </c>
      <c r="M259" s="223">
        <v>219.6</v>
      </c>
      <c r="N259" s="223">
        <v>228</v>
      </c>
      <c r="O259" s="223">
        <v>240.7</v>
      </c>
      <c r="P259" s="224">
        <v>221.58026000000001</v>
      </c>
      <c r="Q259" s="224">
        <v>231.60112000000001</v>
      </c>
      <c r="R259" s="224">
        <v>240.52584999999999</v>
      </c>
      <c r="S259" s="619">
        <f>100</f>
        <v>100</v>
      </c>
      <c r="T259" s="72">
        <f t="shared" si="167"/>
        <v>85.843373493975903</v>
      </c>
      <c r="U259" s="72">
        <f t="shared" si="167"/>
        <v>98.929049531459185</v>
      </c>
      <c r="V259" s="72">
        <f t="shared" si="167"/>
        <v>76.706827309236942</v>
      </c>
      <c r="W259" s="72">
        <f t="shared" si="167"/>
        <v>106.15796519410976</v>
      </c>
      <c r="X259" s="72">
        <f t="shared" si="167"/>
        <v>112.78447121820615</v>
      </c>
      <c r="Y259" s="72">
        <f t="shared" si="167"/>
        <v>113.52074966532797</v>
      </c>
      <c r="Z259" s="72">
        <f t="shared" si="167"/>
        <v>120.01338688085676</v>
      </c>
      <c r="AA259" s="72">
        <f t="shared" si="167"/>
        <v>98.962516733601063</v>
      </c>
      <c r="AB259" s="72">
        <f t="shared" si="170"/>
        <v>73.493975903614455</v>
      </c>
      <c r="AC259" s="72">
        <f t="shared" si="170"/>
        <v>76.305220883534133</v>
      </c>
      <c r="AD259" s="72">
        <f t="shared" si="170"/>
        <v>80.555555555555557</v>
      </c>
      <c r="AE259" s="72">
        <f t="shared" ref="AE259:AG259" si="185">P259*100/$D259</f>
        <v>74.156713520749662</v>
      </c>
      <c r="AF259" s="72">
        <f t="shared" si="185"/>
        <v>77.510414993306554</v>
      </c>
      <c r="AG259" s="73">
        <f t="shared" si="185"/>
        <v>80.497272423025436</v>
      </c>
      <c r="AH259" s="620">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23">
        <v>670.5</v>
      </c>
      <c r="E260" s="223">
        <v>559.9</v>
      </c>
      <c r="F260" s="223">
        <v>1004.5</v>
      </c>
      <c r="G260" s="223">
        <v>534.5</v>
      </c>
      <c r="H260" s="223">
        <v>645.6</v>
      </c>
      <c r="I260" s="223">
        <v>649.6</v>
      </c>
      <c r="J260" s="223">
        <v>649.5</v>
      </c>
      <c r="K260" s="223">
        <v>728.4</v>
      </c>
      <c r="L260" s="223">
        <v>782.8</v>
      </c>
      <c r="M260" s="223">
        <v>701</v>
      </c>
      <c r="N260" s="223">
        <v>722.2</v>
      </c>
      <c r="O260" s="223">
        <v>664.4</v>
      </c>
      <c r="P260" s="224">
        <v>563.91625999999997</v>
      </c>
      <c r="Q260" s="224">
        <v>613.30475000000001</v>
      </c>
      <c r="R260" s="224">
        <v>635.76691000000005</v>
      </c>
      <c r="S260" s="619">
        <f>100</f>
        <v>100</v>
      </c>
      <c r="T260" s="72">
        <f t="shared" si="167"/>
        <v>83.504847129008198</v>
      </c>
      <c r="U260" s="72">
        <f t="shared" si="167"/>
        <v>149.81357196122298</v>
      </c>
      <c r="V260" s="72">
        <f t="shared" si="167"/>
        <v>79.716629381058908</v>
      </c>
      <c r="W260" s="72">
        <f t="shared" si="167"/>
        <v>96.286353467561526</v>
      </c>
      <c r="X260" s="72">
        <f t="shared" si="167"/>
        <v>96.882923191648018</v>
      </c>
      <c r="Y260" s="72">
        <f t="shared" si="167"/>
        <v>96.868008948545864</v>
      </c>
      <c r="Z260" s="72">
        <f t="shared" si="167"/>
        <v>108.63534675615213</v>
      </c>
      <c r="AA260" s="72">
        <f t="shared" si="167"/>
        <v>116.74869500372856</v>
      </c>
      <c r="AB260" s="72">
        <f t="shared" si="170"/>
        <v>104.54884414615958</v>
      </c>
      <c r="AC260" s="72">
        <f t="shared" si="170"/>
        <v>107.71066368381804</v>
      </c>
      <c r="AD260" s="72">
        <f t="shared" si="170"/>
        <v>99.090231170768078</v>
      </c>
      <c r="AE260" s="72">
        <f t="shared" ref="AE260:AG260" si="186">P260*100/$D260</f>
        <v>84.103841909023117</v>
      </c>
      <c r="AF260" s="72">
        <f t="shared" si="186"/>
        <v>91.469761372110369</v>
      </c>
      <c r="AG260" s="73">
        <f t="shared" si="186"/>
        <v>94.819822520507088</v>
      </c>
      <c r="AH260" s="620">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621"/>
      <c r="C261" s="1" t="s">
        <v>197</v>
      </c>
      <c r="D261" s="223">
        <v>2094.1999999999998</v>
      </c>
      <c r="E261" s="223">
        <v>1775.1</v>
      </c>
      <c r="F261" s="223">
        <v>2296</v>
      </c>
      <c r="G261" s="223">
        <v>2007.6</v>
      </c>
      <c r="H261" s="223">
        <v>1616.3</v>
      </c>
      <c r="I261" s="223">
        <v>1705.5</v>
      </c>
      <c r="J261" s="223">
        <v>2331.4</v>
      </c>
      <c r="K261" s="223">
        <v>2678.8</v>
      </c>
      <c r="L261" s="223">
        <v>2589.1</v>
      </c>
      <c r="M261" s="223">
        <v>2840.9</v>
      </c>
      <c r="N261" s="223">
        <v>2739.6</v>
      </c>
      <c r="O261" s="223">
        <v>2981.1</v>
      </c>
      <c r="P261" s="224">
        <v>2141.9717000000001</v>
      </c>
      <c r="Q261" s="224">
        <v>2330.8031999999998</v>
      </c>
      <c r="R261" s="224">
        <v>2422.5034000000001</v>
      </c>
      <c r="S261" s="619">
        <f>100</f>
        <v>100</v>
      </c>
      <c r="T261" s="72">
        <f t="shared" si="167"/>
        <v>84.762677872218518</v>
      </c>
      <c r="U261" s="72">
        <f t="shared" si="167"/>
        <v>109.63613790468915</v>
      </c>
      <c r="V261" s="72">
        <f t="shared" si="167"/>
        <v>95.86476936300258</v>
      </c>
      <c r="W261" s="72">
        <f t="shared" si="167"/>
        <v>77.179830006685137</v>
      </c>
      <c r="X261" s="72">
        <f t="shared" si="167"/>
        <v>81.439213064654766</v>
      </c>
      <c r="Y261" s="72">
        <f t="shared" si="167"/>
        <v>111.32652086715692</v>
      </c>
      <c r="Z261" s="72">
        <f t="shared" si="167"/>
        <v>127.91519434628977</v>
      </c>
      <c r="AA261" s="72">
        <f t="shared" si="167"/>
        <v>123.63193582274856</v>
      </c>
      <c r="AB261" s="72">
        <f t="shared" si="170"/>
        <v>135.65562028459556</v>
      </c>
      <c r="AC261" s="72">
        <f t="shared" si="170"/>
        <v>130.81845095979372</v>
      </c>
      <c r="AD261" s="72">
        <f t="shared" si="170"/>
        <v>142.35030083086622</v>
      </c>
      <c r="AE261" s="72">
        <f t="shared" ref="AE261:AG261" si="187">P261*100/$D261</f>
        <v>102.28114315729158</v>
      </c>
      <c r="AF261" s="72">
        <f t="shared" si="187"/>
        <v>111.29802311145068</v>
      </c>
      <c r="AG261" s="73">
        <f t="shared" si="187"/>
        <v>115.67679304746443</v>
      </c>
      <c r="AH261" s="620">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621"/>
      <c r="C262" s="1" t="s">
        <v>198</v>
      </c>
      <c r="D262" s="223">
        <v>3155.5</v>
      </c>
      <c r="E262" s="223">
        <v>2682.1</v>
      </c>
      <c r="F262" s="223">
        <v>3698.4</v>
      </c>
      <c r="G262" s="223">
        <v>2928.3999999999996</v>
      </c>
      <c r="H262" s="223">
        <v>2731.5</v>
      </c>
      <c r="I262" s="223">
        <v>2901.9</v>
      </c>
      <c r="J262" s="223">
        <v>3432.1000000000004</v>
      </c>
      <c r="K262" s="223">
        <v>3986.1000000000004</v>
      </c>
      <c r="L262" s="223">
        <v>3798.8999999999996</v>
      </c>
      <c r="M262" s="223">
        <v>3915.4</v>
      </c>
      <c r="N262" s="223">
        <v>3840.4</v>
      </c>
      <c r="O262" s="223">
        <v>4043.1</v>
      </c>
      <c r="P262" s="224">
        <v>3055.4471699999999</v>
      </c>
      <c r="Q262" s="224">
        <v>3317.3908799999999</v>
      </c>
      <c r="R262" s="224">
        <v>3445.9650900000001</v>
      </c>
      <c r="S262" s="619">
        <f>100</f>
        <v>100</v>
      </c>
      <c r="T262" s="72">
        <f t="shared" si="167"/>
        <v>84.997623197591508</v>
      </c>
      <c r="U262" s="72">
        <f t="shared" si="167"/>
        <v>117.20488036761211</v>
      </c>
      <c r="V262" s="72">
        <f t="shared" si="167"/>
        <v>92.803042307082848</v>
      </c>
      <c r="W262" s="72">
        <f t="shared" si="167"/>
        <v>86.563143717318965</v>
      </c>
      <c r="X262" s="72">
        <f t="shared" si="167"/>
        <v>91.9632387894153</v>
      </c>
      <c r="Y262" s="72">
        <f t="shared" si="167"/>
        <v>108.76564728252259</v>
      </c>
      <c r="Z262" s="72">
        <f t="shared" si="167"/>
        <v>126.32229440659168</v>
      </c>
      <c r="AA262" s="72">
        <f t="shared" si="167"/>
        <v>120.38979559499285</v>
      </c>
      <c r="AB262" s="72">
        <f t="shared" si="170"/>
        <v>124.08176200285216</v>
      </c>
      <c r="AC262" s="72">
        <f t="shared" si="170"/>
        <v>121.70495959435905</v>
      </c>
      <c r="AD262" s="72">
        <f t="shared" si="170"/>
        <v>128.12866423704642</v>
      </c>
      <c r="AE262" s="72">
        <f t="shared" ref="AE262:AG262" si="188">P262*100/$D262</f>
        <v>96.829255902392646</v>
      </c>
      <c r="AF262" s="72">
        <f t="shared" si="188"/>
        <v>105.13043511329424</v>
      </c>
      <c r="AG262" s="73">
        <f t="shared" si="188"/>
        <v>109.20504167326891</v>
      </c>
      <c r="AH262" s="620">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341"/>
      <c r="C263" s="8" t="s">
        <v>199</v>
      </c>
      <c r="D263" s="177">
        <v>1061.3</v>
      </c>
      <c r="E263" s="177">
        <v>907</v>
      </c>
      <c r="F263" s="177">
        <v>1402.4</v>
      </c>
      <c r="G263" s="177">
        <v>920.8</v>
      </c>
      <c r="H263" s="177">
        <v>1115.2</v>
      </c>
      <c r="I263" s="177">
        <v>1196.4000000000001</v>
      </c>
      <c r="J263" s="177">
        <v>1100.7</v>
      </c>
      <c r="K263" s="177">
        <v>1307.3000000000002</v>
      </c>
      <c r="L263" s="177">
        <v>1209.8</v>
      </c>
      <c r="M263" s="177">
        <v>1074.5</v>
      </c>
      <c r="N263" s="177">
        <v>1100.8000000000002</v>
      </c>
      <c r="O263" s="177">
        <v>1062</v>
      </c>
      <c r="P263" s="177">
        <v>913.47546999999997</v>
      </c>
      <c r="Q263" s="177">
        <v>986.58768000000009</v>
      </c>
      <c r="R263" s="177">
        <v>1023.4616900000001</v>
      </c>
      <c r="S263" s="619">
        <f>100</f>
        <v>100</v>
      </c>
      <c r="T263" s="72">
        <f t="shared" si="167"/>
        <v>85.461226797324045</v>
      </c>
      <c r="U263" s="72">
        <f t="shared" si="167"/>
        <v>132.13982851220203</v>
      </c>
      <c r="V263" s="72">
        <f t="shared" si="167"/>
        <v>86.761518891925007</v>
      </c>
      <c r="W263" s="72">
        <f t="shared" si="167"/>
        <v>105.07867709412984</v>
      </c>
      <c r="X263" s="72">
        <f t="shared" si="167"/>
        <v>112.72967115801377</v>
      </c>
      <c r="Y263" s="72">
        <f t="shared" si="167"/>
        <v>103.71242815415057</v>
      </c>
      <c r="Z263" s="72">
        <f t="shared" si="167"/>
        <v>123.17911994723454</v>
      </c>
      <c r="AA263" s="72">
        <f t="shared" si="167"/>
        <v>113.99227362668427</v>
      </c>
      <c r="AB263" s="72">
        <f t="shared" si="170"/>
        <v>101.24375765570527</v>
      </c>
      <c r="AC263" s="72">
        <f t="shared" si="170"/>
        <v>103.7218505606332</v>
      </c>
      <c r="AD263" s="72">
        <f t="shared" si="170"/>
        <v>100.06595684537831</v>
      </c>
      <c r="AE263" s="72">
        <f t="shared" ref="AE263:AG263" si="189">P263*100/$D263</f>
        <v>86.071371902383859</v>
      </c>
      <c r="AF263" s="72">
        <f t="shared" si="189"/>
        <v>92.960301517007451</v>
      </c>
      <c r="AG263" s="73">
        <f t="shared" si="189"/>
        <v>96.434720625647799</v>
      </c>
      <c r="AH263" s="235"/>
      <c r="AI263" s="236"/>
      <c r="AJ263" s="236"/>
      <c r="AK263" s="236"/>
      <c r="AL263" s="236"/>
      <c r="AM263" s="236"/>
      <c r="AN263" s="236"/>
      <c r="AO263" s="236"/>
      <c r="AP263" s="236"/>
      <c r="AQ263" s="236"/>
      <c r="AR263" s="236"/>
      <c r="AS263" s="236"/>
      <c r="AT263" s="236"/>
      <c r="AU263" s="236"/>
      <c r="AV263" s="237"/>
    </row>
    <row r="264" spans="2:48" ht="16.5" customHeight="1">
      <c r="B264" s="621" t="s">
        <v>136</v>
      </c>
      <c r="C264" s="7" t="s">
        <v>194</v>
      </c>
      <c r="D264" s="223">
        <v>31</v>
      </c>
      <c r="E264" s="223">
        <v>12.6</v>
      </c>
      <c r="F264" s="223">
        <v>14.1</v>
      </c>
      <c r="G264" s="223">
        <v>34.799999999999997</v>
      </c>
      <c r="H264" s="223">
        <v>77.599999999999994</v>
      </c>
      <c r="I264" s="223">
        <v>147.19999999999999</v>
      </c>
      <c r="J264" s="223">
        <v>133.6</v>
      </c>
      <c r="K264" s="223">
        <v>0</v>
      </c>
      <c r="L264" s="223">
        <v>16.5</v>
      </c>
      <c r="M264" s="223">
        <v>19.5</v>
      </c>
      <c r="N264" s="223">
        <v>97.3</v>
      </c>
      <c r="O264" s="223">
        <v>95.9</v>
      </c>
      <c r="P264" s="224">
        <v>78.222954000000001</v>
      </c>
      <c r="Q264" s="224">
        <v>86.598372999999995</v>
      </c>
      <c r="R264" s="224">
        <v>90.026970000000006</v>
      </c>
      <c r="S264" s="619">
        <f>100</f>
        <v>100</v>
      </c>
      <c r="T264" s="72">
        <f t="shared" si="167"/>
        <v>40.645161290322584</v>
      </c>
      <c r="U264" s="72">
        <f t="shared" si="167"/>
        <v>45.483870967741936</v>
      </c>
      <c r="V264" s="72">
        <f t="shared" si="167"/>
        <v>112.25806451612901</v>
      </c>
      <c r="W264" s="72">
        <f t="shared" si="167"/>
        <v>250.32258064516125</v>
      </c>
      <c r="X264" s="72">
        <f t="shared" si="167"/>
        <v>474.83870967741927</v>
      </c>
      <c r="Y264" s="72">
        <f t="shared" si="167"/>
        <v>430.96774193548384</v>
      </c>
      <c r="Z264" s="72">
        <f t="shared" si="167"/>
        <v>0</v>
      </c>
      <c r="AA264" s="72">
        <f t="shared" si="167"/>
        <v>53.225806451612904</v>
      </c>
      <c r="AB264" s="72">
        <f t="shared" si="170"/>
        <v>62.903225806451616</v>
      </c>
      <c r="AC264" s="72">
        <f t="shared" si="170"/>
        <v>313.87096774193549</v>
      </c>
      <c r="AD264" s="72">
        <f t="shared" si="170"/>
        <v>309.35483870967744</v>
      </c>
      <c r="AE264" s="72">
        <f t="shared" ref="AE264:AG264" si="190">P264*100/$D264</f>
        <v>252.33210967741937</v>
      </c>
      <c r="AF264" s="72">
        <f t="shared" si="190"/>
        <v>279.34959032258064</v>
      </c>
      <c r="AG264" s="73">
        <f t="shared" si="190"/>
        <v>290.40958064516127</v>
      </c>
      <c r="AH264" s="620">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5" customHeight="1">
      <c r="B265" s="621"/>
      <c r="C265" s="1" t="s">
        <v>195</v>
      </c>
      <c r="D265" s="223">
        <v>110.8</v>
      </c>
      <c r="E265" s="223">
        <v>215</v>
      </c>
      <c r="F265" s="223">
        <v>126.2</v>
      </c>
      <c r="G265" s="223">
        <v>63.2</v>
      </c>
      <c r="H265" s="223">
        <v>99.1</v>
      </c>
      <c r="I265" s="223">
        <v>299.10000000000002</v>
      </c>
      <c r="J265" s="223">
        <v>429.7</v>
      </c>
      <c r="K265" s="223">
        <v>402.4</v>
      </c>
      <c r="L265" s="223">
        <v>300.7</v>
      </c>
      <c r="M265" s="223">
        <v>517.70000000000005</v>
      </c>
      <c r="N265" s="223">
        <v>457.9</v>
      </c>
      <c r="O265" s="223">
        <v>610.29999999999995</v>
      </c>
      <c r="P265" s="224">
        <v>561.82153000000005</v>
      </c>
      <c r="Q265" s="224">
        <v>587.22960999999998</v>
      </c>
      <c r="R265" s="224">
        <v>609.98119999999994</v>
      </c>
      <c r="S265" s="619">
        <f>100</f>
        <v>100</v>
      </c>
      <c r="T265" s="72">
        <f t="shared" si="167"/>
        <v>194.04332129963899</v>
      </c>
      <c r="U265" s="72">
        <f t="shared" si="167"/>
        <v>113.89891696750902</v>
      </c>
      <c r="V265" s="72">
        <f t="shared" si="167"/>
        <v>57.039711191335741</v>
      </c>
      <c r="W265" s="72">
        <f t="shared" si="167"/>
        <v>89.440433212996396</v>
      </c>
      <c r="X265" s="72">
        <f t="shared" si="167"/>
        <v>269.94584837545131</v>
      </c>
      <c r="Y265" s="72">
        <f t="shared" si="167"/>
        <v>387.81588447653428</v>
      </c>
      <c r="Z265" s="72">
        <f t="shared" si="167"/>
        <v>363.17689530685919</v>
      </c>
      <c r="AA265" s="72">
        <f t="shared" si="167"/>
        <v>271.38989169675091</v>
      </c>
      <c r="AB265" s="72">
        <f t="shared" si="170"/>
        <v>467.23826714801453</v>
      </c>
      <c r="AC265" s="72">
        <f t="shared" si="170"/>
        <v>413.26714801444047</v>
      </c>
      <c r="AD265" s="72">
        <f t="shared" si="170"/>
        <v>550.81227436823099</v>
      </c>
      <c r="AE265" s="72">
        <f t="shared" ref="AE265:AG265" si="191">P265*100/$D265</f>
        <v>507.05914259927806</v>
      </c>
      <c r="AF265" s="72">
        <f t="shared" si="191"/>
        <v>529.99062274368225</v>
      </c>
      <c r="AG265" s="73">
        <f t="shared" si="191"/>
        <v>550.52454873646207</v>
      </c>
      <c r="AH265" s="620">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23">
        <v>213.3</v>
      </c>
      <c r="E266" s="223">
        <v>197.1</v>
      </c>
      <c r="F266" s="223">
        <v>299.89999999999998</v>
      </c>
      <c r="G266" s="223">
        <v>203.8</v>
      </c>
      <c r="H266" s="223">
        <v>0</v>
      </c>
      <c r="I266" s="223">
        <v>0</v>
      </c>
      <c r="J266" s="223">
        <v>0</v>
      </c>
      <c r="K266" s="223">
        <v>0</v>
      </c>
      <c r="L266" s="223">
        <v>529.4</v>
      </c>
      <c r="M266" s="223">
        <v>474.6</v>
      </c>
      <c r="N266" s="223">
        <v>664.1</v>
      </c>
      <c r="O266" s="223">
        <v>638.5</v>
      </c>
      <c r="P266" s="224">
        <v>541.93335000000002</v>
      </c>
      <c r="Q266" s="224">
        <v>589.39655000000005</v>
      </c>
      <c r="R266" s="224">
        <v>611.09558000000004</v>
      </c>
      <c r="S266" s="619">
        <f>100</f>
        <v>100</v>
      </c>
      <c r="T266" s="72">
        <f t="shared" si="167"/>
        <v>92.405063291139243</v>
      </c>
      <c r="U266" s="72">
        <f t="shared" si="167"/>
        <v>140.60009376465069</v>
      </c>
      <c r="V266" s="72">
        <f t="shared" si="167"/>
        <v>95.54617909048288</v>
      </c>
      <c r="W266" s="72">
        <f t="shared" si="167"/>
        <v>0</v>
      </c>
      <c r="X266" s="72">
        <f t="shared" si="167"/>
        <v>0</v>
      </c>
      <c r="Y266" s="72">
        <f t="shared" si="167"/>
        <v>0</v>
      </c>
      <c r="Z266" s="72">
        <f t="shared" si="167"/>
        <v>0</v>
      </c>
      <c r="AA266" s="72">
        <f t="shared" si="167"/>
        <v>248.19503047351148</v>
      </c>
      <c r="AB266" s="72">
        <f t="shared" si="170"/>
        <v>222.50351617440225</v>
      </c>
      <c r="AC266" s="72">
        <f t="shared" si="170"/>
        <v>311.34552273792781</v>
      </c>
      <c r="AD266" s="72">
        <f t="shared" si="170"/>
        <v>299.34364744491324</v>
      </c>
      <c r="AE266" s="72">
        <f t="shared" ref="AE266:AG266" si="192">P266*100/$D266</f>
        <v>254.07095639943739</v>
      </c>
      <c r="AF266" s="72">
        <f t="shared" si="192"/>
        <v>276.3228082512893</v>
      </c>
      <c r="AG266" s="73">
        <f t="shared" si="192"/>
        <v>286.49581809657758</v>
      </c>
      <c r="AH266" s="620">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621"/>
      <c r="C267" s="1" t="s">
        <v>197</v>
      </c>
      <c r="D267" s="223">
        <v>800.9</v>
      </c>
      <c r="E267" s="223">
        <v>0</v>
      </c>
      <c r="F267" s="223">
        <v>1105.4000000000001</v>
      </c>
      <c r="G267" s="223">
        <v>1282.7</v>
      </c>
      <c r="H267" s="223">
        <v>883.9</v>
      </c>
      <c r="I267" s="223">
        <v>695.1</v>
      </c>
      <c r="J267" s="223">
        <v>566.4</v>
      </c>
      <c r="K267" s="223">
        <v>653</v>
      </c>
      <c r="L267" s="223">
        <v>969.4</v>
      </c>
      <c r="M267" s="223">
        <v>910.3</v>
      </c>
      <c r="N267" s="223">
        <v>1013.7</v>
      </c>
      <c r="O267" s="223">
        <v>1319.5</v>
      </c>
      <c r="P267" s="224">
        <v>766.69952000000001</v>
      </c>
      <c r="Q267" s="224">
        <v>834.29003999999998</v>
      </c>
      <c r="R267" s="224">
        <v>867.11896000000002</v>
      </c>
      <c r="S267" s="619">
        <f>100</f>
        <v>100</v>
      </c>
      <c r="T267" s="72">
        <f t="shared" si="167"/>
        <v>0</v>
      </c>
      <c r="U267" s="72">
        <f t="shared" si="167"/>
        <v>138.01972780621801</v>
      </c>
      <c r="V267" s="72">
        <f t="shared" si="167"/>
        <v>160.15732301161194</v>
      </c>
      <c r="W267" s="72">
        <f t="shared" si="167"/>
        <v>110.36334124110377</v>
      </c>
      <c r="X267" s="72">
        <f t="shared" si="167"/>
        <v>86.789861405918344</v>
      </c>
      <c r="Y267" s="72">
        <f t="shared" si="167"/>
        <v>70.720439505556257</v>
      </c>
      <c r="Z267" s="72">
        <f t="shared" si="167"/>
        <v>81.533275065551251</v>
      </c>
      <c r="AA267" s="72">
        <f t="shared" si="167"/>
        <v>121.03883131477089</v>
      </c>
      <c r="AB267" s="72">
        <f t="shared" si="170"/>
        <v>113.65963291297291</v>
      </c>
      <c r="AC267" s="72">
        <f t="shared" si="170"/>
        <v>126.57010862779373</v>
      </c>
      <c r="AD267" s="72">
        <f t="shared" si="170"/>
        <v>164.75215382694469</v>
      </c>
      <c r="AE267" s="72">
        <f t="shared" ref="AE267:AG267" si="193">P267*100/$D267</f>
        <v>95.729744037957303</v>
      </c>
      <c r="AF267" s="72">
        <f t="shared" si="193"/>
        <v>104.16906480209765</v>
      </c>
      <c r="AG267" s="73">
        <f t="shared" si="193"/>
        <v>108.2680684230241</v>
      </c>
      <c r="AH267" s="620">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621"/>
      <c r="C268" s="1" t="s">
        <v>198</v>
      </c>
      <c r="D268" s="223">
        <v>1156</v>
      </c>
      <c r="E268" s="223">
        <v>424.7</v>
      </c>
      <c r="F268" s="223">
        <v>1545.6000000000001</v>
      </c>
      <c r="G268" s="223">
        <v>1584.5</v>
      </c>
      <c r="H268" s="223">
        <v>1060.5999999999999</v>
      </c>
      <c r="I268" s="223">
        <v>1141.4000000000001</v>
      </c>
      <c r="J268" s="223">
        <v>1129.6999999999998</v>
      </c>
      <c r="K268" s="223">
        <v>1055.4000000000001</v>
      </c>
      <c r="L268" s="223">
        <v>1816</v>
      </c>
      <c r="M268" s="223">
        <v>1922.1</v>
      </c>
      <c r="N268" s="223">
        <v>2233</v>
      </c>
      <c r="O268" s="223">
        <v>2664.2</v>
      </c>
      <c r="P268" s="224">
        <v>1948.6773539999999</v>
      </c>
      <c r="Q268" s="224">
        <v>2097.5145729999999</v>
      </c>
      <c r="R268" s="224">
        <v>2178.22271</v>
      </c>
      <c r="S268" s="619">
        <f>100</f>
        <v>100</v>
      </c>
      <c r="T268" s="72">
        <f t="shared" si="167"/>
        <v>36.738754325259514</v>
      </c>
      <c r="U268" s="72">
        <f t="shared" si="167"/>
        <v>133.70242214532871</v>
      </c>
      <c r="V268" s="72">
        <f t="shared" si="167"/>
        <v>137.0674740484429</v>
      </c>
      <c r="W268" s="72">
        <f t="shared" si="167"/>
        <v>91.747404844290642</v>
      </c>
      <c r="X268" s="72">
        <f t="shared" si="167"/>
        <v>98.737024221453296</v>
      </c>
      <c r="Y268" s="72">
        <f t="shared" si="167"/>
        <v>97.72491349480967</v>
      </c>
      <c r="Z268" s="72">
        <f t="shared" si="167"/>
        <v>91.297577854671289</v>
      </c>
      <c r="AA268" s="72">
        <f t="shared" si="167"/>
        <v>157.09342560553634</v>
      </c>
      <c r="AB268" s="72">
        <f t="shared" si="170"/>
        <v>166.27162629757785</v>
      </c>
      <c r="AC268" s="72">
        <f t="shared" si="170"/>
        <v>193.16608996539793</v>
      </c>
      <c r="AD268" s="72">
        <f t="shared" si="170"/>
        <v>230.46712802768167</v>
      </c>
      <c r="AE268" s="72">
        <f t="shared" ref="AE268:AG268" si="194">P268*100/$D268</f>
        <v>168.57070536332179</v>
      </c>
      <c r="AF268" s="72">
        <f t="shared" si="194"/>
        <v>181.44589731833909</v>
      </c>
      <c r="AG268" s="73">
        <f t="shared" si="194"/>
        <v>188.42757006920417</v>
      </c>
      <c r="AH268" s="620">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341"/>
      <c r="C269" s="8" t="s">
        <v>199</v>
      </c>
      <c r="D269" s="177">
        <v>355.1</v>
      </c>
      <c r="E269" s="177">
        <v>424.7</v>
      </c>
      <c r="F269" s="177">
        <v>440.2</v>
      </c>
      <c r="G269" s="177">
        <v>301.8</v>
      </c>
      <c r="H269" s="177">
        <v>176.7</v>
      </c>
      <c r="I269" s="177">
        <v>446.3</v>
      </c>
      <c r="J269" s="177">
        <v>563.29999999999995</v>
      </c>
      <c r="K269" s="177">
        <v>402.4</v>
      </c>
      <c r="L269" s="177">
        <v>846.59999999999991</v>
      </c>
      <c r="M269" s="177">
        <v>1011.8000000000001</v>
      </c>
      <c r="N269" s="177">
        <v>1219.3</v>
      </c>
      <c r="O269" s="177">
        <v>1344.6999999999998</v>
      </c>
      <c r="P269" s="177">
        <v>1181.977834</v>
      </c>
      <c r="Q269" s="177">
        <v>1263.2245330000001</v>
      </c>
      <c r="R269" s="177">
        <v>1311.10375</v>
      </c>
      <c r="S269" s="619">
        <f>100</f>
        <v>100</v>
      </c>
      <c r="T269" s="72">
        <f t="shared" si="167"/>
        <v>119.60011264432553</v>
      </c>
      <c r="U269" s="72">
        <f t="shared" si="167"/>
        <v>123.96508025908194</v>
      </c>
      <c r="V269" s="72">
        <f t="shared" si="167"/>
        <v>84.99014362151506</v>
      </c>
      <c r="W269" s="72">
        <f t="shared" si="167"/>
        <v>49.760630808223034</v>
      </c>
      <c r="X269" s="72">
        <f t="shared" si="167"/>
        <v>125.68290622359898</v>
      </c>
      <c r="Y269" s="72">
        <f t="shared" si="167"/>
        <v>158.63137144466344</v>
      </c>
      <c r="Z269" s="72">
        <f t="shared" si="167"/>
        <v>113.32019149535341</v>
      </c>
      <c r="AA269" s="72">
        <f t="shared" si="167"/>
        <v>238.41171500985632</v>
      </c>
      <c r="AB269" s="72">
        <f t="shared" si="170"/>
        <v>284.93382145874398</v>
      </c>
      <c r="AC269" s="72">
        <f t="shared" si="170"/>
        <v>343.36806533370878</v>
      </c>
      <c r="AD269" s="72">
        <f t="shared" si="170"/>
        <v>378.68206139115733</v>
      </c>
      <c r="AE269" s="72">
        <f t="shared" ref="AE269:AG269" si="195">P269*100/$D269</f>
        <v>332.85773979160797</v>
      </c>
      <c r="AF269" s="72">
        <f t="shared" si="195"/>
        <v>355.73768882005066</v>
      </c>
      <c r="AG269" s="73">
        <f t="shared" si="195"/>
        <v>369.22099408617288</v>
      </c>
      <c r="AH269" s="235"/>
      <c r="AI269" s="236"/>
      <c r="AJ269" s="236"/>
      <c r="AK269" s="236"/>
      <c r="AL269" s="236"/>
      <c r="AM269" s="236"/>
      <c r="AN269" s="236"/>
      <c r="AO269" s="236"/>
      <c r="AP269" s="236"/>
      <c r="AQ269" s="236"/>
      <c r="AR269" s="236"/>
      <c r="AS269" s="236"/>
      <c r="AT269" s="236"/>
      <c r="AU269" s="236"/>
      <c r="AV269" s="237"/>
    </row>
    <row r="270" spans="2:48" ht="16.5" customHeight="1">
      <c r="B270" s="621" t="s">
        <v>157</v>
      </c>
      <c r="C270" s="1" t="s">
        <v>194</v>
      </c>
      <c r="D270" s="223">
        <v>1397.3</v>
      </c>
      <c r="E270" s="223">
        <v>1397.6</v>
      </c>
      <c r="F270" s="223">
        <v>1325.8</v>
      </c>
      <c r="G270" s="223">
        <v>1393.1</v>
      </c>
      <c r="H270" s="223">
        <v>1620.4</v>
      </c>
      <c r="I270" s="223">
        <v>1625.5</v>
      </c>
      <c r="J270" s="223">
        <v>1588.3</v>
      </c>
      <c r="K270" s="223">
        <v>1632.1</v>
      </c>
      <c r="L270" s="223">
        <v>1726</v>
      </c>
      <c r="M270" s="223">
        <v>1658.5</v>
      </c>
      <c r="N270" s="223">
        <v>1639.9</v>
      </c>
      <c r="O270" s="223">
        <v>1719.2</v>
      </c>
      <c r="P270" s="224">
        <v>1402.3035</v>
      </c>
      <c r="Q270" s="224">
        <v>1552.4496999999999</v>
      </c>
      <c r="R270" s="224">
        <v>1612.5417</v>
      </c>
      <c r="S270" s="619">
        <f>100</f>
        <v>100</v>
      </c>
      <c r="T270" s="72">
        <f t="shared" si="167"/>
        <v>100.02146997781436</v>
      </c>
      <c r="U270" s="72">
        <f t="shared" si="167"/>
        <v>94.88298862091176</v>
      </c>
      <c r="V270" s="72">
        <f t="shared" si="167"/>
        <v>99.69942031059901</v>
      </c>
      <c r="W270" s="72">
        <f t="shared" si="167"/>
        <v>115.9665068346096</v>
      </c>
      <c r="X270" s="72">
        <f t="shared" si="167"/>
        <v>116.33149645745367</v>
      </c>
      <c r="Y270" s="72">
        <f t="shared" si="167"/>
        <v>113.66921920847349</v>
      </c>
      <c r="Z270" s="72">
        <f t="shared" si="167"/>
        <v>116.8038359693695</v>
      </c>
      <c r="AA270" s="72">
        <f t="shared" si="167"/>
        <v>123.523939025263</v>
      </c>
      <c r="AB270" s="72">
        <f t="shared" si="170"/>
        <v>118.69319401703285</v>
      </c>
      <c r="AC270" s="72">
        <f t="shared" si="170"/>
        <v>117.36205539254277</v>
      </c>
      <c r="AD270" s="72">
        <f t="shared" si="170"/>
        <v>123.03728619480427</v>
      </c>
      <c r="AE270" s="72">
        <f t="shared" ref="AE270:AG270" si="196">P270*100/$D270</f>
        <v>100.35808344664711</v>
      </c>
      <c r="AF270" s="72">
        <f t="shared" si="196"/>
        <v>111.1035353896801</v>
      </c>
      <c r="AG270" s="73">
        <f t="shared" si="196"/>
        <v>115.40411507908109</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23">
        <v>3000.5</v>
      </c>
      <c r="E271" s="223">
        <v>2990</v>
      </c>
      <c r="F271" s="223">
        <v>3330.6</v>
      </c>
      <c r="G271" s="223">
        <v>3031.2</v>
      </c>
      <c r="H271" s="223">
        <v>3385.9</v>
      </c>
      <c r="I271" s="223">
        <v>3441.9</v>
      </c>
      <c r="J271" s="223">
        <v>3278.3</v>
      </c>
      <c r="K271" s="223">
        <v>3329</v>
      </c>
      <c r="L271" s="223">
        <v>3383.3</v>
      </c>
      <c r="M271" s="223">
        <v>3168.2</v>
      </c>
      <c r="N271" s="223">
        <v>3450.4</v>
      </c>
      <c r="O271" s="223">
        <v>3468.2</v>
      </c>
      <c r="P271" s="224">
        <v>3192.7075</v>
      </c>
      <c r="Q271" s="224">
        <v>3337.0962</v>
      </c>
      <c r="R271" s="224">
        <v>3465.5688</v>
      </c>
      <c r="S271" s="619">
        <f>100</f>
        <v>100</v>
      </c>
      <c r="T271" s="72">
        <f t="shared" si="167"/>
        <v>99.650058323612726</v>
      </c>
      <c r="U271" s="72">
        <f t="shared" si="167"/>
        <v>111.00149975004166</v>
      </c>
      <c r="V271" s="72">
        <f t="shared" si="167"/>
        <v>101.02316280619897</v>
      </c>
      <c r="W271" s="72">
        <f t="shared" si="167"/>
        <v>112.84452591234795</v>
      </c>
      <c r="X271" s="72">
        <f t="shared" si="167"/>
        <v>114.71088151974671</v>
      </c>
      <c r="Y271" s="72">
        <f t="shared" si="167"/>
        <v>109.25845692384603</v>
      </c>
      <c r="Z271" s="72">
        <f t="shared" si="167"/>
        <v>110.94817530411598</v>
      </c>
      <c r="AA271" s="72">
        <f t="shared" si="167"/>
        <v>112.75787368771871</v>
      </c>
      <c r="AB271" s="72">
        <f t="shared" si="170"/>
        <v>105.58906848858524</v>
      </c>
      <c r="AC271" s="72">
        <f t="shared" si="170"/>
        <v>114.99416763872688</v>
      </c>
      <c r="AD271" s="72">
        <f t="shared" si="170"/>
        <v>115.58740209965006</v>
      </c>
      <c r="AE271" s="72">
        <f t="shared" ref="AE271:AG271" si="197">P271*100/$D271</f>
        <v>106.40584902516247</v>
      </c>
      <c r="AF271" s="72">
        <f t="shared" si="197"/>
        <v>111.21800366605565</v>
      </c>
      <c r="AG271" s="73">
        <f t="shared" si="197"/>
        <v>115.49971004832528</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23">
        <v>3327.4</v>
      </c>
      <c r="E272" s="223">
        <v>3156.1</v>
      </c>
      <c r="F272" s="223">
        <v>3891.5</v>
      </c>
      <c r="G272" s="223">
        <v>4240.8999999999996</v>
      </c>
      <c r="H272" s="223">
        <v>4168.3</v>
      </c>
      <c r="I272" s="223">
        <v>4201.5</v>
      </c>
      <c r="J272" s="223">
        <v>4572.3</v>
      </c>
      <c r="K272" s="223">
        <v>4784</v>
      </c>
      <c r="L272" s="223">
        <v>4744.3</v>
      </c>
      <c r="M272" s="223">
        <v>5221.3</v>
      </c>
      <c r="N272" s="223">
        <v>4772.3999999999996</v>
      </c>
      <c r="O272" s="223">
        <v>5031.3999999999996</v>
      </c>
      <c r="P272" s="224">
        <v>4270.4516999999996</v>
      </c>
      <c r="Q272" s="224">
        <v>4644.4629000000004</v>
      </c>
      <c r="R272" s="224">
        <v>4814.7299999999996</v>
      </c>
      <c r="S272" s="619">
        <f>100</f>
        <v>100</v>
      </c>
      <c r="T272" s="72">
        <f t="shared" si="167"/>
        <v>94.851836268558031</v>
      </c>
      <c r="U272" s="72">
        <f t="shared" si="167"/>
        <v>116.9531766544449</v>
      </c>
      <c r="V272" s="72">
        <f t="shared" si="167"/>
        <v>127.45386788483499</v>
      </c>
      <c r="W272" s="72">
        <f t="shared" si="167"/>
        <v>125.27198413175452</v>
      </c>
      <c r="X272" s="72">
        <f t="shared" si="167"/>
        <v>126.26976017310812</v>
      </c>
      <c r="Y272" s="72">
        <f t="shared" si="167"/>
        <v>137.41359620123819</v>
      </c>
      <c r="Z272" s="72">
        <f t="shared" si="167"/>
        <v>143.77592113962854</v>
      </c>
      <c r="AA272" s="72">
        <f t="shared" si="167"/>
        <v>142.5827973793352</v>
      </c>
      <c r="AB272" s="72">
        <f t="shared" si="170"/>
        <v>156.91831459998798</v>
      </c>
      <c r="AC272" s="72">
        <f t="shared" si="170"/>
        <v>143.42730059505919</v>
      </c>
      <c r="AD272" s="72">
        <f t="shared" si="170"/>
        <v>151.21115585742621</v>
      </c>
      <c r="AE272" s="72">
        <f t="shared" ref="AE272:AG272" si="198">P272*100/$D272</f>
        <v>128.34199975957202</v>
      </c>
      <c r="AF272" s="72">
        <f t="shared" si="198"/>
        <v>139.58234357155737</v>
      </c>
      <c r="AG272" s="73">
        <f t="shared" si="198"/>
        <v>144.69946504778503</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23">
        <v>7905.7</v>
      </c>
      <c r="E273" s="223">
        <v>8129.6</v>
      </c>
      <c r="F273" s="223">
        <v>9892.7999999999993</v>
      </c>
      <c r="G273" s="223">
        <v>9934.6</v>
      </c>
      <c r="H273" s="223">
        <v>10197.4</v>
      </c>
      <c r="I273" s="223">
        <v>10785.2</v>
      </c>
      <c r="J273" s="223">
        <v>11252.9</v>
      </c>
      <c r="K273" s="223">
        <v>11677.4</v>
      </c>
      <c r="L273" s="223">
        <v>12277.1</v>
      </c>
      <c r="M273" s="223">
        <v>13214.2</v>
      </c>
      <c r="N273" s="223">
        <v>11937.7</v>
      </c>
      <c r="O273" s="223">
        <v>12002.9</v>
      </c>
      <c r="P273" s="224">
        <v>10279.450000000001</v>
      </c>
      <c r="Q273" s="224">
        <v>11185.665000000001</v>
      </c>
      <c r="R273" s="224">
        <v>11625.89</v>
      </c>
      <c r="S273" s="619">
        <f>100</f>
        <v>100</v>
      </c>
      <c r="T273" s="72">
        <f t="shared" si="167"/>
        <v>102.83213377689515</v>
      </c>
      <c r="U273" s="72">
        <f t="shared" si="167"/>
        <v>125.13502915617845</v>
      </c>
      <c r="V273" s="72">
        <f t="shared" si="167"/>
        <v>125.66376158973905</v>
      </c>
      <c r="W273" s="72">
        <f t="shared" si="167"/>
        <v>128.98794540647887</v>
      </c>
      <c r="X273" s="72">
        <f t="shared" si="167"/>
        <v>136.42308713965872</v>
      </c>
      <c r="Y273" s="72">
        <f t="shared" si="167"/>
        <v>142.33907180894798</v>
      </c>
      <c r="Z273" s="72">
        <f t="shared" si="167"/>
        <v>147.70861530288272</v>
      </c>
      <c r="AA273" s="72">
        <f t="shared" si="167"/>
        <v>155.29428134131069</v>
      </c>
      <c r="AB273" s="72">
        <f t="shared" si="170"/>
        <v>167.14775415206751</v>
      </c>
      <c r="AC273" s="72">
        <f t="shared" si="170"/>
        <v>151.00117636641917</v>
      </c>
      <c r="AD273" s="72">
        <f t="shared" si="170"/>
        <v>151.82589776996346</v>
      </c>
      <c r="AE273" s="72">
        <f t="shared" ref="AE273:AG273" si="199">P273*100/$D273</f>
        <v>130.02580416661397</v>
      </c>
      <c r="AF273" s="72">
        <f t="shared" si="199"/>
        <v>141.48860948429615</v>
      </c>
      <c r="AG273" s="73">
        <f t="shared" si="199"/>
        <v>147.05706009588019</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23">
        <v>15630.900000000001</v>
      </c>
      <c r="E274" s="223">
        <v>15673.300000000001</v>
      </c>
      <c r="F274" s="223">
        <v>18440.699999999997</v>
      </c>
      <c r="G274" s="223">
        <v>18599.8</v>
      </c>
      <c r="H274" s="223">
        <v>19372</v>
      </c>
      <c r="I274" s="223">
        <v>20054.099999999999</v>
      </c>
      <c r="J274" s="223">
        <v>20691.800000000003</v>
      </c>
      <c r="K274" s="223">
        <v>21422.5</v>
      </c>
      <c r="L274" s="223">
        <v>22130.7</v>
      </c>
      <c r="M274" s="223">
        <v>23262.2</v>
      </c>
      <c r="N274" s="223">
        <v>21800.400000000001</v>
      </c>
      <c r="O274" s="223">
        <v>22221.699999999997</v>
      </c>
      <c r="P274" s="224">
        <v>19144.912700000001</v>
      </c>
      <c r="Q274" s="224">
        <v>20719.6738</v>
      </c>
      <c r="R274" s="224">
        <v>21518.730499999998</v>
      </c>
      <c r="S274" s="619">
        <f>100</f>
        <v>100</v>
      </c>
      <c r="T274" s="72">
        <f t="shared" si="167"/>
        <v>100.27125757314037</v>
      </c>
      <c r="U274" s="72">
        <f t="shared" si="167"/>
        <v>117.97593228796804</v>
      </c>
      <c r="V274" s="72">
        <f t="shared" si="167"/>
        <v>118.9937879456717</v>
      </c>
      <c r="W274" s="72">
        <f t="shared" si="167"/>
        <v>123.93400252064819</v>
      </c>
      <c r="X274" s="72">
        <f t="shared" si="167"/>
        <v>128.29779475270135</v>
      </c>
      <c r="Y274" s="72">
        <f t="shared" si="167"/>
        <v>132.37753424306982</v>
      </c>
      <c r="Z274" s="72">
        <f t="shared" si="167"/>
        <v>137.05224907075086</v>
      </c>
      <c r="AA274" s="72">
        <f t="shared" si="167"/>
        <v>141.58301825230791</v>
      </c>
      <c r="AB274" s="72">
        <f t="shared" si="170"/>
        <v>148.82188485627825</v>
      </c>
      <c r="AC274" s="72">
        <f t="shared" si="170"/>
        <v>139.46989616720725</v>
      </c>
      <c r="AD274" s="72">
        <f t="shared" si="170"/>
        <v>142.16519842107616</v>
      </c>
      <c r="AE274" s="72">
        <f t="shared" ref="AE274:AG274" si="200">P274*100/$D274</f>
        <v>122.48119238175664</v>
      </c>
      <c r="AF274" s="72">
        <f t="shared" si="200"/>
        <v>132.55585922755566</v>
      </c>
      <c r="AG274" s="73">
        <f t="shared" si="200"/>
        <v>137.66789180405476</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41"/>
      <c r="C275" s="8" t="s">
        <v>199</v>
      </c>
      <c r="D275" s="177">
        <v>7725.2000000000007</v>
      </c>
      <c r="E275" s="177">
        <v>7543.7000000000007</v>
      </c>
      <c r="F275" s="177">
        <v>8547.9</v>
      </c>
      <c r="G275" s="177">
        <v>8665.1999999999989</v>
      </c>
      <c r="H275" s="177">
        <v>9174.6</v>
      </c>
      <c r="I275" s="177">
        <v>9268.9</v>
      </c>
      <c r="J275" s="177">
        <v>9438.9000000000015</v>
      </c>
      <c r="K275" s="177">
        <v>9745.1</v>
      </c>
      <c r="L275" s="177">
        <v>9853.6</v>
      </c>
      <c r="M275" s="177">
        <v>10048</v>
      </c>
      <c r="N275" s="177">
        <v>9862.7000000000007</v>
      </c>
      <c r="O275" s="177">
        <v>10218.799999999999</v>
      </c>
      <c r="P275" s="177">
        <v>8865.4627</v>
      </c>
      <c r="Q275" s="177">
        <v>9534.0087999999996</v>
      </c>
      <c r="R275" s="177">
        <v>9892.8404999999984</v>
      </c>
      <c r="S275" s="619">
        <f>100</f>
        <v>100</v>
      </c>
      <c r="T275" s="72">
        <f t="shared" si="167"/>
        <v>97.650546264174395</v>
      </c>
      <c r="U275" s="72">
        <f t="shared" si="167"/>
        <v>110.64956247087453</v>
      </c>
      <c r="V275" s="72">
        <f t="shared" si="167"/>
        <v>112.16796976130065</v>
      </c>
      <c r="W275" s="72">
        <f t="shared" ref="W275:AA325" si="201">H275*100/$D275</f>
        <v>118.76197380003106</v>
      </c>
      <c r="X275" s="72">
        <f t="shared" si="201"/>
        <v>119.9826541707658</v>
      </c>
      <c r="Y275" s="72">
        <f t="shared" si="201"/>
        <v>122.18324444674572</v>
      </c>
      <c r="Z275" s="72">
        <f t="shared" si="201"/>
        <v>126.146895873246</v>
      </c>
      <c r="AA275" s="72">
        <f t="shared" si="201"/>
        <v>127.55139025526846</v>
      </c>
      <c r="AB275" s="72">
        <f t="shared" si="170"/>
        <v>130.06782995909489</v>
      </c>
      <c r="AC275" s="72">
        <f t="shared" si="170"/>
        <v>127.66918655827681</v>
      </c>
      <c r="AD275" s="72">
        <f t="shared" si="170"/>
        <v>132.27877595402057</v>
      </c>
      <c r="AE275" s="72">
        <f t="shared" ref="AE275:AG275" si="202">P275*100/$D275</f>
        <v>114.76030005695645</v>
      </c>
      <c r="AF275" s="72">
        <f t="shared" si="202"/>
        <v>123.41439444933464</v>
      </c>
      <c r="AG275" s="73">
        <f t="shared" si="202"/>
        <v>128.05934474188368</v>
      </c>
      <c r="AH275" s="235"/>
      <c r="AI275" s="236"/>
      <c r="AJ275" s="236"/>
      <c r="AK275" s="236"/>
      <c r="AL275" s="236"/>
      <c r="AM275" s="236"/>
      <c r="AN275" s="236"/>
      <c r="AO275" s="236"/>
      <c r="AP275" s="236"/>
      <c r="AQ275" s="236"/>
      <c r="AR275" s="236"/>
      <c r="AS275" s="236"/>
      <c r="AT275" s="236"/>
      <c r="AU275" s="236"/>
      <c r="AV275" s="237"/>
    </row>
    <row r="276" spans="2:48" ht="16.5" customHeight="1">
      <c r="B276" s="621" t="s">
        <v>165</v>
      </c>
      <c r="C276" s="7" t="s">
        <v>194</v>
      </c>
      <c r="D276" s="223">
        <v>76.8</v>
      </c>
      <c r="E276" s="223">
        <v>67.3</v>
      </c>
      <c r="F276" s="223">
        <v>67.400000000000006</v>
      </c>
      <c r="G276" s="223">
        <v>76.3</v>
      </c>
      <c r="H276" s="223">
        <v>69.400000000000006</v>
      </c>
      <c r="I276" s="223">
        <v>67.900000000000006</v>
      </c>
      <c r="J276" s="223">
        <v>74.5</v>
      </c>
      <c r="K276" s="223">
        <v>72.8</v>
      </c>
      <c r="L276" s="223">
        <v>72.900000000000006</v>
      </c>
      <c r="M276" s="223">
        <v>71.400000000000006</v>
      </c>
      <c r="N276" s="223">
        <v>74.099999999999994</v>
      </c>
      <c r="O276" s="223">
        <v>85.4</v>
      </c>
      <c r="P276" s="224">
        <v>69.658400999999998</v>
      </c>
      <c r="Q276" s="224">
        <v>77.116814000000005</v>
      </c>
      <c r="R276" s="224">
        <v>80.111457999999999</v>
      </c>
      <c r="S276" s="619">
        <f>100</f>
        <v>100</v>
      </c>
      <c r="T276" s="72">
        <f t="shared" ref="T276:T307" si="203">E276*100/$D276</f>
        <v>87.630208333333343</v>
      </c>
      <c r="U276" s="72">
        <f t="shared" ref="U276:U307" si="204">F276*100/$D276</f>
        <v>87.760416666666686</v>
      </c>
      <c r="V276" s="72">
        <f t="shared" ref="V276:V307" si="205">G276*100/$D276</f>
        <v>99.348958333333343</v>
      </c>
      <c r="W276" s="72">
        <f t="shared" si="201"/>
        <v>90.364583333333343</v>
      </c>
      <c r="X276" s="72">
        <f t="shared" si="201"/>
        <v>88.411458333333343</v>
      </c>
      <c r="Y276" s="72">
        <f t="shared" si="201"/>
        <v>97.005208333333343</v>
      </c>
      <c r="Z276" s="72">
        <f t="shared" si="201"/>
        <v>94.791666666666671</v>
      </c>
      <c r="AA276" s="72">
        <f t="shared" si="201"/>
        <v>94.921875000000014</v>
      </c>
      <c r="AB276" s="72">
        <f t="shared" si="170"/>
        <v>92.968750000000014</v>
      </c>
      <c r="AC276" s="72">
        <f t="shared" si="170"/>
        <v>96.484374999999986</v>
      </c>
      <c r="AD276" s="72">
        <f t="shared" si="170"/>
        <v>111.19791666666667</v>
      </c>
      <c r="AE276" s="72">
        <f t="shared" ref="AE276:AG276" si="206">P276*100/$D276</f>
        <v>90.701042968750002</v>
      </c>
      <c r="AF276" s="72">
        <f t="shared" si="206"/>
        <v>100.41251822916668</v>
      </c>
      <c r="AG276" s="73">
        <f t="shared" si="206"/>
        <v>104.31179427083335</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23">
        <v>70.5</v>
      </c>
      <c r="E277" s="223">
        <v>64.400000000000006</v>
      </c>
      <c r="F277" s="223">
        <v>81.7</v>
      </c>
      <c r="G277" s="223">
        <v>77</v>
      </c>
      <c r="H277" s="223">
        <v>79.7</v>
      </c>
      <c r="I277" s="223">
        <v>79</v>
      </c>
      <c r="J277" s="223">
        <v>81.400000000000006</v>
      </c>
      <c r="K277" s="223">
        <v>85</v>
      </c>
      <c r="L277" s="223">
        <v>95.6</v>
      </c>
      <c r="M277" s="223">
        <v>96.7</v>
      </c>
      <c r="N277" s="223">
        <v>104.9</v>
      </c>
      <c r="O277" s="223">
        <v>106.3</v>
      </c>
      <c r="P277" s="224">
        <v>97.856178</v>
      </c>
      <c r="Q277" s="224">
        <v>102.28167999999999</v>
      </c>
      <c r="R277" s="224">
        <v>106.23132</v>
      </c>
      <c r="S277" s="619">
        <f>100</f>
        <v>100</v>
      </c>
      <c r="T277" s="72">
        <f t="shared" si="203"/>
        <v>91.347517730496463</v>
      </c>
      <c r="U277" s="72">
        <f t="shared" si="204"/>
        <v>115.88652482269504</v>
      </c>
      <c r="V277" s="72">
        <f t="shared" si="205"/>
        <v>109.21985815602837</v>
      </c>
      <c r="W277" s="72">
        <f t="shared" si="201"/>
        <v>113.04964539007092</v>
      </c>
      <c r="X277" s="72">
        <f t="shared" si="201"/>
        <v>112.05673758865248</v>
      </c>
      <c r="Y277" s="72">
        <f t="shared" si="201"/>
        <v>115.46099290780143</v>
      </c>
      <c r="Z277" s="72">
        <f t="shared" si="201"/>
        <v>120.56737588652483</v>
      </c>
      <c r="AA277" s="72">
        <f t="shared" si="201"/>
        <v>135.60283687943263</v>
      </c>
      <c r="AB277" s="72">
        <f t="shared" si="170"/>
        <v>137.1631205673759</v>
      </c>
      <c r="AC277" s="72">
        <f t="shared" si="170"/>
        <v>148.79432624113474</v>
      </c>
      <c r="AD277" s="72">
        <f t="shared" si="170"/>
        <v>150.78014184397162</v>
      </c>
      <c r="AE277" s="72">
        <f t="shared" ref="AE277:AG277" si="207">P277*100/$D277</f>
        <v>138.80308936170212</v>
      </c>
      <c r="AF277" s="72">
        <f t="shared" si="207"/>
        <v>145.08039716312055</v>
      </c>
      <c r="AG277" s="73">
        <f t="shared" si="207"/>
        <v>150.68272340425531</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23">
        <v>33.5</v>
      </c>
      <c r="E278" s="223">
        <v>53.4</v>
      </c>
      <c r="F278" s="223">
        <v>47.5</v>
      </c>
      <c r="G278" s="223">
        <v>58.7</v>
      </c>
      <c r="H278" s="223">
        <v>53.8</v>
      </c>
      <c r="I278" s="223">
        <v>69</v>
      </c>
      <c r="J278" s="223">
        <v>71.5</v>
      </c>
      <c r="K278" s="223">
        <v>73.7</v>
      </c>
      <c r="L278" s="223">
        <v>61.8</v>
      </c>
      <c r="M278" s="223">
        <v>76.3</v>
      </c>
      <c r="N278" s="223">
        <v>64.599999999999994</v>
      </c>
      <c r="O278" s="223">
        <v>67.5</v>
      </c>
      <c r="P278" s="224">
        <v>57.291308999999998</v>
      </c>
      <c r="Q278" s="224">
        <v>62.308956000000002</v>
      </c>
      <c r="R278" s="224">
        <v>64.588509000000002</v>
      </c>
      <c r="S278" s="619">
        <f>100</f>
        <v>100</v>
      </c>
      <c r="T278" s="72">
        <f t="shared" si="203"/>
        <v>159.40298507462686</v>
      </c>
      <c r="U278" s="72">
        <f t="shared" si="204"/>
        <v>141.79104477611941</v>
      </c>
      <c r="V278" s="72">
        <f t="shared" si="205"/>
        <v>175.22388059701493</v>
      </c>
      <c r="W278" s="72">
        <f t="shared" si="201"/>
        <v>160.59701492537314</v>
      </c>
      <c r="X278" s="72">
        <f t="shared" si="201"/>
        <v>205.97014925373134</v>
      </c>
      <c r="Y278" s="72">
        <f t="shared" si="201"/>
        <v>213.43283582089552</v>
      </c>
      <c r="Z278" s="72">
        <f t="shared" si="201"/>
        <v>220</v>
      </c>
      <c r="AA278" s="72">
        <f t="shared" si="201"/>
        <v>184.47761194029852</v>
      </c>
      <c r="AB278" s="72">
        <f t="shared" si="170"/>
        <v>227.76119402985074</v>
      </c>
      <c r="AC278" s="72">
        <f t="shared" si="170"/>
        <v>192.83582089552237</v>
      </c>
      <c r="AD278" s="72">
        <f t="shared" si="170"/>
        <v>201.49253731343285</v>
      </c>
      <c r="AE278" s="72">
        <f t="shared" ref="AE278:AG278" si="208">P278*100/$D278</f>
        <v>171.01883283582089</v>
      </c>
      <c r="AF278" s="72">
        <f t="shared" si="208"/>
        <v>185.99688358208954</v>
      </c>
      <c r="AG278" s="73">
        <f t="shared" si="208"/>
        <v>192.80151940298509</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23">
        <v>7897.1</v>
      </c>
      <c r="E279" s="223">
        <v>7940.3</v>
      </c>
      <c r="F279" s="223">
        <v>8006.8</v>
      </c>
      <c r="G279" s="223">
        <v>7928.4</v>
      </c>
      <c r="H279" s="223">
        <v>7422.1</v>
      </c>
      <c r="I279" s="223">
        <v>6204.8</v>
      </c>
      <c r="J279" s="223">
        <v>5520.9</v>
      </c>
      <c r="K279" s="223">
        <v>5492.5</v>
      </c>
      <c r="L279" s="223">
        <v>5660</v>
      </c>
      <c r="M279" s="223">
        <v>5763.3</v>
      </c>
      <c r="N279" s="223">
        <v>5800.7</v>
      </c>
      <c r="O279" s="223">
        <v>5679.9</v>
      </c>
      <c r="P279" s="224">
        <v>6624.2943999999998</v>
      </c>
      <c r="Q279" s="224">
        <v>7208.2772999999997</v>
      </c>
      <c r="R279" s="224">
        <v>7491.9418999999998</v>
      </c>
      <c r="S279" s="619">
        <f>100</f>
        <v>100</v>
      </c>
      <c r="T279" s="72">
        <f t="shared" si="203"/>
        <v>100.54703625381468</v>
      </c>
      <c r="U279" s="72">
        <f t="shared" si="204"/>
        <v>101.38911752415443</v>
      </c>
      <c r="V279" s="72">
        <f t="shared" si="205"/>
        <v>100.39634802649073</v>
      </c>
      <c r="W279" s="72">
        <f t="shared" si="201"/>
        <v>93.985133783287537</v>
      </c>
      <c r="X279" s="72">
        <f t="shared" si="201"/>
        <v>78.570614529384201</v>
      </c>
      <c r="Y279" s="72">
        <f t="shared" si="201"/>
        <v>69.910473464942825</v>
      </c>
      <c r="Z279" s="72">
        <f t="shared" si="201"/>
        <v>69.550847779564648</v>
      </c>
      <c r="AA279" s="72">
        <f t="shared" si="201"/>
        <v>71.671879550721144</v>
      </c>
      <c r="AB279" s="72">
        <f t="shared" si="170"/>
        <v>72.979954666903041</v>
      </c>
      <c r="AC279" s="72">
        <f t="shared" si="170"/>
        <v>73.453546238492606</v>
      </c>
      <c r="AD279" s="72">
        <f t="shared" si="170"/>
        <v>71.923870788010788</v>
      </c>
      <c r="AE279" s="72">
        <f t="shared" ref="AE279:AG279" si="209">P279*100/$D279</f>
        <v>83.882620202352754</v>
      </c>
      <c r="AF279" s="72">
        <f t="shared" si="209"/>
        <v>91.277523394663859</v>
      </c>
      <c r="AG279" s="73">
        <f t="shared" si="209"/>
        <v>94.869533119752816</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23">
        <v>8077.9000000000005</v>
      </c>
      <c r="E280" s="223">
        <v>8125.4000000000005</v>
      </c>
      <c r="F280" s="223">
        <v>8203.4</v>
      </c>
      <c r="G280" s="223">
        <v>8140.4</v>
      </c>
      <c r="H280" s="223">
        <v>7625</v>
      </c>
      <c r="I280" s="223">
        <v>6420.7</v>
      </c>
      <c r="J280" s="223">
        <v>5748.2999999999993</v>
      </c>
      <c r="K280" s="223">
        <v>5724</v>
      </c>
      <c r="L280" s="223">
        <v>5890.3</v>
      </c>
      <c r="M280" s="223">
        <v>6007.7</v>
      </c>
      <c r="N280" s="223">
        <v>6044.3</v>
      </c>
      <c r="O280" s="223">
        <v>5939.0999999999995</v>
      </c>
      <c r="P280" s="224">
        <v>6849.1002879999996</v>
      </c>
      <c r="Q280" s="224">
        <v>7449.9847499999996</v>
      </c>
      <c r="R280" s="224">
        <v>7742.8731870000001</v>
      </c>
      <c r="S280" s="619">
        <f>100</f>
        <v>100</v>
      </c>
      <c r="T280" s="72">
        <f t="shared" si="203"/>
        <v>100.58802411517844</v>
      </c>
      <c r="U280" s="72">
        <f t="shared" si="204"/>
        <v>101.55362160957674</v>
      </c>
      <c r="V280" s="72">
        <f t="shared" si="205"/>
        <v>100.77371594102426</v>
      </c>
      <c r="W280" s="72">
        <f t="shared" si="201"/>
        <v>94.393344804961686</v>
      </c>
      <c r="X280" s="72">
        <f t="shared" si="201"/>
        <v>79.484767080553112</v>
      </c>
      <c r="Y280" s="72">
        <f t="shared" si="201"/>
        <v>71.160821500637525</v>
      </c>
      <c r="Z280" s="72">
        <f t="shared" si="201"/>
        <v>70.860000742767298</v>
      </c>
      <c r="AA280" s="72">
        <f t="shared" si="201"/>
        <v>72.918704118644698</v>
      </c>
      <c r="AB280" s="72">
        <f t="shared" si="170"/>
        <v>74.372052142264693</v>
      </c>
      <c r="AC280" s="72">
        <f t="shared" si="170"/>
        <v>74.825140197328508</v>
      </c>
      <c r="AD280" s="72">
        <f t="shared" si="170"/>
        <v>73.522821525396452</v>
      </c>
      <c r="AE280" s="72">
        <f t="shared" ref="AE280:AG280" si="210">P280*100/$D280</f>
        <v>84.788129191992965</v>
      </c>
      <c r="AF280" s="72">
        <f t="shared" si="210"/>
        <v>92.226751383404093</v>
      </c>
      <c r="AG280" s="73">
        <f t="shared" si="210"/>
        <v>95.852550625781461</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5" customHeight="1">
      <c r="B281" s="341"/>
      <c r="C281" s="8" t="s">
        <v>199</v>
      </c>
      <c r="D281" s="177">
        <v>180.8</v>
      </c>
      <c r="E281" s="177">
        <v>185.1</v>
      </c>
      <c r="F281" s="177">
        <v>196.60000000000002</v>
      </c>
      <c r="G281" s="177">
        <v>212</v>
      </c>
      <c r="H281" s="177">
        <v>202.90000000000003</v>
      </c>
      <c r="I281" s="177">
        <v>215.9</v>
      </c>
      <c r="J281" s="177">
        <v>227.4</v>
      </c>
      <c r="K281" s="177">
        <v>231.5</v>
      </c>
      <c r="L281" s="177">
        <v>230.3</v>
      </c>
      <c r="M281" s="177">
        <v>244.40000000000003</v>
      </c>
      <c r="N281" s="177">
        <v>243.6</v>
      </c>
      <c r="O281" s="177">
        <v>259.2</v>
      </c>
      <c r="P281" s="177">
        <v>224.80588799999998</v>
      </c>
      <c r="Q281" s="177">
        <v>241.70744999999999</v>
      </c>
      <c r="R281" s="177">
        <v>250.931287</v>
      </c>
      <c r="S281" s="619">
        <f>100</f>
        <v>100</v>
      </c>
      <c r="T281" s="72">
        <f t="shared" si="203"/>
        <v>102.37831858407078</v>
      </c>
      <c r="U281" s="72">
        <f t="shared" si="204"/>
        <v>108.73893805309736</v>
      </c>
      <c r="V281" s="72">
        <f t="shared" si="205"/>
        <v>117.25663716814158</v>
      </c>
      <c r="W281" s="72">
        <f t="shared" si="201"/>
        <v>112.22345132743364</v>
      </c>
      <c r="X281" s="72">
        <f t="shared" si="201"/>
        <v>119.41371681415929</v>
      </c>
      <c r="Y281" s="72">
        <f t="shared" si="201"/>
        <v>125.77433628318583</v>
      </c>
      <c r="Z281" s="72">
        <f t="shared" si="201"/>
        <v>128.04203539823007</v>
      </c>
      <c r="AA281" s="72">
        <f t="shared" si="201"/>
        <v>127.37831858407078</v>
      </c>
      <c r="AB281" s="72">
        <f t="shared" si="170"/>
        <v>135.17699115044249</v>
      </c>
      <c r="AC281" s="72">
        <f t="shared" si="170"/>
        <v>134.73451327433628</v>
      </c>
      <c r="AD281" s="72">
        <f t="shared" si="170"/>
        <v>143.36283185840708</v>
      </c>
      <c r="AE281" s="72">
        <f t="shared" ref="AE281:AG281" si="211">P281*100/$D281</f>
        <v>124.33953982300883</v>
      </c>
      <c r="AF281" s="72">
        <f t="shared" si="211"/>
        <v>133.68774889380529</v>
      </c>
      <c r="AG281" s="73">
        <f t="shared" si="211"/>
        <v>138.78942865044249</v>
      </c>
      <c r="AH281" s="235"/>
      <c r="AI281" s="236"/>
      <c r="AJ281" s="236"/>
      <c r="AK281" s="236"/>
      <c r="AL281" s="236"/>
      <c r="AM281" s="236"/>
      <c r="AN281" s="236"/>
      <c r="AO281" s="236"/>
      <c r="AP281" s="236"/>
      <c r="AQ281" s="236"/>
      <c r="AR281" s="236"/>
      <c r="AS281" s="236"/>
      <c r="AT281" s="236"/>
      <c r="AU281" s="236"/>
      <c r="AV281" s="237"/>
    </row>
    <row r="282" spans="2:48" ht="16.5" customHeight="1">
      <c r="B282" s="621" t="s">
        <v>158</v>
      </c>
      <c r="C282" s="1" t="s">
        <v>194</v>
      </c>
      <c r="D282" s="223">
        <v>2894.6</v>
      </c>
      <c r="E282" s="223">
        <v>2449.3000000000002</v>
      </c>
      <c r="F282" s="223">
        <v>2915</v>
      </c>
      <c r="G282" s="223">
        <v>2981.1</v>
      </c>
      <c r="H282" s="223">
        <v>2968</v>
      </c>
      <c r="I282" s="223">
        <v>2943</v>
      </c>
      <c r="J282" s="223">
        <v>3082.8</v>
      </c>
      <c r="K282" s="223">
        <v>3263.3</v>
      </c>
      <c r="L282" s="223">
        <v>3469.7</v>
      </c>
      <c r="M282" s="223">
        <v>3454.8</v>
      </c>
      <c r="N282" s="223">
        <v>3442.9</v>
      </c>
      <c r="O282" s="223">
        <v>3422.3</v>
      </c>
      <c r="P282" s="224">
        <v>2782.6327999999999</v>
      </c>
      <c r="Q282" s="224">
        <v>3076.6111000000001</v>
      </c>
      <c r="R282" s="224">
        <v>3249.8051999999998</v>
      </c>
      <c r="S282" s="619">
        <f>100</f>
        <v>100</v>
      </c>
      <c r="T282" s="72">
        <f t="shared" si="203"/>
        <v>84.61618185586957</v>
      </c>
      <c r="U282" s="72">
        <f t="shared" si="204"/>
        <v>100.70476058868238</v>
      </c>
      <c r="V282" s="72">
        <f t="shared" si="205"/>
        <v>102.988323084364</v>
      </c>
      <c r="W282" s="72">
        <f t="shared" si="201"/>
        <v>102.53575623574933</v>
      </c>
      <c r="X282" s="72">
        <f t="shared" si="201"/>
        <v>101.67207904373662</v>
      </c>
      <c r="Y282" s="72">
        <f t="shared" si="201"/>
        <v>106.50176190147171</v>
      </c>
      <c r="Z282" s="72">
        <f t="shared" si="201"/>
        <v>112.73751122780349</v>
      </c>
      <c r="AA282" s="72">
        <f t="shared" si="201"/>
        <v>119.86803012506046</v>
      </c>
      <c r="AB282" s="72">
        <f t="shared" si="170"/>
        <v>119.35327851862088</v>
      </c>
      <c r="AC282" s="72">
        <f t="shared" si="170"/>
        <v>118.94216817522283</v>
      </c>
      <c r="AD282" s="72">
        <f t="shared" si="170"/>
        <v>118.23049816900436</v>
      </c>
      <c r="AE282" s="72">
        <f t="shared" ref="AE282:AG282" si="212">P282*100/$D282</f>
        <v>96.131859324258954</v>
      </c>
      <c r="AF282" s="72">
        <f t="shared" si="212"/>
        <v>106.2879534305258</v>
      </c>
      <c r="AG282" s="73">
        <f t="shared" si="212"/>
        <v>112.27130518897256</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23">
        <v>3763.4</v>
      </c>
      <c r="E283" s="223">
        <v>3512.1</v>
      </c>
      <c r="F283" s="223">
        <v>3910.9</v>
      </c>
      <c r="G283" s="223">
        <v>3509.6</v>
      </c>
      <c r="H283" s="223">
        <v>3783.3</v>
      </c>
      <c r="I283" s="223">
        <v>3745.3</v>
      </c>
      <c r="J283" s="223">
        <v>3861.8</v>
      </c>
      <c r="K283" s="223">
        <v>4203.2</v>
      </c>
      <c r="L283" s="223">
        <v>4506.8</v>
      </c>
      <c r="M283" s="223">
        <v>4592.5</v>
      </c>
      <c r="N283" s="223">
        <v>4796.8</v>
      </c>
      <c r="O283" s="223">
        <v>4826.3</v>
      </c>
      <c r="P283" s="224">
        <v>4428.8927000000003</v>
      </c>
      <c r="Q283" s="224">
        <v>4649.6938</v>
      </c>
      <c r="R283" s="224">
        <v>4904.8959999999997</v>
      </c>
      <c r="S283" s="619">
        <f>100</f>
        <v>100</v>
      </c>
      <c r="T283" s="72">
        <f t="shared" si="203"/>
        <v>93.322527501727166</v>
      </c>
      <c r="U283" s="72">
        <f t="shared" si="204"/>
        <v>103.91932826699261</v>
      </c>
      <c r="V283" s="72">
        <f t="shared" si="205"/>
        <v>93.256098209066266</v>
      </c>
      <c r="W283" s="72">
        <f t="shared" si="201"/>
        <v>100.52877716958069</v>
      </c>
      <c r="X283" s="72">
        <f t="shared" si="201"/>
        <v>99.519051921135144</v>
      </c>
      <c r="Y283" s="72">
        <f t="shared" si="201"/>
        <v>102.6146569591327</v>
      </c>
      <c r="Z283" s="72">
        <f t="shared" si="201"/>
        <v>111.68624116490408</v>
      </c>
      <c r="AA283" s="72">
        <f t="shared" si="201"/>
        <v>119.75341446564276</v>
      </c>
      <c r="AB283" s="72">
        <f t="shared" si="170"/>
        <v>122.03061061805813</v>
      </c>
      <c r="AC283" s="72">
        <f t="shared" si="170"/>
        <v>127.45921241430621</v>
      </c>
      <c r="AD283" s="72">
        <f t="shared" si="170"/>
        <v>128.24307806770474</v>
      </c>
      <c r="AE283" s="72">
        <f t="shared" ref="AE283:AG283" si="213">P283*100/$D283</f>
        <v>117.68328373279482</v>
      </c>
      <c r="AF283" s="72">
        <f t="shared" si="213"/>
        <v>123.55034808949354</v>
      </c>
      <c r="AG283" s="73">
        <f t="shared" si="213"/>
        <v>130.33150874209491</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23">
        <v>1490.5</v>
      </c>
      <c r="E284" s="223">
        <v>1304.0999999999999</v>
      </c>
      <c r="F284" s="223">
        <v>1578.4</v>
      </c>
      <c r="G284" s="223">
        <v>1506.6</v>
      </c>
      <c r="H284" s="223">
        <v>1432</v>
      </c>
      <c r="I284" s="224">
        <v>1401</v>
      </c>
      <c r="J284" s="223">
        <v>1500.5</v>
      </c>
      <c r="K284" s="223">
        <v>1622.4</v>
      </c>
      <c r="L284" s="223">
        <v>1872.9</v>
      </c>
      <c r="M284" s="223">
        <v>2247.4</v>
      </c>
      <c r="N284" s="223">
        <v>2383</v>
      </c>
      <c r="O284" s="223">
        <v>2392.4</v>
      </c>
      <c r="P284" s="224">
        <v>2024.1912</v>
      </c>
      <c r="Q284" s="224">
        <v>2211.2240999999999</v>
      </c>
      <c r="R284" s="224">
        <v>2305.9834000000001</v>
      </c>
      <c r="S284" s="619">
        <f>100</f>
        <v>100</v>
      </c>
      <c r="T284" s="72">
        <f t="shared" si="203"/>
        <v>87.494129486749401</v>
      </c>
      <c r="U284" s="72">
        <f t="shared" si="204"/>
        <v>105.89734988258974</v>
      </c>
      <c r="V284" s="72">
        <f t="shared" si="205"/>
        <v>101.08017443810802</v>
      </c>
      <c r="W284" s="72">
        <f t="shared" si="201"/>
        <v>96.075142569607507</v>
      </c>
      <c r="X284" s="72">
        <f t="shared" si="201"/>
        <v>93.995303589399526</v>
      </c>
      <c r="Y284" s="72">
        <f t="shared" si="201"/>
        <v>100.67091580006709</v>
      </c>
      <c r="Z284" s="72">
        <f t="shared" si="201"/>
        <v>108.84937940288494</v>
      </c>
      <c r="AA284" s="72">
        <f t="shared" si="201"/>
        <v>125.65582019456558</v>
      </c>
      <c r="AB284" s="72">
        <f t="shared" si="170"/>
        <v>150.78161690707816</v>
      </c>
      <c r="AC284" s="72">
        <f t="shared" si="170"/>
        <v>159.87923515598791</v>
      </c>
      <c r="AD284" s="72">
        <f t="shared" si="170"/>
        <v>160.50989600805099</v>
      </c>
      <c r="AE284" s="72">
        <f t="shared" ref="AE284:AG284" si="214">P284*100/$D284</f>
        <v>135.80618584367662</v>
      </c>
      <c r="AF284" s="72">
        <f t="shared" si="214"/>
        <v>148.35451861791344</v>
      </c>
      <c r="AG284" s="73">
        <f t="shared" si="214"/>
        <v>154.71206977524321</v>
      </c>
      <c r="AH284" s="620">
        <v>1</v>
      </c>
      <c r="AI284" s="232">
        <v>1</v>
      </c>
      <c r="AJ284" s="232">
        <v>1</v>
      </c>
      <c r="AK284" s="232">
        <v>1</v>
      </c>
      <c r="AL284" s="232">
        <v>1</v>
      </c>
      <c r="AM284" s="232">
        <v>4</v>
      </c>
      <c r="AN284" s="232">
        <v>1</v>
      </c>
      <c r="AO284" s="232">
        <v>1</v>
      </c>
      <c r="AP284" s="232">
        <v>1</v>
      </c>
      <c r="AQ284" s="232">
        <v>1</v>
      </c>
      <c r="AR284" s="232">
        <v>1</v>
      </c>
      <c r="AS284" s="232">
        <v>1</v>
      </c>
      <c r="AT284" s="232">
        <v>4</v>
      </c>
      <c r="AU284" s="232">
        <v>6</v>
      </c>
      <c r="AV284" s="234">
        <v>7</v>
      </c>
    </row>
    <row r="285" spans="2:48" ht="14.45">
      <c r="B285" s="621"/>
      <c r="C285" s="1" t="s">
        <v>197</v>
      </c>
      <c r="D285" s="223">
        <v>795.6</v>
      </c>
      <c r="E285" s="223">
        <v>677.9</v>
      </c>
      <c r="F285" s="223">
        <v>750.2</v>
      </c>
      <c r="G285" s="223">
        <v>803.9</v>
      </c>
      <c r="H285" s="223">
        <v>699.9</v>
      </c>
      <c r="I285" s="224">
        <v>773</v>
      </c>
      <c r="J285" s="223">
        <v>825.3</v>
      </c>
      <c r="K285" s="223">
        <v>950.8</v>
      </c>
      <c r="L285" s="223">
        <v>989.1</v>
      </c>
      <c r="M285" s="223">
        <v>1195.7</v>
      </c>
      <c r="N285" s="223">
        <v>1342.7</v>
      </c>
      <c r="O285" s="223">
        <v>1548.4</v>
      </c>
      <c r="P285" s="224">
        <v>1308.5342000000001</v>
      </c>
      <c r="Q285" s="224">
        <v>1430.1993</v>
      </c>
      <c r="R285" s="224">
        <v>1516.4984999999999</v>
      </c>
      <c r="S285" s="619">
        <f>100</f>
        <v>100</v>
      </c>
      <c r="T285" s="72">
        <f t="shared" si="203"/>
        <v>85.206133735545492</v>
      </c>
      <c r="U285" s="72">
        <f t="shared" si="204"/>
        <v>94.293614881850175</v>
      </c>
      <c r="V285" s="72">
        <f t="shared" si="205"/>
        <v>101.04323780794368</v>
      </c>
      <c r="W285" s="72">
        <f t="shared" si="201"/>
        <v>87.971342383107086</v>
      </c>
      <c r="X285" s="72">
        <f t="shared" si="201"/>
        <v>97.15937657114128</v>
      </c>
      <c r="Y285" s="72">
        <f t="shared" si="201"/>
        <v>103.73303167420814</v>
      </c>
      <c r="Z285" s="72">
        <f t="shared" si="201"/>
        <v>119.50729009552539</v>
      </c>
      <c r="AA285" s="72">
        <f t="shared" si="201"/>
        <v>124.32126696832579</v>
      </c>
      <c r="AB285" s="72">
        <f t="shared" si="170"/>
        <v>150.28908999497236</v>
      </c>
      <c r="AC285" s="72">
        <f t="shared" si="170"/>
        <v>168.76571141277023</v>
      </c>
      <c r="AD285" s="72">
        <f t="shared" si="170"/>
        <v>194.6204122674711</v>
      </c>
      <c r="AE285" s="72">
        <f t="shared" ref="AE285:AG285" si="215">P285*100/$D285</f>
        <v>164.47136752136754</v>
      </c>
      <c r="AF285" s="72">
        <f t="shared" si="215"/>
        <v>179.76361236802413</v>
      </c>
      <c r="AG285" s="73">
        <f t="shared" si="215"/>
        <v>190.61067119155354</v>
      </c>
      <c r="AH285" s="620">
        <v>1</v>
      </c>
      <c r="AI285" s="232">
        <v>1</v>
      </c>
      <c r="AJ285" s="232">
        <v>1</v>
      </c>
      <c r="AK285" s="232">
        <v>1</v>
      </c>
      <c r="AL285" s="232">
        <v>1</v>
      </c>
      <c r="AM285" s="232">
        <v>4</v>
      </c>
      <c r="AN285" s="232">
        <v>1</v>
      </c>
      <c r="AO285" s="232">
        <v>1</v>
      </c>
      <c r="AP285" s="232">
        <v>1</v>
      </c>
      <c r="AQ285" s="232">
        <v>1</v>
      </c>
      <c r="AR285" s="232">
        <v>1</v>
      </c>
      <c r="AS285" s="232">
        <v>1</v>
      </c>
      <c r="AT285" s="232">
        <v>4</v>
      </c>
      <c r="AU285" s="232">
        <v>6</v>
      </c>
      <c r="AV285" s="234">
        <v>7</v>
      </c>
    </row>
    <row r="286" spans="2:48" ht="14.45">
      <c r="B286" s="621"/>
      <c r="C286" s="1" t="s">
        <v>198</v>
      </c>
      <c r="D286" s="223">
        <v>8944.1</v>
      </c>
      <c r="E286" s="223">
        <v>7943.4</v>
      </c>
      <c r="F286" s="223">
        <v>9154.5</v>
      </c>
      <c r="G286" s="223">
        <v>8801.1999999999989</v>
      </c>
      <c r="H286" s="223">
        <v>8883.2000000000007</v>
      </c>
      <c r="I286" s="223">
        <v>8862.2999999999993</v>
      </c>
      <c r="J286" s="223">
        <v>9270.4</v>
      </c>
      <c r="K286" s="223">
        <v>10039.699999999999</v>
      </c>
      <c r="L286" s="223">
        <v>10838.5</v>
      </c>
      <c r="M286" s="223">
        <v>11490.400000000001</v>
      </c>
      <c r="N286" s="223">
        <v>11965.400000000001</v>
      </c>
      <c r="O286" s="223">
        <v>12189.4</v>
      </c>
      <c r="P286" s="224">
        <v>10544.250899999999</v>
      </c>
      <c r="Q286" s="224">
        <v>11367.728300000001</v>
      </c>
      <c r="R286" s="224">
        <v>11977.1831</v>
      </c>
      <c r="S286" s="619">
        <f>100</f>
        <v>100</v>
      </c>
      <c r="T286" s="72">
        <f t="shared" si="203"/>
        <v>88.811618832526463</v>
      </c>
      <c r="U286" s="72">
        <f t="shared" si="204"/>
        <v>102.35238872552856</v>
      </c>
      <c r="V286" s="72">
        <f t="shared" si="205"/>
        <v>98.402298722062568</v>
      </c>
      <c r="W286" s="72">
        <f t="shared" si="201"/>
        <v>99.319104213951107</v>
      </c>
      <c r="X286" s="72">
        <f t="shared" si="201"/>
        <v>99.085430619067296</v>
      </c>
      <c r="Y286" s="72">
        <f t="shared" si="201"/>
        <v>103.6482150244295</v>
      </c>
      <c r="Z286" s="72">
        <f t="shared" si="201"/>
        <v>112.24941581601277</v>
      </c>
      <c r="AA286" s="72">
        <f t="shared" si="201"/>
        <v>121.18044297358034</v>
      </c>
      <c r="AB286" s="72">
        <f t="shared" si="170"/>
        <v>128.46904663409401</v>
      </c>
      <c r="AC286" s="72">
        <f t="shared" si="170"/>
        <v>133.77981015417987</v>
      </c>
      <c r="AD286" s="72">
        <f t="shared" si="170"/>
        <v>136.28425442470456</v>
      </c>
      <c r="AE286" s="72">
        <f t="shared" ref="AE286:AG286" si="216">P286*100/$D286</f>
        <v>117.89057479232117</v>
      </c>
      <c r="AF286" s="72">
        <f t="shared" si="216"/>
        <v>127.09750897239522</v>
      </c>
      <c r="AG286" s="73">
        <f t="shared" si="216"/>
        <v>133.9115517491978</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41"/>
      <c r="C287" s="8" t="s">
        <v>199</v>
      </c>
      <c r="D287" s="177">
        <v>8148.5</v>
      </c>
      <c r="E287" s="177">
        <v>7265.5</v>
      </c>
      <c r="F287" s="177">
        <v>8404.2999999999993</v>
      </c>
      <c r="G287" s="177">
        <v>7997.2999999999993</v>
      </c>
      <c r="H287" s="177">
        <v>8183.3</v>
      </c>
      <c r="I287" s="177">
        <v>8089.3</v>
      </c>
      <c r="J287" s="177">
        <v>8445.1</v>
      </c>
      <c r="K287" s="177">
        <v>9088.9</v>
      </c>
      <c r="L287" s="177">
        <v>9849.4</v>
      </c>
      <c r="M287" s="177">
        <v>10294.700000000001</v>
      </c>
      <c r="N287" s="177">
        <v>10622.7</v>
      </c>
      <c r="O287" s="177">
        <v>10641</v>
      </c>
      <c r="P287" s="177">
        <v>9235.716699999999</v>
      </c>
      <c r="Q287" s="177">
        <v>9937.5290000000005</v>
      </c>
      <c r="R287" s="177">
        <v>10460.684600000001</v>
      </c>
      <c r="S287" s="619">
        <f>100</f>
        <v>100</v>
      </c>
      <c r="T287" s="72">
        <f t="shared" si="203"/>
        <v>89.163649751488009</v>
      </c>
      <c r="U287" s="72">
        <f t="shared" si="204"/>
        <v>103.1392280787875</v>
      </c>
      <c r="V287" s="72">
        <f t="shared" si="205"/>
        <v>98.144443762655683</v>
      </c>
      <c r="W287" s="72">
        <f t="shared" si="201"/>
        <v>100.42707246732527</v>
      </c>
      <c r="X287" s="72">
        <f t="shared" si="201"/>
        <v>99.273485917653559</v>
      </c>
      <c r="Y287" s="72">
        <f t="shared" si="201"/>
        <v>103.63993373013437</v>
      </c>
      <c r="Z287" s="72">
        <f t="shared" si="201"/>
        <v>111.54077437565196</v>
      </c>
      <c r="AA287" s="72">
        <f t="shared" si="201"/>
        <v>120.87378045038965</v>
      </c>
      <c r="AB287" s="72">
        <f t="shared" si="170"/>
        <v>126.338589924526</v>
      </c>
      <c r="AC287" s="72">
        <f t="shared" si="170"/>
        <v>130.36387065104006</v>
      </c>
      <c r="AD287" s="72">
        <f t="shared" si="170"/>
        <v>130.58845186230596</v>
      </c>
      <c r="AE287" s="72">
        <f t="shared" ref="AE287:AG287" si="217">P287*100/$D287</f>
        <v>113.34253789040928</v>
      </c>
      <c r="AF287" s="72">
        <f t="shared" si="217"/>
        <v>121.95531692949623</v>
      </c>
      <c r="AG287" s="73">
        <f t="shared" si="217"/>
        <v>128.37558569061792</v>
      </c>
      <c r="AH287" s="235"/>
      <c r="AI287" s="236"/>
      <c r="AJ287" s="236"/>
      <c r="AK287" s="236"/>
      <c r="AL287" s="236"/>
      <c r="AM287" s="236"/>
      <c r="AN287" s="236"/>
      <c r="AO287" s="236"/>
      <c r="AP287" s="236"/>
      <c r="AQ287" s="236"/>
      <c r="AR287" s="236"/>
      <c r="AS287" s="236"/>
      <c r="AT287" s="236"/>
      <c r="AU287" s="236"/>
      <c r="AV287" s="237"/>
    </row>
    <row r="288" spans="2:48" ht="16.5" customHeight="1">
      <c r="B288" s="621" t="s">
        <v>159</v>
      </c>
      <c r="C288" s="7" t="s">
        <v>194</v>
      </c>
      <c r="D288" s="223">
        <v>9323.5</v>
      </c>
      <c r="E288" s="223">
        <v>8047.7</v>
      </c>
      <c r="F288" s="223">
        <v>9961.7999999999993</v>
      </c>
      <c r="G288" s="223">
        <v>10243.9</v>
      </c>
      <c r="H288" s="223">
        <v>9832</v>
      </c>
      <c r="I288" s="223">
        <v>9515.7999999999993</v>
      </c>
      <c r="J288" s="223">
        <v>9935.6</v>
      </c>
      <c r="K288" s="223">
        <v>10398.299999999999</v>
      </c>
      <c r="L288" s="223">
        <v>10845.6</v>
      </c>
      <c r="M288" s="223">
        <v>10884.9</v>
      </c>
      <c r="N288" s="223">
        <v>11024.4</v>
      </c>
      <c r="O288" s="223">
        <v>10764.2</v>
      </c>
      <c r="P288" s="224">
        <v>8752.2461999999996</v>
      </c>
      <c r="Q288" s="224">
        <v>9676.9004000000004</v>
      </c>
      <c r="R288" s="224">
        <v>10221.609</v>
      </c>
      <c r="S288" s="619">
        <f>100</f>
        <v>100</v>
      </c>
      <c r="T288" s="72">
        <f t="shared" si="203"/>
        <v>86.316297527752454</v>
      </c>
      <c r="U288" s="72">
        <f t="shared" si="204"/>
        <v>106.84614147047782</v>
      </c>
      <c r="V288" s="72">
        <f t="shared" si="205"/>
        <v>109.87182924867271</v>
      </c>
      <c r="W288" s="72">
        <f t="shared" si="201"/>
        <v>105.45396042258808</v>
      </c>
      <c r="X288" s="72">
        <f t="shared" si="201"/>
        <v>102.06253016571029</v>
      </c>
      <c r="Y288" s="72">
        <f t="shared" si="201"/>
        <v>106.56513112028745</v>
      </c>
      <c r="Z288" s="72">
        <f t="shared" si="201"/>
        <v>111.52785970933661</v>
      </c>
      <c r="AA288" s="72">
        <f t="shared" si="201"/>
        <v>116.32541427575481</v>
      </c>
      <c r="AB288" s="72">
        <f t="shared" si="170"/>
        <v>116.74692980104038</v>
      </c>
      <c r="AC288" s="72">
        <f t="shared" si="170"/>
        <v>118.24314903201588</v>
      </c>
      <c r="AD288" s="72">
        <f t="shared" si="170"/>
        <v>115.45235158470531</v>
      </c>
      <c r="AE288" s="72">
        <f t="shared" ref="AE288:AG288" si="218">P288*100/$D288</f>
        <v>93.872968305893707</v>
      </c>
      <c r="AF288" s="72">
        <f t="shared" si="218"/>
        <v>103.79042634203894</v>
      </c>
      <c r="AG288" s="73">
        <f t="shared" si="218"/>
        <v>109.6327452137073</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23">
        <v>3908.9</v>
      </c>
      <c r="E289" s="223">
        <v>3399</v>
      </c>
      <c r="F289" s="223">
        <v>3357.1</v>
      </c>
      <c r="G289" s="223">
        <v>3937.2</v>
      </c>
      <c r="H289" s="223">
        <v>4214.2</v>
      </c>
      <c r="I289" s="223">
        <v>4111.3</v>
      </c>
      <c r="J289" s="223">
        <v>4281.8</v>
      </c>
      <c r="K289" s="223">
        <v>4651.1000000000004</v>
      </c>
      <c r="L289" s="223">
        <v>5280.3</v>
      </c>
      <c r="M289" s="223">
        <v>6087.6</v>
      </c>
      <c r="N289" s="223">
        <v>6684.2</v>
      </c>
      <c r="O289" s="223">
        <v>7069.3</v>
      </c>
      <c r="P289" s="224">
        <v>6487.1995999999999</v>
      </c>
      <c r="Q289" s="224">
        <v>6810.6176999999998</v>
      </c>
      <c r="R289" s="224">
        <v>7184.4706999999999</v>
      </c>
      <c r="S289" s="619">
        <f>100</f>
        <v>100</v>
      </c>
      <c r="T289" s="72">
        <f t="shared" si="203"/>
        <v>86.955409450228956</v>
      </c>
      <c r="U289" s="72">
        <f t="shared" si="204"/>
        <v>85.88349663588221</v>
      </c>
      <c r="V289" s="72">
        <f t="shared" si="205"/>
        <v>100.7239888459669</v>
      </c>
      <c r="W289" s="72">
        <f t="shared" si="201"/>
        <v>107.81038143723298</v>
      </c>
      <c r="X289" s="72">
        <f t="shared" si="201"/>
        <v>105.17792729412366</v>
      </c>
      <c r="Y289" s="72">
        <f t="shared" si="201"/>
        <v>109.5397682212387</v>
      </c>
      <c r="Z289" s="72">
        <f t="shared" si="201"/>
        <v>118.98743892143571</v>
      </c>
      <c r="AA289" s="72">
        <f t="shared" si="201"/>
        <v>135.08403898795058</v>
      </c>
      <c r="AB289" s="72">
        <f t="shared" si="170"/>
        <v>155.73690808155746</v>
      </c>
      <c r="AC289" s="72">
        <f t="shared" si="170"/>
        <v>170.99951392975007</v>
      </c>
      <c r="AD289" s="72">
        <f t="shared" si="170"/>
        <v>180.85139041674128</v>
      </c>
      <c r="AE289" s="72">
        <f t="shared" ref="AE289:AG289" si="219">P289*100/$D289</f>
        <v>165.95972268413107</v>
      </c>
      <c r="AF289" s="72">
        <f t="shared" si="219"/>
        <v>174.23361303691576</v>
      </c>
      <c r="AG289" s="73">
        <f t="shared" si="219"/>
        <v>183.79776151858579</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23">
        <v>734.2</v>
      </c>
      <c r="E290" s="223">
        <v>691.5</v>
      </c>
      <c r="F290" s="223">
        <v>846.1</v>
      </c>
      <c r="G290" s="223">
        <v>812.1</v>
      </c>
      <c r="H290" s="223">
        <v>798.3</v>
      </c>
      <c r="I290" s="223">
        <v>861.9</v>
      </c>
      <c r="J290" s="223">
        <v>932.2</v>
      </c>
      <c r="K290" s="223">
        <v>1013.6</v>
      </c>
      <c r="L290" s="223">
        <v>1047.8</v>
      </c>
      <c r="M290" s="223">
        <v>1411.1</v>
      </c>
      <c r="N290" s="223">
        <v>1551.6</v>
      </c>
      <c r="O290" s="223">
        <v>1727.6</v>
      </c>
      <c r="P290" s="224">
        <v>1461.7090000000001</v>
      </c>
      <c r="Q290" s="224">
        <v>1596.7692999999999</v>
      </c>
      <c r="R290" s="224">
        <v>1665.1749</v>
      </c>
      <c r="S290" s="619">
        <f>100</f>
        <v>100</v>
      </c>
      <c r="T290" s="72">
        <f t="shared" si="203"/>
        <v>94.184146009261781</v>
      </c>
      <c r="U290" s="72">
        <f t="shared" si="204"/>
        <v>115.24107872514301</v>
      </c>
      <c r="V290" s="72">
        <f t="shared" si="205"/>
        <v>110.610187959684</v>
      </c>
      <c r="W290" s="72">
        <f t="shared" si="201"/>
        <v>108.73059111958594</v>
      </c>
      <c r="X290" s="72">
        <f t="shared" si="201"/>
        <v>117.39308090438571</v>
      </c>
      <c r="Y290" s="72">
        <f t="shared" si="201"/>
        <v>126.96812857532007</v>
      </c>
      <c r="Z290" s="72">
        <f t="shared" si="201"/>
        <v>138.05502587850722</v>
      </c>
      <c r="AA290" s="72">
        <f t="shared" si="201"/>
        <v>142.71315717788067</v>
      </c>
      <c r="AB290" s="72">
        <f t="shared" si="170"/>
        <v>192.19558703350583</v>
      </c>
      <c r="AC290" s="72">
        <f t="shared" si="170"/>
        <v>211.33206210841732</v>
      </c>
      <c r="AD290" s="72">
        <f t="shared" si="170"/>
        <v>235.30373195314627</v>
      </c>
      <c r="AE290" s="72">
        <f t="shared" ref="AE290:AG290" si="220">P290*100/$D290</f>
        <v>199.08866793789156</v>
      </c>
      <c r="AF290" s="72">
        <f t="shared" si="220"/>
        <v>217.48424135113046</v>
      </c>
      <c r="AG290" s="73">
        <f t="shared" si="220"/>
        <v>226.801266684827</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5" customHeight="1">
      <c r="B291" s="621"/>
      <c r="C291" s="1" t="s">
        <v>197</v>
      </c>
      <c r="D291" s="223">
        <v>2722.9</v>
      </c>
      <c r="E291" s="223">
        <v>2791.1</v>
      </c>
      <c r="F291" s="223">
        <v>3196.1</v>
      </c>
      <c r="G291" s="223">
        <v>3229.1</v>
      </c>
      <c r="H291" s="223">
        <v>3194.4</v>
      </c>
      <c r="I291" s="223">
        <v>3178.7</v>
      </c>
      <c r="J291" s="223">
        <v>3034.9</v>
      </c>
      <c r="K291" s="223">
        <v>3100.9</v>
      </c>
      <c r="L291" s="223">
        <v>3153</v>
      </c>
      <c r="M291" s="223">
        <v>3445.8</v>
      </c>
      <c r="N291" s="223">
        <v>3451.6</v>
      </c>
      <c r="O291" s="223">
        <v>3676.4</v>
      </c>
      <c r="P291" s="224">
        <v>3106.8815</v>
      </c>
      <c r="Q291" s="224">
        <v>3395.7539000000002</v>
      </c>
      <c r="R291" s="224">
        <v>3600.6997000000001</v>
      </c>
      <c r="S291" s="619">
        <f>100</f>
        <v>100</v>
      </c>
      <c r="T291" s="72">
        <f t="shared" si="203"/>
        <v>102.50468250762054</v>
      </c>
      <c r="U291" s="72">
        <f t="shared" si="204"/>
        <v>117.37853024349039</v>
      </c>
      <c r="V291" s="72">
        <f t="shared" si="205"/>
        <v>118.59047339233905</v>
      </c>
      <c r="W291" s="72">
        <f t="shared" si="201"/>
        <v>117.3160968085497</v>
      </c>
      <c r="X291" s="72">
        <f t="shared" si="201"/>
        <v>116.73950567409747</v>
      </c>
      <c r="Y291" s="72">
        <f t="shared" si="201"/>
        <v>111.45837158911455</v>
      </c>
      <c r="Z291" s="72">
        <f t="shared" si="201"/>
        <v>113.88225788681186</v>
      </c>
      <c r="AA291" s="72">
        <f t="shared" si="201"/>
        <v>115.79565903999412</v>
      </c>
      <c r="AB291" s="72">
        <f t="shared" si="170"/>
        <v>126.54890006977854</v>
      </c>
      <c r="AC291" s="72">
        <f t="shared" si="170"/>
        <v>126.76190825957619</v>
      </c>
      <c r="AD291" s="72">
        <f t="shared" si="170"/>
        <v>135.01781189173306</v>
      </c>
      <c r="AE291" s="72">
        <f t="shared" ref="AE291:AG291" si="221">P291*100/$D291</f>
        <v>114.10193176392816</v>
      </c>
      <c r="AF291" s="72">
        <f t="shared" si="221"/>
        <v>124.71092952366962</v>
      </c>
      <c r="AG291" s="73">
        <f t="shared" si="221"/>
        <v>132.23767674170921</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23">
        <v>16689.5</v>
      </c>
      <c r="E292" s="223">
        <v>14929.300000000001</v>
      </c>
      <c r="F292" s="223">
        <v>17361.099999999999</v>
      </c>
      <c r="G292" s="223">
        <v>18222.3</v>
      </c>
      <c r="H292" s="223">
        <v>18038.900000000001</v>
      </c>
      <c r="I292" s="223">
        <v>17667.699999999997</v>
      </c>
      <c r="J292" s="223">
        <v>18184.500000000004</v>
      </c>
      <c r="K292" s="223">
        <v>19163.900000000001</v>
      </c>
      <c r="L292" s="223">
        <v>20326.7</v>
      </c>
      <c r="M292" s="223">
        <v>21829.399999999998</v>
      </c>
      <c r="N292" s="223">
        <v>22711.799999999996</v>
      </c>
      <c r="O292" s="223">
        <v>23237.5</v>
      </c>
      <c r="P292" s="224">
        <v>19808.0363</v>
      </c>
      <c r="Q292" s="224">
        <v>21480.041300000001</v>
      </c>
      <c r="R292" s="224">
        <v>22671.954300000001</v>
      </c>
      <c r="S292" s="619">
        <f>100</f>
        <v>100</v>
      </c>
      <c r="T292" s="72">
        <f t="shared" si="203"/>
        <v>89.453249048803144</v>
      </c>
      <c r="U292" s="72">
        <f t="shared" si="204"/>
        <v>104.02408700080888</v>
      </c>
      <c r="V292" s="72">
        <f t="shared" si="205"/>
        <v>109.18421762185805</v>
      </c>
      <c r="W292" s="72">
        <f t="shared" si="201"/>
        <v>108.08532310734296</v>
      </c>
      <c r="X292" s="72">
        <f t="shared" si="201"/>
        <v>105.86117019683033</v>
      </c>
      <c r="Y292" s="72">
        <f t="shared" si="201"/>
        <v>108.95772791275955</v>
      </c>
      <c r="Z292" s="72">
        <f t="shared" si="201"/>
        <v>114.82608825908507</v>
      </c>
      <c r="AA292" s="72">
        <f t="shared" si="201"/>
        <v>121.79334311992571</v>
      </c>
      <c r="AB292" s="72">
        <f t="shared" si="170"/>
        <v>130.79720782527937</v>
      </c>
      <c r="AC292" s="72">
        <f t="shared" si="170"/>
        <v>136.08436442074355</v>
      </c>
      <c r="AD292" s="72">
        <f t="shared" si="170"/>
        <v>139.2342490787621</v>
      </c>
      <c r="AE292" s="72">
        <f t="shared" ref="AE292:AG292" si="222">P292*100/$D292</f>
        <v>118.68561850265137</v>
      </c>
      <c r="AF292" s="72">
        <f t="shared" si="222"/>
        <v>128.70392342490786</v>
      </c>
      <c r="AG292" s="73">
        <f t="shared" si="222"/>
        <v>135.84561730429314</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41"/>
      <c r="C293" s="8" t="s">
        <v>199</v>
      </c>
      <c r="D293" s="177">
        <v>13966.6</v>
      </c>
      <c r="E293" s="177">
        <v>12138.2</v>
      </c>
      <c r="F293" s="177">
        <v>14165</v>
      </c>
      <c r="G293" s="177">
        <v>14993.199999999999</v>
      </c>
      <c r="H293" s="177">
        <v>14844.5</v>
      </c>
      <c r="I293" s="177">
        <v>14488.999999999998</v>
      </c>
      <c r="J293" s="177">
        <v>15149.600000000002</v>
      </c>
      <c r="K293" s="177">
        <v>16063</v>
      </c>
      <c r="L293" s="177">
        <v>17173.7</v>
      </c>
      <c r="M293" s="177">
        <v>18383.599999999999</v>
      </c>
      <c r="N293" s="177">
        <v>19260.199999999997</v>
      </c>
      <c r="O293" s="177">
        <v>19561.099999999999</v>
      </c>
      <c r="P293" s="177">
        <v>16701.1548</v>
      </c>
      <c r="Q293" s="177">
        <v>18084.287400000001</v>
      </c>
      <c r="R293" s="177">
        <v>19071.2546</v>
      </c>
      <c r="S293" s="619">
        <f>100</f>
        <v>100</v>
      </c>
      <c r="T293" s="72">
        <f t="shared" si="203"/>
        <v>86.908768060945391</v>
      </c>
      <c r="U293" s="72">
        <f t="shared" si="204"/>
        <v>101.42053184024745</v>
      </c>
      <c r="V293" s="72">
        <f t="shared" si="205"/>
        <v>107.35039308063523</v>
      </c>
      <c r="W293" s="72">
        <f t="shared" si="201"/>
        <v>106.28571019432073</v>
      </c>
      <c r="X293" s="72">
        <f t="shared" si="201"/>
        <v>103.74035198258701</v>
      </c>
      <c r="Y293" s="72">
        <f t="shared" si="201"/>
        <v>108.47020749502386</v>
      </c>
      <c r="Z293" s="72">
        <f t="shared" si="201"/>
        <v>115.0100955135824</v>
      </c>
      <c r="AA293" s="72">
        <f t="shared" si="201"/>
        <v>122.9626394398064</v>
      </c>
      <c r="AB293" s="72">
        <f t="shared" si="170"/>
        <v>131.62544928615409</v>
      </c>
      <c r="AC293" s="72">
        <f t="shared" si="170"/>
        <v>137.90185156015062</v>
      </c>
      <c r="AD293" s="72">
        <f t="shared" si="170"/>
        <v>140.05627711826784</v>
      </c>
      <c r="AE293" s="72">
        <f t="shared" ref="AE293:AG308" si="223">P293*100/$D293</f>
        <v>119.57924476966477</v>
      </c>
      <c r="AF293" s="72">
        <f t="shared" si="223"/>
        <v>129.48238941474662</v>
      </c>
      <c r="AG293" s="73">
        <f t="shared" si="223"/>
        <v>136.54901407643951</v>
      </c>
      <c r="AH293" s="235"/>
      <c r="AI293" s="236"/>
      <c r="AJ293" s="236"/>
      <c r="AK293" s="236"/>
      <c r="AL293" s="236"/>
      <c r="AM293" s="236"/>
      <c r="AN293" s="236"/>
      <c r="AO293" s="236"/>
      <c r="AP293" s="236"/>
      <c r="AQ293" s="236"/>
      <c r="AR293" s="236"/>
      <c r="AS293" s="236"/>
      <c r="AT293" s="236"/>
      <c r="AU293" s="236"/>
      <c r="AV293" s="237"/>
    </row>
    <row r="294" spans="2:48" ht="16.5" customHeight="1">
      <c r="B294" s="621" t="s">
        <v>150</v>
      </c>
      <c r="C294" s="1" t="s">
        <v>194</v>
      </c>
      <c r="D294" s="223">
        <v>366.6</v>
      </c>
      <c r="E294" s="223">
        <v>394.1</v>
      </c>
      <c r="F294" s="223">
        <v>340.1</v>
      </c>
      <c r="G294" s="223">
        <v>163.69999999999999</v>
      </c>
      <c r="H294" s="223">
        <v>299.89999999999998</v>
      </c>
      <c r="I294" s="223">
        <v>247.5</v>
      </c>
      <c r="J294" s="223">
        <v>263.8</v>
      </c>
      <c r="K294" s="223">
        <v>274</v>
      </c>
      <c r="L294" s="223">
        <v>266.7</v>
      </c>
      <c r="M294" s="223">
        <v>237.8</v>
      </c>
      <c r="N294" s="223">
        <v>259.2</v>
      </c>
      <c r="O294" s="223">
        <v>235.5</v>
      </c>
      <c r="P294" s="224">
        <v>231.95131000000001</v>
      </c>
      <c r="Q294" s="224">
        <v>239.48613</v>
      </c>
      <c r="R294" s="224">
        <v>251.40823</v>
      </c>
      <c r="S294" s="619">
        <f>100</f>
        <v>100</v>
      </c>
      <c r="T294" s="72">
        <f t="shared" si="203"/>
        <v>107.5013638843426</v>
      </c>
      <c r="U294" s="72">
        <f t="shared" si="204"/>
        <v>92.771412984178937</v>
      </c>
      <c r="V294" s="72">
        <f t="shared" si="205"/>
        <v>44.653573376977626</v>
      </c>
      <c r="W294" s="72">
        <f t="shared" si="201"/>
        <v>81.805782869612642</v>
      </c>
      <c r="X294" s="72">
        <f t="shared" si="201"/>
        <v>67.51227495908347</v>
      </c>
      <c r="Y294" s="72">
        <f t="shared" si="201"/>
        <v>71.958537915984721</v>
      </c>
      <c r="Z294" s="72">
        <f t="shared" si="201"/>
        <v>74.740861974904519</v>
      </c>
      <c r="AA294" s="72">
        <f t="shared" si="201"/>
        <v>72.749590834697216</v>
      </c>
      <c r="AB294" s="72">
        <f t="shared" si="170"/>
        <v>64.866339334424438</v>
      </c>
      <c r="AC294" s="72">
        <f t="shared" si="170"/>
        <v>70.703764320785595</v>
      </c>
      <c r="AD294" s="72">
        <f t="shared" si="170"/>
        <v>64.238952536824868</v>
      </c>
      <c r="AE294" s="72">
        <f t="shared" si="223"/>
        <v>63.27095199127114</v>
      </c>
      <c r="AF294" s="72">
        <f t="shared" si="223"/>
        <v>65.326276595744673</v>
      </c>
      <c r="AG294" s="73">
        <f t="shared" si="223"/>
        <v>68.578349699945434</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23">
        <v>451.8</v>
      </c>
      <c r="E295" s="223">
        <v>519.6</v>
      </c>
      <c r="F295" s="223">
        <v>570.4</v>
      </c>
      <c r="G295" s="223">
        <v>501.4</v>
      </c>
      <c r="H295" s="223">
        <v>400.9</v>
      </c>
      <c r="I295" s="223">
        <v>405.1</v>
      </c>
      <c r="J295" s="223">
        <v>401.1</v>
      </c>
      <c r="K295" s="223">
        <v>425.9</v>
      </c>
      <c r="L295" s="223">
        <v>482</v>
      </c>
      <c r="M295" s="223">
        <v>447.1</v>
      </c>
      <c r="N295" s="223">
        <v>436.4</v>
      </c>
      <c r="O295" s="223">
        <v>409.6</v>
      </c>
      <c r="P295" s="224">
        <v>407.07153</v>
      </c>
      <c r="Q295" s="224">
        <v>412.48642000000001</v>
      </c>
      <c r="R295" s="224">
        <v>432.55124000000001</v>
      </c>
      <c r="S295" s="619">
        <f>100</f>
        <v>100</v>
      </c>
      <c r="T295" s="72">
        <f t="shared" si="203"/>
        <v>115.00664010624169</v>
      </c>
      <c r="U295" s="72">
        <f t="shared" si="204"/>
        <v>126.25055334218681</v>
      </c>
      <c r="V295" s="72">
        <f t="shared" si="205"/>
        <v>110.97830898627711</v>
      </c>
      <c r="W295" s="72">
        <f t="shared" si="201"/>
        <v>88.733953076582551</v>
      </c>
      <c r="X295" s="72">
        <f t="shared" si="201"/>
        <v>89.663567950420543</v>
      </c>
      <c r="Y295" s="72">
        <f t="shared" si="201"/>
        <v>88.778220451527218</v>
      </c>
      <c r="Z295" s="72">
        <f t="shared" si="201"/>
        <v>94.267374944665775</v>
      </c>
      <c r="AA295" s="72">
        <f t="shared" si="201"/>
        <v>106.68437361664454</v>
      </c>
      <c r="AB295" s="72">
        <f t="shared" si="170"/>
        <v>98.959716688800356</v>
      </c>
      <c r="AC295" s="72">
        <f t="shared" si="170"/>
        <v>96.591412129260732</v>
      </c>
      <c r="AD295" s="72">
        <f t="shared" si="170"/>
        <v>90.65958388667552</v>
      </c>
      <c r="AE295" s="72">
        <f t="shared" si="223"/>
        <v>90.099940239043818</v>
      </c>
      <c r="AF295" s="72">
        <f t="shared" si="223"/>
        <v>91.29845506861443</v>
      </c>
      <c r="AG295" s="73">
        <f t="shared" si="223"/>
        <v>95.739539619300587</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5" customHeight="1">
      <c r="B296" s="621"/>
      <c r="C296" s="1" t="s">
        <v>196</v>
      </c>
      <c r="D296" s="223">
        <v>694.1</v>
      </c>
      <c r="E296" s="223">
        <v>763.1</v>
      </c>
      <c r="F296" s="223">
        <v>757.1</v>
      </c>
      <c r="G296" s="223">
        <v>884.6</v>
      </c>
      <c r="H296" s="223">
        <v>806.4</v>
      </c>
      <c r="I296" s="223">
        <v>692.8</v>
      </c>
      <c r="J296" s="223">
        <v>696.4</v>
      </c>
      <c r="K296" s="223">
        <v>684.4</v>
      </c>
      <c r="L296" s="223">
        <v>765.7</v>
      </c>
      <c r="M296" s="223">
        <v>813.7</v>
      </c>
      <c r="N296" s="223">
        <v>591.70000000000005</v>
      </c>
      <c r="O296" s="223">
        <v>615.29999999999995</v>
      </c>
      <c r="P296" s="224">
        <v>607.75476000000003</v>
      </c>
      <c r="Q296" s="224">
        <v>623.82348999999999</v>
      </c>
      <c r="R296" s="224">
        <v>648.56011999999998</v>
      </c>
      <c r="S296" s="619">
        <f>100</f>
        <v>100</v>
      </c>
      <c r="T296" s="72">
        <f t="shared" si="203"/>
        <v>109.94093070162801</v>
      </c>
      <c r="U296" s="72">
        <f t="shared" si="204"/>
        <v>109.0765019449647</v>
      </c>
      <c r="V296" s="72">
        <f t="shared" si="205"/>
        <v>127.44561302405992</v>
      </c>
      <c r="W296" s="72">
        <f t="shared" si="201"/>
        <v>116.17922489554819</v>
      </c>
      <c r="X296" s="72">
        <f t="shared" si="201"/>
        <v>99.812707102722953</v>
      </c>
      <c r="Y296" s="72">
        <f t="shared" si="201"/>
        <v>100.33136435672093</v>
      </c>
      <c r="Z296" s="72">
        <f t="shared" si="201"/>
        <v>98.602506843394323</v>
      </c>
      <c r="AA296" s="72">
        <f t="shared" si="201"/>
        <v>110.3155164961821</v>
      </c>
      <c r="AB296" s="72">
        <f t="shared" si="170"/>
        <v>117.23094654948854</v>
      </c>
      <c r="AC296" s="72">
        <f t="shared" si="170"/>
        <v>85.247082552946267</v>
      </c>
      <c r="AD296" s="72">
        <f t="shared" si="170"/>
        <v>88.647168995821914</v>
      </c>
      <c r="AE296" s="72">
        <f t="shared" si="223"/>
        <v>87.560115257167553</v>
      </c>
      <c r="AF296" s="72">
        <f t="shared" si="223"/>
        <v>89.875160639677276</v>
      </c>
      <c r="AG296" s="73">
        <f t="shared" si="223"/>
        <v>93.439003025500639</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23">
        <v>2033.8</v>
      </c>
      <c r="E297" s="223">
        <v>1724.6</v>
      </c>
      <c r="F297" s="223">
        <v>2283.9</v>
      </c>
      <c r="G297" s="223">
        <v>1832.5</v>
      </c>
      <c r="H297" s="223">
        <v>1336.7</v>
      </c>
      <c r="I297" s="223">
        <v>1296.5</v>
      </c>
      <c r="J297" s="223">
        <v>1246.5</v>
      </c>
      <c r="K297" s="223">
        <v>1170.0999999999999</v>
      </c>
      <c r="L297" s="223">
        <v>1148.9000000000001</v>
      </c>
      <c r="M297" s="223">
        <v>1240.0999999999999</v>
      </c>
      <c r="N297" s="223">
        <v>1622.6</v>
      </c>
      <c r="O297" s="223">
        <v>1505.8</v>
      </c>
      <c r="P297" s="224">
        <v>1487.2111</v>
      </c>
      <c r="Q297" s="224">
        <v>1526.7981</v>
      </c>
      <c r="R297" s="224">
        <v>1607.3369</v>
      </c>
      <c r="S297" s="619">
        <f>100</f>
        <v>100</v>
      </c>
      <c r="T297" s="72">
        <f t="shared" si="203"/>
        <v>84.796931851706162</v>
      </c>
      <c r="U297" s="72">
        <f t="shared" si="204"/>
        <v>112.29717769692202</v>
      </c>
      <c r="V297" s="72">
        <f t="shared" si="205"/>
        <v>90.102271609794471</v>
      </c>
      <c r="W297" s="72">
        <f t="shared" si="201"/>
        <v>65.724260005900291</v>
      </c>
      <c r="X297" s="72">
        <f t="shared" si="201"/>
        <v>63.747664470449408</v>
      </c>
      <c r="Y297" s="72">
        <f t="shared" si="201"/>
        <v>61.289212311928409</v>
      </c>
      <c r="Z297" s="72">
        <f t="shared" si="201"/>
        <v>57.532697413708327</v>
      </c>
      <c r="AA297" s="72">
        <f t="shared" si="201"/>
        <v>56.490313698495434</v>
      </c>
      <c r="AB297" s="72">
        <f t="shared" si="170"/>
        <v>60.974530435637718</v>
      </c>
      <c r="AC297" s="72">
        <f t="shared" si="170"/>
        <v>79.781689448323334</v>
      </c>
      <c r="AD297" s="72">
        <f t="shared" si="170"/>
        <v>74.038745206018291</v>
      </c>
      <c r="AE297" s="72">
        <f t="shared" si="223"/>
        <v>73.124746779427667</v>
      </c>
      <c r="AF297" s="72">
        <f t="shared" si="223"/>
        <v>75.071201691415084</v>
      </c>
      <c r="AG297" s="73">
        <f t="shared" si="223"/>
        <v>79.031217425508899</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23">
        <v>3546.3</v>
      </c>
      <c r="E298" s="223">
        <v>3401.4</v>
      </c>
      <c r="F298" s="223">
        <v>3951.5</v>
      </c>
      <c r="G298" s="223">
        <v>3382.2</v>
      </c>
      <c r="H298" s="223">
        <v>2843.8999999999996</v>
      </c>
      <c r="I298" s="223">
        <v>2641.9</v>
      </c>
      <c r="J298" s="223">
        <v>2607.8000000000002</v>
      </c>
      <c r="K298" s="223">
        <v>2554.3999999999996</v>
      </c>
      <c r="L298" s="223">
        <v>2663.3</v>
      </c>
      <c r="M298" s="223">
        <v>2738.7</v>
      </c>
      <c r="N298" s="223">
        <v>2909.8999999999996</v>
      </c>
      <c r="O298" s="223">
        <v>2766.2</v>
      </c>
      <c r="P298" s="224">
        <v>2733.9886999999999</v>
      </c>
      <c r="Q298" s="224">
        <v>2802.5941400000002</v>
      </c>
      <c r="R298" s="224">
        <v>2939.8564900000001</v>
      </c>
      <c r="S298" s="619">
        <f>100</f>
        <v>100</v>
      </c>
      <c r="T298" s="72">
        <f t="shared" si="203"/>
        <v>95.914051264698415</v>
      </c>
      <c r="U298" s="72">
        <f t="shared" si="204"/>
        <v>111.42599328877985</v>
      </c>
      <c r="V298" s="72">
        <f t="shared" si="205"/>
        <v>95.372641908467969</v>
      </c>
      <c r="W298" s="72">
        <f t="shared" si="201"/>
        <v>80.193441051236476</v>
      </c>
      <c r="X298" s="72">
        <f t="shared" si="201"/>
        <v>74.497363449228772</v>
      </c>
      <c r="Y298" s="72">
        <f t="shared" si="201"/>
        <v>73.535797873840352</v>
      </c>
      <c r="Z298" s="72">
        <f t="shared" si="201"/>
        <v>72.03000310182442</v>
      </c>
      <c r="AA298" s="72">
        <f t="shared" si="201"/>
        <v>75.100809294193951</v>
      </c>
      <c r="AB298" s="72">
        <f t="shared" si="170"/>
        <v>77.226968953557218</v>
      </c>
      <c r="AC298" s="72">
        <f t="shared" si="170"/>
        <v>82.054535713278611</v>
      </c>
      <c r="AD298" s="72">
        <f t="shared" si="170"/>
        <v>78.002425062741452</v>
      </c>
      <c r="AE298" s="72">
        <f t="shared" si="223"/>
        <v>77.094117812931785</v>
      </c>
      <c r="AF298" s="72">
        <f t="shared" si="223"/>
        <v>79.028681724614387</v>
      </c>
      <c r="AG298" s="73">
        <f t="shared" si="223"/>
        <v>82.899260919831946</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41"/>
      <c r="C299" s="8" t="s">
        <v>199</v>
      </c>
      <c r="D299" s="177">
        <v>1512.5</v>
      </c>
      <c r="E299" s="177">
        <v>1676.8000000000002</v>
      </c>
      <c r="F299" s="177">
        <v>1667.6</v>
      </c>
      <c r="G299" s="177">
        <v>1549.6999999999998</v>
      </c>
      <c r="H299" s="177">
        <v>1507.1999999999998</v>
      </c>
      <c r="I299" s="177">
        <v>1345.4</v>
      </c>
      <c r="J299" s="177">
        <v>1361.3000000000002</v>
      </c>
      <c r="K299" s="177">
        <v>1384.3</v>
      </c>
      <c r="L299" s="177">
        <v>1514.4</v>
      </c>
      <c r="M299" s="177">
        <v>1498.6000000000001</v>
      </c>
      <c r="N299" s="177">
        <v>1287.3</v>
      </c>
      <c r="O299" s="177">
        <v>1260.4000000000001</v>
      </c>
      <c r="P299" s="177">
        <v>1246.7775999999999</v>
      </c>
      <c r="Q299" s="177">
        <v>1275.7960399999999</v>
      </c>
      <c r="R299" s="177">
        <v>1332.5195899999999</v>
      </c>
      <c r="S299" s="619">
        <f>100</f>
        <v>100</v>
      </c>
      <c r="T299" s="72">
        <f t="shared" si="203"/>
        <v>110.86280991735539</v>
      </c>
      <c r="U299" s="72">
        <f t="shared" si="204"/>
        <v>110.25454545454545</v>
      </c>
      <c r="V299" s="72">
        <f t="shared" si="205"/>
        <v>102.45950413223139</v>
      </c>
      <c r="W299" s="72">
        <f t="shared" si="201"/>
        <v>99.649586776859479</v>
      </c>
      <c r="X299" s="72">
        <f t="shared" si="201"/>
        <v>88.952066115702479</v>
      </c>
      <c r="Y299" s="72">
        <f t="shared" si="201"/>
        <v>90.003305785123985</v>
      </c>
      <c r="Z299" s="72">
        <f t="shared" si="201"/>
        <v>91.52396694214876</v>
      </c>
      <c r="AA299" s="72">
        <f t="shared" si="201"/>
        <v>100.12561983471075</v>
      </c>
      <c r="AB299" s="72">
        <f t="shared" si="170"/>
        <v>99.080991735537197</v>
      </c>
      <c r="AC299" s="72">
        <f t="shared" si="170"/>
        <v>85.110743801652887</v>
      </c>
      <c r="AD299" s="72">
        <f t="shared" si="170"/>
        <v>83.332231404958691</v>
      </c>
      <c r="AE299" s="72">
        <f t="shared" si="223"/>
        <v>82.431576859504133</v>
      </c>
      <c r="AF299" s="72">
        <f t="shared" si="223"/>
        <v>84.350151404958666</v>
      </c>
      <c r="AG299" s="73">
        <f t="shared" si="223"/>
        <v>88.100468760330557</v>
      </c>
      <c r="AH299" s="235"/>
      <c r="AI299" s="236"/>
      <c r="AJ299" s="236"/>
      <c r="AK299" s="236"/>
      <c r="AL299" s="236"/>
      <c r="AM299" s="236"/>
      <c r="AN299" s="236"/>
      <c r="AO299" s="236"/>
      <c r="AP299" s="236"/>
      <c r="AQ299" s="236"/>
      <c r="AR299" s="236"/>
      <c r="AS299" s="236"/>
      <c r="AT299" s="236"/>
      <c r="AU299" s="236"/>
      <c r="AV299" s="237"/>
    </row>
    <row r="300" spans="2:48" ht="16.5" customHeight="1">
      <c r="B300" s="621" t="s">
        <v>144</v>
      </c>
      <c r="C300" s="7" t="s">
        <v>194</v>
      </c>
      <c r="D300" s="223">
        <v>383.3</v>
      </c>
      <c r="E300" s="223">
        <v>412.9</v>
      </c>
      <c r="F300" s="223">
        <v>422.7</v>
      </c>
      <c r="G300" s="223">
        <v>439.8</v>
      </c>
      <c r="H300" s="223">
        <v>407.1</v>
      </c>
      <c r="I300" s="223">
        <v>423.2</v>
      </c>
      <c r="J300" s="223">
        <v>399.9</v>
      </c>
      <c r="K300" s="223">
        <v>423.9</v>
      </c>
      <c r="L300" s="223">
        <v>505.3</v>
      </c>
      <c r="M300" s="223">
        <v>464.7</v>
      </c>
      <c r="N300" s="223">
        <v>474.1</v>
      </c>
      <c r="O300" s="223">
        <v>480.2</v>
      </c>
      <c r="P300" s="224">
        <v>472.96399000000002</v>
      </c>
      <c r="Q300" s="224">
        <v>488.32796999999999</v>
      </c>
      <c r="R300" s="224">
        <v>512.61688000000004</v>
      </c>
      <c r="S300" s="619">
        <f>100</f>
        <v>100</v>
      </c>
      <c r="T300" s="72">
        <f t="shared" si="203"/>
        <v>107.72241064440385</v>
      </c>
      <c r="U300" s="72">
        <f t="shared" si="204"/>
        <v>110.27915470910514</v>
      </c>
      <c r="V300" s="72">
        <f t="shared" si="205"/>
        <v>114.74041220975737</v>
      </c>
      <c r="W300" s="72">
        <f t="shared" si="201"/>
        <v>106.2092355857031</v>
      </c>
      <c r="X300" s="72">
        <f t="shared" si="201"/>
        <v>110.4096008348552</v>
      </c>
      <c r="Y300" s="72">
        <f t="shared" si="201"/>
        <v>104.33081137490217</v>
      </c>
      <c r="Z300" s="72">
        <f t="shared" si="201"/>
        <v>110.59222541090529</v>
      </c>
      <c r="AA300" s="72">
        <f t="shared" si="201"/>
        <v>131.82885468301592</v>
      </c>
      <c r="AB300" s="72">
        <f t="shared" si="170"/>
        <v>121.23662927211062</v>
      </c>
      <c r="AC300" s="72">
        <f t="shared" si="170"/>
        <v>123.68901643621184</v>
      </c>
      <c r="AD300" s="72">
        <f t="shared" si="170"/>
        <v>125.28045917036263</v>
      </c>
      <c r="AE300" s="72">
        <f t="shared" si="223"/>
        <v>123.3926402295852</v>
      </c>
      <c r="AF300" s="72">
        <f t="shared" si="223"/>
        <v>127.40098356378815</v>
      </c>
      <c r="AG300" s="73">
        <f t="shared" si="223"/>
        <v>133.7377719801722</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23">
        <v>560.9</v>
      </c>
      <c r="E301" s="223">
        <v>430.6</v>
      </c>
      <c r="F301" s="223">
        <v>589.6</v>
      </c>
      <c r="G301" s="223">
        <v>426.2</v>
      </c>
      <c r="H301" s="223">
        <v>458</v>
      </c>
      <c r="I301" s="223">
        <v>530.5</v>
      </c>
      <c r="J301" s="223">
        <v>524.70000000000005</v>
      </c>
      <c r="K301" s="223">
        <v>483.9</v>
      </c>
      <c r="L301" s="223">
        <v>561.9</v>
      </c>
      <c r="M301" s="223">
        <v>547.5</v>
      </c>
      <c r="N301" s="223">
        <v>442.9</v>
      </c>
      <c r="O301" s="223">
        <v>541.4</v>
      </c>
      <c r="P301" s="224">
        <v>538.05791999999997</v>
      </c>
      <c r="Q301" s="224">
        <v>545.21520999999996</v>
      </c>
      <c r="R301" s="224">
        <v>571.77959999999996</v>
      </c>
      <c r="S301" s="619">
        <f>100</f>
        <v>100</v>
      </c>
      <c r="T301" s="72">
        <f t="shared" si="203"/>
        <v>76.769477625245145</v>
      </c>
      <c r="U301" s="72">
        <f t="shared" si="204"/>
        <v>105.11677660902122</v>
      </c>
      <c r="V301" s="72">
        <f t="shared" si="205"/>
        <v>75.985024068461399</v>
      </c>
      <c r="W301" s="72">
        <f t="shared" si="201"/>
        <v>81.654483865216619</v>
      </c>
      <c r="X301" s="72">
        <f t="shared" si="201"/>
        <v>94.580139062221434</v>
      </c>
      <c r="Y301" s="72">
        <f t="shared" si="201"/>
        <v>93.546086646461063</v>
      </c>
      <c r="Z301" s="72">
        <f t="shared" si="201"/>
        <v>86.272062756284541</v>
      </c>
      <c r="AA301" s="72">
        <f t="shared" si="201"/>
        <v>100.17828489926903</v>
      </c>
      <c r="AB301" s="72">
        <f t="shared" si="170"/>
        <v>97.61098234979498</v>
      </c>
      <c r="AC301" s="72">
        <f t="shared" si="170"/>
        <v>78.962381886254235</v>
      </c>
      <c r="AD301" s="72">
        <f t="shared" si="170"/>
        <v>96.523444464253885</v>
      </c>
      <c r="AE301" s="72">
        <f t="shared" si="223"/>
        <v>95.927602068104818</v>
      </c>
      <c r="AF301" s="72">
        <f t="shared" si="223"/>
        <v>97.203638794794074</v>
      </c>
      <c r="AG301" s="73">
        <f t="shared" si="223"/>
        <v>101.93966839008736</v>
      </c>
      <c r="AH301" s="620">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23">
        <v>968.4</v>
      </c>
      <c r="E302" s="223">
        <v>846.1</v>
      </c>
      <c r="F302" s="223">
        <v>795</v>
      </c>
      <c r="G302" s="223">
        <v>704.3</v>
      </c>
      <c r="H302" s="223">
        <v>761.7</v>
      </c>
      <c r="I302" s="223">
        <v>705.1</v>
      </c>
      <c r="J302" s="223">
        <v>713.1</v>
      </c>
      <c r="K302" s="223">
        <v>819.3</v>
      </c>
      <c r="L302" s="223">
        <v>858.4</v>
      </c>
      <c r="M302" s="223">
        <v>717.4</v>
      </c>
      <c r="N302" s="223">
        <v>761.7</v>
      </c>
      <c r="O302" s="223">
        <v>877.1</v>
      </c>
      <c r="P302" s="224">
        <v>866.34436000000005</v>
      </c>
      <c r="Q302" s="224">
        <v>889.25005999999996</v>
      </c>
      <c r="R302" s="224">
        <v>924.52454</v>
      </c>
      <c r="S302" s="619">
        <f>100</f>
        <v>100</v>
      </c>
      <c r="T302" s="72">
        <f t="shared" si="203"/>
        <v>87.370921106980589</v>
      </c>
      <c r="U302" s="72">
        <f t="shared" si="204"/>
        <v>82.094175960346959</v>
      </c>
      <c r="V302" s="72">
        <f t="shared" si="205"/>
        <v>72.728211482858327</v>
      </c>
      <c r="W302" s="72">
        <f t="shared" si="201"/>
        <v>78.655514250309793</v>
      </c>
      <c r="X302" s="72">
        <f t="shared" si="201"/>
        <v>72.810821974390748</v>
      </c>
      <c r="Y302" s="72">
        <f t="shared" si="201"/>
        <v>73.636926889714999</v>
      </c>
      <c r="Z302" s="72">
        <f t="shared" si="201"/>
        <v>84.603469640644363</v>
      </c>
      <c r="AA302" s="72">
        <f t="shared" si="201"/>
        <v>88.641057414291623</v>
      </c>
      <c r="AB302" s="72">
        <f t="shared" si="170"/>
        <v>74.080958281701783</v>
      </c>
      <c r="AC302" s="72">
        <f t="shared" si="170"/>
        <v>78.655514250309793</v>
      </c>
      <c r="AD302" s="72">
        <f t="shared" si="170"/>
        <v>90.572077653862038</v>
      </c>
      <c r="AE302" s="72">
        <f t="shared" si="223"/>
        <v>89.461416769929784</v>
      </c>
      <c r="AF302" s="72">
        <f t="shared" si="223"/>
        <v>91.8267306897976</v>
      </c>
      <c r="AG302" s="73">
        <f t="shared" si="223"/>
        <v>95.469283353985958</v>
      </c>
      <c r="AH302" s="620">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621"/>
      <c r="C303" s="1" t="s">
        <v>197</v>
      </c>
      <c r="D303" s="223">
        <v>220.2</v>
      </c>
      <c r="E303" s="223">
        <v>346.4</v>
      </c>
      <c r="F303" s="223">
        <v>244.6</v>
      </c>
      <c r="G303" s="223">
        <v>185.4</v>
      </c>
      <c r="H303" s="223">
        <v>130.69999999999999</v>
      </c>
      <c r="I303" s="223">
        <v>111.1</v>
      </c>
      <c r="J303" s="223">
        <v>99.1</v>
      </c>
      <c r="K303" s="223">
        <v>132.69999999999999</v>
      </c>
      <c r="L303" s="223">
        <v>191.6</v>
      </c>
      <c r="M303" s="223">
        <v>282.8</v>
      </c>
      <c r="N303" s="223">
        <v>331.4</v>
      </c>
      <c r="O303" s="223">
        <v>334.9</v>
      </c>
      <c r="P303" s="224">
        <v>330.76569000000001</v>
      </c>
      <c r="Q303" s="224">
        <v>339.57013000000001</v>
      </c>
      <c r="R303" s="224">
        <v>357.51733000000002</v>
      </c>
      <c r="S303" s="619">
        <f>100</f>
        <v>100</v>
      </c>
      <c r="T303" s="72">
        <f t="shared" si="203"/>
        <v>157.31153496821074</v>
      </c>
      <c r="U303" s="72">
        <f t="shared" si="204"/>
        <v>111.08083560399638</v>
      </c>
      <c r="V303" s="72">
        <f t="shared" si="205"/>
        <v>84.196185286103542</v>
      </c>
      <c r="W303" s="72">
        <f t="shared" si="201"/>
        <v>59.355131698455942</v>
      </c>
      <c r="X303" s="72">
        <f t="shared" si="201"/>
        <v>50.454132606721167</v>
      </c>
      <c r="Y303" s="72">
        <f t="shared" si="201"/>
        <v>45.004541326067212</v>
      </c>
      <c r="Z303" s="72">
        <f t="shared" si="201"/>
        <v>60.263396911898269</v>
      </c>
      <c r="AA303" s="72">
        <f t="shared" si="201"/>
        <v>87.011807447774757</v>
      </c>
      <c r="AB303" s="72">
        <f t="shared" si="170"/>
        <v>128.42870118074478</v>
      </c>
      <c r="AC303" s="72">
        <f t="shared" si="170"/>
        <v>150.49954586739329</v>
      </c>
      <c r="AD303" s="72">
        <f t="shared" si="170"/>
        <v>152.08900999091736</v>
      </c>
      <c r="AE303" s="72">
        <f t="shared" si="223"/>
        <v>150.21148501362401</v>
      </c>
      <c r="AF303" s="72">
        <f t="shared" si="223"/>
        <v>154.20986830154405</v>
      </c>
      <c r="AG303" s="73">
        <f t="shared" si="223"/>
        <v>162.36027702089009</v>
      </c>
      <c r="AH303" s="620">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621"/>
      <c r="C304" s="1" t="s">
        <v>198</v>
      </c>
      <c r="D304" s="223">
        <v>2132.7999999999997</v>
      </c>
      <c r="E304" s="223">
        <v>2036</v>
      </c>
      <c r="F304" s="223">
        <v>2051.9</v>
      </c>
      <c r="G304" s="223">
        <v>1755.7</v>
      </c>
      <c r="H304" s="223">
        <v>1757.5000000000002</v>
      </c>
      <c r="I304" s="223">
        <v>1769.9</v>
      </c>
      <c r="J304" s="223">
        <v>1736.8</v>
      </c>
      <c r="K304" s="223">
        <v>1859.8</v>
      </c>
      <c r="L304" s="223">
        <v>2117.1999999999998</v>
      </c>
      <c r="M304" s="223">
        <v>2012.3999999999999</v>
      </c>
      <c r="N304" s="223">
        <v>2010.1</v>
      </c>
      <c r="O304" s="223">
        <v>2233.6</v>
      </c>
      <c r="P304" s="224">
        <v>2208.1319600000002</v>
      </c>
      <c r="Q304" s="224">
        <v>2262.36337</v>
      </c>
      <c r="R304" s="224">
        <v>2366.4383499999999</v>
      </c>
      <c r="S304" s="619">
        <f>100</f>
        <v>100</v>
      </c>
      <c r="T304" s="72">
        <f t="shared" si="203"/>
        <v>95.461365341335352</v>
      </c>
      <c r="U304" s="72">
        <f t="shared" si="204"/>
        <v>96.206864216054029</v>
      </c>
      <c r="V304" s="72">
        <f t="shared" si="205"/>
        <v>82.319017254313593</v>
      </c>
      <c r="W304" s="72">
        <f t="shared" si="201"/>
        <v>82.403413353338365</v>
      </c>
      <c r="X304" s="72">
        <f t="shared" si="201"/>
        <v>82.984808702175556</v>
      </c>
      <c r="Y304" s="72">
        <f t="shared" si="201"/>
        <v>81.432858214553647</v>
      </c>
      <c r="Z304" s="72">
        <f t="shared" si="201"/>
        <v>87.199924981245317</v>
      </c>
      <c r="AA304" s="72">
        <f t="shared" si="201"/>
        <v>99.268567141785439</v>
      </c>
      <c r="AB304" s="72">
        <f t="shared" si="170"/>
        <v>94.354838709677438</v>
      </c>
      <c r="AC304" s="72">
        <f t="shared" si="170"/>
        <v>94.246999249812461</v>
      </c>
      <c r="AD304" s="72">
        <f t="shared" si="170"/>
        <v>104.72618154538635</v>
      </c>
      <c r="AE304" s="72">
        <f t="shared" si="223"/>
        <v>103.53206864216057</v>
      </c>
      <c r="AF304" s="72">
        <f t="shared" si="223"/>
        <v>106.0748016691673</v>
      </c>
      <c r="AG304" s="73">
        <f t="shared" si="223"/>
        <v>110.95453629032259</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41"/>
      <c r="C305" s="8" t="s">
        <v>199</v>
      </c>
      <c r="D305" s="177">
        <v>1912.6</v>
      </c>
      <c r="E305" s="177">
        <v>1689.6</v>
      </c>
      <c r="F305" s="177">
        <v>1807.3</v>
      </c>
      <c r="G305" s="177">
        <v>1570.3</v>
      </c>
      <c r="H305" s="177">
        <v>1626.8000000000002</v>
      </c>
      <c r="I305" s="177">
        <v>1658.8000000000002</v>
      </c>
      <c r="J305" s="177">
        <v>1637.7</v>
      </c>
      <c r="K305" s="177">
        <v>1727.1</v>
      </c>
      <c r="L305" s="177">
        <v>1925.6</v>
      </c>
      <c r="M305" s="177">
        <v>1729.6</v>
      </c>
      <c r="N305" s="177">
        <v>1678.7</v>
      </c>
      <c r="O305" s="177">
        <v>1898.6999999999998</v>
      </c>
      <c r="P305" s="177">
        <v>1877.36627</v>
      </c>
      <c r="Q305" s="177">
        <v>1922.79324</v>
      </c>
      <c r="R305" s="177">
        <v>2008.9210199999998</v>
      </c>
      <c r="S305" s="619">
        <f>100</f>
        <v>100</v>
      </c>
      <c r="T305" s="72">
        <f t="shared" si="203"/>
        <v>88.340478929206327</v>
      </c>
      <c r="U305" s="72">
        <f t="shared" si="204"/>
        <v>94.494405521279944</v>
      </c>
      <c r="V305" s="72">
        <f t="shared" si="205"/>
        <v>82.102896580570956</v>
      </c>
      <c r="W305" s="72">
        <f t="shared" si="201"/>
        <v>85.056990484157708</v>
      </c>
      <c r="X305" s="72">
        <f t="shared" si="201"/>
        <v>86.730105615392674</v>
      </c>
      <c r="Y305" s="72">
        <f t="shared" si="201"/>
        <v>85.626895325734608</v>
      </c>
      <c r="Z305" s="72">
        <f t="shared" si="201"/>
        <v>90.301160723622303</v>
      </c>
      <c r="AA305" s="72">
        <f t="shared" si="201"/>
        <v>100.67970302206422</v>
      </c>
      <c r="AB305" s="72">
        <f t="shared" si="170"/>
        <v>90.431872843250034</v>
      </c>
      <c r="AC305" s="72">
        <f t="shared" si="170"/>
        <v>87.770574087629413</v>
      </c>
      <c r="AD305" s="72">
        <f t="shared" si="170"/>
        <v>99.273240614869806</v>
      </c>
      <c r="AE305" s="72">
        <f t="shared" si="223"/>
        <v>98.157809787723522</v>
      </c>
      <c r="AF305" s="72">
        <f t="shared" si="223"/>
        <v>100.53295200250967</v>
      </c>
      <c r="AG305" s="73">
        <f t="shared" si="223"/>
        <v>105.03612987556205</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23">
        <v>97.5</v>
      </c>
      <c r="E306" s="223">
        <v>114.5</v>
      </c>
      <c r="F306" s="223">
        <v>162.5</v>
      </c>
      <c r="G306" s="223">
        <v>86.4</v>
      </c>
      <c r="H306" s="223">
        <v>70.400000000000006</v>
      </c>
      <c r="I306" s="223">
        <v>75.900000000000006</v>
      </c>
      <c r="J306" s="223">
        <v>57.8</v>
      </c>
      <c r="K306" s="223">
        <v>71.7</v>
      </c>
      <c r="L306" s="223">
        <v>84</v>
      </c>
      <c r="M306" s="223">
        <v>87.1</v>
      </c>
      <c r="N306" s="223">
        <v>89.8</v>
      </c>
      <c r="O306" s="223">
        <v>84.2</v>
      </c>
      <c r="P306" s="224">
        <v>82.931213</v>
      </c>
      <c r="Q306" s="224">
        <v>85.625191000000001</v>
      </c>
      <c r="R306" s="224">
        <v>89.882835</v>
      </c>
      <c r="S306" s="619">
        <f>100</f>
        <v>100</v>
      </c>
      <c r="T306" s="72">
        <f t="shared" si="203"/>
        <v>117.43589743589743</v>
      </c>
      <c r="U306" s="72">
        <f t="shared" si="204"/>
        <v>166.66666666666666</v>
      </c>
      <c r="V306" s="72">
        <f t="shared" si="205"/>
        <v>88.615384615384613</v>
      </c>
      <c r="W306" s="72">
        <f t="shared" si="201"/>
        <v>72.205128205128219</v>
      </c>
      <c r="X306" s="72">
        <f t="shared" si="201"/>
        <v>77.846153846153854</v>
      </c>
      <c r="Y306" s="72">
        <f t="shared" si="201"/>
        <v>59.282051282051285</v>
      </c>
      <c r="Z306" s="72">
        <f t="shared" si="201"/>
        <v>73.538461538461533</v>
      </c>
      <c r="AA306" s="72">
        <f t="shared" si="201"/>
        <v>86.15384615384616</v>
      </c>
      <c r="AB306" s="72">
        <f t="shared" si="170"/>
        <v>89.333333333333329</v>
      </c>
      <c r="AC306" s="72">
        <f t="shared" si="170"/>
        <v>92.102564102564102</v>
      </c>
      <c r="AD306" s="72">
        <f t="shared" si="170"/>
        <v>86.358974358974365</v>
      </c>
      <c r="AE306" s="72">
        <f t="shared" si="223"/>
        <v>85.057654358974361</v>
      </c>
      <c r="AF306" s="72">
        <f t="shared" si="223"/>
        <v>87.820708717948719</v>
      </c>
      <c r="AG306" s="73">
        <f t="shared" si="223"/>
        <v>92.187523076923071</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23">
        <v>241.4</v>
      </c>
      <c r="E307" s="223">
        <v>167.7</v>
      </c>
      <c r="F307" s="223">
        <v>158.80000000000001</v>
      </c>
      <c r="G307" s="223">
        <v>171.4</v>
      </c>
      <c r="H307" s="223">
        <v>246.2</v>
      </c>
      <c r="I307" s="223">
        <v>219.6</v>
      </c>
      <c r="J307" s="223">
        <v>106.3</v>
      </c>
      <c r="K307" s="223">
        <v>126.5</v>
      </c>
      <c r="L307" s="223">
        <v>121.9</v>
      </c>
      <c r="M307" s="223">
        <v>113</v>
      </c>
      <c r="N307" s="223">
        <v>158</v>
      </c>
      <c r="O307" s="223">
        <v>155.4</v>
      </c>
      <c r="P307" s="224">
        <v>154.44069999999999</v>
      </c>
      <c r="Q307" s="224">
        <v>156.49507</v>
      </c>
      <c r="R307" s="224">
        <v>164.09547000000001</v>
      </c>
      <c r="S307" s="619">
        <f>100</f>
        <v>100</v>
      </c>
      <c r="T307" s="72">
        <f t="shared" si="203"/>
        <v>69.469759734879872</v>
      </c>
      <c r="U307" s="72">
        <f t="shared" si="204"/>
        <v>65.782932891466459</v>
      </c>
      <c r="V307" s="72">
        <f t="shared" si="205"/>
        <v>71.002485501242745</v>
      </c>
      <c r="W307" s="72">
        <f t="shared" si="201"/>
        <v>101.98840099420049</v>
      </c>
      <c r="X307" s="72">
        <f t="shared" si="201"/>
        <v>90.969345484672743</v>
      </c>
      <c r="Y307" s="72">
        <f t="shared" si="201"/>
        <v>44.03479701739851</v>
      </c>
      <c r="Z307" s="72">
        <f t="shared" si="201"/>
        <v>52.402651201325597</v>
      </c>
      <c r="AA307" s="72">
        <f t="shared" si="201"/>
        <v>50.497100248550126</v>
      </c>
      <c r="AB307" s="72">
        <f t="shared" si="170"/>
        <v>46.810273405136698</v>
      </c>
      <c r="AC307" s="72">
        <f t="shared" si="170"/>
        <v>65.451532725766356</v>
      </c>
      <c r="AD307" s="72">
        <f t="shared" si="170"/>
        <v>64.374482187241085</v>
      </c>
      <c r="AE307" s="72">
        <f t="shared" si="223"/>
        <v>63.97709196354598</v>
      </c>
      <c r="AF307" s="72">
        <f t="shared" si="223"/>
        <v>64.828115161557577</v>
      </c>
      <c r="AG307" s="73">
        <f t="shared" si="223"/>
        <v>67.976582435791229</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23">
        <v>260.5</v>
      </c>
      <c r="E308" s="223">
        <v>308.8</v>
      </c>
      <c r="F308" s="223">
        <v>293.3</v>
      </c>
      <c r="G308" s="223">
        <v>256.7</v>
      </c>
      <c r="H308" s="223">
        <v>202.1</v>
      </c>
      <c r="I308" s="223">
        <v>187.8</v>
      </c>
      <c r="J308" s="223">
        <v>221.8</v>
      </c>
      <c r="K308" s="223">
        <v>280.5</v>
      </c>
      <c r="L308" s="223">
        <v>282</v>
      </c>
      <c r="M308" s="223">
        <v>302.5</v>
      </c>
      <c r="N308" s="223">
        <v>265</v>
      </c>
      <c r="O308" s="223">
        <v>96</v>
      </c>
      <c r="P308" s="224">
        <v>94.822777000000002</v>
      </c>
      <c r="Q308" s="224">
        <v>97.329841999999999</v>
      </c>
      <c r="R308" s="224">
        <v>101.16322</v>
      </c>
      <c r="S308" s="619">
        <f>100</f>
        <v>100</v>
      </c>
      <c r="T308" s="72">
        <f t="shared" ref="T308:T338" si="224">E308*100/$D308</f>
        <v>118.54126679462571</v>
      </c>
      <c r="U308" s="72">
        <f t="shared" ref="U308:U338" si="225">F308*100/$D308</f>
        <v>112.59117082533589</v>
      </c>
      <c r="V308" s="72">
        <f t="shared" ref="V308:V338" si="226">G308*100/$D308</f>
        <v>98.541266794625713</v>
      </c>
      <c r="W308" s="72">
        <f t="shared" si="201"/>
        <v>77.581573896353163</v>
      </c>
      <c r="X308" s="72">
        <f t="shared" si="201"/>
        <v>72.092130518234171</v>
      </c>
      <c r="Y308" s="72">
        <f t="shared" si="201"/>
        <v>85.143953934740878</v>
      </c>
      <c r="Z308" s="72">
        <f t="shared" si="201"/>
        <v>107.67754318618043</v>
      </c>
      <c r="AA308" s="72">
        <f t="shared" si="201"/>
        <v>108.25335892514396</v>
      </c>
      <c r="AB308" s="72">
        <f t="shared" si="170"/>
        <v>116.12284069097889</v>
      </c>
      <c r="AC308" s="72">
        <f t="shared" si="170"/>
        <v>101.7274472168906</v>
      </c>
      <c r="AD308" s="72">
        <f t="shared" si="170"/>
        <v>36.852207293666027</v>
      </c>
      <c r="AE308" s="72">
        <f t="shared" si="223"/>
        <v>36.400298272552789</v>
      </c>
      <c r="AF308" s="72">
        <f t="shared" si="223"/>
        <v>37.362703262955854</v>
      </c>
      <c r="AG308" s="73">
        <f t="shared" si="223"/>
        <v>38.834249520153548</v>
      </c>
      <c r="AH308" s="620">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621"/>
      <c r="C309" s="1" t="s">
        <v>197</v>
      </c>
      <c r="D309" s="223">
        <v>3064.8</v>
      </c>
      <c r="E309" s="223">
        <v>3151.1</v>
      </c>
      <c r="F309" s="223">
        <v>3488.2</v>
      </c>
      <c r="G309" s="223">
        <v>3401.1</v>
      </c>
      <c r="H309" s="223">
        <v>2791.1</v>
      </c>
      <c r="I309" s="223">
        <v>2836.2</v>
      </c>
      <c r="J309" s="223">
        <v>2303.6999999999998</v>
      </c>
      <c r="K309" s="223">
        <v>2300.3000000000002</v>
      </c>
      <c r="L309" s="223">
        <v>1194.3</v>
      </c>
      <c r="M309" s="223">
        <v>1243.4000000000001</v>
      </c>
      <c r="N309" s="223">
        <v>1434.9</v>
      </c>
      <c r="O309" s="223">
        <v>1329.1</v>
      </c>
      <c r="P309" s="224">
        <v>1312.6922999999999</v>
      </c>
      <c r="Q309" s="224">
        <v>1347.6339</v>
      </c>
      <c r="R309" s="224">
        <v>1418.8087</v>
      </c>
      <c r="S309" s="619">
        <f>100</f>
        <v>100</v>
      </c>
      <c r="T309" s="72">
        <f t="shared" si="224"/>
        <v>102.81584442704253</v>
      </c>
      <c r="U309" s="72">
        <f t="shared" si="225"/>
        <v>113.81493082746019</v>
      </c>
      <c r="V309" s="72">
        <f t="shared" si="226"/>
        <v>110.97298355520751</v>
      </c>
      <c r="W309" s="72">
        <f t="shared" si="201"/>
        <v>91.069564082484987</v>
      </c>
      <c r="X309" s="72">
        <f t="shared" si="201"/>
        <v>92.541111981205944</v>
      </c>
      <c r="Y309" s="72">
        <f t="shared" si="201"/>
        <v>75.166405638214556</v>
      </c>
      <c r="Z309" s="72">
        <f t="shared" si="201"/>
        <v>75.055468546071523</v>
      </c>
      <c r="AA309" s="72">
        <f t="shared" si="201"/>
        <v>38.968285043069692</v>
      </c>
      <c r="AB309" s="72">
        <f t="shared" ref="AB309:AD372" si="227">M309*100/$D309</f>
        <v>40.570347167841298</v>
      </c>
      <c r="AC309" s="72">
        <f t="shared" si="227"/>
        <v>46.818715740015662</v>
      </c>
      <c r="AD309" s="72">
        <f t="shared" si="227"/>
        <v>43.366614460976244</v>
      </c>
      <c r="AE309" s="72">
        <f t="shared" ref="AE309:AG309" si="228">P309*100/$D309</f>
        <v>42.831254894283468</v>
      </c>
      <c r="AF309" s="72">
        <f t="shared" si="228"/>
        <v>43.971348864526234</v>
      </c>
      <c r="AG309" s="73">
        <f t="shared" si="228"/>
        <v>46.293679848603496</v>
      </c>
      <c r="AH309" s="620">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621"/>
      <c r="C310" s="1" t="s">
        <v>198</v>
      </c>
      <c r="D310" s="223">
        <v>3664.2000000000003</v>
      </c>
      <c r="E310" s="223">
        <v>3742.1</v>
      </c>
      <c r="F310" s="223">
        <v>4102.8</v>
      </c>
      <c r="G310" s="223">
        <v>3915.6</v>
      </c>
      <c r="H310" s="223">
        <v>3309.8</v>
      </c>
      <c r="I310" s="223">
        <v>3319.5</v>
      </c>
      <c r="J310" s="223">
        <v>2689.6</v>
      </c>
      <c r="K310" s="223">
        <v>2779</v>
      </c>
      <c r="L310" s="223">
        <v>1682.1999999999998</v>
      </c>
      <c r="M310" s="223">
        <v>1746</v>
      </c>
      <c r="N310" s="223">
        <v>1947.7</v>
      </c>
      <c r="O310" s="223">
        <v>1664.6999999999998</v>
      </c>
      <c r="P310" s="224">
        <v>1644.88699</v>
      </c>
      <c r="Q310" s="224">
        <v>1687.0840029999999</v>
      </c>
      <c r="R310" s="224">
        <v>1773.950225</v>
      </c>
      <c r="S310" s="619">
        <f>100</f>
        <v>100</v>
      </c>
      <c r="T310" s="72">
        <f t="shared" si="224"/>
        <v>102.12597565635063</v>
      </c>
      <c r="U310" s="72">
        <f t="shared" si="225"/>
        <v>111.96987064024889</v>
      </c>
      <c r="V310" s="72">
        <f t="shared" si="226"/>
        <v>106.86097920419191</v>
      </c>
      <c r="W310" s="72">
        <f t="shared" si="201"/>
        <v>90.328038862507498</v>
      </c>
      <c r="X310" s="72">
        <f t="shared" si="201"/>
        <v>90.592762403798915</v>
      </c>
      <c r="Y310" s="72">
        <f t="shared" si="201"/>
        <v>73.40210687189564</v>
      </c>
      <c r="Z310" s="72">
        <f t="shared" si="201"/>
        <v>75.84193002565361</v>
      </c>
      <c r="AA310" s="72">
        <f t="shared" si="201"/>
        <v>45.909066099012051</v>
      </c>
      <c r="AB310" s="72">
        <f t="shared" si="227"/>
        <v>47.65023743245456</v>
      </c>
      <c r="AC310" s="72">
        <f t="shared" si="227"/>
        <v>53.15484962611211</v>
      </c>
      <c r="AD310" s="72">
        <f t="shared" si="227"/>
        <v>45.43147208121826</v>
      </c>
      <c r="AE310" s="72">
        <f t="shared" ref="AE310:AG310" si="229">P310*100/$D310</f>
        <v>44.890753506904638</v>
      </c>
      <c r="AF310" s="72">
        <f t="shared" si="229"/>
        <v>46.042355848479879</v>
      </c>
      <c r="AG310" s="73">
        <f t="shared" si="229"/>
        <v>48.413029447082579</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41"/>
      <c r="C311" s="8" t="s">
        <v>199</v>
      </c>
      <c r="D311" s="177">
        <v>599.4</v>
      </c>
      <c r="E311" s="177">
        <v>591</v>
      </c>
      <c r="F311" s="177">
        <v>614.6</v>
      </c>
      <c r="G311" s="177">
        <v>514.5</v>
      </c>
      <c r="H311" s="177">
        <v>518.70000000000005</v>
      </c>
      <c r="I311" s="177">
        <v>483.3</v>
      </c>
      <c r="J311" s="177">
        <v>385.9</v>
      </c>
      <c r="K311" s="177">
        <v>478.7</v>
      </c>
      <c r="L311" s="177">
        <v>487.9</v>
      </c>
      <c r="M311" s="177">
        <v>502.6</v>
      </c>
      <c r="N311" s="177">
        <v>512.79999999999995</v>
      </c>
      <c r="O311" s="177">
        <v>335.6</v>
      </c>
      <c r="P311" s="177">
        <v>332.19469000000004</v>
      </c>
      <c r="Q311" s="177">
        <v>339.45010300000001</v>
      </c>
      <c r="R311" s="177">
        <v>355.141525</v>
      </c>
      <c r="S311" s="619">
        <f>100</f>
        <v>100</v>
      </c>
      <c r="T311" s="72">
        <f t="shared" si="224"/>
        <v>98.598598598598599</v>
      </c>
      <c r="U311" s="72">
        <f t="shared" si="225"/>
        <v>102.53586920253588</v>
      </c>
      <c r="V311" s="72">
        <f t="shared" si="226"/>
        <v>85.835835835835837</v>
      </c>
      <c r="W311" s="72">
        <f t="shared" si="201"/>
        <v>86.536536536536545</v>
      </c>
      <c r="X311" s="72">
        <f t="shared" si="201"/>
        <v>80.630630630630634</v>
      </c>
      <c r="Y311" s="72">
        <f t="shared" si="201"/>
        <v>64.381047714381054</v>
      </c>
      <c r="Z311" s="72">
        <f t="shared" si="201"/>
        <v>79.863196529863202</v>
      </c>
      <c r="AA311" s="72">
        <f t="shared" si="201"/>
        <v>81.398064731398065</v>
      </c>
      <c r="AB311" s="72">
        <f t="shared" si="227"/>
        <v>83.850517183850513</v>
      </c>
      <c r="AC311" s="72">
        <f t="shared" si="227"/>
        <v>85.552218885552207</v>
      </c>
      <c r="AD311" s="72">
        <f t="shared" si="227"/>
        <v>55.989322655989326</v>
      </c>
      <c r="AE311" s="72">
        <f t="shared" ref="AE311:AG311" si="230">P311*100/$D311</f>
        <v>55.421202869536209</v>
      </c>
      <c r="AF311" s="72">
        <f t="shared" si="230"/>
        <v>56.631648815482151</v>
      </c>
      <c r="AG311" s="73">
        <f t="shared" si="230"/>
        <v>59.249503670336999</v>
      </c>
      <c r="AH311" s="235"/>
      <c r="AI311" s="236"/>
      <c r="AJ311" s="236"/>
      <c r="AK311" s="236"/>
      <c r="AL311" s="236"/>
      <c r="AM311" s="236"/>
      <c r="AN311" s="236"/>
      <c r="AO311" s="236"/>
      <c r="AP311" s="236"/>
      <c r="AQ311" s="236"/>
      <c r="AR311" s="236"/>
      <c r="AS311" s="236"/>
      <c r="AT311" s="236"/>
      <c r="AU311" s="236"/>
      <c r="AV311" s="237"/>
    </row>
    <row r="312" spans="2:48" ht="16.5" customHeight="1">
      <c r="B312" s="621" t="s">
        <v>146</v>
      </c>
      <c r="C312" s="7" t="s">
        <v>194</v>
      </c>
      <c r="D312" s="223">
        <v>153.5</v>
      </c>
      <c r="E312" s="223">
        <v>153.30000000000001</v>
      </c>
      <c r="F312" s="223">
        <v>232</v>
      </c>
      <c r="G312" s="223">
        <v>241.7</v>
      </c>
      <c r="H312" s="223">
        <v>242.1</v>
      </c>
      <c r="I312" s="223">
        <v>245.5</v>
      </c>
      <c r="J312" s="223">
        <v>267.3</v>
      </c>
      <c r="K312" s="223">
        <v>298.7</v>
      </c>
      <c r="L312" s="223">
        <v>370.1</v>
      </c>
      <c r="M312" s="223">
        <v>324.10000000000002</v>
      </c>
      <c r="N312" s="223">
        <v>327.10000000000002</v>
      </c>
      <c r="O312" s="223">
        <v>279.8</v>
      </c>
      <c r="P312" s="224">
        <v>275.58377000000002</v>
      </c>
      <c r="Q312" s="224">
        <v>284.53598</v>
      </c>
      <c r="R312" s="224">
        <v>298.69797</v>
      </c>
      <c r="S312" s="619">
        <f>100</f>
        <v>100</v>
      </c>
      <c r="T312" s="72">
        <f t="shared" si="224"/>
        <v>99.86970684039089</v>
      </c>
      <c r="U312" s="72">
        <f t="shared" si="225"/>
        <v>151.14006514657981</v>
      </c>
      <c r="V312" s="72">
        <f t="shared" si="226"/>
        <v>157.45928338762215</v>
      </c>
      <c r="W312" s="72">
        <f t="shared" si="201"/>
        <v>157.7198697068404</v>
      </c>
      <c r="X312" s="72">
        <f t="shared" si="201"/>
        <v>159.93485342019545</v>
      </c>
      <c r="Y312" s="72">
        <f t="shared" si="201"/>
        <v>174.13680781758958</v>
      </c>
      <c r="Z312" s="72">
        <f t="shared" si="201"/>
        <v>194.5928338762215</v>
      </c>
      <c r="AA312" s="72">
        <f t="shared" si="201"/>
        <v>241.10749185667751</v>
      </c>
      <c r="AB312" s="72">
        <f t="shared" si="227"/>
        <v>211.14006514657981</v>
      </c>
      <c r="AC312" s="72">
        <f t="shared" si="227"/>
        <v>213.09446254071665</v>
      </c>
      <c r="AD312" s="72">
        <f t="shared" si="227"/>
        <v>182.2801302931596</v>
      </c>
      <c r="AE312" s="72">
        <f t="shared" ref="AE312:AG312" si="231">P312*100/$D312</f>
        <v>179.5334006514658</v>
      </c>
      <c r="AF312" s="72">
        <f t="shared" si="231"/>
        <v>185.36545928338762</v>
      </c>
      <c r="AG312" s="73">
        <f t="shared" si="231"/>
        <v>194.59151140065146</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23">
        <v>287.2</v>
      </c>
      <c r="E313" s="223">
        <v>336.5</v>
      </c>
      <c r="F313" s="223">
        <v>278.8</v>
      </c>
      <c r="G313" s="223">
        <v>166.4</v>
      </c>
      <c r="H313" s="223">
        <v>388.8</v>
      </c>
      <c r="I313" s="223">
        <v>425.7</v>
      </c>
      <c r="J313" s="223">
        <v>332.8</v>
      </c>
      <c r="K313" s="223">
        <v>225.6</v>
      </c>
      <c r="L313" s="223">
        <v>317.89999999999998</v>
      </c>
      <c r="M313" s="223">
        <v>261</v>
      </c>
      <c r="N313" s="223">
        <v>328.4</v>
      </c>
      <c r="O313" s="223">
        <v>333.5</v>
      </c>
      <c r="P313" s="224">
        <v>331.44128000000001</v>
      </c>
      <c r="Q313" s="224">
        <v>335.85012999999998</v>
      </c>
      <c r="R313" s="224">
        <v>352.19637999999998</v>
      </c>
      <c r="S313" s="619">
        <f>100</f>
        <v>100</v>
      </c>
      <c r="T313" s="72">
        <f t="shared" si="224"/>
        <v>117.16573816155989</v>
      </c>
      <c r="U313" s="72">
        <f t="shared" si="225"/>
        <v>97.075208913649035</v>
      </c>
      <c r="V313" s="72">
        <f t="shared" si="226"/>
        <v>57.938718662952645</v>
      </c>
      <c r="W313" s="72">
        <f t="shared" si="201"/>
        <v>135.37604456824513</v>
      </c>
      <c r="X313" s="72">
        <f t="shared" si="201"/>
        <v>148.22423398328692</v>
      </c>
      <c r="Y313" s="72">
        <f t="shared" si="201"/>
        <v>115.87743732590529</v>
      </c>
      <c r="Z313" s="72">
        <f t="shared" si="201"/>
        <v>78.551532033426184</v>
      </c>
      <c r="AA313" s="72">
        <f t="shared" si="201"/>
        <v>110.68941504178272</v>
      </c>
      <c r="AB313" s="72">
        <f t="shared" si="227"/>
        <v>90.877437325905291</v>
      </c>
      <c r="AC313" s="72">
        <f t="shared" si="227"/>
        <v>114.34540389972145</v>
      </c>
      <c r="AD313" s="72">
        <f t="shared" si="227"/>
        <v>116.12116991643454</v>
      </c>
      <c r="AE313" s="72">
        <f t="shared" ref="AE313:AG313" si="232">P313*100/$D313</f>
        <v>115.40434540389971</v>
      </c>
      <c r="AF313" s="72">
        <f t="shared" si="232"/>
        <v>116.93946030640669</v>
      </c>
      <c r="AG313" s="73">
        <f t="shared" si="232"/>
        <v>122.63105153203342</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23">
        <v>311</v>
      </c>
      <c r="E314" s="223">
        <v>461.7</v>
      </c>
      <c r="F314" s="223">
        <v>439.6</v>
      </c>
      <c r="G314" s="223">
        <v>596.9</v>
      </c>
      <c r="H314" s="223">
        <v>398.9</v>
      </c>
      <c r="I314" s="223">
        <v>360</v>
      </c>
      <c r="J314" s="223">
        <v>449.4</v>
      </c>
      <c r="K314" s="223">
        <v>645.4</v>
      </c>
      <c r="L314" s="223">
        <v>764.9</v>
      </c>
      <c r="M314" s="223">
        <v>532.29999999999995</v>
      </c>
      <c r="N314" s="223">
        <v>290.89999999999998</v>
      </c>
      <c r="O314" s="223">
        <v>554.4</v>
      </c>
      <c r="P314" s="224">
        <v>547.60155999999995</v>
      </c>
      <c r="Q314" s="224">
        <v>562.07983000000002</v>
      </c>
      <c r="R314" s="224">
        <v>584.39868000000001</v>
      </c>
      <c r="S314" s="619">
        <f>100</f>
        <v>100</v>
      </c>
      <c r="T314" s="72">
        <f t="shared" si="224"/>
        <v>148.45659163987139</v>
      </c>
      <c r="U314" s="72">
        <f t="shared" si="225"/>
        <v>141.35048231511254</v>
      </c>
      <c r="V314" s="72">
        <f t="shared" si="226"/>
        <v>191.92926045016077</v>
      </c>
      <c r="W314" s="72">
        <f t="shared" si="201"/>
        <v>128.2636655948553</v>
      </c>
      <c r="X314" s="72">
        <f t="shared" si="201"/>
        <v>115.7556270096463</v>
      </c>
      <c r="Y314" s="72">
        <f t="shared" si="201"/>
        <v>144.50160771704179</v>
      </c>
      <c r="Z314" s="72">
        <f t="shared" si="201"/>
        <v>207.52411575562701</v>
      </c>
      <c r="AA314" s="72">
        <f t="shared" si="201"/>
        <v>245.94855305466237</v>
      </c>
      <c r="AB314" s="72">
        <f t="shared" si="227"/>
        <v>171.15755627009645</v>
      </c>
      <c r="AC314" s="72">
        <f t="shared" si="227"/>
        <v>93.536977491961409</v>
      </c>
      <c r="AD314" s="72">
        <f t="shared" si="227"/>
        <v>178.2636655948553</v>
      </c>
      <c r="AE314" s="72">
        <f t="shared" ref="AE314:AG314" si="233">P314*100/$D314</f>
        <v>176.07767202572344</v>
      </c>
      <c r="AF314" s="72">
        <f t="shared" si="233"/>
        <v>180.73306430868166</v>
      </c>
      <c r="AG314" s="73">
        <f t="shared" si="233"/>
        <v>187.90954340836012</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23">
        <v>22488.1</v>
      </c>
      <c r="E315" s="223">
        <v>21212</v>
      </c>
      <c r="F315" s="223">
        <v>21888</v>
      </c>
      <c r="G315" s="223">
        <v>21582</v>
      </c>
      <c r="H315" s="223">
        <v>19820.8</v>
      </c>
      <c r="I315" s="223">
        <v>17261.7</v>
      </c>
      <c r="J315" s="223">
        <v>15922.7</v>
      </c>
      <c r="K315" s="223">
        <v>15283</v>
      </c>
      <c r="L315" s="223">
        <v>16006.2</v>
      </c>
      <c r="M315" s="223">
        <v>16621.099999999999</v>
      </c>
      <c r="N315" s="223">
        <v>16173.7</v>
      </c>
      <c r="O315" s="223">
        <v>16966.8</v>
      </c>
      <c r="P315" s="224">
        <v>16757.346000000001</v>
      </c>
      <c r="Q315" s="224">
        <v>17203.398000000001</v>
      </c>
      <c r="R315" s="224">
        <v>18111.432000000001</v>
      </c>
      <c r="S315" s="619">
        <f>100</f>
        <v>100</v>
      </c>
      <c r="T315" s="72">
        <f t="shared" si="224"/>
        <v>94.325443234421769</v>
      </c>
      <c r="U315" s="72">
        <f t="shared" si="225"/>
        <v>97.331477537008467</v>
      </c>
      <c r="V315" s="72">
        <f t="shared" si="226"/>
        <v>95.97075786749437</v>
      </c>
      <c r="W315" s="72">
        <f t="shared" si="201"/>
        <v>88.139060214068778</v>
      </c>
      <c r="X315" s="72">
        <f t="shared" si="201"/>
        <v>76.759263788403644</v>
      </c>
      <c r="Y315" s="72">
        <f t="shared" si="201"/>
        <v>70.80500353520307</v>
      </c>
      <c r="Z315" s="72">
        <f t="shared" si="201"/>
        <v>67.960387938509712</v>
      </c>
      <c r="AA315" s="72">
        <f t="shared" si="201"/>
        <v>71.176311026720811</v>
      </c>
      <c r="AB315" s="72">
        <f t="shared" si="227"/>
        <v>73.910646075035231</v>
      </c>
      <c r="AC315" s="72">
        <f t="shared" si="227"/>
        <v>71.92114940790907</v>
      </c>
      <c r="AD315" s="72">
        <f t="shared" si="227"/>
        <v>75.44790355788173</v>
      </c>
      <c r="AE315" s="72">
        <f t="shared" ref="AE315:AG315" si="234">P315*100/$D315</f>
        <v>74.516504284488249</v>
      </c>
      <c r="AF315" s="72">
        <f t="shared" si="234"/>
        <v>76.500006670194466</v>
      </c>
      <c r="AG315" s="73">
        <f t="shared" si="234"/>
        <v>80.537848906755144</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23">
        <v>23239.8</v>
      </c>
      <c r="E316" s="223">
        <v>22163.5</v>
      </c>
      <c r="F316" s="223">
        <v>22838.400000000001</v>
      </c>
      <c r="G316" s="223">
        <v>22587</v>
      </c>
      <c r="H316" s="223">
        <v>20850.599999999999</v>
      </c>
      <c r="I316" s="223">
        <v>18292.900000000001</v>
      </c>
      <c r="J316" s="223">
        <v>16972.2</v>
      </c>
      <c r="K316" s="223">
        <v>16452.7</v>
      </c>
      <c r="L316" s="223">
        <v>17459.100000000002</v>
      </c>
      <c r="M316" s="223">
        <v>17738.5</v>
      </c>
      <c r="N316" s="223">
        <v>17120.100000000002</v>
      </c>
      <c r="O316" s="223">
        <v>18134.5</v>
      </c>
      <c r="P316" s="224">
        <v>17911.972610000001</v>
      </c>
      <c r="Q316" s="224">
        <v>18385.863940000003</v>
      </c>
      <c r="R316" s="224">
        <v>19346.725030000001</v>
      </c>
      <c r="S316" s="619">
        <f>100</f>
        <v>100</v>
      </c>
      <c r="T316" s="72">
        <f t="shared" si="224"/>
        <v>95.368720901212583</v>
      </c>
      <c r="U316" s="72">
        <f t="shared" si="225"/>
        <v>98.272790643637208</v>
      </c>
      <c r="V316" s="72">
        <f t="shared" si="226"/>
        <v>97.19102574032479</v>
      </c>
      <c r="W316" s="72">
        <f t="shared" si="201"/>
        <v>89.719360751813696</v>
      </c>
      <c r="X316" s="72">
        <f t="shared" si="201"/>
        <v>78.713672234700823</v>
      </c>
      <c r="Y316" s="72">
        <f t="shared" si="201"/>
        <v>73.030748973743329</v>
      </c>
      <c r="Z316" s="72">
        <f t="shared" si="201"/>
        <v>70.795359684678871</v>
      </c>
      <c r="AA316" s="72">
        <f t="shared" si="201"/>
        <v>75.125861668344839</v>
      </c>
      <c r="AB316" s="72">
        <f t="shared" si="227"/>
        <v>76.328109536226648</v>
      </c>
      <c r="AC316" s="72">
        <f t="shared" si="227"/>
        <v>73.667157204451001</v>
      </c>
      <c r="AD316" s="72">
        <f t="shared" si="227"/>
        <v>78.032082892279632</v>
      </c>
      <c r="AE316" s="72">
        <f t="shared" ref="AE316:AG316" si="235">P316*100/$D316</f>
        <v>77.074555762097788</v>
      </c>
      <c r="AF316" s="72">
        <f t="shared" si="235"/>
        <v>79.113692630745547</v>
      </c>
      <c r="AG316" s="73">
        <f t="shared" si="235"/>
        <v>83.248242368695088</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41"/>
      <c r="C317" s="8" t="s">
        <v>199</v>
      </c>
      <c r="D317" s="177">
        <v>751.7</v>
      </c>
      <c r="E317" s="177">
        <v>951.5</v>
      </c>
      <c r="F317" s="177">
        <v>950.40000000000009</v>
      </c>
      <c r="G317" s="177">
        <v>1005</v>
      </c>
      <c r="H317" s="177">
        <v>1029.8</v>
      </c>
      <c r="I317" s="177">
        <v>1031.2</v>
      </c>
      <c r="J317" s="177">
        <v>1049.5</v>
      </c>
      <c r="K317" s="177">
        <v>1169.6999999999998</v>
      </c>
      <c r="L317" s="177">
        <v>1452.9</v>
      </c>
      <c r="M317" s="177">
        <v>1117.4000000000001</v>
      </c>
      <c r="N317" s="177">
        <v>946.4</v>
      </c>
      <c r="O317" s="177">
        <v>1167.6999999999998</v>
      </c>
      <c r="P317" s="177">
        <v>1154.6266099999998</v>
      </c>
      <c r="Q317" s="177">
        <v>1182.46594</v>
      </c>
      <c r="R317" s="177">
        <v>1235.29303</v>
      </c>
      <c r="S317" s="619">
        <f>100</f>
        <v>100</v>
      </c>
      <c r="T317" s="72">
        <f t="shared" si="224"/>
        <v>126.57975256086203</v>
      </c>
      <c r="U317" s="72">
        <f t="shared" si="225"/>
        <v>126.43341758680326</v>
      </c>
      <c r="V317" s="72">
        <f t="shared" si="226"/>
        <v>133.69695357190366</v>
      </c>
      <c r="W317" s="72">
        <f t="shared" si="201"/>
        <v>136.99614207795662</v>
      </c>
      <c r="X317" s="72">
        <f t="shared" si="201"/>
        <v>137.18238659039508</v>
      </c>
      <c r="Y317" s="72">
        <f t="shared" si="201"/>
        <v>139.61686843155513</v>
      </c>
      <c r="Z317" s="72">
        <f t="shared" si="201"/>
        <v>155.607290142344</v>
      </c>
      <c r="AA317" s="72">
        <f t="shared" si="201"/>
        <v>193.28189437275509</v>
      </c>
      <c r="AB317" s="72">
        <f t="shared" si="227"/>
        <v>148.64972728482107</v>
      </c>
      <c r="AC317" s="72">
        <f t="shared" si="227"/>
        <v>125.9012904084076</v>
      </c>
      <c r="AD317" s="72">
        <f t="shared" si="227"/>
        <v>155.34122655314619</v>
      </c>
      <c r="AE317" s="72">
        <f t="shared" ref="AE317:AG317" si="236">P317*100/$D317</f>
        <v>153.60205001995473</v>
      </c>
      <c r="AF317" s="72">
        <f t="shared" si="236"/>
        <v>157.30556605028602</v>
      </c>
      <c r="AG317" s="73">
        <f t="shared" si="236"/>
        <v>164.33324863642409</v>
      </c>
      <c r="AH317" s="235"/>
      <c r="AI317" s="236"/>
      <c r="AJ317" s="236"/>
      <c r="AK317" s="236"/>
      <c r="AL317" s="236"/>
      <c r="AM317" s="236"/>
      <c r="AN317" s="236"/>
      <c r="AO317" s="236"/>
      <c r="AP317" s="236"/>
      <c r="AQ317" s="236"/>
      <c r="AR317" s="236"/>
      <c r="AS317" s="236"/>
      <c r="AT317" s="236"/>
      <c r="AU317" s="236"/>
      <c r="AV317" s="237"/>
    </row>
    <row r="318" spans="2:48" ht="16.5" customHeight="1">
      <c r="B318" s="621" t="s">
        <v>147</v>
      </c>
      <c r="C318" s="1" t="s">
        <v>194</v>
      </c>
      <c r="D318" s="223">
        <v>2704.3</v>
      </c>
      <c r="E318" s="223">
        <v>1918.2</v>
      </c>
      <c r="F318" s="223">
        <v>2569</v>
      </c>
      <c r="G318" s="223">
        <v>2193.5</v>
      </c>
      <c r="H318" s="223">
        <v>2892.6</v>
      </c>
      <c r="I318" s="223">
        <v>2551.1999999999998</v>
      </c>
      <c r="J318" s="223">
        <v>2730</v>
      </c>
      <c r="K318" s="223">
        <v>2803.4</v>
      </c>
      <c r="L318" s="223">
        <v>3075.8</v>
      </c>
      <c r="M318" s="223">
        <v>2980</v>
      </c>
      <c r="N318" s="223">
        <v>3091.1</v>
      </c>
      <c r="O318" s="223">
        <v>3137.3</v>
      </c>
      <c r="P318" s="224">
        <v>3090.0248999999999</v>
      </c>
      <c r="Q318" s="224">
        <v>3190.4027999999998</v>
      </c>
      <c r="R318" s="224">
        <v>3349.1187</v>
      </c>
      <c r="S318" s="619">
        <f>100</f>
        <v>100</v>
      </c>
      <c r="T318" s="72">
        <f t="shared" si="224"/>
        <v>70.931479495618092</v>
      </c>
      <c r="U318" s="72">
        <f t="shared" si="225"/>
        <v>94.996856857597152</v>
      </c>
      <c r="V318" s="72">
        <f t="shared" si="226"/>
        <v>81.111563066227859</v>
      </c>
      <c r="W318" s="72">
        <f t="shared" si="201"/>
        <v>106.96298487593832</v>
      </c>
      <c r="X318" s="72">
        <f t="shared" si="201"/>
        <v>94.338645860296552</v>
      </c>
      <c r="Y318" s="72">
        <f t="shared" si="201"/>
        <v>100.95033835003512</v>
      </c>
      <c r="Z318" s="72">
        <f t="shared" si="201"/>
        <v>103.66453426025218</v>
      </c>
      <c r="AA318" s="72">
        <f t="shared" si="201"/>
        <v>113.73738120770624</v>
      </c>
      <c r="AB318" s="72">
        <f t="shared" si="227"/>
        <v>110.19487482897607</v>
      </c>
      <c r="AC318" s="72">
        <f t="shared" si="227"/>
        <v>114.30314684021742</v>
      </c>
      <c r="AD318" s="72">
        <f t="shared" si="227"/>
        <v>116.01153718152571</v>
      </c>
      <c r="AE318" s="72">
        <f t="shared" ref="AE318:AG318" si="237">P318*100/$D318</f>
        <v>114.26339163554339</v>
      </c>
      <c r="AF318" s="72">
        <f t="shared" si="237"/>
        <v>117.97518026846132</v>
      </c>
      <c r="AG318" s="73">
        <f t="shared" si="237"/>
        <v>123.8441999778131</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23">
        <v>2290.6999999999998</v>
      </c>
      <c r="E319" s="223">
        <v>2410.5</v>
      </c>
      <c r="F319" s="223">
        <v>2352</v>
      </c>
      <c r="G319" s="223">
        <v>2317</v>
      </c>
      <c r="H319" s="223">
        <v>2669.4</v>
      </c>
      <c r="I319" s="223">
        <v>2737.1</v>
      </c>
      <c r="J319" s="223">
        <v>2851.4</v>
      </c>
      <c r="K319" s="223">
        <v>2989.4</v>
      </c>
      <c r="L319" s="223">
        <v>3210.3</v>
      </c>
      <c r="M319" s="223">
        <v>3355.4</v>
      </c>
      <c r="N319" s="223">
        <v>3507.7</v>
      </c>
      <c r="O319" s="223">
        <v>3753.4</v>
      </c>
      <c r="P319" s="224">
        <v>3730.2302</v>
      </c>
      <c r="Q319" s="224">
        <v>3779.8499000000002</v>
      </c>
      <c r="R319" s="224">
        <v>3963.9845999999998</v>
      </c>
      <c r="S319" s="619">
        <f>100</f>
        <v>100</v>
      </c>
      <c r="T319" s="72">
        <f t="shared" si="224"/>
        <v>105.22984240625138</v>
      </c>
      <c r="U319" s="72">
        <f t="shared" si="225"/>
        <v>102.67603789234732</v>
      </c>
      <c r="V319" s="72">
        <f t="shared" si="226"/>
        <v>101.14812066180644</v>
      </c>
      <c r="W319" s="72">
        <f t="shared" si="201"/>
        <v>116.53206443445237</v>
      </c>
      <c r="X319" s="72">
        <f t="shared" si="201"/>
        <v>119.48749290609858</v>
      </c>
      <c r="Y319" s="72">
        <f t="shared" si="201"/>
        <v>124.47723403326495</v>
      </c>
      <c r="Z319" s="72">
        <f t="shared" si="201"/>
        <v>130.50159339939756</v>
      </c>
      <c r="AA319" s="72">
        <f t="shared" si="201"/>
        <v>140.14493386301132</v>
      </c>
      <c r="AB319" s="72">
        <f t="shared" si="227"/>
        <v>146.47924215305366</v>
      </c>
      <c r="AC319" s="72">
        <f t="shared" si="227"/>
        <v>153.12786484480728</v>
      </c>
      <c r="AD319" s="72">
        <f t="shared" si="227"/>
        <v>163.85384380320428</v>
      </c>
      <c r="AE319" s="72">
        <f t="shared" ref="AE319:AG319" si="238">P319*100/$D319</f>
        <v>162.84237132754183</v>
      </c>
      <c r="AF319" s="72">
        <f t="shared" si="238"/>
        <v>165.00850831623521</v>
      </c>
      <c r="AG319" s="73">
        <f t="shared" si="238"/>
        <v>173.04686776967739</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23">
        <v>2317.6</v>
      </c>
      <c r="E320" s="223">
        <v>2477.1999999999998</v>
      </c>
      <c r="F320" s="223">
        <v>2394.1999999999998</v>
      </c>
      <c r="G320" s="223">
        <v>2404.6</v>
      </c>
      <c r="H320" s="223">
        <v>2524.9</v>
      </c>
      <c r="I320" s="223">
        <v>2673.9</v>
      </c>
      <c r="J320" s="223">
        <v>2975.6</v>
      </c>
      <c r="K320" s="223">
        <v>3339.2</v>
      </c>
      <c r="L320" s="223">
        <v>3698.7</v>
      </c>
      <c r="M320" s="223">
        <v>3757.6</v>
      </c>
      <c r="N320" s="223">
        <v>3940.2</v>
      </c>
      <c r="O320" s="223">
        <v>4175.5</v>
      </c>
      <c r="P320" s="224">
        <v>4124.2969000000003</v>
      </c>
      <c r="Q320" s="224">
        <v>4233.3413</v>
      </c>
      <c r="R320" s="224">
        <v>4401.4193999999998</v>
      </c>
      <c r="S320" s="619">
        <f>100</f>
        <v>100</v>
      </c>
      <c r="T320" s="72">
        <f t="shared" si="224"/>
        <v>106.88643424231964</v>
      </c>
      <c r="U320" s="72">
        <f t="shared" si="225"/>
        <v>103.30514325163962</v>
      </c>
      <c r="V320" s="72">
        <f t="shared" si="226"/>
        <v>103.75388332758025</v>
      </c>
      <c r="W320" s="72">
        <f t="shared" si="201"/>
        <v>108.94459785985502</v>
      </c>
      <c r="X320" s="72">
        <f t="shared" si="201"/>
        <v>115.37366240938903</v>
      </c>
      <c r="Y320" s="72">
        <f t="shared" si="201"/>
        <v>128.39143942008974</v>
      </c>
      <c r="Z320" s="72">
        <f t="shared" si="201"/>
        <v>144.08008284432171</v>
      </c>
      <c r="AA320" s="72">
        <f t="shared" si="201"/>
        <v>159.59181912323095</v>
      </c>
      <c r="AB320" s="72">
        <f t="shared" si="227"/>
        <v>162.13324128408701</v>
      </c>
      <c r="AC320" s="72">
        <f t="shared" si="227"/>
        <v>170.01208146358303</v>
      </c>
      <c r="AD320" s="72">
        <f t="shared" si="227"/>
        <v>180.16482568173973</v>
      </c>
      <c r="AE320" s="72">
        <f t="shared" ref="AE320:AG320" si="239">P320*100/$D320</f>
        <v>177.95551001035554</v>
      </c>
      <c r="AF320" s="72">
        <f t="shared" si="239"/>
        <v>182.66056696582672</v>
      </c>
      <c r="AG320" s="73">
        <f t="shared" si="239"/>
        <v>189.91281498101486</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23">
        <v>5668.3</v>
      </c>
      <c r="E321" s="223">
        <v>5736.3</v>
      </c>
      <c r="F321" s="223">
        <v>6496.9</v>
      </c>
      <c r="G321" s="223">
        <v>7678.7</v>
      </c>
      <c r="H321" s="223">
        <v>7413</v>
      </c>
      <c r="I321" s="223">
        <v>7228.6</v>
      </c>
      <c r="J321" s="223">
        <v>8045.4</v>
      </c>
      <c r="K321" s="223">
        <v>8255.6</v>
      </c>
      <c r="L321" s="223">
        <v>8664.7000000000007</v>
      </c>
      <c r="M321" s="223">
        <v>9630.2000000000007</v>
      </c>
      <c r="N321" s="223">
        <v>9817.5</v>
      </c>
      <c r="O321" s="223">
        <v>9372.4</v>
      </c>
      <c r="P321" s="224">
        <v>9256.6982000000007</v>
      </c>
      <c r="Q321" s="224">
        <v>9503.0956999999999</v>
      </c>
      <c r="R321" s="224">
        <v>10004.763999999999</v>
      </c>
      <c r="S321" s="619">
        <f>100</f>
        <v>100</v>
      </c>
      <c r="T321" s="72">
        <f t="shared" si="224"/>
        <v>101.19965421731384</v>
      </c>
      <c r="U321" s="72">
        <f t="shared" si="225"/>
        <v>114.61813947744473</v>
      </c>
      <c r="V321" s="72">
        <f t="shared" si="226"/>
        <v>135.46742409540778</v>
      </c>
      <c r="W321" s="72">
        <f t="shared" si="201"/>
        <v>130.77995166099183</v>
      </c>
      <c r="X321" s="72">
        <f t="shared" si="201"/>
        <v>127.52677169521726</v>
      </c>
      <c r="Y321" s="72">
        <f t="shared" si="201"/>
        <v>141.93673588201048</v>
      </c>
      <c r="Z321" s="72">
        <f t="shared" si="201"/>
        <v>145.64507877141295</v>
      </c>
      <c r="AA321" s="72">
        <f t="shared" si="201"/>
        <v>152.86241024645838</v>
      </c>
      <c r="AB321" s="72">
        <f t="shared" si="227"/>
        <v>169.89573593493643</v>
      </c>
      <c r="AC321" s="72">
        <f t="shared" si="227"/>
        <v>173.20007762468464</v>
      </c>
      <c r="AD321" s="72">
        <f t="shared" si="227"/>
        <v>165.34763509341425</v>
      </c>
      <c r="AE321" s="72">
        <f t="shared" ref="AE321:AG321" si="240">P321*100/$D321</f>
        <v>163.30642697104952</v>
      </c>
      <c r="AF321" s="72">
        <f t="shared" si="240"/>
        <v>167.6533652064993</v>
      </c>
      <c r="AG321" s="73">
        <f t="shared" si="240"/>
        <v>176.50378420337665</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5" customHeight="1">
      <c r="B322" s="621"/>
      <c r="C322" s="1" t="s">
        <v>198</v>
      </c>
      <c r="D322" s="223">
        <v>12980.900000000001</v>
      </c>
      <c r="E322" s="223">
        <v>12542.2</v>
      </c>
      <c r="F322" s="223">
        <v>13812.099999999999</v>
      </c>
      <c r="G322" s="223">
        <v>14593.8</v>
      </c>
      <c r="H322" s="223">
        <v>15499.9</v>
      </c>
      <c r="I322" s="223">
        <v>15190.8</v>
      </c>
      <c r="J322" s="223">
        <v>16602.400000000001</v>
      </c>
      <c r="K322" s="223">
        <v>17387.599999999999</v>
      </c>
      <c r="L322" s="223">
        <v>18649.5</v>
      </c>
      <c r="M322" s="223">
        <v>19723.2</v>
      </c>
      <c r="N322" s="223">
        <v>20356.5</v>
      </c>
      <c r="O322" s="223">
        <v>20438.599999999999</v>
      </c>
      <c r="P322" s="224">
        <v>20201.250200000002</v>
      </c>
      <c r="Q322" s="224">
        <v>20706.689700000003</v>
      </c>
      <c r="R322" s="224">
        <v>21719.286699999997</v>
      </c>
      <c r="S322" s="619">
        <f>100</f>
        <v>100</v>
      </c>
      <c r="T322" s="72">
        <f t="shared" si="224"/>
        <v>96.620419231332178</v>
      </c>
      <c r="U322" s="72">
        <f t="shared" si="225"/>
        <v>106.40325401166326</v>
      </c>
      <c r="V322" s="72">
        <f t="shared" si="226"/>
        <v>112.42517853153478</v>
      </c>
      <c r="W322" s="72">
        <f t="shared" si="201"/>
        <v>119.40543413784867</v>
      </c>
      <c r="X322" s="72">
        <f t="shared" si="201"/>
        <v>117.02424331132663</v>
      </c>
      <c r="Y322" s="72">
        <f t="shared" si="201"/>
        <v>127.89868190957485</v>
      </c>
      <c r="Z322" s="72">
        <f t="shared" si="201"/>
        <v>133.94756912078512</v>
      </c>
      <c r="AA322" s="72">
        <f t="shared" si="201"/>
        <v>143.66877489234182</v>
      </c>
      <c r="AB322" s="72">
        <f t="shared" si="227"/>
        <v>151.94015823248</v>
      </c>
      <c r="AC322" s="72">
        <f t="shared" si="227"/>
        <v>156.81886463958583</v>
      </c>
      <c r="AD322" s="72">
        <f t="shared" si="227"/>
        <v>157.45133234213341</v>
      </c>
      <c r="AE322" s="72">
        <f t="shared" ref="AE322:AG322" si="241">P322*100/$D322</f>
        <v>155.6228782287823</v>
      </c>
      <c r="AF322" s="72">
        <f t="shared" si="241"/>
        <v>159.51659515133773</v>
      </c>
      <c r="AG322" s="73">
        <f t="shared" si="241"/>
        <v>167.31726382608292</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41"/>
      <c r="C323" s="8" t="s">
        <v>199</v>
      </c>
      <c r="D323" s="177">
        <v>7312.6</v>
      </c>
      <c r="E323" s="177">
        <v>6805.9</v>
      </c>
      <c r="F323" s="177">
        <v>7315.2</v>
      </c>
      <c r="G323" s="177">
        <v>6915.1</v>
      </c>
      <c r="H323" s="177">
        <v>8086.9</v>
      </c>
      <c r="I323" s="177">
        <v>7962.1999999999989</v>
      </c>
      <c r="J323" s="177">
        <v>8557</v>
      </c>
      <c r="K323" s="177">
        <v>9132</v>
      </c>
      <c r="L323" s="177">
        <v>9984.7999999999993</v>
      </c>
      <c r="M323" s="177">
        <v>10093</v>
      </c>
      <c r="N323" s="177">
        <v>10539</v>
      </c>
      <c r="O323" s="177">
        <v>11066.2</v>
      </c>
      <c r="P323" s="177">
        <v>10944.552</v>
      </c>
      <c r="Q323" s="177">
        <v>11203.594000000001</v>
      </c>
      <c r="R323" s="177">
        <v>11714.5227</v>
      </c>
      <c r="S323" s="619">
        <f>100</f>
        <v>100</v>
      </c>
      <c r="T323" s="72">
        <f t="shared" si="224"/>
        <v>93.070863988184769</v>
      </c>
      <c r="U323" s="72">
        <f t="shared" si="225"/>
        <v>100.03555506933237</v>
      </c>
      <c r="V323" s="72">
        <f t="shared" si="226"/>
        <v>94.564176900144957</v>
      </c>
      <c r="W323" s="72">
        <f t="shared" si="201"/>
        <v>110.58857314771764</v>
      </c>
      <c r="X323" s="72">
        <f t="shared" si="201"/>
        <v>108.88329732242975</v>
      </c>
      <c r="Y323" s="72">
        <f t="shared" si="201"/>
        <v>117.0172031835462</v>
      </c>
      <c r="Z323" s="72">
        <f t="shared" si="201"/>
        <v>124.88034351666985</v>
      </c>
      <c r="AA323" s="72">
        <f t="shared" si="201"/>
        <v>136.54240625769219</v>
      </c>
      <c r="AB323" s="72">
        <f t="shared" si="227"/>
        <v>138.02204414298606</v>
      </c>
      <c r="AC323" s="72">
        <f t="shared" si="227"/>
        <v>144.12110603615676</v>
      </c>
      <c r="AD323" s="72">
        <f t="shared" si="227"/>
        <v>151.33058009463119</v>
      </c>
      <c r="AE323" s="72">
        <f t="shared" ref="AE323:AG323" si="242">P323*100/$D323</f>
        <v>149.66704045072888</v>
      </c>
      <c r="AF323" s="72">
        <f t="shared" si="242"/>
        <v>153.2094467084211</v>
      </c>
      <c r="AG323" s="73">
        <f t="shared" si="242"/>
        <v>160.19641030550008</v>
      </c>
      <c r="AH323" s="235"/>
      <c r="AI323" s="236"/>
      <c r="AJ323" s="236"/>
      <c r="AK323" s="236"/>
      <c r="AL323" s="236"/>
      <c r="AM323" s="236"/>
      <c r="AN323" s="236"/>
      <c r="AO323" s="236"/>
      <c r="AP323" s="236"/>
      <c r="AQ323" s="236"/>
      <c r="AR323" s="236"/>
      <c r="AS323" s="236"/>
      <c r="AT323" s="236"/>
      <c r="AU323" s="236"/>
      <c r="AV323" s="237"/>
    </row>
    <row r="324" spans="2:48" ht="16.5" customHeight="1">
      <c r="B324" s="621" t="s">
        <v>148</v>
      </c>
      <c r="C324" s="7" t="s">
        <v>194</v>
      </c>
      <c r="D324" s="223">
        <v>1974.6</v>
      </c>
      <c r="E324" s="223">
        <v>1902.1</v>
      </c>
      <c r="F324" s="223">
        <v>2008.1</v>
      </c>
      <c r="G324" s="223">
        <v>1900.4</v>
      </c>
      <c r="H324" s="223">
        <v>2076</v>
      </c>
      <c r="I324" s="223">
        <v>2071.5</v>
      </c>
      <c r="J324" s="223">
        <v>2079.6999999999998</v>
      </c>
      <c r="K324" s="223">
        <v>2090.1</v>
      </c>
      <c r="L324" s="223">
        <v>2052.6999999999998</v>
      </c>
      <c r="M324" s="223">
        <v>2012.7</v>
      </c>
      <c r="N324" s="223">
        <v>2210.9</v>
      </c>
      <c r="O324" s="223">
        <v>2206.1999999999998</v>
      </c>
      <c r="P324" s="224">
        <v>2172.9553000000001</v>
      </c>
      <c r="Q324" s="224">
        <v>2243.5427</v>
      </c>
      <c r="R324" s="224">
        <v>2355.1626000000001</v>
      </c>
      <c r="S324" s="619">
        <f>100</f>
        <v>100</v>
      </c>
      <c r="T324" s="72">
        <f t="shared" si="224"/>
        <v>96.328370302846153</v>
      </c>
      <c r="U324" s="72">
        <f t="shared" si="225"/>
        <v>101.69654613592627</v>
      </c>
      <c r="V324" s="72">
        <f t="shared" si="226"/>
        <v>96.24227691684392</v>
      </c>
      <c r="W324" s="72">
        <f t="shared" si="201"/>
        <v>105.13521725919173</v>
      </c>
      <c r="X324" s="72">
        <f t="shared" si="201"/>
        <v>104.90732300212701</v>
      </c>
      <c r="Y324" s="72">
        <f t="shared" si="201"/>
        <v>105.32259698166716</v>
      </c>
      <c r="Z324" s="72">
        <f t="shared" si="201"/>
        <v>105.84928593132787</v>
      </c>
      <c r="AA324" s="72">
        <f t="shared" si="201"/>
        <v>103.95523143927883</v>
      </c>
      <c r="AB324" s="72">
        <f t="shared" si="227"/>
        <v>101.92950470981465</v>
      </c>
      <c r="AC324" s="72">
        <f t="shared" si="227"/>
        <v>111.96698065430974</v>
      </c>
      <c r="AD324" s="72">
        <f t="shared" si="227"/>
        <v>111.72895776359768</v>
      </c>
      <c r="AE324" s="72">
        <f t="shared" ref="AE324:AG324" si="243">P324*100/$D324</f>
        <v>110.04534082852224</v>
      </c>
      <c r="AF324" s="72">
        <f t="shared" si="243"/>
        <v>113.62011040210676</v>
      </c>
      <c r="AG324" s="73">
        <f t="shared" si="243"/>
        <v>119.27289577635977</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23">
        <v>1249</v>
      </c>
      <c r="E325" s="223">
        <v>1219.0999999999999</v>
      </c>
      <c r="F325" s="223">
        <v>1034.8</v>
      </c>
      <c r="G325" s="223">
        <v>996.3</v>
      </c>
      <c r="H325" s="223">
        <v>1095.7</v>
      </c>
      <c r="I325" s="223">
        <v>1115.0999999999999</v>
      </c>
      <c r="J325" s="223">
        <v>1106.3</v>
      </c>
      <c r="K325" s="223">
        <v>1092.9000000000001</v>
      </c>
      <c r="L325" s="223">
        <v>1133.5</v>
      </c>
      <c r="M325" s="223">
        <v>1009.8</v>
      </c>
      <c r="N325" s="223">
        <v>1103.2</v>
      </c>
      <c r="O325" s="223">
        <v>1078.4000000000001</v>
      </c>
      <c r="P325" s="224">
        <v>1071.7429999999999</v>
      </c>
      <c r="Q325" s="224">
        <v>1085.9993999999999</v>
      </c>
      <c r="R325" s="224">
        <v>1138.8792000000001</v>
      </c>
      <c r="S325" s="619">
        <f>100</f>
        <v>100</v>
      </c>
      <c r="T325" s="72">
        <f t="shared" si="224"/>
        <v>97.60608486789431</v>
      </c>
      <c r="U325" s="72">
        <f t="shared" si="225"/>
        <v>82.850280224179343</v>
      </c>
      <c r="V325" s="72">
        <f t="shared" si="226"/>
        <v>79.76781425140112</v>
      </c>
      <c r="W325" s="72">
        <f t="shared" si="201"/>
        <v>87.726180944755811</v>
      </c>
      <c r="X325" s="72">
        <f t="shared" si="201"/>
        <v>89.279423538831054</v>
      </c>
      <c r="Y325" s="72">
        <f t="shared" si="201"/>
        <v>88.574859887910321</v>
      </c>
      <c r="Z325" s="72">
        <f t="shared" si="201"/>
        <v>87.502001601281037</v>
      </c>
      <c r="AA325" s="72">
        <f t="shared" si="201"/>
        <v>90.75260208166533</v>
      </c>
      <c r="AB325" s="72">
        <f t="shared" si="227"/>
        <v>80.848678943154525</v>
      </c>
      <c r="AC325" s="72">
        <f t="shared" si="227"/>
        <v>88.326661329063256</v>
      </c>
      <c r="AD325" s="72">
        <f t="shared" si="227"/>
        <v>86.341072858286637</v>
      </c>
      <c r="AE325" s="72">
        <f t="shared" ref="AE325:AG325" si="244">P325*100/$D325</f>
        <v>85.808086469175336</v>
      </c>
      <c r="AF325" s="72">
        <f t="shared" si="244"/>
        <v>86.949511609287427</v>
      </c>
      <c r="AG325" s="73">
        <f t="shared" si="244"/>
        <v>91.18328262610089</v>
      </c>
      <c r="AH325" s="620">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23">
        <v>987.6</v>
      </c>
      <c r="E326" s="223">
        <v>1037.5999999999999</v>
      </c>
      <c r="F326" s="223">
        <v>947.1</v>
      </c>
      <c r="G326" s="223">
        <v>934.5</v>
      </c>
      <c r="H326" s="223">
        <v>933.6</v>
      </c>
      <c r="I326" s="223">
        <v>983.7</v>
      </c>
      <c r="J326" s="223">
        <v>962.1</v>
      </c>
      <c r="K326" s="223">
        <v>994.9</v>
      </c>
      <c r="L326" s="223">
        <v>985.3</v>
      </c>
      <c r="M326" s="223">
        <v>754.6</v>
      </c>
      <c r="N326" s="223">
        <v>781.3</v>
      </c>
      <c r="O326" s="223">
        <v>782.9</v>
      </c>
      <c r="P326" s="224">
        <v>773.29949999999997</v>
      </c>
      <c r="Q326" s="224">
        <v>793.74512000000004</v>
      </c>
      <c r="R326" s="224">
        <v>825.24841000000004</v>
      </c>
      <c r="S326" s="619">
        <f>100</f>
        <v>100</v>
      </c>
      <c r="T326" s="72">
        <f t="shared" si="224"/>
        <v>105.06277845281488</v>
      </c>
      <c r="U326" s="72">
        <f t="shared" si="225"/>
        <v>95.89914945321992</v>
      </c>
      <c r="V326" s="72">
        <f t="shared" si="226"/>
        <v>94.623329283110564</v>
      </c>
      <c r="W326" s="72">
        <f t="shared" ref="W326:W338" si="245">H326*100/$D326</f>
        <v>94.532199270959907</v>
      </c>
      <c r="X326" s="72">
        <f t="shared" ref="X326:X338" si="246">I326*100/$D326</f>
        <v>99.605103280680439</v>
      </c>
      <c r="Y326" s="72">
        <f t="shared" ref="Y326:Y338" si="247">J326*100/$D326</f>
        <v>97.417982989064399</v>
      </c>
      <c r="Z326" s="72">
        <f t="shared" ref="Z326:Z338" si="248">K326*100/$D326</f>
        <v>100.73916565411098</v>
      </c>
      <c r="AA326" s="72">
        <f t="shared" ref="AA326:AA338" si="249">L326*100/$D326</f>
        <v>99.767112191170511</v>
      </c>
      <c r="AB326" s="72">
        <f t="shared" si="227"/>
        <v>76.407452409882538</v>
      </c>
      <c r="AC326" s="72">
        <f t="shared" si="227"/>
        <v>79.110976103685701</v>
      </c>
      <c r="AD326" s="72">
        <f t="shared" si="227"/>
        <v>79.272985014175774</v>
      </c>
      <c r="AE326" s="72">
        <f t="shared" ref="AE326:AG326" si="250">P326*100/$D326</f>
        <v>78.300880923450791</v>
      </c>
      <c r="AF326" s="72">
        <f t="shared" si="250"/>
        <v>80.371113811259619</v>
      </c>
      <c r="AG326" s="73">
        <f t="shared" si="250"/>
        <v>83.560997367355199</v>
      </c>
      <c r="AH326" s="620">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5" customHeight="1">
      <c r="B327" s="621"/>
      <c r="C327" s="1" t="s">
        <v>197</v>
      </c>
      <c r="D327" s="223">
        <v>849.1</v>
      </c>
      <c r="E327" s="223">
        <v>850.4</v>
      </c>
      <c r="F327" s="223">
        <v>924.7</v>
      </c>
      <c r="G327" s="223">
        <v>826.2</v>
      </c>
      <c r="H327" s="223">
        <v>911.8</v>
      </c>
      <c r="I327" s="223">
        <v>925.9</v>
      </c>
      <c r="J327" s="223">
        <v>847.9</v>
      </c>
      <c r="K327" s="223">
        <v>926.8</v>
      </c>
      <c r="L327" s="223">
        <v>908.4</v>
      </c>
      <c r="M327" s="223">
        <v>1205.7</v>
      </c>
      <c r="N327" s="223">
        <v>1201.9000000000001</v>
      </c>
      <c r="O327" s="223">
        <v>1250.7</v>
      </c>
      <c r="P327" s="224">
        <v>1235.2601</v>
      </c>
      <c r="Q327" s="224">
        <v>1268.1406999999999</v>
      </c>
      <c r="R327" s="224">
        <v>1335.0597</v>
      </c>
      <c r="S327" s="619">
        <f>100</f>
        <v>100</v>
      </c>
      <c r="T327" s="72">
        <f t="shared" si="224"/>
        <v>100.15310328583206</v>
      </c>
      <c r="U327" s="72">
        <f t="shared" si="225"/>
        <v>108.9035449299258</v>
      </c>
      <c r="V327" s="72">
        <f t="shared" si="226"/>
        <v>97.303026734189132</v>
      </c>
      <c r="W327" s="72">
        <f t="shared" si="245"/>
        <v>107.38428924743846</v>
      </c>
      <c r="X327" s="72">
        <f t="shared" si="246"/>
        <v>109.04487103992463</v>
      </c>
      <c r="Y327" s="72">
        <f t="shared" si="247"/>
        <v>99.858673890001171</v>
      </c>
      <c r="Z327" s="72">
        <f t="shared" si="248"/>
        <v>109.15086562242374</v>
      </c>
      <c r="AA327" s="72">
        <f t="shared" si="249"/>
        <v>106.98386526910846</v>
      </c>
      <c r="AB327" s="72">
        <f t="shared" si="227"/>
        <v>141.99740902131668</v>
      </c>
      <c r="AC327" s="72">
        <f t="shared" si="227"/>
        <v>141.54987633965376</v>
      </c>
      <c r="AD327" s="72">
        <f t="shared" si="227"/>
        <v>147.29713814627252</v>
      </c>
      <c r="AE327" s="72">
        <f t="shared" ref="AE327:AG327" si="251">P327*100/$D327</f>
        <v>145.47875397479683</v>
      </c>
      <c r="AF327" s="72">
        <f t="shared" si="251"/>
        <v>149.35116005181956</v>
      </c>
      <c r="AG327" s="73">
        <f t="shared" si="251"/>
        <v>157.23232834766222</v>
      </c>
      <c r="AH327" s="620">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621"/>
      <c r="C328" s="1" t="s">
        <v>198</v>
      </c>
      <c r="D328" s="223">
        <v>5060.3</v>
      </c>
      <c r="E328" s="223">
        <v>5009.1999999999989</v>
      </c>
      <c r="F328" s="223">
        <v>4914.7</v>
      </c>
      <c r="G328" s="223">
        <v>4657.3999999999996</v>
      </c>
      <c r="H328" s="223">
        <v>5017.1000000000004</v>
      </c>
      <c r="I328" s="223">
        <v>5096.2</v>
      </c>
      <c r="J328" s="223">
        <v>4996</v>
      </c>
      <c r="K328" s="223">
        <v>5104.7</v>
      </c>
      <c r="L328" s="223">
        <v>5079.8999999999996</v>
      </c>
      <c r="M328" s="223">
        <v>4982.8</v>
      </c>
      <c r="N328" s="223">
        <v>5297.3000000000011</v>
      </c>
      <c r="O328" s="223">
        <v>5318.2</v>
      </c>
      <c r="P328" s="224">
        <v>5253.2579000000005</v>
      </c>
      <c r="Q328" s="224">
        <v>5391.4279200000001</v>
      </c>
      <c r="R328" s="224">
        <v>5654.3499099999999</v>
      </c>
      <c r="S328" s="619">
        <f>100</f>
        <v>100</v>
      </c>
      <c r="T328" s="72">
        <f t="shared" si="224"/>
        <v>98.990178447918083</v>
      </c>
      <c r="U328" s="72">
        <f t="shared" si="225"/>
        <v>97.122700235163919</v>
      </c>
      <c r="V328" s="72">
        <f t="shared" si="226"/>
        <v>92.038021461178175</v>
      </c>
      <c r="W328" s="72">
        <f t="shared" si="245"/>
        <v>99.146295674169522</v>
      </c>
      <c r="X328" s="72">
        <f t="shared" si="246"/>
        <v>100.70944410410449</v>
      </c>
      <c r="Y328" s="72">
        <f t="shared" si="247"/>
        <v>98.729324348358787</v>
      </c>
      <c r="Z328" s="72">
        <f t="shared" si="248"/>
        <v>100.87741833488133</v>
      </c>
      <c r="AA328" s="72">
        <f t="shared" si="249"/>
        <v>100.38732881449715</v>
      </c>
      <c r="AB328" s="72">
        <f t="shared" si="227"/>
        <v>98.468470248799477</v>
      </c>
      <c r="AC328" s="72">
        <f t="shared" si="227"/>
        <v>104.68351678754226</v>
      </c>
      <c r="AD328" s="72">
        <f t="shared" si="227"/>
        <v>105.09653577851115</v>
      </c>
      <c r="AE328" s="72">
        <f t="shared" ref="AE328:AG328" si="252">P328*100/$D328</f>
        <v>103.81317115586033</v>
      </c>
      <c r="AF328" s="72">
        <f t="shared" si="252"/>
        <v>106.54364207655672</v>
      </c>
      <c r="AG328" s="73">
        <f t="shared" si="252"/>
        <v>111.73942078532893</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4.45">
      <c r="B329" s="341"/>
      <c r="C329" s="8" t="s">
        <v>199</v>
      </c>
      <c r="D329" s="177">
        <v>4211.2</v>
      </c>
      <c r="E329" s="177">
        <v>4158.7999999999993</v>
      </c>
      <c r="F329" s="177">
        <v>3989.9999999999995</v>
      </c>
      <c r="G329" s="177">
        <v>3831.2</v>
      </c>
      <c r="H329" s="177">
        <v>4105.3</v>
      </c>
      <c r="I329" s="177">
        <v>4170.3</v>
      </c>
      <c r="J329" s="177">
        <v>4148.1000000000004</v>
      </c>
      <c r="K329" s="177">
        <v>4177.8999999999996</v>
      </c>
      <c r="L329" s="177">
        <v>4171.5</v>
      </c>
      <c r="M329" s="177">
        <v>3777.1</v>
      </c>
      <c r="N329" s="177">
        <v>4095.4000000000005</v>
      </c>
      <c r="O329" s="177">
        <v>4067.5</v>
      </c>
      <c r="P329" s="177">
        <v>4017.9978000000001</v>
      </c>
      <c r="Q329" s="177">
        <v>4123.2872200000002</v>
      </c>
      <c r="R329" s="177">
        <v>4319.2902100000001</v>
      </c>
      <c r="S329" s="619">
        <f>100</f>
        <v>100</v>
      </c>
      <c r="T329" s="72">
        <f t="shared" si="224"/>
        <v>98.755699088145889</v>
      </c>
      <c r="U329" s="72">
        <f t="shared" si="225"/>
        <v>94.747340425531902</v>
      </c>
      <c r="V329" s="72">
        <f t="shared" si="226"/>
        <v>90.976443768996958</v>
      </c>
      <c r="W329" s="72">
        <f t="shared" si="245"/>
        <v>97.485277355623111</v>
      </c>
      <c r="X329" s="72">
        <f t="shared" si="246"/>
        <v>99.028780395136778</v>
      </c>
      <c r="Y329" s="72">
        <f t="shared" si="247"/>
        <v>98.501614741641362</v>
      </c>
      <c r="Z329" s="72">
        <f t="shared" si="248"/>
        <v>99.209251519756833</v>
      </c>
      <c r="AA329" s="72">
        <f t="shared" si="249"/>
        <v>99.057275835866264</v>
      </c>
      <c r="AB329" s="72">
        <f t="shared" si="227"/>
        <v>89.691774316109431</v>
      </c>
      <c r="AC329" s="72">
        <f t="shared" si="227"/>
        <v>97.250189969604875</v>
      </c>
      <c r="AD329" s="72">
        <f t="shared" si="227"/>
        <v>96.587670972644375</v>
      </c>
      <c r="AE329" s="72">
        <f t="shared" ref="AE329:AG329" si="253">P329*100/$D329</f>
        <v>95.412181800911867</v>
      </c>
      <c r="AF329" s="72">
        <f t="shared" si="253"/>
        <v>97.912405490121586</v>
      </c>
      <c r="AG329" s="73">
        <f t="shared" si="253"/>
        <v>102.56673181041035</v>
      </c>
      <c r="AH329" s="235"/>
      <c r="AI329" s="236"/>
      <c r="AJ329" s="236"/>
      <c r="AK329" s="236"/>
      <c r="AL329" s="236"/>
      <c r="AM329" s="236"/>
      <c r="AN329" s="236"/>
      <c r="AO329" s="236"/>
      <c r="AP329" s="236"/>
      <c r="AQ329" s="236"/>
      <c r="AR329" s="236"/>
      <c r="AS329" s="236"/>
      <c r="AT329" s="236"/>
      <c r="AU329" s="236"/>
      <c r="AV329" s="237"/>
    </row>
    <row r="330" spans="2:48" ht="16.5" customHeight="1">
      <c r="B330" s="621" t="s">
        <v>160</v>
      </c>
      <c r="C330" s="1" t="s">
        <v>194</v>
      </c>
      <c r="D330" s="223">
        <v>13705.2</v>
      </c>
      <c r="E330" s="223">
        <v>14757.5</v>
      </c>
      <c r="F330" s="223">
        <v>16099.2</v>
      </c>
      <c r="G330" s="223">
        <v>16957.900000000001</v>
      </c>
      <c r="H330" s="223">
        <v>15992.3</v>
      </c>
      <c r="I330" s="223">
        <v>15793.5</v>
      </c>
      <c r="J330" s="223">
        <v>15358.7</v>
      </c>
      <c r="K330" s="223">
        <v>15593.6</v>
      </c>
      <c r="L330" s="223">
        <v>16547.5</v>
      </c>
      <c r="M330" s="223">
        <v>15342.4</v>
      </c>
      <c r="N330" s="223">
        <v>15347.4</v>
      </c>
      <c r="O330" s="223">
        <v>15624.9</v>
      </c>
      <c r="P330" s="224">
        <v>15247.938</v>
      </c>
      <c r="Q330" s="224">
        <v>15300.334000000001</v>
      </c>
      <c r="R330" s="224">
        <v>15966.107</v>
      </c>
      <c r="S330" s="619">
        <f>100</f>
        <v>100</v>
      </c>
      <c r="T330" s="72">
        <f t="shared" si="224"/>
        <v>107.67810757960481</v>
      </c>
      <c r="U330" s="72">
        <f t="shared" si="225"/>
        <v>117.46782243236143</v>
      </c>
      <c r="V330" s="72">
        <f t="shared" si="226"/>
        <v>123.73332749613286</v>
      </c>
      <c r="W330" s="72">
        <f t="shared" si="245"/>
        <v>116.68782651840176</v>
      </c>
      <c r="X330" s="72">
        <f t="shared" si="246"/>
        <v>115.23728219945714</v>
      </c>
      <c r="Y330" s="72">
        <f t="shared" si="247"/>
        <v>112.06476373931062</v>
      </c>
      <c r="Z330" s="72">
        <f t="shared" si="248"/>
        <v>113.77871172985435</v>
      </c>
      <c r="AA330" s="72">
        <f t="shared" si="249"/>
        <v>120.73884365058517</v>
      </c>
      <c r="AB330" s="72">
        <f t="shared" si="227"/>
        <v>111.94583077955812</v>
      </c>
      <c r="AC330" s="72">
        <f t="shared" si="227"/>
        <v>111.98231328254968</v>
      </c>
      <c r="AD330" s="72">
        <f t="shared" si="227"/>
        <v>114.00709219858156</v>
      </c>
      <c r="AE330" s="72">
        <f t="shared" ref="AE330:AG330" si="254">P330*100/$D330</f>
        <v>111.25658874004027</v>
      </c>
      <c r="AF330" s="72">
        <f t="shared" si="254"/>
        <v>111.6388961853895</v>
      </c>
      <c r="AG330" s="73">
        <f t="shared" si="254"/>
        <v>116.49670927823016</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23">
        <v>850.8</v>
      </c>
      <c r="E331" s="224">
        <v>1345.9160999999999</v>
      </c>
      <c r="F331" s="223">
        <v>1298.7</v>
      </c>
      <c r="G331" s="223">
        <v>626.5</v>
      </c>
      <c r="H331" s="224">
        <v>1062.6443999999999</v>
      </c>
      <c r="I331" s="223">
        <v>1060.5</v>
      </c>
      <c r="J331" s="224">
        <v>825.76385000000005</v>
      </c>
      <c r="K331" s="223">
        <v>1028.3</v>
      </c>
      <c r="L331" s="223">
        <v>1175.0999999999999</v>
      </c>
      <c r="M331" s="223">
        <v>1149.9000000000001</v>
      </c>
      <c r="N331" s="223">
        <v>1518.4</v>
      </c>
      <c r="O331" s="223">
        <v>1322</v>
      </c>
      <c r="P331" s="224">
        <v>1312.4147</v>
      </c>
      <c r="Q331" s="224">
        <v>1313.7877000000001</v>
      </c>
      <c r="R331" s="224">
        <v>1370.204</v>
      </c>
      <c r="S331" s="619">
        <f>100</f>
        <v>100</v>
      </c>
      <c r="T331" s="72">
        <f t="shared" si="224"/>
        <v>158.19418194640338</v>
      </c>
      <c r="U331" s="72">
        <f t="shared" si="225"/>
        <v>152.64456981664316</v>
      </c>
      <c r="V331" s="72">
        <f t="shared" si="226"/>
        <v>73.636577338975087</v>
      </c>
      <c r="W331" s="72">
        <f t="shared" si="245"/>
        <v>124.89943582510577</v>
      </c>
      <c r="X331" s="72">
        <f t="shared" si="246"/>
        <v>124.64739069111425</v>
      </c>
      <c r="Y331" s="72">
        <f t="shared" si="247"/>
        <v>97.057340150446649</v>
      </c>
      <c r="Z331" s="72">
        <f t="shared" si="248"/>
        <v>120.86271744240716</v>
      </c>
      <c r="AA331" s="72">
        <f t="shared" si="249"/>
        <v>138.11706629055007</v>
      </c>
      <c r="AB331" s="72">
        <f t="shared" si="227"/>
        <v>135.15514809590977</v>
      </c>
      <c r="AC331" s="72">
        <f t="shared" si="227"/>
        <v>178.46732487070992</v>
      </c>
      <c r="AD331" s="72">
        <f t="shared" si="227"/>
        <v>155.38316878232254</v>
      </c>
      <c r="AE331" s="72">
        <f t="shared" ref="AE331:AG331" si="255">P331*100/$D331</f>
        <v>154.25654677950166</v>
      </c>
      <c r="AF331" s="72">
        <f t="shared" si="255"/>
        <v>154.41792430653504</v>
      </c>
      <c r="AG331" s="73">
        <f t="shared" si="255"/>
        <v>161.04889515749883</v>
      </c>
      <c r="AH331" s="620">
        <v>1</v>
      </c>
      <c r="AI331" s="232">
        <v>4</v>
      </c>
      <c r="AJ331" s="232">
        <v>1</v>
      </c>
      <c r="AK331" s="232">
        <v>1</v>
      </c>
      <c r="AL331" s="232">
        <v>4</v>
      </c>
      <c r="AM331" s="232">
        <v>1</v>
      </c>
      <c r="AN331" s="232">
        <v>4</v>
      </c>
      <c r="AO331" s="232">
        <v>1</v>
      </c>
      <c r="AP331" s="232">
        <v>1</v>
      </c>
      <c r="AQ331" s="232">
        <v>1</v>
      </c>
      <c r="AR331" s="232">
        <v>1</v>
      </c>
      <c r="AS331" s="232">
        <v>1</v>
      </c>
      <c r="AT331" s="232">
        <v>4</v>
      </c>
      <c r="AU331" s="232">
        <v>6</v>
      </c>
      <c r="AV331" s="234">
        <v>7</v>
      </c>
    </row>
    <row r="332" spans="2:48" ht="15" customHeight="1">
      <c r="B332" s="621"/>
      <c r="C332" s="1" t="s">
        <v>196</v>
      </c>
      <c r="D332" s="223">
        <v>953.4</v>
      </c>
      <c r="E332" s="223">
        <v>661.5</v>
      </c>
      <c r="F332" s="223">
        <v>672.5</v>
      </c>
      <c r="G332" s="223">
        <v>804.2</v>
      </c>
      <c r="H332" s="223">
        <v>1039.2</v>
      </c>
      <c r="I332" s="224">
        <v>376.40676999999999</v>
      </c>
      <c r="J332" s="223">
        <v>575.9</v>
      </c>
      <c r="K332" s="223">
        <v>784.9</v>
      </c>
      <c r="L332" s="223">
        <v>767.9</v>
      </c>
      <c r="M332" s="223">
        <v>641.6</v>
      </c>
      <c r="N332" s="223">
        <v>906.4</v>
      </c>
      <c r="O332" s="223">
        <v>1041.0999999999999</v>
      </c>
      <c r="P332" s="224">
        <v>1021.5246</v>
      </c>
      <c r="Q332" s="224">
        <v>1024.2655</v>
      </c>
      <c r="R332" s="224">
        <v>1063.442</v>
      </c>
      <c r="S332" s="619">
        <f>100</f>
        <v>100</v>
      </c>
      <c r="T332" s="72">
        <f t="shared" si="224"/>
        <v>69.383259911894271</v>
      </c>
      <c r="U332" s="72">
        <f t="shared" si="225"/>
        <v>70.537025382840369</v>
      </c>
      <c r="V332" s="72">
        <f t="shared" si="226"/>
        <v>84.350744703167607</v>
      </c>
      <c r="W332" s="72">
        <f t="shared" si="245"/>
        <v>108.99937067337949</v>
      </c>
      <c r="X332" s="72">
        <f t="shared" si="246"/>
        <v>39.48046675057688</v>
      </c>
      <c r="Y332" s="72">
        <f t="shared" si="247"/>
        <v>60.40486679253199</v>
      </c>
      <c r="Z332" s="72">
        <f t="shared" si="248"/>
        <v>82.326410740507654</v>
      </c>
      <c r="AA332" s="72">
        <f t="shared" si="249"/>
        <v>80.543318649045517</v>
      </c>
      <c r="AB332" s="72">
        <f t="shared" si="227"/>
        <v>67.295993287182711</v>
      </c>
      <c r="AC332" s="72">
        <f t="shared" si="227"/>
        <v>95.070274805957624</v>
      </c>
      <c r="AD332" s="72">
        <f t="shared" si="227"/>
        <v>109.19865743654289</v>
      </c>
      <c r="AE332" s="72">
        <f t="shared" ref="AE332:AG332" si="256">P332*100/$D332</f>
        <v>107.14543738200125</v>
      </c>
      <c r="AF332" s="72">
        <f t="shared" si="256"/>
        <v>107.43292427103</v>
      </c>
      <c r="AG332" s="73">
        <f t="shared" si="256"/>
        <v>111.54205999580449</v>
      </c>
      <c r="AH332" s="620">
        <v>1</v>
      </c>
      <c r="AI332" s="232">
        <v>1</v>
      </c>
      <c r="AJ332" s="232">
        <v>1</v>
      </c>
      <c r="AK332" s="232">
        <v>1</v>
      </c>
      <c r="AL332" s="232">
        <v>1</v>
      </c>
      <c r="AM332" s="232">
        <v>4</v>
      </c>
      <c r="AN332" s="232">
        <v>1</v>
      </c>
      <c r="AO332" s="232">
        <v>1</v>
      </c>
      <c r="AP332" s="232">
        <v>1</v>
      </c>
      <c r="AQ332" s="232">
        <v>1</v>
      </c>
      <c r="AR332" s="232">
        <v>1</v>
      </c>
      <c r="AS332" s="232">
        <v>1</v>
      </c>
      <c r="AT332" s="232">
        <v>4</v>
      </c>
      <c r="AU332" s="232">
        <v>6</v>
      </c>
      <c r="AV332" s="234">
        <v>7</v>
      </c>
    </row>
    <row r="333" spans="2:48" ht="14.45">
      <c r="B333" s="621"/>
      <c r="C333" s="1" t="s">
        <v>197</v>
      </c>
      <c r="D333" s="223">
        <v>623.5</v>
      </c>
      <c r="E333" s="224">
        <v>642.48499000000004</v>
      </c>
      <c r="F333" s="223">
        <v>407.2</v>
      </c>
      <c r="G333" s="223">
        <v>287.60000000000002</v>
      </c>
      <c r="H333" s="224">
        <v>391.65566999999999</v>
      </c>
      <c r="I333" s="224">
        <v>174.89456000000001</v>
      </c>
      <c r="J333" s="224">
        <v>210.33582999999999</v>
      </c>
      <c r="K333" s="223">
        <v>147.69999999999999</v>
      </c>
      <c r="L333" s="223">
        <v>254.5</v>
      </c>
      <c r="M333" s="223">
        <v>285.8</v>
      </c>
      <c r="N333" s="223">
        <v>305.10000000000002</v>
      </c>
      <c r="O333" s="223">
        <v>272.60000000000002</v>
      </c>
      <c r="P333" s="224">
        <v>267.43185</v>
      </c>
      <c r="Q333" s="224">
        <v>268.15532999999999</v>
      </c>
      <c r="R333" s="224">
        <v>280.22025000000002</v>
      </c>
      <c r="S333" s="619">
        <f>100</f>
        <v>100</v>
      </c>
      <c r="T333" s="72">
        <f t="shared" si="224"/>
        <v>103.04490617481957</v>
      </c>
      <c r="U333" s="72">
        <f t="shared" si="225"/>
        <v>65.308740978348041</v>
      </c>
      <c r="V333" s="72">
        <f t="shared" si="226"/>
        <v>46.126704089815561</v>
      </c>
      <c r="W333" s="72">
        <f t="shared" si="245"/>
        <v>62.815664795509214</v>
      </c>
      <c r="X333" s="72">
        <f t="shared" si="246"/>
        <v>28.05045068163593</v>
      </c>
      <c r="Y333" s="72">
        <f t="shared" si="247"/>
        <v>33.734696070569363</v>
      </c>
      <c r="Z333" s="72">
        <f t="shared" si="248"/>
        <v>23.688853247794704</v>
      </c>
      <c r="AA333" s="72">
        <f t="shared" si="249"/>
        <v>40.81796311146752</v>
      </c>
      <c r="AB333" s="72">
        <f t="shared" si="227"/>
        <v>45.838011226944666</v>
      </c>
      <c r="AC333" s="72">
        <f t="shared" si="227"/>
        <v>48.933440256615881</v>
      </c>
      <c r="AD333" s="72">
        <f t="shared" si="227"/>
        <v>43.720930232558146</v>
      </c>
      <c r="AE333" s="72">
        <f t="shared" ref="AE333:AG333" si="257">P333*100/$D333</f>
        <v>42.892036888532481</v>
      </c>
      <c r="AF333" s="72">
        <f t="shared" si="257"/>
        <v>43.008072173215716</v>
      </c>
      <c r="AG333" s="73">
        <f t="shared" si="257"/>
        <v>44.943103448275863</v>
      </c>
      <c r="AH333" s="620">
        <v>1</v>
      </c>
      <c r="AI333" s="232">
        <v>4</v>
      </c>
      <c r="AJ333" s="232">
        <v>1</v>
      </c>
      <c r="AK333" s="232">
        <v>1</v>
      </c>
      <c r="AL333" s="232">
        <v>4</v>
      </c>
      <c r="AM333" s="232">
        <v>4</v>
      </c>
      <c r="AN333" s="232">
        <v>4</v>
      </c>
      <c r="AO333" s="232">
        <v>1</v>
      </c>
      <c r="AP333" s="232">
        <v>1</v>
      </c>
      <c r="AQ333" s="232">
        <v>1</v>
      </c>
      <c r="AR333" s="232">
        <v>1</v>
      </c>
      <c r="AS333" s="232">
        <v>1</v>
      </c>
      <c r="AT333" s="232">
        <v>4</v>
      </c>
      <c r="AU333" s="232">
        <v>6</v>
      </c>
      <c r="AV333" s="234">
        <v>7</v>
      </c>
    </row>
    <row r="334" spans="2:48" ht="14.45">
      <c r="B334" s="621"/>
      <c r="C334" s="1" t="s">
        <v>198</v>
      </c>
      <c r="D334" s="223">
        <v>16132.9</v>
      </c>
      <c r="E334" s="223">
        <v>17407.401090000003</v>
      </c>
      <c r="F334" s="223">
        <v>18477.600000000002</v>
      </c>
      <c r="G334" s="223">
        <v>18676.2</v>
      </c>
      <c r="H334" s="223">
        <v>18485.800070000001</v>
      </c>
      <c r="I334" s="223">
        <v>17405.301330000002</v>
      </c>
      <c r="J334" s="223">
        <v>16970.699680000002</v>
      </c>
      <c r="K334" s="223">
        <v>17554.500000000004</v>
      </c>
      <c r="L334" s="223">
        <v>18745</v>
      </c>
      <c r="M334" s="223">
        <v>17419.699999999997</v>
      </c>
      <c r="N334" s="223">
        <v>18077.3</v>
      </c>
      <c r="O334" s="223">
        <v>18260.599999999999</v>
      </c>
      <c r="P334" s="224">
        <v>17849.309150000001</v>
      </c>
      <c r="Q334" s="224">
        <v>17906.542530000002</v>
      </c>
      <c r="R334" s="224">
        <v>18679.973249999999</v>
      </c>
      <c r="S334" s="619">
        <f>100</f>
        <v>100</v>
      </c>
      <c r="T334" s="72">
        <f t="shared" si="224"/>
        <v>107.90001233504208</v>
      </c>
      <c r="U334" s="72">
        <f t="shared" si="225"/>
        <v>114.53365482957189</v>
      </c>
      <c r="V334" s="72">
        <f t="shared" si="226"/>
        <v>115.76467962982477</v>
      </c>
      <c r="W334" s="72">
        <f t="shared" si="245"/>
        <v>114.58448307495864</v>
      </c>
      <c r="X334" s="72">
        <f t="shared" si="246"/>
        <v>107.8869969441328</v>
      </c>
      <c r="Y334" s="72">
        <f t="shared" si="247"/>
        <v>105.19311270757274</v>
      </c>
      <c r="Z334" s="72">
        <f t="shared" si="248"/>
        <v>108.81180692869853</v>
      </c>
      <c r="AA334" s="72">
        <f t="shared" si="249"/>
        <v>116.19113736525982</v>
      </c>
      <c r="AB334" s="72">
        <f t="shared" si="227"/>
        <v>107.97624729589843</v>
      </c>
      <c r="AC334" s="72">
        <f t="shared" si="227"/>
        <v>112.05238983691711</v>
      </c>
      <c r="AD334" s="72">
        <f t="shared" si="227"/>
        <v>113.18857737914448</v>
      </c>
      <c r="AE334" s="72">
        <f t="shared" ref="AE334:AG334" si="258">P334*100/$D334</f>
        <v>110.6391854533283</v>
      </c>
      <c r="AF334" s="72">
        <f t="shared" si="258"/>
        <v>110.99394733742851</v>
      </c>
      <c r="AG334" s="73">
        <f t="shared" si="258"/>
        <v>115.78806817125253</v>
      </c>
      <c r="AH334" s="620">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341"/>
      <c r="C335" s="8" t="s">
        <v>199</v>
      </c>
      <c r="D335" s="177">
        <v>15509.4</v>
      </c>
      <c r="E335" s="177">
        <v>16764.916100000002</v>
      </c>
      <c r="F335" s="177">
        <v>18070.400000000001</v>
      </c>
      <c r="G335" s="177">
        <v>18388.600000000002</v>
      </c>
      <c r="H335" s="177">
        <v>18094.144400000001</v>
      </c>
      <c r="I335" s="177">
        <v>17230.406770000001</v>
      </c>
      <c r="J335" s="177">
        <v>16760.363850000002</v>
      </c>
      <c r="K335" s="177">
        <v>17406.800000000003</v>
      </c>
      <c r="L335" s="177">
        <v>18490.5</v>
      </c>
      <c r="M335" s="177">
        <v>17133.899999999998</v>
      </c>
      <c r="N335" s="177">
        <v>17772.2</v>
      </c>
      <c r="O335" s="177">
        <v>17988</v>
      </c>
      <c r="P335" s="177">
        <v>17581.8773</v>
      </c>
      <c r="Q335" s="177">
        <v>17638.387200000001</v>
      </c>
      <c r="R335" s="177">
        <v>18399.753000000001</v>
      </c>
      <c r="S335" s="619">
        <f>100</f>
        <v>100</v>
      </c>
      <c r="T335" s="72">
        <f t="shared" si="224"/>
        <v>108.09519452718999</v>
      </c>
      <c r="U335" s="72">
        <f t="shared" si="225"/>
        <v>116.51256657253022</v>
      </c>
      <c r="V335" s="72">
        <f t="shared" si="226"/>
        <v>118.56422556643069</v>
      </c>
      <c r="W335" s="72">
        <f t="shared" si="245"/>
        <v>116.66566340412912</v>
      </c>
      <c r="X335" s="72">
        <f t="shared" si="246"/>
        <v>111.09653996930895</v>
      </c>
      <c r="Y335" s="72">
        <f t="shared" si="247"/>
        <v>108.06584297264887</v>
      </c>
      <c r="Z335" s="72">
        <f t="shared" si="248"/>
        <v>112.23387107173716</v>
      </c>
      <c r="AA335" s="72">
        <f t="shared" si="249"/>
        <v>119.22124646988279</v>
      </c>
      <c r="AB335" s="72">
        <f t="shared" si="227"/>
        <v>110.47429300940074</v>
      </c>
      <c r="AC335" s="72">
        <f t="shared" si="227"/>
        <v>114.58986163230041</v>
      </c>
      <c r="AD335" s="72">
        <f t="shared" si="227"/>
        <v>115.98127587140702</v>
      </c>
      <c r="AE335" s="72">
        <f t="shared" ref="AE335:AG335" si="259">P335*100/$D335</f>
        <v>113.362717448773</v>
      </c>
      <c r="AF335" s="72">
        <f t="shared" si="259"/>
        <v>113.72707648264925</v>
      </c>
      <c r="AG335" s="73">
        <f t="shared" si="259"/>
        <v>118.63613679446014</v>
      </c>
      <c r="AH335" s="235"/>
      <c r="AI335" s="236"/>
      <c r="AJ335" s="236"/>
      <c r="AK335" s="236"/>
      <c r="AL335" s="236"/>
      <c r="AM335" s="236"/>
      <c r="AN335" s="236"/>
      <c r="AO335" s="236"/>
      <c r="AP335" s="236"/>
      <c r="AQ335" s="236"/>
      <c r="AR335" s="236"/>
      <c r="AS335" s="236"/>
      <c r="AT335" s="236"/>
      <c r="AU335" s="236"/>
      <c r="AV335" s="237"/>
    </row>
    <row r="336" spans="2:48" ht="16.5" customHeight="1">
      <c r="B336" s="621" t="s">
        <v>137</v>
      </c>
      <c r="C336" s="7" t="s">
        <v>194</v>
      </c>
      <c r="D336" s="223">
        <v>17635.900000000001</v>
      </c>
      <c r="E336" s="223">
        <v>14279.2</v>
      </c>
      <c r="F336" s="223">
        <v>19231.7</v>
      </c>
      <c r="G336" s="223">
        <v>19545.3</v>
      </c>
      <c r="H336" s="223">
        <v>17331.099999999999</v>
      </c>
      <c r="I336" s="223">
        <v>17137</v>
      </c>
      <c r="J336" s="223">
        <v>17181.099999999999</v>
      </c>
      <c r="K336" s="223">
        <v>17624.099999999999</v>
      </c>
      <c r="L336" s="223">
        <v>18033.400000000001</v>
      </c>
      <c r="M336" s="223">
        <v>18312.2</v>
      </c>
      <c r="N336" s="223">
        <v>18697.7</v>
      </c>
      <c r="O336" s="223">
        <v>16886.2</v>
      </c>
      <c r="P336" s="224">
        <v>14854.962</v>
      </c>
      <c r="Q336" s="224">
        <v>15717.897000000001</v>
      </c>
      <c r="R336" s="224">
        <v>16517.285</v>
      </c>
      <c r="S336" s="619">
        <f>100</f>
        <v>100</v>
      </c>
      <c r="T336" s="72">
        <f t="shared" si="224"/>
        <v>80.966664587574201</v>
      </c>
      <c r="U336" s="72">
        <f t="shared" si="225"/>
        <v>109.04858839072573</v>
      </c>
      <c r="V336" s="72">
        <f t="shared" si="226"/>
        <v>110.82677946688288</v>
      </c>
      <c r="W336" s="72">
        <f t="shared" si="245"/>
        <v>98.271707142816624</v>
      </c>
      <c r="X336" s="72">
        <f t="shared" si="246"/>
        <v>97.171111199315021</v>
      </c>
      <c r="Y336" s="72">
        <f t="shared" si="247"/>
        <v>97.42116931939961</v>
      </c>
      <c r="Z336" s="72">
        <f t="shared" si="248"/>
        <v>99.933091024557839</v>
      </c>
      <c r="AA336" s="72">
        <f t="shared" si="249"/>
        <v>102.25392523205507</v>
      </c>
      <c r="AB336" s="72">
        <f t="shared" si="227"/>
        <v>103.83479153317947</v>
      </c>
      <c r="AC336" s="72">
        <f t="shared" si="227"/>
        <v>106.02067373936119</v>
      </c>
      <c r="AD336" s="72">
        <f t="shared" si="227"/>
        <v>95.749011958561795</v>
      </c>
      <c r="AE336" s="72">
        <f t="shared" ref="AE336:AG336" si="260">P336*100/$D336</f>
        <v>84.231380309482347</v>
      </c>
      <c r="AF336" s="72">
        <f t="shared" si="260"/>
        <v>89.124439353818062</v>
      </c>
      <c r="AG336" s="73">
        <f t="shared" si="260"/>
        <v>93.657170884389217</v>
      </c>
      <c r="AH336" s="620">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5" customHeight="1">
      <c r="B337" s="621"/>
      <c r="C337" s="1" t="s">
        <v>195</v>
      </c>
      <c r="D337" s="223">
        <v>2789.1</v>
      </c>
      <c r="E337" s="223">
        <v>2329.5</v>
      </c>
      <c r="F337" s="223">
        <v>2643.3</v>
      </c>
      <c r="G337" s="223">
        <v>3194.5</v>
      </c>
      <c r="H337" s="223">
        <v>2837.2</v>
      </c>
      <c r="I337" s="223">
        <v>2689.4</v>
      </c>
      <c r="J337" s="223">
        <v>2643.4</v>
      </c>
      <c r="K337" s="223">
        <v>2697.7</v>
      </c>
      <c r="L337" s="223">
        <v>2959.4</v>
      </c>
      <c r="M337" s="223">
        <v>2977.7</v>
      </c>
      <c r="N337" s="223">
        <v>3072.2</v>
      </c>
      <c r="O337" s="223">
        <v>2817.5</v>
      </c>
      <c r="P337" s="224">
        <v>2695.74</v>
      </c>
      <c r="Q337" s="224">
        <v>2752.9407000000001</v>
      </c>
      <c r="R337" s="224">
        <v>2890.0529999999999</v>
      </c>
      <c r="S337" s="619">
        <f>100</f>
        <v>100</v>
      </c>
      <c r="T337" s="72">
        <f t="shared" si="224"/>
        <v>83.521566096590306</v>
      </c>
      <c r="U337" s="72">
        <f t="shared" si="225"/>
        <v>94.772507260406584</v>
      </c>
      <c r="V337" s="72">
        <f t="shared" si="226"/>
        <v>114.53515470940447</v>
      </c>
      <c r="W337" s="72">
        <f t="shared" si="245"/>
        <v>101.72457065003047</v>
      </c>
      <c r="X337" s="72">
        <f t="shared" si="246"/>
        <v>96.425370191101081</v>
      </c>
      <c r="Y337" s="72">
        <f t="shared" si="247"/>
        <v>94.776092646373385</v>
      </c>
      <c r="Z337" s="72">
        <f t="shared" si="248"/>
        <v>96.722957226345414</v>
      </c>
      <c r="AA337" s="72">
        <f t="shared" si="249"/>
        <v>106.10591230145926</v>
      </c>
      <c r="AB337" s="72">
        <f t="shared" si="227"/>
        <v>106.76203793338354</v>
      </c>
      <c r="AC337" s="72">
        <f t="shared" si="227"/>
        <v>110.1502276720089</v>
      </c>
      <c r="AD337" s="72">
        <f t="shared" si="227"/>
        <v>101.01824961457102</v>
      </c>
      <c r="AE337" s="72">
        <f t="shared" ref="AE337:AG337" si="261">P337*100/$D337</f>
        <v>96.652683661396154</v>
      </c>
      <c r="AF337" s="72">
        <f t="shared" si="261"/>
        <v>98.703549532107132</v>
      </c>
      <c r="AG337" s="73">
        <f t="shared" si="261"/>
        <v>103.61955469506292</v>
      </c>
      <c r="AH337" s="620">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621"/>
      <c r="C338" s="1" t="s">
        <v>196</v>
      </c>
      <c r="D338" s="223">
        <v>1103.5</v>
      </c>
      <c r="E338" s="223">
        <v>872.1</v>
      </c>
      <c r="F338" s="223">
        <v>896.9</v>
      </c>
      <c r="G338" s="223">
        <v>1259.2</v>
      </c>
      <c r="H338" s="223">
        <v>1052</v>
      </c>
      <c r="I338" s="223">
        <v>1122.4000000000001</v>
      </c>
      <c r="J338" s="223">
        <v>1210.5</v>
      </c>
      <c r="K338" s="223">
        <v>1164.9000000000001</v>
      </c>
      <c r="L338" s="223">
        <v>1159.9000000000001</v>
      </c>
      <c r="M338" s="223">
        <v>1153.8</v>
      </c>
      <c r="N338" s="223">
        <v>1218.8</v>
      </c>
      <c r="O338" s="223">
        <v>1234.4000000000001</v>
      </c>
      <c r="P338" s="224">
        <v>1115.9170999999999</v>
      </c>
      <c r="Q338" s="224">
        <v>1167.7750000000001</v>
      </c>
      <c r="R338" s="224">
        <v>1215.3578</v>
      </c>
      <c r="S338" s="619">
        <f>100</f>
        <v>100</v>
      </c>
      <c r="T338" s="72">
        <f t="shared" si="224"/>
        <v>79.030357951970998</v>
      </c>
      <c r="U338" s="72">
        <f t="shared" si="225"/>
        <v>81.27775260534662</v>
      </c>
      <c r="V338" s="72">
        <f t="shared" si="226"/>
        <v>114.10965111010421</v>
      </c>
      <c r="W338" s="72">
        <f t="shared" si="245"/>
        <v>95.333031264159487</v>
      </c>
      <c r="X338" s="72">
        <f t="shared" si="246"/>
        <v>101.71273221567741</v>
      </c>
      <c r="Y338" s="72">
        <f t="shared" si="247"/>
        <v>109.69642048028999</v>
      </c>
      <c r="Z338" s="72">
        <f t="shared" si="248"/>
        <v>105.56411418214772</v>
      </c>
      <c r="AA338" s="72">
        <f t="shared" si="249"/>
        <v>105.11101042138651</v>
      </c>
      <c r="AB338" s="72">
        <f t="shared" si="227"/>
        <v>104.55822383325781</v>
      </c>
      <c r="AC338" s="72">
        <f t="shared" si="227"/>
        <v>110.4485727231536</v>
      </c>
      <c r="AD338" s="72">
        <f t="shared" si="227"/>
        <v>111.8622564567286</v>
      </c>
      <c r="AE338" s="72">
        <f t="shared" ref="AE338:AG338" si="262">P338*100/$D338</f>
        <v>101.12524694154961</v>
      </c>
      <c r="AF338" s="72">
        <f t="shared" si="262"/>
        <v>105.82464884458543</v>
      </c>
      <c r="AG338" s="73">
        <f t="shared" si="262"/>
        <v>110.13663797009515</v>
      </c>
      <c r="AH338" s="620">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621"/>
      <c r="C339" s="1" t="s">
        <v>197</v>
      </c>
      <c r="D339" s="223">
        <v>607</v>
      </c>
      <c r="E339" s="223">
        <v>559</v>
      </c>
      <c r="F339" s="223">
        <v>712.8</v>
      </c>
      <c r="G339" s="223">
        <v>580.5</v>
      </c>
      <c r="H339" s="223">
        <v>516.6</v>
      </c>
      <c r="I339" s="223">
        <v>592.79999999999995</v>
      </c>
      <c r="J339" s="223">
        <v>618.79999999999995</v>
      </c>
      <c r="K339" s="223">
        <v>646.4</v>
      </c>
      <c r="L339" s="223">
        <v>704.1</v>
      </c>
      <c r="M339" s="223">
        <v>676.1</v>
      </c>
      <c r="N339" s="223">
        <v>754.6</v>
      </c>
      <c r="O339" s="223">
        <v>866.9</v>
      </c>
      <c r="P339" s="224">
        <v>783.06457999999998</v>
      </c>
      <c r="Q339" s="224">
        <v>819.72369000000003</v>
      </c>
      <c r="R339" s="224">
        <v>863.93957999999998</v>
      </c>
      <c r="S339" s="619">
        <f>100</f>
        <v>100</v>
      </c>
      <c r="T339" s="72">
        <f>E339*100/$D339</f>
        <v>92.09225700164744</v>
      </c>
      <c r="U339" s="72">
        <f t="shared" ref="U339:AA375" si="263">F339*100/$D339</f>
        <v>117.42998352553542</v>
      </c>
      <c r="V339" s="72">
        <f t="shared" si="263"/>
        <v>95.634266886326188</v>
      </c>
      <c r="W339" s="72">
        <f t="shared" si="263"/>
        <v>85.10708401976936</v>
      </c>
      <c r="X339" s="72">
        <f t="shared" si="263"/>
        <v>97.660626029654026</v>
      </c>
      <c r="Y339" s="72">
        <f t="shared" si="263"/>
        <v>101.94398682042832</v>
      </c>
      <c r="Z339" s="72">
        <f t="shared" si="263"/>
        <v>106.49093904448105</v>
      </c>
      <c r="AA339" s="72">
        <f t="shared" si="263"/>
        <v>115.99670510708403</v>
      </c>
      <c r="AB339" s="72">
        <f t="shared" si="227"/>
        <v>111.38385502471169</v>
      </c>
      <c r="AC339" s="72">
        <f t="shared" si="227"/>
        <v>124.3163097199341</v>
      </c>
      <c r="AD339" s="72">
        <f t="shared" si="227"/>
        <v>142.8171334431631</v>
      </c>
      <c r="AE339" s="72">
        <f t="shared" ref="AE339:AG339" si="264">P339*100/$D339</f>
        <v>129.00569686985173</v>
      </c>
      <c r="AF339" s="72">
        <f t="shared" si="264"/>
        <v>135.04508896210874</v>
      </c>
      <c r="AG339" s="73">
        <f t="shared" si="264"/>
        <v>142.32942009884678</v>
      </c>
      <c r="AH339" s="620">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621"/>
      <c r="C340" s="1" t="s">
        <v>198</v>
      </c>
      <c r="D340" s="223">
        <v>22135.5</v>
      </c>
      <c r="E340" s="223">
        <v>18039.8</v>
      </c>
      <c r="F340" s="223">
        <v>23484.7</v>
      </c>
      <c r="G340" s="223">
        <v>24579.5</v>
      </c>
      <c r="H340" s="223">
        <v>21736.899999999998</v>
      </c>
      <c r="I340" s="223">
        <v>21541.600000000002</v>
      </c>
      <c r="J340" s="223">
        <v>21653.8</v>
      </c>
      <c r="K340" s="223">
        <v>22133.100000000002</v>
      </c>
      <c r="L340" s="223">
        <v>22856.800000000003</v>
      </c>
      <c r="M340" s="223">
        <v>23119.8</v>
      </c>
      <c r="N340" s="223">
        <v>23743.3</v>
      </c>
      <c r="O340" s="223">
        <v>21805.000000000004</v>
      </c>
      <c r="P340" s="224">
        <v>19449.683679999995</v>
      </c>
      <c r="Q340" s="224">
        <v>20458.33639</v>
      </c>
      <c r="R340" s="224">
        <v>21486.63538</v>
      </c>
      <c r="S340" s="619">
        <f>100</f>
        <v>100</v>
      </c>
      <c r="T340" s="72">
        <f t="shared" ref="T340:W403" si="265">E340*100/$D340</f>
        <v>81.497142598992568</v>
      </c>
      <c r="U340" s="72">
        <f t="shared" si="263"/>
        <v>106.09518646518036</v>
      </c>
      <c r="V340" s="72">
        <f t="shared" si="263"/>
        <v>111.04108784531634</v>
      </c>
      <c r="W340" s="72">
        <f t="shared" si="263"/>
        <v>98.19927266156175</v>
      </c>
      <c r="X340" s="72">
        <f t="shared" si="263"/>
        <v>97.316979512547718</v>
      </c>
      <c r="Y340" s="72">
        <f t="shared" si="263"/>
        <v>97.823857604300784</v>
      </c>
      <c r="Z340" s="72">
        <f t="shared" si="263"/>
        <v>99.98915768787694</v>
      </c>
      <c r="AA340" s="72">
        <f t="shared" si="263"/>
        <v>103.25856655598476</v>
      </c>
      <c r="AB340" s="72">
        <f t="shared" si="227"/>
        <v>104.44670325947008</v>
      </c>
      <c r="AC340" s="72">
        <f t="shared" si="227"/>
        <v>107.26344559644011</v>
      </c>
      <c r="AD340" s="72">
        <f t="shared" si="227"/>
        <v>98.506923268053598</v>
      </c>
      <c r="AE340" s="72">
        <f t="shared" ref="AE340:AG340" si="266">P340*100/$D340</f>
        <v>87.866475480562883</v>
      </c>
      <c r="AF340" s="72">
        <f t="shared" si="266"/>
        <v>92.423195274558964</v>
      </c>
      <c r="AG340" s="73">
        <f t="shared" si="266"/>
        <v>97.06866969347881</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41"/>
      <c r="C341" s="8" t="s">
        <v>199</v>
      </c>
      <c r="D341" s="177">
        <v>21528.5</v>
      </c>
      <c r="E341" s="177">
        <v>17480.8</v>
      </c>
      <c r="F341" s="177">
        <v>22771.9</v>
      </c>
      <c r="G341" s="177">
        <v>23999</v>
      </c>
      <c r="H341" s="177">
        <v>21220.3</v>
      </c>
      <c r="I341" s="177">
        <v>20948.800000000003</v>
      </c>
      <c r="J341" s="177">
        <v>21035</v>
      </c>
      <c r="K341" s="177">
        <v>21486.7</v>
      </c>
      <c r="L341" s="177">
        <v>22152.700000000004</v>
      </c>
      <c r="M341" s="177">
        <v>22443.7</v>
      </c>
      <c r="N341" s="177">
        <v>22988.7</v>
      </c>
      <c r="O341" s="177">
        <v>20938.100000000002</v>
      </c>
      <c r="P341" s="177">
        <v>18666.619099999996</v>
      </c>
      <c r="Q341" s="177">
        <v>19638.612700000001</v>
      </c>
      <c r="R341" s="177">
        <v>20622.695800000001</v>
      </c>
      <c r="S341" s="619">
        <f>100</f>
        <v>100</v>
      </c>
      <c r="T341" s="72">
        <f t="shared" si="265"/>
        <v>81.19841140813341</v>
      </c>
      <c r="U341" s="72">
        <f t="shared" si="263"/>
        <v>105.77559978632975</v>
      </c>
      <c r="V341" s="72">
        <f t="shared" si="263"/>
        <v>111.47548598369603</v>
      </c>
      <c r="W341" s="72">
        <f t="shared" si="263"/>
        <v>98.568409317880949</v>
      </c>
      <c r="X341" s="72">
        <f t="shared" si="263"/>
        <v>97.30729033606616</v>
      </c>
      <c r="Y341" s="72">
        <f t="shared" si="263"/>
        <v>97.707689806535527</v>
      </c>
      <c r="Z341" s="72">
        <f t="shared" si="263"/>
        <v>99.80583877186055</v>
      </c>
      <c r="AA341" s="72">
        <f t="shared" si="263"/>
        <v>102.8994124068096</v>
      </c>
      <c r="AB341" s="72">
        <f t="shared" si="227"/>
        <v>104.25110899505307</v>
      </c>
      <c r="AC341" s="72">
        <f t="shared" si="227"/>
        <v>106.78263696959844</v>
      </c>
      <c r="AD341" s="72">
        <f t="shared" si="227"/>
        <v>97.257588777666825</v>
      </c>
      <c r="AE341" s="72">
        <f t="shared" ref="AE341:AG341" si="267">P341*100/$D341</f>
        <v>86.706547599693408</v>
      </c>
      <c r="AF341" s="72">
        <f t="shared" si="267"/>
        <v>91.22146317671924</v>
      </c>
      <c r="AG341" s="73">
        <f t="shared" si="267"/>
        <v>95.792534547228101</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23">
        <v>3438.8</v>
      </c>
      <c r="E342" s="223">
        <v>2700</v>
      </c>
      <c r="F342" s="223">
        <v>3185.4</v>
      </c>
      <c r="G342" s="223">
        <v>1890.1</v>
      </c>
      <c r="H342" s="223">
        <v>2713.5</v>
      </c>
      <c r="I342" s="223">
        <v>2596.9</v>
      </c>
      <c r="J342" s="223">
        <v>2752.7</v>
      </c>
      <c r="K342" s="223">
        <v>3018.9</v>
      </c>
      <c r="L342" s="223">
        <v>3437.3</v>
      </c>
      <c r="M342" s="223">
        <v>3236.3</v>
      </c>
      <c r="N342" s="223">
        <v>3323</v>
      </c>
      <c r="O342" s="223">
        <v>3640.5</v>
      </c>
      <c r="P342" s="224">
        <v>3202.585</v>
      </c>
      <c r="Q342" s="224">
        <v>3388.6255000000001</v>
      </c>
      <c r="R342" s="224">
        <v>3560.9623999999999</v>
      </c>
      <c r="S342" s="619">
        <f>100</f>
        <v>100</v>
      </c>
      <c r="T342" s="72">
        <f t="shared" si="265"/>
        <v>78.515761312085601</v>
      </c>
      <c r="U342" s="72">
        <f t="shared" si="263"/>
        <v>92.631150401302776</v>
      </c>
      <c r="V342" s="72">
        <f t="shared" si="263"/>
        <v>54.96394090961963</v>
      </c>
      <c r="W342" s="72">
        <f t="shared" si="263"/>
        <v>78.908340118646038</v>
      </c>
      <c r="X342" s="72">
        <f t="shared" si="263"/>
        <v>75.51762242642782</v>
      </c>
      <c r="Y342" s="72">
        <f t="shared" si="263"/>
        <v>80.048272653251132</v>
      </c>
      <c r="Z342" s="72">
        <f t="shared" si="263"/>
        <v>87.789345120390834</v>
      </c>
      <c r="AA342" s="72">
        <f t="shared" si="263"/>
        <v>99.956380132604394</v>
      </c>
      <c r="AB342" s="72">
        <f t="shared" si="227"/>
        <v>94.11131790159358</v>
      </c>
      <c r="AC342" s="72">
        <f t="shared" si="227"/>
        <v>96.632546237059429</v>
      </c>
      <c r="AD342" s="72">
        <f t="shared" si="227"/>
        <v>105.86541816912876</v>
      </c>
      <c r="AE342" s="72">
        <f t="shared" ref="AE342:AG342" si="268">P342*100/$D342</f>
        <v>93.130888682098401</v>
      </c>
      <c r="AF342" s="72">
        <f t="shared" si="268"/>
        <v>98.540929975572865</v>
      </c>
      <c r="AG342" s="73">
        <f t="shared" si="268"/>
        <v>103.55247179248575</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23">
        <v>2306.8000000000002</v>
      </c>
      <c r="E343" s="223">
        <v>785.5</v>
      </c>
      <c r="F343" s="223">
        <v>1125.5</v>
      </c>
      <c r="G343" s="223">
        <v>979.8</v>
      </c>
      <c r="H343" s="223">
        <v>1078.5999999999999</v>
      </c>
      <c r="I343" s="223">
        <v>1136.0999999999999</v>
      </c>
      <c r="J343" s="223">
        <v>1441.8</v>
      </c>
      <c r="K343" s="223">
        <v>1311.4</v>
      </c>
      <c r="L343" s="223">
        <v>1546.5</v>
      </c>
      <c r="M343" s="223">
        <v>1087.9000000000001</v>
      </c>
      <c r="N343" s="223">
        <v>1444.7</v>
      </c>
      <c r="O343" s="223">
        <v>1576.7</v>
      </c>
      <c r="P343" s="224">
        <v>1508.5621000000001</v>
      </c>
      <c r="Q343" s="224">
        <v>1540.5721000000001</v>
      </c>
      <c r="R343" s="224">
        <v>1617.3019999999999</v>
      </c>
      <c r="S343" s="619">
        <f>100</f>
        <v>100</v>
      </c>
      <c r="T343" s="72">
        <f t="shared" si="265"/>
        <v>34.051499913299807</v>
      </c>
      <c r="U343" s="72">
        <f t="shared" si="263"/>
        <v>48.790532339171143</v>
      </c>
      <c r="V343" s="72">
        <f t="shared" si="263"/>
        <v>42.474423443731574</v>
      </c>
      <c r="W343" s="72">
        <f t="shared" si="263"/>
        <v>46.757412866308293</v>
      </c>
      <c r="X343" s="72">
        <f t="shared" si="263"/>
        <v>49.25004335009536</v>
      </c>
      <c r="Y343" s="72">
        <f t="shared" si="263"/>
        <v>62.502167504768508</v>
      </c>
      <c r="Z343" s="72">
        <f t="shared" si="263"/>
        <v>56.849315068493148</v>
      </c>
      <c r="AA343" s="72">
        <f t="shared" si="263"/>
        <v>67.040922490029473</v>
      </c>
      <c r="AB343" s="72">
        <f t="shared" si="227"/>
        <v>47.160568753251262</v>
      </c>
      <c r="AC343" s="72">
        <f t="shared" si="227"/>
        <v>62.627882781342116</v>
      </c>
      <c r="AD343" s="72">
        <f t="shared" si="227"/>
        <v>68.350095370209814</v>
      </c>
      <c r="AE343" s="72">
        <f t="shared" ref="AE343:AG343" si="269">P343*100/$D343</f>
        <v>65.396310906883997</v>
      </c>
      <c r="AF343" s="72">
        <f t="shared" si="269"/>
        <v>66.783947459684413</v>
      </c>
      <c r="AG343" s="73">
        <f t="shared" si="269"/>
        <v>70.110195942431062</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23">
        <v>3499.3</v>
      </c>
      <c r="E344" s="223">
        <v>956.2</v>
      </c>
      <c r="F344" s="223">
        <v>1565</v>
      </c>
      <c r="G344" s="223">
        <v>1271.8</v>
      </c>
      <c r="H344" s="223">
        <v>1078.2</v>
      </c>
      <c r="I344" s="223">
        <v>1495.7</v>
      </c>
      <c r="J344" s="223">
        <v>1619.4</v>
      </c>
      <c r="K344" s="223">
        <v>1704.8</v>
      </c>
      <c r="L344" s="223">
        <v>1830.8</v>
      </c>
      <c r="M344" s="223">
        <v>1645.8</v>
      </c>
      <c r="N344" s="223">
        <v>1840.2</v>
      </c>
      <c r="O344" s="223">
        <v>1795.9</v>
      </c>
      <c r="P344" s="224">
        <v>1623.5219999999999</v>
      </c>
      <c r="Q344" s="224">
        <v>1698.9689000000001</v>
      </c>
      <c r="R344" s="224">
        <v>1768.1615999999999</v>
      </c>
      <c r="S344" s="619">
        <f>100</f>
        <v>100</v>
      </c>
      <c r="T344" s="72">
        <f t="shared" si="265"/>
        <v>27.325465093018604</v>
      </c>
      <c r="U344" s="72">
        <f t="shared" si="263"/>
        <v>44.723230360357782</v>
      </c>
      <c r="V344" s="72">
        <f t="shared" si="263"/>
        <v>36.344411739490752</v>
      </c>
      <c r="W344" s="72">
        <f t="shared" si="263"/>
        <v>30.811876661046494</v>
      </c>
      <c r="X344" s="72">
        <f t="shared" si="263"/>
        <v>42.742834281141938</v>
      </c>
      <c r="Y344" s="72">
        <f t="shared" si="263"/>
        <v>46.277826993970223</v>
      </c>
      <c r="Z344" s="72">
        <f t="shared" si="263"/>
        <v>48.718315091589744</v>
      </c>
      <c r="AA344" s="72">
        <f t="shared" si="263"/>
        <v>52.31903523561855</v>
      </c>
      <c r="AB344" s="72">
        <f t="shared" si="227"/>
        <v>47.032263595576254</v>
      </c>
      <c r="AC344" s="72">
        <f t="shared" si="227"/>
        <v>52.587660389220702</v>
      </c>
      <c r="AD344" s="72">
        <f t="shared" si="227"/>
        <v>51.321692910010569</v>
      </c>
      <c r="AE344" s="72">
        <f t="shared" ref="AE344:AG344" si="270">P344*100/$D344</f>
        <v>46.395621981539158</v>
      </c>
      <c r="AF344" s="72">
        <f t="shared" si="270"/>
        <v>48.551678907210018</v>
      </c>
      <c r="AG344" s="73">
        <f t="shared" si="270"/>
        <v>50.529008658874631</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23">
        <v>2304.3000000000002</v>
      </c>
      <c r="E345" s="223">
        <v>2783</v>
      </c>
      <c r="F345" s="223">
        <v>2720.3</v>
      </c>
      <c r="G345" s="223">
        <v>2458.6999999999998</v>
      </c>
      <c r="H345" s="223">
        <v>2433.3000000000002</v>
      </c>
      <c r="I345" s="223">
        <v>2335.1999999999998</v>
      </c>
      <c r="J345" s="223">
        <v>2538.8000000000002</v>
      </c>
      <c r="K345" s="223">
        <v>2735.2</v>
      </c>
      <c r="L345" s="223">
        <v>2774.4</v>
      </c>
      <c r="M345" s="223">
        <v>3087.3</v>
      </c>
      <c r="N345" s="223">
        <v>4132.3</v>
      </c>
      <c r="O345" s="223">
        <v>4437.8999999999996</v>
      </c>
      <c r="P345" s="224">
        <v>4008.7233999999999</v>
      </c>
      <c r="Q345" s="224">
        <v>4196.3915999999999</v>
      </c>
      <c r="R345" s="224">
        <v>4422.6728999999996</v>
      </c>
      <c r="S345" s="619">
        <f>100</f>
        <v>100</v>
      </c>
      <c r="T345" s="72">
        <f t="shared" si="265"/>
        <v>120.7742047476457</v>
      </c>
      <c r="U345" s="72">
        <f t="shared" si="263"/>
        <v>118.05320487783708</v>
      </c>
      <c r="V345" s="72">
        <f t="shared" si="263"/>
        <v>106.70051642581259</v>
      </c>
      <c r="W345" s="72">
        <f t="shared" si="263"/>
        <v>105.59822939721391</v>
      </c>
      <c r="X345" s="72">
        <f t="shared" si="263"/>
        <v>101.3409712277047</v>
      </c>
      <c r="Y345" s="72">
        <f t="shared" si="263"/>
        <v>110.17662630733845</v>
      </c>
      <c r="Z345" s="72">
        <f t="shared" si="263"/>
        <v>118.69982207177884</v>
      </c>
      <c r="AA345" s="72">
        <f t="shared" si="263"/>
        <v>120.4009894544981</v>
      </c>
      <c r="AB345" s="72">
        <f t="shared" si="227"/>
        <v>133.97995052727509</v>
      </c>
      <c r="AC345" s="72">
        <f t="shared" si="227"/>
        <v>179.32994835741871</v>
      </c>
      <c r="AD345" s="72">
        <f t="shared" si="227"/>
        <v>192.59211040229133</v>
      </c>
      <c r="AE345" s="72">
        <f t="shared" ref="AE345:AG345" si="271">P345*100/$D345</f>
        <v>173.96707893937418</v>
      </c>
      <c r="AF345" s="72">
        <f t="shared" si="271"/>
        <v>182.11133966931388</v>
      </c>
      <c r="AG345" s="73">
        <f t="shared" si="271"/>
        <v>191.93129800807185</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23">
        <v>11549.2</v>
      </c>
      <c r="E346" s="223">
        <v>7224.7</v>
      </c>
      <c r="F346" s="223">
        <v>8596.2000000000007</v>
      </c>
      <c r="G346" s="223">
        <v>6600.4</v>
      </c>
      <c r="H346" s="223">
        <v>7303.6</v>
      </c>
      <c r="I346" s="223">
        <v>7563.9</v>
      </c>
      <c r="J346" s="223">
        <v>8352.7000000000007</v>
      </c>
      <c r="K346" s="223">
        <v>8770.2999999999993</v>
      </c>
      <c r="L346" s="223">
        <v>9589</v>
      </c>
      <c r="M346" s="223">
        <v>9057.3000000000011</v>
      </c>
      <c r="N346" s="223">
        <v>10740.2</v>
      </c>
      <c r="O346" s="223">
        <v>11451</v>
      </c>
      <c r="P346" s="224">
        <v>10343.3925</v>
      </c>
      <c r="Q346" s="224">
        <v>10824.5581</v>
      </c>
      <c r="R346" s="224">
        <v>11369.098899999999</v>
      </c>
      <c r="S346" s="619">
        <f>100</f>
        <v>100</v>
      </c>
      <c r="T346" s="72">
        <f t="shared" si="265"/>
        <v>62.555848024105565</v>
      </c>
      <c r="U346" s="72">
        <f t="shared" si="263"/>
        <v>74.431129428878194</v>
      </c>
      <c r="V346" s="72">
        <f t="shared" si="263"/>
        <v>57.150278807190105</v>
      </c>
      <c r="W346" s="72">
        <f t="shared" si="263"/>
        <v>63.239012225955044</v>
      </c>
      <c r="X346" s="72">
        <f t="shared" si="263"/>
        <v>65.49284798947113</v>
      </c>
      <c r="Y346" s="72">
        <f t="shared" si="263"/>
        <v>72.322758286288234</v>
      </c>
      <c r="Z346" s="72">
        <f t="shared" si="263"/>
        <v>75.938593149309028</v>
      </c>
      <c r="AA346" s="72">
        <f t="shared" si="263"/>
        <v>83.027395836941082</v>
      </c>
      <c r="AB346" s="72">
        <f t="shared" si="227"/>
        <v>78.42361375679701</v>
      </c>
      <c r="AC346" s="72">
        <f t="shared" si="227"/>
        <v>92.995185813736015</v>
      </c>
      <c r="AD346" s="72">
        <f t="shared" si="227"/>
        <v>99.149724656253241</v>
      </c>
      <c r="AE346" s="72">
        <f t="shared" ref="AE346:AG346" si="272">P346*100/$D346</f>
        <v>89.559385065632242</v>
      </c>
      <c r="AF346" s="72">
        <f t="shared" si="272"/>
        <v>93.725609566030542</v>
      </c>
      <c r="AG346" s="73">
        <f t="shared" si="272"/>
        <v>98.440575104769152</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41"/>
      <c r="C347" s="8" t="s">
        <v>199</v>
      </c>
      <c r="D347" s="177">
        <v>9244.9000000000015</v>
      </c>
      <c r="E347" s="177">
        <v>4441.7</v>
      </c>
      <c r="F347" s="177">
        <v>5875.9</v>
      </c>
      <c r="G347" s="177">
        <v>4141.7</v>
      </c>
      <c r="H347" s="177">
        <v>4870.3</v>
      </c>
      <c r="I347" s="177">
        <v>5228.7</v>
      </c>
      <c r="J347" s="177">
        <v>5813.9</v>
      </c>
      <c r="K347" s="177">
        <v>6035.1</v>
      </c>
      <c r="L347" s="177">
        <v>6814.6</v>
      </c>
      <c r="M347" s="177">
        <v>5970.0000000000009</v>
      </c>
      <c r="N347" s="177">
        <v>6607.9</v>
      </c>
      <c r="O347" s="177">
        <v>7013.1</v>
      </c>
      <c r="P347" s="177">
        <v>6334.6691000000001</v>
      </c>
      <c r="Q347" s="177">
        <v>6628.1665000000003</v>
      </c>
      <c r="R347" s="177">
        <v>6946.4259999999995</v>
      </c>
      <c r="S347" s="619">
        <f>100</f>
        <v>100</v>
      </c>
      <c r="T347" s="72">
        <f t="shared" si="265"/>
        <v>48.044867981265341</v>
      </c>
      <c r="U347" s="72">
        <f t="shared" si="263"/>
        <v>63.558286190223789</v>
      </c>
      <c r="V347" s="72">
        <f t="shared" si="263"/>
        <v>44.799835585025249</v>
      </c>
      <c r="W347" s="72">
        <f t="shared" si="263"/>
        <v>52.680937598027015</v>
      </c>
      <c r="X347" s="72">
        <f t="shared" si="263"/>
        <v>56.557669634068503</v>
      </c>
      <c r="Y347" s="72">
        <f t="shared" si="263"/>
        <v>62.887646161667504</v>
      </c>
      <c r="Z347" s="72">
        <f t="shared" si="263"/>
        <v>65.28031671516186</v>
      </c>
      <c r="AA347" s="72">
        <f t="shared" si="263"/>
        <v>73.711992558059023</v>
      </c>
      <c r="AB347" s="72">
        <f t="shared" si="227"/>
        <v>64.576144685177781</v>
      </c>
      <c r="AC347" s="72">
        <f t="shared" si="227"/>
        <v>71.476165237049599</v>
      </c>
      <c r="AD347" s="72">
        <f t="shared" si="227"/>
        <v>75.859122326904554</v>
      </c>
      <c r="AE347" s="72">
        <f t="shared" ref="AE347:AG347" si="273">P347*100/$D347</f>
        <v>68.520688163203488</v>
      </c>
      <c r="AF347" s="72">
        <f t="shared" si="273"/>
        <v>71.695383400577612</v>
      </c>
      <c r="AG347" s="73">
        <f t="shared" si="273"/>
        <v>75.137924693614849</v>
      </c>
      <c r="AH347" s="235"/>
      <c r="AI347" s="236"/>
      <c r="AJ347" s="236"/>
      <c r="AK347" s="236"/>
      <c r="AL347" s="236"/>
      <c r="AM347" s="236"/>
      <c r="AN347" s="236"/>
      <c r="AO347" s="236"/>
      <c r="AP347" s="236"/>
      <c r="AQ347" s="236"/>
      <c r="AR347" s="236"/>
      <c r="AS347" s="236"/>
      <c r="AT347" s="236"/>
      <c r="AU347" s="236"/>
      <c r="AV347" s="237"/>
    </row>
    <row r="348" spans="2:48" ht="16.5" customHeight="1">
      <c r="B348" s="621" t="s">
        <v>139</v>
      </c>
      <c r="C348" s="7" t="s">
        <v>194</v>
      </c>
      <c r="D348" s="223">
        <v>10030.200000000001</v>
      </c>
      <c r="E348" s="223">
        <v>8217.1</v>
      </c>
      <c r="F348" s="223">
        <v>9081.7999999999993</v>
      </c>
      <c r="G348" s="223">
        <v>8269.4</v>
      </c>
      <c r="H348" s="223">
        <v>7794.7</v>
      </c>
      <c r="I348" s="223">
        <v>7501</v>
      </c>
      <c r="J348" s="223">
        <v>7479.2</v>
      </c>
      <c r="K348" s="223">
        <v>7141.5</v>
      </c>
      <c r="L348" s="223">
        <v>7369.1</v>
      </c>
      <c r="M348" s="223">
        <v>7301.7</v>
      </c>
      <c r="N348" s="223">
        <v>7759.8</v>
      </c>
      <c r="O348" s="223">
        <v>7445.2</v>
      </c>
      <c r="P348" s="224">
        <v>6549.6181999999999</v>
      </c>
      <c r="Q348" s="224">
        <v>6930.0897999999997</v>
      </c>
      <c r="R348" s="224">
        <v>7282.5375999999997</v>
      </c>
      <c r="S348" s="619">
        <f>100</f>
        <v>100</v>
      </c>
      <c r="T348" s="72">
        <f t="shared" si="265"/>
        <v>81.923590755917118</v>
      </c>
      <c r="U348" s="72">
        <f t="shared" si="263"/>
        <v>90.544555442563436</v>
      </c>
      <c r="V348" s="72">
        <f t="shared" si="263"/>
        <v>82.445016051524391</v>
      </c>
      <c r="W348" s="72">
        <f t="shared" si="263"/>
        <v>77.712308827341417</v>
      </c>
      <c r="X348" s="72">
        <f t="shared" si="263"/>
        <v>74.784151861378632</v>
      </c>
      <c r="Y348" s="72">
        <f t="shared" si="263"/>
        <v>74.566808239117861</v>
      </c>
      <c r="Z348" s="72">
        <f t="shared" si="263"/>
        <v>71.199976072261762</v>
      </c>
      <c r="AA348" s="72">
        <f t="shared" si="263"/>
        <v>73.469123247791657</v>
      </c>
      <c r="AB348" s="72">
        <f t="shared" si="227"/>
        <v>72.797152599150564</v>
      </c>
      <c r="AC348" s="72">
        <f t="shared" si="227"/>
        <v>77.364359633905593</v>
      </c>
      <c r="AD348" s="72">
        <f t="shared" si="227"/>
        <v>74.227831947518496</v>
      </c>
      <c r="AE348" s="72">
        <f t="shared" ref="AE348:AG348" si="274">P348*100/$D348</f>
        <v>65.298979083168817</v>
      </c>
      <c r="AF348" s="72">
        <f t="shared" si="274"/>
        <v>69.092239436900556</v>
      </c>
      <c r="AG348" s="73">
        <f t="shared" si="274"/>
        <v>72.606105561205155</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23">
        <v>1939.5</v>
      </c>
      <c r="E349" s="223">
        <v>1543</v>
      </c>
      <c r="F349" s="223">
        <v>1753.9</v>
      </c>
      <c r="G349" s="223">
        <v>1073</v>
      </c>
      <c r="H349" s="223">
        <v>1390.1</v>
      </c>
      <c r="I349" s="223">
        <v>1413</v>
      </c>
      <c r="J349" s="223">
        <v>1048.7</v>
      </c>
      <c r="K349" s="223">
        <v>1280.3</v>
      </c>
      <c r="L349" s="223">
        <v>1139</v>
      </c>
      <c r="M349" s="223">
        <v>1127.2</v>
      </c>
      <c r="N349" s="223">
        <v>1152.0999999999999</v>
      </c>
      <c r="O349" s="223">
        <v>1465.6</v>
      </c>
      <c r="P349" s="224">
        <v>1402.2633000000001</v>
      </c>
      <c r="Q349" s="224">
        <v>1432.0178000000001</v>
      </c>
      <c r="R349" s="224">
        <v>1503.3444</v>
      </c>
      <c r="S349" s="619">
        <f>100</f>
        <v>100</v>
      </c>
      <c r="T349" s="72">
        <f t="shared" si="265"/>
        <v>79.55658674916215</v>
      </c>
      <c r="U349" s="72">
        <f t="shared" si="263"/>
        <v>90.430523330755349</v>
      </c>
      <c r="V349" s="72">
        <f t="shared" si="263"/>
        <v>55.323536994070636</v>
      </c>
      <c r="W349" s="72">
        <f t="shared" si="263"/>
        <v>71.673111626707907</v>
      </c>
      <c r="X349" s="72">
        <f t="shared" si="263"/>
        <v>72.853828306264504</v>
      </c>
      <c r="Y349" s="72">
        <f t="shared" si="263"/>
        <v>54.070636762052075</v>
      </c>
      <c r="Z349" s="72">
        <f t="shared" si="263"/>
        <v>66.011858726475893</v>
      </c>
      <c r="AA349" s="72">
        <f t="shared" si="263"/>
        <v>58.726475895849447</v>
      </c>
      <c r="AB349" s="72">
        <f t="shared" si="227"/>
        <v>58.118071667955661</v>
      </c>
      <c r="AC349" s="72">
        <f t="shared" si="227"/>
        <v>59.401907708172203</v>
      </c>
      <c r="AD349" s="72">
        <f t="shared" si="227"/>
        <v>75.565867491621546</v>
      </c>
      <c r="AE349" s="72">
        <f t="shared" ref="AE349:AG349" si="275">P349*100/$D349</f>
        <v>72.300247486465594</v>
      </c>
      <c r="AF349" s="72">
        <f t="shared" si="275"/>
        <v>73.834379994844028</v>
      </c>
      <c r="AG349" s="73">
        <f t="shared" si="275"/>
        <v>77.511956689868526</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23">
        <v>1015.8</v>
      </c>
      <c r="E350" s="223">
        <v>800.6</v>
      </c>
      <c r="F350" s="223">
        <v>901.9</v>
      </c>
      <c r="G350" s="223">
        <v>945.5</v>
      </c>
      <c r="H350" s="223">
        <v>811.6</v>
      </c>
      <c r="I350" s="223">
        <v>971.2</v>
      </c>
      <c r="J350" s="223">
        <v>1009</v>
      </c>
      <c r="K350" s="223">
        <v>1123.7</v>
      </c>
      <c r="L350" s="223">
        <v>1167.0999999999999</v>
      </c>
      <c r="M350" s="223">
        <v>1080.5</v>
      </c>
      <c r="N350" s="223">
        <v>1278.5</v>
      </c>
      <c r="O350" s="223">
        <v>1337.8</v>
      </c>
      <c r="P350" s="224">
        <v>1209.3923</v>
      </c>
      <c r="Q350" s="224">
        <v>1265.5941</v>
      </c>
      <c r="R350" s="224">
        <v>1317.1628000000001</v>
      </c>
      <c r="S350" s="619">
        <f>100</f>
        <v>100</v>
      </c>
      <c r="T350" s="72">
        <f t="shared" si="265"/>
        <v>78.814727308525306</v>
      </c>
      <c r="U350" s="72">
        <f t="shared" si="263"/>
        <v>88.787162827328217</v>
      </c>
      <c r="V350" s="72">
        <f t="shared" si="263"/>
        <v>93.079346328017337</v>
      </c>
      <c r="W350" s="72">
        <f t="shared" si="263"/>
        <v>79.897617641267971</v>
      </c>
      <c r="X350" s="72">
        <f t="shared" si="263"/>
        <v>95.609371923607014</v>
      </c>
      <c r="Y350" s="72">
        <f t="shared" si="263"/>
        <v>99.330576885213631</v>
      </c>
      <c r="Z350" s="72">
        <f t="shared" si="263"/>
        <v>110.62216971844852</v>
      </c>
      <c r="AA350" s="72">
        <f t="shared" si="263"/>
        <v>114.89466430399683</v>
      </c>
      <c r="AB350" s="72">
        <f t="shared" si="227"/>
        <v>106.36936404804096</v>
      </c>
      <c r="AC350" s="72">
        <f t="shared" si="227"/>
        <v>125.86139003740894</v>
      </c>
      <c r="AD350" s="72">
        <f t="shared" si="227"/>
        <v>131.69915337664895</v>
      </c>
      <c r="AE350" s="72">
        <f t="shared" ref="AE350:AG350" si="276">P350*100/$D350</f>
        <v>119.058111833038</v>
      </c>
      <c r="AF350" s="72">
        <f t="shared" si="276"/>
        <v>124.59087418783226</v>
      </c>
      <c r="AG350" s="73">
        <f t="shared" si="276"/>
        <v>129.66753297893285</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23">
        <v>1502.5</v>
      </c>
      <c r="E351" s="223">
        <v>1488.7</v>
      </c>
      <c r="F351" s="223">
        <v>1745.1</v>
      </c>
      <c r="G351" s="223">
        <v>1635.5</v>
      </c>
      <c r="H351" s="223">
        <v>1302.9000000000001</v>
      </c>
      <c r="I351" s="223">
        <v>1439.8</v>
      </c>
      <c r="J351" s="223">
        <v>1429</v>
      </c>
      <c r="K351" s="223">
        <v>2084.1999999999998</v>
      </c>
      <c r="L351" s="223">
        <v>2062.8000000000002</v>
      </c>
      <c r="M351" s="223">
        <v>1486.4</v>
      </c>
      <c r="N351" s="223">
        <v>2084.8000000000002</v>
      </c>
      <c r="O351" s="223">
        <v>2022</v>
      </c>
      <c r="P351" s="224">
        <v>1826.4583</v>
      </c>
      <c r="Q351" s="224">
        <v>1911.9639</v>
      </c>
      <c r="R351" s="224">
        <v>2015.0174999999999</v>
      </c>
      <c r="S351" s="619">
        <f>100</f>
        <v>100</v>
      </c>
      <c r="T351" s="72">
        <f t="shared" si="265"/>
        <v>99.081530782029944</v>
      </c>
      <c r="U351" s="72">
        <f t="shared" si="263"/>
        <v>116.14642262895175</v>
      </c>
      <c r="V351" s="72">
        <f t="shared" si="263"/>
        <v>108.85191347753744</v>
      </c>
      <c r="W351" s="72">
        <f t="shared" si="263"/>
        <v>86.715474209650594</v>
      </c>
      <c r="X351" s="72">
        <f t="shared" si="263"/>
        <v>95.826955074875201</v>
      </c>
      <c r="Y351" s="72">
        <f t="shared" si="263"/>
        <v>95.108153078202989</v>
      </c>
      <c r="Z351" s="72">
        <f t="shared" si="263"/>
        <v>138.71547420965055</v>
      </c>
      <c r="AA351" s="72">
        <f t="shared" si="263"/>
        <v>137.29118136439268</v>
      </c>
      <c r="AB351" s="72">
        <f t="shared" si="227"/>
        <v>98.928452579034939</v>
      </c>
      <c r="AC351" s="72">
        <f t="shared" si="227"/>
        <v>138.75540765391017</v>
      </c>
      <c r="AD351" s="72">
        <f t="shared" si="227"/>
        <v>134.5757071547421</v>
      </c>
      <c r="AE351" s="72">
        <f t="shared" ref="AE351:AG351" si="277">P351*100/$D351</f>
        <v>121.56128452579034</v>
      </c>
      <c r="AF351" s="72">
        <f t="shared" si="277"/>
        <v>127.25217304492512</v>
      </c>
      <c r="AG351" s="73">
        <f t="shared" si="277"/>
        <v>134.11098169717138</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23">
        <v>14488</v>
      </c>
      <c r="E352" s="223">
        <v>12049.400000000001</v>
      </c>
      <c r="F352" s="223">
        <v>13482.699999999999</v>
      </c>
      <c r="G352" s="223">
        <v>11923.4</v>
      </c>
      <c r="H352" s="223">
        <v>11299.3</v>
      </c>
      <c r="I352" s="223">
        <v>11325</v>
      </c>
      <c r="J352" s="223">
        <v>10965.9</v>
      </c>
      <c r="K352" s="223">
        <v>11629.7</v>
      </c>
      <c r="L352" s="223">
        <v>11738</v>
      </c>
      <c r="M352" s="223">
        <v>10995.8</v>
      </c>
      <c r="N352" s="223">
        <v>12275.2</v>
      </c>
      <c r="O352" s="223">
        <v>12270.599999999999</v>
      </c>
      <c r="P352" s="224">
        <v>10987.732099999999</v>
      </c>
      <c r="Q352" s="224">
        <v>11539.6656</v>
      </c>
      <c r="R352" s="224">
        <v>12118.0623</v>
      </c>
      <c r="S352" s="619">
        <f>100</f>
        <v>100</v>
      </c>
      <c r="T352" s="72">
        <f t="shared" si="265"/>
        <v>83.168139149641092</v>
      </c>
      <c r="U352" s="72">
        <f t="shared" si="263"/>
        <v>93.061154058531201</v>
      </c>
      <c r="V352" s="72">
        <f t="shared" si="263"/>
        <v>82.298453892876864</v>
      </c>
      <c r="W352" s="72">
        <f t="shared" si="263"/>
        <v>77.990750966316952</v>
      </c>
      <c r="X352" s="72">
        <f t="shared" si="263"/>
        <v>78.168139149641078</v>
      </c>
      <c r="Y352" s="72">
        <f t="shared" si="263"/>
        <v>75.689536167863054</v>
      </c>
      <c r="Z352" s="72">
        <f t="shared" si="263"/>
        <v>80.27125897294313</v>
      </c>
      <c r="AA352" s="72">
        <f t="shared" si="263"/>
        <v>81.018774157923801</v>
      </c>
      <c r="AB352" s="72">
        <f t="shared" si="227"/>
        <v>75.895913859746003</v>
      </c>
      <c r="AC352" s="72">
        <f t="shared" si="227"/>
        <v>84.726670347874105</v>
      </c>
      <c r="AD352" s="72">
        <f t="shared" si="227"/>
        <v>84.694919933738248</v>
      </c>
      <c r="AE352" s="72">
        <f t="shared" ref="AE352:AG352" si="278">P352*100/$D352</f>
        <v>75.840227084483715</v>
      </c>
      <c r="AF352" s="72">
        <f t="shared" si="278"/>
        <v>79.649817780231913</v>
      </c>
      <c r="AG352" s="73">
        <f t="shared" si="278"/>
        <v>83.642064467145218</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41"/>
      <c r="C353" s="8" t="s">
        <v>199</v>
      </c>
      <c r="D353" s="177">
        <v>12985.5</v>
      </c>
      <c r="E353" s="177">
        <v>10560.7</v>
      </c>
      <c r="F353" s="177">
        <v>11737.599999999999</v>
      </c>
      <c r="G353" s="177">
        <v>10287.9</v>
      </c>
      <c r="H353" s="177">
        <v>9996.4</v>
      </c>
      <c r="I353" s="177">
        <v>9885.2000000000007</v>
      </c>
      <c r="J353" s="177">
        <v>9536.9</v>
      </c>
      <c r="K353" s="177">
        <v>9545.5</v>
      </c>
      <c r="L353" s="177">
        <v>9675.2000000000007</v>
      </c>
      <c r="M353" s="177">
        <v>9509.4</v>
      </c>
      <c r="N353" s="177">
        <v>10190.4</v>
      </c>
      <c r="O353" s="177">
        <v>10248.599999999999</v>
      </c>
      <c r="P353" s="177">
        <v>9161.273799999999</v>
      </c>
      <c r="Q353" s="177">
        <v>9627.7016999999996</v>
      </c>
      <c r="R353" s="177">
        <v>10103.0448</v>
      </c>
      <c r="S353" s="619">
        <f>100</f>
        <v>100</v>
      </c>
      <c r="T353" s="72">
        <f t="shared" si="265"/>
        <v>81.326864579723534</v>
      </c>
      <c r="U353" s="72">
        <f t="shared" si="263"/>
        <v>90.390050440876351</v>
      </c>
      <c r="V353" s="72">
        <f t="shared" si="263"/>
        <v>79.226059835970887</v>
      </c>
      <c r="W353" s="72">
        <f t="shared" si="263"/>
        <v>76.981248315428743</v>
      </c>
      <c r="X353" s="72">
        <f t="shared" si="263"/>
        <v>76.124908551846303</v>
      </c>
      <c r="Y353" s="72">
        <f t="shared" si="263"/>
        <v>73.442686072927501</v>
      </c>
      <c r="Z353" s="72">
        <f t="shared" si="263"/>
        <v>73.508913788456354</v>
      </c>
      <c r="AA353" s="72">
        <f t="shared" si="263"/>
        <v>74.507720149397414</v>
      </c>
      <c r="AB353" s="72">
        <f t="shared" si="227"/>
        <v>73.230911401178233</v>
      </c>
      <c r="AC353" s="72">
        <f t="shared" si="227"/>
        <v>78.475222363405337</v>
      </c>
      <c r="AD353" s="72">
        <f t="shared" si="227"/>
        <v>78.923414577798312</v>
      </c>
      <c r="AE353" s="72">
        <f t="shared" ref="AE353:AG353" si="279">P353*100/$D353</f>
        <v>70.55002733818489</v>
      </c>
      <c r="AF353" s="72">
        <f t="shared" si="279"/>
        <v>74.141940626082928</v>
      </c>
      <c r="AG353" s="73">
        <f t="shared" si="279"/>
        <v>77.802508952292939</v>
      </c>
      <c r="AH353" s="235"/>
      <c r="AI353" s="236"/>
      <c r="AJ353" s="236"/>
      <c r="AK353" s="236"/>
      <c r="AL353" s="236"/>
      <c r="AM353" s="236"/>
      <c r="AN353" s="236"/>
      <c r="AO353" s="236"/>
      <c r="AP353" s="236"/>
      <c r="AQ353" s="236"/>
      <c r="AR353" s="236"/>
      <c r="AS353" s="236"/>
      <c r="AT353" s="236"/>
      <c r="AU353" s="236"/>
      <c r="AV353" s="237"/>
    </row>
    <row r="354" spans="2:48" ht="16.5" customHeight="1">
      <c r="B354" s="621" t="s">
        <v>149</v>
      </c>
      <c r="C354" s="1" t="s">
        <v>194</v>
      </c>
      <c r="D354" s="223">
        <v>320.3</v>
      </c>
      <c r="E354" s="223">
        <v>346.8</v>
      </c>
      <c r="F354" s="223">
        <v>311.7</v>
      </c>
      <c r="G354" s="223">
        <v>349.1</v>
      </c>
      <c r="H354" s="223">
        <v>407</v>
      </c>
      <c r="I354" s="223">
        <v>338.5</v>
      </c>
      <c r="J354" s="223">
        <v>386.1</v>
      </c>
      <c r="K354" s="223">
        <v>358.9</v>
      </c>
      <c r="L354" s="223">
        <v>399.1</v>
      </c>
      <c r="M354" s="223">
        <v>499.3</v>
      </c>
      <c r="N354" s="223">
        <v>515.4</v>
      </c>
      <c r="O354" s="223">
        <v>529.79999999999995</v>
      </c>
      <c r="P354" s="224">
        <v>466.07047</v>
      </c>
      <c r="Q354" s="224">
        <v>493.14483999999999</v>
      </c>
      <c r="R354" s="224">
        <v>518.21929999999998</v>
      </c>
      <c r="S354" s="619">
        <f>100</f>
        <v>100</v>
      </c>
      <c r="T354" s="72">
        <f t="shared" si="265"/>
        <v>108.27349359975022</v>
      </c>
      <c r="U354" s="72">
        <f t="shared" si="263"/>
        <v>97.315017171401806</v>
      </c>
      <c r="V354" s="72">
        <f t="shared" si="263"/>
        <v>108.99157040274741</v>
      </c>
      <c r="W354" s="72">
        <f t="shared" si="263"/>
        <v>127.06837339993756</v>
      </c>
      <c r="X354" s="72">
        <f t="shared" si="263"/>
        <v>105.68217296284733</v>
      </c>
      <c r="Y354" s="72">
        <f t="shared" si="263"/>
        <v>120.54324071183265</v>
      </c>
      <c r="Z354" s="72">
        <f t="shared" si="263"/>
        <v>112.05120199812676</v>
      </c>
      <c r="AA354" s="72">
        <f t="shared" si="263"/>
        <v>124.60193568529503</v>
      </c>
      <c r="AB354" s="72">
        <f t="shared" si="227"/>
        <v>155.88510771152045</v>
      </c>
      <c r="AC354" s="72">
        <f t="shared" si="227"/>
        <v>160.91164533250077</v>
      </c>
      <c r="AD354" s="72">
        <f t="shared" si="227"/>
        <v>165.40743053387448</v>
      </c>
      <c r="AE354" s="72">
        <f t="shared" ref="AE354:AG354" si="280">P354*100/$D354</f>
        <v>145.51060568217295</v>
      </c>
      <c r="AF354" s="72">
        <f t="shared" si="280"/>
        <v>153.96342179206991</v>
      </c>
      <c r="AG354" s="73">
        <f t="shared" si="280"/>
        <v>161.79185138932252</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24">
        <v>199.20000999999999</v>
      </c>
      <c r="E355" s="224">
        <v>210.59997999999999</v>
      </c>
      <c r="F355" s="224">
        <v>243.29992999999999</v>
      </c>
      <c r="G355" s="224">
        <v>282.09998000000002</v>
      </c>
      <c r="H355" s="224">
        <v>328.1001</v>
      </c>
      <c r="I355" s="224">
        <v>272.10003999999998</v>
      </c>
      <c r="J355" s="224">
        <v>262.20006999999998</v>
      </c>
      <c r="K355" s="224">
        <v>269.6001</v>
      </c>
      <c r="L355" s="224">
        <v>264.80005</v>
      </c>
      <c r="M355" s="223">
        <v>330.8</v>
      </c>
      <c r="N355" s="223">
        <v>406.3</v>
      </c>
      <c r="O355" s="223">
        <v>366.2</v>
      </c>
      <c r="P355" s="224">
        <v>350.37448000000001</v>
      </c>
      <c r="Q355" s="224">
        <v>357.80905000000001</v>
      </c>
      <c r="R355" s="224">
        <v>375.61664000000002</v>
      </c>
      <c r="S355" s="619">
        <f>100</f>
        <v>100</v>
      </c>
      <c r="T355" s="72">
        <f t="shared" si="265"/>
        <v>105.72287621873112</v>
      </c>
      <c r="U355" s="72">
        <f t="shared" si="263"/>
        <v>122.13851294485377</v>
      </c>
      <c r="V355" s="72">
        <f t="shared" si="263"/>
        <v>141.61644871403371</v>
      </c>
      <c r="W355" s="72">
        <f t="shared" si="263"/>
        <v>164.70887727365076</v>
      </c>
      <c r="X355" s="72">
        <f t="shared" si="263"/>
        <v>136.59639876524102</v>
      </c>
      <c r="Y355" s="72">
        <f t="shared" si="263"/>
        <v>131.62653455690088</v>
      </c>
      <c r="Z355" s="72">
        <f t="shared" si="263"/>
        <v>135.34140886840316</v>
      </c>
      <c r="AA355" s="72">
        <f t="shared" si="263"/>
        <v>132.93174533475175</v>
      </c>
      <c r="AB355" s="72">
        <f t="shared" si="227"/>
        <v>166.06424869155379</v>
      </c>
      <c r="AC355" s="72">
        <f t="shared" si="227"/>
        <v>203.96585321456561</v>
      </c>
      <c r="AD355" s="72">
        <f t="shared" si="227"/>
        <v>183.83533213678052</v>
      </c>
      <c r="AE355" s="72">
        <f t="shared" ref="AE355:AG355" si="281">P355*100/$D355</f>
        <v>175.89079438299228</v>
      </c>
      <c r="AF355" s="72">
        <f t="shared" si="281"/>
        <v>179.6230080510538</v>
      </c>
      <c r="AG355" s="73">
        <f t="shared" si="281"/>
        <v>188.56256081513251</v>
      </c>
      <c r="AH355" s="620">
        <v>4</v>
      </c>
      <c r="AI355" s="232">
        <v>4</v>
      </c>
      <c r="AJ355" s="232">
        <v>4</v>
      </c>
      <c r="AK355" s="232">
        <v>4</v>
      </c>
      <c r="AL355" s="232">
        <v>4</v>
      </c>
      <c r="AM355" s="232">
        <v>4</v>
      </c>
      <c r="AN355" s="232">
        <v>4</v>
      </c>
      <c r="AO355" s="232">
        <v>4</v>
      </c>
      <c r="AP355" s="232">
        <v>4</v>
      </c>
      <c r="AQ355" s="232">
        <v>1</v>
      </c>
      <c r="AR355" s="232">
        <v>1</v>
      </c>
      <c r="AS355" s="232">
        <v>1</v>
      </c>
      <c r="AT355" s="232">
        <v>4</v>
      </c>
      <c r="AU355" s="232">
        <v>6</v>
      </c>
      <c r="AV355" s="234">
        <v>7</v>
      </c>
    </row>
    <row r="356" spans="2:48" ht="14.45">
      <c r="B356" s="621"/>
      <c r="C356" s="1" t="s">
        <v>196</v>
      </c>
      <c r="D356" s="223">
        <v>156.80000000000001</v>
      </c>
      <c r="E356" s="223">
        <v>189.1</v>
      </c>
      <c r="F356" s="223">
        <v>264</v>
      </c>
      <c r="G356" s="223">
        <v>246.7</v>
      </c>
      <c r="H356" s="223">
        <v>236.9</v>
      </c>
      <c r="I356" s="223">
        <v>232.9</v>
      </c>
      <c r="J356" s="223">
        <v>277.10000000000002</v>
      </c>
      <c r="K356" s="223">
        <v>294.89999999999998</v>
      </c>
      <c r="L356" s="223">
        <v>302.3</v>
      </c>
      <c r="M356" s="223">
        <v>343.1</v>
      </c>
      <c r="N356" s="223">
        <v>391</v>
      </c>
      <c r="O356" s="223">
        <v>401.2</v>
      </c>
      <c r="P356" s="224">
        <v>362.69116000000002</v>
      </c>
      <c r="Q356" s="224">
        <v>379.54584</v>
      </c>
      <c r="R356" s="224">
        <v>395.01409999999998</v>
      </c>
      <c r="S356" s="619">
        <f>100</f>
        <v>100</v>
      </c>
      <c r="T356" s="72">
        <f t="shared" si="265"/>
        <v>120.59948979591836</v>
      </c>
      <c r="U356" s="72">
        <f t="shared" si="263"/>
        <v>168.36734693877551</v>
      </c>
      <c r="V356" s="72">
        <f t="shared" si="263"/>
        <v>157.33418367346937</v>
      </c>
      <c r="W356" s="72">
        <f t="shared" si="263"/>
        <v>151.08418367346937</v>
      </c>
      <c r="X356" s="72">
        <f t="shared" si="263"/>
        <v>148.53316326530611</v>
      </c>
      <c r="Y356" s="72">
        <f t="shared" si="263"/>
        <v>176.72193877551021</v>
      </c>
      <c r="Z356" s="72">
        <f t="shared" si="263"/>
        <v>188.07397959183669</v>
      </c>
      <c r="AA356" s="72">
        <f t="shared" si="263"/>
        <v>192.79336734693877</v>
      </c>
      <c r="AB356" s="72">
        <f t="shared" si="227"/>
        <v>218.81377551020407</v>
      </c>
      <c r="AC356" s="72">
        <f t="shared" si="227"/>
        <v>249.36224489795916</v>
      </c>
      <c r="AD356" s="72">
        <f t="shared" si="227"/>
        <v>255.86734693877548</v>
      </c>
      <c r="AE356" s="72">
        <f t="shared" ref="AE356:AG356" si="282">P356*100/$D356</f>
        <v>231.30813775510202</v>
      </c>
      <c r="AF356" s="72">
        <f t="shared" si="282"/>
        <v>242.05729591836734</v>
      </c>
      <c r="AG356" s="73">
        <f t="shared" si="282"/>
        <v>251.92225765306119</v>
      </c>
      <c r="AH356" s="620">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621"/>
      <c r="C357" s="1" t="s">
        <v>197</v>
      </c>
      <c r="D357" s="223">
        <v>266.2</v>
      </c>
      <c r="E357" s="223">
        <v>165.8</v>
      </c>
      <c r="F357" s="223">
        <v>319.7</v>
      </c>
      <c r="G357" s="223">
        <v>260.10000000000002</v>
      </c>
      <c r="H357" s="223">
        <v>274.8</v>
      </c>
      <c r="I357" s="223">
        <v>332.4</v>
      </c>
      <c r="J357" s="223">
        <v>447.4</v>
      </c>
      <c r="K357" s="223">
        <v>514.6</v>
      </c>
      <c r="L357" s="223">
        <v>720.2</v>
      </c>
      <c r="M357" s="223">
        <v>558.79999999999995</v>
      </c>
      <c r="N357" s="223">
        <v>599.9</v>
      </c>
      <c r="O357" s="223">
        <v>627.4</v>
      </c>
      <c r="P357" s="224">
        <v>566.72595000000001</v>
      </c>
      <c r="Q357" s="224">
        <v>593.25720000000001</v>
      </c>
      <c r="R357" s="224">
        <v>625.24579000000006</v>
      </c>
      <c r="S357" s="619">
        <f>100</f>
        <v>100</v>
      </c>
      <c r="T357" s="72">
        <f t="shared" si="265"/>
        <v>62.283996994740797</v>
      </c>
      <c r="U357" s="72">
        <f t="shared" si="263"/>
        <v>120.09767092411721</v>
      </c>
      <c r="V357" s="72">
        <f t="shared" si="263"/>
        <v>97.7084898572502</v>
      </c>
      <c r="W357" s="72">
        <f t="shared" si="263"/>
        <v>103.23065364387679</v>
      </c>
      <c r="X357" s="72">
        <f t="shared" si="263"/>
        <v>124.86851990984223</v>
      </c>
      <c r="Y357" s="72">
        <f t="shared" si="263"/>
        <v>168.06912096168296</v>
      </c>
      <c r="Z357" s="72">
        <f t="shared" si="263"/>
        <v>193.31329827197595</v>
      </c>
      <c r="AA357" s="72">
        <f t="shared" si="263"/>
        <v>270.54845980465814</v>
      </c>
      <c r="AB357" s="72">
        <f t="shared" si="227"/>
        <v>209.91735537190081</v>
      </c>
      <c r="AC357" s="72">
        <f t="shared" si="227"/>
        <v>225.35687453042826</v>
      </c>
      <c r="AD357" s="72">
        <f t="shared" si="227"/>
        <v>235.68745304282496</v>
      </c>
      <c r="AE357" s="72">
        <f t="shared" ref="AE357:AG357" si="283">P357*100/$D357</f>
        <v>212.89479714500376</v>
      </c>
      <c r="AF357" s="72">
        <f t="shared" si="283"/>
        <v>222.86145755071377</v>
      </c>
      <c r="AG357" s="73">
        <f t="shared" si="283"/>
        <v>234.87820811419988</v>
      </c>
      <c r="AH357" s="620">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621"/>
      <c r="C358" s="1" t="s">
        <v>198</v>
      </c>
      <c r="D358" s="223">
        <v>942.50000999999997</v>
      </c>
      <c r="E358" s="223">
        <v>912.29998000000001</v>
      </c>
      <c r="F358" s="223">
        <v>1138.69993</v>
      </c>
      <c r="G358" s="223">
        <v>1137.9999800000001</v>
      </c>
      <c r="H358" s="223">
        <v>1246.8000999999999</v>
      </c>
      <c r="I358" s="223">
        <v>1175.90004</v>
      </c>
      <c r="J358" s="223">
        <v>1372.80007</v>
      </c>
      <c r="K358" s="223">
        <v>1438.0001</v>
      </c>
      <c r="L358" s="223">
        <v>1686.40005</v>
      </c>
      <c r="M358" s="223">
        <v>1732</v>
      </c>
      <c r="N358" s="223">
        <v>1912.6</v>
      </c>
      <c r="O358" s="223">
        <v>1924.6</v>
      </c>
      <c r="P358" s="224">
        <v>1745.8620600000002</v>
      </c>
      <c r="Q358" s="224">
        <v>1823.75693</v>
      </c>
      <c r="R358" s="224">
        <v>1914.0958299999998</v>
      </c>
      <c r="S358" s="619">
        <f>100</f>
        <v>100</v>
      </c>
      <c r="T358" s="72">
        <f t="shared" si="265"/>
        <v>96.795752819143217</v>
      </c>
      <c r="U358" s="72">
        <f t="shared" si="263"/>
        <v>120.81696741838762</v>
      </c>
      <c r="V358" s="72">
        <f t="shared" si="263"/>
        <v>120.7427021671862</v>
      </c>
      <c r="W358" s="72">
        <f t="shared" si="263"/>
        <v>132.2864813550506</v>
      </c>
      <c r="X358" s="72">
        <f t="shared" si="263"/>
        <v>124.76392864971959</v>
      </c>
      <c r="Y358" s="72">
        <f t="shared" si="263"/>
        <v>145.6551782954358</v>
      </c>
      <c r="Z358" s="72">
        <f t="shared" si="263"/>
        <v>152.57295328835065</v>
      </c>
      <c r="AA358" s="72">
        <f t="shared" si="263"/>
        <v>178.9283853694601</v>
      </c>
      <c r="AB358" s="72">
        <f t="shared" si="227"/>
        <v>183.76657629955886</v>
      </c>
      <c r="AC358" s="72">
        <f t="shared" si="227"/>
        <v>202.92837980977848</v>
      </c>
      <c r="AD358" s="72">
        <f t="shared" si="227"/>
        <v>204.20158934534123</v>
      </c>
      <c r="AE358" s="72">
        <f t="shared" ref="AE358:AG358" si="284">P358*100/$D358</f>
        <v>185.2373518807708</v>
      </c>
      <c r="AF358" s="72">
        <f t="shared" si="284"/>
        <v>193.50205948538928</v>
      </c>
      <c r="AG358" s="73">
        <f t="shared" si="284"/>
        <v>203.08708856141018</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41"/>
      <c r="C359" s="8" t="s">
        <v>199</v>
      </c>
      <c r="D359" s="177">
        <v>676.30000999999993</v>
      </c>
      <c r="E359" s="177">
        <v>746.49998000000005</v>
      </c>
      <c r="F359" s="177">
        <v>818.99992999999995</v>
      </c>
      <c r="G359" s="177">
        <v>877.89998000000014</v>
      </c>
      <c r="H359" s="177">
        <v>972.00009999999997</v>
      </c>
      <c r="I359" s="177">
        <v>843.50004000000001</v>
      </c>
      <c r="J359" s="177">
        <v>925.40007000000003</v>
      </c>
      <c r="K359" s="177">
        <v>923.40009999999995</v>
      </c>
      <c r="L359" s="177">
        <v>966.20004999999992</v>
      </c>
      <c r="M359" s="177">
        <v>1173.2</v>
      </c>
      <c r="N359" s="177">
        <v>1312.7</v>
      </c>
      <c r="O359" s="177">
        <v>1297.2</v>
      </c>
      <c r="P359" s="177">
        <v>1179.1361100000001</v>
      </c>
      <c r="Q359" s="177">
        <v>1230.49973</v>
      </c>
      <c r="R359" s="177">
        <v>1288.8500399999998</v>
      </c>
      <c r="S359" s="619">
        <f>100</f>
        <v>100</v>
      </c>
      <c r="T359" s="72">
        <f t="shared" si="265"/>
        <v>110.38000428241901</v>
      </c>
      <c r="U359" s="72">
        <f t="shared" si="263"/>
        <v>121.10009136329896</v>
      </c>
      <c r="V359" s="72">
        <f t="shared" si="263"/>
        <v>129.80925137055672</v>
      </c>
      <c r="W359" s="72">
        <f t="shared" si="263"/>
        <v>143.72321242461612</v>
      </c>
      <c r="X359" s="72">
        <f t="shared" si="263"/>
        <v>124.72276024363804</v>
      </c>
      <c r="Y359" s="72">
        <f t="shared" si="263"/>
        <v>136.8327748509127</v>
      </c>
      <c r="Z359" s="72">
        <f t="shared" si="263"/>
        <v>136.53705254270218</v>
      </c>
      <c r="AA359" s="72">
        <f t="shared" si="263"/>
        <v>142.86559747352362</v>
      </c>
      <c r="AB359" s="72">
        <f t="shared" si="227"/>
        <v>173.47330809591443</v>
      </c>
      <c r="AC359" s="72">
        <f t="shared" si="227"/>
        <v>194.10024849770446</v>
      </c>
      <c r="AD359" s="72">
        <f t="shared" si="227"/>
        <v>191.80836623083891</v>
      </c>
      <c r="AE359" s="72">
        <f t="shared" ref="AE359:AG359" si="285">P359*100/$D359</f>
        <v>174.35104133740887</v>
      </c>
      <c r="AF359" s="72">
        <f t="shared" si="285"/>
        <v>181.94583939160376</v>
      </c>
      <c r="AG359" s="73">
        <f t="shared" si="285"/>
        <v>190.57371298870748</v>
      </c>
      <c r="AH359" s="235"/>
      <c r="AI359" s="236"/>
      <c r="AJ359" s="236"/>
      <c r="AK359" s="236"/>
      <c r="AL359" s="236"/>
      <c r="AM359" s="236"/>
      <c r="AN359" s="236"/>
      <c r="AO359" s="236"/>
      <c r="AP359" s="236"/>
      <c r="AQ359" s="236"/>
      <c r="AR359" s="236"/>
      <c r="AS359" s="236"/>
      <c r="AT359" s="236"/>
      <c r="AU359" s="236"/>
      <c r="AV359" s="237"/>
    </row>
    <row r="360" spans="2:48" ht="16.5" customHeight="1">
      <c r="B360" s="621" t="s">
        <v>140</v>
      </c>
      <c r="C360" s="7" t="s">
        <v>194</v>
      </c>
      <c r="D360" s="223">
        <v>1570</v>
      </c>
      <c r="E360" s="223">
        <v>958</v>
      </c>
      <c r="F360" s="223">
        <v>1053.8</v>
      </c>
      <c r="G360" s="223">
        <v>967.1</v>
      </c>
      <c r="H360" s="223">
        <v>1027.5999999999999</v>
      </c>
      <c r="I360" s="223">
        <v>956</v>
      </c>
      <c r="J360" s="223">
        <v>986.9</v>
      </c>
      <c r="K360" s="223">
        <v>1060.5</v>
      </c>
      <c r="L360" s="223">
        <v>1154.0999999999999</v>
      </c>
      <c r="M360" s="223">
        <v>1096.7</v>
      </c>
      <c r="N360" s="223">
        <v>1134.0999999999999</v>
      </c>
      <c r="O360" s="223">
        <v>1188.5999999999999</v>
      </c>
      <c r="P360" s="224">
        <v>1045.6234999999999</v>
      </c>
      <c r="Q360" s="224">
        <v>1106.3646000000001</v>
      </c>
      <c r="R360" s="224">
        <v>1162.6283000000001</v>
      </c>
      <c r="S360" s="619">
        <f>100</f>
        <v>100</v>
      </c>
      <c r="T360" s="72">
        <f t="shared" si="265"/>
        <v>61.019108280254777</v>
      </c>
      <c r="U360" s="72">
        <f t="shared" si="263"/>
        <v>67.121019108280251</v>
      </c>
      <c r="V360" s="72">
        <f t="shared" si="263"/>
        <v>61.598726114649679</v>
      </c>
      <c r="W360" s="72">
        <f t="shared" si="263"/>
        <v>65.452229299363054</v>
      </c>
      <c r="X360" s="72">
        <f t="shared" si="263"/>
        <v>60.891719745222929</v>
      </c>
      <c r="Y360" s="72">
        <f t="shared" si="263"/>
        <v>62.859872611464965</v>
      </c>
      <c r="Z360" s="72">
        <f t="shared" si="263"/>
        <v>67.547770700636946</v>
      </c>
      <c r="AA360" s="72">
        <f t="shared" si="263"/>
        <v>73.509554140127378</v>
      </c>
      <c r="AB360" s="72">
        <f t="shared" si="227"/>
        <v>69.853503184713375</v>
      </c>
      <c r="AC360" s="72">
        <f t="shared" si="227"/>
        <v>72.235668789808912</v>
      </c>
      <c r="AD360" s="72">
        <f t="shared" si="227"/>
        <v>75.707006369426736</v>
      </c>
      <c r="AE360" s="72">
        <f t="shared" ref="AE360:AG360" si="286">P360*100/$D360</f>
        <v>66.600222929936294</v>
      </c>
      <c r="AF360" s="72">
        <f t="shared" si="286"/>
        <v>70.469082802547774</v>
      </c>
      <c r="AG360" s="73">
        <f t="shared" si="286"/>
        <v>74.052757961783442</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23">
        <v>835.8</v>
      </c>
      <c r="E361" s="223">
        <v>912.9</v>
      </c>
      <c r="F361" s="223">
        <v>1086.2</v>
      </c>
      <c r="G361" s="223">
        <v>673.1</v>
      </c>
      <c r="H361" s="223">
        <v>719.9</v>
      </c>
      <c r="I361" s="223">
        <v>709.4</v>
      </c>
      <c r="J361" s="223">
        <v>737.7</v>
      </c>
      <c r="K361" s="223">
        <v>745.1</v>
      </c>
      <c r="L361" s="223">
        <v>812.1</v>
      </c>
      <c r="M361" s="223">
        <v>707.2</v>
      </c>
      <c r="N361" s="223">
        <v>715.5</v>
      </c>
      <c r="O361" s="223">
        <v>843</v>
      </c>
      <c r="P361" s="224">
        <v>806.56926999999996</v>
      </c>
      <c r="Q361" s="224">
        <v>823.68384000000003</v>
      </c>
      <c r="R361" s="224">
        <v>864.68005000000005</v>
      </c>
      <c r="S361" s="619">
        <f>100</f>
        <v>100</v>
      </c>
      <c r="T361" s="72">
        <f t="shared" si="265"/>
        <v>109.22469490308687</v>
      </c>
      <c r="U361" s="72">
        <f t="shared" si="263"/>
        <v>129.95932041158173</v>
      </c>
      <c r="V361" s="72">
        <f t="shared" si="263"/>
        <v>80.533620483369234</v>
      </c>
      <c r="W361" s="72">
        <f t="shared" si="263"/>
        <v>86.133046183297438</v>
      </c>
      <c r="X361" s="72">
        <f t="shared" si="263"/>
        <v>84.876764776262263</v>
      </c>
      <c r="Y361" s="72">
        <f t="shared" si="263"/>
        <v>88.262742282842794</v>
      </c>
      <c r="Z361" s="72">
        <f t="shared" si="263"/>
        <v>89.148121560181863</v>
      </c>
      <c r="AA361" s="72">
        <f t="shared" si="263"/>
        <v>97.164393395549183</v>
      </c>
      <c r="AB361" s="72">
        <f t="shared" si="227"/>
        <v>84.613543910026323</v>
      </c>
      <c r="AC361" s="72">
        <f t="shared" si="227"/>
        <v>85.606604450825557</v>
      </c>
      <c r="AD361" s="72">
        <f t="shared" si="227"/>
        <v>100.86145010768126</v>
      </c>
      <c r="AE361" s="72">
        <f t="shared" ref="AE361:AG361" si="287">P361*100/$D361</f>
        <v>96.502664513041395</v>
      </c>
      <c r="AF361" s="72">
        <f t="shared" si="287"/>
        <v>98.55035175879398</v>
      </c>
      <c r="AG361" s="73">
        <f t="shared" si="287"/>
        <v>103.45537808088061</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23">
        <v>164.2</v>
      </c>
      <c r="E362" s="223">
        <v>0</v>
      </c>
      <c r="F362" s="223">
        <v>72.900000000000006</v>
      </c>
      <c r="G362" s="223">
        <v>589.29999999999995</v>
      </c>
      <c r="H362" s="223">
        <v>510.7</v>
      </c>
      <c r="I362" s="223">
        <v>307.89999999999998</v>
      </c>
      <c r="J362" s="223">
        <v>773.1</v>
      </c>
      <c r="K362" s="223">
        <v>771.6</v>
      </c>
      <c r="L362" s="223">
        <v>795</v>
      </c>
      <c r="M362" s="223">
        <v>541.6</v>
      </c>
      <c r="N362" s="223">
        <v>606.79999999999995</v>
      </c>
      <c r="O362" s="223">
        <v>620.79999999999995</v>
      </c>
      <c r="P362" s="224">
        <v>561.21301000000005</v>
      </c>
      <c r="Q362" s="224">
        <v>587.29321000000004</v>
      </c>
      <c r="R362" s="224">
        <v>611.23082999999997</v>
      </c>
      <c r="S362" s="619">
        <f>100</f>
        <v>100</v>
      </c>
      <c r="T362" s="72">
        <f t="shared" si="265"/>
        <v>0</v>
      </c>
      <c r="U362" s="72">
        <f t="shared" si="263"/>
        <v>44.397076735688195</v>
      </c>
      <c r="V362" s="72">
        <f t="shared" si="263"/>
        <v>358.89159561510354</v>
      </c>
      <c r="W362" s="72">
        <f t="shared" si="263"/>
        <v>311.0231425091352</v>
      </c>
      <c r="X362" s="72">
        <f t="shared" si="263"/>
        <v>187.51522533495736</v>
      </c>
      <c r="Y362" s="72">
        <f t="shared" si="263"/>
        <v>470.82825822168093</v>
      </c>
      <c r="Z362" s="72">
        <f t="shared" si="263"/>
        <v>469.91473812423874</v>
      </c>
      <c r="AA362" s="72">
        <f t="shared" si="263"/>
        <v>484.16565164433621</v>
      </c>
      <c r="AB362" s="72">
        <f t="shared" si="227"/>
        <v>329.84165651644338</v>
      </c>
      <c r="AC362" s="72">
        <f t="shared" si="227"/>
        <v>369.54933008526183</v>
      </c>
      <c r="AD362" s="72">
        <f t="shared" si="227"/>
        <v>378.07551766138852</v>
      </c>
      <c r="AE362" s="72">
        <f t="shared" ref="AE362:AG362" si="288">P362*100/$D362</f>
        <v>341.78624238733261</v>
      </c>
      <c r="AF362" s="72">
        <f t="shared" si="288"/>
        <v>357.66943361753965</v>
      </c>
      <c r="AG362" s="73">
        <f t="shared" si="288"/>
        <v>372.24776492082827</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23">
        <v>408</v>
      </c>
      <c r="E363" s="223">
        <v>416.7</v>
      </c>
      <c r="F363" s="223">
        <v>433.7</v>
      </c>
      <c r="G363" s="223">
        <v>403.9</v>
      </c>
      <c r="H363" s="223">
        <v>332.9</v>
      </c>
      <c r="I363" s="223">
        <v>378.4</v>
      </c>
      <c r="J363" s="223">
        <v>361.6</v>
      </c>
      <c r="K363" s="223">
        <v>365</v>
      </c>
      <c r="L363" s="223">
        <v>416.4</v>
      </c>
      <c r="M363" s="223">
        <v>926.6</v>
      </c>
      <c r="N363" s="223">
        <v>797.1</v>
      </c>
      <c r="O363" s="223">
        <v>825</v>
      </c>
      <c r="P363" s="224">
        <v>745.21667000000002</v>
      </c>
      <c r="Q363" s="224">
        <v>780.10393999999997</v>
      </c>
      <c r="R363" s="224">
        <v>822.18224999999995</v>
      </c>
      <c r="S363" s="619">
        <f>100</f>
        <v>100</v>
      </c>
      <c r="T363" s="72">
        <f t="shared" si="265"/>
        <v>102.13235294117646</v>
      </c>
      <c r="U363" s="72">
        <f t="shared" si="263"/>
        <v>106.29901960784314</v>
      </c>
      <c r="V363" s="72">
        <f t="shared" si="263"/>
        <v>98.995098039215691</v>
      </c>
      <c r="W363" s="72">
        <f t="shared" si="263"/>
        <v>81.593137254901961</v>
      </c>
      <c r="X363" s="72">
        <f t="shared" si="263"/>
        <v>92.745098039215691</v>
      </c>
      <c r="Y363" s="72">
        <f t="shared" si="263"/>
        <v>88.627450980392155</v>
      </c>
      <c r="Z363" s="72">
        <f t="shared" si="263"/>
        <v>89.460784313725483</v>
      </c>
      <c r="AA363" s="72">
        <f t="shared" si="263"/>
        <v>102.05882352941177</v>
      </c>
      <c r="AB363" s="72">
        <f t="shared" si="227"/>
        <v>227.10784313725489</v>
      </c>
      <c r="AC363" s="72">
        <f t="shared" si="227"/>
        <v>195.36764705882354</v>
      </c>
      <c r="AD363" s="72">
        <f t="shared" si="227"/>
        <v>202.20588235294119</v>
      </c>
      <c r="AE363" s="72">
        <f t="shared" ref="AE363:AG363" si="289">P363*100/$D363</f>
        <v>182.65114460784315</v>
      </c>
      <c r="AF363" s="72">
        <f t="shared" si="289"/>
        <v>191.20194607843138</v>
      </c>
      <c r="AG363" s="73">
        <f t="shared" si="289"/>
        <v>201.51525735294115</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23">
        <v>2978</v>
      </c>
      <c r="E364" s="223">
        <v>2287.6</v>
      </c>
      <c r="F364" s="223">
        <v>2646.6</v>
      </c>
      <c r="G364" s="223">
        <v>2633.4</v>
      </c>
      <c r="H364" s="223">
        <v>2591.1</v>
      </c>
      <c r="I364" s="223">
        <v>2351.7000000000003</v>
      </c>
      <c r="J364" s="223">
        <v>2859.2999999999997</v>
      </c>
      <c r="K364" s="223">
        <v>2942.2</v>
      </c>
      <c r="L364" s="223">
        <v>3177.6</v>
      </c>
      <c r="M364" s="223">
        <v>3272.1</v>
      </c>
      <c r="N364" s="223">
        <v>3253.4999999999995</v>
      </c>
      <c r="O364" s="223">
        <v>3477.3999999999996</v>
      </c>
      <c r="P364" s="224">
        <v>3158.6224499999998</v>
      </c>
      <c r="Q364" s="224">
        <v>3297.4455900000003</v>
      </c>
      <c r="R364" s="224">
        <v>3460.7214300000001</v>
      </c>
      <c r="S364" s="619">
        <f>100</f>
        <v>100</v>
      </c>
      <c r="T364" s="72">
        <f t="shared" si="265"/>
        <v>76.816655473472125</v>
      </c>
      <c r="U364" s="72">
        <f t="shared" si="263"/>
        <v>88.87172599059771</v>
      </c>
      <c r="V364" s="72">
        <f t="shared" si="263"/>
        <v>88.428475486903963</v>
      </c>
      <c r="W364" s="72">
        <f t="shared" si="263"/>
        <v>87.008059100067157</v>
      </c>
      <c r="X364" s="72">
        <f t="shared" si="263"/>
        <v>78.969106783075901</v>
      </c>
      <c r="Y364" s="72">
        <f t="shared" si="263"/>
        <v>96.014103425117526</v>
      </c>
      <c r="Z364" s="72">
        <f t="shared" si="263"/>
        <v>98.797850906648762</v>
      </c>
      <c r="AA364" s="72">
        <f t="shared" si="263"/>
        <v>106.70248488918737</v>
      </c>
      <c r="AB364" s="72">
        <f t="shared" si="227"/>
        <v>109.8757555406313</v>
      </c>
      <c r="AC364" s="72">
        <f t="shared" si="227"/>
        <v>109.25117528542644</v>
      </c>
      <c r="AD364" s="72">
        <f t="shared" si="227"/>
        <v>116.76964405641368</v>
      </c>
      <c r="AE364" s="72">
        <f t="shared" ref="AE364:AG364" si="290">P364*100/$D364</f>
        <v>106.06522666218939</v>
      </c>
      <c r="AF364" s="72">
        <f t="shared" si="290"/>
        <v>110.72684989926125</v>
      </c>
      <c r="AG364" s="73">
        <f t="shared" si="290"/>
        <v>116.2095846205507</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41"/>
      <c r="C365" s="8" t="s">
        <v>199</v>
      </c>
      <c r="D365" s="177">
        <v>2570</v>
      </c>
      <c r="E365" s="177">
        <v>1870.9</v>
      </c>
      <c r="F365" s="177">
        <v>2212.9</v>
      </c>
      <c r="G365" s="177">
        <v>2229.5</v>
      </c>
      <c r="H365" s="177">
        <v>2258.1999999999998</v>
      </c>
      <c r="I365" s="177">
        <v>1973.3000000000002</v>
      </c>
      <c r="J365" s="177">
        <v>2497.6999999999998</v>
      </c>
      <c r="K365" s="177">
        <v>2577.1999999999998</v>
      </c>
      <c r="L365" s="177">
        <v>2761.2</v>
      </c>
      <c r="M365" s="177">
        <v>2345.5</v>
      </c>
      <c r="N365" s="177">
        <v>2456.3999999999996</v>
      </c>
      <c r="O365" s="177">
        <v>2652.3999999999996</v>
      </c>
      <c r="P365" s="177">
        <v>2413.40578</v>
      </c>
      <c r="Q365" s="177">
        <v>2517.3416500000003</v>
      </c>
      <c r="R365" s="177">
        <v>2638.5391800000002</v>
      </c>
      <c r="S365" s="619">
        <f>100</f>
        <v>100</v>
      </c>
      <c r="T365" s="72">
        <f t="shared" si="265"/>
        <v>72.797665369649806</v>
      </c>
      <c r="U365" s="72">
        <f t="shared" si="263"/>
        <v>86.105058365758751</v>
      </c>
      <c r="V365" s="72">
        <f t="shared" si="263"/>
        <v>86.750972762645915</v>
      </c>
      <c r="W365" s="72">
        <f t="shared" si="263"/>
        <v>87.867704280155635</v>
      </c>
      <c r="X365" s="72">
        <f t="shared" si="263"/>
        <v>76.78210116731519</v>
      </c>
      <c r="Y365" s="72">
        <f t="shared" si="263"/>
        <v>97.186770428015549</v>
      </c>
      <c r="Z365" s="72">
        <f t="shared" si="263"/>
        <v>100.28015564202333</v>
      </c>
      <c r="AA365" s="72">
        <f t="shared" si="263"/>
        <v>107.43968871595331</v>
      </c>
      <c r="AB365" s="72">
        <f t="shared" si="227"/>
        <v>91.264591439688715</v>
      </c>
      <c r="AC365" s="72">
        <f t="shared" si="227"/>
        <v>95.579766536964968</v>
      </c>
      <c r="AD365" s="72">
        <f t="shared" si="227"/>
        <v>103.20622568093383</v>
      </c>
      <c r="AE365" s="72">
        <f t="shared" ref="AE365:AG365" si="291">P365*100/$D365</f>
        <v>93.906839688715962</v>
      </c>
      <c r="AF365" s="72">
        <f t="shared" si="291"/>
        <v>97.95103696498056</v>
      </c>
      <c r="AG365" s="73">
        <f t="shared" si="291"/>
        <v>102.66689416342413</v>
      </c>
      <c r="AH365" s="235"/>
      <c r="AI365" s="236"/>
      <c r="AJ365" s="236"/>
      <c r="AK365" s="236"/>
      <c r="AL365" s="236"/>
      <c r="AM365" s="236"/>
      <c r="AN365" s="236"/>
      <c r="AO365" s="236"/>
      <c r="AP365" s="236"/>
      <c r="AQ365" s="236"/>
      <c r="AR365" s="236"/>
      <c r="AS365" s="236"/>
      <c r="AT365" s="236"/>
      <c r="AU365" s="236"/>
      <c r="AV365" s="237"/>
    </row>
    <row r="366" spans="2:48" ht="16.5" customHeight="1">
      <c r="B366" s="621" t="s">
        <v>141</v>
      </c>
      <c r="C366" s="1" t="s">
        <v>194</v>
      </c>
      <c r="D366" s="223">
        <v>4560.2</v>
      </c>
      <c r="E366" s="223">
        <v>3758.3</v>
      </c>
      <c r="F366" s="223">
        <v>4884.3</v>
      </c>
      <c r="G366" s="223">
        <v>4700.3</v>
      </c>
      <c r="H366" s="223">
        <v>4834</v>
      </c>
      <c r="I366" s="223">
        <v>4750.8</v>
      </c>
      <c r="J366" s="223">
        <v>4832</v>
      </c>
      <c r="K366" s="223">
        <v>5009.6000000000004</v>
      </c>
      <c r="L366" s="223">
        <v>5228.3</v>
      </c>
      <c r="M366" s="223">
        <v>5417.2</v>
      </c>
      <c r="N366" s="223">
        <v>5678.8</v>
      </c>
      <c r="O366" s="223">
        <v>5862.2</v>
      </c>
      <c r="P366" s="224">
        <v>5157.0370999999996</v>
      </c>
      <c r="Q366" s="224">
        <v>5456.6127999999999</v>
      </c>
      <c r="R366" s="224">
        <v>5734.1347999999998</v>
      </c>
      <c r="S366" s="619">
        <f>100</f>
        <v>100</v>
      </c>
      <c r="T366" s="72">
        <f t="shared" si="265"/>
        <v>82.415244945397134</v>
      </c>
      <c r="U366" s="72">
        <f t="shared" si="263"/>
        <v>107.1071444234902</v>
      </c>
      <c r="V366" s="72">
        <f t="shared" si="263"/>
        <v>103.07223367396168</v>
      </c>
      <c r="W366" s="72">
        <f t="shared" si="263"/>
        <v>106.00412262620061</v>
      </c>
      <c r="X366" s="72">
        <f t="shared" si="263"/>
        <v>104.17964124380509</v>
      </c>
      <c r="Y366" s="72">
        <f t="shared" si="263"/>
        <v>105.96026490066225</v>
      </c>
      <c r="Z366" s="72">
        <f t="shared" si="263"/>
        <v>109.85483092846806</v>
      </c>
      <c r="AA366" s="72">
        <f t="shared" si="263"/>
        <v>114.65067321608701</v>
      </c>
      <c r="AB366" s="72">
        <f t="shared" si="227"/>
        <v>118.79303539318451</v>
      </c>
      <c r="AC366" s="72">
        <f t="shared" si="227"/>
        <v>124.52962589360116</v>
      </c>
      <c r="AD366" s="72">
        <f t="shared" si="227"/>
        <v>128.55137932546819</v>
      </c>
      <c r="AE366" s="72">
        <f t="shared" ref="AE366:AG366" si="292">P366*100/$D366</f>
        <v>113.08795886145344</v>
      </c>
      <c r="AF366" s="72">
        <f t="shared" si="292"/>
        <v>119.65731327573353</v>
      </c>
      <c r="AG366" s="73">
        <f t="shared" si="292"/>
        <v>125.74305512916101</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23">
        <v>1030.9000000000001</v>
      </c>
      <c r="E367" s="223">
        <v>906</v>
      </c>
      <c r="F367" s="223">
        <v>1069.8</v>
      </c>
      <c r="G367" s="223">
        <v>1007.9</v>
      </c>
      <c r="H367" s="223">
        <v>1121.5999999999999</v>
      </c>
      <c r="I367" s="223">
        <v>1166.9000000000001</v>
      </c>
      <c r="J367" s="223">
        <v>1106.2</v>
      </c>
      <c r="K367" s="223">
        <v>1173.3</v>
      </c>
      <c r="L367" s="223">
        <v>1298.3</v>
      </c>
      <c r="M367" s="223">
        <v>1317.1</v>
      </c>
      <c r="N367" s="223">
        <v>1516.3</v>
      </c>
      <c r="O367" s="223">
        <v>1577.1</v>
      </c>
      <c r="P367" s="224">
        <v>1508.9448</v>
      </c>
      <c r="Q367" s="224">
        <v>1540.963</v>
      </c>
      <c r="R367" s="224">
        <v>1617.6934000000001</v>
      </c>
      <c r="S367" s="619">
        <f>100</f>
        <v>100</v>
      </c>
      <c r="T367" s="72">
        <f t="shared" si="265"/>
        <v>87.884372878067694</v>
      </c>
      <c r="U367" s="72">
        <f t="shared" si="263"/>
        <v>103.7734018818508</v>
      </c>
      <c r="V367" s="72">
        <f t="shared" si="263"/>
        <v>97.768939761373545</v>
      </c>
      <c r="W367" s="72">
        <f t="shared" si="263"/>
        <v>108.79813754971381</v>
      </c>
      <c r="X367" s="72">
        <f t="shared" si="263"/>
        <v>113.19235619361723</v>
      </c>
      <c r="Y367" s="72">
        <f t="shared" si="263"/>
        <v>107.30429721602482</v>
      </c>
      <c r="Z367" s="72">
        <f t="shared" si="263"/>
        <v>113.8131729556698</v>
      </c>
      <c r="AA367" s="72">
        <f t="shared" si="263"/>
        <v>125.93850033950916</v>
      </c>
      <c r="AB367" s="72">
        <f t="shared" si="227"/>
        <v>127.7621495780386</v>
      </c>
      <c r="AC367" s="72">
        <f t="shared" si="227"/>
        <v>147.08507129692501</v>
      </c>
      <c r="AD367" s="72">
        <f t="shared" si="227"/>
        <v>152.98283053642447</v>
      </c>
      <c r="AE367" s="72">
        <f t="shared" ref="AE367:AG367" si="293">P367*100/$D367</f>
        <v>146.3715976331361</v>
      </c>
      <c r="AF367" s="72">
        <f t="shared" si="293"/>
        <v>149.47744689106602</v>
      </c>
      <c r="AG367" s="73">
        <f t="shared" si="293"/>
        <v>156.92049665340966</v>
      </c>
      <c r="AH367" s="620">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5" customHeight="1">
      <c r="B368" s="621"/>
      <c r="C368" s="1" t="s">
        <v>196</v>
      </c>
      <c r="D368" s="223">
        <v>311.3</v>
      </c>
      <c r="E368" s="223">
        <v>329.3</v>
      </c>
      <c r="F368" s="223">
        <v>355.1</v>
      </c>
      <c r="G368" s="223">
        <v>464.8</v>
      </c>
      <c r="H368" s="223">
        <v>411.3</v>
      </c>
      <c r="I368" s="223">
        <v>406.8</v>
      </c>
      <c r="J368" s="223">
        <v>496.8</v>
      </c>
      <c r="K368" s="223">
        <v>514</v>
      </c>
      <c r="L368" s="223">
        <v>552.9</v>
      </c>
      <c r="M368" s="223">
        <v>610.29999999999995</v>
      </c>
      <c r="N368" s="223">
        <v>634.20000000000005</v>
      </c>
      <c r="O368" s="223">
        <v>692.2</v>
      </c>
      <c r="P368" s="224">
        <v>625.75977</v>
      </c>
      <c r="Q368" s="224">
        <v>654.83960000000002</v>
      </c>
      <c r="R368" s="224">
        <v>681.48821999999996</v>
      </c>
      <c r="S368" s="619">
        <f>100</f>
        <v>100</v>
      </c>
      <c r="T368" s="72">
        <f t="shared" si="265"/>
        <v>105.78220366206232</v>
      </c>
      <c r="U368" s="72">
        <f t="shared" si="263"/>
        <v>114.07002891101831</v>
      </c>
      <c r="V368" s="72">
        <f t="shared" si="263"/>
        <v>149.30934789592033</v>
      </c>
      <c r="W368" s="72">
        <f t="shared" si="263"/>
        <v>132.123353678124</v>
      </c>
      <c r="X368" s="72">
        <f t="shared" si="263"/>
        <v>130.67780276260842</v>
      </c>
      <c r="Y368" s="72">
        <f t="shared" si="263"/>
        <v>159.58882107292001</v>
      </c>
      <c r="Z368" s="72">
        <f t="shared" si="263"/>
        <v>165.11403790555732</v>
      </c>
      <c r="AA368" s="72">
        <f t="shared" si="263"/>
        <v>177.61002248634756</v>
      </c>
      <c r="AB368" s="72">
        <f t="shared" si="227"/>
        <v>196.04882749759071</v>
      </c>
      <c r="AC368" s="72">
        <f t="shared" si="227"/>
        <v>203.72630902666239</v>
      </c>
      <c r="AD368" s="72">
        <f t="shared" si="227"/>
        <v>222.35785415997429</v>
      </c>
      <c r="AE368" s="72">
        <f t="shared" ref="AE368:AG368" si="294">P368*100/$D368</f>
        <v>201.01502409251526</v>
      </c>
      <c r="AF368" s="72">
        <f t="shared" si="294"/>
        <v>210.35644073241247</v>
      </c>
      <c r="AG368" s="73">
        <f t="shared" si="294"/>
        <v>218.91687118535174</v>
      </c>
      <c r="AH368" s="620">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621"/>
      <c r="C369" s="1" t="s">
        <v>197</v>
      </c>
      <c r="D369" s="223">
        <v>561.9</v>
      </c>
      <c r="E369" s="223">
        <v>317.39999999999998</v>
      </c>
      <c r="F369" s="223">
        <v>536.20000000000005</v>
      </c>
      <c r="G369" s="223">
        <v>147.19999999999999</v>
      </c>
      <c r="H369" s="223">
        <v>177.8</v>
      </c>
      <c r="I369" s="223">
        <v>282.2</v>
      </c>
      <c r="J369" s="223">
        <v>336.5</v>
      </c>
      <c r="K369" s="223">
        <v>423.8</v>
      </c>
      <c r="L369" s="223">
        <v>231.7</v>
      </c>
      <c r="M369" s="223">
        <v>242.9</v>
      </c>
      <c r="N369" s="223">
        <v>308.10000000000002</v>
      </c>
      <c r="O369" s="223">
        <v>433.9</v>
      </c>
      <c r="P369" s="224">
        <v>391.93878000000001</v>
      </c>
      <c r="Q369" s="224">
        <v>410.28737999999998</v>
      </c>
      <c r="R369" s="224">
        <v>432.37392999999997</v>
      </c>
      <c r="S369" s="619">
        <f>100</f>
        <v>100</v>
      </c>
      <c r="T369" s="72">
        <f t="shared" si="265"/>
        <v>56.486919380672717</v>
      </c>
      <c r="U369" s="72">
        <f t="shared" si="263"/>
        <v>95.426232425698544</v>
      </c>
      <c r="V369" s="72">
        <f t="shared" si="263"/>
        <v>26.196832176543868</v>
      </c>
      <c r="W369" s="72">
        <f t="shared" si="263"/>
        <v>31.642641039330844</v>
      </c>
      <c r="X369" s="72">
        <f t="shared" si="263"/>
        <v>50.222459512368751</v>
      </c>
      <c r="Y369" s="72">
        <f t="shared" si="263"/>
        <v>59.886100729667206</v>
      </c>
      <c r="Z369" s="72">
        <f t="shared" si="263"/>
        <v>75.422673073500633</v>
      </c>
      <c r="AA369" s="72">
        <f t="shared" si="263"/>
        <v>41.235095212671297</v>
      </c>
      <c r="AB369" s="72">
        <f t="shared" si="227"/>
        <v>43.228332443495283</v>
      </c>
      <c r="AC369" s="72">
        <f t="shared" si="227"/>
        <v>54.831820608649231</v>
      </c>
      <c r="AD369" s="72">
        <f t="shared" si="227"/>
        <v>77.220145933440122</v>
      </c>
      <c r="AE369" s="72">
        <f t="shared" ref="AE369:AG369" si="295">P369*100/$D369</f>
        <v>69.752407901761885</v>
      </c>
      <c r="AF369" s="72">
        <f t="shared" si="295"/>
        <v>73.017864388681261</v>
      </c>
      <c r="AG369" s="73">
        <f t="shared" si="295"/>
        <v>76.948554903007647</v>
      </c>
      <c r="AH369" s="620">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621"/>
      <c r="C370" s="1" t="s">
        <v>198</v>
      </c>
      <c r="D370" s="223">
        <v>6464.3</v>
      </c>
      <c r="E370" s="223">
        <v>5311</v>
      </c>
      <c r="F370" s="223">
        <v>6845.4000000000005</v>
      </c>
      <c r="G370" s="223">
        <v>6320.2</v>
      </c>
      <c r="H370" s="223">
        <v>6544.7000000000007</v>
      </c>
      <c r="I370" s="223">
        <v>6606.7000000000007</v>
      </c>
      <c r="J370" s="223">
        <v>6771.5</v>
      </c>
      <c r="K370" s="223">
        <v>7120.7000000000007</v>
      </c>
      <c r="L370" s="223">
        <v>7311.2</v>
      </c>
      <c r="M370" s="223">
        <v>7587.4999999999991</v>
      </c>
      <c r="N370" s="223">
        <v>8137.4000000000005</v>
      </c>
      <c r="O370" s="223">
        <v>8565.4</v>
      </c>
      <c r="P370" s="224">
        <v>7683.6804499999998</v>
      </c>
      <c r="Q370" s="224">
        <v>8062.7027799999996</v>
      </c>
      <c r="R370" s="224">
        <v>8465.6903500000008</v>
      </c>
      <c r="S370" s="619">
        <f>100</f>
        <v>100</v>
      </c>
      <c r="T370" s="72">
        <f t="shared" si="265"/>
        <v>82.158934455393464</v>
      </c>
      <c r="U370" s="72">
        <f t="shared" si="263"/>
        <v>105.89545658462633</v>
      </c>
      <c r="V370" s="72">
        <f t="shared" si="263"/>
        <v>97.770833655616229</v>
      </c>
      <c r="W370" s="72">
        <f t="shared" si="263"/>
        <v>101.24375415744939</v>
      </c>
      <c r="X370" s="72">
        <f t="shared" si="263"/>
        <v>102.20286805996011</v>
      </c>
      <c r="Y370" s="72">
        <f t="shared" si="263"/>
        <v>104.75225469114984</v>
      </c>
      <c r="Z370" s="72">
        <f t="shared" si="263"/>
        <v>110.15423170335536</v>
      </c>
      <c r="AA370" s="72">
        <f t="shared" si="263"/>
        <v>113.10118651671488</v>
      </c>
      <c r="AB370" s="72">
        <f t="shared" si="227"/>
        <v>117.37543121451664</v>
      </c>
      <c r="AC370" s="72">
        <f t="shared" si="227"/>
        <v>125.88215274662376</v>
      </c>
      <c r="AD370" s="72">
        <f t="shared" si="227"/>
        <v>132.50313258976223</v>
      </c>
      <c r="AE370" s="72">
        <f t="shared" ref="AE370:AG370" si="296">P370*100/$D370</f>
        <v>118.86330229104465</v>
      </c>
      <c r="AF370" s="72">
        <f t="shared" si="296"/>
        <v>124.72661819531889</v>
      </c>
      <c r="AG370" s="73">
        <f t="shared" si="296"/>
        <v>130.96066627477066</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41"/>
      <c r="C371" s="8" t="s">
        <v>199</v>
      </c>
      <c r="D371" s="177">
        <v>5902.4000000000005</v>
      </c>
      <c r="E371" s="177">
        <v>4993.6000000000004</v>
      </c>
      <c r="F371" s="177">
        <v>6309.2000000000007</v>
      </c>
      <c r="G371" s="177">
        <v>6173</v>
      </c>
      <c r="H371" s="177">
        <v>6366.9000000000005</v>
      </c>
      <c r="I371" s="177">
        <v>6324.5000000000009</v>
      </c>
      <c r="J371" s="177">
        <v>6435</v>
      </c>
      <c r="K371" s="177">
        <v>6696.9000000000005</v>
      </c>
      <c r="L371" s="177">
        <v>7079.5</v>
      </c>
      <c r="M371" s="177">
        <v>7344.5999999999995</v>
      </c>
      <c r="N371" s="177">
        <v>7829.3</v>
      </c>
      <c r="O371" s="177">
        <v>8131.4999999999991</v>
      </c>
      <c r="P371" s="177">
        <v>7291.7416699999994</v>
      </c>
      <c r="Q371" s="177">
        <v>7652.4153999999999</v>
      </c>
      <c r="R371" s="177">
        <v>8033.3164200000001</v>
      </c>
      <c r="S371" s="619">
        <f>100</f>
        <v>100</v>
      </c>
      <c r="T371" s="72">
        <f t="shared" si="265"/>
        <v>84.602873407427495</v>
      </c>
      <c r="U371" s="72">
        <f t="shared" si="263"/>
        <v>106.89211168338304</v>
      </c>
      <c r="V371" s="72">
        <f t="shared" si="263"/>
        <v>104.58457576579018</v>
      </c>
      <c r="W371" s="72">
        <f t="shared" si="263"/>
        <v>107.86968013011655</v>
      </c>
      <c r="X371" s="72">
        <f t="shared" si="263"/>
        <v>107.15132827324479</v>
      </c>
      <c r="Y371" s="72">
        <f t="shared" si="263"/>
        <v>109.02344808891297</v>
      </c>
      <c r="Z371" s="72">
        <f t="shared" si="263"/>
        <v>113.46062618595825</v>
      </c>
      <c r="AA371" s="72">
        <f t="shared" si="263"/>
        <v>119.94273515857955</v>
      </c>
      <c r="AB371" s="72">
        <f t="shared" si="227"/>
        <v>124.43412849010571</v>
      </c>
      <c r="AC371" s="72">
        <f t="shared" si="227"/>
        <v>132.64604228788289</v>
      </c>
      <c r="AD371" s="72">
        <f t="shared" si="227"/>
        <v>137.76599349417182</v>
      </c>
      <c r="AE371" s="72">
        <f t="shared" ref="AE371:AG413" si="297">P371*100/$D371</f>
        <v>123.5385888791</v>
      </c>
      <c r="AF371" s="72">
        <f t="shared" si="297"/>
        <v>129.64921726755219</v>
      </c>
      <c r="AG371" s="73">
        <f t="shared" si="297"/>
        <v>136.10254167796148</v>
      </c>
      <c r="AH371" s="235"/>
      <c r="AI371" s="236"/>
      <c r="AJ371" s="236"/>
      <c r="AK371" s="236"/>
      <c r="AL371" s="236"/>
      <c r="AM371" s="236"/>
      <c r="AN371" s="236"/>
      <c r="AO371" s="236"/>
      <c r="AP371" s="236"/>
      <c r="AQ371" s="236"/>
      <c r="AR371" s="236"/>
      <c r="AS371" s="236"/>
      <c r="AT371" s="236"/>
      <c r="AU371" s="236"/>
      <c r="AV371" s="237"/>
    </row>
    <row r="372" spans="2:48" ht="16.5" customHeight="1">
      <c r="B372" s="621" t="s">
        <v>151</v>
      </c>
      <c r="C372" s="7" t="s">
        <v>194</v>
      </c>
      <c r="D372" s="223">
        <v>256.7</v>
      </c>
      <c r="E372" s="223">
        <v>232.3</v>
      </c>
      <c r="F372" s="223">
        <v>243.1</v>
      </c>
      <c r="G372" s="223">
        <v>254.8</v>
      </c>
      <c r="H372" s="223">
        <v>271.60000000000002</v>
      </c>
      <c r="I372" s="223">
        <v>271.8</v>
      </c>
      <c r="J372" s="223">
        <v>292.3</v>
      </c>
      <c r="K372" s="223">
        <v>310</v>
      </c>
      <c r="L372" s="223">
        <v>342</v>
      </c>
      <c r="M372" s="223">
        <v>354.6</v>
      </c>
      <c r="N372" s="223">
        <v>387.2</v>
      </c>
      <c r="O372" s="223">
        <v>397.6</v>
      </c>
      <c r="P372" s="224">
        <v>349.77276999999998</v>
      </c>
      <c r="Q372" s="224">
        <v>370.09131000000002</v>
      </c>
      <c r="R372" s="224">
        <v>388.91289999999998</v>
      </c>
      <c r="S372" s="619">
        <f>100</f>
        <v>100</v>
      </c>
      <c r="T372" s="72">
        <f t="shared" si="265"/>
        <v>90.494740942734708</v>
      </c>
      <c r="U372" s="72">
        <f t="shared" si="263"/>
        <v>94.701986754966896</v>
      </c>
      <c r="V372" s="72">
        <f t="shared" si="263"/>
        <v>99.259836384885091</v>
      </c>
      <c r="W372" s="72">
        <f t="shared" si="263"/>
        <v>105.8044409816907</v>
      </c>
      <c r="X372" s="72">
        <f t="shared" si="263"/>
        <v>105.88235294117648</v>
      </c>
      <c r="Y372" s="72">
        <f t="shared" si="263"/>
        <v>113.86832878846903</v>
      </c>
      <c r="Z372" s="72">
        <f t="shared" si="263"/>
        <v>120.76353720296066</v>
      </c>
      <c r="AA372" s="72">
        <f t="shared" si="263"/>
        <v>133.22945072068563</v>
      </c>
      <c r="AB372" s="72">
        <f t="shared" si="227"/>
        <v>138.13790416828985</v>
      </c>
      <c r="AC372" s="72">
        <f t="shared" si="227"/>
        <v>150.83755356447216</v>
      </c>
      <c r="AD372" s="72">
        <f t="shared" si="227"/>
        <v>154.88897545773276</v>
      </c>
      <c r="AE372" s="72">
        <f t="shared" si="297"/>
        <v>136.25740942734708</v>
      </c>
      <c r="AF372" s="72">
        <f t="shared" ref="AF372:AG413" si="298">Q372*100/$D372</f>
        <v>144.17269575379822</v>
      </c>
      <c r="AG372" s="73">
        <f t="shared" si="298"/>
        <v>151.50483054148813</v>
      </c>
      <c r="AH372" s="620">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5" customHeight="1">
      <c r="B373" s="621"/>
      <c r="C373" s="1" t="s">
        <v>195</v>
      </c>
      <c r="D373" s="224">
        <v>2.5999756000000001</v>
      </c>
      <c r="E373" s="224">
        <v>2.5999908</v>
      </c>
      <c r="F373" s="224">
        <v>3.6999968999999999</v>
      </c>
      <c r="G373" s="224">
        <v>2.9999847000000002</v>
      </c>
      <c r="H373" s="224">
        <v>4.3999939000000001</v>
      </c>
      <c r="I373" s="224">
        <v>4.5</v>
      </c>
      <c r="J373" s="224">
        <v>6.1000060999999999</v>
      </c>
      <c r="K373" s="224">
        <v>6.7999878000000002</v>
      </c>
      <c r="L373" s="224">
        <v>7.1000060999999999</v>
      </c>
      <c r="M373" s="223">
        <v>8.1999999999999993</v>
      </c>
      <c r="N373" s="223">
        <v>10.7</v>
      </c>
      <c r="O373" s="223">
        <v>6</v>
      </c>
      <c r="P373" s="224">
        <v>5.7407069000000002</v>
      </c>
      <c r="Q373" s="224">
        <v>5.8625188000000001</v>
      </c>
      <c r="R373" s="224">
        <v>6.1622148000000001</v>
      </c>
      <c r="S373" s="619">
        <f>100</f>
        <v>100</v>
      </c>
      <c r="T373" s="72">
        <f t="shared" si="265"/>
        <v>100.00058462087105</v>
      </c>
      <c r="U373" s="72">
        <f t="shared" si="263"/>
        <v>142.30890859129599</v>
      </c>
      <c r="V373" s="72">
        <f t="shared" si="263"/>
        <v>115.38510976795321</v>
      </c>
      <c r="W373" s="72">
        <f t="shared" si="263"/>
        <v>169.23212279376776</v>
      </c>
      <c r="X373" s="72">
        <f t="shared" si="263"/>
        <v>173.0785473525213</v>
      </c>
      <c r="Y373" s="72">
        <f t="shared" si="263"/>
        <v>234.61782102878195</v>
      </c>
      <c r="Z373" s="72">
        <f t="shared" si="263"/>
        <v>261.54044676419272</v>
      </c>
      <c r="AA373" s="72">
        <f t="shared" si="263"/>
        <v>273.07972044045334</v>
      </c>
      <c r="AB373" s="72">
        <f t="shared" ref="AB373:AD374" si="299">M373*100/$D373</f>
        <v>315.38757517570542</v>
      </c>
      <c r="AC373" s="72">
        <f t="shared" si="299"/>
        <v>411.54232370488398</v>
      </c>
      <c r="AD373" s="72">
        <f t="shared" si="299"/>
        <v>230.77139647002841</v>
      </c>
      <c r="AE373" s="72">
        <f t="shared" si="297"/>
        <v>220.79849133968796</v>
      </c>
      <c r="AF373" s="72">
        <f t="shared" si="298"/>
        <v>225.48360838463253</v>
      </c>
      <c r="AG373" s="73">
        <f t="shared" si="298"/>
        <v>237.01048579071281</v>
      </c>
      <c r="AH373" s="620">
        <v>4</v>
      </c>
      <c r="AI373" s="232">
        <v>4</v>
      </c>
      <c r="AJ373" s="232">
        <v>4</v>
      </c>
      <c r="AK373" s="232">
        <v>4</v>
      </c>
      <c r="AL373" s="232">
        <v>4</v>
      </c>
      <c r="AM373" s="232">
        <v>4</v>
      </c>
      <c r="AN373" s="232">
        <v>4</v>
      </c>
      <c r="AO373" s="232">
        <v>4</v>
      </c>
      <c r="AP373" s="232">
        <v>4</v>
      </c>
      <c r="AQ373" s="232">
        <v>1</v>
      </c>
      <c r="AR373" s="232">
        <v>1</v>
      </c>
      <c r="AS373" s="232">
        <v>1</v>
      </c>
      <c r="AT373" s="232">
        <v>4</v>
      </c>
      <c r="AU373" s="232">
        <v>6</v>
      </c>
      <c r="AV373" s="234">
        <v>7</v>
      </c>
    </row>
    <row r="374" spans="2:48" ht="14.45">
      <c r="B374" s="621"/>
      <c r="C374" s="1" t="s">
        <v>196</v>
      </c>
      <c r="D374" s="223">
        <v>0</v>
      </c>
      <c r="E374" s="223">
        <v>0</v>
      </c>
      <c r="F374" s="223">
        <v>0</v>
      </c>
      <c r="G374" s="223">
        <v>0</v>
      </c>
      <c r="H374" s="223">
        <v>0</v>
      </c>
      <c r="I374" s="223">
        <v>0</v>
      </c>
      <c r="J374" s="223">
        <v>0</v>
      </c>
      <c r="K374" s="223">
        <v>0</v>
      </c>
      <c r="L374" s="223">
        <v>0</v>
      </c>
      <c r="M374" s="223">
        <v>0</v>
      </c>
      <c r="N374" s="223">
        <v>0</v>
      </c>
      <c r="O374" s="223">
        <v>0</v>
      </c>
      <c r="P374" s="224">
        <v>0</v>
      </c>
      <c r="Q374" s="224">
        <v>0</v>
      </c>
      <c r="R374" s="224">
        <v>0</v>
      </c>
      <c r="S374" s="619">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0">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621"/>
      <c r="C375" s="1" t="s">
        <v>197</v>
      </c>
      <c r="D375" s="223">
        <v>0</v>
      </c>
      <c r="E375" s="223">
        <v>0</v>
      </c>
      <c r="F375" s="223">
        <v>0</v>
      </c>
      <c r="G375" s="223">
        <v>0</v>
      </c>
      <c r="H375" s="223">
        <v>0</v>
      </c>
      <c r="I375" s="223">
        <v>0</v>
      </c>
      <c r="J375" s="223">
        <v>0</v>
      </c>
      <c r="K375" s="223">
        <v>0</v>
      </c>
      <c r="L375" s="223">
        <v>0</v>
      </c>
      <c r="M375" s="223">
        <v>0</v>
      </c>
      <c r="N375" s="223">
        <v>0</v>
      </c>
      <c r="O375" s="223">
        <v>0</v>
      </c>
      <c r="P375" s="224">
        <v>0</v>
      </c>
      <c r="Q375" s="224">
        <v>0</v>
      </c>
      <c r="R375" s="224">
        <v>0</v>
      </c>
      <c r="S375" s="619">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23">
        <v>259.29997559999998</v>
      </c>
      <c r="E376" s="223">
        <v>234.89999080000001</v>
      </c>
      <c r="F376" s="223">
        <v>246.7999969</v>
      </c>
      <c r="G376" s="223">
        <v>257.79998470000004</v>
      </c>
      <c r="H376" s="223">
        <v>275.99999390000005</v>
      </c>
      <c r="I376" s="223">
        <v>276.3</v>
      </c>
      <c r="J376" s="223">
        <v>298.40000609999998</v>
      </c>
      <c r="K376" s="223">
        <v>316.7999878</v>
      </c>
      <c r="L376" s="223">
        <v>349.10000609999997</v>
      </c>
      <c r="M376" s="223">
        <v>362.8</v>
      </c>
      <c r="N376" s="223">
        <v>397.9</v>
      </c>
      <c r="O376" s="223">
        <v>403.6</v>
      </c>
      <c r="P376" s="224">
        <v>355.5134769</v>
      </c>
      <c r="Q376" s="224">
        <v>375.9538288</v>
      </c>
      <c r="R376" s="224">
        <v>395.07511479999999</v>
      </c>
      <c r="S376" s="619">
        <f>100</f>
        <v>100</v>
      </c>
      <c r="T376" s="72">
        <f t="shared" si="265"/>
        <v>90.590055111443689</v>
      </c>
      <c r="U376" s="72">
        <f t="shared" si="265"/>
        <v>95.17933672339305</v>
      </c>
      <c r="V376" s="72">
        <f t="shared" si="265"/>
        <v>99.421522930525114</v>
      </c>
      <c r="W376" s="72">
        <f t="shared" si="265"/>
        <v>106.44042416948074</v>
      </c>
      <c r="X376" s="72">
        <f t="shared" si="300"/>
        <v>106.55612263775316</v>
      </c>
      <c r="Y376" s="72">
        <f t="shared" si="300"/>
        <v>115.07907218638397</v>
      </c>
      <c r="Z376" s="72">
        <f t="shared" si="300"/>
        <v>122.17509356371879</v>
      </c>
      <c r="AA376" s="72">
        <f t="shared" si="300"/>
        <v>134.63171575400642</v>
      </c>
      <c r="AB376" s="72">
        <f t="shared" si="300"/>
        <v>139.9151693556889</v>
      </c>
      <c r="AC376" s="72">
        <f t="shared" si="300"/>
        <v>153.45161490250445</v>
      </c>
      <c r="AD376" s="72">
        <f t="shared" si="300"/>
        <v>155.64984110241468</v>
      </c>
      <c r="AE376" s="72">
        <f t="shared" si="297"/>
        <v>137.10509462153613</v>
      </c>
      <c r="AF376" s="72">
        <f t="shared" si="298"/>
        <v>144.98799235521409</v>
      </c>
      <c r="AG376" s="73">
        <f t="shared" si="298"/>
        <v>152.3621874185784</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41"/>
      <c r="C377" s="8" t="s">
        <v>199</v>
      </c>
      <c r="D377" s="177">
        <v>259.29997559999998</v>
      </c>
      <c r="E377" s="177">
        <v>234.89999080000001</v>
      </c>
      <c r="F377" s="177">
        <v>246.7999969</v>
      </c>
      <c r="G377" s="177">
        <v>257.79998470000004</v>
      </c>
      <c r="H377" s="177">
        <v>275.99999390000005</v>
      </c>
      <c r="I377" s="177">
        <v>276.3</v>
      </c>
      <c r="J377" s="177">
        <v>298.40000609999998</v>
      </c>
      <c r="K377" s="177">
        <v>316.7999878</v>
      </c>
      <c r="L377" s="177">
        <v>349.10000609999997</v>
      </c>
      <c r="M377" s="177">
        <v>362.8</v>
      </c>
      <c r="N377" s="177">
        <v>397.9</v>
      </c>
      <c r="O377" s="177">
        <v>403.6</v>
      </c>
      <c r="P377" s="177">
        <v>355.5134769</v>
      </c>
      <c r="Q377" s="177">
        <v>375.9538288</v>
      </c>
      <c r="R377" s="177">
        <v>395.07511479999999</v>
      </c>
      <c r="S377" s="619">
        <f>100</f>
        <v>100</v>
      </c>
      <c r="T377" s="72">
        <f t="shared" si="265"/>
        <v>90.590055111443689</v>
      </c>
      <c r="U377" s="72">
        <f t="shared" si="265"/>
        <v>95.17933672339305</v>
      </c>
      <c r="V377" s="72">
        <f t="shared" si="265"/>
        <v>99.421522930525114</v>
      </c>
      <c r="W377" s="72">
        <f t="shared" si="265"/>
        <v>106.44042416948074</v>
      </c>
      <c r="X377" s="72">
        <f t="shared" si="300"/>
        <v>106.55612263775316</v>
      </c>
      <c r="Y377" s="72">
        <f t="shared" si="300"/>
        <v>115.07907218638397</v>
      </c>
      <c r="Z377" s="72">
        <f t="shared" si="300"/>
        <v>122.17509356371879</v>
      </c>
      <c r="AA377" s="72">
        <f t="shared" si="300"/>
        <v>134.63171575400642</v>
      </c>
      <c r="AB377" s="72">
        <f t="shared" si="300"/>
        <v>139.9151693556889</v>
      </c>
      <c r="AC377" s="72">
        <f t="shared" si="300"/>
        <v>153.45161490250445</v>
      </c>
      <c r="AD377" s="72">
        <f t="shared" si="300"/>
        <v>155.64984110241468</v>
      </c>
      <c r="AE377" s="72">
        <f t="shared" si="297"/>
        <v>137.10509462153613</v>
      </c>
      <c r="AF377" s="72">
        <f t="shared" si="298"/>
        <v>144.98799235521409</v>
      </c>
      <c r="AG377" s="73">
        <f t="shared" si="298"/>
        <v>152.3621874185784</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23">
        <v>770</v>
      </c>
      <c r="E378" s="223">
        <v>808.7</v>
      </c>
      <c r="F378" s="223">
        <v>855.4</v>
      </c>
      <c r="G378" s="223">
        <v>971.8</v>
      </c>
      <c r="H378" s="223">
        <v>1315.4</v>
      </c>
      <c r="I378" s="223">
        <v>1365.6</v>
      </c>
      <c r="J378" s="223">
        <v>1325.4</v>
      </c>
      <c r="K378" s="223">
        <v>1440.6</v>
      </c>
      <c r="L378" s="223">
        <v>1470.2</v>
      </c>
      <c r="M378" s="223">
        <v>1511.4</v>
      </c>
      <c r="N378" s="223">
        <v>1764</v>
      </c>
      <c r="O378" s="223">
        <v>1592.4</v>
      </c>
      <c r="P378" s="224">
        <v>1385.1151</v>
      </c>
      <c r="Q378" s="224">
        <v>1472.2503999999999</v>
      </c>
      <c r="R378" s="224">
        <v>1564.7614000000001</v>
      </c>
      <c r="S378" s="619">
        <f>100</f>
        <v>100</v>
      </c>
      <c r="T378" s="72">
        <f t="shared" si="265"/>
        <v>105.02597402597402</v>
      </c>
      <c r="U378" s="72">
        <f t="shared" si="265"/>
        <v>111.09090909090909</v>
      </c>
      <c r="V378" s="72">
        <f t="shared" si="265"/>
        <v>126.20779220779221</v>
      </c>
      <c r="W378" s="72">
        <f t="shared" si="265"/>
        <v>170.83116883116884</v>
      </c>
      <c r="X378" s="72">
        <f t="shared" si="300"/>
        <v>177.35064935064935</v>
      </c>
      <c r="Y378" s="72">
        <f t="shared" si="300"/>
        <v>172.12987012987014</v>
      </c>
      <c r="Z378" s="72">
        <f t="shared" si="300"/>
        <v>187.09090909090909</v>
      </c>
      <c r="AA378" s="72">
        <f t="shared" si="300"/>
        <v>190.93506493506493</v>
      </c>
      <c r="AB378" s="72">
        <f t="shared" si="300"/>
        <v>196.28571428571428</v>
      </c>
      <c r="AC378" s="72">
        <f t="shared" si="300"/>
        <v>229.09090909090909</v>
      </c>
      <c r="AD378" s="72">
        <f t="shared" si="300"/>
        <v>206.80519480519482</v>
      </c>
      <c r="AE378" s="72">
        <f t="shared" si="297"/>
        <v>179.88507792207793</v>
      </c>
      <c r="AF378" s="72">
        <f t="shared" si="298"/>
        <v>191.20135064935062</v>
      </c>
      <c r="AG378" s="73">
        <f t="shared" si="298"/>
        <v>203.21576623376626</v>
      </c>
      <c r="AH378" s="620">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621"/>
      <c r="C379" s="1" t="s">
        <v>195</v>
      </c>
      <c r="D379" s="223">
        <v>1032.9000000000001</v>
      </c>
      <c r="E379" s="223">
        <v>1014.8</v>
      </c>
      <c r="F379" s="223">
        <v>913.9</v>
      </c>
      <c r="G379" s="223">
        <v>1072.0999999999999</v>
      </c>
      <c r="H379" s="223">
        <v>1121.7</v>
      </c>
      <c r="I379" s="223">
        <v>993.8</v>
      </c>
      <c r="J379" s="223">
        <v>1041.2</v>
      </c>
      <c r="K379" s="223">
        <v>1011.4</v>
      </c>
      <c r="L379" s="223">
        <v>1286.9000000000001</v>
      </c>
      <c r="M379" s="223">
        <v>1093.4000000000001</v>
      </c>
      <c r="N379" s="223">
        <v>1144.3</v>
      </c>
      <c r="O379" s="223">
        <v>1267.9000000000001</v>
      </c>
      <c r="P379" s="224">
        <v>1199.4526000000001</v>
      </c>
      <c r="Q379" s="224">
        <v>1230.4808</v>
      </c>
      <c r="R379" s="224">
        <v>1305.375</v>
      </c>
      <c r="S379" s="619">
        <f>100</f>
        <v>100</v>
      </c>
      <c r="T379" s="72">
        <f t="shared" si="265"/>
        <v>98.247652241262458</v>
      </c>
      <c r="U379" s="72">
        <f t="shared" si="265"/>
        <v>88.479039597250448</v>
      </c>
      <c r="V379" s="72">
        <f t="shared" si="265"/>
        <v>103.7951398973763</v>
      </c>
      <c r="W379" s="72">
        <f t="shared" si="265"/>
        <v>108.59715364507696</v>
      </c>
      <c r="X379" s="72">
        <f t="shared" si="300"/>
        <v>96.214541581953711</v>
      </c>
      <c r="Y379" s="72">
        <f t="shared" si="300"/>
        <v>100.80356278439345</v>
      </c>
      <c r="Z379" s="72">
        <f t="shared" si="300"/>
        <v>97.918481944041048</v>
      </c>
      <c r="AA379" s="72">
        <f t="shared" si="300"/>
        <v>124.59095749830574</v>
      </c>
      <c r="AB379" s="72">
        <f t="shared" si="300"/>
        <v>105.85729499467519</v>
      </c>
      <c r="AC379" s="72">
        <f t="shared" si="300"/>
        <v>110.78516797366636</v>
      </c>
      <c r="AD379" s="72">
        <f t="shared" si="300"/>
        <v>122.75147642559783</v>
      </c>
      <c r="AE379" s="72">
        <f t="shared" si="297"/>
        <v>116.12475554264691</v>
      </c>
      <c r="AF379" s="72">
        <f t="shared" si="298"/>
        <v>119.12874431213089</v>
      </c>
      <c r="AG379" s="73">
        <f t="shared" si="298"/>
        <v>126.37961080453093</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23">
        <v>680</v>
      </c>
      <c r="E380" s="223">
        <v>748.8</v>
      </c>
      <c r="F380" s="223">
        <v>1285.9000000000001</v>
      </c>
      <c r="G380" s="223">
        <v>510.8</v>
      </c>
      <c r="H380" s="223">
        <v>855.3</v>
      </c>
      <c r="I380" s="223">
        <v>932</v>
      </c>
      <c r="J380" s="223">
        <v>1031.0999999999999</v>
      </c>
      <c r="K380" s="223">
        <v>1187.8</v>
      </c>
      <c r="L380" s="223">
        <v>1067.5</v>
      </c>
      <c r="M380" s="223">
        <v>1426.8</v>
      </c>
      <c r="N380" s="223">
        <v>1380.7</v>
      </c>
      <c r="O380" s="223">
        <v>1732.1</v>
      </c>
      <c r="P380" s="224">
        <v>1548.2568000000001</v>
      </c>
      <c r="Q380" s="224">
        <v>1627.5830000000001</v>
      </c>
      <c r="R380" s="224">
        <v>1699.2451000000001</v>
      </c>
      <c r="S380" s="619">
        <f>100</f>
        <v>100</v>
      </c>
      <c r="T380" s="72">
        <f t="shared" si="265"/>
        <v>110.11764705882354</v>
      </c>
      <c r="U380" s="72">
        <f t="shared" si="265"/>
        <v>189.10294117647061</v>
      </c>
      <c r="V380" s="72">
        <f t="shared" si="265"/>
        <v>75.117647058823536</v>
      </c>
      <c r="W380" s="72">
        <f t="shared" si="265"/>
        <v>125.77941176470588</v>
      </c>
      <c r="X380" s="72">
        <f t="shared" si="300"/>
        <v>137.05882352941177</v>
      </c>
      <c r="Y380" s="72">
        <f t="shared" si="300"/>
        <v>151.63235294117644</v>
      </c>
      <c r="Z380" s="72">
        <f t="shared" si="300"/>
        <v>174.6764705882353</v>
      </c>
      <c r="AA380" s="72">
        <f t="shared" si="300"/>
        <v>156.98529411764707</v>
      </c>
      <c r="AB380" s="72">
        <f t="shared" si="300"/>
        <v>209.8235294117647</v>
      </c>
      <c r="AC380" s="72">
        <f t="shared" si="300"/>
        <v>203.04411764705881</v>
      </c>
      <c r="AD380" s="72">
        <f t="shared" si="300"/>
        <v>254.72058823529412</v>
      </c>
      <c r="AE380" s="72">
        <f t="shared" si="297"/>
        <v>227.6848235294118</v>
      </c>
      <c r="AF380" s="72">
        <f t="shared" si="298"/>
        <v>239.35044117647061</v>
      </c>
      <c r="AG380" s="73">
        <f t="shared" si="298"/>
        <v>249.88898529411767</v>
      </c>
      <c r="AH380" s="620">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621"/>
      <c r="C381" s="1" t="s">
        <v>197</v>
      </c>
      <c r="D381" s="223">
        <v>1330</v>
      </c>
      <c r="E381" s="223">
        <v>1517.7</v>
      </c>
      <c r="F381" s="223">
        <v>1829.5</v>
      </c>
      <c r="G381" s="223">
        <v>1787.6</v>
      </c>
      <c r="H381" s="223">
        <v>1988.2</v>
      </c>
      <c r="I381" s="223">
        <v>2104.9</v>
      </c>
      <c r="J381" s="223">
        <v>2154.5</v>
      </c>
      <c r="K381" s="223">
        <v>2245.8000000000002</v>
      </c>
      <c r="L381" s="223">
        <v>2394.9</v>
      </c>
      <c r="M381" s="223">
        <v>2796.3</v>
      </c>
      <c r="N381" s="223">
        <v>3386.7</v>
      </c>
      <c r="O381" s="223">
        <v>3046.5</v>
      </c>
      <c r="P381" s="224">
        <v>2720.989</v>
      </c>
      <c r="Q381" s="224">
        <v>2861.3411000000001</v>
      </c>
      <c r="R381" s="224">
        <v>3057.3589000000002</v>
      </c>
      <c r="S381" s="619">
        <f>100</f>
        <v>100</v>
      </c>
      <c r="T381" s="72">
        <f t="shared" si="265"/>
        <v>114.11278195488721</v>
      </c>
      <c r="U381" s="72">
        <f t="shared" si="265"/>
        <v>137.55639097744361</v>
      </c>
      <c r="V381" s="72">
        <f t="shared" si="265"/>
        <v>134.40601503759399</v>
      </c>
      <c r="W381" s="72">
        <f t="shared" si="265"/>
        <v>149.48872180451127</v>
      </c>
      <c r="X381" s="72">
        <f t="shared" si="300"/>
        <v>158.26315789473685</v>
      </c>
      <c r="Y381" s="72">
        <f t="shared" si="300"/>
        <v>161.99248120300751</v>
      </c>
      <c r="Z381" s="72">
        <f t="shared" si="300"/>
        <v>168.85714285714289</v>
      </c>
      <c r="AA381" s="72">
        <f t="shared" si="300"/>
        <v>180.06766917293234</v>
      </c>
      <c r="AB381" s="72">
        <f t="shared" si="300"/>
        <v>210.24812030075188</v>
      </c>
      <c r="AC381" s="72">
        <f t="shared" si="300"/>
        <v>254.6390977443609</v>
      </c>
      <c r="AD381" s="72">
        <f t="shared" si="300"/>
        <v>229.06015037593986</v>
      </c>
      <c r="AE381" s="72">
        <f t="shared" si="297"/>
        <v>204.58563909774438</v>
      </c>
      <c r="AF381" s="72">
        <f t="shared" si="298"/>
        <v>215.13842857142856</v>
      </c>
      <c r="AG381" s="73">
        <f t="shared" si="298"/>
        <v>229.87660902255641</v>
      </c>
      <c r="AH381" s="620">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621"/>
      <c r="C382" s="1" t="s">
        <v>198</v>
      </c>
      <c r="D382" s="223">
        <v>3812.9</v>
      </c>
      <c r="E382" s="223">
        <v>4090</v>
      </c>
      <c r="F382" s="223">
        <v>4884.7</v>
      </c>
      <c r="G382" s="223">
        <v>4342.2999999999993</v>
      </c>
      <c r="H382" s="223">
        <v>5280.6</v>
      </c>
      <c r="I382" s="223">
        <v>5396.2999999999993</v>
      </c>
      <c r="J382" s="223">
        <v>5552.2000000000007</v>
      </c>
      <c r="K382" s="223">
        <v>5885.6</v>
      </c>
      <c r="L382" s="223">
        <v>6219.5</v>
      </c>
      <c r="M382" s="223">
        <v>6827.9000000000005</v>
      </c>
      <c r="N382" s="223">
        <v>7675.7</v>
      </c>
      <c r="O382" s="223">
        <v>7638.9</v>
      </c>
      <c r="P382" s="224">
        <v>6853.8135000000002</v>
      </c>
      <c r="Q382" s="224">
        <v>7191.6553000000004</v>
      </c>
      <c r="R382" s="224">
        <v>7626.7404000000006</v>
      </c>
      <c r="S382" s="619">
        <f>100</f>
        <v>100</v>
      </c>
      <c r="T382" s="72">
        <f t="shared" si="265"/>
        <v>107.26743423640798</v>
      </c>
      <c r="U382" s="72">
        <f t="shared" si="265"/>
        <v>128.10983765637704</v>
      </c>
      <c r="V382" s="72">
        <f t="shared" si="265"/>
        <v>113.88444491069788</v>
      </c>
      <c r="W382" s="72">
        <f t="shared" si="265"/>
        <v>138.49301056938288</v>
      </c>
      <c r="X382" s="72">
        <f t="shared" si="300"/>
        <v>141.52744630071595</v>
      </c>
      <c r="Y382" s="72">
        <f t="shared" si="300"/>
        <v>145.61619764483729</v>
      </c>
      <c r="Z382" s="72">
        <f t="shared" si="300"/>
        <v>154.36019827427941</v>
      </c>
      <c r="AA382" s="72">
        <f t="shared" si="300"/>
        <v>163.11731228199008</v>
      </c>
      <c r="AB382" s="72">
        <f t="shared" si="300"/>
        <v>179.07367095911249</v>
      </c>
      <c r="AC382" s="72">
        <f t="shared" si="300"/>
        <v>201.30871515119725</v>
      </c>
      <c r="AD382" s="72">
        <f t="shared" si="300"/>
        <v>200.34357051063495</v>
      </c>
      <c r="AE382" s="72">
        <f t="shared" si="297"/>
        <v>179.75329801463451</v>
      </c>
      <c r="AF382" s="72">
        <f t="shared" si="298"/>
        <v>188.61379265126283</v>
      </c>
      <c r="AG382" s="73">
        <f t="shared" si="298"/>
        <v>200.02466364184741</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41"/>
      <c r="C383" s="8" t="s">
        <v>199</v>
      </c>
      <c r="D383" s="177">
        <v>2482.9</v>
      </c>
      <c r="E383" s="177">
        <v>2572.3000000000002</v>
      </c>
      <c r="F383" s="177">
        <v>3055.2</v>
      </c>
      <c r="G383" s="177">
        <v>2554.6999999999998</v>
      </c>
      <c r="H383" s="177">
        <v>3292.4000000000005</v>
      </c>
      <c r="I383" s="177">
        <v>3291.3999999999996</v>
      </c>
      <c r="J383" s="177">
        <v>3397.7000000000003</v>
      </c>
      <c r="K383" s="177">
        <v>3639.8</v>
      </c>
      <c r="L383" s="177">
        <v>3824.6000000000004</v>
      </c>
      <c r="M383" s="177">
        <v>4031.6000000000004</v>
      </c>
      <c r="N383" s="177">
        <v>4289</v>
      </c>
      <c r="O383" s="177">
        <v>4592.3999999999996</v>
      </c>
      <c r="P383" s="177">
        <v>4132.8245000000006</v>
      </c>
      <c r="Q383" s="177">
        <v>4330.3142000000007</v>
      </c>
      <c r="R383" s="177">
        <v>4569.3815000000004</v>
      </c>
      <c r="S383" s="619">
        <f>100</f>
        <v>100</v>
      </c>
      <c r="T383" s="72">
        <f t="shared" si="265"/>
        <v>103.60062829755529</v>
      </c>
      <c r="U383" s="72">
        <f t="shared" si="265"/>
        <v>123.04965967215756</v>
      </c>
      <c r="V383" s="72">
        <f t="shared" si="265"/>
        <v>102.89177977365176</v>
      </c>
      <c r="W383" s="72">
        <f t="shared" si="265"/>
        <v>132.60300455112974</v>
      </c>
      <c r="X383" s="72">
        <f t="shared" si="300"/>
        <v>132.56272906681701</v>
      </c>
      <c r="Y383" s="72">
        <f t="shared" si="300"/>
        <v>136.84401304925692</v>
      </c>
      <c r="Z383" s="72">
        <f t="shared" si="300"/>
        <v>146.5947078013613</v>
      </c>
      <c r="AA383" s="72">
        <f t="shared" si="300"/>
        <v>154.03761730234808</v>
      </c>
      <c r="AB383" s="72">
        <f t="shared" si="300"/>
        <v>162.37464255507675</v>
      </c>
      <c r="AC383" s="72">
        <f t="shared" si="300"/>
        <v>172.74155221716541</v>
      </c>
      <c r="AD383" s="72">
        <f t="shared" si="300"/>
        <v>184.96113415763821</v>
      </c>
      <c r="AE383" s="72">
        <f t="shared" si="297"/>
        <v>166.45150831688753</v>
      </c>
      <c r="AF383" s="72">
        <f t="shared" si="298"/>
        <v>174.40550163115714</v>
      </c>
      <c r="AG383" s="73">
        <f t="shared" si="298"/>
        <v>184.03405292198639</v>
      </c>
      <c r="AH383" s="235"/>
      <c r="AI383" s="236"/>
      <c r="AJ383" s="236"/>
      <c r="AK383" s="236"/>
      <c r="AL383" s="236"/>
      <c r="AM383" s="236"/>
      <c r="AN383" s="236"/>
      <c r="AO383" s="236"/>
      <c r="AP383" s="236"/>
      <c r="AQ383" s="236"/>
      <c r="AR383" s="236"/>
      <c r="AS383" s="236"/>
      <c r="AT383" s="236"/>
      <c r="AU383" s="236"/>
      <c r="AV383" s="237"/>
    </row>
    <row r="384" spans="2:48" ht="16.5" customHeight="1">
      <c r="B384" s="621" t="s">
        <v>142</v>
      </c>
      <c r="C384" s="7" t="s">
        <v>194</v>
      </c>
      <c r="D384" s="223">
        <v>74.8</v>
      </c>
      <c r="E384" s="223">
        <v>49.3</v>
      </c>
      <c r="F384" s="223">
        <v>48.3</v>
      </c>
      <c r="G384" s="223">
        <v>49</v>
      </c>
      <c r="H384" s="223">
        <v>59.8</v>
      </c>
      <c r="I384" s="223">
        <v>63.2</v>
      </c>
      <c r="J384" s="223">
        <v>63.3</v>
      </c>
      <c r="K384" s="223">
        <v>70.400000000000006</v>
      </c>
      <c r="L384" s="223">
        <v>63.5</v>
      </c>
      <c r="M384" s="223">
        <v>72.099999999999994</v>
      </c>
      <c r="N384" s="223">
        <v>75.7</v>
      </c>
      <c r="O384" s="223">
        <v>71.900000000000006</v>
      </c>
      <c r="P384" s="224">
        <v>62.540680000000002</v>
      </c>
      <c r="Q384" s="224">
        <v>66.475005999999993</v>
      </c>
      <c r="R384" s="224">
        <v>70.64846</v>
      </c>
      <c r="S384" s="619">
        <f>100</f>
        <v>100</v>
      </c>
      <c r="T384" s="72">
        <f t="shared" si="265"/>
        <v>65.909090909090907</v>
      </c>
      <c r="U384" s="72">
        <f t="shared" si="265"/>
        <v>64.572192513368989</v>
      </c>
      <c r="V384" s="72">
        <f t="shared" si="265"/>
        <v>65.508021390374338</v>
      </c>
      <c r="W384" s="72">
        <f t="shared" si="265"/>
        <v>79.946524064171129</v>
      </c>
      <c r="X384" s="72">
        <f t="shared" si="300"/>
        <v>84.491978609625676</v>
      </c>
      <c r="Y384" s="72">
        <f t="shared" si="300"/>
        <v>84.62566844919786</v>
      </c>
      <c r="Z384" s="72">
        <f t="shared" si="300"/>
        <v>94.11764705882355</v>
      </c>
      <c r="AA384" s="72">
        <f t="shared" si="300"/>
        <v>84.893048128342244</v>
      </c>
      <c r="AB384" s="72">
        <f t="shared" si="300"/>
        <v>96.390374331550788</v>
      </c>
      <c r="AC384" s="72">
        <f t="shared" si="300"/>
        <v>101.20320855614973</v>
      </c>
      <c r="AD384" s="72">
        <f t="shared" si="300"/>
        <v>96.122994652406433</v>
      </c>
      <c r="AE384" s="72">
        <f t="shared" si="297"/>
        <v>83.610534759358288</v>
      </c>
      <c r="AF384" s="72">
        <f t="shared" si="298"/>
        <v>88.870328877005349</v>
      </c>
      <c r="AG384" s="73">
        <f t="shared" si="298"/>
        <v>94.449812834224602</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23">
        <v>71.7</v>
      </c>
      <c r="E385" s="223">
        <v>75.3</v>
      </c>
      <c r="F385" s="223">
        <v>93.9</v>
      </c>
      <c r="G385" s="223">
        <v>44</v>
      </c>
      <c r="H385" s="223">
        <v>46.1</v>
      </c>
      <c r="I385" s="223">
        <v>48.3</v>
      </c>
      <c r="J385" s="223">
        <v>56.2</v>
      </c>
      <c r="K385" s="223">
        <v>70.3</v>
      </c>
      <c r="L385" s="223">
        <v>93.2</v>
      </c>
      <c r="M385" s="223">
        <v>78.099999999999994</v>
      </c>
      <c r="N385" s="223">
        <v>87.7</v>
      </c>
      <c r="O385" s="223">
        <v>100.8</v>
      </c>
      <c r="P385" s="224">
        <v>95.358322000000001</v>
      </c>
      <c r="Q385" s="224">
        <v>97.825111000000007</v>
      </c>
      <c r="R385" s="224">
        <v>103.78937999999999</v>
      </c>
      <c r="S385" s="619">
        <f>100</f>
        <v>100</v>
      </c>
      <c r="T385" s="72">
        <f t="shared" si="265"/>
        <v>105.02092050209204</v>
      </c>
      <c r="U385" s="72">
        <f t="shared" si="265"/>
        <v>130.96234309623429</v>
      </c>
      <c r="V385" s="72">
        <f t="shared" si="265"/>
        <v>61.366806136680609</v>
      </c>
      <c r="W385" s="72">
        <f t="shared" si="265"/>
        <v>64.295676429567635</v>
      </c>
      <c r="X385" s="72">
        <f t="shared" si="300"/>
        <v>67.364016736401666</v>
      </c>
      <c r="Y385" s="72">
        <f t="shared" si="300"/>
        <v>78.382147838214777</v>
      </c>
      <c r="Z385" s="72">
        <f t="shared" si="300"/>
        <v>98.047419804741978</v>
      </c>
      <c r="AA385" s="72">
        <f t="shared" si="300"/>
        <v>129.98605299860529</v>
      </c>
      <c r="AB385" s="72">
        <f t="shared" si="300"/>
        <v>108.92608089260807</v>
      </c>
      <c r="AC385" s="72">
        <f t="shared" si="300"/>
        <v>122.31520223152022</v>
      </c>
      <c r="AD385" s="72">
        <f t="shared" si="300"/>
        <v>140.58577405857741</v>
      </c>
      <c r="AE385" s="72">
        <f t="shared" si="297"/>
        <v>132.9962649930265</v>
      </c>
      <c r="AF385" s="72">
        <f t="shared" si="298"/>
        <v>136.4366959553696</v>
      </c>
      <c r="AG385" s="73">
        <f t="shared" si="298"/>
        <v>144.75506276150628</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23">
        <v>164.7</v>
      </c>
      <c r="E386" s="223">
        <v>130.30000000000001</v>
      </c>
      <c r="F386" s="223">
        <v>123.3</v>
      </c>
      <c r="G386" s="223">
        <v>103.9</v>
      </c>
      <c r="H386" s="223">
        <v>99</v>
      </c>
      <c r="I386" s="223">
        <v>95.2</v>
      </c>
      <c r="J386" s="223">
        <v>106.1</v>
      </c>
      <c r="K386" s="223">
        <v>84.5</v>
      </c>
      <c r="L386" s="223">
        <v>153.80000000000001</v>
      </c>
      <c r="M386" s="223">
        <v>130.30000000000001</v>
      </c>
      <c r="N386" s="223">
        <v>151.69999999999999</v>
      </c>
      <c r="O386" s="223">
        <v>166.5</v>
      </c>
      <c r="P386" s="224">
        <v>148.82786999999999</v>
      </c>
      <c r="Q386" s="224">
        <v>156.45317</v>
      </c>
      <c r="R386" s="224">
        <v>163.33644000000001</v>
      </c>
      <c r="S386" s="619">
        <f>100</f>
        <v>100</v>
      </c>
      <c r="T386" s="72">
        <f t="shared" si="265"/>
        <v>79.113539769277494</v>
      </c>
      <c r="U386" s="72">
        <f t="shared" si="265"/>
        <v>74.863387978142086</v>
      </c>
      <c r="V386" s="72">
        <f t="shared" si="265"/>
        <v>63.084395871281124</v>
      </c>
      <c r="W386" s="72">
        <f t="shared" si="265"/>
        <v>60.10928961748634</v>
      </c>
      <c r="X386" s="72">
        <f t="shared" si="300"/>
        <v>57.80206435944141</v>
      </c>
      <c r="Y386" s="72">
        <f t="shared" si="300"/>
        <v>64.420157862780812</v>
      </c>
      <c r="Z386" s="72">
        <f t="shared" si="300"/>
        <v>51.305403764420163</v>
      </c>
      <c r="AA386" s="72">
        <f t="shared" si="300"/>
        <v>93.381906496660619</v>
      </c>
      <c r="AB386" s="72">
        <f t="shared" si="300"/>
        <v>79.113539769277494</v>
      </c>
      <c r="AC386" s="72">
        <f t="shared" si="300"/>
        <v>92.106860959319974</v>
      </c>
      <c r="AD386" s="72">
        <f t="shared" si="300"/>
        <v>101.0928961748634</v>
      </c>
      <c r="AE386" s="72">
        <f t="shared" si="297"/>
        <v>90.363005464480878</v>
      </c>
      <c r="AF386" s="72">
        <f t="shared" si="298"/>
        <v>94.992817243472985</v>
      </c>
      <c r="AG386" s="73">
        <f t="shared" si="298"/>
        <v>99.1720947176685</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23">
        <v>5685.5</v>
      </c>
      <c r="E387" s="223">
        <v>4076.9</v>
      </c>
      <c r="F387" s="223">
        <v>5097.3</v>
      </c>
      <c r="G387" s="223">
        <v>6096.5</v>
      </c>
      <c r="H387" s="223">
        <v>5692.9</v>
      </c>
      <c r="I387" s="223">
        <v>6043.9</v>
      </c>
      <c r="J387" s="223">
        <v>6418.8</v>
      </c>
      <c r="K387" s="223">
        <v>7659.1</v>
      </c>
      <c r="L387" s="223">
        <v>8158.1</v>
      </c>
      <c r="M387" s="223">
        <v>10549.6</v>
      </c>
      <c r="N387" s="223">
        <v>11535.1</v>
      </c>
      <c r="O387" s="223">
        <v>11386.3</v>
      </c>
      <c r="P387" s="224">
        <v>10169.701999999999</v>
      </c>
      <c r="Q387" s="224">
        <v>10694.268</v>
      </c>
      <c r="R387" s="224">
        <v>11426.848</v>
      </c>
      <c r="S387" s="619">
        <f>100</f>
        <v>100</v>
      </c>
      <c r="T387" s="72">
        <f t="shared" si="265"/>
        <v>71.706973880925162</v>
      </c>
      <c r="U387" s="72">
        <f t="shared" si="265"/>
        <v>89.654383959194448</v>
      </c>
      <c r="V387" s="72">
        <f t="shared" si="265"/>
        <v>107.22891566265061</v>
      </c>
      <c r="W387" s="72">
        <f t="shared" si="265"/>
        <v>100.13015565913288</v>
      </c>
      <c r="X387" s="72">
        <f t="shared" si="300"/>
        <v>106.30375516665201</v>
      </c>
      <c r="Y387" s="72">
        <f t="shared" si="300"/>
        <v>112.89772227596518</v>
      </c>
      <c r="Z387" s="72">
        <f t="shared" si="300"/>
        <v>134.71286606279131</v>
      </c>
      <c r="AA387" s="72">
        <f t="shared" si="300"/>
        <v>143.48957875296807</v>
      </c>
      <c r="AB387" s="72">
        <f t="shared" si="300"/>
        <v>185.5527218362501</v>
      </c>
      <c r="AC387" s="72">
        <f t="shared" si="300"/>
        <v>202.88628968428458</v>
      </c>
      <c r="AD387" s="72">
        <f t="shared" si="300"/>
        <v>200.26910561955853</v>
      </c>
      <c r="AE387" s="72">
        <f t="shared" si="297"/>
        <v>178.87084689121448</v>
      </c>
      <c r="AF387" s="72">
        <f t="shared" si="298"/>
        <v>188.0972297950928</v>
      </c>
      <c r="AG387" s="73">
        <f t="shared" si="298"/>
        <v>200.98228827719637</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23">
        <v>5996.7</v>
      </c>
      <c r="E388" s="223">
        <v>4331.8</v>
      </c>
      <c r="F388" s="223">
        <v>5362.8</v>
      </c>
      <c r="G388" s="223">
        <v>6293.4</v>
      </c>
      <c r="H388" s="223">
        <v>5897.7999999999993</v>
      </c>
      <c r="I388" s="223">
        <v>6250.5999999999995</v>
      </c>
      <c r="J388" s="223">
        <v>6644.4000000000005</v>
      </c>
      <c r="K388" s="223">
        <v>7884.3</v>
      </c>
      <c r="L388" s="223">
        <v>8468.6</v>
      </c>
      <c r="M388" s="223">
        <v>10830.1</v>
      </c>
      <c r="N388" s="223">
        <v>11850.2</v>
      </c>
      <c r="O388" s="223">
        <v>11725.5</v>
      </c>
      <c r="P388" s="224">
        <v>10476.428871999999</v>
      </c>
      <c r="Q388" s="224">
        <v>11015.021287</v>
      </c>
      <c r="R388" s="224">
        <v>11764.62228</v>
      </c>
      <c r="S388" s="619">
        <f>100</f>
        <v>100</v>
      </c>
      <c r="T388" s="72">
        <f t="shared" si="265"/>
        <v>72.236396684843328</v>
      </c>
      <c r="U388" s="72">
        <f t="shared" si="265"/>
        <v>89.429186052328788</v>
      </c>
      <c r="V388" s="72">
        <f t="shared" si="265"/>
        <v>104.94772124668567</v>
      </c>
      <c r="W388" s="72">
        <f t="shared" si="265"/>
        <v>98.350759584438094</v>
      </c>
      <c r="X388" s="72">
        <f t="shared" si="300"/>
        <v>104.23399536411694</v>
      </c>
      <c r="Y388" s="72">
        <f t="shared" si="300"/>
        <v>110.80094051728452</v>
      </c>
      <c r="Z388" s="72">
        <f t="shared" si="300"/>
        <v>131.47731252188703</v>
      </c>
      <c r="AA388" s="72">
        <f t="shared" si="300"/>
        <v>141.22100488602064</v>
      </c>
      <c r="AB388" s="72">
        <f t="shared" si="300"/>
        <v>180.60099721513501</v>
      </c>
      <c r="AC388" s="72">
        <f t="shared" si="300"/>
        <v>197.61201994430272</v>
      </c>
      <c r="AD388" s="72">
        <f t="shared" si="300"/>
        <v>195.53254289859424</v>
      </c>
      <c r="AE388" s="72">
        <f t="shared" si="297"/>
        <v>174.70323464572181</v>
      </c>
      <c r="AF388" s="72">
        <f t="shared" si="298"/>
        <v>183.68471470975703</v>
      </c>
      <c r="AG388" s="73">
        <f t="shared" si="298"/>
        <v>196.18493971684424</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41"/>
      <c r="C389" s="8" t="s">
        <v>199</v>
      </c>
      <c r="D389" s="177">
        <v>311.2</v>
      </c>
      <c r="E389" s="177">
        <v>254.9</v>
      </c>
      <c r="F389" s="177">
        <v>265.5</v>
      </c>
      <c r="G389" s="177">
        <v>196.9</v>
      </c>
      <c r="H389" s="177">
        <v>204.9</v>
      </c>
      <c r="I389" s="177">
        <v>206.7</v>
      </c>
      <c r="J389" s="177">
        <v>225.6</v>
      </c>
      <c r="K389" s="177">
        <v>225.2</v>
      </c>
      <c r="L389" s="177">
        <v>310.5</v>
      </c>
      <c r="M389" s="177">
        <v>280.5</v>
      </c>
      <c r="N389" s="177">
        <v>315.10000000000002</v>
      </c>
      <c r="O389" s="177">
        <v>339.2</v>
      </c>
      <c r="P389" s="177">
        <v>306.72687199999996</v>
      </c>
      <c r="Q389" s="177">
        <v>320.753287</v>
      </c>
      <c r="R389" s="177">
        <v>337.77427999999998</v>
      </c>
      <c r="S389" s="619">
        <f>100</f>
        <v>100</v>
      </c>
      <c r="T389" s="72">
        <f t="shared" si="265"/>
        <v>81.90874035989718</v>
      </c>
      <c r="U389" s="72">
        <f t="shared" si="265"/>
        <v>85.314910025706951</v>
      </c>
      <c r="V389" s="72">
        <f t="shared" si="265"/>
        <v>63.271208226221084</v>
      </c>
      <c r="W389" s="72">
        <f t="shared" si="265"/>
        <v>65.841902313624686</v>
      </c>
      <c r="X389" s="72">
        <f t="shared" si="300"/>
        <v>66.420308483290498</v>
      </c>
      <c r="Y389" s="72">
        <f t="shared" si="300"/>
        <v>72.493573264781489</v>
      </c>
      <c r="Z389" s="72">
        <f t="shared" si="300"/>
        <v>72.365038560411307</v>
      </c>
      <c r="AA389" s="72">
        <f t="shared" si="300"/>
        <v>99.775064267352192</v>
      </c>
      <c r="AB389" s="72">
        <f t="shared" si="300"/>
        <v>90.134961439588693</v>
      </c>
      <c r="AC389" s="72">
        <f t="shared" si="300"/>
        <v>101.25321336760928</v>
      </c>
      <c r="AD389" s="72">
        <f t="shared" si="300"/>
        <v>108.9974293059126</v>
      </c>
      <c r="AE389" s="72">
        <f t="shared" si="297"/>
        <v>98.562619537275054</v>
      </c>
      <c r="AF389" s="72">
        <f t="shared" si="298"/>
        <v>103.06982230077121</v>
      </c>
      <c r="AG389" s="73">
        <f t="shared" si="298"/>
        <v>108.53929305912597</v>
      </c>
      <c r="AH389" s="235"/>
      <c r="AI389" s="236"/>
      <c r="AJ389" s="236"/>
      <c r="AK389" s="236"/>
      <c r="AL389" s="236"/>
      <c r="AM389" s="236"/>
      <c r="AN389" s="236"/>
      <c r="AO389" s="236"/>
      <c r="AP389" s="236"/>
      <c r="AQ389" s="236"/>
      <c r="AR389" s="236"/>
      <c r="AS389" s="236"/>
      <c r="AT389" s="236"/>
      <c r="AU389" s="236"/>
      <c r="AV389" s="237"/>
    </row>
    <row r="390" spans="2:48" ht="16.5" customHeight="1">
      <c r="B390" s="621" t="s">
        <v>162</v>
      </c>
      <c r="C390" s="1" t="s">
        <v>194</v>
      </c>
      <c r="D390" s="223">
        <v>655.4</v>
      </c>
      <c r="E390" s="223">
        <v>562.9</v>
      </c>
      <c r="F390" s="223">
        <v>669.7</v>
      </c>
      <c r="G390" s="223">
        <v>582.4</v>
      </c>
      <c r="H390" s="223">
        <v>638.5</v>
      </c>
      <c r="I390" s="223">
        <v>592</v>
      </c>
      <c r="J390" s="223">
        <v>652.6</v>
      </c>
      <c r="K390" s="223">
        <v>688.3</v>
      </c>
      <c r="L390" s="223">
        <v>700.9</v>
      </c>
      <c r="M390" s="223">
        <v>733.5</v>
      </c>
      <c r="N390" s="223">
        <v>779</v>
      </c>
      <c r="O390" s="223">
        <v>741</v>
      </c>
      <c r="P390" s="224">
        <v>644.54303000000004</v>
      </c>
      <c r="Q390" s="224">
        <v>685.09009000000003</v>
      </c>
      <c r="R390" s="224">
        <v>728.11577999999997</v>
      </c>
      <c r="S390" s="619">
        <f>100</f>
        <v>100</v>
      </c>
      <c r="T390" s="72">
        <f t="shared" si="265"/>
        <v>85.886481537992069</v>
      </c>
      <c r="U390" s="72">
        <f t="shared" si="265"/>
        <v>102.18187366493744</v>
      </c>
      <c r="V390" s="72">
        <f t="shared" si="265"/>
        <v>88.861763808361303</v>
      </c>
      <c r="W390" s="72">
        <f t="shared" si="265"/>
        <v>97.421422032346655</v>
      </c>
      <c r="X390" s="72">
        <f t="shared" si="300"/>
        <v>90.326518156850781</v>
      </c>
      <c r="Y390" s="72">
        <f t="shared" si="300"/>
        <v>99.572779981690573</v>
      </c>
      <c r="Z390" s="72">
        <f t="shared" si="300"/>
        <v>105.0198352151358</v>
      </c>
      <c r="AA390" s="72">
        <f t="shared" si="300"/>
        <v>106.94232529752823</v>
      </c>
      <c r="AB390" s="72">
        <f t="shared" si="300"/>
        <v>111.91638693927374</v>
      </c>
      <c r="AC390" s="72">
        <f t="shared" si="300"/>
        <v>118.85871223680196</v>
      </c>
      <c r="AD390" s="72">
        <f t="shared" si="300"/>
        <v>113.06072627403113</v>
      </c>
      <c r="AE390" s="72">
        <f t="shared" si="297"/>
        <v>98.343458956362539</v>
      </c>
      <c r="AF390" s="72">
        <f t="shared" si="298"/>
        <v>104.53007171193165</v>
      </c>
      <c r="AG390" s="73">
        <f t="shared" si="298"/>
        <v>111.09487030820873</v>
      </c>
      <c r="AH390" s="620">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621"/>
      <c r="C391" s="1" t="s">
        <v>195</v>
      </c>
      <c r="D391" s="223">
        <v>402.1</v>
      </c>
      <c r="E391" s="223">
        <v>384.7</v>
      </c>
      <c r="F391" s="223">
        <v>349.5</v>
      </c>
      <c r="G391" s="223">
        <v>309.60000000000002</v>
      </c>
      <c r="H391" s="223">
        <v>332.1</v>
      </c>
      <c r="I391" s="223">
        <v>349.6</v>
      </c>
      <c r="J391" s="223">
        <v>367.9</v>
      </c>
      <c r="K391" s="223">
        <v>379.7</v>
      </c>
      <c r="L391" s="223">
        <v>413.6</v>
      </c>
      <c r="M391" s="223">
        <v>415.8</v>
      </c>
      <c r="N391" s="223">
        <v>460.1</v>
      </c>
      <c r="O391" s="223">
        <v>509.5</v>
      </c>
      <c r="P391" s="224">
        <v>481.99468999999999</v>
      </c>
      <c r="Q391" s="224">
        <v>494.46325999999999</v>
      </c>
      <c r="R391" s="224">
        <v>524.54987000000006</v>
      </c>
      <c r="S391" s="619">
        <f>100</f>
        <v>100</v>
      </c>
      <c r="T391" s="72">
        <f t="shared" si="265"/>
        <v>95.672718229296194</v>
      </c>
      <c r="U391" s="72">
        <f t="shared" si="265"/>
        <v>86.918676946033315</v>
      </c>
      <c r="V391" s="72">
        <f t="shared" si="265"/>
        <v>76.995772195971156</v>
      </c>
      <c r="W391" s="72">
        <f t="shared" si="265"/>
        <v>82.591395175329509</v>
      </c>
      <c r="X391" s="72">
        <f t="shared" si="300"/>
        <v>86.943546381497129</v>
      </c>
      <c r="Y391" s="72">
        <f t="shared" si="300"/>
        <v>91.494653071375268</v>
      </c>
      <c r="Z391" s="72">
        <f t="shared" si="300"/>
        <v>94.429246456105446</v>
      </c>
      <c r="AA391" s="72">
        <f t="shared" si="300"/>
        <v>102.85998507833871</v>
      </c>
      <c r="AB391" s="72">
        <f t="shared" si="300"/>
        <v>103.40711265854264</v>
      </c>
      <c r="AC391" s="72">
        <f t="shared" si="300"/>
        <v>114.42427256901267</v>
      </c>
      <c r="AD391" s="72">
        <f t="shared" si="300"/>
        <v>126.70977368813728</v>
      </c>
      <c r="AE391" s="72">
        <f t="shared" si="297"/>
        <v>119.86935836856502</v>
      </c>
      <c r="AF391" s="72">
        <f t="shared" si="298"/>
        <v>122.97022133797563</v>
      </c>
      <c r="AG391" s="73">
        <f t="shared" si="298"/>
        <v>130.45259139517535</v>
      </c>
      <c r="AH391" s="620">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621"/>
      <c r="C392" s="1" t="s">
        <v>196</v>
      </c>
      <c r="D392" s="223">
        <v>216.3</v>
      </c>
      <c r="E392" s="223">
        <v>177.3</v>
      </c>
      <c r="F392" s="223">
        <v>241.8</v>
      </c>
      <c r="G392" s="223">
        <v>207.4</v>
      </c>
      <c r="H392" s="223">
        <v>218.5</v>
      </c>
      <c r="I392" s="223">
        <v>255.1</v>
      </c>
      <c r="J392" s="223">
        <v>251.2</v>
      </c>
      <c r="K392" s="223">
        <v>250.1</v>
      </c>
      <c r="L392" s="223">
        <v>295.10000000000002</v>
      </c>
      <c r="M392" s="223">
        <v>309</v>
      </c>
      <c r="N392" s="223">
        <v>330.3</v>
      </c>
      <c r="O392" s="223">
        <v>358.2</v>
      </c>
      <c r="P392" s="224">
        <v>320.18103000000002</v>
      </c>
      <c r="Q392" s="224">
        <v>336.58575000000002</v>
      </c>
      <c r="R392" s="224">
        <v>351.39893000000001</v>
      </c>
      <c r="S392" s="619">
        <f>100</f>
        <v>100</v>
      </c>
      <c r="T392" s="72">
        <f t="shared" si="265"/>
        <v>81.969486823855746</v>
      </c>
      <c r="U392" s="72">
        <f t="shared" si="265"/>
        <v>111.7891816920943</v>
      </c>
      <c r="V392" s="72">
        <f t="shared" si="265"/>
        <v>95.885344429033751</v>
      </c>
      <c r="W392" s="72">
        <f t="shared" si="265"/>
        <v>101.0171058714748</v>
      </c>
      <c r="X392" s="72">
        <f t="shared" si="300"/>
        <v>117.93804900601016</v>
      </c>
      <c r="Y392" s="72">
        <f t="shared" si="300"/>
        <v>116.13499768839574</v>
      </c>
      <c r="Z392" s="72">
        <f t="shared" si="300"/>
        <v>115.62644475265834</v>
      </c>
      <c r="AA392" s="72">
        <f t="shared" si="300"/>
        <v>136.4308830328248</v>
      </c>
      <c r="AB392" s="72">
        <f t="shared" si="300"/>
        <v>142.85714285714286</v>
      </c>
      <c r="AC392" s="72">
        <f t="shared" si="300"/>
        <v>152.70457697642163</v>
      </c>
      <c r="AD392" s="72">
        <f t="shared" si="300"/>
        <v>165.60332871012483</v>
      </c>
      <c r="AE392" s="72">
        <f t="shared" si="297"/>
        <v>148.02636615811375</v>
      </c>
      <c r="AF392" s="72">
        <f t="shared" si="298"/>
        <v>155.61061026352289</v>
      </c>
      <c r="AG392" s="73">
        <f t="shared" si="298"/>
        <v>162.45905224225612</v>
      </c>
      <c r="AH392" s="620">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621"/>
      <c r="C393" s="1" t="s">
        <v>197</v>
      </c>
      <c r="D393" s="223">
        <v>119.7</v>
      </c>
      <c r="E393" s="223">
        <v>126.2</v>
      </c>
      <c r="F393" s="223">
        <v>175.5</v>
      </c>
      <c r="G393" s="223">
        <v>151.30000000000001</v>
      </c>
      <c r="H393" s="223">
        <v>115.5</v>
      </c>
      <c r="I393" s="223">
        <v>115.1</v>
      </c>
      <c r="J393" s="223">
        <v>136.4</v>
      </c>
      <c r="K393" s="223">
        <v>157.9</v>
      </c>
      <c r="L393" s="223">
        <v>151.30000000000001</v>
      </c>
      <c r="M393" s="223">
        <v>228.2</v>
      </c>
      <c r="N393" s="223">
        <v>227.5</v>
      </c>
      <c r="O393" s="223">
        <v>299.7</v>
      </c>
      <c r="P393" s="224">
        <v>267.67779999999999</v>
      </c>
      <c r="Q393" s="224">
        <v>281.48491999999999</v>
      </c>
      <c r="R393" s="224">
        <v>300.79019</v>
      </c>
      <c r="S393" s="619">
        <f>100</f>
        <v>100</v>
      </c>
      <c r="T393" s="72">
        <f t="shared" si="265"/>
        <v>105.43024227234753</v>
      </c>
      <c r="U393" s="72">
        <f t="shared" si="265"/>
        <v>146.61654135338347</v>
      </c>
      <c r="V393" s="72">
        <f t="shared" si="265"/>
        <v>126.39933166248957</v>
      </c>
      <c r="W393" s="72">
        <f t="shared" si="265"/>
        <v>96.491228070175438</v>
      </c>
      <c r="X393" s="72">
        <f t="shared" si="300"/>
        <v>96.157059314954054</v>
      </c>
      <c r="Y393" s="72">
        <f t="shared" si="300"/>
        <v>113.95154553049289</v>
      </c>
      <c r="Z393" s="72">
        <f t="shared" si="300"/>
        <v>131.91311612364242</v>
      </c>
      <c r="AA393" s="72">
        <f t="shared" si="300"/>
        <v>126.39933166248957</v>
      </c>
      <c r="AB393" s="72">
        <f t="shared" si="300"/>
        <v>190.64327485380116</v>
      </c>
      <c r="AC393" s="72">
        <f t="shared" si="300"/>
        <v>190.05847953216374</v>
      </c>
      <c r="AD393" s="72">
        <f t="shared" si="300"/>
        <v>250.37593984962405</v>
      </c>
      <c r="AE393" s="72">
        <f t="shared" si="297"/>
        <v>223.62389306599832</v>
      </c>
      <c r="AF393" s="72">
        <f t="shared" si="298"/>
        <v>235.1586633249791</v>
      </c>
      <c r="AG393" s="73">
        <f t="shared" si="298"/>
        <v>251.28670843776106</v>
      </c>
      <c r="AH393" s="620">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621"/>
      <c r="C394" s="1" t="s">
        <v>198</v>
      </c>
      <c r="D394" s="223">
        <v>1393.5</v>
      </c>
      <c r="E394" s="223">
        <v>1251.0999999999999</v>
      </c>
      <c r="F394" s="223">
        <v>1436.5</v>
      </c>
      <c r="G394" s="223">
        <v>1250.7</v>
      </c>
      <c r="H394" s="223">
        <v>1304.5999999999999</v>
      </c>
      <c r="I394" s="223">
        <v>1311.8</v>
      </c>
      <c r="J394" s="223">
        <v>1408.1000000000001</v>
      </c>
      <c r="K394" s="223">
        <v>1476</v>
      </c>
      <c r="L394" s="223">
        <v>1560.8999999999999</v>
      </c>
      <c r="M394" s="223">
        <v>1686.5</v>
      </c>
      <c r="N394" s="223">
        <v>1796.8999999999999</v>
      </c>
      <c r="O394" s="223">
        <v>1908.4</v>
      </c>
      <c r="P394" s="224">
        <v>1714.3965499999999</v>
      </c>
      <c r="Q394" s="224">
        <v>1797.6240200000002</v>
      </c>
      <c r="R394" s="224">
        <v>1904.8547699999999</v>
      </c>
      <c r="S394" s="619">
        <f>100</f>
        <v>100</v>
      </c>
      <c r="T394" s="72">
        <f t="shared" si="265"/>
        <v>89.781126659490482</v>
      </c>
      <c r="U394" s="72">
        <f t="shared" si="265"/>
        <v>103.08575529242914</v>
      </c>
      <c r="V394" s="72">
        <f t="shared" si="265"/>
        <v>89.752421959095798</v>
      </c>
      <c r="W394" s="72">
        <f t="shared" si="265"/>
        <v>93.620380337280224</v>
      </c>
      <c r="X394" s="72">
        <f t="shared" si="300"/>
        <v>94.137064944384647</v>
      </c>
      <c r="Y394" s="72">
        <f t="shared" si="300"/>
        <v>101.04772156440617</v>
      </c>
      <c r="Z394" s="72">
        <f t="shared" si="300"/>
        <v>105.92034445640473</v>
      </c>
      <c r="AA394" s="72">
        <f t="shared" si="300"/>
        <v>112.01291711517761</v>
      </c>
      <c r="AB394" s="72">
        <f t="shared" si="300"/>
        <v>121.02619303911015</v>
      </c>
      <c r="AC394" s="72">
        <f t="shared" si="300"/>
        <v>128.94869034804449</v>
      </c>
      <c r="AD394" s="72">
        <f t="shared" si="300"/>
        <v>136.95012558306422</v>
      </c>
      <c r="AE394" s="72">
        <f t="shared" si="297"/>
        <v>123.02809831359885</v>
      </c>
      <c r="AF394" s="72">
        <f t="shared" si="298"/>
        <v>129.00064729099392</v>
      </c>
      <c r="AG394" s="73">
        <f t="shared" si="298"/>
        <v>136.69571367061354</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41"/>
      <c r="C395" s="8" t="s">
        <v>199</v>
      </c>
      <c r="D395" s="177">
        <v>1273.8</v>
      </c>
      <c r="E395" s="177">
        <v>1124.8999999999999</v>
      </c>
      <c r="F395" s="177">
        <v>1261</v>
      </c>
      <c r="G395" s="177">
        <v>1099.4000000000001</v>
      </c>
      <c r="H395" s="177">
        <v>1189.0999999999999</v>
      </c>
      <c r="I395" s="177">
        <v>1196.7</v>
      </c>
      <c r="J395" s="177">
        <v>1271.7</v>
      </c>
      <c r="K395" s="177">
        <v>1318.1</v>
      </c>
      <c r="L395" s="177">
        <v>1409.6</v>
      </c>
      <c r="M395" s="177">
        <v>1458.3</v>
      </c>
      <c r="N395" s="177">
        <v>1569.3999999999999</v>
      </c>
      <c r="O395" s="177">
        <v>1608.7</v>
      </c>
      <c r="P395" s="177">
        <v>1446.71875</v>
      </c>
      <c r="Q395" s="177">
        <v>1516.1391000000001</v>
      </c>
      <c r="R395" s="177">
        <v>1604.06458</v>
      </c>
      <c r="S395" s="619">
        <f>100</f>
        <v>100</v>
      </c>
      <c r="T395" s="72">
        <f t="shared" si="265"/>
        <v>88.31056680797613</v>
      </c>
      <c r="U395" s="72">
        <f t="shared" si="265"/>
        <v>98.995132673889159</v>
      </c>
      <c r="V395" s="72">
        <f t="shared" si="265"/>
        <v>86.308682681739697</v>
      </c>
      <c r="W395" s="72">
        <f t="shared" si="265"/>
        <v>93.350604490500857</v>
      </c>
      <c r="X395" s="72">
        <f t="shared" si="300"/>
        <v>93.947244465379185</v>
      </c>
      <c r="Y395" s="72">
        <f t="shared" si="300"/>
        <v>99.83513895430994</v>
      </c>
      <c r="Z395" s="72">
        <f t="shared" si="300"/>
        <v>103.47778301146177</v>
      </c>
      <c r="AA395" s="72">
        <f t="shared" si="300"/>
        <v>110.6610142879573</v>
      </c>
      <c r="AB395" s="72">
        <f t="shared" si="300"/>
        <v>114.48422044276967</v>
      </c>
      <c r="AC395" s="72">
        <f t="shared" si="300"/>
        <v>123.20615481237243</v>
      </c>
      <c r="AD395" s="72">
        <f t="shared" si="300"/>
        <v>126.29141152457215</v>
      </c>
      <c r="AE395" s="72">
        <f t="shared" si="297"/>
        <v>113.57503140210395</v>
      </c>
      <c r="AF395" s="72">
        <f t="shared" si="298"/>
        <v>119.0248940178992</v>
      </c>
      <c r="AG395" s="73">
        <f t="shared" si="298"/>
        <v>125.92750667294708</v>
      </c>
      <c r="AH395" s="235"/>
      <c r="AI395" s="236"/>
      <c r="AJ395" s="236"/>
      <c r="AK395" s="236"/>
      <c r="AL395" s="236"/>
      <c r="AM395" s="236"/>
      <c r="AN395" s="236"/>
      <c r="AO395" s="236"/>
      <c r="AP395" s="236"/>
      <c r="AQ395" s="236"/>
      <c r="AR395" s="236"/>
      <c r="AS395" s="236"/>
      <c r="AT395" s="236"/>
      <c r="AU395" s="236"/>
      <c r="AV395" s="237"/>
    </row>
    <row r="396" spans="2:48" ht="16.5" customHeight="1">
      <c r="B396" s="621" t="s">
        <v>143</v>
      </c>
      <c r="C396" s="7" t="s">
        <v>194</v>
      </c>
      <c r="D396" s="223">
        <v>101.5</v>
      </c>
      <c r="E396" s="223">
        <v>90.5</v>
      </c>
      <c r="F396" s="223">
        <v>97.1</v>
      </c>
      <c r="G396" s="223">
        <v>96</v>
      </c>
      <c r="H396" s="223">
        <v>91.8</v>
      </c>
      <c r="I396" s="223">
        <v>94</v>
      </c>
      <c r="J396" s="223">
        <v>85.9</v>
      </c>
      <c r="K396" s="223">
        <v>108.4</v>
      </c>
      <c r="L396" s="223">
        <v>106.6</v>
      </c>
      <c r="M396" s="223">
        <v>88.4</v>
      </c>
      <c r="N396" s="223">
        <v>96.1</v>
      </c>
      <c r="O396" s="223">
        <v>98.4</v>
      </c>
      <c r="P396" s="224">
        <v>85.591132999999999</v>
      </c>
      <c r="Q396" s="224">
        <v>90.975532999999999</v>
      </c>
      <c r="R396" s="224">
        <v>96.680840000000003</v>
      </c>
      <c r="S396" s="619">
        <f>100</f>
        <v>100</v>
      </c>
      <c r="T396" s="72">
        <f t="shared" si="265"/>
        <v>89.162561576354676</v>
      </c>
      <c r="U396" s="72">
        <f t="shared" si="265"/>
        <v>95.665024630541879</v>
      </c>
      <c r="V396" s="72">
        <f t="shared" si="265"/>
        <v>94.581280788177338</v>
      </c>
      <c r="W396" s="72">
        <f t="shared" si="265"/>
        <v>90.443349753694577</v>
      </c>
      <c r="X396" s="72">
        <f t="shared" si="300"/>
        <v>92.610837438423644</v>
      </c>
      <c r="Y396" s="72">
        <f t="shared" si="300"/>
        <v>84.630541871921181</v>
      </c>
      <c r="Z396" s="72">
        <f t="shared" si="300"/>
        <v>106.79802955665025</v>
      </c>
      <c r="AA396" s="72">
        <f t="shared" si="300"/>
        <v>105.02463054187191</v>
      </c>
      <c r="AB396" s="72">
        <f t="shared" si="300"/>
        <v>87.093596059113295</v>
      </c>
      <c r="AC396" s="72">
        <f t="shared" si="300"/>
        <v>94.679802955665025</v>
      </c>
      <c r="AD396" s="72">
        <f t="shared" ref="AD396:AD413" si="301">O396*100/$D396</f>
        <v>96.945812807881779</v>
      </c>
      <c r="AE396" s="72">
        <f t="shared" si="297"/>
        <v>84.326239408866982</v>
      </c>
      <c r="AF396" s="72">
        <f t="shared" si="298"/>
        <v>89.631066995073894</v>
      </c>
      <c r="AG396" s="73">
        <f t="shared" si="298"/>
        <v>95.252059113300504</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23">
        <v>352.3</v>
      </c>
      <c r="E397" s="223">
        <v>344.7</v>
      </c>
      <c r="F397" s="223">
        <v>379.2</v>
      </c>
      <c r="G397" s="223">
        <v>346.8</v>
      </c>
      <c r="H397" s="223">
        <v>342.3</v>
      </c>
      <c r="I397" s="223">
        <v>308.7</v>
      </c>
      <c r="J397" s="223">
        <v>296.5</v>
      </c>
      <c r="K397" s="223">
        <v>274.60000000000002</v>
      </c>
      <c r="L397" s="223">
        <v>289.10000000000002</v>
      </c>
      <c r="M397" s="223">
        <v>262.10000000000002</v>
      </c>
      <c r="N397" s="223">
        <v>278.8</v>
      </c>
      <c r="O397" s="223">
        <v>288.60000000000002</v>
      </c>
      <c r="P397" s="224">
        <v>273.01999000000001</v>
      </c>
      <c r="Q397" s="224">
        <v>280.08264000000003</v>
      </c>
      <c r="R397" s="224">
        <v>297.12954999999999</v>
      </c>
      <c r="S397" s="619">
        <f>100</f>
        <v>100</v>
      </c>
      <c r="T397" s="72">
        <f t="shared" si="265"/>
        <v>97.842747658245813</v>
      </c>
      <c r="U397" s="72">
        <f t="shared" si="265"/>
        <v>107.63553789384048</v>
      </c>
      <c r="V397" s="72">
        <f t="shared" si="265"/>
        <v>98.438830542151578</v>
      </c>
      <c r="W397" s="72">
        <f t="shared" si="265"/>
        <v>97.161510076639232</v>
      </c>
      <c r="X397" s="72">
        <f t="shared" si="300"/>
        <v>87.624183934147027</v>
      </c>
      <c r="Y397" s="72">
        <f t="shared" si="300"/>
        <v>84.161226227646893</v>
      </c>
      <c r="Z397" s="72">
        <f t="shared" si="300"/>
        <v>77.944933295486805</v>
      </c>
      <c r="AA397" s="72">
        <f t="shared" si="300"/>
        <v>82.060743684359934</v>
      </c>
      <c r="AB397" s="72">
        <f t="shared" si="300"/>
        <v>74.396820891285842</v>
      </c>
      <c r="AC397" s="72">
        <f t="shared" si="300"/>
        <v>79.137099063298322</v>
      </c>
      <c r="AD397" s="72">
        <f t="shared" si="301"/>
        <v>81.91881918819189</v>
      </c>
      <c r="AE397" s="72">
        <f t="shared" si="297"/>
        <v>77.496449049105877</v>
      </c>
      <c r="AF397" s="72">
        <f t="shared" si="298"/>
        <v>79.501175134828273</v>
      </c>
      <c r="AG397" s="73">
        <f t="shared" si="298"/>
        <v>84.339923360772062</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23">
        <v>889.4</v>
      </c>
      <c r="E398" s="223">
        <v>718.2</v>
      </c>
      <c r="F398" s="223">
        <v>837.7</v>
      </c>
      <c r="G398" s="223">
        <v>765.7</v>
      </c>
      <c r="H398" s="223">
        <v>677.7</v>
      </c>
      <c r="I398" s="223">
        <v>672.2</v>
      </c>
      <c r="J398" s="223">
        <v>645.79999999999995</v>
      </c>
      <c r="K398" s="223">
        <v>621.9</v>
      </c>
      <c r="L398" s="223">
        <v>608</v>
      </c>
      <c r="M398" s="223">
        <v>574.6</v>
      </c>
      <c r="N398" s="223">
        <v>567.20000000000005</v>
      </c>
      <c r="O398" s="223">
        <v>580.6</v>
      </c>
      <c r="P398" s="224">
        <v>518.97577000000001</v>
      </c>
      <c r="Q398" s="224">
        <v>545.56592000000001</v>
      </c>
      <c r="R398" s="224">
        <v>569.56268</v>
      </c>
      <c r="S398" s="619">
        <f>100</f>
        <v>100</v>
      </c>
      <c r="T398" s="72">
        <f t="shared" si="265"/>
        <v>80.75106813582191</v>
      </c>
      <c r="U398" s="72">
        <f t="shared" si="265"/>
        <v>94.187092421857429</v>
      </c>
      <c r="V398" s="72">
        <f t="shared" si="265"/>
        <v>86.091747245333934</v>
      </c>
      <c r="W398" s="72">
        <f t="shared" si="265"/>
        <v>76.197436474027441</v>
      </c>
      <c r="X398" s="72">
        <f t="shared" si="300"/>
        <v>75.579042050820775</v>
      </c>
      <c r="Y398" s="72">
        <f t="shared" si="300"/>
        <v>72.610748819428821</v>
      </c>
      <c r="Z398" s="72">
        <f t="shared" si="300"/>
        <v>69.923543962221729</v>
      </c>
      <c r="AA398" s="72">
        <f t="shared" si="300"/>
        <v>68.360692601753996</v>
      </c>
      <c r="AB398" s="72">
        <f t="shared" si="300"/>
        <v>64.605351922644488</v>
      </c>
      <c r="AC398" s="72">
        <f t="shared" si="300"/>
        <v>63.773330335057352</v>
      </c>
      <c r="AD398" s="72">
        <f t="shared" si="301"/>
        <v>65.279964020688112</v>
      </c>
      <c r="AE398" s="72">
        <f t="shared" si="297"/>
        <v>58.351222172250964</v>
      </c>
      <c r="AF398" s="72">
        <f t="shared" si="298"/>
        <v>61.340894985383407</v>
      </c>
      <c r="AG398" s="73">
        <f t="shared" si="298"/>
        <v>64.038979087024956</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23">
        <v>970.9</v>
      </c>
      <c r="E399" s="223">
        <v>1046.5999999999999</v>
      </c>
      <c r="F399" s="223">
        <v>1153.2</v>
      </c>
      <c r="G399" s="223">
        <v>1217.8</v>
      </c>
      <c r="H399" s="223">
        <v>1125.2</v>
      </c>
      <c r="I399" s="223">
        <v>1175.9000000000001</v>
      </c>
      <c r="J399" s="223">
        <v>1164.2</v>
      </c>
      <c r="K399" s="223">
        <v>1230.3</v>
      </c>
      <c r="L399" s="223">
        <v>1292.0999999999999</v>
      </c>
      <c r="M399" s="223">
        <v>1350</v>
      </c>
      <c r="N399" s="223">
        <v>1427.2</v>
      </c>
      <c r="O399" s="223">
        <v>1528.8</v>
      </c>
      <c r="P399" s="224">
        <v>1365.4513999999999</v>
      </c>
      <c r="Q399" s="224">
        <v>1435.8831</v>
      </c>
      <c r="R399" s="224">
        <v>1534.2371000000001</v>
      </c>
      <c r="S399" s="619">
        <f>100</f>
        <v>100</v>
      </c>
      <c r="T399" s="72">
        <f t="shared" si="265"/>
        <v>107.79688948398392</v>
      </c>
      <c r="U399" s="72">
        <f t="shared" si="265"/>
        <v>118.77639303738799</v>
      </c>
      <c r="V399" s="72">
        <f t="shared" si="265"/>
        <v>125.43001338963849</v>
      </c>
      <c r="W399" s="72">
        <f t="shared" si="265"/>
        <v>115.89247090328561</v>
      </c>
      <c r="X399" s="72">
        <f t="shared" si="300"/>
        <v>121.11442991039243</v>
      </c>
      <c r="Y399" s="72">
        <f t="shared" si="300"/>
        <v>119.90936244721392</v>
      </c>
      <c r="Z399" s="72">
        <f t="shared" si="300"/>
        <v>126.71747862807705</v>
      </c>
      <c r="AA399" s="72">
        <f t="shared" si="300"/>
        <v>133.08270676691728</v>
      </c>
      <c r="AB399" s="72">
        <f t="shared" si="300"/>
        <v>139.04624575136472</v>
      </c>
      <c r="AC399" s="72">
        <f t="shared" si="300"/>
        <v>146.99763106396128</v>
      </c>
      <c r="AD399" s="72">
        <f t="shared" si="301"/>
        <v>157.46214852198992</v>
      </c>
      <c r="AE399" s="72">
        <f t="shared" si="297"/>
        <v>140.63769698218147</v>
      </c>
      <c r="AF399" s="72">
        <f t="shared" si="298"/>
        <v>147.89196621691215</v>
      </c>
      <c r="AG399" s="73">
        <f t="shared" si="298"/>
        <v>158.02215470182304</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23">
        <v>2314.1</v>
      </c>
      <c r="E400" s="223">
        <v>2200</v>
      </c>
      <c r="F400" s="223">
        <v>2467.1999999999998</v>
      </c>
      <c r="G400" s="223">
        <v>2426.3000000000002</v>
      </c>
      <c r="H400" s="223">
        <v>2237</v>
      </c>
      <c r="I400" s="223">
        <v>2250.8000000000002</v>
      </c>
      <c r="J400" s="223">
        <v>2192.3999999999996</v>
      </c>
      <c r="K400" s="223">
        <v>2235.1999999999998</v>
      </c>
      <c r="L400" s="223">
        <v>2295.8000000000002</v>
      </c>
      <c r="M400" s="223">
        <v>2275.1</v>
      </c>
      <c r="N400" s="223">
        <v>2369.3000000000002</v>
      </c>
      <c r="O400" s="223">
        <v>2496.4</v>
      </c>
      <c r="P400" s="224">
        <v>2243.0382930000001</v>
      </c>
      <c r="Q400" s="224">
        <v>2352.5071929999999</v>
      </c>
      <c r="R400" s="224">
        <v>2497.6101699999999</v>
      </c>
      <c r="S400" s="619">
        <f>100</f>
        <v>100</v>
      </c>
      <c r="T400" s="72">
        <f t="shared" si="265"/>
        <v>95.069357417570544</v>
      </c>
      <c r="U400" s="72">
        <f t="shared" si="265"/>
        <v>106.61596300937728</v>
      </c>
      <c r="V400" s="72">
        <f t="shared" si="265"/>
        <v>104.84853722829611</v>
      </c>
      <c r="W400" s="72">
        <f t="shared" si="265"/>
        <v>96.668251155956966</v>
      </c>
      <c r="X400" s="72">
        <f t="shared" si="300"/>
        <v>97.264595307030831</v>
      </c>
      <c r="Y400" s="72">
        <f t="shared" si="300"/>
        <v>94.740936001037113</v>
      </c>
      <c r="Z400" s="72">
        <f t="shared" si="300"/>
        <v>96.590467136251661</v>
      </c>
      <c r="AA400" s="72">
        <f t="shared" si="300"/>
        <v>99.20919579966295</v>
      </c>
      <c r="AB400" s="72">
        <f t="shared" si="300"/>
        <v>98.31467957305216</v>
      </c>
      <c r="AC400" s="72">
        <f t="shared" si="300"/>
        <v>102.38537660429542</v>
      </c>
      <c r="AD400" s="72">
        <f t="shared" si="301"/>
        <v>107.87779266237415</v>
      </c>
      <c r="AE400" s="72">
        <f t="shared" si="297"/>
        <v>96.92918599023379</v>
      </c>
      <c r="AF400" s="72">
        <f t="shared" si="298"/>
        <v>101.65970325396482</v>
      </c>
      <c r="AG400" s="73">
        <f t="shared" si="298"/>
        <v>107.93008815522234</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41"/>
      <c r="C401" s="8" t="s">
        <v>199</v>
      </c>
      <c r="D401" s="177">
        <v>1343.2</v>
      </c>
      <c r="E401" s="177">
        <v>1153.4000000000001</v>
      </c>
      <c r="F401" s="177">
        <v>1314</v>
      </c>
      <c r="G401" s="177">
        <v>1208.5</v>
      </c>
      <c r="H401" s="177">
        <v>1111.8000000000002</v>
      </c>
      <c r="I401" s="177">
        <v>1074.9000000000001</v>
      </c>
      <c r="J401" s="177">
        <v>1028.1999999999998</v>
      </c>
      <c r="K401" s="177">
        <v>1004.9</v>
      </c>
      <c r="L401" s="177">
        <v>1003.7</v>
      </c>
      <c r="M401" s="177">
        <v>925.1</v>
      </c>
      <c r="N401" s="177">
        <v>942.1</v>
      </c>
      <c r="O401" s="177">
        <v>967.6</v>
      </c>
      <c r="P401" s="177">
        <v>877.58689300000003</v>
      </c>
      <c r="Q401" s="177">
        <v>916.62409300000002</v>
      </c>
      <c r="R401" s="177">
        <v>963.37306999999998</v>
      </c>
      <c r="S401" s="619">
        <f>100</f>
        <v>100</v>
      </c>
      <c r="T401" s="72">
        <f t="shared" si="265"/>
        <v>85.869565217391312</v>
      </c>
      <c r="U401" s="72">
        <f t="shared" si="265"/>
        <v>97.826086956521735</v>
      </c>
      <c r="V401" s="72">
        <f t="shared" si="265"/>
        <v>89.971709350804048</v>
      </c>
      <c r="W401" s="72">
        <f t="shared" si="265"/>
        <v>82.772483621203108</v>
      </c>
      <c r="X401" s="72">
        <f t="shared" si="300"/>
        <v>80.025312686122703</v>
      </c>
      <c r="Y401" s="72">
        <f t="shared" si="300"/>
        <v>76.548540798094095</v>
      </c>
      <c r="Z401" s="72">
        <f t="shared" si="300"/>
        <v>74.813877307921373</v>
      </c>
      <c r="AA401" s="72">
        <f t="shared" si="300"/>
        <v>74.724538415723643</v>
      </c>
      <c r="AB401" s="72">
        <f t="shared" si="300"/>
        <v>68.872840976771883</v>
      </c>
      <c r="AC401" s="72">
        <f t="shared" si="300"/>
        <v>70.138475282906484</v>
      </c>
      <c r="AD401" s="72">
        <f t="shared" si="301"/>
        <v>72.036926742108392</v>
      </c>
      <c r="AE401" s="72">
        <f t="shared" si="297"/>
        <v>65.335534023228107</v>
      </c>
      <c r="AF401" s="72">
        <f t="shared" si="298"/>
        <v>68.241817525312683</v>
      </c>
      <c r="AG401" s="73">
        <f t="shared" si="298"/>
        <v>71.722235705777251</v>
      </c>
      <c r="AH401" s="235"/>
      <c r="AI401" s="236"/>
      <c r="AJ401" s="236"/>
      <c r="AK401" s="236"/>
      <c r="AL401" s="236"/>
      <c r="AM401" s="236"/>
      <c r="AN401" s="236"/>
      <c r="AO401" s="236"/>
      <c r="AP401" s="236"/>
      <c r="AQ401" s="236"/>
      <c r="AR401" s="236"/>
      <c r="AS401" s="236"/>
      <c r="AT401" s="236"/>
      <c r="AU401" s="236"/>
      <c r="AV401" s="237"/>
    </row>
    <row r="402" spans="2:48" ht="16.5" customHeight="1">
      <c r="B402" s="621" t="s">
        <v>163</v>
      </c>
      <c r="C402" s="7" t="s">
        <v>194</v>
      </c>
      <c r="D402" s="223">
        <v>1466.5</v>
      </c>
      <c r="E402" s="223">
        <v>1421.6</v>
      </c>
      <c r="F402" s="223">
        <v>1518.6</v>
      </c>
      <c r="G402" s="223">
        <v>1724.5</v>
      </c>
      <c r="H402" s="223">
        <v>1722.7</v>
      </c>
      <c r="I402" s="223">
        <v>1721.6</v>
      </c>
      <c r="J402" s="223">
        <v>1797.2</v>
      </c>
      <c r="K402" s="223">
        <v>1851.5</v>
      </c>
      <c r="L402" s="223">
        <v>1961.9</v>
      </c>
      <c r="M402" s="223">
        <v>1910.8</v>
      </c>
      <c r="N402" s="223">
        <v>2100.1999999999998</v>
      </c>
      <c r="O402" s="223">
        <v>2184.4</v>
      </c>
      <c r="P402" s="224">
        <v>1900.0536</v>
      </c>
      <c r="Q402" s="224">
        <v>2019.5827999999999</v>
      </c>
      <c r="R402" s="224">
        <v>2146.4389999999999</v>
      </c>
      <c r="S402" s="619">
        <f>100</f>
        <v>100</v>
      </c>
      <c r="T402" s="72">
        <f t="shared" si="265"/>
        <v>96.938288441868394</v>
      </c>
      <c r="U402" s="72">
        <f t="shared" si="265"/>
        <v>103.5526764405046</v>
      </c>
      <c r="V402" s="72">
        <f t="shared" si="265"/>
        <v>117.59290828503239</v>
      </c>
      <c r="W402" s="72">
        <f t="shared" si="265"/>
        <v>117.47016706443914</v>
      </c>
      <c r="X402" s="72">
        <f t="shared" si="300"/>
        <v>117.39515854074327</v>
      </c>
      <c r="Y402" s="72">
        <f t="shared" si="300"/>
        <v>122.55028980565973</v>
      </c>
      <c r="Z402" s="72">
        <f t="shared" si="300"/>
        <v>126.25298329355608</v>
      </c>
      <c r="AA402" s="72">
        <f t="shared" si="300"/>
        <v>133.78111148994205</v>
      </c>
      <c r="AB402" s="72">
        <f t="shared" si="300"/>
        <v>130.29662461643369</v>
      </c>
      <c r="AC402" s="72">
        <f t="shared" si="300"/>
        <v>143.21172860552335</v>
      </c>
      <c r="AD402" s="72">
        <f t="shared" si="301"/>
        <v>148.95329014660757</v>
      </c>
      <c r="AE402" s="72">
        <f t="shared" si="297"/>
        <v>129.56383225366517</v>
      </c>
      <c r="AF402" s="72">
        <f t="shared" si="298"/>
        <v>137.71447664507329</v>
      </c>
      <c r="AG402" s="73">
        <f t="shared" si="298"/>
        <v>146.36474599386293</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23">
        <v>1598.5</v>
      </c>
      <c r="E403" s="223">
        <v>1502.2</v>
      </c>
      <c r="F403" s="223">
        <v>1665.2</v>
      </c>
      <c r="G403" s="223">
        <v>1819.1</v>
      </c>
      <c r="H403" s="223">
        <v>1667.7</v>
      </c>
      <c r="I403" s="223">
        <v>1632.3</v>
      </c>
      <c r="J403" s="223">
        <v>1681.5</v>
      </c>
      <c r="K403" s="223">
        <v>1711.4</v>
      </c>
      <c r="L403" s="223">
        <v>1738.6</v>
      </c>
      <c r="M403" s="223">
        <v>1754.4</v>
      </c>
      <c r="N403" s="223">
        <v>1877.1</v>
      </c>
      <c r="O403" s="223">
        <v>1940.2</v>
      </c>
      <c r="P403" s="224">
        <v>1835.4585</v>
      </c>
      <c r="Q403" s="224">
        <v>1882.9393</v>
      </c>
      <c r="R403" s="224">
        <v>1997.5089</v>
      </c>
      <c r="S403" s="619">
        <f>100</f>
        <v>100</v>
      </c>
      <c r="T403" s="72">
        <f t="shared" si="265"/>
        <v>93.975602126994062</v>
      </c>
      <c r="U403" s="72">
        <f t="shared" si="265"/>
        <v>104.1726618705036</v>
      </c>
      <c r="V403" s="72">
        <f t="shared" si="265"/>
        <v>113.80043791054113</v>
      </c>
      <c r="W403" s="72">
        <f t="shared" si="265"/>
        <v>104.32905849233657</v>
      </c>
      <c r="X403" s="72">
        <f t="shared" si="300"/>
        <v>102.11448232718173</v>
      </c>
      <c r="Y403" s="72">
        <f t="shared" si="300"/>
        <v>105.19236784485454</v>
      </c>
      <c r="Z403" s="72">
        <f t="shared" si="300"/>
        <v>107.06287144197685</v>
      </c>
      <c r="AA403" s="72">
        <f t="shared" si="300"/>
        <v>108.76446668751954</v>
      </c>
      <c r="AB403" s="72">
        <f t="shared" si="300"/>
        <v>109.75289333750391</v>
      </c>
      <c r="AC403" s="72">
        <f t="shared" si="300"/>
        <v>117.428839537066</v>
      </c>
      <c r="AD403" s="72">
        <f t="shared" si="301"/>
        <v>121.37629027213012</v>
      </c>
      <c r="AE403" s="72">
        <f t="shared" si="297"/>
        <v>114.82380356584298</v>
      </c>
      <c r="AF403" s="72">
        <f t="shared" si="298"/>
        <v>117.7941382546137</v>
      </c>
      <c r="AG403" s="73">
        <f t="shared" si="298"/>
        <v>124.96145761651549</v>
      </c>
      <c r="AH403" s="620">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621"/>
      <c r="C404" s="1" t="s">
        <v>196</v>
      </c>
      <c r="D404" s="223">
        <v>1989.6</v>
      </c>
      <c r="E404" s="223">
        <v>2135</v>
      </c>
      <c r="F404" s="223">
        <v>1840.5</v>
      </c>
      <c r="G404" s="223">
        <v>2316.3000000000002</v>
      </c>
      <c r="H404" s="223">
        <v>1849.4</v>
      </c>
      <c r="I404" s="223">
        <v>1943.7</v>
      </c>
      <c r="J404" s="223">
        <v>1962.6</v>
      </c>
      <c r="K404" s="223">
        <v>2018.9</v>
      </c>
      <c r="L404" s="223">
        <v>2167.1999999999998</v>
      </c>
      <c r="M404" s="223">
        <v>2108.1999999999998</v>
      </c>
      <c r="N404" s="223">
        <v>2205.1999999999998</v>
      </c>
      <c r="O404" s="223">
        <v>2243</v>
      </c>
      <c r="P404" s="224">
        <v>2004.9304999999999</v>
      </c>
      <c r="Q404" s="224">
        <v>2107.6547999999998</v>
      </c>
      <c r="R404" s="224">
        <v>2200.3413</v>
      </c>
      <c r="S404" s="619">
        <f>100</f>
        <v>100</v>
      </c>
      <c r="T404" s="72">
        <f t="shared" ref="T404:W413" si="302">E404*100/$D404</f>
        <v>107.3080016083635</v>
      </c>
      <c r="U404" s="72">
        <f t="shared" si="302"/>
        <v>92.506031363088056</v>
      </c>
      <c r="V404" s="72">
        <f t="shared" si="302"/>
        <v>116.42038600723765</v>
      </c>
      <c r="W404" s="72">
        <f t="shared" si="302"/>
        <v>92.953357458785689</v>
      </c>
      <c r="X404" s="72">
        <f t="shared" si="300"/>
        <v>97.693003618817855</v>
      </c>
      <c r="Y404" s="72">
        <f t="shared" si="300"/>
        <v>98.642943305186975</v>
      </c>
      <c r="Z404" s="72">
        <f t="shared" si="300"/>
        <v>101.47265782066748</v>
      </c>
      <c r="AA404" s="72">
        <f t="shared" si="300"/>
        <v>108.92641737032568</v>
      </c>
      <c r="AB404" s="72">
        <f t="shared" si="300"/>
        <v>105.96099718536388</v>
      </c>
      <c r="AC404" s="72">
        <f t="shared" si="300"/>
        <v>110.83634901487736</v>
      </c>
      <c r="AD404" s="72">
        <f t="shared" si="301"/>
        <v>112.73622838761561</v>
      </c>
      <c r="AE404" s="72">
        <f t="shared" si="297"/>
        <v>100.77053176517893</v>
      </c>
      <c r="AF404" s="72">
        <f t="shared" si="298"/>
        <v>105.93359469240048</v>
      </c>
      <c r="AG404" s="73">
        <f t="shared" si="298"/>
        <v>110.59214414957781</v>
      </c>
      <c r="AH404" s="620">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621"/>
      <c r="C405" s="1" t="s">
        <v>197</v>
      </c>
      <c r="D405" s="223">
        <v>3613.7</v>
      </c>
      <c r="E405" s="223">
        <v>3530</v>
      </c>
      <c r="F405" s="223">
        <v>3926.7</v>
      </c>
      <c r="G405" s="223">
        <v>4096.6000000000004</v>
      </c>
      <c r="H405" s="223">
        <v>3989.1</v>
      </c>
      <c r="I405" s="223">
        <v>3952.3</v>
      </c>
      <c r="J405" s="223">
        <v>4026.2</v>
      </c>
      <c r="K405" s="223">
        <v>4168.1000000000004</v>
      </c>
      <c r="L405" s="223">
        <v>4196.3</v>
      </c>
      <c r="M405" s="223">
        <v>4355.6000000000004</v>
      </c>
      <c r="N405" s="223">
        <v>4595.5</v>
      </c>
      <c r="O405" s="223">
        <v>4820.3</v>
      </c>
      <c r="P405" s="224">
        <v>4305.2627000000002</v>
      </c>
      <c r="Q405" s="224">
        <v>4527.3329999999996</v>
      </c>
      <c r="R405" s="224">
        <v>4837.4579999999996</v>
      </c>
      <c r="S405" s="619">
        <f>100</f>
        <v>100</v>
      </c>
      <c r="T405" s="72">
        <f t="shared" si="302"/>
        <v>97.683814373080224</v>
      </c>
      <c r="U405" s="72">
        <f t="shared" si="302"/>
        <v>108.66148269087086</v>
      </c>
      <c r="V405" s="72">
        <f t="shared" si="302"/>
        <v>113.36303511636275</v>
      </c>
      <c r="W405" s="72">
        <f t="shared" si="302"/>
        <v>110.38824473531284</v>
      </c>
      <c r="X405" s="72">
        <f t="shared" si="300"/>
        <v>109.36989788859064</v>
      </c>
      <c r="Y405" s="72">
        <f t="shared" si="300"/>
        <v>111.41489332263332</v>
      </c>
      <c r="Z405" s="72">
        <f t="shared" si="300"/>
        <v>115.3416166256192</v>
      </c>
      <c r="AA405" s="72">
        <f t="shared" si="300"/>
        <v>116.12198024185739</v>
      </c>
      <c r="AB405" s="72">
        <f t="shared" si="300"/>
        <v>120.53020449954343</v>
      </c>
      <c r="AC405" s="72">
        <f t="shared" si="300"/>
        <v>127.16882973130033</v>
      </c>
      <c r="AD405" s="72">
        <f t="shared" si="301"/>
        <v>133.38960068627722</v>
      </c>
      <c r="AE405" s="72">
        <f t="shared" si="297"/>
        <v>119.13724714281763</v>
      </c>
      <c r="AF405" s="72">
        <f t="shared" si="298"/>
        <v>125.28248056009078</v>
      </c>
      <c r="AG405" s="73">
        <f t="shared" si="298"/>
        <v>133.86440490356145</v>
      </c>
      <c r="AH405" s="620">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621"/>
      <c r="C406" s="1" t="s">
        <v>198</v>
      </c>
      <c r="D406" s="223">
        <v>8668.2999999999993</v>
      </c>
      <c r="E406" s="223">
        <v>8588.7999999999993</v>
      </c>
      <c r="F406" s="223">
        <v>8951</v>
      </c>
      <c r="G406" s="223">
        <v>9956.5</v>
      </c>
      <c r="H406" s="223">
        <v>9228.9</v>
      </c>
      <c r="I406" s="223">
        <v>9249.9</v>
      </c>
      <c r="J406" s="223">
        <v>9467.5</v>
      </c>
      <c r="K406" s="223">
        <v>9749.9000000000015</v>
      </c>
      <c r="L406" s="223">
        <v>10064</v>
      </c>
      <c r="M406" s="223">
        <v>10129</v>
      </c>
      <c r="N406" s="223">
        <v>10778</v>
      </c>
      <c r="O406" s="223">
        <v>11187.900000000001</v>
      </c>
      <c r="P406" s="224">
        <v>10045.705300000001</v>
      </c>
      <c r="Q406" s="224">
        <v>10537.509900000001</v>
      </c>
      <c r="R406" s="224">
        <v>11181.7472</v>
      </c>
      <c r="S406" s="619">
        <f>100</f>
        <v>100</v>
      </c>
      <c r="T406" s="72">
        <f t="shared" si="302"/>
        <v>99.082865152336666</v>
      </c>
      <c r="U406" s="72">
        <f t="shared" si="302"/>
        <v>103.26130844571601</v>
      </c>
      <c r="V406" s="72">
        <f t="shared" si="302"/>
        <v>114.86104541836347</v>
      </c>
      <c r="W406" s="72">
        <f t="shared" si="302"/>
        <v>106.46724271195045</v>
      </c>
      <c r="X406" s="72">
        <f t="shared" si="300"/>
        <v>106.70950474718227</v>
      </c>
      <c r="Y406" s="72">
        <f t="shared" si="300"/>
        <v>109.21980088367962</v>
      </c>
      <c r="Z406" s="72">
        <f t="shared" si="300"/>
        <v>112.47764844317804</v>
      </c>
      <c r="AA406" s="72">
        <f t="shared" si="300"/>
        <v>116.10119631300256</v>
      </c>
      <c r="AB406" s="72">
        <f t="shared" si="300"/>
        <v>116.85105499348201</v>
      </c>
      <c r="AC406" s="72">
        <f t="shared" si="300"/>
        <v>124.3381055108845</v>
      </c>
      <c r="AD406" s="72">
        <f t="shared" si="301"/>
        <v>129.06682971286185</v>
      </c>
      <c r="AE406" s="72">
        <f t="shared" si="297"/>
        <v>115.89014339605231</v>
      </c>
      <c r="AF406" s="72">
        <f t="shared" si="298"/>
        <v>121.56374260235572</v>
      </c>
      <c r="AG406" s="73">
        <f t="shared" si="298"/>
        <v>128.99584924379636</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41"/>
      <c r="C407" s="8" t="s">
        <v>199</v>
      </c>
      <c r="D407" s="177">
        <v>5054.6000000000004</v>
      </c>
      <c r="E407" s="177">
        <v>5058.8</v>
      </c>
      <c r="F407" s="177">
        <v>5024.3</v>
      </c>
      <c r="G407" s="177">
        <v>5859.9</v>
      </c>
      <c r="H407" s="177">
        <v>5239.8</v>
      </c>
      <c r="I407" s="177">
        <v>5297.5999999999995</v>
      </c>
      <c r="J407" s="177">
        <v>5441.2999999999993</v>
      </c>
      <c r="K407" s="177">
        <v>5581.8</v>
      </c>
      <c r="L407" s="177">
        <v>5867.7</v>
      </c>
      <c r="M407" s="177">
        <v>5773.4</v>
      </c>
      <c r="N407" s="177">
        <v>6182.5</v>
      </c>
      <c r="O407" s="177">
        <v>6367.6</v>
      </c>
      <c r="P407" s="177">
        <v>5740.4426000000003</v>
      </c>
      <c r="Q407" s="177">
        <v>6010.1769000000004</v>
      </c>
      <c r="R407" s="177">
        <v>6344.2892000000002</v>
      </c>
      <c r="S407" s="619">
        <f>100</f>
        <v>100</v>
      </c>
      <c r="T407" s="72">
        <f t="shared" si="302"/>
        <v>100.08309262849681</v>
      </c>
      <c r="U407" s="72">
        <f t="shared" si="302"/>
        <v>99.400546037272974</v>
      </c>
      <c r="V407" s="72">
        <f t="shared" si="302"/>
        <v>115.93202231630593</v>
      </c>
      <c r="W407" s="72">
        <f t="shared" si="302"/>
        <v>103.66398923752621</v>
      </c>
      <c r="X407" s="72">
        <f t="shared" si="300"/>
        <v>104.8075020773157</v>
      </c>
      <c r="Y407" s="72">
        <f t="shared" si="300"/>
        <v>107.6504570094567</v>
      </c>
      <c r="Z407" s="72">
        <f t="shared" si="300"/>
        <v>110.43010327226683</v>
      </c>
      <c r="AA407" s="72">
        <f t="shared" si="300"/>
        <v>116.08633719780002</v>
      </c>
      <c r="AB407" s="72">
        <f t="shared" si="300"/>
        <v>114.22070984845486</v>
      </c>
      <c r="AC407" s="72">
        <f t="shared" si="300"/>
        <v>122.31432754322795</v>
      </c>
      <c r="AD407" s="72">
        <f t="shared" si="301"/>
        <v>125.97633838483756</v>
      </c>
      <c r="AE407" s="72">
        <f t="shared" si="297"/>
        <v>113.56868199264036</v>
      </c>
      <c r="AF407" s="72">
        <f t="shared" si="298"/>
        <v>118.90509436948523</v>
      </c>
      <c r="AG407" s="73">
        <f t="shared" si="298"/>
        <v>125.51515846951291</v>
      </c>
      <c r="AH407" s="235"/>
      <c r="AI407" s="236"/>
      <c r="AJ407" s="236"/>
      <c r="AK407" s="236"/>
      <c r="AL407" s="236"/>
      <c r="AM407" s="236"/>
      <c r="AN407" s="236"/>
      <c r="AO407" s="236"/>
      <c r="AP407" s="236"/>
      <c r="AQ407" s="236"/>
      <c r="AR407" s="236"/>
      <c r="AS407" s="236"/>
      <c r="AT407" s="236"/>
      <c r="AU407" s="236"/>
      <c r="AV407" s="237"/>
    </row>
    <row r="408" spans="2:48" ht="16.5" customHeight="1">
      <c r="B408" s="621" t="s">
        <v>164</v>
      </c>
      <c r="C408" s="7" t="s">
        <v>194</v>
      </c>
      <c r="D408" s="223">
        <v>3699.4</v>
      </c>
      <c r="E408" s="223">
        <v>2721.8</v>
      </c>
      <c r="F408" s="223">
        <v>3239.4</v>
      </c>
      <c r="G408" s="223">
        <v>4431.3999999999996</v>
      </c>
      <c r="H408" s="223">
        <v>3070.6</v>
      </c>
      <c r="I408" s="223">
        <v>2900.8</v>
      </c>
      <c r="J408" s="223">
        <v>2862.1</v>
      </c>
      <c r="K408" s="223">
        <v>2864.3</v>
      </c>
      <c r="L408" s="223">
        <v>2855.9</v>
      </c>
      <c r="M408" s="223">
        <v>2806.1</v>
      </c>
      <c r="N408" s="223">
        <v>3148.5</v>
      </c>
      <c r="O408" s="223">
        <v>3274.5</v>
      </c>
      <c r="P408" s="224">
        <v>2848.2537000000002</v>
      </c>
      <c r="Q408" s="224">
        <v>3027.4324000000001</v>
      </c>
      <c r="R408" s="224">
        <v>3217.6082000000001</v>
      </c>
      <c r="S408" s="619">
        <f>100</f>
        <v>100</v>
      </c>
      <c r="T408" s="72">
        <f t="shared" si="302"/>
        <v>73.574093096177762</v>
      </c>
      <c r="U408" s="72">
        <f t="shared" si="302"/>
        <v>87.565551170460068</v>
      </c>
      <c r="V408" s="72">
        <f t="shared" si="302"/>
        <v>119.78699248526786</v>
      </c>
      <c r="W408" s="72">
        <f t="shared" si="302"/>
        <v>83.002649078228899</v>
      </c>
      <c r="X408" s="72">
        <f t="shared" si="300"/>
        <v>78.412715575498723</v>
      </c>
      <c r="Y408" s="72">
        <f t="shared" si="300"/>
        <v>77.366599989187435</v>
      </c>
      <c r="Z408" s="72">
        <f t="shared" si="300"/>
        <v>77.426069092285232</v>
      </c>
      <c r="AA408" s="72">
        <f t="shared" si="300"/>
        <v>77.199005244093641</v>
      </c>
      <c r="AB408" s="72">
        <f t="shared" si="300"/>
        <v>75.852841001243448</v>
      </c>
      <c r="AC408" s="72">
        <f t="shared" si="300"/>
        <v>85.108395956100992</v>
      </c>
      <c r="AD408" s="72">
        <f t="shared" si="301"/>
        <v>88.51435367897497</v>
      </c>
      <c r="AE408" s="72">
        <f t="shared" si="297"/>
        <v>76.992314969995135</v>
      </c>
      <c r="AF408" s="72">
        <f t="shared" si="298"/>
        <v>81.835767962372273</v>
      </c>
      <c r="AG408" s="73">
        <f t="shared" si="298"/>
        <v>86.97648807914797</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23">
        <v>2410.3000000000002</v>
      </c>
      <c r="E409" s="223">
        <v>2284.1</v>
      </c>
      <c r="F409" s="223">
        <v>2455.4</v>
      </c>
      <c r="G409" s="223">
        <v>2137.6999999999998</v>
      </c>
      <c r="H409" s="223">
        <v>2184.6999999999998</v>
      </c>
      <c r="I409" s="223">
        <v>2208.5</v>
      </c>
      <c r="J409" s="223">
        <v>2179.3000000000002</v>
      </c>
      <c r="K409" s="223">
        <v>2224.6</v>
      </c>
      <c r="L409" s="223">
        <v>2338</v>
      </c>
      <c r="M409" s="223">
        <v>2231.9</v>
      </c>
      <c r="N409" s="223">
        <v>2491.4</v>
      </c>
      <c r="O409" s="223">
        <v>2596.6999999999998</v>
      </c>
      <c r="P409" s="224">
        <v>2456.5173</v>
      </c>
      <c r="Q409" s="224">
        <v>2520.0641999999998</v>
      </c>
      <c r="R409" s="224">
        <v>2673.4146000000001</v>
      </c>
      <c r="S409" s="619">
        <f>100</f>
        <v>100</v>
      </c>
      <c r="T409" s="72">
        <f t="shared" si="302"/>
        <v>94.76413724432642</v>
      </c>
      <c r="U409" s="72">
        <f t="shared" si="302"/>
        <v>101.87113637306558</v>
      </c>
      <c r="V409" s="72">
        <f t="shared" si="302"/>
        <v>88.690204538854061</v>
      </c>
      <c r="W409" s="72">
        <f t="shared" si="302"/>
        <v>90.640169273534397</v>
      </c>
      <c r="X409" s="72">
        <f t="shared" si="300"/>
        <v>91.627598224287425</v>
      </c>
      <c r="Y409" s="72">
        <f t="shared" si="300"/>
        <v>90.41613077210306</v>
      </c>
      <c r="Z409" s="72">
        <f t="shared" si="300"/>
        <v>92.295564867443886</v>
      </c>
      <c r="AA409" s="72">
        <f t="shared" si="300"/>
        <v>97.000373397502372</v>
      </c>
      <c r="AB409" s="72">
        <f t="shared" si="300"/>
        <v>92.598431730489978</v>
      </c>
      <c r="AC409" s="72">
        <f t="shared" si="300"/>
        <v>103.36472638260797</v>
      </c>
      <c r="AD409" s="72">
        <f t="shared" si="301"/>
        <v>107.73347716051941</v>
      </c>
      <c r="AE409" s="72">
        <f t="shared" si="297"/>
        <v>101.9174915985562</v>
      </c>
      <c r="AF409" s="72">
        <f t="shared" si="298"/>
        <v>104.55396423681698</v>
      </c>
      <c r="AG409" s="73">
        <f t="shared" si="298"/>
        <v>110.91625938679833</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23">
        <v>1043.3</v>
      </c>
      <c r="E410" s="223">
        <v>1132.5999999999999</v>
      </c>
      <c r="F410" s="223">
        <v>1281.0999999999999</v>
      </c>
      <c r="G410" s="223">
        <v>1814.8</v>
      </c>
      <c r="H410" s="223">
        <v>2016.1</v>
      </c>
      <c r="I410" s="223">
        <v>2020.4</v>
      </c>
      <c r="J410" s="223">
        <v>1972.6</v>
      </c>
      <c r="K410" s="223">
        <v>1995.6</v>
      </c>
      <c r="L410" s="223">
        <v>2110.5</v>
      </c>
      <c r="M410" s="223">
        <v>2067</v>
      </c>
      <c r="N410" s="223">
        <v>2126.1</v>
      </c>
      <c r="O410" s="223">
        <v>2164.1999999999998</v>
      </c>
      <c r="P410" s="224">
        <v>1934.4940999999999</v>
      </c>
      <c r="Q410" s="224">
        <v>2033.6095</v>
      </c>
      <c r="R410" s="224">
        <v>2123.0275999999999</v>
      </c>
      <c r="S410" s="619">
        <f>100</f>
        <v>100</v>
      </c>
      <c r="T410" s="72">
        <f t="shared" si="302"/>
        <v>108.55937889389436</v>
      </c>
      <c r="U410" s="72">
        <f t="shared" si="302"/>
        <v>122.79306048116553</v>
      </c>
      <c r="V410" s="72">
        <f t="shared" si="302"/>
        <v>173.94804945844916</v>
      </c>
      <c r="W410" s="72">
        <f t="shared" si="302"/>
        <v>193.24259561008338</v>
      </c>
      <c r="X410" s="72">
        <f t="shared" si="300"/>
        <v>193.65474935301449</v>
      </c>
      <c r="Y410" s="72">
        <f t="shared" si="300"/>
        <v>189.07313332694335</v>
      </c>
      <c r="Z410" s="72">
        <f t="shared" si="300"/>
        <v>191.27767660308638</v>
      </c>
      <c r="AA410" s="72">
        <f t="shared" si="300"/>
        <v>202.29080801303556</v>
      </c>
      <c r="AB410" s="72">
        <f t="shared" si="300"/>
        <v>198.12134572989552</v>
      </c>
      <c r="AC410" s="72">
        <f t="shared" si="300"/>
        <v>203.78606345250648</v>
      </c>
      <c r="AD410" s="72">
        <f t="shared" si="301"/>
        <v>207.43793731429116</v>
      </c>
      <c r="AE410" s="72">
        <f t="shared" si="297"/>
        <v>185.42069395188344</v>
      </c>
      <c r="AF410" s="72">
        <f t="shared" si="298"/>
        <v>194.92087606632802</v>
      </c>
      <c r="AG410" s="73">
        <f t="shared" si="298"/>
        <v>203.49157481069682</v>
      </c>
      <c r="AH410" s="620">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621"/>
      <c r="C411" s="1" t="s">
        <v>197</v>
      </c>
      <c r="D411" s="223">
        <v>976.5</v>
      </c>
      <c r="E411" s="223">
        <v>1057.8</v>
      </c>
      <c r="F411" s="223">
        <v>1336.5</v>
      </c>
      <c r="G411" s="223">
        <v>1709.1</v>
      </c>
      <c r="H411" s="223">
        <v>2278.6999999999998</v>
      </c>
      <c r="I411" s="223">
        <v>1561.6</v>
      </c>
      <c r="J411" s="223">
        <v>1625.6</v>
      </c>
      <c r="K411" s="223">
        <v>1887.7</v>
      </c>
      <c r="L411" s="223">
        <v>1944.8</v>
      </c>
      <c r="M411" s="223">
        <v>2158.8000000000002</v>
      </c>
      <c r="N411" s="223">
        <v>2853</v>
      </c>
      <c r="O411" s="223">
        <v>2947.7</v>
      </c>
      <c r="P411" s="224">
        <v>2632.7456000000002</v>
      </c>
      <c r="Q411" s="224">
        <v>2768.5457000000001</v>
      </c>
      <c r="R411" s="224">
        <v>2958.1819</v>
      </c>
      <c r="S411" s="619">
        <f>100</f>
        <v>100</v>
      </c>
      <c r="T411" s="72">
        <f t="shared" si="302"/>
        <v>108.32565284178187</v>
      </c>
      <c r="U411" s="72">
        <f t="shared" si="302"/>
        <v>136.86635944700461</v>
      </c>
      <c r="V411" s="72">
        <f t="shared" si="302"/>
        <v>175.02304147465438</v>
      </c>
      <c r="W411" s="72">
        <f t="shared" si="302"/>
        <v>233.3538146441372</v>
      </c>
      <c r="X411" s="72">
        <f t="shared" si="300"/>
        <v>159.91807475678442</v>
      </c>
      <c r="Y411" s="72">
        <f t="shared" si="300"/>
        <v>166.47209421402971</v>
      </c>
      <c r="Z411" s="72">
        <f t="shared" si="300"/>
        <v>193.31285202252946</v>
      </c>
      <c r="AA411" s="72">
        <f t="shared" si="300"/>
        <v>199.16026625704046</v>
      </c>
      <c r="AB411" s="72">
        <f t="shared" si="300"/>
        <v>221.07526881720432</v>
      </c>
      <c r="AC411" s="72">
        <f t="shared" si="300"/>
        <v>292.16589861751152</v>
      </c>
      <c r="AD411" s="72">
        <f t="shared" si="301"/>
        <v>301.86379928315409</v>
      </c>
      <c r="AE411" s="72">
        <f t="shared" si="297"/>
        <v>269.61040450588837</v>
      </c>
      <c r="AF411" s="72">
        <f t="shared" si="298"/>
        <v>283.51722478238605</v>
      </c>
      <c r="AG411" s="73">
        <f t="shared" si="298"/>
        <v>302.93721454173067</v>
      </c>
      <c r="AH411" s="620">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621"/>
      <c r="C412" s="1" t="s">
        <v>198</v>
      </c>
      <c r="D412" s="223">
        <v>8129.5000000000009</v>
      </c>
      <c r="E412" s="223">
        <v>7196.3</v>
      </c>
      <c r="F412" s="223">
        <v>8312.4</v>
      </c>
      <c r="G412" s="223">
        <v>10093</v>
      </c>
      <c r="H412" s="223">
        <v>9550.0999999999985</v>
      </c>
      <c r="I412" s="223">
        <v>8691.3000000000011</v>
      </c>
      <c r="J412" s="223">
        <v>8639.6</v>
      </c>
      <c r="K412" s="223">
        <v>8972.2000000000007</v>
      </c>
      <c r="L412" s="223">
        <v>9249.1999999999989</v>
      </c>
      <c r="M412" s="223">
        <v>9263.7999999999993</v>
      </c>
      <c r="N412" s="223">
        <v>10619</v>
      </c>
      <c r="O412" s="223">
        <v>10983.099999999999</v>
      </c>
      <c r="P412" s="224">
        <v>9872.0107000000007</v>
      </c>
      <c r="Q412" s="224">
        <v>10349.651800000001</v>
      </c>
      <c r="R412" s="224">
        <v>10972.2323</v>
      </c>
      <c r="S412" s="619">
        <f>100</f>
        <v>100</v>
      </c>
      <c r="T412" s="72">
        <f t="shared" si="302"/>
        <v>88.520819238575555</v>
      </c>
      <c r="U412" s="72">
        <f t="shared" si="302"/>
        <v>102.24983086290669</v>
      </c>
      <c r="V412" s="72">
        <f t="shared" si="302"/>
        <v>124.15277692355002</v>
      </c>
      <c r="W412" s="72">
        <f t="shared" si="302"/>
        <v>117.47462943600465</v>
      </c>
      <c r="X412" s="72">
        <f t="shared" si="300"/>
        <v>106.91063411033889</v>
      </c>
      <c r="Y412" s="72">
        <f t="shared" si="300"/>
        <v>106.27467863952272</v>
      </c>
      <c r="Z412" s="72">
        <f t="shared" si="300"/>
        <v>110.36595116550833</v>
      </c>
      <c r="AA412" s="72">
        <f t="shared" si="300"/>
        <v>113.77329479057749</v>
      </c>
      <c r="AB412" s="72">
        <f t="shared" si="300"/>
        <v>113.95288763146563</v>
      </c>
      <c r="AC412" s="72">
        <f t="shared" si="300"/>
        <v>130.62303954732761</v>
      </c>
      <c r="AD412" s="72">
        <f t="shared" si="301"/>
        <v>135.10178977796909</v>
      </c>
      <c r="AE412" s="72">
        <f t="shared" si="297"/>
        <v>121.43441417061319</v>
      </c>
      <c r="AF412" s="72">
        <f t="shared" si="298"/>
        <v>127.30981979211515</v>
      </c>
      <c r="AG412" s="73">
        <f t="shared" si="298"/>
        <v>134.96810750968692</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3"/>
      <c r="C413" s="9" t="s">
        <v>199</v>
      </c>
      <c r="D413" s="177">
        <v>7153.0000000000009</v>
      </c>
      <c r="E413" s="177">
        <v>6138.5</v>
      </c>
      <c r="F413" s="177">
        <v>6975.9</v>
      </c>
      <c r="G413" s="177">
        <v>8383.9</v>
      </c>
      <c r="H413" s="177">
        <v>7271.4</v>
      </c>
      <c r="I413" s="177">
        <v>7129.7000000000007</v>
      </c>
      <c r="J413" s="177">
        <v>7014</v>
      </c>
      <c r="K413" s="177">
        <v>7084.5</v>
      </c>
      <c r="L413" s="177">
        <v>7304.4</v>
      </c>
      <c r="M413" s="177">
        <v>7105</v>
      </c>
      <c r="N413" s="177">
        <v>7766</v>
      </c>
      <c r="O413" s="177">
        <v>8035.4</v>
      </c>
      <c r="P413" s="177">
        <v>7239.2651000000005</v>
      </c>
      <c r="Q413" s="177">
        <v>7581.1061000000009</v>
      </c>
      <c r="R413" s="177">
        <v>8014.0504000000001</v>
      </c>
      <c r="S413" s="59">
        <f>100</f>
        <v>100</v>
      </c>
      <c r="T413" s="74">
        <f t="shared" si="302"/>
        <v>85.8171396616804</v>
      </c>
      <c r="U413" s="74">
        <f t="shared" si="302"/>
        <v>97.524115755626994</v>
      </c>
      <c r="V413" s="74">
        <f t="shared" si="302"/>
        <v>117.20816440654269</v>
      </c>
      <c r="W413" s="74">
        <f t="shared" si="302"/>
        <v>101.65524954564518</v>
      </c>
      <c r="X413" s="74">
        <f t="shared" si="300"/>
        <v>99.674262547183005</v>
      </c>
      <c r="Y413" s="74">
        <f t="shared" si="300"/>
        <v>98.056759401649643</v>
      </c>
      <c r="Z413" s="74">
        <f t="shared" si="300"/>
        <v>99.042359849014389</v>
      </c>
      <c r="AA413" s="74">
        <f t="shared" si="300"/>
        <v>102.11659443590101</v>
      </c>
      <c r="AB413" s="74">
        <f t="shared" si="300"/>
        <v>99.328952886900595</v>
      </c>
      <c r="AC413" s="74">
        <f t="shared" si="300"/>
        <v>108.56983084020689</v>
      </c>
      <c r="AD413" s="74">
        <f t="shared" si="301"/>
        <v>112.33608276247726</v>
      </c>
      <c r="AE413" s="74">
        <f t="shared" si="297"/>
        <v>101.20599888158813</v>
      </c>
      <c r="AF413" s="74">
        <f t="shared" si="298"/>
        <v>105.98498671885922</v>
      </c>
      <c r="AG413" s="75">
        <f t="shared" si="298"/>
        <v>112.03761219068922</v>
      </c>
      <c r="AH413" s="238"/>
      <c r="AI413" s="239"/>
      <c r="AJ413" s="239"/>
      <c r="AK413" s="239"/>
      <c r="AL413" s="239"/>
      <c r="AM413" s="239"/>
      <c r="AN413" s="239"/>
      <c r="AO413" s="239"/>
      <c r="AP413" s="239"/>
      <c r="AQ413" s="239"/>
      <c r="AR413" s="239"/>
      <c r="AS413" s="239"/>
      <c r="AT413" s="239"/>
      <c r="AU413" s="239"/>
      <c r="AV413" s="24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AJ1"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28" t="s">
        <v>234</v>
      </c>
      <c r="C4" s="629"/>
      <c r="D4" s="629"/>
      <c r="E4" s="629"/>
      <c r="F4" s="629"/>
      <c r="G4" s="630"/>
      <c r="H4" s="631"/>
      <c r="I4" s="191"/>
      <c r="J4" s="191"/>
      <c r="K4" s="191"/>
      <c r="L4" s="101"/>
      <c r="M4" s="101"/>
      <c r="N4" s="101"/>
      <c r="O4" s="101"/>
      <c r="P4" s="101"/>
      <c r="Q4" s="101"/>
      <c r="R4" s="101"/>
      <c r="S4" s="101"/>
      <c r="T4" s="101"/>
      <c r="U4" s="101"/>
      <c r="AD4" s="101"/>
      <c r="AM4" s="101"/>
      <c r="AV4" s="101"/>
    </row>
    <row r="5" spans="1:16383">
      <c r="B5" s="632" t="s">
        <v>235</v>
      </c>
      <c r="C5" s="633"/>
      <c r="D5" s="633"/>
      <c r="E5" s="633"/>
      <c r="F5" s="633"/>
      <c r="G5" s="634"/>
      <c r="H5" s="635"/>
      <c r="I5" s="205"/>
      <c r="J5" s="205"/>
      <c r="K5" s="159"/>
      <c r="L5" s="136"/>
      <c r="U5" s="136"/>
      <c r="AD5" s="136"/>
      <c r="AG5" s="78"/>
      <c r="AH5" s="78"/>
      <c r="AM5" s="136"/>
      <c r="AN5" s="78"/>
      <c r="AO5" s="78"/>
      <c r="AP5" s="78"/>
      <c r="AQ5" s="78"/>
      <c r="AV5" s="136"/>
      <c r="AW5" s="78"/>
      <c r="AX5" s="78"/>
      <c r="AY5" s="78"/>
      <c r="AZ5" s="78"/>
      <c r="BC5" s="78"/>
      <c r="BD5" s="78"/>
      <c r="BE5" s="78"/>
      <c r="BJ5" s="78"/>
    </row>
    <row r="6" spans="1:16383">
      <c r="B6" s="632" t="s">
        <v>236</v>
      </c>
      <c r="C6" s="633"/>
      <c r="D6" s="633"/>
      <c r="E6" s="633"/>
      <c r="F6" s="633"/>
      <c r="G6" s="634"/>
      <c r="H6" s="635"/>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6" t="s">
        <v>237</v>
      </c>
      <c r="C7" s="637"/>
      <c r="D7" s="637"/>
      <c r="E7" s="637"/>
      <c r="F7" s="637"/>
      <c r="G7" s="638"/>
      <c r="H7" s="639"/>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40" t="s">
        <v>239</v>
      </c>
      <c r="E9" s="138"/>
      <c r="F9" s="138"/>
      <c r="G9" s="138"/>
      <c r="H9" s="138"/>
      <c r="I9" s="138"/>
      <c r="J9" s="138"/>
      <c r="K9" s="139"/>
      <c r="L9" s="203"/>
      <c r="M9" s="640" t="s">
        <v>240</v>
      </c>
      <c r="N9" s="138"/>
      <c r="O9" s="138"/>
      <c r="P9" s="138"/>
      <c r="Q9" s="138"/>
      <c r="R9" s="138"/>
      <c r="S9" s="138"/>
      <c r="T9" s="138"/>
      <c r="U9" s="184"/>
      <c r="V9" s="640" t="s">
        <v>241</v>
      </c>
      <c r="W9" s="138"/>
      <c r="X9" s="138"/>
      <c r="Y9" s="138"/>
      <c r="Z9" s="138"/>
      <c r="AA9" s="138"/>
      <c r="AB9" s="138"/>
      <c r="AC9" s="138"/>
      <c r="AD9" s="184"/>
      <c r="AE9" s="640" t="s">
        <v>242</v>
      </c>
      <c r="AF9" s="138"/>
      <c r="AG9" s="138"/>
      <c r="AH9" s="138"/>
      <c r="AI9" s="138"/>
      <c r="AJ9" s="138"/>
      <c r="AK9" s="138"/>
      <c r="AL9" s="139"/>
      <c r="AM9" s="186"/>
      <c r="AN9" s="178" t="s">
        <v>243</v>
      </c>
      <c r="AO9" s="137"/>
      <c r="AP9" s="137"/>
      <c r="AQ9" s="137"/>
      <c r="AR9" s="137"/>
      <c r="AS9" s="137"/>
      <c r="AT9" s="137"/>
      <c r="AU9" s="137"/>
      <c r="AV9" s="184"/>
      <c r="AW9" s="640"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1"/>
      <c r="E11" s="84"/>
      <c r="F11" s="84"/>
      <c r="G11" s="84"/>
      <c r="H11" s="84"/>
      <c r="I11" s="84"/>
      <c r="J11" s="84"/>
      <c r="K11" s="181"/>
      <c r="L11" s="79"/>
      <c r="M11" s="641"/>
      <c r="N11" s="84"/>
      <c r="O11" s="84"/>
      <c r="P11" s="84"/>
      <c r="Q11" s="84"/>
      <c r="R11" s="84"/>
      <c r="S11" s="84"/>
      <c r="T11" s="84"/>
      <c r="U11" s="185"/>
      <c r="V11" s="641"/>
      <c r="W11" s="84"/>
      <c r="X11" s="84"/>
      <c r="Y11" s="84"/>
      <c r="Z11" s="84"/>
      <c r="AA11" s="84"/>
      <c r="AB11" s="84"/>
      <c r="AC11" s="84"/>
      <c r="AD11" s="185"/>
      <c r="AE11" s="641"/>
      <c r="AF11" s="84"/>
      <c r="AG11" s="84"/>
      <c r="AH11" s="84"/>
      <c r="AI11" s="84"/>
      <c r="AJ11" s="84"/>
      <c r="AK11" s="84"/>
      <c r="AL11" s="181"/>
      <c r="AM11" s="187"/>
      <c r="AN11" s="84"/>
      <c r="AO11" s="84"/>
      <c r="AP11" s="84"/>
      <c r="AQ11" s="84"/>
      <c r="AR11" s="84"/>
      <c r="AS11" s="84"/>
      <c r="AT11" s="84"/>
      <c r="AU11" s="84"/>
      <c r="AV11" s="185"/>
      <c r="AW11" s="641"/>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642"/>
      <c r="D12" s="226">
        <v>11672</v>
      </c>
      <c r="E12" s="226">
        <v>11687</v>
      </c>
      <c r="F12" s="226">
        <v>10655</v>
      </c>
      <c r="G12" s="226">
        <v>11912</v>
      </c>
      <c r="H12" s="226">
        <v>15185</v>
      </c>
      <c r="I12" s="226">
        <v>17827</v>
      </c>
      <c r="J12" s="226">
        <v>19872</v>
      </c>
      <c r="K12" s="226">
        <v>19624</v>
      </c>
      <c r="L12" s="228"/>
      <c r="M12" s="226">
        <v>766976</v>
      </c>
      <c r="N12" s="226">
        <v>812626</v>
      </c>
      <c r="O12" s="226">
        <v>722563</v>
      </c>
      <c r="P12" s="226">
        <v>830983</v>
      </c>
      <c r="Q12" s="226">
        <v>971354</v>
      </c>
      <c r="R12" s="226">
        <v>1263507</v>
      </c>
      <c r="S12" s="226">
        <v>1447814</v>
      </c>
      <c r="T12" s="226">
        <v>1317242</v>
      </c>
      <c r="U12" s="228"/>
      <c r="V12" s="225">
        <v>7.05</v>
      </c>
      <c r="W12" s="225">
        <v>7.34</v>
      </c>
      <c r="X12" s="225">
        <v>6.84</v>
      </c>
      <c r="Y12" s="225">
        <v>7.58</v>
      </c>
      <c r="Z12" s="225">
        <v>9.2200000000000006</v>
      </c>
      <c r="AA12" s="225">
        <v>10.43</v>
      </c>
      <c r="AB12" s="225">
        <v>11.29</v>
      </c>
      <c r="AC12" s="225">
        <v>10.94</v>
      </c>
      <c r="AD12" s="228"/>
      <c r="AE12" s="225">
        <v>9.85</v>
      </c>
      <c r="AF12" s="225">
        <v>10.65</v>
      </c>
      <c r="AG12" s="225">
        <v>9.52</v>
      </c>
      <c r="AH12" s="225">
        <v>10.82</v>
      </c>
      <c r="AI12" s="225">
        <v>12.22</v>
      </c>
      <c r="AJ12" s="225">
        <v>15.33</v>
      </c>
      <c r="AK12" s="225">
        <v>17.11</v>
      </c>
      <c r="AL12" s="225">
        <v>15.25</v>
      </c>
      <c r="AM12" s="228"/>
      <c r="AN12" s="225">
        <v>-1E+18</v>
      </c>
      <c r="AO12" s="226">
        <v>1076</v>
      </c>
      <c r="AP12" s="226">
        <v>1073</v>
      </c>
      <c r="AQ12" s="226">
        <v>1199</v>
      </c>
      <c r="AR12" s="226">
        <v>1313</v>
      </c>
      <c r="AS12" s="226">
        <v>1485</v>
      </c>
      <c r="AT12" s="226">
        <v>1659</v>
      </c>
      <c r="AU12" s="225">
        <v>-1E+18</v>
      </c>
      <c r="AV12" s="228"/>
      <c r="AW12" s="225">
        <v>-1E+18</v>
      </c>
      <c r="AX12" s="225">
        <v>0.68</v>
      </c>
      <c r="AY12" s="225">
        <v>0.69</v>
      </c>
      <c r="AZ12" s="225">
        <v>0.76</v>
      </c>
      <c r="BA12" s="225">
        <v>0.8</v>
      </c>
      <c r="BB12" s="225">
        <v>0.87</v>
      </c>
      <c r="BC12" s="225">
        <v>0.94</v>
      </c>
      <c r="BD12" s="225">
        <v>-1E+18</v>
      </c>
      <c r="BE12" s="78"/>
      <c r="BJ12" s="78"/>
    </row>
    <row r="13" spans="1:16383" s="86" customFormat="1" ht="14.45">
      <c r="B13" s="87" t="s">
        <v>200</v>
      </c>
      <c r="C13" s="643"/>
      <c r="D13" s="288">
        <v>20</v>
      </c>
      <c r="E13" s="288">
        <v>19</v>
      </c>
      <c r="F13" s="288">
        <v>20</v>
      </c>
      <c r="G13" s="288">
        <v>21</v>
      </c>
      <c r="H13" s="288">
        <v>26</v>
      </c>
      <c r="I13" s="288">
        <v>22</v>
      </c>
      <c r="J13" s="288">
        <v>23</v>
      </c>
      <c r="K13" s="288">
        <v>25</v>
      </c>
      <c r="L13" s="88"/>
      <c r="M13" s="289">
        <v>1431</v>
      </c>
      <c r="N13" s="289">
        <v>1028</v>
      </c>
      <c r="O13" s="289">
        <v>1492</v>
      </c>
      <c r="P13" s="289">
        <v>1497</v>
      </c>
      <c r="Q13" s="289">
        <v>1556</v>
      </c>
      <c r="R13" s="289">
        <v>1341</v>
      </c>
      <c r="S13" s="288">
        <v>762</v>
      </c>
      <c r="T13" s="288">
        <v>645</v>
      </c>
      <c r="U13" s="88"/>
      <c r="V13" s="288">
        <v>4.1500000000000004</v>
      </c>
      <c r="W13" s="288">
        <v>4.4400000000000004</v>
      </c>
      <c r="X13" s="288">
        <v>4.62</v>
      </c>
      <c r="Y13" s="288">
        <v>4.8600000000000003</v>
      </c>
      <c r="Z13" s="288">
        <v>6.27</v>
      </c>
      <c r="AA13" s="288">
        <v>5.35</v>
      </c>
      <c r="AB13" s="288">
        <v>5.79</v>
      </c>
      <c r="AC13" s="288">
        <v>6.2</v>
      </c>
      <c r="AD13" s="88"/>
      <c r="AE13" s="288">
        <v>5.52</v>
      </c>
      <c r="AF13" s="288">
        <v>3.9</v>
      </c>
      <c r="AG13" s="288">
        <v>5.54</v>
      </c>
      <c r="AH13" s="288">
        <v>5.7</v>
      </c>
      <c r="AI13" s="288">
        <v>6.02</v>
      </c>
      <c r="AJ13" s="288">
        <v>5.37</v>
      </c>
      <c r="AK13" s="288">
        <v>3.16</v>
      </c>
      <c r="AL13" s="288">
        <v>2.62</v>
      </c>
      <c r="AM13" s="88"/>
      <c r="AN13" s="288">
        <v>-1E+18</v>
      </c>
      <c r="AO13" s="288">
        <v>0</v>
      </c>
      <c r="AP13" s="288">
        <v>0</v>
      </c>
      <c r="AQ13" s="288">
        <v>0</v>
      </c>
      <c r="AR13" s="288">
        <v>0</v>
      </c>
      <c r="AS13" s="288">
        <v>1</v>
      </c>
      <c r="AT13" s="288">
        <v>1</v>
      </c>
      <c r="AU13" s="288">
        <v>-1E+18</v>
      </c>
      <c r="AV13" s="88"/>
      <c r="AW13" s="288">
        <v>-1E+18</v>
      </c>
      <c r="AX13" s="288">
        <v>0</v>
      </c>
      <c r="AY13" s="288">
        <v>0</v>
      </c>
      <c r="AZ13" s="288">
        <v>0</v>
      </c>
      <c r="BA13" s="288">
        <v>0</v>
      </c>
      <c r="BB13" s="288">
        <v>0.24</v>
      </c>
      <c r="BC13" s="288">
        <v>0.25</v>
      </c>
      <c r="BD13" s="288">
        <v>-1E+18</v>
      </c>
    </row>
    <row r="14" spans="1:16383" s="86" customFormat="1" ht="14.45">
      <c r="B14" s="90" t="s">
        <v>201</v>
      </c>
      <c r="C14" s="88"/>
      <c r="D14" s="226">
        <v>3424</v>
      </c>
      <c r="E14" s="226">
        <v>3534</v>
      </c>
      <c r="F14" s="226">
        <v>3167</v>
      </c>
      <c r="G14" s="226">
        <v>3636</v>
      </c>
      <c r="H14" s="226">
        <v>4879</v>
      </c>
      <c r="I14" s="226">
        <v>5434</v>
      </c>
      <c r="J14" s="226">
        <v>5981</v>
      </c>
      <c r="K14" s="226">
        <v>5737</v>
      </c>
      <c r="L14" s="88"/>
      <c r="M14" s="226">
        <v>170502</v>
      </c>
      <c r="N14" s="226">
        <v>174567</v>
      </c>
      <c r="O14" s="226">
        <v>155267</v>
      </c>
      <c r="P14" s="226">
        <v>194895</v>
      </c>
      <c r="Q14" s="226">
        <v>214680</v>
      </c>
      <c r="R14" s="226">
        <v>251556</v>
      </c>
      <c r="S14" s="226">
        <v>320017</v>
      </c>
      <c r="T14" s="226">
        <v>269467</v>
      </c>
      <c r="U14" s="88"/>
      <c r="V14" s="225">
        <v>5.53</v>
      </c>
      <c r="W14" s="225">
        <v>5.93</v>
      </c>
      <c r="X14" s="225">
        <v>5.4</v>
      </c>
      <c r="Y14" s="225">
        <v>6.22</v>
      </c>
      <c r="Z14" s="225">
        <v>8.16</v>
      </c>
      <c r="AA14" s="225">
        <v>8.98</v>
      </c>
      <c r="AB14" s="225">
        <v>9.74</v>
      </c>
      <c r="AC14" s="225">
        <v>9.31</v>
      </c>
      <c r="AD14" s="88"/>
      <c r="AE14" s="225">
        <v>6.27</v>
      </c>
      <c r="AF14" s="225">
        <v>6.61</v>
      </c>
      <c r="AG14" s="225">
        <v>5.98</v>
      </c>
      <c r="AH14" s="225">
        <v>7.55</v>
      </c>
      <c r="AI14" s="225">
        <v>8.16</v>
      </c>
      <c r="AJ14" s="225">
        <v>9.41</v>
      </c>
      <c r="AK14" s="225">
        <v>11.7</v>
      </c>
      <c r="AL14" s="225">
        <v>9.68</v>
      </c>
      <c r="AM14" s="88"/>
      <c r="AN14" s="225">
        <v>-1E+18</v>
      </c>
      <c r="AO14" s="225">
        <v>225</v>
      </c>
      <c r="AP14" s="225">
        <v>227</v>
      </c>
      <c r="AQ14" s="225">
        <v>251</v>
      </c>
      <c r="AR14" s="225">
        <v>299</v>
      </c>
      <c r="AS14" s="225">
        <v>354</v>
      </c>
      <c r="AT14" s="225">
        <v>356</v>
      </c>
      <c r="AU14" s="225">
        <v>-1E+18</v>
      </c>
      <c r="AV14" s="88"/>
      <c r="AW14" s="225">
        <v>-1E+18</v>
      </c>
      <c r="AX14" s="225">
        <v>0.38</v>
      </c>
      <c r="AY14" s="225">
        <v>0.39</v>
      </c>
      <c r="AZ14" s="225">
        <v>0.43</v>
      </c>
      <c r="BA14" s="225">
        <v>0.5</v>
      </c>
      <c r="BB14" s="225">
        <v>0.59</v>
      </c>
      <c r="BC14" s="225">
        <v>0.57999999999999996</v>
      </c>
      <c r="BD14" s="225">
        <v>-1E+18</v>
      </c>
    </row>
    <row r="15" spans="1:16383" s="86" customFormat="1" ht="14.45">
      <c r="A15" s="94"/>
      <c r="B15" s="90" t="s">
        <v>202</v>
      </c>
      <c r="C15" s="88"/>
      <c r="D15" s="225">
        <v>65</v>
      </c>
      <c r="E15" s="225">
        <v>49</v>
      </c>
      <c r="F15" s="225">
        <v>39</v>
      </c>
      <c r="G15" s="225">
        <v>31</v>
      </c>
      <c r="H15" s="225">
        <v>39</v>
      </c>
      <c r="I15" s="225">
        <v>41</v>
      </c>
      <c r="J15" s="225">
        <v>61</v>
      </c>
      <c r="K15" s="225">
        <v>56</v>
      </c>
      <c r="L15" s="88"/>
      <c r="M15" s="226">
        <v>4837</v>
      </c>
      <c r="N15" s="226">
        <v>3336</v>
      </c>
      <c r="O15" s="226">
        <v>2084</v>
      </c>
      <c r="P15" s="226">
        <v>1511</v>
      </c>
      <c r="Q15" s="226">
        <v>5082</v>
      </c>
      <c r="R15" s="226">
        <v>4423</v>
      </c>
      <c r="S15" s="226">
        <v>9492</v>
      </c>
      <c r="T15" s="226">
        <v>7491</v>
      </c>
      <c r="U15" s="88"/>
      <c r="V15" s="225">
        <v>12.7</v>
      </c>
      <c r="W15" s="225">
        <v>9.39</v>
      </c>
      <c r="X15" s="225">
        <v>7.63</v>
      </c>
      <c r="Y15" s="225">
        <v>5.86</v>
      </c>
      <c r="Z15" s="225">
        <v>7.34</v>
      </c>
      <c r="AA15" s="225">
        <v>7.71</v>
      </c>
      <c r="AB15" s="225">
        <v>11.28</v>
      </c>
      <c r="AC15" s="225">
        <v>10.33</v>
      </c>
      <c r="AD15" s="88"/>
      <c r="AE15" s="225">
        <v>6</v>
      </c>
      <c r="AF15" s="225">
        <v>4.2</v>
      </c>
      <c r="AG15" s="225">
        <v>2.61</v>
      </c>
      <c r="AH15" s="225">
        <v>1.89</v>
      </c>
      <c r="AI15" s="225">
        <v>6.53</v>
      </c>
      <c r="AJ15" s="225">
        <v>5.63</v>
      </c>
      <c r="AK15" s="225">
        <v>12.93</v>
      </c>
      <c r="AL15" s="225">
        <v>10.3</v>
      </c>
      <c r="AM15" s="88"/>
      <c r="AN15" s="225">
        <v>-1E+18</v>
      </c>
      <c r="AO15" s="225">
        <v>8</v>
      </c>
      <c r="AP15" s="225">
        <v>4</v>
      </c>
      <c r="AQ15" s="225">
        <v>2</v>
      </c>
      <c r="AR15" s="225">
        <v>0</v>
      </c>
      <c r="AS15" s="225">
        <v>2</v>
      </c>
      <c r="AT15" s="225">
        <v>6</v>
      </c>
      <c r="AU15" s="225">
        <v>-1E+18</v>
      </c>
      <c r="AV15" s="88"/>
      <c r="AW15" s="225">
        <v>-1E+18</v>
      </c>
      <c r="AX15" s="225">
        <v>1.53</v>
      </c>
      <c r="AY15" s="225">
        <v>0.78</v>
      </c>
      <c r="AZ15" s="225">
        <v>0.38</v>
      </c>
      <c r="BA15" s="225">
        <v>0</v>
      </c>
      <c r="BB15" s="225">
        <v>0.38</v>
      </c>
      <c r="BC15" s="225">
        <v>1.1100000000000001</v>
      </c>
      <c r="BD15" s="225">
        <v>-1E+18</v>
      </c>
    </row>
    <row r="16" spans="1:16383" s="86" customFormat="1" ht="14.45">
      <c r="B16" s="90" t="s">
        <v>203</v>
      </c>
      <c r="C16" s="88"/>
      <c r="D16" s="225">
        <v>280</v>
      </c>
      <c r="E16" s="225">
        <v>262</v>
      </c>
      <c r="F16" s="225">
        <v>216</v>
      </c>
      <c r="G16" s="225">
        <v>225</v>
      </c>
      <c r="H16" s="225">
        <v>285</v>
      </c>
      <c r="I16" s="225">
        <v>295</v>
      </c>
      <c r="J16" s="225">
        <v>345</v>
      </c>
      <c r="K16" s="225">
        <v>354</v>
      </c>
      <c r="L16" s="88"/>
      <c r="M16" s="226">
        <v>24477</v>
      </c>
      <c r="N16" s="226">
        <v>22064</v>
      </c>
      <c r="O16" s="226">
        <v>21185</v>
      </c>
      <c r="P16" s="226">
        <v>22823</v>
      </c>
      <c r="Q16" s="226">
        <v>29122</v>
      </c>
      <c r="R16" s="226">
        <v>26578</v>
      </c>
      <c r="S16" s="226">
        <v>29088</v>
      </c>
      <c r="T16" s="226">
        <v>30383</v>
      </c>
      <c r="U16" s="88"/>
      <c r="V16" s="225">
        <v>12.29</v>
      </c>
      <c r="W16" s="225">
        <v>11.69</v>
      </c>
      <c r="X16" s="225">
        <v>9.89</v>
      </c>
      <c r="Y16" s="225">
        <v>10.18</v>
      </c>
      <c r="Z16" s="225">
        <v>12.71</v>
      </c>
      <c r="AA16" s="225">
        <v>13.12</v>
      </c>
      <c r="AB16" s="225">
        <v>15.01</v>
      </c>
      <c r="AC16" s="225">
        <v>15.08</v>
      </c>
      <c r="AD16" s="88"/>
      <c r="AE16" s="225">
        <v>15.31</v>
      </c>
      <c r="AF16" s="225">
        <v>13.71</v>
      </c>
      <c r="AG16" s="225">
        <v>13.25</v>
      </c>
      <c r="AH16" s="225">
        <v>13.95</v>
      </c>
      <c r="AI16" s="225">
        <v>16.940000000000001</v>
      </c>
      <c r="AJ16" s="225">
        <v>15.33</v>
      </c>
      <c r="AK16" s="225">
        <v>16.149999999999999</v>
      </c>
      <c r="AL16" s="225">
        <v>16.47</v>
      </c>
      <c r="AM16" s="88"/>
      <c r="AN16" s="225">
        <v>-1E+18</v>
      </c>
      <c r="AO16" s="225">
        <v>17</v>
      </c>
      <c r="AP16" s="225">
        <v>19</v>
      </c>
      <c r="AQ16" s="225">
        <v>10</v>
      </c>
      <c r="AR16" s="225">
        <v>11</v>
      </c>
      <c r="AS16" s="225">
        <v>16</v>
      </c>
      <c r="AT16" s="225">
        <v>10</v>
      </c>
      <c r="AU16" s="225">
        <v>-1E+18</v>
      </c>
      <c r="AV16" s="88"/>
      <c r="AW16" s="225">
        <v>-1E+18</v>
      </c>
      <c r="AX16" s="225">
        <v>0.76</v>
      </c>
      <c r="AY16" s="225">
        <v>0.87</v>
      </c>
      <c r="AZ16" s="225">
        <v>0.45</v>
      </c>
      <c r="BA16" s="225">
        <v>0.49</v>
      </c>
      <c r="BB16" s="225">
        <v>0.71</v>
      </c>
      <c r="BC16" s="225">
        <v>0.43</v>
      </c>
      <c r="BD16" s="225">
        <v>-1E+18</v>
      </c>
    </row>
    <row r="17" spans="2:56" s="86" customFormat="1" ht="14.45">
      <c r="B17" s="90" t="s">
        <v>204</v>
      </c>
      <c r="C17" s="88"/>
      <c r="D17" s="226">
        <v>1295</v>
      </c>
      <c r="E17" s="226">
        <v>1162</v>
      </c>
      <c r="F17" s="226">
        <v>1024</v>
      </c>
      <c r="G17" s="226">
        <v>1282</v>
      </c>
      <c r="H17" s="226">
        <v>1521</v>
      </c>
      <c r="I17" s="226">
        <v>1686</v>
      </c>
      <c r="J17" s="226">
        <v>1986</v>
      </c>
      <c r="K17" s="226">
        <v>2143</v>
      </c>
      <c r="L17" s="88"/>
      <c r="M17" s="226">
        <v>51219</v>
      </c>
      <c r="N17" s="226">
        <v>47909</v>
      </c>
      <c r="O17" s="226">
        <v>45080</v>
      </c>
      <c r="P17" s="226">
        <v>53739</v>
      </c>
      <c r="Q17" s="226">
        <v>64443</v>
      </c>
      <c r="R17" s="226">
        <v>70512</v>
      </c>
      <c r="S17" s="226">
        <v>85451</v>
      </c>
      <c r="T17" s="226">
        <v>91480</v>
      </c>
      <c r="U17" s="88"/>
      <c r="V17" s="225">
        <v>6.83</v>
      </c>
      <c r="W17" s="225">
        <v>6.8</v>
      </c>
      <c r="X17" s="225">
        <v>6.54</v>
      </c>
      <c r="Y17" s="225">
        <v>8.2899999999999991</v>
      </c>
      <c r="Z17" s="225">
        <v>9.59</v>
      </c>
      <c r="AA17" s="225">
        <v>10.63</v>
      </c>
      <c r="AB17" s="225">
        <v>12.14</v>
      </c>
      <c r="AC17" s="225">
        <v>12.5</v>
      </c>
      <c r="AD17" s="88"/>
      <c r="AE17" s="225">
        <v>11.17</v>
      </c>
      <c r="AF17" s="225">
        <v>11.45</v>
      </c>
      <c r="AG17" s="225">
        <v>11.57</v>
      </c>
      <c r="AH17" s="225">
        <v>13.82</v>
      </c>
      <c r="AI17" s="225">
        <v>16.190000000000001</v>
      </c>
      <c r="AJ17" s="225">
        <v>17.55</v>
      </c>
      <c r="AK17" s="225">
        <v>20.46</v>
      </c>
      <c r="AL17" s="225">
        <v>20.83</v>
      </c>
      <c r="AM17" s="88"/>
      <c r="AN17" s="225">
        <v>-1E+18</v>
      </c>
      <c r="AO17" s="225">
        <v>109</v>
      </c>
      <c r="AP17" s="225">
        <v>124</v>
      </c>
      <c r="AQ17" s="225">
        <v>121</v>
      </c>
      <c r="AR17" s="225">
        <v>141</v>
      </c>
      <c r="AS17" s="225">
        <v>134</v>
      </c>
      <c r="AT17" s="225">
        <v>175</v>
      </c>
      <c r="AU17" s="225">
        <v>-1E+18</v>
      </c>
      <c r="AV17" s="88"/>
      <c r="AW17" s="225">
        <v>-1E+18</v>
      </c>
      <c r="AX17" s="225">
        <v>0.64</v>
      </c>
      <c r="AY17" s="225">
        <v>0.79</v>
      </c>
      <c r="AZ17" s="225">
        <v>0.78</v>
      </c>
      <c r="BA17" s="225">
        <v>0.89</v>
      </c>
      <c r="BB17" s="225">
        <v>0.84</v>
      </c>
      <c r="BC17" s="225">
        <v>1.07</v>
      </c>
      <c r="BD17" s="225">
        <v>-1E+18</v>
      </c>
    </row>
    <row r="18" spans="2:56" s="91" customFormat="1" ht="14.45">
      <c r="B18" s="90" t="s">
        <v>205</v>
      </c>
      <c r="C18" s="88"/>
      <c r="D18" s="226">
        <v>2153</v>
      </c>
      <c r="E18" s="226">
        <v>2161</v>
      </c>
      <c r="F18" s="226">
        <v>1859</v>
      </c>
      <c r="G18" s="226">
        <v>2038</v>
      </c>
      <c r="H18" s="226">
        <v>2644</v>
      </c>
      <c r="I18" s="226">
        <v>3276</v>
      </c>
      <c r="J18" s="226">
        <v>3524</v>
      </c>
      <c r="K18" s="226">
        <v>3376</v>
      </c>
      <c r="L18" s="88"/>
      <c r="M18" s="226">
        <v>136028</v>
      </c>
      <c r="N18" s="226">
        <v>143445</v>
      </c>
      <c r="O18" s="226">
        <v>127723</v>
      </c>
      <c r="P18" s="226">
        <v>129290</v>
      </c>
      <c r="Q18" s="226">
        <v>148608</v>
      </c>
      <c r="R18" s="226">
        <v>184883</v>
      </c>
      <c r="S18" s="226">
        <v>193510</v>
      </c>
      <c r="T18" s="226">
        <v>193342</v>
      </c>
      <c r="U18" s="88"/>
      <c r="V18" s="225">
        <v>6.89</v>
      </c>
      <c r="W18" s="225">
        <v>7.2</v>
      </c>
      <c r="X18" s="225">
        <v>6.35</v>
      </c>
      <c r="Y18" s="225">
        <v>6.9</v>
      </c>
      <c r="Z18" s="225">
        <v>8.4700000000000006</v>
      </c>
      <c r="AA18" s="225">
        <v>10.17</v>
      </c>
      <c r="AB18" s="225">
        <v>10.7</v>
      </c>
      <c r="AC18" s="225">
        <v>10.07</v>
      </c>
      <c r="AD18" s="88"/>
      <c r="AE18" s="225">
        <v>11.18</v>
      </c>
      <c r="AF18" s="225">
        <v>11.98</v>
      </c>
      <c r="AG18" s="225">
        <v>10.69</v>
      </c>
      <c r="AH18" s="225">
        <v>10.67</v>
      </c>
      <c r="AI18" s="225">
        <v>11.66</v>
      </c>
      <c r="AJ18" s="225">
        <v>13.93</v>
      </c>
      <c r="AK18" s="225">
        <v>14.07</v>
      </c>
      <c r="AL18" s="225">
        <v>13.73</v>
      </c>
      <c r="AM18" s="88"/>
      <c r="AN18" s="225">
        <v>-1E+18</v>
      </c>
      <c r="AO18" s="225">
        <v>171</v>
      </c>
      <c r="AP18" s="225">
        <v>147</v>
      </c>
      <c r="AQ18" s="225">
        <v>201</v>
      </c>
      <c r="AR18" s="225">
        <v>182</v>
      </c>
      <c r="AS18" s="225">
        <v>228</v>
      </c>
      <c r="AT18" s="225">
        <v>247</v>
      </c>
      <c r="AU18" s="225">
        <v>-1E+18</v>
      </c>
      <c r="AV18" s="88"/>
      <c r="AW18" s="225">
        <v>-1E+18</v>
      </c>
      <c r="AX18" s="225">
        <v>0.56999999999999995</v>
      </c>
      <c r="AY18" s="225">
        <v>0.5</v>
      </c>
      <c r="AZ18" s="225">
        <v>0.68</v>
      </c>
      <c r="BA18" s="225">
        <v>0.57999999999999996</v>
      </c>
      <c r="BB18" s="225">
        <v>0.71</v>
      </c>
      <c r="BC18" s="225">
        <v>0.75</v>
      </c>
      <c r="BD18" s="225">
        <v>-1E+18</v>
      </c>
    </row>
    <row r="19" spans="2:56" s="91" customFormat="1" ht="14.45">
      <c r="B19" s="90" t="s">
        <v>206</v>
      </c>
      <c r="C19" s="88"/>
      <c r="D19" s="226">
        <v>1028</v>
      </c>
      <c r="E19" s="226">
        <v>1037</v>
      </c>
      <c r="F19" s="226">
        <v>1034</v>
      </c>
      <c r="G19" s="226">
        <v>1165</v>
      </c>
      <c r="H19" s="226">
        <v>1432</v>
      </c>
      <c r="I19" s="226">
        <v>1655</v>
      </c>
      <c r="J19" s="226">
        <v>1813</v>
      </c>
      <c r="K19" s="226">
        <v>1835</v>
      </c>
      <c r="L19" s="88"/>
      <c r="M19" s="226">
        <v>77507</v>
      </c>
      <c r="N19" s="226">
        <v>79620</v>
      </c>
      <c r="O19" s="226">
        <v>77146</v>
      </c>
      <c r="P19" s="226">
        <v>76900</v>
      </c>
      <c r="Q19" s="226">
        <v>88912</v>
      </c>
      <c r="R19" s="226">
        <v>110810</v>
      </c>
      <c r="S19" s="226">
        <v>120612</v>
      </c>
      <c r="T19" s="226">
        <v>134727</v>
      </c>
      <c r="U19" s="88"/>
      <c r="V19" s="225">
        <v>9.02</v>
      </c>
      <c r="W19" s="225">
        <v>9.25</v>
      </c>
      <c r="X19" s="225">
        <v>9.19</v>
      </c>
      <c r="Y19" s="225">
        <v>9.98</v>
      </c>
      <c r="Z19" s="225">
        <v>11.65</v>
      </c>
      <c r="AA19" s="225">
        <v>12.96</v>
      </c>
      <c r="AB19" s="225">
        <v>13.78</v>
      </c>
      <c r="AC19" s="225">
        <v>13.87</v>
      </c>
      <c r="AD19" s="88"/>
      <c r="AE19" s="225">
        <v>9.56</v>
      </c>
      <c r="AF19" s="225">
        <v>9.94</v>
      </c>
      <c r="AG19" s="225">
        <v>9.3699999999999992</v>
      </c>
      <c r="AH19" s="225">
        <v>9.1300000000000008</v>
      </c>
      <c r="AI19" s="225">
        <v>10.23</v>
      </c>
      <c r="AJ19" s="225">
        <v>12.39</v>
      </c>
      <c r="AK19" s="225">
        <v>13.65</v>
      </c>
      <c r="AL19" s="225">
        <v>15.01</v>
      </c>
      <c r="AM19" s="88"/>
      <c r="AN19" s="225">
        <v>-1E+18</v>
      </c>
      <c r="AO19" s="225">
        <v>177</v>
      </c>
      <c r="AP19" s="225">
        <v>199</v>
      </c>
      <c r="AQ19" s="225">
        <v>225</v>
      </c>
      <c r="AR19" s="225">
        <v>231</v>
      </c>
      <c r="AS19" s="225">
        <v>230</v>
      </c>
      <c r="AT19" s="225">
        <v>280</v>
      </c>
      <c r="AU19" s="225">
        <v>-1E+18</v>
      </c>
      <c r="AV19" s="88"/>
      <c r="AW19" s="225">
        <v>-1E+18</v>
      </c>
      <c r="AX19" s="225">
        <v>1.58</v>
      </c>
      <c r="AY19" s="225">
        <v>1.77</v>
      </c>
      <c r="AZ19" s="225">
        <v>1.93</v>
      </c>
      <c r="BA19" s="225">
        <v>1.88</v>
      </c>
      <c r="BB19" s="225">
        <v>1.8</v>
      </c>
      <c r="BC19" s="225">
        <v>2.13</v>
      </c>
      <c r="BD19" s="225">
        <v>-1E+18</v>
      </c>
    </row>
    <row r="20" spans="2:56" s="91" customFormat="1" ht="14.45">
      <c r="B20" s="90" t="s">
        <v>246</v>
      </c>
      <c r="C20" s="88"/>
      <c r="D20" s="226">
        <v>1003</v>
      </c>
      <c r="E20" s="225">
        <v>926</v>
      </c>
      <c r="F20" s="225">
        <v>921</v>
      </c>
      <c r="G20" s="225">
        <v>850</v>
      </c>
      <c r="H20" s="226">
        <v>1220</v>
      </c>
      <c r="I20" s="226">
        <v>1951</v>
      </c>
      <c r="J20" s="226">
        <v>2364</v>
      </c>
      <c r="K20" s="226">
        <v>2409</v>
      </c>
      <c r="L20" s="88"/>
      <c r="M20" s="226">
        <v>39779</v>
      </c>
      <c r="N20" s="226">
        <v>40987</v>
      </c>
      <c r="O20" s="226">
        <v>42395</v>
      </c>
      <c r="P20" s="226">
        <v>41110</v>
      </c>
      <c r="Q20" s="226">
        <v>50281</v>
      </c>
      <c r="R20" s="226">
        <v>74459</v>
      </c>
      <c r="S20" s="226">
        <v>93640</v>
      </c>
      <c r="T20" s="226">
        <v>103195</v>
      </c>
      <c r="U20" s="88"/>
      <c r="V20" s="225">
        <v>7.12</v>
      </c>
      <c r="W20" s="225">
        <v>6.74</v>
      </c>
      <c r="X20" s="225">
        <v>6.69</v>
      </c>
      <c r="Y20" s="225">
        <v>5.89</v>
      </c>
      <c r="Z20" s="225">
        <v>7.53</v>
      </c>
      <c r="AA20" s="225">
        <v>10</v>
      </c>
      <c r="AB20" s="225">
        <v>11.13</v>
      </c>
      <c r="AC20" s="225">
        <v>10.85</v>
      </c>
      <c r="AD20" s="88"/>
      <c r="AE20" s="225">
        <v>9.74</v>
      </c>
      <c r="AF20" s="225">
        <v>10.210000000000001</v>
      </c>
      <c r="AG20" s="225">
        <v>10.5</v>
      </c>
      <c r="AH20" s="225">
        <v>9.8000000000000007</v>
      </c>
      <c r="AI20" s="225">
        <v>11.05</v>
      </c>
      <c r="AJ20" s="225">
        <v>14.27</v>
      </c>
      <c r="AK20" s="225">
        <v>16.63</v>
      </c>
      <c r="AL20" s="225">
        <v>17.47</v>
      </c>
      <c r="AM20" s="88"/>
      <c r="AN20" s="225">
        <v>-1E+18</v>
      </c>
      <c r="AO20" s="225">
        <v>85</v>
      </c>
      <c r="AP20" s="225">
        <v>102</v>
      </c>
      <c r="AQ20" s="225">
        <v>99</v>
      </c>
      <c r="AR20" s="225">
        <v>141</v>
      </c>
      <c r="AS20" s="225">
        <v>204</v>
      </c>
      <c r="AT20" s="225">
        <v>229</v>
      </c>
      <c r="AU20" s="225">
        <v>-1E+18</v>
      </c>
      <c r="AV20" s="88"/>
      <c r="AW20" s="225">
        <v>-1E+18</v>
      </c>
      <c r="AX20" s="225">
        <v>0.62</v>
      </c>
      <c r="AY20" s="225">
        <v>0.74</v>
      </c>
      <c r="AZ20" s="225">
        <v>0.69</v>
      </c>
      <c r="BA20" s="225">
        <v>0.87</v>
      </c>
      <c r="BB20" s="225">
        <v>1.05</v>
      </c>
      <c r="BC20" s="225">
        <v>1.08</v>
      </c>
      <c r="BD20" s="225">
        <v>-1E+18</v>
      </c>
    </row>
    <row r="21" spans="2:56" s="91" customFormat="1" ht="14.45">
      <c r="B21" s="90" t="s">
        <v>208</v>
      </c>
      <c r="C21" s="88"/>
      <c r="D21" s="225">
        <v>640</v>
      </c>
      <c r="E21" s="225">
        <v>621</v>
      </c>
      <c r="F21" s="225">
        <v>580</v>
      </c>
      <c r="G21" s="225">
        <v>653</v>
      </c>
      <c r="H21" s="225">
        <v>821</v>
      </c>
      <c r="I21" s="225">
        <v>917</v>
      </c>
      <c r="J21" s="226">
        <v>1012</v>
      </c>
      <c r="K21" s="226">
        <v>1029</v>
      </c>
      <c r="L21" s="88"/>
      <c r="M21" s="226">
        <v>45519</v>
      </c>
      <c r="N21" s="226">
        <v>55377</v>
      </c>
      <c r="O21" s="226">
        <v>39761</v>
      </c>
      <c r="P21" s="226">
        <v>45037</v>
      </c>
      <c r="Q21" s="226">
        <v>51963</v>
      </c>
      <c r="R21" s="226">
        <v>62085</v>
      </c>
      <c r="S21" s="226">
        <v>67498</v>
      </c>
      <c r="T21" s="226">
        <v>65932</v>
      </c>
      <c r="U21" s="88"/>
      <c r="V21" s="225">
        <v>11.76</v>
      </c>
      <c r="W21" s="225">
        <v>11.29</v>
      </c>
      <c r="X21" s="225">
        <v>10.69</v>
      </c>
      <c r="Y21" s="225">
        <v>11.83</v>
      </c>
      <c r="Z21" s="225">
        <v>13.67</v>
      </c>
      <c r="AA21" s="225">
        <v>14.91</v>
      </c>
      <c r="AB21" s="225">
        <v>15.95</v>
      </c>
      <c r="AC21" s="225">
        <v>15.66</v>
      </c>
      <c r="AD21" s="88"/>
      <c r="AE21" s="225">
        <v>12.19</v>
      </c>
      <c r="AF21" s="225">
        <v>14.91</v>
      </c>
      <c r="AG21" s="225">
        <v>10.89</v>
      </c>
      <c r="AH21" s="225">
        <v>12.26</v>
      </c>
      <c r="AI21" s="225">
        <v>13.78</v>
      </c>
      <c r="AJ21" s="225">
        <v>16.05</v>
      </c>
      <c r="AK21" s="225">
        <v>17.2</v>
      </c>
      <c r="AL21" s="225">
        <v>16.54</v>
      </c>
      <c r="AM21" s="88"/>
      <c r="AN21" s="225">
        <v>-1E+18</v>
      </c>
      <c r="AO21" s="225">
        <v>36</v>
      </c>
      <c r="AP21" s="225">
        <v>20</v>
      </c>
      <c r="AQ21" s="225">
        <v>33</v>
      </c>
      <c r="AR21" s="225">
        <v>30</v>
      </c>
      <c r="AS21" s="225">
        <v>39</v>
      </c>
      <c r="AT21" s="225">
        <v>44</v>
      </c>
      <c r="AU21" s="225">
        <v>-1E+18</v>
      </c>
      <c r="AV21" s="88"/>
      <c r="AW21" s="225">
        <v>-1E+18</v>
      </c>
      <c r="AX21" s="225">
        <v>0.65</v>
      </c>
      <c r="AY21" s="225">
        <v>0.37</v>
      </c>
      <c r="AZ21" s="225">
        <v>0.6</v>
      </c>
      <c r="BA21" s="225">
        <v>0.5</v>
      </c>
      <c r="BB21" s="225">
        <v>0.63</v>
      </c>
      <c r="BC21" s="225">
        <v>0.69</v>
      </c>
      <c r="BD21" s="225">
        <v>-1E+18</v>
      </c>
    </row>
    <row r="22" spans="2:56" s="91" customFormat="1" ht="14.45">
      <c r="B22" s="90" t="s">
        <v>209</v>
      </c>
      <c r="C22" s="88"/>
      <c r="D22" s="225">
        <v>29</v>
      </c>
      <c r="E22" s="225">
        <v>27</v>
      </c>
      <c r="F22" s="225">
        <v>16</v>
      </c>
      <c r="G22" s="225">
        <v>18</v>
      </c>
      <c r="H22" s="225">
        <v>25</v>
      </c>
      <c r="I22" s="225">
        <v>42</v>
      </c>
      <c r="J22" s="225">
        <v>47</v>
      </c>
      <c r="K22" s="225">
        <v>56</v>
      </c>
      <c r="L22" s="88"/>
      <c r="M22" s="226">
        <v>1165</v>
      </c>
      <c r="N22" s="225">
        <v>937</v>
      </c>
      <c r="O22" s="226">
        <v>1507</v>
      </c>
      <c r="P22" s="226">
        <v>2393</v>
      </c>
      <c r="Q22" s="226">
        <v>3130</v>
      </c>
      <c r="R22" s="226">
        <v>3567</v>
      </c>
      <c r="S22" s="226">
        <v>1611</v>
      </c>
      <c r="T22" s="226">
        <v>2225</v>
      </c>
      <c r="U22" s="88"/>
      <c r="V22" s="225">
        <v>5.22</v>
      </c>
      <c r="W22" s="225">
        <v>5.36</v>
      </c>
      <c r="X22" s="225">
        <v>3.2</v>
      </c>
      <c r="Y22" s="225">
        <v>3.52</v>
      </c>
      <c r="Z22" s="225">
        <v>4.3600000000000003</v>
      </c>
      <c r="AA22" s="225">
        <v>6.73</v>
      </c>
      <c r="AB22" s="225">
        <v>7.29</v>
      </c>
      <c r="AC22" s="225">
        <v>9.02</v>
      </c>
      <c r="AD22" s="88"/>
      <c r="AE22" s="225">
        <v>7.31</v>
      </c>
      <c r="AF22" s="225">
        <v>7.82</v>
      </c>
      <c r="AG22" s="225">
        <v>12.69</v>
      </c>
      <c r="AH22" s="225">
        <v>18.010000000000002</v>
      </c>
      <c r="AI22" s="225">
        <v>19.43</v>
      </c>
      <c r="AJ22" s="225">
        <v>19.71</v>
      </c>
      <c r="AK22" s="225">
        <v>8.9</v>
      </c>
      <c r="AL22" s="225">
        <v>12.8</v>
      </c>
      <c r="AM22" s="88"/>
      <c r="AN22" s="225">
        <v>-1E+18</v>
      </c>
      <c r="AO22" s="225">
        <v>2</v>
      </c>
      <c r="AP22" s="225">
        <v>1</v>
      </c>
      <c r="AQ22" s="225">
        <v>0</v>
      </c>
      <c r="AR22" s="225">
        <v>0</v>
      </c>
      <c r="AS22" s="225">
        <v>1</v>
      </c>
      <c r="AT22" s="225">
        <v>3</v>
      </c>
      <c r="AU22" s="225">
        <v>-1E+18</v>
      </c>
      <c r="AV22" s="88"/>
      <c r="AW22" s="225">
        <v>-1E+18</v>
      </c>
      <c r="AX22" s="225">
        <v>0.4</v>
      </c>
      <c r="AY22" s="225">
        <v>0.2</v>
      </c>
      <c r="AZ22" s="225">
        <v>0</v>
      </c>
      <c r="BA22" s="225">
        <v>0</v>
      </c>
      <c r="BB22" s="225">
        <v>0.16</v>
      </c>
      <c r="BC22" s="225">
        <v>0.47</v>
      </c>
      <c r="BD22" s="225">
        <v>-1E+18</v>
      </c>
    </row>
    <row r="23" spans="2:56" s="91" customFormat="1" ht="14.45">
      <c r="B23" s="90" t="s">
        <v>210</v>
      </c>
      <c r="C23" s="88"/>
      <c r="D23" s="225">
        <v>478</v>
      </c>
      <c r="E23" s="225">
        <v>616</v>
      </c>
      <c r="F23" s="225">
        <v>544</v>
      </c>
      <c r="G23" s="225">
        <v>614</v>
      </c>
      <c r="H23" s="225">
        <v>739</v>
      </c>
      <c r="I23" s="225">
        <v>821</v>
      </c>
      <c r="J23" s="225">
        <v>880</v>
      </c>
      <c r="K23" s="225">
        <v>865</v>
      </c>
      <c r="L23" s="88"/>
      <c r="M23" s="226">
        <v>24618</v>
      </c>
      <c r="N23" s="226">
        <v>37840</v>
      </c>
      <c r="O23" s="226">
        <v>32181</v>
      </c>
      <c r="P23" s="226">
        <v>39073</v>
      </c>
      <c r="Q23" s="226">
        <v>46471</v>
      </c>
      <c r="R23" s="226">
        <v>48822</v>
      </c>
      <c r="S23" s="226">
        <v>48961</v>
      </c>
      <c r="T23" s="226">
        <v>50293</v>
      </c>
      <c r="U23" s="88"/>
      <c r="V23" s="225">
        <v>7.63</v>
      </c>
      <c r="W23" s="225">
        <v>9.86</v>
      </c>
      <c r="X23" s="225">
        <v>8.84</v>
      </c>
      <c r="Y23" s="225">
        <v>9.66</v>
      </c>
      <c r="Z23" s="225">
        <v>10.62</v>
      </c>
      <c r="AA23" s="225">
        <v>11.32</v>
      </c>
      <c r="AB23" s="225">
        <v>11.71</v>
      </c>
      <c r="AC23" s="225">
        <v>11.25</v>
      </c>
      <c r="AD23" s="88"/>
      <c r="AE23" s="225">
        <v>11.25</v>
      </c>
      <c r="AF23" s="225">
        <v>16.559999999999999</v>
      </c>
      <c r="AG23" s="225">
        <v>13.53</v>
      </c>
      <c r="AH23" s="225">
        <v>15.51</v>
      </c>
      <c r="AI23" s="225">
        <v>17.25</v>
      </c>
      <c r="AJ23" s="225">
        <v>17.36</v>
      </c>
      <c r="AK23" s="225">
        <v>16.48</v>
      </c>
      <c r="AL23" s="225">
        <v>16.239999999999998</v>
      </c>
      <c r="AM23" s="88"/>
      <c r="AN23" s="225">
        <v>-1E+18</v>
      </c>
      <c r="AO23" s="225">
        <v>57</v>
      </c>
      <c r="AP23" s="225">
        <v>42</v>
      </c>
      <c r="AQ23" s="225">
        <v>35</v>
      </c>
      <c r="AR23" s="225">
        <v>46</v>
      </c>
      <c r="AS23" s="225">
        <v>40</v>
      </c>
      <c r="AT23" s="225">
        <v>57</v>
      </c>
      <c r="AU23" s="225">
        <v>-1E+18</v>
      </c>
      <c r="AV23" s="88"/>
      <c r="AW23" s="225">
        <v>-1E+18</v>
      </c>
      <c r="AX23" s="225">
        <v>0.91</v>
      </c>
      <c r="AY23" s="225">
        <v>0.68</v>
      </c>
      <c r="AZ23" s="225">
        <v>0.55000000000000004</v>
      </c>
      <c r="BA23" s="225">
        <v>0.66</v>
      </c>
      <c r="BB23" s="225">
        <v>0.55000000000000004</v>
      </c>
      <c r="BC23" s="225">
        <v>0.76</v>
      </c>
      <c r="BD23" s="225">
        <v>-1E+18</v>
      </c>
    </row>
    <row r="24" spans="2:56" s="91" customFormat="1" ht="15" thickBot="1">
      <c r="B24" s="92" t="s">
        <v>211</v>
      </c>
      <c r="C24" s="93"/>
      <c r="D24" s="226">
        <v>1106</v>
      </c>
      <c r="E24" s="226">
        <v>1126</v>
      </c>
      <c r="F24" s="226">
        <v>1098</v>
      </c>
      <c r="G24" s="226">
        <v>1221</v>
      </c>
      <c r="H24" s="226">
        <v>1398</v>
      </c>
      <c r="I24" s="226">
        <v>1529</v>
      </c>
      <c r="J24" s="226">
        <v>1681</v>
      </c>
      <c r="K24" s="226">
        <v>1674</v>
      </c>
      <c r="L24" s="93"/>
      <c r="M24" s="226">
        <v>153168</v>
      </c>
      <c r="N24" s="226">
        <v>171932</v>
      </c>
      <c r="O24" s="226">
        <v>152132</v>
      </c>
      <c r="P24" s="226">
        <v>202877</v>
      </c>
      <c r="Q24" s="226">
        <v>248796</v>
      </c>
      <c r="R24" s="226">
        <v>408841</v>
      </c>
      <c r="S24" s="226">
        <v>461050</v>
      </c>
      <c r="T24" s="226">
        <v>350089</v>
      </c>
      <c r="U24" s="227"/>
      <c r="V24" s="225">
        <v>10.62</v>
      </c>
      <c r="W24" s="225">
        <v>10.88</v>
      </c>
      <c r="X24" s="225">
        <v>10.77</v>
      </c>
      <c r="Y24" s="225">
        <v>11.92</v>
      </c>
      <c r="Z24" s="225">
        <v>13.02</v>
      </c>
      <c r="AA24" s="225">
        <v>13.92</v>
      </c>
      <c r="AB24" s="225">
        <v>14.77</v>
      </c>
      <c r="AC24" s="225">
        <v>14.52</v>
      </c>
      <c r="AD24" s="227"/>
      <c r="AE24" s="225">
        <v>17.91</v>
      </c>
      <c r="AF24" s="225">
        <v>19.920000000000002</v>
      </c>
      <c r="AG24" s="225">
        <v>17.52</v>
      </c>
      <c r="AH24" s="225">
        <v>22.29</v>
      </c>
      <c r="AI24" s="225">
        <v>25.98</v>
      </c>
      <c r="AJ24" s="225">
        <v>39.28</v>
      </c>
      <c r="AK24" s="225">
        <v>41.42</v>
      </c>
      <c r="AL24" s="225">
        <v>31.42</v>
      </c>
      <c r="AM24" s="227"/>
      <c r="AN24" s="225">
        <v>-1E+18</v>
      </c>
      <c r="AO24" s="225">
        <v>172</v>
      </c>
      <c r="AP24" s="225">
        <v>174</v>
      </c>
      <c r="AQ24" s="225">
        <v>209</v>
      </c>
      <c r="AR24" s="225">
        <v>228</v>
      </c>
      <c r="AS24" s="225">
        <v>234</v>
      </c>
      <c r="AT24" s="225">
        <v>242</v>
      </c>
      <c r="AU24" s="225">
        <v>-1E+18</v>
      </c>
      <c r="AV24" s="227"/>
      <c r="AW24" s="225">
        <v>-1E+18</v>
      </c>
      <c r="AX24" s="225">
        <v>1.66</v>
      </c>
      <c r="AY24" s="225">
        <v>1.71</v>
      </c>
      <c r="AZ24" s="225">
        <v>2.04</v>
      </c>
      <c r="BA24" s="225">
        <v>2.12</v>
      </c>
      <c r="BB24" s="225">
        <v>2.13</v>
      </c>
      <c r="BC24" s="225">
        <v>2.13</v>
      </c>
      <c r="BD24" s="225">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4" t="s">
        <v>80</v>
      </c>
      <c r="C26" s="184"/>
      <c r="D26" s="95">
        <f t="shared" ref="D26:H26" si="0">D14</f>
        <v>3424</v>
      </c>
      <c r="E26" s="95">
        <f t="shared" si="0"/>
        <v>3534</v>
      </c>
      <c r="F26" s="95">
        <f t="shared" si="0"/>
        <v>3167</v>
      </c>
      <c r="G26" s="95">
        <f t="shared" si="0"/>
        <v>3636</v>
      </c>
      <c r="H26" s="95">
        <f t="shared" si="0"/>
        <v>4879</v>
      </c>
      <c r="I26" s="95">
        <f t="shared" ref="I26:J26" si="1">I14</f>
        <v>5434</v>
      </c>
      <c r="J26" s="95">
        <f t="shared" si="1"/>
        <v>5981</v>
      </c>
      <c r="K26" s="95">
        <f t="shared" ref="K26" si="2">K14</f>
        <v>5737</v>
      </c>
      <c r="L26" s="184"/>
      <c r="M26" s="95">
        <f>M14</f>
        <v>170502</v>
      </c>
      <c r="N26" s="95">
        <f>N14</f>
        <v>174567</v>
      </c>
      <c r="O26" s="95">
        <f>O14</f>
        <v>155267</v>
      </c>
      <c r="P26" s="95">
        <f>P14</f>
        <v>194895</v>
      </c>
      <c r="Q26" s="95">
        <f t="shared" ref="Q26" si="3">Q14</f>
        <v>214680</v>
      </c>
      <c r="R26" s="95">
        <f t="shared" ref="R26:S26" si="4">R14</f>
        <v>251556</v>
      </c>
      <c r="S26" s="95">
        <f t="shared" si="4"/>
        <v>320017</v>
      </c>
      <c r="T26" s="196">
        <f t="shared" ref="T26" si="5">T14</f>
        <v>269467</v>
      </c>
      <c r="X26" s="78"/>
      <c r="AG26" s="78"/>
      <c r="AH26" s="78"/>
      <c r="AI26" s="78"/>
      <c r="AJ26" s="78"/>
      <c r="AK26" s="78"/>
      <c r="AL26" s="78"/>
    </row>
    <row r="27" spans="2:56">
      <c r="B27" s="645" t="s">
        <v>48</v>
      </c>
      <c r="C27" s="185"/>
      <c r="D27" s="82">
        <f t="shared" ref="D27:G28" si="6">D17</f>
        <v>1295</v>
      </c>
      <c r="E27" s="82">
        <f t="shared" si="6"/>
        <v>1162</v>
      </c>
      <c r="F27" s="82">
        <f t="shared" si="6"/>
        <v>1024</v>
      </c>
      <c r="G27" s="82">
        <f t="shared" si="6"/>
        <v>1282</v>
      </c>
      <c r="H27" s="82">
        <f t="shared" ref="H27" si="7">H17</f>
        <v>1521</v>
      </c>
      <c r="I27" s="82">
        <f t="shared" ref="I27:J27" si="8">I17</f>
        <v>1686</v>
      </c>
      <c r="J27" s="82">
        <f t="shared" si="8"/>
        <v>1986</v>
      </c>
      <c r="K27" s="82">
        <f t="shared" ref="K27" si="9">K17</f>
        <v>2143</v>
      </c>
      <c r="L27" s="185"/>
      <c r="M27" s="82">
        <f t="shared" ref="M27:P28" si="10">M17</f>
        <v>51219</v>
      </c>
      <c r="N27" s="82">
        <f t="shared" si="10"/>
        <v>47909</v>
      </c>
      <c r="O27" s="82">
        <f t="shared" si="10"/>
        <v>45080</v>
      </c>
      <c r="P27" s="82">
        <f t="shared" si="10"/>
        <v>53739</v>
      </c>
      <c r="Q27" s="82">
        <f t="shared" ref="Q27" si="11">Q17</f>
        <v>64443</v>
      </c>
      <c r="R27" s="82">
        <f t="shared" ref="R27:S27" si="12">R17</f>
        <v>70512</v>
      </c>
      <c r="S27" s="82">
        <f t="shared" si="12"/>
        <v>85451</v>
      </c>
      <c r="T27" s="190">
        <f t="shared" ref="T27" si="13">T17</f>
        <v>91480</v>
      </c>
      <c r="X27" s="78"/>
      <c r="AG27" s="78"/>
      <c r="AH27" s="78"/>
      <c r="AI27" s="78"/>
      <c r="AJ27" s="78"/>
      <c r="AK27" s="78"/>
      <c r="AL27" s="78"/>
    </row>
    <row r="28" spans="2:56">
      <c r="B28" s="645" t="s">
        <v>81</v>
      </c>
      <c r="C28" s="185"/>
      <c r="D28" s="82">
        <f t="shared" si="6"/>
        <v>2153</v>
      </c>
      <c r="E28" s="82">
        <f t="shared" si="6"/>
        <v>2161</v>
      </c>
      <c r="F28" s="82">
        <f>F18</f>
        <v>1859</v>
      </c>
      <c r="G28" s="82">
        <f t="shared" si="6"/>
        <v>2038</v>
      </c>
      <c r="H28" s="82">
        <f t="shared" ref="H28" si="14">H18</f>
        <v>2644</v>
      </c>
      <c r="I28" s="82">
        <f t="shared" ref="I28:J28" si="15">I18</f>
        <v>3276</v>
      </c>
      <c r="J28" s="82">
        <f t="shared" si="15"/>
        <v>3524</v>
      </c>
      <c r="K28" s="82">
        <f t="shared" ref="K28" si="16">K18</f>
        <v>3376</v>
      </c>
      <c r="L28" s="185"/>
      <c r="M28" s="82">
        <f t="shared" si="10"/>
        <v>136028</v>
      </c>
      <c r="N28" s="82">
        <f t="shared" si="10"/>
        <v>143445</v>
      </c>
      <c r="O28" s="82">
        <f t="shared" si="10"/>
        <v>127723</v>
      </c>
      <c r="P28" s="82">
        <f t="shared" si="10"/>
        <v>129290</v>
      </c>
      <c r="Q28" s="82">
        <f t="shared" ref="Q28" si="17">Q18</f>
        <v>148608</v>
      </c>
      <c r="R28" s="82">
        <f t="shared" ref="R28:S28" si="18">R18</f>
        <v>184883</v>
      </c>
      <c r="S28" s="82">
        <f t="shared" si="18"/>
        <v>193510</v>
      </c>
      <c r="T28" s="190">
        <f t="shared" ref="T28" si="19">T18</f>
        <v>193342</v>
      </c>
      <c r="X28" s="78"/>
      <c r="AG28" s="78"/>
      <c r="AH28" s="78"/>
      <c r="AI28" s="78"/>
      <c r="AJ28" s="78"/>
      <c r="AK28" s="78"/>
      <c r="AL28" s="78"/>
    </row>
    <row r="29" spans="2:56" ht="12.75" customHeight="1">
      <c r="B29" s="140" t="s">
        <v>82</v>
      </c>
      <c r="C29" s="199"/>
      <c r="D29" s="141">
        <f t="shared" ref="D29:H29" si="20">SUM(D19:D24)</f>
        <v>4284</v>
      </c>
      <c r="E29" s="141">
        <f t="shared" si="20"/>
        <v>4353</v>
      </c>
      <c r="F29" s="141">
        <f t="shared" si="20"/>
        <v>4193</v>
      </c>
      <c r="G29" s="141">
        <f t="shared" si="20"/>
        <v>4521</v>
      </c>
      <c r="H29" s="141">
        <f t="shared" si="20"/>
        <v>5635</v>
      </c>
      <c r="I29" s="141">
        <f t="shared" ref="I29:J29" si="21">SUM(I19:I24)</f>
        <v>6915</v>
      </c>
      <c r="J29" s="141">
        <f t="shared" si="21"/>
        <v>7797</v>
      </c>
      <c r="K29" s="141">
        <f t="shared" ref="K29" si="22">SUM(K19:K24)</f>
        <v>7868</v>
      </c>
      <c r="L29" s="199"/>
      <c r="M29" s="141">
        <f>SUM(M19:M24)</f>
        <v>341756</v>
      </c>
      <c r="N29" s="141">
        <f>SUM(N19:N24)</f>
        <v>386693</v>
      </c>
      <c r="O29" s="141">
        <f>SUM(O19:O24)</f>
        <v>345122</v>
      </c>
      <c r="P29" s="141">
        <f>SUM(P19:P24)</f>
        <v>407390</v>
      </c>
      <c r="Q29" s="141">
        <f t="shared" ref="Q29" si="23">SUM(Q19:Q24)</f>
        <v>489553</v>
      </c>
      <c r="R29" s="141">
        <f t="shared" ref="R29:S29" si="24">SUM(R19:R24)</f>
        <v>708584</v>
      </c>
      <c r="S29" s="141">
        <f t="shared" si="24"/>
        <v>793372</v>
      </c>
      <c r="T29" s="197">
        <f t="shared" ref="T29" si="25">SUM(T19:T24)</f>
        <v>706461</v>
      </c>
      <c r="X29" s="78"/>
      <c r="AG29" s="78"/>
      <c r="AH29" s="78"/>
      <c r="AI29" s="78"/>
      <c r="AJ29" s="78"/>
      <c r="AK29" s="78"/>
      <c r="AL29" s="78"/>
    </row>
    <row r="30" spans="2:56">
      <c r="B30" s="144" t="s">
        <v>198</v>
      </c>
      <c r="C30" s="200"/>
      <c r="D30" s="142">
        <f>SUM(D26:D29)</f>
        <v>11156</v>
      </c>
      <c r="E30" s="142">
        <f>SUM(E26:E29)</f>
        <v>11210</v>
      </c>
      <c r="F30" s="142">
        <f>SUM(F26:F29)</f>
        <v>10243</v>
      </c>
      <c r="G30" s="142">
        <f t="shared" ref="G30:P30" si="26">SUM(G26:G29)</f>
        <v>11477</v>
      </c>
      <c r="H30" s="142">
        <f t="shared" ref="H30" si="27">SUM(H26:H29)</f>
        <v>14679</v>
      </c>
      <c r="I30" s="142">
        <f t="shared" ref="I30:J30" si="28">SUM(I26:I29)</f>
        <v>17311</v>
      </c>
      <c r="J30" s="142">
        <f t="shared" si="28"/>
        <v>19288</v>
      </c>
      <c r="K30" s="142">
        <f t="shared" ref="K30" si="29">SUM(K26:K29)</f>
        <v>19124</v>
      </c>
      <c r="L30" s="200"/>
      <c r="M30" s="142">
        <f t="shared" si="26"/>
        <v>699505</v>
      </c>
      <c r="N30" s="142">
        <f t="shared" si="26"/>
        <v>752614</v>
      </c>
      <c r="O30" s="142">
        <f t="shared" si="26"/>
        <v>673192</v>
      </c>
      <c r="P30" s="142">
        <f t="shared" si="26"/>
        <v>785314</v>
      </c>
      <c r="Q30" s="142">
        <f t="shared" ref="Q30" si="30">SUM(Q26:Q29)</f>
        <v>917284</v>
      </c>
      <c r="R30" s="142">
        <f t="shared" ref="R30:S30" si="31">SUM(R26:R29)</f>
        <v>1215535</v>
      </c>
      <c r="S30" s="142">
        <f t="shared" si="31"/>
        <v>1392350</v>
      </c>
      <c r="T30" s="198">
        <f t="shared" ref="T30" si="32">SUM(T26:T29)</f>
        <v>1260750</v>
      </c>
      <c r="X30" s="78"/>
      <c r="AG30" s="78"/>
      <c r="AH30" s="78"/>
      <c r="AI30" s="78"/>
      <c r="AJ30" s="78"/>
      <c r="AK30" s="78"/>
      <c r="AL30" s="78"/>
    </row>
    <row r="31" spans="2:56" ht="3" customHeight="1">
      <c r="B31" s="646"/>
      <c r="C31" s="185"/>
      <c r="L31" s="185"/>
      <c r="T31" s="187"/>
    </row>
    <row r="32" spans="2:56">
      <c r="B32" s="145" t="s">
        <v>80</v>
      </c>
      <c r="C32" s="201"/>
      <c r="D32" s="143">
        <f>D26/D30</f>
        <v>0.30692004302617426</v>
      </c>
      <c r="E32" s="143">
        <f>E26/E30</f>
        <v>0.31525423728813562</v>
      </c>
      <c r="F32" s="143">
        <f>F26/F30</f>
        <v>0.30918676169091086</v>
      </c>
      <c r="G32" s="143">
        <f t="shared" ref="G32:H35" si="33">G26/G$30</f>
        <v>0.3168075280996776</v>
      </c>
      <c r="H32" s="143">
        <f t="shared" si="33"/>
        <v>0.33237958989031952</v>
      </c>
      <c r="I32" s="143">
        <f t="shared" ref="I32:J32" si="34">I26/I$30</f>
        <v>0.31390445381549303</v>
      </c>
      <c r="J32" s="143">
        <f t="shared" si="34"/>
        <v>0.31008917461634178</v>
      </c>
      <c r="K32" s="143">
        <f t="shared" ref="K32" si="35">K26/K$30</f>
        <v>0.2999895419368333</v>
      </c>
      <c r="L32" s="201"/>
      <c r="M32" s="143">
        <f t="shared" ref="M32:P35" si="36">M26/M$30</f>
        <v>0.243746649416373</v>
      </c>
      <c r="N32" s="143">
        <f t="shared" si="36"/>
        <v>0.23194758534919627</v>
      </c>
      <c r="O32" s="143">
        <f t="shared" si="36"/>
        <v>0.23064296664250317</v>
      </c>
      <c r="P32" s="143">
        <f t="shared" si="36"/>
        <v>0.24817461550411682</v>
      </c>
      <c r="Q32" s="143">
        <f t="shared" ref="Q32" si="37">Q26/Q$30</f>
        <v>0.23403874917691794</v>
      </c>
      <c r="R32" s="143">
        <f t="shared" ref="R32:S32" si="38">R26/R$30</f>
        <v>0.20695084880320189</v>
      </c>
      <c r="S32" s="143">
        <f t="shared" si="38"/>
        <v>0.22983948001580062</v>
      </c>
      <c r="T32" s="207">
        <f t="shared" ref="T32" si="39">T26/T$30</f>
        <v>0.21373547491572475</v>
      </c>
      <c r="X32" s="78"/>
      <c r="AG32" s="78"/>
      <c r="AH32" s="78"/>
      <c r="AI32" s="78"/>
      <c r="AJ32" s="78"/>
      <c r="AK32" s="78"/>
      <c r="AL32" s="78"/>
    </row>
    <row r="33" spans="1:16383">
      <c r="B33" s="645" t="s">
        <v>48</v>
      </c>
      <c r="C33" s="185"/>
      <c r="D33" s="130">
        <f t="shared" ref="D33:F35" si="40">D27/D$30</f>
        <v>0.11608103262818215</v>
      </c>
      <c r="E33" s="130">
        <f t="shared" si="40"/>
        <v>0.10365744870651204</v>
      </c>
      <c r="F33" s="130">
        <f t="shared" si="40"/>
        <v>9.9970711705555007E-2</v>
      </c>
      <c r="G33" s="130">
        <f t="shared" si="33"/>
        <v>0.11170166419796114</v>
      </c>
      <c r="H33" s="130">
        <f t="shared" si="33"/>
        <v>0.10361741263028816</v>
      </c>
      <c r="I33" s="130">
        <f t="shared" ref="I33:J33" si="41">I27/I$30</f>
        <v>9.7394720120154821E-2</v>
      </c>
      <c r="J33" s="130">
        <f t="shared" si="41"/>
        <v>0.1029655744504355</v>
      </c>
      <c r="K33" s="130">
        <f t="shared" ref="K33" si="42">K27/K$30</f>
        <v>0.11205814683120686</v>
      </c>
      <c r="L33" s="185"/>
      <c r="M33" s="130">
        <f t="shared" si="36"/>
        <v>7.3221778257482079E-2</v>
      </c>
      <c r="N33" s="130">
        <f t="shared" si="36"/>
        <v>6.365680149452442E-2</v>
      </c>
      <c r="O33" s="130">
        <f t="shared" si="36"/>
        <v>6.6964550975056145E-2</v>
      </c>
      <c r="P33" s="130">
        <f t="shared" si="36"/>
        <v>6.8429952859620488E-2</v>
      </c>
      <c r="Q33" s="130">
        <f t="shared" ref="Q33" si="43">Q27/Q$30</f>
        <v>7.025414157447421E-2</v>
      </c>
      <c r="R33" s="130">
        <f t="shared" ref="R33:S33" si="44">R27/R$30</f>
        <v>5.8009024832686842E-2</v>
      </c>
      <c r="S33" s="130">
        <f t="shared" si="44"/>
        <v>6.1371781520451037E-2</v>
      </c>
      <c r="T33" s="208">
        <f t="shared" ref="T33" si="45">T27/T$30</f>
        <v>7.2559984136426725E-2</v>
      </c>
      <c r="X33" s="78"/>
      <c r="AG33" s="78"/>
      <c r="AH33" s="78"/>
      <c r="AI33" s="78"/>
      <c r="AJ33" s="78"/>
      <c r="AK33" s="78"/>
      <c r="AL33" s="78"/>
      <c r="BE33" s="97"/>
      <c r="BF33" s="97"/>
    </row>
    <row r="34" spans="1:16383">
      <c r="B34" s="645" t="s">
        <v>81</v>
      </c>
      <c r="C34" s="185"/>
      <c r="D34" s="130">
        <f t="shared" si="40"/>
        <v>0.1929903191107924</v>
      </c>
      <c r="E34" s="130">
        <f t="shared" si="40"/>
        <v>0.19277430865298839</v>
      </c>
      <c r="F34" s="130">
        <f t="shared" si="40"/>
        <v>0.18148979791076833</v>
      </c>
      <c r="G34" s="130">
        <f t="shared" si="33"/>
        <v>0.17757253637710202</v>
      </c>
      <c r="H34" s="130">
        <f t="shared" si="33"/>
        <v>0.18012126166632605</v>
      </c>
      <c r="I34" s="130">
        <f t="shared" ref="I34:J34" si="46">I28/I$30</f>
        <v>0.18924383340072787</v>
      </c>
      <c r="J34" s="130">
        <f t="shared" si="46"/>
        <v>0.18270427208627127</v>
      </c>
      <c r="K34" s="130">
        <f t="shared" ref="K34" si="47">K28/K$30</f>
        <v>0.17653210625392177</v>
      </c>
      <c r="L34" s="185"/>
      <c r="M34" s="130">
        <f t="shared" si="36"/>
        <v>0.194463227568066</v>
      </c>
      <c r="N34" s="130">
        <f t="shared" si="36"/>
        <v>0.19059571041729226</v>
      </c>
      <c r="O34" s="130">
        <f t="shared" si="36"/>
        <v>0.18972744774150613</v>
      </c>
      <c r="P34" s="130">
        <f t="shared" si="36"/>
        <v>0.16463478302946338</v>
      </c>
      <c r="Q34" s="130">
        <f t="shared" ref="Q34" si="48">Q28/Q$30</f>
        <v>0.16200871267786204</v>
      </c>
      <c r="R34" s="130">
        <f t="shared" ref="R34:S34" si="49">R28/R$30</f>
        <v>0.15210010406940153</v>
      </c>
      <c r="S34" s="130">
        <f t="shared" si="49"/>
        <v>0.13898085969763349</v>
      </c>
      <c r="T34" s="208">
        <f t="shared" ref="T34" si="50">T28/T$30</f>
        <v>0.15335474915724767</v>
      </c>
      <c r="X34" s="78"/>
      <c r="AG34" s="78"/>
      <c r="AH34" s="78"/>
      <c r="AI34" s="78"/>
      <c r="AJ34" s="78"/>
      <c r="AK34" s="78"/>
      <c r="AL34" s="78"/>
      <c r="BE34" s="97"/>
      <c r="BF34" s="97"/>
    </row>
    <row r="35" spans="1:16383" ht="13.9" thickBot="1">
      <c r="B35" s="129" t="s">
        <v>82</v>
      </c>
      <c r="C35" s="202"/>
      <c r="D35" s="131">
        <f t="shared" si="40"/>
        <v>0.3840086052348512</v>
      </c>
      <c r="E35" s="131">
        <f t="shared" si="40"/>
        <v>0.38831400535236393</v>
      </c>
      <c r="F35" s="131">
        <f t="shared" si="40"/>
        <v>0.40935272869276579</v>
      </c>
      <c r="G35" s="131">
        <f t="shared" si="33"/>
        <v>0.39391827132525919</v>
      </c>
      <c r="H35" s="131">
        <f t="shared" si="33"/>
        <v>0.38388173581306628</v>
      </c>
      <c r="I35" s="131">
        <f t="shared" ref="I35:J35" si="51">I29/I$30</f>
        <v>0.39945699266362428</v>
      </c>
      <c r="J35" s="131">
        <f t="shared" si="51"/>
        <v>0.40424097884695148</v>
      </c>
      <c r="K35" s="131">
        <f t="shared" ref="K35" si="52">K29/K$30</f>
        <v>0.41142020497803805</v>
      </c>
      <c r="L35" s="202"/>
      <c r="M35" s="131">
        <f t="shared" si="36"/>
        <v>0.48856834475807892</v>
      </c>
      <c r="N35" s="131">
        <f t="shared" si="36"/>
        <v>0.51379990273898701</v>
      </c>
      <c r="O35" s="131">
        <f t="shared" si="36"/>
        <v>0.51266503464093449</v>
      </c>
      <c r="P35" s="131">
        <f t="shared" si="36"/>
        <v>0.51876064860679927</v>
      </c>
      <c r="Q35" s="131">
        <f t="shared" ref="Q35" si="53">Q29/Q$30</f>
        <v>0.5336983965707458</v>
      </c>
      <c r="R35" s="131">
        <f t="shared" ref="R35:S35" si="54">R29/R$30</f>
        <v>0.58294002229470976</v>
      </c>
      <c r="S35" s="131">
        <f t="shared" si="54"/>
        <v>0.56980787876611483</v>
      </c>
      <c r="T35" s="209">
        <f t="shared" ref="T35" si="55">T29/T$30</f>
        <v>0.56034979179060085</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1"/>
      <c r="E39" s="84"/>
      <c r="F39" s="84"/>
      <c r="G39" s="84"/>
      <c r="H39" s="84"/>
      <c r="I39" s="84"/>
      <c r="J39" s="84"/>
      <c r="K39" s="181"/>
      <c r="L39" s="79"/>
      <c r="M39" s="641"/>
      <c r="N39" s="84"/>
      <c r="O39" s="84"/>
      <c r="P39" s="84"/>
      <c r="Q39" s="84"/>
      <c r="R39" s="84"/>
      <c r="S39" s="84"/>
      <c r="T39" s="181"/>
      <c r="U39" s="79"/>
      <c r="V39" s="641"/>
      <c r="W39" s="84"/>
      <c r="X39" s="84"/>
      <c r="Y39" s="84"/>
      <c r="Z39" s="84"/>
      <c r="AA39" s="84"/>
      <c r="AB39" s="84"/>
      <c r="AC39" s="181"/>
      <c r="AD39" s="79"/>
      <c r="AE39" s="641"/>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42"/>
      <c r="D40" s="225">
        <v>-1E+18</v>
      </c>
      <c r="E40" s="225">
        <v>-1E+18</v>
      </c>
      <c r="F40" s="226">
        <v>117651</v>
      </c>
      <c r="G40" s="226">
        <v>134768</v>
      </c>
      <c r="H40" s="226">
        <v>150869</v>
      </c>
      <c r="I40" s="226">
        <v>167799</v>
      </c>
      <c r="J40" s="226">
        <v>171907</v>
      </c>
      <c r="K40" s="225">
        <v>-1E+18</v>
      </c>
      <c r="L40" s="228"/>
      <c r="M40" s="225">
        <v>-1E+18</v>
      </c>
      <c r="N40" s="225">
        <v>-1E+18</v>
      </c>
      <c r="O40" s="226">
        <v>9275588</v>
      </c>
      <c r="P40" s="226">
        <v>10587168</v>
      </c>
      <c r="Q40" s="226">
        <v>11844738</v>
      </c>
      <c r="R40" s="226">
        <v>13358805</v>
      </c>
      <c r="S40" s="226">
        <v>13906563</v>
      </c>
      <c r="T40" s="225">
        <v>-1E+18</v>
      </c>
      <c r="U40" s="228"/>
      <c r="V40" s="225">
        <v>-1E+18</v>
      </c>
      <c r="W40" s="225">
        <v>-1E+18</v>
      </c>
      <c r="X40" s="225">
        <v>8.58</v>
      </c>
      <c r="Y40" s="225">
        <v>9.6999999999999993</v>
      </c>
      <c r="Z40" s="225">
        <v>10.58</v>
      </c>
      <c r="AA40" s="225">
        <v>11.48</v>
      </c>
      <c r="AB40" s="225">
        <v>11.85</v>
      </c>
      <c r="AC40" s="225">
        <v>-1E+18</v>
      </c>
      <c r="AD40" s="228"/>
      <c r="AE40" s="225">
        <v>-1E+18</v>
      </c>
      <c r="AF40" s="225">
        <v>-1E+18</v>
      </c>
      <c r="AG40" s="225">
        <v>11.54</v>
      </c>
      <c r="AH40" s="225">
        <v>13</v>
      </c>
      <c r="AI40" s="225">
        <v>14.2</v>
      </c>
      <c r="AJ40" s="225">
        <v>15.6</v>
      </c>
      <c r="AK40" s="225">
        <v>15.9</v>
      </c>
      <c r="AL40" s="225">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43"/>
      <c r="D41" s="225">
        <v>-1E+18</v>
      </c>
      <c r="E41" s="225">
        <v>-1E+18</v>
      </c>
      <c r="F41" s="225">
        <v>240</v>
      </c>
      <c r="G41" s="225">
        <v>-1E+18</v>
      </c>
      <c r="H41" s="225">
        <v>301</v>
      </c>
      <c r="I41" s="225">
        <v>333</v>
      </c>
      <c r="J41" s="225">
        <v>364</v>
      </c>
      <c r="K41" s="225">
        <v>-1E+18</v>
      </c>
      <c r="L41" s="88"/>
      <c r="M41" s="225">
        <v>-1E+18</v>
      </c>
      <c r="N41" s="225">
        <v>-1E+18</v>
      </c>
      <c r="O41" s="226">
        <v>25242</v>
      </c>
      <c r="P41" s="226">
        <v>23595</v>
      </c>
      <c r="Q41" s="226">
        <v>26474</v>
      </c>
      <c r="R41" s="226">
        <v>27442</v>
      </c>
      <c r="S41" s="225">
        <v>-1E+18</v>
      </c>
      <c r="T41" s="225">
        <v>-1E+18</v>
      </c>
      <c r="U41" s="88"/>
      <c r="V41" s="225">
        <v>-1E+18</v>
      </c>
      <c r="W41" s="225">
        <v>-1E+18</v>
      </c>
      <c r="X41" s="225">
        <v>-1E+18</v>
      </c>
      <c r="Y41" s="225">
        <v>7</v>
      </c>
      <c r="Z41" s="225">
        <v>7.3</v>
      </c>
      <c r="AA41" s="225">
        <v>8.2200000000000006</v>
      </c>
      <c r="AB41" s="225">
        <v>9.2899999999999991</v>
      </c>
      <c r="AC41" s="225">
        <v>-1E+18</v>
      </c>
      <c r="AD41" s="88"/>
      <c r="AE41" s="225">
        <v>-1E+18</v>
      </c>
      <c r="AF41" s="225">
        <v>-1E+18</v>
      </c>
      <c r="AG41" s="225">
        <v>5.46</v>
      </c>
      <c r="AH41" s="225">
        <v>5.4</v>
      </c>
      <c r="AI41" s="225">
        <v>6.4</v>
      </c>
      <c r="AJ41" s="225">
        <v>-1E+18</v>
      </c>
      <c r="AK41" s="225">
        <v>5.8</v>
      </c>
      <c r="AL41" s="225">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5">
        <v>-1E+18</v>
      </c>
      <c r="E42" s="225">
        <v>-1E+18</v>
      </c>
      <c r="F42" s="226">
        <v>25568</v>
      </c>
      <c r="G42" s="226">
        <v>28983</v>
      </c>
      <c r="H42" s="226">
        <v>32801</v>
      </c>
      <c r="I42" s="226">
        <v>35205</v>
      </c>
      <c r="J42" s="226">
        <v>35235</v>
      </c>
      <c r="K42" s="225">
        <v>-1E+18</v>
      </c>
      <c r="L42" s="88"/>
      <c r="M42" s="225">
        <v>-1E+18</v>
      </c>
      <c r="N42" s="225">
        <v>-1E+18</v>
      </c>
      <c r="O42" s="225">
        <v>-1E+18</v>
      </c>
      <c r="P42" s="226">
        <v>2300000</v>
      </c>
      <c r="Q42" s="226">
        <v>2600000</v>
      </c>
      <c r="R42" s="226">
        <v>2872651</v>
      </c>
      <c r="S42" s="226">
        <v>3044072</v>
      </c>
      <c r="T42" s="225">
        <v>-1E+18</v>
      </c>
      <c r="U42" s="88"/>
      <c r="V42" s="225">
        <v>-1E+18</v>
      </c>
      <c r="W42" s="225">
        <v>-1E+18</v>
      </c>
      <c r="X42" s="225">
        <v>7.78</v>
      </c>
      <c r="Y42" s="225">
        <v>8.8000000000000007</v>
      </c>
      <c r="Z42" s="225">
        <v>9.9</v>
      </c>
      <c r="AA42" s="225">
        <v>11</v>
      </c>
      <c r="AB42" s="225">
        <v>10.8</v>
      </c>
      <c r="AC42" s="225">
        <v>-1E+18</v>
      </c>
      <c r="AD42" s="88"/>
      <c r="AE42" s="225">
        <v>-1E+18</v>
      </c>
      <c r="AF42" s="225">
        <v>-1E+18</v>
      </c>
      <c r="AG42" s="225">
        <v>-1E+18</v>
      </c>
      <c r="AH42" s="225">
        <v>10</v>
      </c>
      <c r="AI42" s="225">
        <v>-1E+18</v>
      </c>
      <c r="AJ42" s="225">
        <v>12</v>
      </c>
      <c r="AK42" s="225">
        <v>12.2</v>
      </c>
      <c r="AL42" s="225">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5">
        <v>-1E+18</v>
      </c>
      <c r="E43" s="225">
        <v>-1E+18</v>
      </c>
      <c r="F43" s="225">
        <v>370</v>
      </c>
      <c r="G43" s="225">
        <v>-1E+18</v>
      </c>
      <c r="H43" s="225">
        <v>378</v>
      </c>
      <c r="I43" s="225">
        <v>409</v>
      </c>
      <c r="J43" s="225">
        <v>400</v>
      </c>
      <c r="K43" s="225">
        <v>-1E+18</v>
      </c>
      <c r="L43" s="88"/>
      <c r="M43" s="225">
        <v>-1E+18</v>
      </c>
      <c r="N43" s="225">
        <v>-1E+18</v>
      </c>
      <c r="O43" s="225">
        <v>-1E+18</v>
      </c>
      <c r="P43" s="226">
        <v>67331</v>
      </c>
      <c r="Q43" s="226">
        <v>64047</v>
      </c>
      <c r="R43" s="226">
        <v>57858</v>
      </c>
      <c r="S43" s="226">
        <v>66573</v>
      </c>
      <c r="T43" s="225">
        <v>-1E+18</v>
      </c>
      <c r="U43" s="88"/>
      <c r="V43" s="225">
        <v>-1E+18</v>
      </c>
      <c r="W43" s="225">
        <v>-1E+18</v>
      </c>
      <c r="X43" s="225">
        <v>7.3</v>
      </c>
      <c r="Y43" s="225">
        <v>7</v>
      </c>
      <c r="Z43" s="225">
        <v>7</v>
      </c>
      <c r="AA43" s="225">
        <v>7.94</v>
      </c>
      <c r="AB43" s="225">
        <v>8</v>
      </c>
      <c r="AC43" s="225">
        <v>-1E+18</v>
      </c>
      <c r="AD43" s="88"/>
      <c r="AE43" s="225">
        <v>-1E+18</v>
      </c>
      <c r="AF43" s="225">
        <v>-1E+18</v>
      </c>
      <c r="AG43" s="225">
        <v>6.7</v>
      </c>
      <c r="AH43" s="225">
        <v>6.59</v>
      </c>
      <c r="AI43" s="225">
        <v>6.32</v>
      </c>
      <c r="AJ43" s="225">
        <v>5.69</v>
      </c>
      <c r="AK43" s="225">
        <v>6.26</v>
      </c>
      <c r="AL43" s="225">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5">
        <v>-1E+18</v>
      </c>
      <c r="E44" s="225">
        <v>-1E+18</v>
      </c>
      <c r="F44" s="226">
        <v>1300</v>
      </c>
      <c r="G44" s="226">
        <v>1408</v>
      </c>
      <c r="H44" s="226">
        <v>1533</v>
      </c>
      <c r="I44" s="226">
        <v>1649</v>
      </c>
      <c r="J44" s="226">
        <v>1715</v>
      </c>
      <c r="K44" s="225">
        <v>-1E+18</v>
      </c>
      <c r="L44" s="88"/>
      <c r="M44" s="225">
        <v>-1E+18</v>
      </c>
      <c r="N44" s="225">
        <v>-1E+18</v>
      </c>
      <c r="O44" s="226">
        <v>116000</v>
      </c>
      <c r="P44" s="226">
        <v>113567</v>
      </c>
      <c r="Q44" s="226">
        <v>121292</v>
      </c>
      <c r="R44" s="226">
        <v>119000</v>
      </c>
      <c r="S44" s="226">
        <v>134237</v>
      </c>
      <c r="T44" s="225">
        <v>-1E+18</v>
      </c>
      <c r="U44" s="88"/>
      <c r="V44" s="225">
        <v>-1E+18</v>
      </c>
      <c r="W44" s="225">
        <v>-1E+18</v>
      </c>
      <c r="X44" s="225">
        <v>-1E+18</v>
      </c>
      <c r="Y44" s="225">
        <v>9.07</v>
      </c>
      <c r="Z44" s="225">
        <v>9.81</v>
      </c>
      <c r="AA44" s="225">
        <v>10.33</v>
      </c>
      <c r="AB44" s="225">
        <v>11.2</v>
      </c>
      <c r="AC44" s="225">
        <v>-1E+18</v>
      </c>
      <c r="AD44" s="88"/>
      <c r="AE44" s="225">
        <v>-1E+18</v>
      </c>
      <c r="AF44" s="225">
        <v>-1E+18</v>
      </c>
      <c r="AG44" s="225">
        <v>9.8000000000000007</v>
      </c>
      <c r="AH44" s="225">
        <v>9.5399999999999991</v>
      </c>
      <c r="AI44" s="225">
        <v>10</v>
      </c>
      <c r="AJ44" s="225">
        <v>9.5</v>
      </c>
      <c r="AK44" s="225">
        <v>10</v>
      </c>
      <c r="AL44" s="225">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5">
        <v>-1E+18</v>
      </c>
      <c r="E45" s="225">
        <v>-1E+18</v>
      </c>
      <c r="F45" s="226">
        <v>13000</v>
      </c>
      <c r="G45" s="226">
        <v>14888</v>
      </c>
      <c r="H45" s="226">
        <v>16540</v>
      </c>
      <c r="I45" s="226">
        <v>18828</v>
      </c>
      <c r="J45" s="226">
        <v>21063</v>
      </c>
      <c r="K45" s="225">
        <v>-1E+18</v>
      </c>
      <c r="L45" s="88"/>
      <c r="M45" s="225">
        <v>-1E+18</v>
      </c>
      <c r="N45" s="225">
        <v>-1E+18</v>
      </c>
      <c r="O45" s="226">
        <v>627000</v>
      </c>
      <c r="P45" s="226">
        <v>677000</v>
      </c>
      <c r="Q45" s="226">
        <v>727414</v>
      </c>
      <c r="R45" s="226">
        <v>841928</v>
      </c>
      <c r="S45" s="226">
        <v>934261</v>
      </c>
      <c r="T45" s="225">
        <v>-1E+18</v>
      </c>
      <c r="U45" s="88"/>
      <c r="V45" s="225">
        <v>-1E+18</v>
      </c>
      <c r="W45" s="225">
        <v>-1E+18</v>
      </c>
      <c r="X45" s="225">
        <v>8</v>
      </c>
      <c r="Y45" s="225">
        <v>8.68</v>
      </c>
      <c r="Z45" s="225">
        <v>9.44</v>
      </c>
      <c r="AA45" s="225">
        <v>10</v>
      </c>
      <c r="AB45" s="225">
        <v>11.4</v>
      </c>
      <c r="AC45" s="225">
        <v>-1E+18</v>
      </c>
      <c r="AD45" s="88"/>
      <c r="AE45" s="225">
        <v>-1E+18</v>
      </c>
      <c r="AF45" s="225">
        <v>-1E+18</v>
      </c>
      <c r="AG45" s="225">
        <v>11.4</v>
      </c>
      <c r="AH45" s="225">
        <v>12.4</v>
      </c>
      <c r="AI45" s="225">
        <v>13.2</v>
      </c>
      <c r="AJ45" s="225">
        <v>14.8</v>
      </c>
      <c r="AK45" s="225">
        <v>15.8</v>
      </c>
      <c r="AL45" s="225">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5">
        <v>-1E+18</v>
      </c>
      <c r="E46" s="225">
        <v>-1E+18</v>
      </c>
      <c r="F46" s="226">
        <v>25202</v>
      </c>
      <c r="G46" s="226">
        <v>28291</v>
      </c>
      <c r="H46" s="226">
        <v>31313</v>
      </c>
      <c r="I46" s="226">
        <v>34461</v>
      </c>
      <c r="J46" s="226">
        <v>34563</v>
      </c>
      <c r="K46" s="225">
        <v>-1E+18</v>
      </c>
      <c r="L46" s="88"/>
      <c r="M46" s="225">
        <v>-1E+18</v>
      </c>
      <c r="N46" s="225">
        <v>-1E+18</v>
      </c>
      <c r="O46" s="226">
        <v>1856349</v>
      </c>
      <c r="P46" s="226">
        <v>1990000</v>
      </c>
      <c r="Q46" s="226">
        <v>2100000</v>
      </c>
      <c r="R46" s="225">
        <v>-1E+18</v>
      </c>
      <c r="S46" s="226">
        <v>2400000</v>
      </c>
      <c r="T46" s="225">
        <v>-1E+18</v>
      </c>
      <c r="U46" s="88"/>
      <c r="V46" s="225">
        <v>-1E+18</v>
      </c>
      <c r="W46" s="225">
        <v>-1E+18</v>
      </c>
      <c r="X46" s="225">
        <v>7.73</v>
      </c>
      <c r="Y46" s="225">
        <v>8.67</v>
      </c>
      <c r="Z46" s="225">
        <v>9.44</v>
      </c>
      <c r="AA46" s="225">
        <v>10.26</v>
      </c>
      <c r="AB46" s="225">
        <v>10.52</v>
      </c>
      <c r="AC46" s="225">
        <v>-1E+18</v>
      </c>
      <c r="AD46" s="88"/>
      <c r="AE46" s="225">
        <v>-1E+18</v>
      </c>
      <c r="AF46" s="225">
        <v>-1E+18</v>
      </c>
      <c r="AG46" s="225">
        <v>11.57</v>
      </c>
      <c r="AH46" s="225">
        <v>12.2</v>
      </c>
      <c r="AI46" s="225">
        <v>13</v>
      </c>
      <c r="AJ46" s="225">
        <v>-1E+18</v>
      </c>
      <c r="AK46" s="225">
        <v>14</v>
      </c>
      <c r="AL46" s="225">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5">
        <v>-1E+18</v>
      </c>
      <c r="E47" s="225">
        <v>-1E+18</v>
      </c>
      <c r="F47" s="226">
        <v>10182</v>
      </c>
      <c r="G47" s="226">
        <v>11896</v>
      </c>
      <c r="H47" s="226">
        <v>13374</v>
      </c>
      <c r="I47" s="226">
        <v>14577</v>
      </c>
      <c r="J47" s="226">
        <v>14810</v>
      </c>
      <c r="K47" s="225">
        <v>-1E+18</v>
      </c>
      <c r="L47" s="88"/>
      <c r="M47" s="225">
        <v>-1E+18</v>
      </c>
      <c r="N47" s="225">
        <v>-1E+18</v>
      </c>
      <c r="O47" s="226">
        <v>692000</v>
      </c>
      <c r="P47" s="226">
        <v>838025</v>
      </c>
      <c r="Q47" s="226">
        <v>964881</v>
      </c>
      <c r="R47" s="225">
        <v>-1E+18</v>
      </c>
      <c r="S47" s="226">
        <v>1183473</v>
      </c>
      <c r="T47" s="225">
        <v>-1E+18</v>
      </c>
      <c r="U47" s="88"/>
      <c r="V47" s="225">
        <v>-1E+18</v>
      </c>
      <c r="W47" s="225">
        <v>-1E+18</v>
      </c>
      <c r="X47" s="225">
        <v>10.5</v>
      </c>
      <c r="Y47" s="225">
        <v>12</v>
      </c>
      <c r="Z47" s="225">
        <v>13</v>
      </c>
      <c r="AA47" s="225">
        <v>13.7</v>
      </c>
      <c r="AB47" s="225">
        <v>14.1</v>
      </c>
      <c r="AC47" s="225">
        <v>-1E+18</v>
      </c>
      <c r="AD47" s="88"/>
      <c r="AE47" s="225">
        <v>-1E+18</v>
      </c>
      <c r="AF47" s="225">
        <v>-1E+18</v>
      </c>
      <c r="AG47" s="225">
        <v>9.8000000000000007</v>
      </c>
      <c r="AH47" s="225">
        <v>-1E+18</v>
      </c>
      <c r="AI47" s="225">
        <v>12.9</v>
      </c>
      <c r="AJ47" s="225">
        <v>14</v>
      </c>
      <c r="AK47" s="225">
        <v>15</v>
      </c>
      <c r="AL47" s="225">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5">
        <v>-1E+18</v>
      </c>
      <c r="E48" s="225">
        <v>-1E+18</v>
      </c>
      <c r="F48" s="226">
        <v>8000</v>
      </c>
      <c r="G48" s="226">
        <v>10806</v>
      </c>
      <c r="H48" s="226">
        <v>13189</v>
      </c>
      <c r="I48" s="226">
        <v>16753</v>
      </c>
      <c r="J48" s="226">
        <v>17925</v>
      </c>
      <c r="K48" s="225">
        <v>-1E+18</v>
      </c>
      <c r="L48" s="88"/>
      <c r="M48" s="225">
        <v>-1E+18</v>
      </c>
      <c r="N48" s="225">
        <v>-1E+18</v>
      </c>
      <c r="O48" s="226">
        <v>410172</v>
      </c>
      <c r="P48" s="226">
        <v>520000</v>
      </c>
      <c r="Q48" s="226">
        <v>650000</v>
      </c>
      <c r="R48" s="226">
        <v>821665</v>
      </c>
      <c r="S48" s="226">
        <v>926345</v>
      </c>
      <c r="T48" s="225">
        <v>-1E+18</v>
      </c>
      <c r="U48" s="88"/>
      <c r="V48" s="225">
        <v>-1E+18</v>
      </c>
      <c r="W48" s="225">
        <v>-1E+18</v>
      </c>
      <c r="X48" s="225">
        <v>6.1</v>
      </c>
      <c r="Y48" s="225">
        <v>8.01</v>
      </c>
      <c r="Z48" s="225">
        <v>9</v>
      </c>
      <c r="AA48" s="225">
        <v>10.69</v>
      </c>
      <c r="AB48" s="225">
        <v>11.05</v>
      </c>
      <c r="AC48" s="225">
        <v>-1E+18</v>
      </c>
      <c r="AD48" s="88"/>
      <c r="AE48" s="225">
        <v>-1E+18</v>
      </c>
      <c r="AF48" s="225">
        <v>-1E+18</v>
      </c>
      <c r="AG48" s="225">
        <v>10.06</v>
      </c>
      <c r="AH48" s="225">
        <v>12</v>
      </c>
      <c r="AI48" s="225">
        <v>14</v>
      </c>
      <c r="AJ48" s="225">
        <v>-1E+18</v>
      </c>
      <c r="AK48" s="225">
        <v>18</v>
      </c>
      <c r="AL48" s="225">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5">
        <v>-1E+18</v>
      </c>
      <c r="E49" s="225">
        <v>-1E+18</v>
      </c>
      <c r="F49" s="226">
        <v>8000</v>
      </c>
      <c r="G49" s="226">
        <v>8000</v>
      </c>
      <c r="H49" s="226">
        <v>9284</v>
      </c>
      <c r="I49" s="226">
        <v>10251</v>
      </c>
      <c r="J49" s="226">
        <v>10432</v>
      </c>
      <c r="K49" s="225">
        <v>-1E+18</v>
      </c>
      <c r="L49" s="88"/>
      <c r="M49" s="225">
        <v>-1E+18</v>
      </c>
      <c r="N49" s="225">
        <v>-1E+18</v>
      </c>
      <c r="O49" s="226">
        <v>653000</v>
      </c>
      <c r="P49" s="226">
        <v>735036</v>
      </c>
      <c r="Q49" s="226">
        <v>800000</v>
      </c>
      <c r="R49" s="226">
        <v>913170</v>
      </c>
      <c r="S49" s="226">
        <v>984738</v>
      </c>
      <c r="T49" s="225">
        <v>-1E+18</v>
      </c>
      <c r="U49" s="88"/>
      <c r="V49" s="225">
        <v>-1E+18</v>
      </c>
      <c r="W49" s="225">
        <v>-1E+18</v>
      </c>
      <c r="X49" s="225">
        <v>-1E+18</v>
      </c>
      <c r="Y49" s="225">
        <v>-1E+18</v>
      </c>
      <c r="Z49" s="225">
        <v>16</v>
      </c>
      <c r="AA49" s="225">
        <v>17</v>
      </c>
      <c r="AB49" s="225">
        <v>18</v>
      </c>
      <c r="AC49" s="225">
        <v>-1E+18</v>
      </c>
      <c r="AD49" s="88"/>
      <c r="AE49" s="225">
        <v>-1E+18</v>
      </c>
      <c r="AF49" s="225">
        <v>-1E+18</v>
      </c>
      <c r="AG49" s="225">
        <v>17.3</v>
      </c>
      <c r="AH49" s="225">
        <v>18.96</v>
      </c>
      <c r="AI49" s="225">
        <v>20</v>
      </c>
      <c r="AJ49" s="225">
        <v>21.8</v>
      </c>
      <c r="AK49" s="225">
        <v>22.6</v>
      </c>
      <c r="AL49" s="225">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5">
        <v>-1E+18</v>
      </c>
      <c r="E50" s="225">
        <v>-1E+18</v>
      </c>
      <c r="F50" s="226">
        <v>1334</v>
      </c>
      <c r="G50" s="226">
        <v>1548</v>
      </c>
      <c r="H50" s="226">
        <v>1701</v>
      </c>
      <c r="I50" s="226">
        <v>1848</v>
      </c>
      <c r="J50" s="226">
        <v>1803</v>
      </c>
      <c r="K50" s="225">
        <v>-1E+18</v>
      </c>
      <c r="L50" s="88"/>
      <c r="M50" s="225">
        <v>-1E+18</v>
      </c>
      <c r="N50" s="225">
        <v>-1E+18</v>
      </c>
      <c r="O50" s="226">
        <v>70000</v>
      </c>
      <c r="P50" s="226">
        <v>82000</v>
      </c>
      <c r="Q50" s="226">
        <v>87000</v>
      </c>
      <c r="R50" s="226">
        <v>93000</v>
      </c>
      <c r="S50" s="226">
        <v>116265</v>
      </c>
      <c r="T50" s="225">
        <v>-1E+18</v>
      </c>
      <c r="U50" s="88"/>
      <c r="V50" s="225">
        <v>-1E+18</v>
      </c>
      <c r="W50" s="225">
        <v>-1E+18</v>
      </c>
      <c r="X50" s="225">
        <v>6.5</v>
      </c>
      <c r="Y50" s="225">
        <v>7.5</v>
      </c>
      <c r="Z50" s="225">
        <v>7.9</v>
      </c>
      <c r="AA50" s="225">
        <v>8.5</v>
      </c>
      <c r="AB50" s="225">
        <v>8</v>
      </c>
      <c r="AC50" s="225">
        <v>-1E+18</v>
      </c>
      <c r="AD50" s="88"/>
      <c r="AE50" s="225">
        <v>-1E+18</v>
      </c>
      <c r="AF50" s="225">
        <v>-1E+18</v>
      </c>
      <c r="AG50" s="225">
        <v>9</v>
      </c>
      <c r="AH50" s="225">
        <v>10.6</v>
      </c>
      <c r="AI50" s="225">
        <v>11.1</v>
      </c>
      <c r="AJ50" s="225">
        <v>11.3</v>
      </c>
      <c r="AK50" s="225">
        <v>-1E+18</v>
      </c>
      <c r="AL50" s="225">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5">
        <v>-1E+18</v>
      </c>
      <c r="E51" s="225">
        <v>-1E+18</v>
      </c>
      <c r="F51" s="226">
        <v>11332</v>
      </c>
      <c r="G51" s="226">
        <v>12374</v>
      </c>
      <c r="H51" s="226">
        <v>13000</v>
      </c>
      <c r="I51" s="226">
        <v>15011</v>
      </c>
      <c r="J51" s="226">
        <v>15306</v>
      </c>
      <c r="K51" s="225">
        <v>-1E+18</v>
      </c>
      <c r="L51" s="88"/>
      <c r="M51" s="225">
        <v>-1E+18</v>
      </c>
      <c r="N51" s="225">
        <v>-1E+18</v>
      </c>
      <c r="O51" s="226">
        <v>781170</v>
      </c>
      <c r="P51" s="226">
        <v>840000</v>
      </c>
      <c r="Q51" s="226">
        <v>900000</v>
      </c>
      <c r="R51" s="226">
        <v>1020000</v>
      </c>
      <c r="S51" s="226">
        <v>1070000</v>
      </c>
      <c r="T51" s="225">
        <v>-1E+18</v>
      </c>
      <c r="U51" s="88"/>
      <c r="V51" s="225">
        <v>-1E+18</v>
      </c>
      <c r="W51" s="225">
        <v>-1E+18</v>
      </c>
      <c r="X51" s="225">
        <v>10.5</v>
      </c>
      <c r="Y51" s="225">
        <v>11</v>
      </c>
      <c r="Z51" s="225">
        <v>12</v>
      </c>
      <c r="AA51" s="225">
        <v>12.68</v>
      </c>
      <c r="AB51" s="225">
        <v>13.3</v>
      </c>
      <c r="AC51" s="225">
        <v>-1E+18</v>
      </c>
      <c r="AD51" s="88"/>
      <c r="AE51" s="225">
        <v>-1E+18</v>
      </c>
      <c r="AF51" s="225">
        <v>-1E+18</v>
      </c>
      <c r="AG51" s="225">
        <v>17</v>
      </c>
      <c r="AH51" s="225">
        <v>18</v>
      </c>
      <c r="AI51" s="225">
        <v>19</v>
      </c>
      <c r="AJ51" s="225">
        <v>20.5</v>
      </c>
      <c r="AK51" s="225">
        <v>22.2</v>
      </c>
      <c r="AL51" s="225">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5">
        <v>-1E+18</v>
      </c>
      <c r="E52" s="225">
        <v>-1E+18</v>
      </c>
      <c r="F52" s="226">
        <v>11406</v>
      </c>
      <c r="G52" s="226">
        <v>13669</v>
      </c>
      <c r="H52" s="226">
        <v>14964</v>
      </c>
      <c r="I52" s="226">
        <v>16324</v>
      </c>
      <c r="J52" s="226">
        <v>16158</v>
      </c>
      <c r="K52" s="225">
        <v>-1E+18</v>
      </c>
      <c r="L52" s="93"/>
      <c r="M52" s="225">
        <v>-1E+18</v>
      </c>
      <c r="N52" s="225">
        <v>-1E+18</v>
      </c>
      <c r="O52" s="226">
        <v>1588687</v>
      </c>
      <c r="P52" s="226">
        <v>2100000</v>
      </c>
      <c r="Q52" s="226">
        <v>2490966</v>
      </c>
      <c r="R52" s="226">
        <v>2967051</v>
      </c>
      <c r="S52" s="226">
        <v>2750989</v>
      </c>
      <c r="T52" s="225">
        <v>-1E+18</v>
      </c>
      <c r="U52" s="227"/>
      <c r="V52" s="225">
        <v>-1E+18</v>
      </c>
      <c r="W52" s="225">
        <v>-1E+18</v>
      </c>
      <c r="X52" s="225">
        <v>12</v>
      </c>
      <c r="Y52" s="225">
        <v>14.1</v>
      </c>
      <c r="Z52" s="225">
        <v>15</v>
      </c>
      <c r="AA52" s="225">
        <v>15.9</v>
      </c>
      <c r="AB52" s="225">
        <v>15.8</v>
      </c>
      <c r="AC52" s="225">
        <v>-1E+18</v>
      </c>
      <c r="AD52" s="227"/>
      <c r="AE52" s="225">
        <v>-1E+18</v>
      </c>
      <c r="AF52" s="225">
        <v>-1E+18</v>
      </c>
      <c r="AG52" s="225">
        <v>18.5</v>
      </c>
      <c r="AH52" s="225">
        <v>24</v>
      </c>
      <c r="AI52" s="225">
        <v>27</v>
      </c>
      <c r="AJ52" s="225">
        <v>30</v>
      </c>
      <c r="AK52" s="225">
        <v>-1E+18</v>
      </c>
      <c r="AL52" s="225">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344" t="s">
        <v>253</v>
      </c>
      <c r="C3" s="344"/>
      <c r="D3" s="344"/>
    </row>
    <row r="4" spans="1:4">
      <c r="D4" s="175"/>
    </row>
    <row r="5" spans="1:4">
      <c r="D5" s="175"/>
    </row>
    <row r="6" spans="1:4">
      <c r="D6" s="175"/>
    </row>
    <row r="7" spans="1:4">
      <c r="D7" s="176"/>
    </row>
    <row r="8" spans="1:4">
      <c r="D8" s="176"/>
    </row>
    <row r="10" spans="1:4">
      <c r="D10" s="175"/>
    </row>
    <row r="11" spans="1:4">
      <c r="D11" s="175"/>
    </row>
    <row r="12" spans="1:4" ht="20.25" customHeight="1">
      <c r="B12" s="344" t="s">
        <v>254</v>
      </c>
      <c r="C12" s="344"/>
      <c r="D12" s="344"/>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4" t="s">
        <v>255</v>
      </c>
      <c r="C27" s="344"/>
      <c r="D27" s="344"/>
    </row>
    <row r="28" spans="2:4">
      <c r="D28" s="177"/>
    </row>
    <row r="29" spans="2:4">
      <c r="D29" s="175"/>
    </row>
    <row r="30" spans="2:4">
      <c r="D30" s="175"/>
    </row>
    <row r="31" spans="2:4">
      <c r="D31" s="175"/>
    </row>
    <row r="32" spans="2:4">
      <c r="D32" s="175"/>
    </row>
    <row r="35" spans="2:4">
      <c r="B35" s="344" t="s">
        <v>256</v>
      </c>
      <c r="C35" s="344"/>
      <c r="D35" s="344"/>
    </row>
    <row r="36" spans="2:4">
      <c r="B36">
        <f>'VA 1DGT--'!N16</f>
        <v>483454.8</v>
      </c>
      <c r="C36">
        <f>'VA 1DGT--'!P16</f>
        <v>444050.86339000001</v>
      </c>
      <c r="D36" s="175">
        <f>C36/B36-1</f>
        <v>-8.1504903064360867E-2</v>
      </c>
    </row>
    <row r="37" spans="2:4">
      <c r="B37">
        <f>'EMP 1DGT--'!$N$16</f>
        <v>11495797</v>
      </c>
      <c r="C37">
        <f>'EMP 1DGT--'!$P$16</f>
        <v>11259678</v>
      </c>
      <c r="D37" s="175">
        <f>C37/B37-1</f>
        <v>-2.0539593731517702E-2</v>
      </c>
    </row>
    <row r="38" spans="2:4">
      <c r="B38">
        <f>'EMP 1DGT--'!$N$16</f>
        <v>11495797</v>
      </c>
      <c r="C38">
        <f>'EMP 1DGT--'!$P$16</f>
        <v>11259678</v>
      </c>
      <c r="D38">
        <f>C38-B38</f>
        <v>-236119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H10" sqref="H10"/>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7"/>
      <c r="B1" s="647"/>
      <c r="C1" s="647"/>
      <c r="D1" s="647"/>
      <c r="E1" s="648"/>
      <c r="F1" s="648"/>
      <c r="G1" s="647"/>
      <c r="H1" s="647"/>
      <c r="I1" s="648"/>
      <c r="J1" s="648"/>
      <c r="K1" s="648"/>
      <c r="L1" s="647"/>
      <c r="M1" s="647"/>
      <c r="N1" s="647"/>
      <c r="O1" s="647"/>
      <c r="P1" s="647"/>
      <c r="Q1" s="647"/>
      <c r="R1" s="647"/>
      <c r="S1" s="647"/>
      <c r="T1" s="647"/>
      <c r="U1" s="647"/>
      <c r="V1" s="647"/>
      <c r="W1" s="647"/>
      <c r="X1" s="647"/>
      <c r="Y1" s="647"/>
      <c r="Z1" s="647"/>
      <c r="AA1" s="647"/>
      <c r="AB1" s="647"/>
      <c r="AC1" s="647"/>
      <c r="AD1" s="647"/>
      <c r="AE1" s="647"/>
      <c r="AF1" s="647"/>
      <c r="AG1" s="647"/>
      <c r="AH1" s="647"/>
      <c r="AI1" s="647"/>
      <c r="AJ1" s="647"/>
      <c r="AK1" s="647"/>
      <c r="AL1" s="647"/>
      <c r="AM1" s="647"/>
      <c r="AN1" s="647"/>
      <c r="AO1" s="647"/>
      <c r="AP1" s="647"/>
      <c r="AQ1" s="647"/>
      <c r="AR1" s="647"/>
      <c r="AS1" s="647"/>
      <c r="AT1" s="647"/>
      <c r="AU1" s="647"/>
      <c r="AV1" s="647"/>
      <c r="AW1" s="647"/>
      <c r="AX1" s="647"/>
    </row>
    <row r="2" spans="1:50" s="44" customFormat="1" ht="15.6">
      <c r="A2" s="649" t="s">
        <v>257</v>
      </c>
      <c r="B2" s="650"/>
      <c r="C2" s="647"/>
      <c r="D2" s="647"/>
      <c r="E2" s="648"/>
      <c r="F2" s="648"/>
      <c r="G2" s="647"/>
      <c r="H2" s="647"/>
      <c r="I2" s="648"/>
      <c r="J2" s="648"/>
      <c r="K2" s="648"/>
      <c r="L2" s="647"/>
      <c r="M2" s="647"/>
      <c r="N2" s="647"/>
      <c r="O2" s="647"/>
      <c r="P2" s="647"/>
      <c r="Q2" s="647"/>
      <c r="R2" s="647"/>
      <c r="S2" s="647"/>
      <c r="T2" s="647"/>
      <c r="U2" s="647"/>
      <c r="V2" s="647"/>
      <c r="W2" s="647"/>
      <c r="X2" s="647"/>
      <c r="Y2" s="647"/>
      <c r="Z2" s="647"/>
      <c r="AA2" s="647"/>
      <c r="AB2" s="647"/>
      <c r="AC2" s="647"/>
      <c r="AD2" s="647"/>
      <c r="AE2" s="647"/>
      <c r="AF2" s="647"/>
      <c r="AG2" s="647"/>
      <c r="AH2" s="647"/>
      <c r="AI2" s="647"/>
      <c r="AJ2" s="647"/>
      <c r="AK2" s="647"/>
      <c r="AL2" s="647"/>
      <c r="AM2" s="647"/>
      <c r="AN2" s="647"/>
      <c r="AO2" s="647"/>
      <c r="AP2" s="647"/>
      <c r="AQ2" s="647"/>
      <c r="AR2" s="647"/>
      <c r="AS2" s="647"/>
      <c r="AT2" s="647"/>
      <c r="AU2" s="647"/>
      <c r="AV2" s="647"/>
      <c r="AW2" s="647"/>
      <c r="AX2" s="647"/>
    </row>
    <row r="3" spans="1:50" s="44" customFormat="1" ht="15.75" customHeight="1" thickBot="1">
      <c r="A3" s="647"/>
      <c r="B3" s="647"/>
      <c r="C3" s="651"/>
      <c r="D3" s="647"/>
      <c r="E3" s="647"/>
      <c r="F3" s="648"/>
      <c r="G3" s="651"/>
      <c r="H3" s="647"/>
      <c r="I3" s="647"/>
      <c r="J3" s="648"/>
      <c r="K3" s="648"/>
      <c r="L3" s="647"/>
      <c r="M3" s="647"/>
      <c r="N3" s="647"/>
      <c r="O3" s="647"/>
      <c r="P3" s="647"/>
      <c r="Q3" s="647"/>
      <c r="R3" s="647"/>
      <c r="S3" s="647"/>
      <c r="T3" s="647"/>
      <c r="U3" s="647"/>
      <c r="V3" s="647"/>
      <c r="W3" s="647"/>
      <c r="X3" s="647"/>
      <c r="Y3" s="647"/>
      <c r="Z3" s="647"/>
      <c r="AA3" s="647"/>
      <c r="AB3" s="647"/>
      <c r="AC3" s="647"/>
      <c r="AD3" s="647"/>
      <c r="AE3" s="647"/>
      <c r="AF3" s="647"/>
      <c r="AG3" s="647"/>
      <c r="AH3" s="647"/>
      <c r="AI3" s="647"/>
      <c r="AJ3" s="647"/>
      <c r="AK3" s="647"/>
      <c r="AL3" s="647"/>
      <c r="AM3" s="647"/>
      <c r="AN3" s="647"/>
      <c r="AO3" s="647"/>
      <c r="AP3" s="647"/>
      <c r="AQ3" s="647"/>
      <c r="AR3" s="647"/>
      <c r="AS3" s="647"/>
      <c r="AT3" s="647"/>
      <c r="AU3" s="647"/>
      <c r="AV3" s="647"/>
      <c r="AW3" s="647"/>
      <c r="AX3" s="647"/>
    </row>
    <row r="4" spans="1:50" ht="15" customHeight="1" thickBot="1">
      <c r="A4" s="652" t="s">
        <v>258</v>
      </c>
      <c r="B4" s="653"/>
      <c r="C4" s="654" t="str">
        <f>Translate!A8</f>
        <v>SMEs in IT</v>
      </c>
      <c r="D4" s="655"/>
      <c r="E4" s="345" t="s">
        <v>259</v>
      </c>
      <c r="F4" s="346"/>
      <c r="G4" s="656"/>
      <c r="H4" s="656"/>
      <c r="I4" s="657"/>
      <c r="J4" s="657"/>
      <c r="K4" s="658"/>
      <c r="L4" s="652" t="s">
        <v>260</v>
      </c>
      <c r="M4" s="659"/>
      <c r="N4" s="345" t="str">
        <f>Translate!A8</f>
        <v>SMEs in IT</v>
      </c>
      <c r="O4" s="346"/>
      <c r="P4" s="345" t="s">
        <v>259</v>
      </c>
      <c r="Q4" s="346"/>
      <c r="R4" s="656"/>
      <c r="S4" s="656"/>
      <c r="T4" s="657"/>
      <c r="U4" s="657"/>
      <c r="V4" s="658"/>
      <c r="W4" s="660" t="s">
        <v>261</v>
      </c>
      <c r="X4" s="653"/>
      <c r="Y4" s="654" t="str">
        <f>Translate!A8</f>
        <v>SMEs in IT</v>
      </c>
      <c r="Z4" s="655"/>
      <c r="AA4" s="345" t="s">
        <v>259</v>
      </c>
      <c r="AB4" s="346"/>
      <c r="AC4" s="656"/>
      <c r="AD4" s="656"/>
      <c r="AE4" s="657"/>
      <c r="AF4" s="657"/>
      <c r="AG4" s="647"/>
      <c r="AH4" s="647"/>
      <c r="AI4" s="647"/>
      <c r="AJ4" s="647"/>
      <c r="AK4" s="647"/>
      <c r="AL4" s="647"/>
      <c r="AM4" s="647"/>
      <c r="AN4" s="647"/>
      <c r="AO4" s="647"/>
      <c r="AP4" s="647"/>
      <c r="AQ4" s="647"/>
      <c r="AR4" s="647"/>
      <c r="AS4" s="647"/>
      <c r="AT4" s="647"/>
      <c r="AU4" s="647"/>
      <c r="AV4" s="647"/>
      <c r="AW4" s="647"/>
      <c r="AX4" s="647"/>
    </row>
    <row r="5" spans="1:50" ht="14.45" customHeight="1">
      <c r="A5" s="661"/>
      <c r="B5" s="662">
        <v>2008</v>
      </c>
      <c r="C5" s="663">
        <f>'NoE 1DGT--'!S16</f>
        <v>100</v>
      </c>
      <c r="D5" s="664"/>
      <c r="E5" s="244">
        <v>100</v>
      </c>
      <c r="F5" s="245"/>
      <c r="G5" s="648"/>
      <c r="H5" s="665"/>
      <c r="I5" s="648"/>
      <c r="J5" s="648"/>
      <c r="K5" s="648"/>
      <c r="L5" s="661"/>
      <c r="M5" s="662">
        <v>2008</v>
      </c>
      <c r="N5" s="244">
        <f>'EMP 1DGT--'!S16</f>
        <v>100</v>
      </c>
      <c r="O5" s="245"/>
      <c r="P5" s="244">
        <v>100</v>
      </c>
      <c r="Q5" s="245"/>
      <c r="R5" s="648"/>
      <c r="S5" s="647"/>
      <c r="T5" s="648"/>
      <c r="U5" s="648"/>
      <c r="V5" s="648"/>
      <c r="W5" s="666"/>
      <c r="X5" s="662">
        <v>2008</v>
      </c>
      <c r="Y5" s="663">
        <f>'VA 1DGT--'!S16</f>
        <v>100</v>
      </c>
      <c r="Z5" s="664"/>
      <c r="AA5" s="244">
        <v>100</v>
      </c>
      <c r="AB5" s="245"/>
      <c r="AC5" s="648"/>
      <c r="AD5" s="647"/>
      <c r="AE5" s="648"/>
      <c r="AF5" s="648"/>
      <c r="AG5" s="647"/>
      <c r="AH5" s="647"/>
      <c r="AI5" s="647"/>
      <c r="AJ5" s="647"/>
      <c r="AK5" s="647"/>
      <c r="AL5" s="647"/>
      <c r="AM5" s="647"/>
      <c r="AN5" s="647"/>
      <c r="AO5" s="647"/>
      <c r="AP5" s="647"/>
      <c r="AQ5" s="647"/>
      <c r="AR5" s="647"/>
      <c r="AS5" s="647"/>
      <c r="AT5" s="647"/>
      <c r="AU5" s="647"/>
      <c r="AV5" s="647"/>
      <c r="AW5" s="647"/>
      <c r="AX5" s="647"/>
    </row>
    <row r="6" spans="1:50" ht="14.45" customHeight="1">
      <c r="A6" s="661"/>
      <c r="B6" s="667">
        <v>2009</v>
      </c>
      <c r="C6" s="668">
        <f>'NoE 1DGT--'!T16</f>
        <v>98.524532878583685</v>
      </c>
      <c r="D6" s="669"/>
      <c r="E6" s="246">
        <v>98.854589519565877</v>
      </c>
      <c r="F6" s="247"/>
      <c r="G6" s="648"/>
      <c r="H6" s="647"/>
      <c r="I6" s="648"/>
      <c r="J6" s="648"/>
      <c r="K6" s="648"/>
      <c r="L6" s="661"/>
      <c r="M6" s="667">
        <v>2009</v>
      </c>
      <c r="N6" s="246">
        <f>'EMP 1DGT--'!T16</f>
        <v>97.067388035926868</v>
      </c>
      <c r="O6" s="247"/>
      <c r="P6" s="246">
        <v>97.530068105190708</v>
      </c>
      <c r="Q6" s="247"/>
      <c r="R6" s="648"/>
      <c r="S6" s="647"/>
      <c r="T6" s="648"/>
      <c r="U6" s="648"/>
      <c r="V6" s="648"/>
      <c r="W6" s="666"/>
      <c r="X6" s="667">
        <v>2009</v>
      </c>
      <c r="Y6" s="668">
        <f>'VA 1DGT--'!T16</f>
        <v>84.94052196175349</v>
      </c>
      <c r="Z6" s="669"/>
      <c r="AA6" s="246">
        <v>91.67800084582494</v>
      </c>
      <c r="AB6" s="247"/>
      <c r="AC6" s="648"/>
      <c r="AD6" s="647"/>
      <c r="AE6" s="648"/>
      <c r="AF6" s="648"/>
      <c r="AG6" s="647"/>
      <c r="AH6" s="647"/>
      <c r="AI6" s="647"/>
      <c r="AJ6" s="647"/>
      <c r="AK6" s="647"/>
      <c r="AL6" s="647"/>
      <c r="AM6" s="647"/>
      <c r="AN6" s="647"/>
      <c r="AO6" s="647"/>
      <c r="AP6" s="647"/>
      <c r="AQ6" s="647"/>
      <c r="AR6" s="647"/>
      <c r="AS6" s="647"/>
      <c r="AT6" s="647"/>
      <c r="AU6" s="647"/>
      <c r="AV6" s="647"/>
      <c r="AW6" s="647"/>
      <c r="AX6" s="647"/>
    </row>
    <row r="7" spans="1:50" ht="14.45" customHeight="1">
      <c r="A7" s="661"/>
      <c r="B7" s="667">
        <v>2010</v>
      </c>
      <c r="C7" s="668">
        <f>'NoE 1DGT--'!U16</f>
        <v>97.996182718627736</v>
      </c>
      <c r="D7" s="669"/>
      <c r="E7" s="246">
        <v>103.04311043312738</v>
      </c>
      <c r="F7" s="247"/>
      <c r="G7" s="648"/>
      <c r="H7" s="647"/>
      <c r="I7" s="648"/>
      <c r="J7" s="648"/>
      <c r="K7" s="648"/>
      <c r="L7" s="661"/>
      <c r="M7" s="667">
        <v>2010</v>
      </c>
      <c r="N7" s="246">
        <f>'EMP 1DGT--'!U16</f>
        <v>95.116233540813937</v>
      </c>
      <c r="O7" s="247"/>
      <c r="P7" s="246">
        <v>97.168248483451336</v>
      </c>
      <c r="Q7" s="247"/>
      <c r="R7" s="648"/>
      <c r="S7" s="647"/>
      <c r="T7" s="648"/>
      <c r="U7" s="648"/>
      <c r="V7" s="52"/>
      <c r="W7" s="666"/>
      <c r="X7" s="667">
        <v>2010</v>
      </c>
      <c r="Y7" s="668">
        <f>'VA 1DGT--'!U16</f>
        <v>94.390298615631551</v>
      </c>
      <c r="Z7" s="669"/>
      <c r="AA7" s="246">
        <v>95.391290108073548</v>
      </c>
      <c r="AB7" s="247"/>
      <c r="AC7" s="648"/>
      <c r="AD7" s="647"/>
      <c r="AE7" s="648"/>
      <c r="AF7" s="648"/>
      <c r="AG7" s="647"/>
      <c r="AH7" s="647"/>
      <c r="AI7" s="647"/>
      <c r="AJ7" s="647"/>
      <c r="AK7" s="647"/>
      <c r="AL7" s="647"/>
      <c r="AM7" s="647"/>
      <c r="AN7" s="647"/>
      <c r="AO7" s="647"/>
      <c r="AP7" s="647"/>
      <c r="AQ7" s="647"/>
      <c r="AR7" s="647"/>
      <c r="AS7" s="647"/>
      <c r="AT7" s="647"/>
      <c r="AU7" s="647"/>
      <c r="AV7" s="647"/>
      <c r="AW7" s="647"/>
      <c r="AX7" s="647"/>
    </row>
    <row r="8" spans="1:50" ht="14.45" customHeight="1">
      <c r="A8" s="661"/>
      <c r="B8" s="667">
        <v>2011</v>
      </c>
      <c r="C8" s="668">
        <f>'NoE 1DGT--'!V16</f>
        <v>97.416284955558709</v>
      </c>
      <c r="D8" s="669"/>
      <c r="E8" s="246">
        <v>103.38286065765557</v>
      </c>
      <c r="F8" s="247"/>
      <c r="G8" s="648"/>
      <c r="H8" s="647"/>
      <c r="I8" s="648"/>
      <c r="J8" s="648"/>
      <c r="K8" s="648"/>
      <c r="L8" s="661"/>
      <c r="M8" s="667">
        <v>2011</v>
      </c>
      <c r="N8" s="246">
        <f>'EMP 1DGT--'!V16</f>
        <v>92.021490482036882</v>
      </c>
      <c r="O8" s="247"/>
      <c r="P8" s="246">
        <v>97.098563616619785</v>
      </c>
      <c r="Q8" s="247"/>
      <c r="R8" s="648"/>
      <c r="S8" s="647"/>
      <c r="T8" s="648"/>
      <c r="U8" s="648"/>
      <c r="V8" s="648"/>
      <c r="W8" s="666"/>
      <c r="X8" s="667">
        <v>2011</v>
      </c>
      <c r="Y8" s="668">
        <f>'VA 1DGT--'!V16</f>
        <v>96.065780883015151</v>
      </c>
      <c r="Z8" s="669"/>
      <c r="AA8" s="246">
        <v>99.170235286693071</v>
      </c>
      <c r="AB8" s="247"/>
      <c r="AC8" s="648"/>
      <c r="AD8" s="647"/>
      <c r="AE8" s="648"/>
      <c r="AF8" s="648"/>
      <c r="AG8" s="647"/>
      <c r="AH8" s="647"/>
      <c r="AI8" s="647"/>
      <c r="AJ8" s="647"/>
      <c r="AK8" s="647"/>
      <c r="AL8" s="647"/>
      <c r="AM8" s="647"/>
      <c r="AN8" s="647"/>
      <c r="AO8" s="647"/>
      <c r="AP8" s="647"/>
      <c r="AQ8" s="647"/>
      <c r="AR8" s="647"/>
      <c r="AS8" s="647"/>
      <c r="AT8" s="647"/>
      <c r="AU8" s="647"/>
      <c r="AV8" s="647"/>
      <c r="AW8" s="647"/>
      <c r="AX8" s="647"/>
    </row>
    <row r="9" spans="1:50" ht="14.45" customHeight="1">
      <c r="A9" s="661"/>
      <c r="B9" s="667">
        <v>2012</v>
      </c>
      <c r="C9" s="668">
        <f>'NoE 1DGT--'!W16</f>
        <v>96.977389555811897</v>
      </c>
      <c r="D9" s="669"/>
      <c r="E9" s="246">
        <v>104.80813696270329</v>
      </c>
      <c r="F9" s="247"/>
      <c r="G9" s="648"/>
      <c r="H9" s="647"/>
      <c r="I9" s="648"/>
      <c r="J9" s="648"/>
      <c r="K9" s="648"/>
      <c r="L9" s="661"/>
      <c r="M9" s="667">
        <v>2012</v>
      </c>
      <c r="N9" s="246">
        <f>'EMP 1DGT--'!W16</f>
        <v>91.000458928962885</v>
      </c>
      <c r="O9" s="247"/>
      <c r="P9" s="246">
        <v>96.320687181141935</v>
      </c>
      <c r="Q9" s="247"/>
      <c r="R9" s="648"/>
      <c r="S9" s="647"/>
      <c r="T9" s="648"/>
      <c r="U9" s="648"/>
      <c r="V9" s="648"/>
      <c r="W9" s="666"/>
      <c r="X9" s="667">
        <v>2012</v>
      </c>
      <c r="Y9" s="668">
        <f>'VA 1DGT--'!W16</f>
        <v>91.408144791116783</v>
      </c>
      <c r="Z9" s="669"/>
      <c r="AA9" s="246">
        <v>97.058555420856308</v>
      </c>
      <c r="AB9" s="247"/>
      <c r="AC9" s="648"/>
      <c r="AD9" s="647"/>
      <c r="AE9" s="648"/>
      <c r="AF9" s="648"/>
      <c r="AG9" s="647"/>
      <c r="AH9" s="647"/>
      <c r="AI9" s="647"/>
      <c r="AJ9" s="647"/>
      <c r="AK9" s="647"/>
      <c r="AL9" s="647"/>
      <c r="AM9" s="647"/>
      <c r="AN9" s="647"/>
      <c r="AO9" s="647"/>
      <c r="AP9" s="647"/>
      <c r="AQ9" s="647"/>
      <c r="AR9" s="647"/>
      <c r="AS9" s="647"/>
      <c r="AT9" s="647"/>
      <c r="AU9" s="647"/>
      <c r="AV9" s="647"/>
      <c r="AW9" s="647"/>
      <c r="AX9" s="647"/>
    </row>
    <row r="10" spans="1:50" ht="14.45" customHeight="1">
      <c r="A10" s="661"/>
      <c r="B10" s="667">
        <v>2013</v>
      </c>
      <c r="C10" s="668">
        <f>'NoE 1DGT--'!X16</f>
        <v>95.612272110039058</v>
      </c>
      <c r="D10" s="670"/>
      <c r="E10" s="246">
        <v>105.55795892385864</v>
      </c>
      <c r="F10" s="248"/>
      <c r="G10" s="648"/>
      <c r="H10" s="647"/>
      <c r="I10" s="648"/>
      <c r="J10" s="648"/>
      <c r="K10" s="648"/>
      <c r="L10" s="661"/>
      <c r="M10" s="667">
        <v>2013</v>
      </c>
      <c r="N10" s="246">
        <f>'EMP 1DGT--'!X16</f>
        <v>88.750255391794298</v>
      </c>
      <c r="O10" s="248"/>
      <c r="P10" s="246">
        <v>94.940232256326766</v>
      </c>
      <c r="Q10" s="248"/>
      <c r="R10" s="648"/>
      <c r="S10" s="647"/>
      <c r="T10" s="648"/>
      <c r="U10" s="648"/>
      <c r="V10" s="648"/>
      <c r="W10" s="666"/>
      <c r="X10" s="667">
        <v>2013</v>
      </c>
      <c r="Y10" s="668">
        <f>'VA 1DGT--'!X16</f>
        <v>90.505099106868428</v>
      </c>
      <c r="Z10" s="670"/>
      <c r="AA10" s="246">
        <v>97.933702077545234</v>
      </c>
      <c r="AB10" s="248"/>
      <c r="AC10" s="648"/>
      <c r="AD10" s="647"/>
      <c r="AE10" s="648"/>
      <c r="AF10" s="648"/>
      <c r="AG10" s="647"/>
      <c r="AH10" s="647"/>
      <c r="AI10" s="647"/>
      <c r="AJ10" s="647"/>
      <c r="AK10" s="647"/>
      <c r="AL10" s="647"/>
      <c r="AM10" s="647"/>
      <c r="AN10" s="647"/>
      <c r="AO10" s="647"/>
      <c r="AP10" s="647"/>
      <c r="AQ10" s="647"/>
      <c r="AR10" s="647"/>
      <c r="AS10" s="647"/>
      <c r="AT10" s="647"/>
      <c r="AU10" s="647"/>
      <c r="AV10" s="647"/>
      <c r="AW10" s="647"/>
      <c r="AX10" s="647"/>
    </row>
    <row r="11" spans="1:50" ht="14.45" customHeight="1">
      <c r="A11" s="661"/>
      <c r="B11" s="667">
        <v>2014</v>
      </c>
      <c r="C11" s="246">
        <f>'NoE 1DGT--'!Y16</f>
        <v>94.182094334668093</v>
      </c>
      <c r="D11" s="671"/>
      <c r="E11" s="249">
        <v>109.6737827711529</v>
      </c>
      <c r="F11" s="250"/>
      <c r="G11" s="648"/>
      <c r="H11" s="648"/>
      <c r="I11" s="648"/>
      <c r="J11" s="648"/>
      <c r="K11" s="648"/>
      <c r="L11" s="661"/>
      <c r="M11" s="667">
        <v>2014</v>
      </c>
      <c r="N11" s="246">
        <f>'EMP 1DGT--'!Y16</f>
        <v>86.630969259211653</v>
      </c>
      <c r="O11" s="248"/>
      <c r="P11" s="249">
        <v>96.978102328080041</v>
      </c>
      <c r="Q11" s="250"/>
      <c r="R11" s="648"/>
      <c r="S11" s="648"/>
      <c r="T11" s="648"/>
      <c r="U11" s="648"/>
      <c r="V11" s="648"/>
      <c r="W11" s="666"/>
      <c r="X11" s="667">
        <v>2014</v>
      </c>
      <c r="Y11" s="671">
        <f>'VA 1DGT--'!Y16</f>
        <v>91.908840871525157</v>
      </c>
      <c r="Z11" s="671"/>
      <c r="AA11" s="249">
        <v>100.26661327497568</v>
      </c>
      <c r="AB11" s="250"/>
      <c r="AC11" s="648"/>
      <c r="AD11" s="648"/>
      <c r="AE11" s="648"/>
      <c r="AF11" s="648"/>
      <c r="AG11" s="647"/>
      <c r="AH11" s="647"/>
      <c r="AI11" s="647"/>
      <c r="AJ11" s="647"/>
      <c r="AK11" s="647"/>
      <c r="AL11" s="647"/>
      <c r="AM11" s="647"/>
      <c r="AN11" s="647"/>
      <c r="AO11" s="647"/>
      <c r="AP11" s="647"/>
      <c r="AQ11" s="647"/>
      <c r="AR11" s="647"/>
      <c r="AS11" s="647"/>
      <c r="AT11" s="647"/>
      <c r="AU11" s="647"/>
      <c r="AV11" s="647"/>
      <c r="AW11" s="647"/>
      <c r="AX11" s="647"/>
    </row>
    <row r="12" spans="1:50" ht="14.45" customHeight="1">
      <c r="A12" s="661"/>
      <c r="B12" s="667">
        <v>2015</v>
      </c>
      <c r="C12" s="668">
        <f>'NoE 1DGT--'!Z16</f>
        <v>93.369491584304598</v>
      </c>
      <c r="D12" s="671"/>
      <c r="E12" s="246">
        <v>108.98320662008196</v>
      </c>
      <c r="F12" s="250"/>
      <c r="G12" s="648"/>
      <c r="H12" s="648"/>
      <c r="I12" s="648"/>
      <c r="J12" s="648"/>
      <c r="K12" s="648"/>
      <c r="L12" s="661"/>
      <c r="M12" s="667">
        <v>2015</v>
      </c>
      <c r="N12" s="246">
        <f>'EMP 1DGT--'!Z16</f>
        <v>86.577492235778948</v>
      </c>
      <c r="O12" s="250"/>
      <c r="P12" s="246">
        <v>97.058557112056889</v>
      </c>
      <c r="Q12" s="250"/>
      <c r="R12" s="647"/>
      <c r="S12" s="648"/>
      <c r="T12" s="648"/>
      <c r="U12" s="648"/>
      <c r="V12" s="648"/>
      <c r="W12" s="666"/>
      <c r="X12" s="667">
        <v>2015</v>
      </c>
      <c r="Y12" s="668">
        <f>'VA 1DGT--'!Z16</f>
        <v>94.818711683774254</v>
      </c>
      <c r="Z12" s="671"/>
      <c r="AA12" s="246">
        <v>104.10249567216277</v>
      </c>
      <c r="AB12" s="250"/>
      <c r="AC12" s="647"/>
      <c r="AD12" s="648"/>
      <c r="AE12" s="648"/>
      <c r="AF12" s="648"/>
      <c r="AG12" s="647"/>
      <c r="AH12" s="647"/>
      <c r="AI12" s="647"/>
      <c r="AJ12" s="647"/>
      <c r="AK12" s="647"/>
      <c r="AL12" s="647"/>
      <c r="AM12" s="647"/>
      <c r="AN12" s="647"/>
      <c r="AO12" s="647"/>
      <c r="AP12" s="647"/>
      <c r="AQ12" s="647"/>
      <c r="AR12" s="647"/>
      <c r="AS12" s="647"/>
      <c r="AT12" s="647"/>
      <c r="AU12" s="647"/>
      <c r="AV12" s="647"/>
      <c r="AW12" s="647"/>
      <c r="AX12" s="647"/>
    </row>
    <row r="13" spans="1:50" ht="14.45" customHeight="1">
      <c r="A13" s="661"/>
      <c r="B13" s="667">
        <v>2016</v>
      </c>
      <c r="C13" s="668">
        <f>'NoE 1DGT--'!AA16</f>
        <v>94.301001218955207</v>
      </c>
      <c r="D13" s="668"/>
      <c r="E13" s="246">
        <v>112.7700698566187</v>
      </c>
      <c r="F13" s="248"/>
      <c r="G13" s="648"/>
      <c r="H13" s="648"/>
      <c r="I13" s="648"/>
      <c r="J13" s="648"/>
      <c r="K13" s="648"/>
      <c r="L13" s="661"/>
      <c r="M13" s="667">
        <v>2016</v>
      </c>
      <c r="N13" s="246">
        <f>'EMP 1DGT--'!AA16</f>
        <v>88.453193592879714</v>
      </c>
      <c r="O13" s="250"/>
      <c r="P13" s="246">
        <v>100.89659710702956</v>
      </c>
      <c r="Q13" s="248"/>
      <c r="R13" s="647"/>
      <c r="S13" s="648"/>
      <c r="T13" s="648"/>
      <c r="U13" s="648"/>
      <c r="V13" s="648"/>
      <c r="W13" s="666"/>
      <c r="X13" s="667">
        <v>2016</v>
      </c>
      <c r="Y13" s="668">
        <f>'VA 1DGT--'!AA16</f>
        <v>99.226547690722327</v>
      </c>
      <c r="Z13" s="671"/>
      <c r="AA13" s="249">
        <v>109.42689441595718</v>
      </c>
      <c r="AB13" s="250"/>
      <c r="AC13" s="647"/>
      <c r="AD13" s="648"/>
      <c r="AE13" s="648"/>
      <c r="AF13" s="648"/>
      <c r="AG13" s="647"/>
      <c r="AH13" s="647"/>
      <c r="AI13" s="647"/>
      <c r="AJ13" s="647"/>
      <c r="AK13" s="647"/>
      <c r="AL13" s="647"/>
      <c r="AM13" s="647"/>
      <c r="AN13" s="647"/>
      <c r="AO13" s="647"/>
      <c r="AP13" s="647"/>
      <c r="AQ13" s="647"/>
      <c r="AR13" s="647"/>
      <c r="AS13" s="647"/>
      <c r="AT13" s="647"/>
      <c r="AU13" s="647"/>
      <c r="AV13" s="647"/>
      <c r="AW13" s="647"/>
      <c r="AX13" s="647"/>
    </row>
    <row r="14" spans="1:50" ht="14.45" customHeight="1">
      <c r="A14" s="661"/>
      <c r="B14" s="672">
        <v>2017</v>
      </c>
      <c r="C14" s="668">
        <f>'NoE 1DGT--'!AB16</f>
        <v>94.096956494640381</v>
      </c>
      <c r="D14" s="671"/>
      <c r="E14" s="246">
        <v>112.39160065350728</v>
      </c>
      <c r="F14" s="248"/>
      <c r="G14" s="648"/>
      <c r="H14" s="648"/>
      <c r="I14" s="648"/>
      <c r="J14" s="648"/>
      <c r="K14" s="648"/>
      <c r="L14" s="661"/>
      <c r="M14" s="672">
        <v>2017</v>
      </c>
      <c r="N14" s="246">
        <f>'EMP 1DGT--'!AB16</f>
        <v>88.612266196186852</v>
      </c>
      <c r="O14" s="250"/>
      <c r="P14" s="246">
        <v>100.63998971711857</v>
      </c>
      <c r="Q14" s="248"/>
      <c r="R14" s="647"/>
      <c r="S14" s="648"/>
      <c r="T14" s="648"/>
      <c r="U14" s="648"/>
      <c r="V14" s="648"/>
      <c r="W14" s="673"/>
      <c r="X14" s="672">
        <v>2017</v>
      </c>
      <c r="Y14" s="246">
        <f>'VA 1DGT--'!AB16</f>
        <v>98.184594925089215</v>
      </c>
      <c r="Z14" s="671"/>
      <c r="AA14" s="249">
        <v>110.81545740914105</v>
      </c>
      <c r="AB14" s="250"/>
      <c r="AC14" s="647"/>
      <c r="AD14" s="648"/>
      <c r="AE14" s="648"/>
      <c r="AF14" s="648"/>
      <c r="AG14" s="647"/>
      <c r="AH14" s="647"/>
      <c r="AI14" s="647"/>
      <c r="AJ14" s="647"/>
      <c r="AK14" s="647"/>
      <c r="AL14" s="647"/>
      <c r="AM14" s="647"/>
      <c r="AN14" s="647"/>
      <c r="AO14" s="647"/>
      <c r="AP14" s="647"/>
      <c r="AQ14" s="647"/>
      <c r="AR14" s="647"/>
      <c r="AS14" s="647"/>
      <c r="AT14" s="647"/>
      <c r="AU14" s="647"/>
      <c r="AV14" s="647"/>
      <c r="AW14" s="647"/>
      <c r="AX14" s="647"/>
    </row>
    <row r="15" spans="1:50" ht="14.45" customHeight="1">
      <c r="A15" s="661"/>
      <c r="B15" s="672">
        <v>2018</v>
      </c>
      <c r="C15" s="674">
        <f>'NoE 1DGT--'!AC16</f>
        <v>93.729303049840254</v>
      </c>
      <c r="D15" s="671"/>
      <c r="E15" s="251">
        <v>114.84278940124796</v>
      </c>
      <c r="F15" s="248"/>
      <c r="G15" s="647"/>
      <c r="H15" s="647"/>
      <c r="I15" s="648"/>
      <c r="J15" s="648"/>
      <c r="K15" s="648"/>
      <c r="L15" s="661"/>
      <c r="M15" s="672">
        <v>2018</v>
      </c>
      <c r="N15" s="675">
        <f>'EMP 1DGT--'!AC16</f>
        <v>89.238061481576707</v>
      </c>
      <c r="O15" s="250"/>
      <c r="P15" s="251">
        <v>100.74215045235999</v>
      </c>
      <c r="Q15" s="248"/>
      <c r="R15" s="647"/>
      <c r="S15" s="647"/>
      <c r="T15" s="648"/>
      <c r="U15" s="648"/>
      <c r="V15" s="648"/>
      <c r="W15" s="673"/>
      <c r="X15" s="672">
        <v>2018</v>
      </c>
      <c r="Y15" s="676">
        <f>'VA 1DGT--'!AC16</f>
        <v>101.72807179583076</v>
      </c>
      <c r="Z15" s="677"/>
      <c r="AA15" s="258">
        <v>110.64080341024936</v>
      </c>
      <c r="AB15" s="248"/>
      <c r="AC15" s="647"/>
      <c r="AD15" s="647"/>
      <c r="AE15" s="648"/>
      <c r="AF15" s="648"/>
      <c r="AG15" s="43"/>
      <c r="AH15" s="43"/>
      <c r="AI15" s="43"/>
      <c r="AJ15" s="43"/>
      <c r="AK15" s="43"/>
      <c r="AL15" s="43"/>
      <c r="AM15" s="43"/>
      <c r="AN15" s="43"/>
      <c r="AO15" s="43"/>
      <c r="AP15" s="43"/>
      <c r="AQ15" s="43"/>
      <c r="AR15" s="43"/>
      <c r="AS15" s="43"/>
      <c r="AT15" s="43"/>
      <c r="AU15" s="43"/>
      <c r="AV15" s="43"/>
      <c r="AW15" s="43"/>
      <c r="AX15" s="43"/>
    </row>
    <row r="16" spans="1:50" ht="14.45" customHeight="1">
      <c r="A16" s="661"/>
      <c r="B16" s="672">
        <v>2019</v>
      </c>
      <c r="C16" s="678">
        <f>'NoE 1DGT--'!AD16</f>
        <v>91.701295689108179</v>
      </c>
      <c r="D16" s="677">
        <f>'NoE 1DGT--'!AD16</f>
        <v>91.701295689108179</v>
      </c>
      <c r="E16" s="252">
        <v>117.18933115633803</v>
      </c>
      <c r="F16" s="250">
        <v>117.18933115633803</v>
      </c>
      <c r="G16" s="647"/>
      <c r="H16" s="647"/>
      <c r="I16" s="648"/>
      <c r="J16" s="648"/>
      <c r="K16" s="648"/>
      <c r="L16" s="661"/>
      <c r="M16" s="672">
        <v>2019</v>
      </c>
      <c r="N16" s="259">
        <f>'EMP 1DGT--'!AD16</f>
        <v>89.445930219199127</v>
      </c>
      <c r="O16" s="250">
        <f>'EMP 1DGT--'!AD16</f>
        <v>89.445930219199127</v>
      </c>
      <c r="P16" s="246">
        <v>101.6424286152329</v>
      </c>
      <c r="Q16" s="250">
        <v>101.6424286152329</v>
      </c>
      <c r="R16" s="647"/>
      <c r="S16" s="647"/>
      <c r="T16" s="648"/>
      <c r="U16" s="648"/>
      <c r="V16" s="648"/>
      <c r="W16" s="679"/>
      <c r="X16" s="672">
        <v>2019</v>
      </c>
      <c r="Y16" s="259">
        <f>'VA 1DGT--'!AD16</f>
        <v>103.38743596841095</v>
      </c>
      <c r="Z16" s="680">
        <f>'VA 1DGT--'!AD16</f>
        <v>103.38743596841095</v>
      </c>
      <c r="AA16" s="259">
        <v>114.58267281984179</v>
      </c>
      <c r="AB16" s="248">
        <v>114.58267281984179</v>
      </c>
      <c r="AC16" s="647"/>
      <c r="AD16" s="647"/>
      <c r="AE16" s="648"/>
      <c r="AF16" s="648"/>
      <c r="AG16" s="43"/>
      <c r="AH16" s="43"/>
      <c r="AI16" s="43"/>
      <c r="AJ16" s="43"/>
      <c r="AK16" s="43"/>
      <c r="AL16" s="43"/>
      <c r="AM16" s="43"/>
      <c r="AN16" s="43"/>
      <c r="AO16" s="43"/>
      <c r="AP16" s="43"/>
      <c r="AQ16" s="43"/>
      <c r="AR16" s="43"/>
      <c r="AS16" s="43"/>
      <c r="AT16" s="43"/>
      <c r="AU16" s="43"/>
      <c r="AV16" s="43"/>
      <c r="AW16" s="43"/>
      <c r="AX16" s="43"/>
    </row>
    <row r="17" spans="1:50" ht="14.45" customHeight="1">
      <c r="A17" s="661"/>
      <c r="B17" s="667" t="s">
        <v>262</v>
      </c>
      <c r="C17" s="251"/>
      <c r="D17" s="250">
        <f>'NoE 1DGT--'!AE15</f>
        <v>89.502184859451049</v>
      </c>
      <c r="E17" s="251"/>
      <c r="F17" s="248">
        <v>115.08291743875461</v>
      </c>
      <c r="G17" s="647"/>
      <c r="H17" s="647"/>
      <c r="I17" s="648"/>
      <c r="J17" s="648"/>
      <c r="K17" s="648"/>
      <c r="L17" s="661"/>
      <c r="M17" s="667" t="s">
        <v>262</v>
      </c>
      <c r="N17" s="253"/>
      <c r="O17" s="681">
        <f>'EMP 1DGT--'!AE16</f>
        <v>87.405147953356916</v>
      </c>
      <c r="P17" s="251"/>
      <c r="Q17" s="250">
        <v>99.656864926592974</v>
      </c>
      <c r="R17" s="647"/>
      <c r="S17" s="647"/>
      <c r="T17" s="648"/>
      <c r="U17" s="648"/>
      <c r="V17" s="648"/>
      <c r="W17" s="682"/>
      <c r="X17" s="667" t="s">
        <v>262</v>
      </c>
      <c r="Y17" s="258"/>
      <c r="Z17" s="680">
        <f>'VA 1DGT--'!AE16</f>
        <v>93.43673516518723</v>
      </c>
      <c r="AA17" s="258"/>
      <c r="AB17" s="248">
        <v>108.27530149956092</v>
      </c>
      <c r="AC17" s="647"/>
      <c r="AD17" s="647"/>
      <c r="AE17" s="648"/>
      <c r="AF17" s="648"/>
      <c r="AG17" s="43"/>
      <c r="AH17" s="43"/>
      <c r="AI17" s="43"/>
      <c r="AJ17" s="43"/>
      <c r="AK17" s="43"/>
      <c r="AL17" s="43"/>
      <c r="AM17" s="43"/>
      <c r="AN17" s="43"/>
      <c r="AO17" s="43"/>
      <c r="AP17" s="43"/>
      <c r="AQ17" s="43"/>
      <c r="AR17" s="43"/>
      <c r="AS17" s="43"/>
      <c r="AT17" s="43"/>
      <c r="AU17" s="43"/>
      <c r="AV17" s="43"/>
      <c r="AW17" s="43"/>
      <c r="AX17" s="43"/>
    </row>
    <row r="18" spans="1:50" ht="15" customHeight="1">
      <c r="A18" s="661"/>
      <c r="B18" s="672" t="s">
        <v>263</v>
      </c>
      <c r="C18" s="683"/>
      <c r="D18" s="677">
        <f>'NoE 1DGT--'!AF16</f>
        <v>90.540606126246161</v>
      </c>
      <c r="E18" s="253"/>
      <c r="F18" s="250">
        <v>116.52372131326764</v>
      </c>
      <c r="G18" s="647"/>
      <c r="H18" s="647"/>
      <c r="I18" s="648"/>
      <c r="J18" s="648"/>
      <c r="K18" s="648"/>
      <c r="L18" s="661"/>
      <c r="M18" s="667" t="s">
        <v>263</v>
      </c>
      <c r="N18" s="253"/>
      <c r="O18" s="681">
        <f>'EMP 1DGT--'!AF16</f>
        <v>87.602948509909197</v>
      </c>
      <c r="P18" s="251"/>
      <c r="Q18" s="250">
        <v>100.16527435163191</v>
      </c>
      <c r="R18" s="647"/>
      <c r="S18" s="647"/>
      <c r="T18" s="648"/>
      <c r="U18" s="648"/>
      <c r="V18" s="648"/>
      <c r="W18" s="682"/>
      <c r="X18" s="667" t="s">
        <v>263</v>
      </c>
      <c r="Y18" s="258"/>
      <c r="Z18" s="680">
        <f>'VA 1DGT--'!AF16</f>
        <v>102.50804319480305</v>
      </c>
      <c r="AA18" s="258"/>
      <c r="AB18" s="248">
        <v>116.94944270336593</v>
      </c>
      <c r="AC18" s="647"/>
      <c r="AD18" s="647"/>
      <c r="AE18" s="648"/>
      <c r="AF18" s="648"/>
      <c r="AG18" s="43"/>
      <c r="AH18" s="43"/>
      <c r="AI18" s="43"/>
      <c r="AJ18" s="43"/>
      <c r="AK18" s="43"/>
      <c r="AL18" s="43"/>
      <c r="AM18" s="43"/>
      <c r="AN18" s="43"/>
      <c r="AO18" s="43"/>
      <c r="AP18" s="43"/>
      <c r="AQ18" s="43"/>
      <c r="AR18" s="43"/>
      <c r="AS18" s="43"/>
      <c r="AT18" s="43"/>
      <c r="AU18" s="43"/>
      <c r="AV18" s="43"/>
      <c r="AW18" s="43"/>
      <c r="AX18" s="43"/>
    </row>
    <row r="19" spans="1:50" ht="14.45" customHeight="1" thickBot="1">
      <c r="A19" s="684"/>
      <c r="B19" s="685" t="s">
        <v>264</v>
      </c>
      <c r="C19" s="254"/>
      <c r="D19" s="686">
        <f>'NoE 1DGT--'!AG16</f>
        <v>90.921542402373746</v>
      </c>
      <c r="E19" s="254"/>
      <c r="F19" s="255">
        <v>118.42004702064638</v>
      </c>
      <c r="G19" s="647"/>
      <c r="H19" s="647"/>
      <c r="I19" s="648"/>
      <c r="J19" s="648"/>
      <c r="K19" s="648"/>
      <c r="L19" s="684"/>
      <c r="M19" s="685" t="s">
        <v>264</v>
      </c>
      <c r="N19" s="687"/>
      <c r="O19" s="257">
        <f>'EMP 1DGT--'!AG16</f>
        <v>87.756199111826518</v>
      </c>
      <c r="P19" s="256"/>
      <c r="Q19" s="257">
        <v>101.76167773136119</v>
      </c>
      <c r="R19" s="647"/>
      <c r="S19" s="647"/>
      <c r="T19" s="648"/>
      <c r="U19" s="648"/>
      <c r="V19" s="648"/>
      <c r="W19" s="688"/>
      <c r="X19" s="685" t="s">
        <v>264</v>
      </c>
      <c r="Y19" s="254"/>
      <c r="Z19" s="689">
        <f>'VA 1DGT--'!AG16</f>
        <v>106.08583095485174</v>
      </c>
      <c r="AA19" s="254"/>
      <c r="AB19" s="255">
        <v>124.98830820005132</v>
      </c>
      <c r="AC19" s="647"/>
      <c r="AD19" s="647"/>
      <c r="AE19" s="648"/>
      <c r="AF19" s="648"/>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0"/>
      <c r="B20" s="690"/>
      <c r="C20" s="647"/>
      <c r="D20" s="647"/>
      <c r="E20" s="648"/>
      <c r="F20" s="648"/>
      <c r="G20" s="647"/>
      <c r="H20" s="647"/>
      <c r="I20" s="648"/>
      <c r="J20" s="648"/>
      <c r="K20" s="648"/>
      <c r="L20" s="691"/>
      <c r="M20" s="690"/>
      <c r="N20" s="647"/>
      <c r="O20" s="647"/>
      <c r="P20" s="648"/>
      <c r="Q20" s="648"/>
      <c r="R20" s="647"/>
      <c r="S20" s="647"/>
      <c r="T20" s="648"/>
      <c r="U20" s="648"/>
      <c r="V20" s="648"/>
      <c r="W20" s="691"/>
      <c r="X20" s="690"/>
      <c r="Y20" s="647"/>
      <c r="Z20" s="647"/>
      <c r="AA20" s="648"/>
      <c r="AB20" s="648"/>
      <c r="AC20" s="647"/>
      <c r="AD20" s="647"/>
      <c r="AE20" s="648"/>
      <c r="AF20" s="648"/>
      <c r="AG20" s="647"/>
      <c r="AH20" s="647"/>
      <c r="AI20" s="647"/>
      <c r="AJ20" s="647"/>
      <c r="AK20" s="647"/>
      <c r="AL20" s="647"/>
      <c r="AM20" s="647"/>
      <c r="AN20" s="647"/>
      <c r="AO20" s="647"/>
      <c r="AP20" s="647"/>
      <c r="AQ20" s="647"/>
      <c r="AR20" s="647"/>
      <c r="AS20" s="647"/>
      <c r="AT20" s="647"/>
      <c r="AU20" s="647"/>
      <c r="AV20" s="647"/>
      <c r="AW20" s="647"/>
      <c r="AX20" s="647"/>
    </row>
    <row r="21" spans="1:50" s="44" customFormat="1" ht="51" customHeight="1" thickBot="1">
      <c r="A21" s="692" t="s">
        <v>265</v>
      </c>
      <c r="B21" s="693"/>
      <c r="C21" s="694" t="s">
        <v>266</v>
      </c>
      <c r="D21" s="695"/>
      <c r="E21" s="696" t="s">
        <v>267</v>
      </c>
      <c r="F21" s="697"/>
      <c r="G21" s="694" t="s">
        <v>268</v>
      </c>
      <c r="H21" s="697"/>
      <c r="I21" s="696" t="s">
        <v>269</v>
      </c>
      <c r="J21" s="697"/>
      <c r="K21" s="658"/>
      <c r="L21" s="692" t="s">
        <v>270</v>
      </c>
      <c r="M21" s="693"/>
      <c r="N21" s="696" t="s">
        <v>266</v>
      </c>
      <c r="O21" s="697"/>
      <c r="P21" s="694" t="s">
        <v>267</v>
      </c>
      <c r="Q21" s="695"/>
      <c r="R21" s="696" t="s">
        <v>268</v>
      </c>
      <c r="S21" s="697"/>
      <c r="T21" s="696" t="s">
        <v>269</v>
      </c>
      <c r="U21" s="697"/>
      <c r="V21" s="658"/>
      <c r="W21" s="698" t="s">
        <v>271</v>
      </c>
      <c r="X21" s="693"/>
      <c r="Y21" s="694" t="s">
        <v>266</v>
      </c>
      <c r="Z21" s="695"/>
      <c r="AA21" s="696" t="s">
        <v>267</v>
      </c>
      <c r="AB21" s="697"/>
      <c r="AC21" s="694" t="s">
        <v>268</v>
      </c>
      <c r="AD21" s="695"/>
      <c r="AE21" s="696" t="s">
        <v>269</v>
      </c>
      <c r="AF21" s="697"/>
      <c r="AG21" s="647"/>
      <c r="AH21" s="647"/>
      <c r="AI21" s="647"/>
      <c r="AJ21" s="647"/>
      <c r="AK21" s="647"/>
      <c r="AL21" s="647"/>
      <c r="AM21" s="647"/>
      <c r="AN21" s="647"/>
      <c r="AO21" s="647"/>
      <c r="AP21" s="647"/>
      <c r="AQ21" s="647"/>
      <c r="AR21" s="647"/>
      <c r="AS21" s="647"/>
      <c r="AT21" s="647"/>
      <c r="AU21" s="647"/>
      <c r="AV21" s="647"/>
      <c r="AW21" s="647"/>
      <c r="AX21" s="647"/>
    </row>
    <row r="22" spans="1:50" s="44" customFormat="1" ht="15" customHeight="1">
      <c r="A22" s="699"/>
      <c r="B22" s="700">
        <v>2008</v>
      </c>
      <c r="C22" s="701">
        <f>'NoE 1DGT--'!S11</f>
        <v>100</v>
      </c>
      <c r="D22" s="702"/>
      <c r="E22" s="703">
        <f>'NoE 1DGT--'!S12</f>
        <v>100</v>
      </c>
      <c r="F22" s="704"/>
      <c r="G22" s="701">
        <f>'NoE 1DGT--'!S13</f>
        <v>100</v>
      </c>
      <c r="H22" s="702"/>
      <c r="I22" s="705">
        <f>'NoE 1DGT--'!S14</f>
        <v>100</v>
      </c>
      <c r="J22" s="706"/>
      <c r="K22" s="648"/>
      <c r="L22" s="699"/>
      <c r="M22" s="700">
        <v>2008</v>
      </c>
      <c r="N22" s="703">
        <f>'EMP 1DGT--'!S11</f>
        <v>100</v>
      </c>
      <c r="O22" s="704"/>
      <c r="P22" s="701">
        <f>'EMP 1DGT--'!S12</f>
        <v>100</v>
      </c>
      <c r="Q22" s="702"/>
      <c r="R22" s="703">
        <f>'EMP 1DGT--'!S13</f>
        <v>100</v>
      </c>
      <c r="S22" s="704"/>
      <c r="T22" s="703">
        <f>'EMP 1DGT--'!S14</f>
        <v>100</v>
      </c>
      <c r="U22" s="704"/>
      <c r="V22" s="647"/>
      <c r="W22" s="707"/>
      <c r="X22" s="700">
        <v>2008</v>
      </c>
      <c r="Y22" s="701">
        <f>'VA 1DGT--'!S11</f>
        <v>100</v>
      </c>
      <c r="Z22" s="702"/>
      <c r="AA22" s="703">
        <f>'VA 1DGT--'!S12</f>
        <v>100</v>
      </c>
      <c r="AB22" s="704"/>
      <c r="AC22" s="701">
        <f>'VA 1DGT--'!S13</f>
        <v>100</v>
      </c>
      <c r="AD22" s="702"/>
      <c r="AE22" s="703">
        <f>'VA 1DGT--'!S14</f>
        <v>100</v>
      </c>
      <c r="AF22" s="704"/>
      <c r="AG22" s="647"/>
      <c r="AH22" s="647"/>
      <c r="AI22" s="647"/>
      <c r="AJ22" s="647"/>
      <c r="AK22" s="647"/>
      <c r="AL22" s="647"/>
      <c r="AM22" s="647"/>
      <c r="AN22" s="647"/>
      <c r="AO22" s="647"/>
      <c r="AP22" s="647"/>
      <c r="AQ22" s="647"/>
      <c r="AR22" s="647"/>
      <c r="AS22" s="647"/>
      <c r="AT22" s="647"/>
      <c r="AU22" s="647"/>
      <c r="AV22" s="647"/>
      <c r="AW22" s="647"/>
      <c r="AX22" s="647"/>
    </row>
    <row r="23" spans="1:50" s="44" customFormat="1" ht="14.45" customHeight="1">
      <c r="A23" s="699"/>
      <c r="B23" s="708">
        <v>2009</v>
      </c>
      <c r="C23" s="709">
        <f>'NoE 1DGT--'!T11</f>
        <v>98.745725571902298</v>
      </c>
      <c r="D23" s="710"/>
      <c r="E23" s="711">
        <f>'NoE 1DGT--'!T12</f>
        <v>94.61616398564577</v>
      </c>
      <c r="F23" s="712"/>
      <c r="G23" s="709">
        <f>'NoE 1DGT--'!T13</f>
        <v>96.884057971014499</v>
      </c>
      <c r="H23" s="710"/>
      <c r="I23" s="711">
        <f>'NoE 1DGT--'!T14</f>
        <v>99.297280782157046</v>
      </c>
      <c r="J23" s="712"/>
      <c r="K23" s="648"/>
      <c r="L23" s="699"/>
      <c r="M23" s="708">
        <v>2009</v>
      </c>
      <c r="N23" s="711">
        <f>'EMP 1DGT--'!T11</f>
        <v>98.388933146926576</v>
      </c>
      <c r="O23" s="712"/>
      <c r="P23" s="709">
        <f>'EMP 1DGT--'!T12</f>
        <v>94.320643737429634</v>
      </c>
      <c r="Q23" s="710"/>
      <c r="R23" s="711">
        <f>'EMP 1DGT--'!T13</f>
        <v>97.108018107941476</v>
      </c>
      <c r="S23" s="712"/>
      <c r="T23" s="711">
        <f>'EMP 1DGT--'!T14</f>
        <v>99.254016589357192</v>
      </c>
      <c r="U23" s="712"/>
      <c r="V23" s="647"/>
      <c r="W23" s="707"/>
      <c r="X23" s="708">
        <v>2009</v>
      </c>
      <c r="Y23" s="709">
        <f>'VA 1DGT--'!T11</f>
        <v>79.514594083970266</v>
      </c>
      <c r="Z23" s="710"/>
      <c r="AA23" s="711">
        <f>'VA 1DGT--'!T12</f>
        <v>89.509794602114781</v>
      </c>
      <c r="AB23" s="712"/>
      <c r="AC23" s="709">
        <f>'VA 1DGT--'!T13</f>
        <v>89.331512184422834</v>
      </c>
      <c r="AD23" s="710"/>
      <c r="AE23" s="711">
        <f>'VA 1DGT--'!T14</f>
        <v>95.176859678069931</v>
      </c>
      <c r="AF23" s="712"/>
      <c r="AG23" s="647"/>
      <c r="AH23" s="647"/>
      <c r="AI23" s="647"/>
      <c r="AJ23" s="647"/>
      <c r="AK23" s="647"/>
      <c r="AL23" s="647"/>
      <c r="AM23" s="647"/>
      <c r="AN23" s="647"/>
      <c r="AO23" s="647"/>
      <c r="AP23" s="647"/>
      <c r="AQ23" s="647"/>
      <c r="AR23" s="647"/>
      <c r="AS23" s="647"/>
      <c r="AT23" s="647"/>
      <c r="AU23" s="647"/>
      <c r="AV23" s="647"/>
      <c r="AW23" s="647"/>
      <c r="AX23" s="647"/>
    </row>
    <row r="24" spans="1:50" s="44" customFormat="1" ht="14.45" customHeight="1">
      <c r="A24" s="699"/>
      <c r="B24" s="708">
        <v>2010</v>
      </c>
      <c r="C24" s="709">
        <f>'NoE 1DGT--'!U11</f>
        <v>98.339907016383535</v>
      </c>
      <c r="D24" s="710"/>
      <c r="E24" s="711">
        <f>'NoE 1DGT--'!U12</f>
        <v>92.109164050529301</v>
      </c>
      <c r="F24" s="712"/>
      <c r="G24" s="709">
        <f>'NoE 1DGT--'!U13</f>
        <v>93.642512077294683</v>
      </c>
      <c r="H24" s="710"/>
      <c r="I24" s="711">
        <f>'NoE 1DGT--'!U14</f>
        <v>98.594561564314091</v>
      </c>
      <c r="J24" s="712"/>
      <c r="K24" s="648"/>
      <c r="L24" s="699"/>
      <c r="M24" s="708">
        <v>2010</v>
      </c>
      <c r="N24" s="711">
        <f>'EMP 1DGT--'!U11</f>
        <v>97.197090493732787</v>
      </c>
      <c r="O24" s="712"/>
      <c r="P24" s="709">
        <f>'EMP 1DGT--'!U12</f>
        <v>91.66587926154898</v>
      </c>
      <c r="Q24" s="710"/>
      <c r="R24" s="711">
        <f>'EMP 1DGT--'!U13</f>
        <v>93.622655060141938</v>
      </c>
      <c r="S24" s="712"/>
      <c r="T24" s="711">
        <f>'EMP 1DGT--'!U14</f>
        <v>97.930354678566943</v>
      </c>
      <c r="U24" s="712"/>
      <c r="V24" s="647"/>
      <c r="W24" s="707"/>
      <c r="X24" s="708">
        <v>2010</v>
      </c>
      <c r="Y24" s="709">
        <f>'VA 1DGT--'!U11</f>
        <v>91.569023675358196</v>
      </c>
      <c r="Z24" s="710"/>
      <c r="AA24" s="711">
        <f>'VA 1DGT--'!U12</f>
        <v>93.320584818290712</v>
      </c>
      <c r="AB24" s="712"/>
      <c r="AC24" s="709">
        <f>'VA 1DGT--'!U13</f>
        <v>101.46756308963441</v>
      </c>
      <c r="AD24" s="710"/>
      <c r="AE24" s="711">
        <f>'VA 1DGT--'!U14</f>
        <v>111.81374677276875</v>
      </c>
      <c r="AF24" s="712"/>
      <c r="AG24" s="647"/>
      <c r="AH24" s="647"/>
      <c r="AI24" s="647"/>
      <c r="AJ24" s="647"/>
      <c r="AK24" s="647"/>
      <c r="AL24" s="647"/>
      <c r="AM24" s="647"/>
      <c r="AN24" s="647"/>
      <c r="AO24" s="647"/>
      <c r="AP24" s="647"/>
      <c r="AQ24" s="647"/>
      <c r="AR24" s="647"/>
      <c r="AS24" s="647"/>
      <c r="AT24" s="647"/>
      <c r="AU24" s="647"/>
      <c r="AV24" s="647"/>
      <c r="AW24" s="647"/>
      <c r="AX24" s="647"/>
    </row>
    <row r="25" spans="1:50" s="44" customFormat="1" ht="14.45" customHeight="1">
      <c r="A25" s="699"/>
      <c r="B25" s="708">
        <v>2011</v>
      </c>
      <c r="C25" s="709">
        <f>'NoE 1DGT--'!V11</f>
        <v>97.887604774418762</v>
      </c>
      <c r="D25" s="710"/>
      <c r="E25" s="711">
        <f>'NoE 1DGT--'!V12</f>
        <v>89.053648700582457</v>
      </c>
      <c r="F25" s="712"/>
      <c r="G25" s="709">
        <f>'NoE 1DGT--'!V13</f>
        <v>94.25603864734299</v>
      </c>
      <c r="H25" s="710"/>
      <c r="I25" s="711">
        <f>'NoE 1DGT--'!V14</f>
        <v>97.066911090742437</v>
      </c>
      <c r="J25" s="712"/>
      <c r="K25" s="648"/>
      <c r="L25" s="699"/>
      <c r="M25" s="708">
        <v>2011</v>
      </c>
      <c r="N25" s="711">
        <f>'EMP 1DGT--'!V11</f>
        <v>93.096901271861853</v>
      </c>
      <c r="O25" s="712"/>
      <c r="P25" s="709">
        <f>'EMP 1DGT--'!V12</f>
        <v>88.965501532065389</v>
      </c>
      <c r="Q25" s="710"/>
      <c r="R25" s="711">
        <f>'EMP 1DGT--'!V13</f>
        <v>93.516379333227491</v>
      </c>
      <c r="S25" s="712"/>
      <c r="T25" s="711">
        <f>'EMP 1DGT--'!V14</f>
        <v>97.308652957881407</v>
      </c>
      <c r="U25" s="712"/>
      <c r="V25" s="647"/>
      <c r="W25" s="707"/>
      <c r="X25" s="708">
        <v>2011</v>
      </c>
      <c r="Y25" s="709">
        <f>'VA 1DGT--'!V11</f>
        <v>93.46678636631529</v>
      </c>
      <c r="Z25" s="710"/>
      <c r="AA25" s="711">
        <f>'VA 1DGT--'!V12</f>
        <v>93.312451688880714</v>
      </c>
      <c r="AB25" s="712"/>
      <c r="AC25" s="709">
        <f>'VA 1DGT--'!V13</f>
        <v>105.04527833713014</v>
      </c>
      <c r="AD25" s="710"/>
      <c r="AE25" s="711">
        <f>'VA 1DGT--'!V14</f>
        <v>110.77760223105828</v>
      </c>
      <c r="AF25" s="712"/>
      <c r="AG25" s="647"/>
      <c r="AH25" s="647"/>
      <c r="AI25" s="647"/>
      <c r="AJ25" s="647"/>
      <c r="AK25" s="647"/>
      <c r="AL25" s="647"/>
      <c r="AM25" s="647"/>
      <c r="AN25" s="647"/>
      <c r="AO25" s="647"/>
      <c r="AP25" s="647"/>
      <c r="AQ25" s="647"/>
      <c r="AR25" s="647"/>
      <c r="AS25" s="647"/>
      <c r="AT25" s="647"/>
      <c r="AU25" s="647"/>
      <c r="AV25" s="647"/>
      <c r="AW25" s="647"/>
      <c r="AX25" s="647"/>
    </row>
    <row r="26" spans="1:50" s="44" customFormat="1" ht="14.45" customHeight="1">
      <c r="A26" s="699"/>
      <c r="B26" s="708">
        <v>2012</v>
      </c>
      <c r="C26" s="709">
        <f>'NoE 1DGT--'!W11</f>
        <v>97.543809588525974</v>
      </c>
      <c r="D26" s="710"/>
      <c r="E26" s="711">
        <f>'NoE 1DGT--'!W12</f>
        <v>87.046751081808154</v>
      </c>
      <c r="F26" s="712"/>
      <c r="G26" s="709">
        <f>'NoE 1DGT--'!W13</f>
        <v>92.024154589371975</v>
      </c>
      <c r="H26" s="710"/>
      <c r="I26" s="711">
        <f>'NoE 1DGT--'!W14</f>
        <v>95.050412465627858</v>
      </c>
      <c r="J26" s="712"/>
      <c r="K26" s="648"/>
      <c r="L26" s="699"/>
      <c r="M26" s="708">
        <v>2012</v>
      </c>
      <c r="N26" s="711">
        <f>'EMP 1DGT--'!W11</f>
        <v>92.670050348653135</v>
      </c>
      <c r="O26" s="712"/>
      <c r="P26" s="709">
        <f>'EMP 1DGT--'!W12</f>
        <v>87.099913835382836</v>
      </c>
      <c r="Q26" s="710"/>
      <c r="R26" s="711">
        <f>'EMP 1DGT--'!W13</f>
        <v>91.818321594756924</v>
      </c>
      <c r="S26" s="712"/>
      <c r="T26" s="711">
        <f>'EMP 1DGT--'!W14</f>
        <v>96.001023189581716</v>
      </c>
      <c r="U26" s="712"/>
      <c r="V26" s="647"/>
      <c r="W26" s="707"/>
      <c r="X26" s="708">
        <v>2012</v>
      </c>
      <c r="Y26" s="709">
        <f>'VA 1DGT--'!W11</f>
        <v>87.744053294519162</v>
      </c>
      <c r="Z26" s="710"/>
      <c r="AA26" s="711">
        <f>'VA 1DGT--'!W12</f>
        <v>91.928989448752375</v>
      </c>
      <c r="AB26" s="712"/>
      <c r="AC26" s="709">
        <f>'VA 1DGT--'!W13</f>
        <v>97.941921461345146</v>
      </c>
      <c r="AD26" s="710"/>
      <c r="AE26" s="711">
        <f>'VA 1DGT--'!W14</f>
        <v>107.01526458245348</v>
      </c>
      <c r="AF26" s="712"/>
      <c r="AG26" s="647"/>
      <c r="AH26" s="647"/>
      <c r="AI26" s="647"/>
      <c r="AJ26" s="647"/>
      <c r="AK26" s="647"/>
      <c r="AL26" s="647"/>
      <c r="AM26" s="647"/>
      <c r="AN26" s="647"/>
      <c r="AO26" s="647"/>
      <c r="AP26" s="647"/>
      <c r="AQ26" s="647"/>
      <c r="AR26" s="647"/>
      <c r="AS26" s="647"/>
      <c r="AT26" s="647"/>
      <c r="AU26" s="647"/>
      <c r="AV26" s="647"/>
      <c r="AW26" s="647"/>
      <c r="AX26" s="647"/>
    </row>
    <row r="27" spans="1:50" s="44" customFormat="1" ht="14.45" customHeight="1">
      <c r="A27" s="699"/>
      <c r="B27" s="708">
        <v>2013</v>
      </c>
      <c r="C27" s="709">
        <f>'NoE 1DGT--'!X11</f>
        <v>96.29481432109047</v>
      </c>
      <c r="D27" s="713"/>
      <c r="E27" s="711">
        <f>'NoE 1DGT--'!X12</f>
        <v>83.543539346872365</v>
      </c>
      <c r="F27" s="714"/>
      <c r="G27" s="709">
        <f>'NoE 1DGT--'!X13</f>
        <v>90.632850241545896</v>
      </c>
      <c r="H27" s="713"/>
      <c r="I27" s="711">
        <f>'NoE 1DGT--'!X14</f>
        <v>94.31714023831347</v>
      </c>
      <c r="J27" s="714"/>
      <c r="K27" s="648"/>
      <c r="L27" s="699"/>
      <c r="M27" s="708">
        <v>2013</v>
      </c>
      <c r="N27" s="711">
        <f>'EMP 1DGT--'!X11</f>
        <v>90.705275441364208</v>
      </c>
      <c r="O27" s="714"/>
      <c r="P27" s="709">
        <f>'EMP 1DGT--'!X12</f>
        <v>83.663677901812832</v>
      </c>
      <c r="Q27" s="713"/>
      <c r="R27" s="711">
        <f>'EMP 1DGT--'!X13</f>
        <v>90.63261102232542</v>
      </c>
      <c r="S27" s="714"/>
      <c r="T27" s="711">
        <f>'EMP 1DGT--'!X14</f>
        <v>95.496466900305819</v>
      </c>
      <c r="U27" s="714"/>
      <c r="V27" s="647"/>
      <c r="W27" s="707"/>
      <c r="X27" s="708">
        <v>2013</v>
      </c>
      <c r="Y27" s="709">
        <f>'VA 1DGT--'!X11</f>
        <v>85.480782493879943</v>
      </c>
      <c r="Z27" s="713"/>
      <c r="AA27" s="711">
        <f>'VA 1DGT--'!X12</f>
        <v>91.01573529110324</v>
      </c>
      <c r="AB27" s="714"/>
      <c r="AC27" s="709">
        <f>'VA 1DGT--'!X13</f>
        <v>99.747652014149381</v>
      </c>
      <c r="AD27" s="713"/>
      <c r="AE27" s="711">
        <f>'VA 1DGT--'!X14</f>
        <v>103.10614393474758</v>
      </c>
      <c r="AF27" s="714"/>
      <c r="AG27" s="647"/>
      <c r="AH27" s="647"/>
      <c r="AI27" s="647"/>
      <c r="AJ27" s="647"/>
      <c r="AK27" s="647"/>
      <c r="AL27" s="647"/>
      <c r="AM27" s="647"/>
      <c r="AN27" s="647"/>
      <c r="AO27" s="647"/>
      <c r="AP27" s="647"/>
      <c r="AQ27" s="647"/>
      <c r="AR27" s="647"/>
      <c r="AS27" s="647"/>
      <c r="AT27" s="647"/>
      <c r="AU27" s="647"/>
      <c r="AV27" s="647"/>
      <c r="AW27" s="647"/>
      <c r="AX27" s="647"/>
    </row>
    <row r="28" spans="1:50" s="44" customFormat="1" ht="14.45" customHeight="1">
      <c r="A28" s="699"/>
      <c r="B28" s="708">
        <v>2014</v>
      </c>
      <c r="C28" s="715">
        <f>'NoE 1DGT--'!Y11</f>
        <v>94.911944953785692</v>
      </c>
      <c r="D28" s="715"/>
      <c r="E28" s="716">
        <f>'NoE 1DGT--'!Y12</f>
        <v>81.20773212084309</v>
      </c>
      <c r="F28" s="712"/>
      <c r="G28" s="709">
        <f>'NoE 1DGT--'!Y13</f>
        <v>89.526570048309182</v>
      </c>
      <c r="H28" s="647"/>
      <c r="I28" s="716">
        <f>'NoE 1DGT--'!Y14</f>
        <v>94.072716162542008</v>
      </c>
      <c r="J28" s="712"/>
      <c r="K28" s="648"/>
      <c r="L28" s="699"/>
      <c r="M28" s="708">
        <v>2014</v>
      </c>
      <c r="N28" s="716">
        <f>'EMP 1DGT--'!Y11</f>
        <v>88.273401249827586</v>
      </c>
      <c r="O28" s="712"/>
      <c r="P28" s="713">
        <f>'EMP 1DGT--'!Y12</f>
        <v>81.279583935135818</v>
      </c>
      <c r="Q28" s="710"/>
      <c r="R28" s="716">
        <f>'EMP 1DGT--'!Y13</f>
        <v>90.13238389677332</v>
      </c>
      <c r="S28" s="712"/>
      <c r="T28" s="716">
        <f>'EMP 1DGT--'!Y14</f>
        <v>96.258254353850887</v>
      </c>
      <c r="U28" s="712"/>
      <c r="V28" s="647"/>
      <c r="W28" s="707"/>
      <c r="X28" s="708">
        <v>2014</v>
      </c>
      <c r="Y28" s="715">
        <f>'VA 1DGT--'!Y11</f>
        <v>86.025189871477679</v>
      </c>
      <c r="Z28" s="710"/>
      <c r="AA28" s="711">
        <f>'VA 1DGT--'!Y12</f>
        <v>91.917959754895278</v>
      </c>
      <c r="AB28" s="717"/>
      <c r="AC28" s="713">
        <f>'VA 1DGT--'!Y13</f>
        <v>103.5515198893625</v>
      </c>
      <c r="AD28" s="710"/>
      <c r="AE28" s="711">
        <f>'VA 1DGT--'!Y14</f>
        <v>104.13606717937691</v>
      </c>
      <c r="AF28" s="717"/>
      <c r="AG28" s="647"/>
      <c r="AH28" s="647"/>
      <c r="AI28" s="647"/>
      <c r="AJ28" s="647"/>
      <c r="AK28" s="647"/>
      <c r="AL28" s="647"/>
      <c r="AM28" s="647"/>
      <c r="AN28" s="647"/>
      <c r="AO28" s="647"/>
      <c r="AP28" s="647"/>
      <c r="AQ28" s="647"/>
      <c r="AR28" s="647"/>
      <c r="AS28" s="647"/>
      <c r="AT28" s="647"/>
      <c r="AU28" s="647"/>
      <c r="AV28" s="647"/>
      <c r="AW28" s="647"/>
      <c r="AX28" s="647"/>
    </row>
    <row r="29" spans="1:50" s="44" customFormat="1" ht="14.45" customHeight="1">
      <c r="A29" s="699"/>
      <c r="B29" s="708">
        <v>2015</v>
      </c>
      <c r="C29" s="709">
        <f>'NoE 1DGT--'!Z11</f>
        <v>94.034277725542665</v>
      </c>
      <c r="D29" s="715"/>
      <c r="E29" s="711">
        <f>'NoE 1DGT--'!Z12</f>
        <v>81.434824490040384</v>
      </c>
      <c r="F29" s="718"/>
      <c r="G29" s="709">
        <f>'NoE 1DGT--'!Z13</f>
        <v>90.260869565217391</v>
      </c>
      <c r="H29" s="715"/>
      <c r="I29" s="711">
        <f>'NoE 1DGT--'!Z14</f>
        <v>96.486403910785214</v>
      </c>
      <c r="J29" s="718"/>
      <c r="K29" s="648"/>
      <c r="L29" s="699"/>
      <c r="M29" s="708">
        <v>2015</v>
      </c>
      <c r="N29" s="711">
        <f>'EMP 1DGT--'!Z11</f>
        <v>87.974731123893875</v>
      </c>
      <c r="O29" s="718"/>
      <c r="P29" s="709">
        <f>'EMP 1DGT--'!Z12</f>
        <v>81.502194610549424</v>
      </c>
      <c r="Q29" s="715"/>
      <c r="R29" s="711">
        <f>'EMP 1DGT--'!Z13</f>
        <v>90.487270702105931</v>
      </c>
      <c r="S29" s="718"/>
      <c r="T29" s="711">
        <f>'EMP 1DGT--'!Z14</f>
        <v>98.679531483445672</v>
      </c>
      <c r="U29" s="718"/>
      <c r="V29" s="647"/>
      <c r="W29" s="707"/>
      <c r="X29" s="708">
        <v>2015</v>
      </c>
      <c r="Y29" s="709">
        <f>'VA 1DGT--'!Z11</f>
        <v>87.266013272542253</v>
      </c>
      <c r="Z29" s="715"/>
      <c r="AA29" s="711">
        <f>'VA 1DGT--'!Z12</f>
        <v>95.424155923331725</v>
      </c>
      <c r="AB29" s="718"/>
      <c r="AC29" s="709">
        <f>'VA 1DGT--'!Z13</f>
        <v>108.93801137996688</v>
      </c>
      <c r="AD29" s="715"/>
      <c r="AE29" s="711">
        <f>'VA 1DGT--'!Z14</f>
        <v>110.406489853501</v>
      </c>
      <c r="AF29" s="718"/>
      <c r="AG29" s="647"/>
      <c r="AH29" s="647"/>
      <c r="AI29" s="647"/>
      <c r="AJ29" s="647"/>
      <c r="AK29" s="647"/>
      <c r="AL29" s="647"/>
      <c r="AM29" s="647"/>
      <c r="AN29" s="647"/>
      <c r="AO29" s="647"/>
      <c r="AP29" s="647"/>
      <c r="AQ29" s="647"/>
      <c r="AR29" s="647"/>
      <c r="AS29" s="647"/>
      <c r="AT29" s="647"/>
      <c r="AU29" s="647"/>
      <c r="AV29" s="647"/>
      <c r="AW29" s="647"/>
      <c r="AX29" s="647"/>
    </row>
    <row r="30" spans="1:50" s="44" customFormat="1" ht="14.45" customHeight="1">
      <c r="A30" s="699"/>
      <c r="B30" s="708">
        <v>2016</v>
      </c>
      <c r="C30" s="709">
        <f>'NoE 1DGT--'!AA11</f>
        <v>94.815647648783667</v>
      </c>
      <c r="D30" s="715"/>
      <c r="E30" s="711">
        <f>'NoE 1DGT--'!AA12</f>
        <v>84.824739592431584</v>
      </c>
      <c r="F30" s="718"/>
      <c r="G30" s="709">
        <f>'NoE 1DGT--'!AA13</f>
        <v>94.188405797101453</v>
      </c>
      <c r="H30" s="715"/>
      <c r="I30" s="711">
        <f>'NoE 1DGT--'!AA14</f>
        <v>99.175068744271314</v>
      </c>
      <c r="J30" s="718"/>
      <c r="K30" s="648"/>
      <c r="L30" s="699"/>
      <c r="M30" s="708">
        <v>2016</v>
      </c>
      <c r="N30" s="711">
        <f>'EMP 1DGT--'!AA11</f>
        <v>88.601623223222461</v>
      </c>
      <c r="O30" s="718"/>
      <c r="P30" s="709">
        <f>'EMP 1DGT--'!AA12</f>
        <v>84.917479943666791</v>
      </c>
      <c r="Q30" s="715"/>
      <c r="R30" s="711">
        <f>'EMP 1DGT--'!AA13</f>
        <v>94.205218328506191</v>
      </c>
      <c r="S30" s="718"/>
      <c r="T30" s="711">
        <f>'EMP 1DGT--'!AA14</f>
        <v>101.26683252765301</v>
      </c>
      <c r="U30" s="718"/>
      <c r="V30" s="647"/>
      <c r="W30" s="707"/>
      <c r="X30" s="708">
        <v>2016</v>
      </c>
      <c r="Y30" s="709">
        <f>'VA 1DGT--'!AA11</f>
        <v>90.493305907066187</v>
      </c>
      <c r="Z30" s="715"/>
      <c r="AA30" s="711">
        <f>'VA 1DGT--'!AA12</f>
        <v>100.03709500486998</v>
      </c>
      <c r="AB30" s="718"/>
      <c r="AC30" s="709">
        <f>'VA 1DGT--'!AA13</f>
        <v>115.39909628458496</v>
      </c>
      <c r="AD30" s="715"/>
      <c r="AE30" s="711">
        <f>'VA 1DGT--'!AA14</f>
        <v>116.13207162497881</v>
      </c>
      <c r="AF30" s="718"/>
      <c r="AG30" s="647"/>
      <c r="AH30" s="647"/>
      <c r="AI30" s="647"/>
      <c r="AJ30" s="647"/>
      <c r="AK30" s="647"/>
      <c r="AL30" s="647"/>
      <c r="AM30" s="647"/>
      <c r="AN30" s="647"/>
      <c r="AO30" s="647"/>
      <c r="AP30" s="647"/>
      <c r="AQ30" s="647"/>
      <c r="AR30" s="647"/>
      <c r="AS30" s="647"/>
      <c r="AT30" s="647"/>
      <c r="AU30" s="647"/>
      <c r="AV30" s="647"/>
      <c r="AW30" s="647"/>
      <c r="AX30" s="647"/>
    </row>
    <row r="31" spans="1:50" s="44" customFormat="1" ht="14.45" customHeight="1">
      <c r="A31" s="699"/>
      <c r="B31" s="708">
        <v>2017</v>
      </c>
      <c r="C31" s="719">
        <f>'NoE 1DGT--'!AB11</f>
        <v>94.553611771607805</v>
      </c>
      <c r="D31" s="715"/>
      <c r="E31" s="720">
        <f>'NoE 1DGT--'!AB12</f>
        <v>85.518494302726609</v>
      </c>
      <c r="F31" s="721"/>
      <c r="G31" s="719">
        <f>'NoE 1DGT--'!AB13</f>
        <v>95.642512077294683</v>
      </c>
      <c r="H31" s="722"/>
      <c r="I31" s="720">
        <f>'NoE 1DGT--'!AB14</f>
        <v>102.7803238619004</v>
      </c>
      <c r="J31" s="718"/>
      <c r="K31" s="648"/>
      <c r="L31" s="699"/>
      <c r="M31" s="708">
        <v>2017</v>
      </c>
      <c r="N31" s="720">
        <f>'EMP 1DGT--'!AB11</f>
        <v>88.133527962582946</v>
      </c>
      <c r="O31" s="721"/>
      <c r="P31" s="709">
        <f>'EMP 1DGT--'!AB12</f>
        <v>85.629294170052503</v>
      </c>
      <c r="Q31" s="715"/>
      <c r="R31" s="720">
        <f>'EMP 1DGT--'!AB13</f>
        <v>95.682110369495959</v>
      </c>
      <c r="S31" s="721"/>
      <c r="T31" s="720">
        <f>'EMP 1DGT--'!AB14</f>
        <v>111.92292840768565</v>
      </c>
      <c r="U31" s="718"/>
      <c r="V31" s="647"/>
      <c r="W31" s="723"/>
      <c r="X31" s="708">
        <v>2017</v>
      </c>
      <c r="Y31" s="719">
        <f>'VA 1DGT--'!AB11</f>
        <v>87.545508546248385</v>
      </c>
      <c r="Z31" s="715"/>
      <c r="AA31" s="720">
        <f>'VA 1DGT--'!AB12</f>
        <v>99.493894532487261</v>
      </c>
      <c r="AB31" s="718"/>
      <c r="AC31" s="709">
        <f>'VA 1DGT--'!AB13</f>
        <v>117.43861570255203</v>
      </c>
      <c r="AD31" s="715"/>
      <c r="AE31" s="711">
        <f>'VA 1DGT--'!AB14</f>
        <v>131.90596957721186</v>
      </c>
      <c r="AF31" s="718"/>
      <c r="AG31" s="647"/>
      <c r="AH31" s="647"/>
      <c r="AI31" s="647"/>
      <c r="AJ31" s="647"/>
      <c r="AK31" s="647"/>
      <c r="AL31" s="647"/>
      <c r="AM31" s="647"/>
      <c r="AN31" s="647"/>
      <c r="AO31" s="647"/>
      <c r="AP31" s="647"/>
      <c r="AQ31" s="647"/>
      <c r="AR31" s="647"/>
      <c r="AS31" s="647"/>
      <c r="AT31" s="647"/>
      <c r="AU31" s="647"/>
      <c r="AV31" s="647"/>
      <c r="AW31" s="647"/>
      <c r="AX31" s="647"/>
    </row>
    <row r="32" spans="1:50" s="44" customFormat="1" ht="14.45" customHeight="1">
      <c r="A32" s="699"/>
      <c r="B32" s="724">
        <v>2018</v>
      </c>
      <c r="C32" s="725">
        <f>'NoE 1DGT--'!AC11</f>
        <v>94.041479042138263</v>
      </c>
      <c r="D32" s="715"/>
      <c r="E32" s="725">
        <f>'NoE 1DGT--'!AC12</f>
        <v>87.502932236635246</v>
      </c>
      <c r="F32" s="718"/>
      <c r="G32" s="726">
        <f>'NoE 1DGT--'!AC13</f>
        <v>98.289855072463766</v>
      </c>
      <c r="H32" s="718"/>
      <c r="I32" s="727">
        <f>'NoE 1DGT--'!AC14</f>
        <v>107.11885120684387</v>
      </c>
      <c r="J32" s="718"/>
      <c r="K32" s="648"/>
      <c r="L32" s="699"/>
      <c r="M32" s="724">
        <v>2018</v>
      </c>
      <c r="N32" s="727">
        <f>'EMP 1DGT--'!AC11</f>
        <v>87.430027542158115</v>
      </c>
      <c r="O32" s="718"/>
      <c r="P32" s="726">
        <f>'EMP 1DGT--'!AC12</f>
        <v>87.755147379740748</v>
      </c>
      <c r="Q32" s="715"/>
      <c r="R32" s="725">
        <f>'EMP 1DGT--'!AC13</f>
        <v>98.515996199716227</v>
      </c>
      <c r="S32" s="718"/>
      <c r="T32" s="725">
        <f>'EMP 1DGT--'!AC14</f>
        <v>116.36014969850122</v>
      </c>
      <c r="U32" s="728"/>
      <c r="V32" s="647"/>
      <c r="W32" s="723"/>
      <c r="X32" s="724">
        <v>2018</v>
      </c>
      <c r="Y32" s="725">
        <f>'VA 1DGT--'!AC11</f>
        <v>90.447002020744335</v>
      </c>
      <c r="Z32" s="715"/>
      <c r="AA32" s="725">
        <f>'VA 1DGT--'!AC12</f>
        <v>103.372207046993</v>
      </c>
      <c r="AB32" s="721"/>
      <c r="AC32" s="726">
        <f>'VA 1DGT--'!AC13</f>
        <v>121.78795894348379</v>
      </c>
      <c r="AD32" s="715"/>
      <c r="AE32" s="725">
        <f>'VA 1DGT--'!AC14</f>
        <v>135.8335164410353</v>
      </c>
      <c r="AF32" s="718"/>
      <c r="AG32" s="647"/>
      <c r="AH32" s="647"/>
      <c r="AI32" s="647"/>
      <c r="AJ32" s="647"/>
      <c r="AK32" s="647"/>
      <c r="AL32" s="647"/>
      <c r="AM32" s="647"/>
      <c r="AN32" s="647"/>
      <c r="AO32" s="647"/>
      <c r="AP32" s="647"/>
      <c r="AQ32" s="647"/>
      <c r="AR32" s="647"/>
      <c r="AS32" s="647"/>
      <c r="AT32" s="647"/>
      <c r="AU32" s="647"/>
      <c r="AV32" s="647"/>
      <c r="AW32" s="647"/>
      <c r="AX32" s="647"/>
    </row>
    <row r="33" spans="1:80" s="44" customFormat="1" ht="14.45" customHeight="1">
      <c r="A33" s="699"/>
      <c r="B33" s="708">
        <v>2019</v>
      </c>
      <c r="C33" s="711">
        <f>'NoE 1DGT--'!AD11</f>
        <v>91.810993053436746</v>
      </c>
      <c r="D33" s="718">
        <f>'NoE 1DGT--'!$AD$11</f>
        <v>91.810993053436746</v>
      </c>
      <c r="E33" s="711">
        <f>'NoE 1DGT--'!AD12</f>
        <v>88.715256115273078</v>
      </c>
      <c r="F33" s="718">
        <f>'NoE 1DGT--'!$AD$12</f>
        <v>88.715256115273078</v>
      </c>
      <c r="G33" s="709">
        <f>'NoE 1DGT--'!AD13</f>
        <v>101.02898550724638</v>
      </c>
      <c r="H33" s="715">
        <f>'NoE 1DGT--'!$AD$13</f>
        <v>101.02898550724638</v>
      </c>
      <c r="I33" s="711">
        <f>'NoE 1DGT--'!AD14</f>
        <v>111.24350748548731</v>
      </c>
      <c r="J33" s="718">
        <f>'NoE 1DGT--'!$AD$14</f>
        <v>111.24350748548731</v>
      </c>
      <c r="K33" s="648"/>
      <c r="L33" s="699"/>
      <c r="M33" s="708">
        <v>2019</v>
      </c>
      <c r="N33" s="711">
        <f>'EMP 1DGT--'!AD11</f>
        <v>86.377034912792723</v>
      </c>
      <c r="O33" s="718">
        <f>'EMP 1DGT--'!$AD$11</f>
        <v>86.377034912792723</v>
      </c>
      <c r="P33" s="711">
        <f>'EMP 1DGT--'!AD12</f>
        <v>89.199838919410212</v>
      </c>
      <c r="Q33" s="729">
        <f>'EMP 1DGT--'!$AD$12</f>
        <v>89.199838919410212</v>
      </c>
      <c r="R33" s="703">
        <f>'EMP 1DGT--'!AD13</f>
        <v>101.1495507822184</v>
      </c>
      <c r="S33" s="730">
        <f>'EMP 1DGT--'!$AD$13</f>
        <v>101.1495507822184</v>
      </c>
      <c r="T33" s="703">
        <f>'EMP 1DGT--'!AD14</f>
        <v>118.393755284986</v>
      </c>
      <c r="U33" s="718">
        <f>'EMP 1DGT--'!$AD$14</f>
        <v>118.393755284986</v>
      </c>
      <c r="V33" s="647"/>
      <c r="W33" s="731"/>
      <c r="X33" s="708">
        <v>2019</v>
      </c>
      <c r="Y33" s="711">
        <f>'VA 1DGT--'!AD11</f>
        <v>90.458055506145129</v>
      </c>
      <c r="Z33" s="715">
        <f>'VA 1DGT--'!$AD$11</f>
        <v>90.458055506145129</v>
      </c>
      <c r="AA33" s="711">
        <f>'VA 1DGT--'!AD12</f>
        <v>105.45732983410404</v>
      </c>
      <c r="AB33" s="718">
        <f>'VA 1DGT--'!$AD$12</f>
        <v>105.45732983410404</v>
      </c>
      <c r="AC33" s="709">
        <f>'VA 1DGT--'!AD13</f>
        <v>126.12018965230884</v>
      </c>
      <c r="AD33" s="715">
        <f>'VA 1DGT--'!$AD$13</f>
        <v>126.12018965230884</v>
      </c>
      <c r="AE33" s="711">
        <f>'VA 1DGT--'!AD14</f>
        <v>141.38317209089314</v>
      </c>
      <c r="AF33" s="718">
        <f>'VA 1DGT--'!$AD$14</f>
        <v>141.38317209089314</v>
      </c>
      <c r="AG33" s="647"/>
      <c r="AH33" s="647"/>
      <c r="AI33" s="647"/>
      <c r="AJ33" s="647"/>
      <c r="AK33" s="647"/>
      <c r="AL33" s="647"/>
      <c r="AM33" s="647"/>
      <c r="AN33" s="647"/>
      <c r="AO33" s="647"/>
      <c r="AP33" s="647"/>
      <c r="AQ33" s="647"/>
      <c r="AR33" s="647"/>
      <c r="AS33" s="647"/>
      <c r="AT33" s="647"/>
      <c r="AU33" s="647"/>
      <c r="AV33" s="647"/>
      <c r="AW33" s="647"/>
      <c r="AX33" s="647"/>
      <c r="AY33" s="647"/>
      <c r="AZ33" s="647"/>
      <c r="BA33" s="647"/>
      <c r="BB33" s="647"/>
      <c r="BC33" s="647"/>
      <c r="BD33" s="647"/>
      <c r="BE33" s="647"/>
      <c r="BF33" s="647"/>
      <c r="BG33" s="647"/>
      <c r="BH33" s="647"/>
      <c r="BI33" s="647"/>
      <c r="BJ33" s="647"/>
      <c r="BK33" s="647"/>
      <c r="BL33" s="647"/>
      <c r="BM33" s="647"/>
      <c r="BN33" s="647"/>
      <c r="BO33" s="647"/>
      <c r="BP33" s="647"/>
      <c r="BQ33" s="647"/>
      <c r="BR33" s="647"/>
      <c r="BS33" s="647"/>
      <c r="BT33" s="647"/>
      <c r="BU33" s="647"/>
      <c r="BV33" s="647"/>
      <c r="BW33" s="647"/>
      <c r="BX33" s="647"/>
      <c r="BY33" s="647"/>
      <c r="BZ33" s="647"/>
      <c r="CA33" s="647"/>
      <c r="CB33" s="647"/>
    </row>
    <row r="34" spans="1:80" s="44" customFormat="1" ht="14.45" customHeight="1">
      <c r="A34" s="699"/>
      <c r="B34" s="708" t="s">
        <v>262</v>
      </c>
      <c r="C34" s="732"/>
      <c r="D34" s="718">
        <f>'NoE 1DGT--'!$AE$11</f>
        <v>89.58546135397205</v>
      </c>
      <c r="E34" s="732"/>
      <c r="F34" s="718">
        <f>'NoE 1DGT--'!$AE$12</f>
        <v>86.536666683303466</v>
      </c>
      <c r="G34" s="733"/>
      <c r="H34" s="715">
        <f>'NoE 1DGT--'!$AF$13</f>
        <v>100.28985507246377</v>
      </c>
      <c r="I34" s="732"/>
      <c r="J34" s="718">
        <f>'NoE 1DGT--'!$AE$14</f>
        <v>109.07424381301558</v>
      </c>
      <c r="K34" s="648"/>
      <c r="L34" s="699"/>
      <c r="M34" s="708" t="s">
        <v>262</v>
      </c>
      <c r="N34" s="732"/>
      <c r="O34" s="718">
        <f>'EMP 1DGT--'!$AE$11</f>
        <v>84.077734729464837</v>
      </c>
      <c r="P34" s="732"/>
      <c r="Q34" s="729">
        <f>'EMP 1DGT--'!$AE$12</f>
        <v>86.995779508569214</v>
      </c>
      <c r="R34" s="734"/>
      <c r="S34" s="730">
        <f>'EMP 1DGT--'!$AE$13</f>
        <v>100.34852628821757</v>
      </c>
      <c r="T34" s="734"/>
      <c r="U34" s="718">
        <f>'EMP 1DGT--'!$AE$14</f>
        <v>115.55362213999776</v>
      </c>
      <c r="V34" s="647"/>
      <c r="W34" s="731"/>
      <c r="X34" s="708" t="s">
        <v>262</v>
      </c>
      <c r="Y34" s="732"/>
      <c r="Z34" s="715">
        <f>'VA 1DGT--'!$AE$11</f>
        <v>79.10027056424326</v>
      </c>
      <c r="AA34" s="732"/>
      <c r="AB34" s="718">
        <f>'VA 1DGT--'!$AE$12</f>
        <v>99.342712597027244</v>
      </c>
      <c r="AC34" s="733"/>
      <c r="AD34" s="715">
        <f>'VA 1DGT--'!$AE$13</f>
        <v>113.61940081173017</v>
      </c>
      <c r="AE34" s="732"/>
      <c r="AF34" s="718">
        <f>'VA 1DGT--'!$AE$14</f>
        <v>128.17192645974478</v>
      </c>
      <c r="AG34" s="647"/>
      <c r="AH34" s="647"/>
      <c r="AI34" s="647"/>
      <c r="AJ34" s="647"/>
      <c r="AK34" s="647"/>
      <c r="AL34" s="647"/>
      <c r="AM34" s="647"/>
      <c r="AN34" s="647"/>
      <c r="AO34" s="647"/>
      <c r="AP34" s="647"/>
      <c r="AQ34" s="647"/>
      <c r="AR34" s="647"/>
      <c r="AS34" s="647"/>
      <c r="AT34" s="647"/>
      <c r="AU34" s="647"/>
      <c r="AV34" s="647"/>
      <c r="AW34" s="647"/>
      <c r="AX34" s="647"/>
      <c r="AY34" s="647"/>
      <c r="AZ34" s="647"/>
      <c r="BA34" s="647"/>
      <c r="BB34" s="647"/>
      <c r="BC34" s="647"/>
      <c r="BD34" s="647"/>
      <c r="BE34" s="647"/>
      <c r="BF34" s="647"/>
      <c r="BG34" s="647"/>
      <c r="BH34" s="647"/>
      <c r="BI34" s="647"/>
      <c r="BJ34" s="647"/>
      <c r="BK34" s="647"/>
      <c r="BL34" s="647"/>
      <c r="BM34" s="647"/>
      <c r="BN34" s="647"/>
      <c r="BO34" s="647"/>
      <c r="BP34" s="647"/>
      <c r="BQ34" s="647"/>
      <c r="BR34" s="647"/>
      <c r="BS34" s="647"/>
      <c r="BT34" s="647"/>
      <c r="BU34" s="647"/>
      <c r="BV34" s="647"/>
      <c r="BW34" s="647"/>
      <c r="BX34" s="647"/>
      <c r="BY34" s="647"/>
      <c r="BZ34" s="647"/>
      <c r="CA34" s="647"/>
      <c r="CB34" s="647"/>
    </row>
    <row r="35" spans="1:80" s="44" customFormat="1" ht="14.45" customHeight="1">
      <c r="A35" s="699"/>
      <c r="B35" s="708" t="s">
        <v>263</v>
      </c>
      <c r="C35" s="732"/>
      <c r="D35" s="718">
        <f>'NoE 1DGT--'!$AF$11</f>
        <v>90.724081554639724</v>
      </c>
      <c r="E35" s="732"/>
      <c r="F35" s="718">
        <f>'NoE 1DGT--'!$AF$12</f>
        <v>86.150859207722135</v>
      </c>
      <c r="G35" s="733"/>
      <c r="H35" s="715">
        <f>'NoE 1DGT--'!$AF$13</f>
        <v>100.28985507246377</v>
      </c>
      <c r="I35" s="732"/>
      <c r="J35" s="718">
        <f>'NoE 1DGT--'!$AF$14</f>
        <v>110.32691720134433</v>
      </c>
      <c r="K35" s="648"/>
      <c r="L35" s="699"/>
      <c r="M35" s="708" t="s">
        <v>263</v>
      </c>
      <c r="N35" s="732"/>
      <c r="O35" s="718">
        <f>'EMP 1DGT--'!$AF$11</f>
        <v>84.624907786911805</v>
      </c>
      <c r="P35" s="732"/>
      <c r="Q35" s="729">
        <f>'EMP 1DGT--'!$AF$12</f>
        <v>86.609951000904388</v>
      </c>
      <c r="R35" s="734"/>
      <c r="S35" s="730">
        <f>'EMP 1DGT--'!$AF$13</f>
        <v>100.30325142623327</v>
      </c>
      <c r="T35" s="734"/>
      <c r="U35" s="718">
        <f>'EMP 1DGT--'!$AF$14</f>
        <v>116.79526595597352</v>
      </c>
      <c r="V35" s="647"/>
      <c r="W35" s="731"/>
      <c r="X35" s="708" t="s">
        <v>263</v>
      </c>
      <c r="Y35" s="732"/>
      <c r="Z35" s="715">
        <f>'VA 1DGT--'!$AF$11</f>
        <v>88.113898499280339</v>
      </c>
      <c r="AA35" s="732"/>
      <c r="AB35" s="718">
        <f>'VA 1DGT--'!$AF$12</f>
        <v>105.18400692836833</v>
      </c>
      <c r="AC35" s="733"/>
      <c r="AD35" s="715">
        <f>'VA 1DGT--'!$AF$13</f>
        <v>127.29917922767565</v>
      </c>
      <c r="AE35" s="732"/>
      <c r="AF35" s="718">
        <f>'VA 1DGT--'!$AF$14</f>
        <v>142.45218488304303</v>
      </c>
      <c r="AG35" s="647"/>
      <c r="AH35" s="647"/>
      <c r="AI35" s="647"/>
      <c r="AJ35" s="647"/>
      <c r="AK35" s="647"/>
      <c r="AL35" s="647"/>
      <c r="AM35" s="647"/>
      <c r="AN35" s="647"/>
      <c r="AO35" s="647"/>
      <c r="AP35" s="647"/>
      <c r="AQ35" s="647"/>
      <c r="AR35" s="647"/>
      <c r="AS35" s="647"/>
      <c r="AT35" s="647"/>
      <c r="AU35" s="647"/>
      <c r="AV35" s="647"/>
      <c r="AW35" s="647"/>
      <c r="AX35" s="647"/>
      <c r="AY35" s="647"/>
      <c r="AZ35" s="647"/>
      <c r="BA35" s="647"/>
      <c r="BB35" s="647"/>
      <c r="BC35" s="647"/>
      <c r="BD35" s="647"/>
      <c r="BE35" s="647"/>
      <c r="BF35" s="647"/>
      <c r="BG35" s="647"/>
      <c r="BH35" s="647"/>
      <c r="BI35" s="647"/>
      <c r="BJ35" s="647"/>
      <c r="BK35" s="647"/>
      <c r="BL35" s="647"/>
      <c r="BM35" s="647"/>
      <c r="BN35" s="647"/>
      <c r="BO35" s="647"/>
      <c r="BP35" s="647"/>
      <c r="BQ35" s="647"/>
      <c r="BR35" s="647"/>
      <c r="BS35" s="647"/>
      <c r="BT35" s="647"/>
      <c r="BU35" s="647"/>
      <c r="BV35" s="647"/>
      <c r="BW35" s="647"/>
      <c r="BX35" s="647"/>
      <c r="BY35" s="647"/>
      <c r="BZ35" s="647"/>
      <c r="CA35" s="647"/>
      <c r="CB35" s="647"/>
    </row>
    <row r="36" spans="1:80" s="44" customFormat="1" ht="15" customHeight="1" thickBot="1">
      <c r="A36" s="735"/>
      <c r="B36" s="736" t="s">
        <v>264</v>
      </c>
      <c r="C36" s="737"/>
      <c r="D36" s="738">
        <f>'NoE 1DGT--'!$AG$11</f>
        <v>91.137697024367256</v>
      </c>
      <c r="E36" s="737"/>
      <c r="F36" s="739">
        <f>'NoE 1DGT--'!$AG$12</f>
        <v>85.970682624688678</v>
      </c>
      <c r="G36" s="740"/>
      <c r="H36" s="738">
        <f>'NoE 1DGT--'!$AG$13</f>
        <v>100.27053140096618</v>
      </c>
      <c r="I36" s="737"/>
      <c r="J36" s="739">
        <f>'NoE 1DGT--'!$AG$14</f>
        <v>111.79346165597312</v>
      </c>
      <c r="K36" s="648"/>
      <c r="L36" s="735"/>
      <c r="M36" s="736" t="s">
        <v>264</v>
      </c>
      <c r="N36" s="737"/>
      <c r="O36" s="739">
        <f>'EMP 1DGT--'!$AG$11</f>
        <v>85.024594477297271</v>
      </c>
      <c r="P36" s="737"/>
      <c r="Q36" s="738">
        <f>'EMP 1DGT--'!$AG$12</f>
        <v>86.386693528429831</v>
      </c>
      <c r="R36" s="737"/>
      <c r="S36" s="739">
        <f>'EMP 1DGT--'!$AG$13</f>
        <v>100.22241776777902</v>
      </c>
      <c r="T36" s="737"/>
      <c r="U36" s="739">
        <f>'EMP 1DGT--'!$AG$14</f>
        <v>118.39297322925475</v>
      </c>
      <c r="V36" s="647"/>
      <c r="W36" s="741"/>
      <c r="X36" s="736" t="s">
        <v>264</v>
      </c>
      <c r="Y36" s="737"/>
      <c r="Z36" s="738">
        <f>'VA 1DGT--'!$AG$11</f>
        <v>91.634806747456182</v>
      </c>
      <c r="AA36" s="737"/>
      <c r="AB36" s="739">
        <f>'VA 1DGT--'!$AG$12</f>
        <v>108.4101999229006</v>
      </c>
      <c r="AC36" s="740"/>
      <c r="AD36" s="738">
        <f>'VA 1DGT--'!$AG$13</f>
        <v>131.47884920109109</v>
      </c>
      <c r="AE36" s="737"/>
      <c r="AF36" s="739">
        <f>'VA 1DGT--'!$AG$14</f>
        <v>149.13874528331414</v>
      </c>
      <c r="AG36" s="647"/>
      <c r="AH36" s="647"/>
      <c r="AI36" s="647"/>
      <c r="AJ36" s="647"/>
      <c r="AK36" s="647"/>
      <c r="AL36" s="647"/>
      <c r="AM36" s="647"/>
      <c r="AN36" s="647"/>
      <c r="AO36" s="647"/>
      <c r="AP36" s="647"/>
      <c r="AQ36" s="647"/>
      <c r="AR36" s="647"/>
      <c r="AS36" s="647"/>
      <c r="AT36" s="647"/>
      <c r="AU36" s="647"/>
      <c r="AV36" s="647"/>
      <c r="AW36" s="647"/>
      <c r="AX36" s="647"/>
      <c r="AY36" s="647"/>
      <c r="AZ36" s="647"/>
      <c r="BA36" s="647"/>
      <c r="BB36" s="647"/>
      <c r="BC36" s="647"/>
      <c r="BD36" s="647"/>
      <c r="BE36" s="647"/>
      <c r="BF36" s="647"/>
      <c r="BG36" s="647"/>
      <c r="BH36" s="647"/>
      <c r="BI36" s="647"/>
      <c r="BJ36" s="647"/>
      <c r="BK36" s="647"/>
      <c r="BL36" s="647"/>
      <c r="BM36" s="647"/>
      <c r="BN36" s="647"/>
      <c r="BO36" s="647"/>
      <c r="BP36" s="647"/>
      <c r="BQ36" s="647"/>
      <c r="BR36" s="647"/>
      <c r="BS36" s="647"/>
      <c r="BT36" s="647"/>
      <c r="BU36" s="647"/>
      <c r="BV36" s="647"/>
      <c r="BW36" s="647"/>
      <c r="BX36" s="647"/>
      <c r="BY36" s="647"/>
      <c r="BZ36" s="647"/>
      <c r="CA36" s="647"/>
      <c r="CB36" s="647"/>
    </row>
    <row r="37" spans="1:80" s="44" customFormat="1" ht="14.45" thickBot="1">
      <c r="A37" s="647"/>
      <c r="B37" s="690"/>
      <c r="C37" s="647"/>
      <c r="D37" s="647"/>
      <c r="E37" s="648"/>
      <c r="F37" s="648"/>
      <c r="G37" s="647"/>
      <c r="H37" s="647"/>
      <c r="I37" s="648"/>
      <c r="J37" s="648"/>
      <c r="K37" s="648"/>
      <c r="L37" s="647"/>
      <c r="M37" s="690"/>
      <c r="N37" s="647"/>
      <c r="O37" s="647"/>
      <c r="P37" s="647"/>
      <c r="Q37" s="647"/>
      <c r="R37" s="647"/>
      <c r="S37" s="647"/>
      <c r="T37" s="647"/>
      <c r="U37" s="647"/>
      <c r="V37" s="647"/>
      <c r="W37" s="647"/>
      <c r="X37" s="690"/>
      <c r="Y37" s="647"/>
      <c r="Z37" s="647"/>
      <c r="AA37" s="647"/>
      <c r="AB37" s="647"/>
      <c r="AC37" s="647"/>
      <c r="AD37" s="647"/>
      <c r="AE37" s="647"/>
      <c r="AF37" s="647"/>
      <c r="AG37" s="647"/>
      <c r="AH37" s="647"/>
      <c r="AI37" s="647"/>
      <c r="AJ37" s="647"/>
      <c r="AK37" s="647"/>
      <c r="AL37" s="647"/>
      <c r="AM37" s="647"/>
      <c r="AN37" s="647"/>
      <c r="AO37" s="647"/>
      <c r="AP37" s="647"/>
      <c r="AQ37" s="647"/>
      <c r="AR37" s="647"/>
      <c r="AS37" s="647"/>
      <c r="AT37" s="647"/>
      <c r="AU37" s="647"/>
      <c r="AV37" s="647"/>
      <c r="AW37" s="647"/>
      <c r="AX37" s="647"/>
      <c r="AY37" s="647"/>
      <c r="AZ37" s="647"/>
      <c r="BA37" s="647"/>
      <c r="BB37" s="647"/>
      <c r="BC37" s="647"/>
      <c r="BD37" s="647"/>
      <c r="BE37" s="647"/>
      <c r="BF37" s="647"/>
      <c r="BG37" s="647"/>
      <c r="BH37" s="647"/>
      <c r="BI37" s="647"/>
      <c r="BJ37" s="647"/>
      <c r="BK37" s="647"/>
      <c r="BL37" s="647"/>
      <c r="BM37" s="647"/>
      <c r="BN37" s="647"/>
      <c r="BO37" s="647"/>
      <c r="BP37" s="647"/>
      <c r="BQ37" s="647"/>
      <c r="BR37" s="647"/>
      <c r="BS37" s="647"/>
      <c r="BT37" s="647"/>
      <c r="BU37" s="647"/>
      <c r="BV37" s="647"/>
      <c r="BW37" s="647"/>
      <c r="BX37" s="647"/>
      <c r="BY37" s="647"/>
      <c r="BZ37" s="647"/>
      <c r="CA37" s="647"/>
      <c r="CB37" s="647"/>
    </row>
    <row r="38" spans="1:80" s="44" customFormat="1" ht="14.45" customHeight="1" thickBot="1">
      <c r="A38" s="742" t="s">
        <v>272</v>
      </c>
      <c r="B38" s="743"/>
      <c r="C38" s="654" t="s">
        <v>273</v>
      </c>
      <c r="D38" s="655"/>
      <c r="E38" s="744" t="s">
        <v>274</v>
      </c>
      <c r="F38" s="745"/>
      <c r="G38" s="654" t="s">
        <v>275</v>
      </c>
      <c r="H38" s="655"/>
      <c r="I38" s="744" t="s">
        <v>276</v>
      </c>
      <c r="J38" s="745"/>
      <c r="K38" s="654" t="s">
        <v>277</v>
      </c>
      <c r="L38" s="655"/>
      <c r="M38" s="746" t="s">
        <v>278</v>
      </c>
      <c r="N38" s="747"/>
      <c r="O38" s="748" t="s">
        <v>279</v>
      </c>
      <c r="P38" s="748"/>
      <c r="Q38" s="746" t="s">
        <v>280</v>
      </c>
      <c r="R38" s="747"/>
      <c r="S38" s="748" t="s">
        <v>281</v>
      </c>
      <c r="T38" s="747"/>
      <c r="U38" s="746" t="s">
        <v>282</v>
      </c>
      <c r="V38" s="747"/>
      <c r="W38" s="746" t="s">
        <v>283</v>
      </c>
      <c r="X38" s="748"/>
      <c r="Y38" s="746" t="s">
        <v>284</v>
      </c>
      <c r="Z38" s="747"/>
      <c r="AA38" s="647"/>
      <c r="AB38" s="647"/>
      <c r="AC38" s="647"/>
      <c r="AD38" s="647"/>
      <c r="AE38" s="647"/>
      <c r="AF38" s="647"/>
      <c r="AG38" s="647"/>
      <c r="AH38" s="647"/>
      <c r="AI38" s="647"/>
      <c r="AJ38" s="647"/>
      <c r="AK38" s="647"/>
      <c r="AL38" s="647"/>
      <c r="AM38" s="647"/>
      <c r="AN38" s="647"/>
      <c r="AO38" s="647"/>
      <c r="AP38" s="647"/>
      <c r="AQ38" s="647"/>
      <c r="AR38" s="647"/>
      <c r="AS38" s="647"/>
      <c r="AT38" s="647"/>
      <c r="AU38" s="647"/>
      <c r="AV38" s="647"/>
      <c r="AW38" s="647"/>
      <c r="AX38" s="647"/>
      <c r="AY38" s="647"/>
      <c r="AZ38" s="647"/>
      <c r="BA38" s="647"/>
      <c r="BB38" s="647"/>
      <c r="BC38" s="647"/>
      <c r="BD38" s="647"/>
      <c r="BE38" s="647"/>
      <c r="BF38" s="647"/>
      <c r="BG38" s="647"/>
      <c r="BH38" s="647"/>
      <c r="BI38" s="647"/>
      <c r="BJ38" s="647"/>
      <c r="BK38" s="647"/>
      <c r="BL38" s="647"/>
      <c r="BM38" s="647"/>
      <c r="BN38" s="647"/>
      <c r="BO38" s="647"/>
      <c r="BP38" s="647"/>
      <c r="BQ38" s="647"/>
      <c r="BR38" s="647"/>
      <c r="BS38" s="647"/>
      <c r="BT38" s="647"/>
      <c r="BU38" s="647"/>
      <c r="BV38" s="647"/>
      <c r="BW38" s="647"/>
      <c r="BX38" s="647"/>
      <c r="BY38" s="647"/>
      <c r="BZ38" s="647"/>
      <c r="CA38" s="647"/>
      <c r="CB38" s="647"/>
    </row>
    <row r="39" spans="1:80" s="44" customFormat="1" ht="14.45" customHeight="1">
      <c r="A39" s="749"/>
      <c r="B39" s="662">
        <v>2008</v>
      </c>
      <c r="C39" s="663">
        <f>'NoE 1DGT--'!S22</f>
        <v>100</v>
      </c>
      <c r="D39" s="664"/>
      <c r="E39" s="244">
        <f>'NoE 1DGT--'!S28</f>
        <v>100</v>
      </c>
      <c r="F39" s="750"/>
      <c r="G39" s="663">
        <f>'NoE 1DGT--'!S34</f>
        <v>100</v>
      </c>
      <c r="H39" s="664"/>
      <c r="I39" s="244">
        <f>'NoE 1DGT--'!S40</f>
        <v>100</v>
      </c>
      <c r="J39" s="750"/>
      <c r="K39" s="663">
        <f>'NoE 1DGT--'!S46</f>
        <v>100</v>
      </c>
      <c r="L39" s="664"/>
      <c r="M39" s="244">
        <f>'NoE 1DGT--'!S52</f>
        <v>100</v>
      </c>
      <c r="N39" s="750"/>
      <c r="O39" s="663">
        <f>'NoE 1DGT--'!S58</f>
        <v>100</v>
      </c>
      <c r="P39" s="751"/>
      <c r="Q39" s="244">
        <f>'NoE 1DGT--'!S64</f>
        <v>100</v>
      </c>
      <c r="R39" s="750"/>
      <c r="S39" s="663">
        <f>'NoE 1DGT--'!S70</f>
        <v>100</v>
      </c>
      <c r="T39" s="751"/>
      <c r="U39" s="752">
        <f>'NoE 1DGT--'!S76</f>
        <v>100</v>
      </c>
      <c r="V39" s="753"/>
      <c r="W39" s="663">
        <f>'NoE 1DGT--'!S82</f>
        <v>100</v>
      </c>
      <c r="X39" s="751"/>
      <c r="Y39" s="244">
        <f>'NoE 1DGT--'!S88</f>
        <v>100</v>
      </c>
      <c r="Z39" s="750"/>
      <c r="AA39" s="657"/>
      <c r="AB39" s="657"/>
      <c r="AC39" s="656"/>
      <c r="AD39" s="656"/>
      <c r="AE39" s="657"/>
      <c r="AF39" s="657"/>
      <c r="AG39" s="647"/>
      <c r="AH39" s="647"/>
      <c r="AI39" s="647"/>
      <c r="AJ39" s="647"/>
      <c r="AK39" s="647"/>
      <c r="AL39" s="647"/>
      <c r="AM39" s="647"/>
      <c r="AN39" s="647"/>
      <c r="AO39" s="647"/>
      <c r="AP39" s="647"/>
      <c r="AQ39" s="647"/>
      <c r="AR39" s="647"/>
      <c r="AS39" s="647"/>
      <c r="AT39" s="647"/>
      <c r="AU39" s="647"/>
      <c r="AV39" s="647"/>
      <c r="AW39" s="647"/>
      <c r="AX39" s="647"/>
      <c r="AY39" s="647"/>
      <c r="AZ39" s="647"/>
      <c r="BA39" s="647"/>
      <c r="BB39" s="647"/>
      <c r="BC39" s="647"/>
      <c r="BD39" s="647"/>
      <c r="BE39" s="647"/>
      <c r="BF39" s="647"/>
      <c r="BG39" s="647"/>
      <c r="BH39" s="647"/>
      <c r="BI39" s="647"/>
      <c r="BJ39" s="647"/>
      <c r="BK39" s="647"/>
      <c r="BL39" s="647"/>
      <c r="BM39" s="647"/>
      <c r="BN39" s="647"/>
      <c r="BO39" s="647"/>
      <c r="BP39" s="647"/>
      <c r="BQ39" s="647"/>
      <c r="BR39" s="647"/>
      <c r="BS39" s="647"/>
      <c r="BT39" s="647"/>
      <c r="BU39" s="647"/>
      <c r="BV39" s="647"/>
      <c r="BW39" s="647"/>
      <c r="BX39" s="647"/>
      <c r="BY39" s="647"/>
      <c r="BZ39" s="647"/>
      <c r="CA39" s="647"/>
      <c r="CB39" s="647"/>
    </row>
    <row r="40" spans="1:80" s="44" customFormat="1" ht="14.45" customHeight="1">
      <c r="A40" s="749"/>
      <c r="B40" s="667">
        <v>2009</v>
      </c>
      <c r="C40" s="668">
        <f>'NoE 1DGT--'!T22</f>
        <v>91.160809371671988</v>
      </c>
      <c r="D40" s="669"/>
      <c r="E40" s="246">
        <f>'NoE 1DGT--'!T28</f>
        <v>95.512641491320707</v>
      </c>
      <c r="F40" s="250"/>
      <c r="G40" s="668">
        <f>'NoE 1DGT--'!T34</f>
        <v>118.78339498561446</v>
      </c>
      <c r="H40" s="669"/>
      <c r="I40" s="246">
        <f>'NoE 1DGT--'!T40</f>
        <v>104.07121513944223</v>
      </c>
      <c r="J40" s="250"/>
      <c r="K40" s="668">
        <f>'NoE 1DGT--'!T46</f>
        <v>98.167133139184159</v>
      </c>
      <c r="L40" s="669"/>
      <c r="M40" s="246">
        <f>'NoE 1DGT--'!T52</f>
        <v>97.437083862660174</v>
      </c>
      <c r="N40" s="250"/>
      <c r="O40" s="668">
        <f>'NoE 1DGT--'!T58</f>
        <v>96.543926510887403</v>
      </c>
      <c r="P40" s="671"/>
      <c r="Q40" s="246">
        <f>'NoE 1DGT--'!T64</f>
        <v>99.918236941099678</v>
      </c>
      <c r="R40" s="250"/>
      <c r="S40" s="668">
        <f>'NoE 1DGT--'!T70</f>
        <v>98.21898124163009</v>
      </c>
      <c r="T40" s="671"/>
      <c r="U40" s="246">
        <f>'NoE 1DGT--'!T76</f>
        <v>104.14356721878599</v>
      </c>
      <c r="V40" s="250"/>
      <c r="W40" s="668">
        <f>'NoE 1DGT--'!T82</f>
        <v>100.75074711308663</v>
      </c>
      <c r="X40" s="671"/>
      <c r="Y40" s="246">
        <f>'NoE 1DGT--'!T88</f>
        <v>98.810825859566094</v>
      </c>
      <c r="Z40" s="250"/>
      <c r="AA40" s="647"/>
      <c r="AB40" s="647"/>
      <c r="AC40" s="647"/>
      <c r="AD40" s="647"/>
      <c r="AE40" s="647"/>
      <c r="AF40" s="647"/>
      <c r="AG40" s="647"/>
      <c r="AH40" s="647"/>
      <c r="AI40" s="647"/>
      <c r="AJ40" s="647"/>
      <c r="AK40" s="647"/>
      <c r="AL40" s="647"/>
      <c r="AM40" s="647"/>
      <c r="AN40" s="647"/>
      <c r="AO40" s="647"/>
      <c r="AP40" s="647"/>
      <c r="AQ40" s="647"/>
      <c r="AR40" s="647"/>
      <c r="AS40" s="647"/>
      <c r="AT40" s="647"/>
      <c r="AU40" s="647"/>
      <c r="AV40" s="647"/>
      <c r="AW40" s="647"/>
      <c r="AX40" s="647"/>
      <c r="AY40" s="647"/>
      <c r="AZ40" s="647"/>
      <c r="BA40" s="647"/>
      <c r="BB40" s="647"/>
      <c r="BC40" s="647"/>
      <c r="BD40" s="647"/>
      <c r="BE40" s="647"/>
      <c r="BF40" s="647"/>
      <c r="BG40" s="647"/>
      <c r="BH40" s="647"/>
      <c r="BI40" s="647"/>
      <c r="BJ40" s="647"/>
      <c r="BK40" s="647"/>
      <c r="BL40" s="647"/>
      <c r="BM40" s="647"/>
      <c r="BN40" s="647"/>
      <c r="BO40" s="647"/>
      <c r="BP40" s="647"/>
      <c r="BQ40" s="647"/>
      <c r="BR40" s="647"/>
      <c r="BS40" s="647"/>
      <c r="BT40" s="647"/>
      <c r="BU40" s="647"/>
      <c r="BV40" s="647"/>
      <c r="BW40" s="647"/>
      <c r="BX40" s="647"/>
      <c r="BY40" s="647"/>
      <c r="BZ40" s="647"/>
      <c r="CA40" s="647"/>
      <c r="CB40" s="647"/>
    </row>
    <row r="41" spans="1:80" s="44" customFormat="1" ht="14.45" customHeight="1">
      <c r="A41" s="749"/>
      <c r="B41" s="667">
        <v>2010</v>
      </c>
      <c r="C41" s="668">
        <f>'NoE 1DGT--'!U22</f>
        <v>89.385871494497692</v>
      </c>
      <c r="D41" s="669"/>
      <c r="E41" s="246">
        <f>'NoE 1DGT--'!U28</f>
        <v>92.830088232983954</v>
      </c>
      <c r="F41" s="250"/>
      <c r="G41" s="668">
        <f>'NoE 1DGT--'!U34</f>
        <v>163.74845869297164</v>
      </c>
      <c r="H41" s="669"/>
      <c r="I41" s="246">
        <f>'NoE 1DGT--'!U40</f>
        <v>106.87250996015936</v>
      </c>
      <c r="J41" s="250"/>
      <c r="K41" s="668">
        <f>'NoE 1DGT--'!U46</f>
        <v>95.712442924711809</v>
      </c>
      <c r="L41" s="669"/>
      <c r="M41" s="246">
        <f>'NoE 1DGT--'!U52</f>
        <v>96.612363153747793</v>
      </c>
      <c r="N41" s="250"/>
      <c r="O41" s="668">
        <f>'NoE 1DGT--'!U58</f>
        <v>95.010320317288119</v>
      </c>
      <c r="P41" s="671"/>
      <c r="Q41" s="246">
        <f>'NoE 1DGT--'!U64</f>
        <v>100.99902090454678</v>
      </c>
      <c r="R41" s="250"/>
      <c r="S41" s="668">
        <f>'NoE 1DGT--'!U70</f>
        <v>96.719484658018985</v>
      </c>
      <c r="T41" s="671"/>
      <c r="U41" s="246">
        <f>'NoE 1DGT--'!U76</f>
        <v>107.90183321753241</v>
      </c>
      <c r="V41" s="250"/>
      <c r="W41" s="668">
        <f>'NoE 1DGT--'!U82</f>
        <v>102.10616772670981</v>
      </c>
      <c r="X41" s="671"/>
      <c r="Y41" s="246">
        <f>'NoE 1DGT--'!U88</f>
        <v>98.32229668370222</v>
      </c>
      <c r="Z41" s="250"/>
      <c r="AA41" s="647"/>
      <c r="AB41" s="647"/>
      <c r="AC41" s="647"/>
      <c r="AD41" s="647"/>
      <c r="AE41" s="647"/>
      <c r="AF41" s="647"/>
      <c r="AG41" s="647"/>
      <c r="AH41" s="647"/>
      <c r="AI41" s="647"/>
      <c r="AJ41" s="647"/>
      <c r="AK41" s="647"/>
      <c r="AL41" s="647"/>
      <c r="AM41" s="647"/>
      <c r="AN41" s="647"/>
      <c r="AO41" s="647"/>
      <c r="AP41" s="647"/>
      <c r="AQ41" s="647"/>
      <c r="AR41" s="647"/>
      <c r="AS41" s="647"/>
      <c r="AT41" s="647"/>
      <c r="AU41" s="647"/>
      <c r="AV41" s="647"/>
      <c r="AW41" s="647"/>
      <c r="AX41" s="647"/>
      <c r="AY41" s="647"/>
      <c r="AZ41" s="647"/>
      <c r="BA41" s="647"/>
      <c r="BB41" s="647"/>
      <c r="BC41" s="647"/>
      <c r="BD41" s="647"/>
      <c r="BE41" s="647"/>
      <c r="BF41" s="647"/>
      <c r="BG41" s="647"/>
      <c r="BH41" s="647"/>
      <c r="BI41" s="647"/>
      <c r="BJ41" s="647"/>
      <c r="BK41" s="647"/>
      <c r="BL41" s="647"/>
      <c r="BM41" s="647"/>
      <c r="BN41" s="647"/>
      <c r="BO41" s="647"/>
      <c r="BP41" s="647"/>
      <c r="BQ41" s="647"/>
      <c r="BR41" s="647"/>
      <c r="BS41" s="647"/>
      <c r="BT41" s="647"/>
      <c r="BU41" s="647"/>
      <c r="BV41" s="647"/>
      <c r="BW41" s="647"/>
      <c r="BX41" s="647"/>
      <c r="BY41" s="647"/>
      <c r="BZ41" s="647"/>
      <c r="CA41" s="647"/>
      <c r="CB41" s="647"/>
    </row>
    <row r="42" spans="1:80" s="44" customFormat="1" ht="14.45" customHeight="1">
      <c r="A42" s="749"/>
      <c r="B42" s="667">
        <v>2011</v>
      </c>
      <c r="C42" s="668">
        <f>'NoE 1DGT--'!V22</f>
        <v>88.3564075257366</v>
      </c>
      <c r="D42" s="669"/>
      <c r="E42" s="246">
        <f>'NoE 1DGT--'!V28</f>
        <v>92.555614707242782</v>
      </c>
      <c r="F42" s="250"/>
      <c r="G42" s="668">
        <f>'NoE 1DGT--'!V34</f>
        <v>267.28318947801068</v>
      </c>
      <c r="H42" s="669"/>
      <c r="I42" s="246">
        <f>'NoE 1DGT--'!V40</f>
        <v>109.67380478087649</v>
      </c>
      <c r="J42" s="250"/>
      <c r="K42" s="668">
        <f>'NoE 1DGT--'!V46</f>
        <v>93.001337203716446</v>
      </c>
      <c r="L42" s="669"/>
      <c r="M42" s="246">
        <f>'NoE 1DGT--'!V52</f>
        <v>96.46597666872772</v>
      </c>
      <c r="N42" s="250"/>
      <c r="O42" s="668">
        <f>'NoE 1DGT--'!V58</f>
        <v>94.295999380076509</v>
      </c>
      <c r="P42" s="671"/>
      <c r="Q42" s="246">
        <f>'NoE 1DGT--'!V64</f>
        <v>104.36229967191714</v>
      </c>
      <c r="R42" s="250"/>
      <c r="S42" s="668">
        <f>'NoE 1DGT--'!V70</f>
        <v>95.051856775593592</v>
      </c>
      <c r="T42" s="671"/>
      <c r="U42" s="246">
        <f>'NoE 1DGT--'!V76</f>
        <v>111.6552404367071</v>
      </c>
      <c r="V42" s="250"/>
      <c r="W42" s="668">
        <f>'NoE 1DGT--'!V82</f>
        <v>99.600684622082625</v>
      </c>
      <c r="X42" s="671"/>
      <c r="Y42" s="246">
        <f>'NoE 1DGT--'!V88</f>
        <v>96.743359781520738</v>
      </c>
      <c r="Z42" s="250"/>
      <c r="AA42" s="647"/>
      <c r="AB42" s="647"/>
      <c r="AC42" s="647"/>
      <c r="AD42" s="647"/>
      <c r="AE42" s="647"/>
      <c r="AF42" s="647"/>
      <c r="AG42" s="647"/>
      <c r="AH42" s="647"/>
      <c r="AI42" s="647"/>
      <c r="AJ42" s="647"/>
      <c r="AK42" s="647"/>
      <c r="AL42" s="647"/>
      <c r="AM42" s="647"/>
      <c r="AN42" s="647"/>
      <c r="AO42" s="647"/>
      <c r="AP42" s="647"/>
      <c r="AQ42" s="647"/>
      <c r="AR42" s="647"/>
      <c r="AS42" s="647"/>
      <c r="AT42" s="647"/>
      <c r="AU42" s="647"/>
      <c r="AV42" s="647"/>
      <c r="AW42" s="647"/>
      <c r="AX42" s="647"/>
      <c r="AY42" s="647"/>
      <c r="AZ42" s="647"/>
      <c r="BA42" s="647"/>
      <c r="BB42" s="647"/>
      <c r="BC42" s="647"/>
      <c r="BD42" s="647"/>
      <c r="BE42" s="647"/>
      <c r="BF42" s="647"/>
      <c r="BG42" s="647"/>
      <c r="BH42" s="647"/>
      <c r="BI42" s="647"/>
      <c r="BJ42" s="647"/>
      <c r="BK42" s="647"/>
      <c r="BL42" s="647"/>
      <c r="BM42" s="647"/>
      <c r="BN42" s="647"/>
      <c r="BO42" s="647"/>
      <c r="BP42" s="647"/>
      <c r="BQ42" s="647"/>
      <c r="BR42" s="647"/>
      <c r="BS42" s="647"/>
      <c r="BT42" s="647"/>
      <c r="BU42" s="647"/>
      <c r="BV42" s="647"/>
      <c r="BW42" s="647"/>
      <c r="BX42" s="647"/>
      <c r="BY42" s="647"/>
      <c r="BZ42" s="647"/>
      <c r="CA42" s="647"/>
      <c r="CB42" s="647"/>
    </row>
    <row r="43" spans="1:80" s="44" customFormat="1" ht="14.45" customHeight="1">
      <c r="A43" s="749"/>
      <c r="B43" s="667">
        <v>2012</v>
      </c>
      <c r="C43" s="668">
        <f>'NoE 1DGT--'!W22</f>
        <v>86.865459708910194</v>
      </c>
      <c r="D43" s="669"/>
      <c r="E43" s="246">
        <f>'NoE 1DGT--'!W28</f>
        <v>90.776773168794676</v>
      </c>
      <c r="F43" s="250"/>
      <c r="G43" s="668">
        <f>'NoE 1DGT--'!W34</f>
        <v>365.02260583641595</v>
      </c>
      <c r="H43" s="669"/>
      <c r="I43" s="246">
        <f>'NoE 1DGT--'!W40</f>
        <v>110.27141434262948</v>
      </c>
      <c r="J43" s="250"/>
      <c r="K43" s="668">
        <f>'NoE 1DGT--'!W46</f>
        <v>90.144383350632452</v>
      </c>
      <c r="L43" s="669"/>
      <c r="M43" s="246">
        <f>'NoE 1DGT--'!W52</f>
        <v>95.747629041168523</v>
      </c>
      <c r="N43" s="250"/>
      <c r="O43" s="668">
        <f>'NoE 1DGT--'!W58</f>
        <v>92.593323142166767</v>
      </c>
      <c r="P43" s="671"/>
      <c r="Q43" s="246">
        <f>'NoE 1DGT--'!W64</f>
        <v>105.73200267962966</v>
      </c>
      <c r="R43" s="250"/>
      <c r="S43" s="668">
        <f>'NoE 1DGT--'!W70</f>
        <v>94.927713316585368</v>
      </c>
      <c r="T43" s="671"/>
      <c r="U43" s="246">
        <f>'NoE 1DGT--'!W76</f>
        <v>114.39024745764358</v>
      </c>
      <c r="V43" s="250"/>
      <c r="W43" s="668">
        <f>'NoE 1DGT--'!W82</f>
        <v>101.17044154134025</v>
      </c>
      <c r="X43" s="671"/>
      <c r="Y43" s="246">
        <f>'NoE 1DGT--'!W88</f>
        <v>94.996055972053739</v>
      </c>
      <c r="Z43" s="250"/>
      <c r="AA43" s="647"/>
      <c r="AB43" s="647"/>
      <c r="AC43" s="647"/>
      <c r="AD43" s="647"/>
      <c r="AE43" s="647"/>
      <c r="AF43" s="647"/>
      <c r="AG43" s="647"/>
      <c r="AH43" s="647"/>
      <c r="AI43" s="647"/>
      <c r="AJ43" s="647"/>
      <c r="AK43" s="647"/>
      <c r="AL43" s="647"/>
      <c r="AM43" s="647"/>
      <c r="AN43" s="647"/>
      <c r="AO43" s="647"/>
      <c r="AP43" s="647"/>
      <c r="AQ43" s="647"/>
      <c r="AR43" s="647"/>
      <c r="AS43" s="647"/>
      <c r="AT43" s="647"/>
      <c r="AU43" s="647"/>
      <c r="AV43" s="647"/>
      <c r="AW43" s="647"/>
      <c r="AX43" s="647"/>
      <c r="AY43" s="647"/>
      <c r="AZ43" s="647"/>
      <c r="BA43" s="647"/>
      <c r="BB43" s="647"/>
      <c r="BC43" s="647"/>
      <c r="BD43" s="647"/>
      <c r="BE43" s="647"/>
      <c r="BF43" s="647"/>
      <c r="BG43" s="647"/>
      <c r="BH43" s="647"/>
      <c r="BI43" s="647"/>
      <c r="BJ43" s="647"/>
      <c r="BK43" s="647"/>
      <c r="BL43" s="647"/>
      <c r="BM43" s="647"/>
      <c r="BN43" s="647"/>
      <c r="BO43" s="647"/>
      <c r="BP43" s="647"/>
      <c r="BQ43" s="647"/>
      <c r="BR43" s="647"/>
      <c r="BS43" s="647"/>
      <c r="BT43" s="647"/>
      <c r="BU43" s="647"/>
      <c r="BV43" s="647"/>
      <c r="BW43" s="647"/>
      <c r="BX43" s="647"/>
      <c r="BY43" s="647"/>
      <c r="BZ43" s="647"/>
      <c r="CA43" s="647"/>
      <c r="CB43" s="647"/>
    </row>
    <row r="44" spans="1:80" s="44" customFormat="1" ht="14.45" customHeight="1">
      <c r="A44" s="749"/>
      <c r="B44" s="667">
        <v>2013</v>
      </c>
      <c r="C44" s="668">
        <f>'NoE 1DGT--'!X22</f>
        <v>82.783102591409303</v>
      </c>
      <c r="D44" s="670"/>
      <c r="E44" s="246">
        <f>'NoE 1DGT--'!X28</f>
        <v>88.609348681741622</v>
      </c>
      <c r="F44" s="250"/>
      <c r="G44" s="668">
        <f>'NoE 1DGT--'!X34</f>
        <v>416.15289765721332</v>
      </c>
      <c r="H44" s="670"/>
      <c r="I44" s="246">
        <f>'NoE 1DGT--'!X40</f>
        <v>112.12649402390439</v>
      </c>
      <c r="J44" s="250"/>
      <c r="K44" s="668">
        <f>'NoE 1DGT--'!X46</f>
        <v>86.590162023729462</v>
      </c>
      <c r="L44" s="670"/>
      <c r="M44" s="246">
        <f>'NoE 1DGT--'!X52</f>
        <v>94.943162030408544</v>
      </c>
      <c r="N44" s="250"/>
      <c r="O44" s="668">
        <f>'NoE 1DGT--'!X58</f>
        <v>91.263305460257968</v>
      </c>
      <c r="P44" s="671"/>
      <c r="Q44" s="246">
        <f>'NoE 1DGT--'!X64</f>
        <v>107.56273940601542</v>
      </c>
      <c r="R44" s="250"/>
      <c r="S44" s="668">
        <f>'NoE 1DGT--'!X70</f>
        <v>93.669661098131982</v>
      </c>
      <c r="T44" s="671"/>
      <c r="U44" s="246">
        <f>'NoE 1DGT--'!X76</f>
        <v>118.34043524947404</v>
      </c>
      <c r="V44" s="250"/>
      <c r="W44" s="668">
        <f>'NoE 1DGT--'!X82</f>
        <v>98.558502838103408</v>
      </c>
      <c r="X44" s="671"/>
      <c r="Y44" s="246">
        <f>'NoE 1DGT--'!X88</f>
        <v>92.07614956814551</v>
      </c>
      <c r="Z44" s="250"/>
      <c r="AA44" s="647"/>
      <c r="AB44" s="647"/>
      <c r="AC44" s="647"/>
      <c r="AD44" s="647"/>
      <c r="AE44" s="647"/>
      <c r="AF44" s="647"/>
      <c r="AG44" s="647"/>
      <c r="AH44" s="647"/>
      <c r="AI44" s="647"/>
      <c r="AJ44" s="647"/>
      <c r="AK44" s="647"/>
      <c r="AL44" s="647"/>
      <c r="AM44" s="647"/>
      <c r="AN44" s="647"/>
      <c r="AO44" s="647"/>
      <c r="AP44" s="647"/>
      <c r="AQ44" s="647"/>
      <c r="AR44" s="647"/>
      <c r="AS44" s="647"/>
      <c r="AT44" s="647"/>
      <c r="AU44" s="647"/>
      <c r="AV44" s="647"/>
      <c r="AW44" s="647"/>
      <c r="AX44" s="647"/>
      <c r="AY44" s="647"/>
      <c r="AZ44" s="647"/>
      <c r="BA44" s="647"/>
      <c r="BB44" s="647"/>
      <c r="BC44" s="647"/>
      <c r="BD44" s="647"/>
      <c r="BE44" s="647"/>
      <c r="BF44" s="647"/>
      <c r="BG44" s="647"/>
      <c r="BH44" s="647"/>
      <c r="BI44" s="647"/>
      <c r="BJ44" s="647"/>
      <c r="BK44" s="647"/>
      <c r="BL44" s="647"/>
      <c r="BM44" s="647"/>
      <c r="BN44" s="647"/>
      <c r="BO44" s="647"/>
      <c r="BP44" s="647"/>
      <c r="BQ44" s="647"/>
      <c r="BR44" s="647"/>
      <c r="BS44" s="647"/>
      <c r="BT44" s="647"/>
      <c r="BU44" s="647"/>
      <c r="BV44" s="647"/>
      <c r="BW44" s="647"/>
      <c r="BX44" s="647"/>
      <c r="BY44" s="647"/>
      <c r="BZ44" s="647"/>
      <c r="CA44" s="647"/>
      <c r="CB44" s="647"/>
    </row>
    <row r="45" spans="1:80" s="44" customFormat="1" ht="14.45" customHeight="1">
      <c r="A45" s="749"/>
      <c r="B45" s="667">
        <v>2014</v>
      </c>
      <c r="C45" s="671">
        <f>'NoE 1DGT--'!Y22</f>
        <v>79.978700745473915</v>
      </c>
      <c r="D45" s="671"/>
      <c r="E45" s="249">
        <f>'NoE 1DGT--'!Y28</f>
        <v>86.231159945192573</v>
      </c>
      <c r="F45" s="250"/>
      <c r="G45" s="670">
        <f>'NoE 1DGT--'!Y34</f>
        <v>428.23674475955613</v>
      </c>
      <c r="H45" s="671"/>
      <c r="I45" s="249">
        <f>'NoE 1DGT--'!Y40</f>
        <v>112.42529880478088</v>
      </c>
      <c r="J45" s="250"/>
      <c r="K45" s="670">
        <f>'NoE 1DGT--'!Y46</f>
        <v>83.323069362914566</v>
      </c>
      <c r="L45" s="671"/>
      <c r="M45" s="249">
        <f>'NoE 1DGT--'!Y52</f>
        <v>92.431868123725394</v>
      </c>
      <c r="N45" s="250"/>
      <c r="O45" s="670">
        <f>'NoE 1DGT--'!Y58</f>
        <v>88.312328728522814</v>
      </c>
      <c r="P45" s="671"/>
      <c r="Q45" s="249">
        <f>'NoE 1DGT--'!Y64</f>
        <v>107.15117577339952</v>
      </c>
      <c r="R45" s="250"/>
      <c r="S45" s="670">
        <f>'NoE 1DGT--'!Y70</f>
        <v>94.654988709787787</v>
      </c>
      <c r="T45" s="671"/>
      <c r="U45" s="249">
        <f>'NoE 1DGT--'!Y76</f>
        <v>116.18799589919004</v>
      </c>
      <c r="V45" s="250"/>
      <c r="W45" s="670">
        <f>'NoE 1DGT--'!Y82</f>
        <v>100.57930657074736</v>
      </c>
      <c r="X45" s="671"/>
      <c r="Y45" s="249">
        <f>'NoE 1DGT--'!Y88</f>
        <v>92.438072132625393</v>
      </c>
      <c r="Z45" s="250"/>
      <c r="AA45" s="647"/>
      <c r="AB45" s="647"/>
      <c r="AC45" s="647"/>
      <c r="AD45" s="647"/>
      <c r="AE45" s="647"/>
      <c r="AF45" s="647"/>
      <c r="AG45" s="647"/>
      <c r="AH45" s="647"/>
      <c r="AI45" s="647"/>
      <c r="AJ45" s="647"/>
      <c r="AK45" s="647"/>
      <c r="AL45" s="647"/>
      <c r="AM45" s="647"/>
      <c r="AN45" s="647"/>
      <c r="AO45" s="647"/>
      <c r="AP45" s="647"/>
      <c r="AQ45" s="647"/>
      <c r="AR45" s="647"/>
      <c r="AS45" s="647"/>
      <c r="AT45" s="647"/>
      <c r="AU45" s="647"/>
      <c r="AV45" s="647"/>
      <c r="AW45" s="647"/>
      <c r="AX45" s="647"/>
      <c r="AY45" s="647"/>
      <c r="AZ45" s="647"/>
      <c r="BA45" s="647"/>
      <c r="BB45" s="647"/>
      <c r="BC45" s="647"/>
      <c r="BD45" s="647"/>
      <c r="BE45" s="647"/>
      <c r="BF45" s="647"/>
      <c r="BG45" s="647"/>
      <c r="BH45" s="647"/>
      <c r="BI45" s="647"/>
      <c r="BJ45" s="647"/>
      <c r="BK45" s="647"/>
      <c r="BL45" s="647"/>
      <c r="BM45" s="647"/>
      <c r="BN45" s="647"/>
      <c r="BO45" s="647"/>
      <c r="BP45" s="647"/>
      <c r="BQ45" s="647"/>
      <c r="BR45" s="647"/>
      <c r="BS45" s="647"/>
      <c r="BT45" s="647"/>
      <c r="BU45" s="647"/>
      <c r="BV45" s="647"/>
      <c r="BW45" s="647"/>
      <c r="BX45" s="647"/>
      <c r="BY45" s="647"/>
      <c r="BZ45" s="647"/>
      <c r="CA45" s="647"/>
      <c r="CB45" s="647"/>
    </row>
    <row r="46" spans="1:80" s="44" customFormat="1" ht="14.45" customHeight="1">
      <c r="A46" s="749"/>
      <c r="B46" s="667">
        <v>2015</v>
      </c>
      <c r="C46" s="668">
        <f>'NoE 1DGT--'!Z22</f>
        <v>77.422790202342924</v>
      </c>
      <c r="D46" s="671"/>
      <c r="E46" s="246">
        <f>'NoE 1DGT--'!Z28</f>
        <v>84.677700880584382</v>
      </c>
      <c r="F46" s="250"/>
      <c r="G46" s="668">
        <f>'NoE 1DGT--'!Z34</f>
        <v>441.22482531853677</v>
      </c>
      <c r="H46" s="671"/>
      <c r="I46" s="246">
        <f>'NoE 1DGT--'!Z40</f>
        <v>113.37151394422311</v>
      </c>
      <c r="J46" s="250"/>
      <c r="K46" s="668">
        <f>'NoE 1DGT--'!Z46</f>
        <v>80.535416998080038</v>
      </c>
      <c r="L46" s="671"/>
      <c r="M46" s="246">
        <f>'NoE 1DGT--'!Z52</f>
        <v>90.955735789684283</v>
      </c>
      <c r="N46" s="250"/>
      <c r="O46" s="668">
        <f>'NoE 1DGT--'!Z58</f>
        <v>86.85128176227343</v>
      </c>
      <c r="P46" s="671"/>
      <c r="Q46" s="246">
        <f>'NoE 1DGT--'!Z64</f>
        <v>108.33605304292561</v>
      </c>
      <c r="R46" s="250"/>
      <c r="S46" s="668">
        <f>'NoE 1DGT--'!Z70</f>
        <v>96.006881653160775</v>
      </c>
      <c r="T46" s="671"/>
      <c r="U46" s="246">
        <f>'NoE 1DGT--'!Z76</f>
        <v>115.77014085601978</v>
      </c>
      <c r="V46" s="250"/>
      <c r="W46" s="668">
        <f>'NoE 1DGT--'!Z82</f>
        <v>101.86660700212769</v>
      </c>
      <c r="X46" s="671"/>
      <c r="Y46" s="246">
        <f>'NoE 1DGT--'!Z88</f>
        <v>92.229270653117766</v>
      </c>
      <c r="Z46" s="250"/>
      <c r="AA46" s="647"/>
      <c r="AB46" s="647"/>
      <c r="AC46" s="647"/>
      <c r="AD46" s="647"/>
      <c r="AE46" s="647"/>
      <c r="AF46" s="647"/>
      <c r="AG46" s="647"/>
      <c r="AH46" s="647"/>
      <c r="AI46" s="647"/>
      <c r="AJ46" s="647"/>
      <c r="AK46" s="647"/>
      <c r="AL46" s="647"/>
      <c r="AM46" s="647"/>
      <c r="AN46" s="647"/>
      <c r="AO46" s="647"/>
      <c r="AP46" s="647"/>
      <c r="AQ46" s="647"/>
      <c r="AR46" s="647"/>
      <c r="AS46" s="647"/>
      <c r="AT46" s="647"/>
      <c r="AU46" s="647"/>
      <c r="AV46" s="647"/>
      <c r="AW46" s="647"/>
      <c r="AX46" s="647"/>
      <c r="AY46" s="647"/>
      <c r="AZ46" s="647"/>
      <c r="BA46" s="647"/>
      <c r="BB46" s="647"/>
      <c r="BC46" s="647"/>
      <c r="BD46" s="647"/>
      <c r="BE46" s="647"/>
      <c r="BF46" s="647"/>
      <c r="BG46" s="647"/>
      <c r="BH46" s="647"/>
      <c r="BI46" s="647"/>
      <c r="BJ46" s="647"/>
      <c r="BK46" s="647"/>
      <c r="BL46" s="647"/>
      <c r="BM46" s="647"/>
      <c r="BN46" s="647"/>
      <c r="BO46" s="647"/>
      <c r="BP46" s="647"/>
      <c r="BQ46" s="647"/>
      <c r="BR46" s="647"/>
      <c r="BS46" s="647"/>
      <c r="BT46" s="647"/>
      <c r="BU46" s="647"/>
      <c r="BV46" s="647"/>
      <c r="BW46" s="647"/>
      <c r="BX46" s="647"/>
      <c r="BY46" s="647"/>
      <c r="BZ46" s="647"/>
      <c r="CA46" s="647"/>
      <c r="CB46" s="647"/>
    </row>
    <row r="47" spans="1:80" s="44" customFormat="1" ht="14.45" customHeight="1">
      <c r="A47" s="749"/>
      <c r="B47" s="667">
        <v>2016</v>
      </c>
      <c r="C47" s="668">
        <f>'NoE 1DGT--'!AA22</f>
        <v>75.825346112886052</v>
      </c>
      <c r="D47" s="671"/>
      <c r="E47" s="246">
        <f>'NoE 1DGT--'!AA28</f>
        <v>84.355881762565133</v>
      </c>
      <c r="F47" s="250"/>
      <c r="G47" s="668">
        <f>'NoE 1DGT--'!AA34</f>
        <v>471.92766132346895</v>
      </c>
      <c r="H47" s="671"/>
      <c r="I47" s="246">
        <f>'NoE 1DGT--'!AA40</f>
        <v>113.69521912350598</v>
      </c>
      <c r="J47" s="250"/>
      <c r="K47" s="668">
        <f>'NoE 1DGT--'!AA46</f>
        <v>80.108740335198704</v>
      </c>
      <c r="L47" s="671"/>
      <c r="M47" s="246">
        <f>'NoE 1DGT--'!AA52</f>
        <v>90.968085605630861</v>
      </c>
      <c r="N47" s="250"/>
      <c r="O47" s="668">
        <f>'NoE 1DGT--'!AA58</f>
        <v>86.707572224609549</v>
      </c>
      <c r="P47" s="671"/>
      <c r="Q47" s="246">
        <f>'NoE 1DGT--'!AA64</f>
        <v>111.1166841300651</v>
      </c>
      <c r="R47" s="250"/>
      <c r="S47" s="668">
        <f>'NoE 1DGT--'!AA70</f>
        <v>98.821125893197518</v>
      </c>
      <c r="T47" s="671"/>
      <c r="U47" s="246">
        <f>'NoE 1DGT--'!AA76</f>
        <v>118.4949444398556</v>
      </c>
      <c r="V47" s="250"/>
      <c r="W47" s="668">
        <f>'NoE 1DGT--'!AA82</f>
        <v>104.65768183314546</v>
      </c>
      <c r="X47" s="671"/>
      <c r="Y47" s="246">
        <f>'NoE 1DGT--'!AA88</f>
        <v>94.755437124240188</v>
      </c>
      <c r="Z47" s="250"/>
      <c r="AA47" s="647"/>
      <c r="AB47" s="647"/>
      <c r="AC47" s="647"/>
      <c r="AD47" s="647"/>
      <c r="AE47" s="647"/>
      <c r="AF47" s="647"/>
      <c r="AG47" s="647"/>
      <c r="AH47" s="647"/>
      <c r="AI47" s="647"/>
      <c r="AJ47" s="647"/>
      <c r="AK47" s="647"/>
      <c r="AL47" s="647"/>
      <c r="AM47" s="647"/>
      <c r="AN47" s="647"/>
      <c r="AO47" s="647"/>
      <c r="AP47" s="647"/>
      <c r="AQ47" s="647"/>
      <c r="AR47" s="647"/>
      <c r="AS47" s="647"/>
      <c r="AT47" s="647"/>
      <c r="AU47" s="647"/>
      <c r="AV47" s="647"/>
      <c r="AW47" s="647"/>
      <c r="AX47" s="647"/>
      <c r="AY47" s="647"/>
      <c r="AZ47" s="647"/>
      <c r="BA47" s="647"/>
      <c r="BB47" s="647"/>
      <c r="BC47" s="647"/>
      <c r="BD47" s="647"/>
      <c r="BE47" s="647"/>
      <c r="BF47" s="647"/>
      <c r="BG47" s="647"/>
      <c r="BH47" s="647"/>
      <c r="BI47" s="647"/>
      <c r="BJ47" s="647"/>
      <c r="BK47" s="647"/>
      <c r="BL47" s="647"/>
      <c r="BM47" s="647"/>
      <c r="BN47" s="647"/>
      <c r="BO47" s="647"/>
      <c r="BP47" s="647"/>
      <c r="BQ47" s="647"/>
      <c r="BR47" s="647"/>
      <c r="BS47" s="647"/>
      <c r="BT47" s="647"/>
      <c r="BU47" s="647"/>
      <c r="BV47" s="647"/>
      <c r="BW47" s="647"/>
      <c r="BX47" s="647"/>
      <c r="BY47" s="647"/>
      <c r="BZ47" s="647"/>
      <c r="CA47" s="647"/>
      <c r="CB47" s="647"/>
    </row>
    <row r="48" spans="1:80" s="44" customFormat="1" ht="14.45" customHeight="1">
      <c r="A48" s="749"/>
      <c r="B48" s="672">
        <v>2017</v>
      </c>
      <c r="C48" s="754">
        <f>'NoE 1DGT--'!AB22</f>
        <v>68.299609513667022</v>
      </c>
      <c r="D48" s="680"/>
      <c r="E48" s="259">
        <f>'NoE 1DGT--'!AB28</f>
        <v>83.400242618887617</v>
      </c>
      <c r="F48" s="681"/>
      <c r="G48" s="754">
        <f>'NoE 1DGT--'!AB34</f>
        <v>362.51541307028361</v>
      </c>
      <c r="H48" s="680"/>
      <c r="I48" s="259">
        <f>'NoE 1DGT--'!AB40</f>
        <v>109.92280876494024</v>
      </c>
      <c r="J48" s="681"/>
      <c r="K48" s="754">
        <f>'NoE 1DGT--'!AB46</f>
        <v>79.175847801331528</v>
      </c>
      <c r="L48" s="680"/>
      <c r="M48" s="259">
        <f>'NoE 1DGT--'!AB52</f>
        <v>90.849856700968971</v>
      </c>
      <c r="N48" s="681"/>
      <c r="O48" s="754">
        <f>'NoE 1DGT--'!AB58</f>
        <v>85.767120103132726</v>
      </c>
      <c r="P48" s="680"/>
      <c r="Q48" s="259">
        <f>'NoE 1DGT--'!AB64</f>
        <v>114.92175824930862</v>
      </c>
      <c r="R48" s="681"/>
      <c r="S48" s="754">
        <f>'NoE 1DGT--'!AB70</f>
        <v>99.472145922327243</v>
      </c>
      <c r="T48" s="680"/>
      <c r="U48" s="259">
        <f>'NoE 1DGT--'!AB76</f>
        <v>108.4018016354652</v>
      </c>
      <c r="V48" s="681"/>
      <c r="W48" s="754">
        <f>'NoE 1DGT--'!AB82</f>
        <v>106.73834011922457</v>
      </c>
      <c r="X48" s="680"/>
      <c r="Y48" s="259">
        <f>'NoE 1DGT--'!AB88</f>
        <v>96.541186920410183</v>
      </c>
      <c r="Z48" s="681"/>
      <c r="AA48" s="647"/>
      <c r="AB48" s="647"/>
      <c r="AC48" s="647"/>
      <c r="AD48" s="647"/>
      <c r="AE48" s="647"/>
      <c r="AF48" s="647"/>
      <c r="AG48" s="647"/>
      <c r="AH48" s="647"/>
      <c r="AI48" s="647"/>
      <c r="AJ48" s="647"/>
      <c r="AK48" s="647"/>
      <c r="AL48" s="647"/>
      <c r="AM48" s="647"/>
      <c r="AN48" s="647"/>
      <c r="AO48" s="647"/>
      <c r="AP48" s="647"/>
      <c r="AQ48" s="647"/>
      <c r="AR48" s="647"/>
      <c r="AS48" s="647"/>
      <c r="AT48" s="647"/>
      <c r="AU48" s="647"/>
      <c r="AV48" s="647"/>
      <c r="AW48" s="647"/>
      <c r="AX48" s="647"/>
      <c r="AY48" s="647"/>
      <c r="AZ48" s="647"/>
      <c r="BA48" s="647"/>
      <c r="BB48" s="647"/>
      <c r="BC48" s="647"/>
      <c r="BD48" s="647"/>
      <c r="BE48" s="647"/>
      <c r="BF48" s="647"/>
      <c r="BG48" s="647"/>
      <c r="BH48" s="647"/>
      <c r="BI48" s="647"/>
      <c r="BJ48" s="647"/>
      <c r="BK48" s="647"/>
      <c r="BL48" s="647"/>
      <c r="BM48" s="647"/>
      <c r="BN48" s="647"/>
      <c r="BO48" s="647"/>
      <c r="BP48" s="647"/>
      <c r="BQ48" s="647"/>
      <c r="BR48" s="647"/>
      <c r="BS48" s="647"/>
      <c r="BT48" s="647"/>
      <c r="BU48" s="647"/>
      <c r="BV48" s="647"/>
      <c r="BW48" s="647"/>
      <c r="BX48" s="647"/>
      <c r="BY48" s="647"/>
      <c r="BZ48" s="647"/>
      <c r="CA48" s="647"/>
      <c r="CB48" s="647"/>
    </row>
    <row r="49" spans="1:41" s="44" customFormat="1" ht="14.45" customHeight="1">
      <c r="A49" s="749"/>
      <c r="B49" s="667">
        <v>2018</v>
      </c>
      <c r="C49" s="755">
        <f>'NoE 1DGT--'!AC22</f>
        <v>65.282215122470717</v>
      </c>
      <c r="D49" s="671"/>
      <c r="E49" s="678">
        <f>'NoE 1DGT--'!AC28</f>
        <v>82.111438869640352</v>
      </c>
      <c r="F49" s="250"/>
      <c r="G49" s="756">
        <f>'NoE 1DGT--'!AC34</f>
        <v>366.29675297986023</v>
      </c>
      <c r="H49" s="671"/>
      <c r="I49" s="678">
        <f>'NoE 1DGT--'!AC40</f>
        <v>108.61553784860558</v>
      </c>
      <c r="J49" s="250"/>
      <c r="K49" s="756">
        <f>'NoE 1DGT--'!AC46</f>
        <v>77.740834484420546</v>
      </c>
      <c r="L49" s="671"/>
      <c r="M49" s="678">
        <f>'NoE 1DGT--'!AC52</f>
        <v>88.934317915548661</v>
      </c>
      <c r="N49" s="250"/>
      <c r="O49" s="757">
        <f>'NoE 1DGT--'!AC58</f>
        <v>84.382859115340992</v>
      </c>
      <c r="P49" s="671"/>
      <c r="Q49" s="678">
        <f>'NoE 1DGT--'!AC64</f>
        <v>115.77546077606198</v>
      </c>
      <c r="R49" s="250"/>
      <c r="S49" s="757">
        <f>'NoE 1DGT--'!AC70</f>
        <v>102.90808496495636</v>
      </c>
      <c r="T49" s="671"/>
      <c r="U49" s="678">
        <f>'NoE 1DGT--'!AC76</f>
        <v>106.47480965731027</v>
      </c>
      <c r="V49" s="250"/>
      <c r="W49" s="757">
        <f>'NoE 1DGT--'!AC82</f>
        <v>109.0572765323122</v>
      </c>
      <c r="X49" s="671"/>
      <c r="Y49" s="678">
        <f>'NoE 1DGT--'!AC88</f>
        <v>101.6107542704874</v>
      </c>
      <c r="Z49" s="250"/>
      <c r="AA49" s="647"/>
      <c r="AB49" s="647"/>
      <c r="AC49" s="647"/>
      <c r="AD49" s="647"/>
      <c r="AE49" s="647"/>
      <c r="AF49" s="647"/>
      <c r="AG49" s="647"/>
      <c r="AH49" s="647"/>
      <c r="AI49" s="647"/>
      <c r="AJ49" s="647"/>
      <c r="AK49" s="647"/>
      <c r="AL49" s="647"/>
      <c r="AM49" s="647"/>
      <c r="AN49" s="647"/>
      <c r="AO49" s="647"/>
    </row>
    <row r="50" spans="1:41" s="44" customFormat="1" ht="14.45" customHeight="1">
      <c r="A50" s="749"/>
      <c r="B50" s="667">
        <v>2019</v>
      </c>
      <c r="C50" s="246">
        <f>'NoE 1DGT--'!AD22</f>
        <v>64.146254881079159</v>
      </c>
      <c r="D50" s="671">
        <f>'NoE 1DGT--'!AD$22</f>
        <v>64.146254881079159</v>
      </c>
      <c r="E50" s="246">
        <f>'NoE 1DGT--'!AD28</f>
        <v>79.53557683076896</v>
      </c>
      <c r="F50" s="250">
        <f>'NoE 1DGT--'!$AD$28</f>
        <v>79.53557683076896</v>
      </c>
      <c r="G50" s="668">
        <f>'NoE 1DGT--'!AD34</f>
        <v>385.77887381833131</v>
      </c>
      <c r="H50" s="671">
        <f>'NoE 1DGT--'!$AD$34</f>
        <v>385.77887381833131</v>
      </c>
      <c r="I50" s="246">
        <f>'NoE 1DGT--'!AD40</f>
        <v>112.08914342629483</v>
      </c>
      <c r="J50" s="250">
        <f>'NoE 1DGT--'!$AD$40</f>
        <v>112.08914342629483</v>
      </c>
      <c r="K50" s="668">
        <f>'NoE 1DGT--'!AD46</f>
        <v>75.519249275878195</v>
      </c>
      <c r="L50" s="671">
        <f>'NoE 1DGT--'!$AD$46</f>
        <v>75.519249275878195</v>
      </c>
      <c r="M50" s="246">
        <f>'NoE 1DGT--'!AD52</f>
        <v>87.048254024187528</v>
      </c>
      <c r="N50" s="250">
        <f>'NoE 1DGT--'!$AD$52</f>
        <v>87.048254024187528</v>
      </c>
      <c r="O50" s="668">
        <f>'NoE 1DGT--'!AD58</f>
        <v>82.51956633533635</v>
      </c>
      <c r="P50" s="671">
        <f>'NoE 1DGT--'!$AD$58</f>
        <v>82.51956633533635</v>
      </c>
      <c r="Q50" s="246">
        <f>'NoE 1DGT--'!AD64</f>
        <v>113.78497689678272</v>
      </c>
      <c r="R50" s="250">
        <f>'NoE 1DGT--'!$AD$64</f>
        <v>113.78497689678272</v>
      </c>
      <c r="S50" s="668">
        <f>'NoE 1DGT--'!AD70</f>
        <v>102.34601812299</v>
      </c>
      <c r="T50" s="671">
        <f>'NoE 1DGT--'!$AD$70</f>
        <v>102.34601812299</v>
      </c>
      <c r="U50" s="246">
        <f>'NoE 1DGT--'!AD76</f>
        <v>105.95637787700485</v>
      </c>
      <c r="V50" s="250">
        <f>'NoE 1DGT--'!$AD$76</f>
        <v>105.95637787700485</v>
      </c>
      <c r="W50" s="668">
        <f>'NoE 1DGT--'!AD82</f>
        <v>105.97633464965847</v>
      </c>
      <c r="X50" s="671">
        <f>'NoE 1DGT--'!$AD$82</f>
        <v>105.97633464965847</v>
      </c>
      <c r="Y50" s="246">
        <f>'NoE 1DGT--'!AD88</f>
        <v>101.87921331556863</v>
      </c>
      <c r="Z50" s="250">
        <f>'NoE 1DGT--'!$AD$88</f>
        <v>101.87921331556863</v>
      </c>
      <c r="AA50" s="647"/>
      <c r="AB50" s="647"/>
      <c r="AC50" s="647"/>
      <c r="AD50" s="647"/>
      <c r="AE50" s="647"/>
      <c r="AF50" s="647"/>
      <c r="AG50" s="647"/>
      <c r="AH50" s="647"/>
      <c r="AI50" s="647"/>
      <c r="AJ50" s="647"/>
      <c r="AK50" s="647"/>
      <c r="AL50" s="647"/>
      <c r="AM50" s="647"/>
      <c r="AN50" s="647"/>
      <c r="AO50" s="647"/>
    </row>
    <row r="51" spans="1:41" s="44" customFormat="1" ht="14.45" customHeight="1">
      <c r="A51" s="749"/>
      <c r="B51" s="667" t="s">
        <v>262</v>
      </c>
      <c r="C51" s="251"/>
      <c r="D51" s="671">
        <f>'NoE 1DGT--'!AE$22</f>
        <v>64.501242456514021</v>
      </c>
      <c r="E51" s="246"/>
      <c r="F51" s="250">
        <f>'NoE 1DGT--'!$AE$28</f>
        <v>79.025902620807628</v>
      </c>
      <c r="G51" s="758"/>
      <c r="H51" s="671">
        <f>'NoE 1DGT--'!$AE$34</f>
        <v>387.71064529387587</v>
      </c>
      <c r="I51" s="246"/>
      <c r="J51" s="250">
        <f>'NoE 1DGT--'!$AE$40</f>
        <v>112.62450199203187</v>
      </c>
      <c r="K51" s="758"/>
      <c r="L51" s="671">
        <f>'NoE 1DGT--'!$AE$46</f>
        <v>76.546013825646909</v>
      </c>
      <c r="M51" s="246"/>
      <c r="N51" s="250">
        <f>'NoE 1DGT--'!$AE$52</f>
        <v>82.930496059173734</v>
      </c>
      <c r="O51" s="668"/>
      <c r="P51" s="671">
        <f>'NoE 1DGT--'!$AE$58</f>
        <v>78.618979521390884</v>
      </c>
      <c r="Q51" s="246"/>
      <c r="R51" s="250">
        <f>'NoE 1DGT--'!$AE$64</f>
        <v>108.40235669993301</v>
      </c>
      <c r="S51" s="668"/>
      <c r="T51" s="671">
        <f>'NoE 1DGT--'!$AE$70</f>
        <v>101.99704792719524</v>
      </c>
      <c r="U51" s="246"/>
      <c r="V51" s="250">
        <f>'NoE 1DGT--'!$AE$76</f>
        <v>104.30001992099625</v>
      </c>
      <c r="W51" s="668"/>
      <c r="X51" s="671">
        <f>'NoE 1DGT--'!$AE$82</f>
        <v>104.08293560932648</v>
      </c>
      <c r="Y51" s="246"/>
      <c r="Z51" s="250">
        <f>'NoE 1DGT--'!$AE$88</f>
        <v>100.06032042741332</v>
      </c>
      <c r="AA51" s="647"/>
      <c r="AB51" s="647"/>
      <c r="AC51" s="647"/>
      <c r="AD51" s="647"/>
      <c r="AE51" s="647"/>
      <c r="AF51" s="647"/>
      <c r="AG51" s="647"/>
      <c r="AH51" s="647"/>
      <c r="AI51" s="647"/>
      <c r="AJ51" s="647"/>
      <c r="AK51" s="647"/>
      <c r="AL51" s="647"/>
      <c r="AM51" s="647"/>
      <c r="AN51" s="647"/>
      <c r="AO51" s="647"/>
    </row>
    <row r="52" spans="1:41" s="44" customFormat="1" ht="14.45" customHeight="1">
      <c r="A52" s="749"/>
      <c r="B52" s="667" t="s">
        <v>263</v>
      </c>
      <c r="C52" s="251"/>
      <c r="D52" s="671">
        <f>'NoE 1DGT--'!AF$22</f>
        <v>65.140220092296772</v>
      </c>
      <c r="E52" s="246"/>
      <c r="F52" s="250">
        <f>'NoE 1DGT--'!$AF$28</f>
        <v>78.910047738320699</v>
      </c>
      <c r="G52" s="758"/>
      <c r="H52" s="671">
        <f>'NoE 1DGT--'!$AF$34</f>
        <v>391.82079736950266</v>
      </c>
      <c r="I52" s="246"/>
      <c r="J52" s="250">
        <f>'NoE 1DGT--'!$AF$40</f>
        <v>113.79482071713147</v>
      </c>
      <c r="K52" s="758"/>
      <c r="L52" s="671">
        <f>'NoE 1DGT--'!$AF$46</f>
        <v>80.938783160368374</v>
      </c>
      <c r="M52" s="246"/>
      <c r="N52" s="250">
        <f>'NoE 1DGT--'!$AF$52</f>
        <v>82.046166905292552</v>
      </c>
      <c r="O52" s="668"/>
      <c r="P52" s="671">
        <f>'NoE 1DGT--'!$AF$58</f>
        <v>76.853606475382691</v>
      </c>
      <c r="Q52" s="246"/>
      <c r="R52" s="250">
        <f>'NoE 1DGT--'!$AF$64</f>
        <v>102.30860401600907</v>
      </c>
      <c r="S52" s="668"/>
      <c r="T52" s="671">
        <f>'NoE 1DGT--'!$AF$70</f>
        <v>107.53756072765663</v>
      </c>
      <c r="U52" s="246"/>
      <c r="V52" s="250">
        <f>'NoE 1DGT--'!$AF$76</f>
        <v>108.4212367537522</v>
      </c>
      <c r="W52" s="668"/>
      <c r="X52" s="671">
        <f>'NoE 1DGT--'!$AF$82</f>
        <v>107.72950302194239</v>
      </c>
      <c r="Y52" s="246"/>
      <c r="Z52" s="250">
        <f>'NoE 1DGT--'!$AF$88</f>
        <v>103.35408090891616</v>
      </c>
      <c r="AA52" s="647"/>
      <c r="AB52" s="647"/>
      <c r="AC52" s="647"/>
      <c r="AD52" s="647"/>
      <c r="AE52" s="647"/>
      <c r="AF52" s="647"/>
      <c r="AG52" s="647"/>
      <c r="AH52" s="647"/>
      <c r="AI52" s="647"/>
      <c r="AJ52" s="647"/>
      <c r="AK52" s="647"/>
      <c r="AL52" s="647"/>
      <c r="AM52" s="647"/>
      <c r="AN52" s="647"/>
      <c r="AO52" s="647"/>
    </row>
    <row r="53" spans="1:41" s="44" customFormat="1" ht="15" customHeight="1" thickBot="1">
      <c r="A53" s="759"/>
      <c r="B53" s="760" t="s">
        <v>264</v>
      </c>
      <c r="C53" s="761"/>
      <c r="D53" s="762">
        <f>'NoE 1DGT--'!AG$22</f>
        <v>62.477813276535322</v>
      </c>
      <c r="E53" s="763"/>
      <c r="F53" s="764">
        <f>'NoE 1DGT--'!$AG$28</f>
        <v>78.676156148817881</v>
      </c>
      <c r="G53" s="761"/>
      <c r="H53" s="762">
        <f>'NoE 1DGT--'!$AG$34</f>
        <v>398.02712700369915</v>
      </c>
      <c r="I53" s="763"/>
      <c r="J53" s="764">
        <f>'NoE 1DGT--'!$AG$40</f>
        <v>116.60856573705179</v>
      </c>
      <c r="K53" s="761"/>
      <c r="L53" s="762">
        <f>'NoE 1DGT--'!$AG$46</f>
        <v>79.538263084199727</v>
      </c>
      <c r="M53" s="763"/>
      <c r="N53" s="764">
        <f>'NoE 1DGT--'!$AG$52</f>
        <v>82.140848827549647</v>
      </c>
      <c r="O53" s="765"/>
      <c r="P53" s="762">
        <f>'NoE 1DGT--'!$AG$58</f>
        <v>77.070579698914429</v>
      </c>
      <c r="Q53" s="763"/>
      <c r="R53" s="764">
        <f>'NoE 1DGT--'!$AG$64</f>
        <v>104.19258979335933</v>
      </c>
      <c r="S53" s="765"/>
      <c r="T53" s="762">
        <f>'NoE 1DGT--'!$AG$70</f>
        <v>109.02043968289655</v>
      </c>
      <c r="U53" s="763"/>
      <c r="V53" s="764">
        <f>'NoE 1DGT--'!$AG$76</f>
        <v>109.19815560727457</v>
      </c>
      <c r="W53" s="765"/>
      <c r="X53" s="762">
        <f>'NoE 1DGT--'!$AG$82</f>
        <v>109.2245842602476</v>
      </c>
      <c r="Y53" s="763"/>
      <c r="Z53" s="764">
        <f>'NoE 1DGT--'!$AG$88</f>
        <v>106.02276267557554</v>
      </c>
      <c r="AA53" s="647"/>
      <c r="AB53" s="647"/>
      <c r="AC53" s="647"/>
      <c r="AD53" s="647"/>
      <c r="AE53" s="647"/>
      <c r="AF53" s="647"/>
      <c r="AG53" s="647"/>
      <c r="AH53" s="647"/>
      <c r="AI53" s="647"/>
      <c r="AJ53" s="647"/>
      <c r="AK53" s="647"/>
      <c r="AL53" s="647"/>
      <c r="AM53" s="647"/>
      <c r="AN53" s="647"/>
      <c r="AO53" s="647"/>
    </row>
    <row r="54" spans="1:41" s="44" customFormat="1" ht="14.45" thickBot="1">
      <c r="A54" s="647"/>
      <c r="B54" s="740"/>
      <c r="C54" s="766"/>
      <c r="D54" s="767"/>
      <c r="E54" s="648"/>
      <c r="F54" s="648"/>
      <c r="G54" s="647"/>
      <c r="H54" s="647"/>
      <c r="I54" s="648"/>
      <c r="J54" s="648"/>
      <c r="K54" s="648"/>
      <c r="L54" s="647"/>
      <c r="M54" s="647"/>
      <c r="N54" s="647"/>
      <c r="O54" s="647"/>
      <c r="P54" s="647"/>
      <c r="Q54" s="647"/>
      <c r="R54" s="647"/>
      <c r="S54" s="647"/>
      <c r="T54" s="647"/>
      <c r="U54" s="647"/>
      <c r="V54" s="647"/>
      <c r="W54" s="647"/>
      <c r="X54" s="647"/>
      <c r="Y54" s="647"/>
      <c r="Z54" s="647"/>
      <c r="AA54" s="647"/>
      <c r="AB54" s="647"/>
      <c r="AC54" s="647"/>
      <c r="AD54" s="647"/>
      <c r="AE54" s="647"/>
      <c r="AF54" s="647"/>
      <c r="AG54" s="647"/>
      <c r="AH54" s="647"/>
      <c r="AI54" s="647"/>
      <c r="AJ54" s="647"/>
      <c r="AK54" s="647"/>
      <c r="AL54" s="647"/>
      <c r="AM54" s="647"/>
      <c r="AN54" s="647"/>
      <c r="AO54" s="647"/>
    </row>
    <row r="55" spans="1:41" s="44" customFormat="1" ht="14.45" customHeight="1" thickBot="1">
      <c r="A55" s="692" t="s">
        <v>285</v>
      </c>
      <c r="B55" s="693"/>
      <c r="C55" s="696" t="s">
        <v>273</v>
      </c>
      <c r="D55" s="697"/>
      <c r="E55" s="768" t="s">
        <v>274</v>
      </c>
      <c r="F55" s="769"/>
      <c r="G55" s="696" t="s">
        <v>275</v>
      </c>
      <c r="H55" s="697"/>
      <c r="I55" s="768" t="s">
        <v>276</v>
      </c>
      <c r="J55" s="769"/>
      <c r="K55" s="696" t="s">
        <v>277</v>
      </c>
      <c r="L55" s="697"/>
      <c r="M55" s="770" t="s">
        <v>278</v>
      </c>
      <c r="N55" s="770"/>
      <c r="O55" s="771" t="s">
        <v>279</v>
      </c>
      <c r="P55" s="772"/>
      <c r="Q55" s="771" t="s">
        <v>280</v>
      </c>
      <c r="R55" s="772"/>
      <c r="S55" s="770" t="s">
        <v>281</v>
      </c>
      <c r="T55" s="770"/>
      <c r="U55" s="771" t="s">
        <v>282</v>
      </c>
      <c r="V55" s="772"/>
      <c r="W55" s="770" t="s">
        <v>283</v>
      </c>
      <c r="X55" s="770"/>
      <c r="Y55" s="771" t="s">
        <v>284</v>
      </c>
      <c r="Z55" s="772"/>
      <c r="AA55" s="647"/>
      <c r="AB55" s="647"/>
      <c r="AC55" s="647"/>
      <c r="AD55" s="647"/>
      <c r="AE55" s="647"/>
      <c r="AF55" s="647"/>
      <c r="AG55" s="647"/>
      <c r="AH55" s="647"/>
      <c r="AI55" s="647"/>
      <c r="AJ55" s="647"/>
      <c r="AK55" s="647"/>
      <c r="AL55" s="647"/>
      <c r="AM55" s="647"/>
      <c r="AN55" s="647"/>
      <c r="AO55" s="647"/>
    </row>
    <row r="56" spans="1:41" s="44" customFormat="1" ht="14.45" customHeight="1">
      <c r="A56" s="699"/>
      <c r="B56" s="700">
        <v>2008</v>
      </c>
      <c r="C56" s="703">
        <f>'EMP 1DGT--'!S22</f>
        <v>100</v>
      </c>
      <c r="D56" s="704"/>
      <c r="E56" s="701">
        <f>'EMP 1DGT--'!S28</f>
        <v>100</v>
      </c>
      <c r="F56" s="729"/>
      <c r="G56" s="703">
        <f>'EMP 1DGT--'!S34</f>
        <v>100</v>
      </c>
      <c r="H56" s="704"/>
      <c r="I56" s="701">
        <f>'EMP 1DGT--'!S40</f>
        <v>100</v>
      </c>
      <c r="J56" s="729"/>
      <c r="K56" s="703">
        <f>'EMP 1DGT--'!S46</f>
        <v>100</v>
      </c>
      <c r="L56" s="704"/>
      <c r="M56" s="701">
        <f>'EMP 1DGT--'!S52</f>
        <v>100</v>
      </c>
      <c r="N56" s="729"/>
      <c r="O56" s="703">
        <f>'EMP 1DGT--'!S58</f>
        <v>100</v>
      </c>
      <c r="P56" s="730"/>
      <c r="Q56" s="703">
        <f>'EMP 1DGT--'!S64</f>
        <v>100</v>
      </c>
      <c r="R56" s="730"/>
      <c r="S56" s="701">
        <f>'EMP 1DGT--'!S70</f>
        <v>100</v>
      </c>
      <c r="T56" s="729"/>
      <c r="U56" s="703">
        <f>'EMP 1DGT--'!S76</f>
        <v>100</v>
      </c>
      <c r="V56" s="730"/>
      <c r="W56" s="701">
        <f>'EMP 1DGT--'!S82</f>
        <v>100</v>
      </c>
      <c r="X56" s="729"/>
      <c r="Y56" s="703">
        <f>'EMP 1DGT--'!S88</f>
        <v>100</v>
      </c>
      <c r="Z56" s="730"/>
      <c r="AA56" s="657"/>
      <c r="AB56" s="657"/>
      <c r="AC56" s="656"/>
      <c r="AD56" s="656"/>
      <c r="AE56" s="657"/>
      <c r="AF56" s="657"/>
      <c r="AG56" s="647"/>
      <c r="AH56" s="647"/>
      <c r="AI56" s="647"/>
      <c r="AJ56" s="647"/>
      <c r="AK56" s="647"/>
      <c r="AL56" s="647"/>
      <c r="AM56" s="647"/>
      <c r="AN56" s="647"/>
      <c r="AO56" s="647"/>
    </row>
    <row r="57" spans="1:41" s="44" customFormat="1" ht="14.45" customHeight="1">
      <c r="A57" s="699"/>
      <c r="B57" s="708">
        <v>2009</v>
      </c>
      <c r="C57" s="711">
        <f>'EMP 1DGT--'!T22</f>
        <v>91.900915011128518</v>
      </c>
      <c r="D57" s="712"/>
      <c r="E57" s="709">
        <f>'EMP 1DGT--'!T28</f>
        <v>94.24725062464104</v>
      </c>
      <c r="F57" s="715"/>
      <c r="G57" s="711">
        <f>'EMP 1DGT--'!T34</f>
        <v>101.96673099898906</v>
      </c>
      <c r="H57" s="712"/>
      <c r="I57" s="709">
        <f>'EMP 1DGT--'!T40</f>
        <v>102.98206848002503</v>
      </c>
      <c r="J57" s="715"/>
      <c r="K57" s="711">
        <f>'EMP 1DGT--'!T46</f>
        <v>94.889736229758455</v>
      </c>
      <c r="L57" s="712"/>
      <c r="M57" s="709">
        <f>'EMP 1DGT--'!T52</f>
        <v>98.411255363972742</v>
      </c>
      <c r="N57" s="715"/>
      <c r="O57" s="711">
        <f>'EMP 1DGT--'!T58</f>
        <v>96.657129037002662</v>
      </c>
      <c r="P57" s="718"/>
      <c r="Q57" s="711">
        <f>'EMP 1DGT--'!T64</f>
        <v>99.054033533915302</v>
      </c>
      <c r="R57" s="718"/>
      <c r="S57" s="709">
        <f>'EMP 1DGT--'!T70</f>
        <v>99.951495154996266</v>
      </c>
      <c r="T57" s="715"/>
      <c r="U57" s="711">
        <f>'EMP 1DGT--'!T76</f>
        <v>103.94713258879734</v>
      </c>
      <c r="V57" s="718"/>
      <c r="W57" s="709">
        <f>'EMP 1DGT--'!T82</f>
        <v>99.163203714651601</v>
      </c>
      <c r="X57" s="715"/>
      <c r="Y57" s="711">
        <f>'EMP 1DGT--'!T88</f>
        <v>99.310751852977546</v>
      </c>
      <c r="Z57" s="718"/>
      <c r="AA57" s="647"/>
      <c r="AB57" s="647"/>
      <c r="AC57" s="647"/>
      <c r="AD57" s="647"/>
      <c r="AE57" s="647"/>
      <c r="AF57" s="647"/>
      <c r="AG57" s="647"/>
      <c r="AH57" s="647"/>
      <c r="AI57" s="647"/>
      <c r="AJ57" s="647"/>
      <c r="AK57" s="647"/>
      <c r="AL57" s="647"/>
      <c r="AM57" s="647"/>
      <c r="AN57" s="647"/>
      <c r="AO57" s="647"/>
    </row>
    <row r="58" spans="1:41" s="44" customFormat="1" ht="14.45" customHeight="1">
      <c r="A58" s="699"/>
      <c r="B58" s="708">
        <v>2010</v>
      </c>
      <c r="C58" s="711">
        <f>'EMP 1DGT--'!U22</f>
        <v>88.261478855823924</v>
      </c>
      <c r="D58" s="712"/>
      <c r="E58" s="709">
        <f>'EMP 1DGT--'!U28</f>
        <v>90.212267788498963</v>
      </c>
      <c r="F58" s="715"/>
      <c r="G58" s="711">
        <f>'EMP 1DGT--'!U34</f>
        <v>109.02490579909934</v>
      </c>
      <c r="H58" s="712"/>
      <c r="I58" s="709">
        <f>'EMP 1DGT--'!U40</f>
        <v>105.28461643755256</v>
      </c>
      <c r="J58" s="715"/>
      <c r="K58" s="711">
        <f>'EMP 1DGT--'!U46</f>
        <v>90.18605619913545</v>
      </c>
      <c r="L58" s="712"/>
      <c r="M58" s="709">
        <f>'EMP 1DGT--'!U52</f>
        <v>97.324004834080654</v>
      </c>
      <c r="N58" s="715"/>
      <c r="O58" s="711">
        <f>'EMP 1DGT--'!U58</f>
        <v>96.76918481318225</v>
      </c>
      <c r="P58" s="718"/>
      <c r="Q58" s="711">
        <f>'EMP 1DGT--'!U64</f>
        <v>99.626027629460125</v>
      </c>
      <c r="R58" s="718"/>
      <c r="S58" s="709">
        <f>'EMP 1DGT--'!U70</f>
        <v>96.727430174946292</v>
      </c>
      <c r="T58" s="715"/>
      <c r="U58" s="711">
        <f>'EMP 1DGT--'!U76</f>
        <v>106.06331234046762</v>
      </c>
      <c r="V58" s="718"/>
      <c r="W58" s="709">
        <f>'EMP 1DGT--'!U82</f>
        <v>100.00646341106088</v>
      </c>
      <c r="X58" s="715"/>
      <c r="Y58" s="711">
        <f>'EMP 1DGT--'!U88</f>
        <v>98.774116046488061</v>
      </c>
      <c r="Z58" s="718"/>
      <c r="AA58" s="647"/>
      <c r="AB58" s="647"/>
      <c r="AC58" s="647"/>
      <c r="AD58" s="647"/>
      <c r="AE58" s="647"/>
      <c r="AF58" s="647"/>
      <c r="AG58" s="647"/>
      <c r="AH58" s="647"/>
      <c r="AI58" s="647"/>
      <c r="AJ58" s="647"/>
      <c r="AK58" s="647"/>
      <c r="AL58" s="647"/>
      <c r="AM58" s="647"/>
      <c r="AN58" s="647"/>
      <c r="AO58" s="647"/>
    </row>
    <row r="59" spans="1:41" s="44" customFormat="1" ht="14.45" customHeight="1">
      <c r="A59" s="699"/>
      <c r="B59" s="708">
        <v>2011</v>
      </c>
      <c r="C59" s="711">
        <f>'EMP 1DGT--'!V22</f>
        <v>81.258758552468876</v>
      </c>
      <c r="D59" s="712"/>
      <c r="E59" s="709">
        <f>'EMP 1DGT--'!V28</f>
        <v>88.767947872401365</v>
      </c>
      <c r="F59" s="715"/>
      <c r="G59" s="711">
        <f>'EMP 1DGT--'!V34</f>
        <v>108.39996323867291</v>
      </c>
      <c r="H59" s="712"/>
      <c r="I59" s="709">
        <f>'EMP 1DGT--'!V40</f>
        <v>104.71069047106904</v>
      </c>
      <c r="J59" s="715"/>
      <c r="K59" s="711">
        <f>'EMP 1DGT--'!V46</f>
        <v>82.225663442825223</v>
      </c>
      <c r="L59" s="712"/>
      <c r="M59" s="709">
        <f>'EMP 1DGT--'!V52</f>
        <v>95.231196139417349</v>
      </c>
      <c r="N59" s="715"/>
      <c r="O59" s="711">
        <f>'EMP 1DGT--'!V58</f>
        <v>95.109273335729114</v>
      </c>
      <c r="P59" s="718"/>
      <c r="Q59" s="711">
        <f>'EMP 1DGT--'!V64</f>
        <v>101.4180227137893</v>
      </c>
      <c r="R59" s="718"/>
      <c r="S59" s="709">
        <f>'EMP 1DGT--'!V70</f>
        <v>90.761882316832555</v>
      </c>
      <c r="T59" s="715"/>
      <c r="U59" s="711">
        <f>'EMP 1DGT--'!V76</f>
        <v>86.698166265968695</v>
      </c>
      <c r="V59" s="718"/>
      <c r="W59" s="709">
        <f>'EMP 1DGT--'!V82</f>
        <v>96.280436202685678</v>
      </c>
      <c r="X59" s="715"/>
      <c r="Y59" s="711">
        <f>'EMP 1DGT--'!V88</f>
        <v>97.477313186574619</v>
      </c>
      <c r="Z59" s="718"/>
      <c r="AA59" s="647"/>
      <c r="AB59" s="647"/>
      <c r="AC59" s="647"/>
      <c r="AD59" s="647"/>
      <c r="AE59" s="647"/>
      <c r="AF59" s="647"/>
      <c r="AG59" s="647"/>
      <c r="AH59" s="647"/>
      <c r="AI59" s="647"/>
      <c r="AJ59" s="647"/>
      <c r="AK59" s="647"/>
      <c r="AL59" s="647"/>
      <c r="AM59" s="647"/>
      <c r="AN59" s="647"/>
      <c r="AO59" s="647"/>
    </row>
    <row r="60" spans="1:41" s="44" customFormat="1" ht="14.45" customHeight="1">
      <c r="A60" s="699"/>
      <c r="B60" s="708">
        <v>2012</v>
      </c>
      <c r="C60" s="711">
        <f>'EMP 1DGT--'!W22</f>
        <v>78.728052097930927</v>
      </c>
      <c r="D60" s="712"/>
      <c r="E60" s="709">
        <f>'EMP 1DGT--'!W28</f>
        <v>86.663866002928941</v>
      </c>
      <c r="F60" s="715"/>
      <c r="G60" s="711">
        <f>'EMP 1DGT--'!W34</f>
        <v>125.45262383972062</v>
      </c>
      <c r="H60" s="712"/>
      <c r="I60" s="709">
        <f>'EMP 1DGT--'!W40</f>
        <v>105.21617552161756</v>
      </c>
      <c r="J60" s="715"/>
      <c r="K60" s="711">
        <f>'EMP 1DGT--'!W46</f>
        <v>76.972621996871169</v>
      </c>
      <c r="L60" s="712"/>
      <c r="M60" s="709">
        <f>'EMP 1DGT--'!W52</f>
        <v>94.843775799913772</v>
      </c>
      <c r="N60" s="715"/>
      <c r="O60" s="711">
        <f>'EMP 1DGT--'!W58</f>
        <v>94.395846506331381</v>
      </c>
      <c r="P60" s="718"/>
      <c r="Q60" s="711">
        <f>'EMP 1DGT--'!W64</f>
        <v>105.15297906602254</v>
      </c>
      <c r="R60" s="718"/>
      <c r="S60" s="709">
        <f>'EMP 1DGT--'!W70</f>
        <v>90.797507344236422</v>
      </c>
      <c r="T60" s="715"/>
      <c r="U60" s="711">
        <f>'EMP 1DGT--'!W76</f>
        <v>88.65798110024042</v>
      </c>
      <c r="V60" s="718"/>
      <c r="W60" s="709">
        <f>'EMP 1DGT--'!W82</f>
        <v>96.72313677094877</v>
      </c>
      <c r="X60" s="715"/>
      <c r="Y60" s="711">
        <f>'EMP 1DGT--'!W88</f>
        <v>97.795081347684359</v>
      </c>
      <c r="Z60" s="718"/>
      <c r="AA60" s="647"/>
      <c r="AB60" s="647"/>
      <c r="AC60" s="647"/>
      <c r="AD60" s="647"/>
      <c r="AE60" s="647"/>
      <c r="AF60" s="647"/>
      <c r="AG60" s="647"/>
      <c r="AH60" s="647"/>
      <c r="AI60" s="647"/>
      <c r="AJ60" s="647"/>
      <c r="AK60" s="647"/>
      <c r="AL60" s="647"/>
      <c r="AM60" s="647"/>
      <c r="AN60" s="647"/>
      <c r="AO60" s="647"/>
    </row>
    <row r="61" spans="1:41" s="44" customFormat="1" ht="14.45" customHeight="1">
      <c r="A61" s="699"/>
      <c r="B61" s="708">
        <v>2013</v>
      </c>
      <c r="C61" s="711">
        <f>'EMP 1DGT--'!X22</f>
        <v>75.776935124886649</v>
      </c>
      <c r="D61" s="714"/>
      <c r="E61" s="709">
        <f>'EMP 1DGT--'!X28</f>
        <v>84.073320593251083</v>
      </c>
      <c r="F61" s="715"/>
      <c r="G61" s="711">
        <f>'EMP 1DGT--'!X34</f>
        <v>127.10688355849646</v>
      </c>
      <c r="H61" s="714"/>
      <c r="I61" s="709">
        <f>'EMP 1DGT--'!X40</f>
        <v>105.16728915309255</v>
      </c>
      <c r="J61" s="715"/>
      <c r="K61" s="711">
        <f>'EMP 1DGT--'!X46</f>
        <v>71.495127903721794</v>
      </c>
      <c r="L61" s="714"/>
      <c r="M61" s="709">
        <f>'EMP 1DGT--'!X52</f>
        <v>92.89591242629858</v>
      </c>
      <c r="N61" s="715"/>
      <c r="O61" s="711">
        <f>'EMP 1DGT--'!X58</f>
        <v>93.120624479713968</v>
      </c>
      <c r="P61" s="718"/>
      <c r="Q61" s="711">
        <f>'EMP 1DGT--'!X64</f>
        <v>104.06090205384638</v>
      </c>
      <c r="R61" s="718"/>
      <c r="S61" s="709">
        <f>'EMP 1DGT--'!X70</f>
        <v>90.545117727013633</v>
      </c>
      <c r="T61" s="715"/>
      <c r="U61" s="711">
        <f>'EMP 1DGT--'!X76</f>
        <v>91.84770180654013</v>
      </c>
      <c r="V61" s="718"/>
      <c r="W61" s="709">
        <f>'EMP 1DGT--'!X82</f>
        <v>95.300755443484789</v>
      </c>
      <c r="X61" s="715"/>
      <c r="Y61" s="711">
        <f>'EMP 1DGT--'!X88</f>
        <v>96.872974750617928</v>
      </c>
      <c r="Z61" s="718"/>
      <c r="AA61" s="647"/>
      <c r="AB61" s="647"/>
      <c r="AC61" s="647"/>
      <c r="AD61" s="647"/>
      <c r="AE61" s="647"/>
      <c r="AF61" s="647"/>
      <c r="AG61" s="647"/>
      <c r="AH61" s="647"/>
      <c r="AI61" s="647"/>
      <c r="AJ61" s="647"/>
      <c r="AK61" s="647"/>
      <c r="AL61" s="647"/>
      <c r="AM61" s="647"/>
      <c r="AN61" s="647"/>
      <c r="AO61" s="647"/>
    </row>
    <row r="62" spans="1:41" s="44" customFormat="1" ht="14.45" customHeight="1">
      <c r="A62" s="699"/>
      <c r="B62" s="708">
        <v>2014</v>
      </c>
      <c r="C62" s="711">
        <f>'EMP 1DGT--'!Y22</f>
        <v>73.996372928859941</v>
      </c>
      <c r="D62" s="717"/>
      <c r="E62" s="713">
        <f>'EMP 1DGT--'!Y28</f>
        <v>82.151996721460776</v>
      </c>
      <c r="F62" s="710"/>
      <c r="G62" s="716">
        <f>'EMP 1DGT--'!Y34</f>
        <v>127.30447569157246</v>
      </c>
      <c r="H62" s="712"/>
      <c r="I62" s="713">
        <f>'EMP 1DGT--'!Y40</f>
        <v>101.88408064295352</v>
      </c>
      <c r="J62" s="710"/>
      <c r="K62" s="716">
        <f>'EMP 1DGT--'!Y46</f>
        <v>66.966516843927621</v>
      </c>
      <c r="L62" s="712"/>
      <c r="M62" s="713">
        <f>'EMP 1DGT--'!Y52</f>
        <v>90.218889279378899</v>
      </c>
      <c r="N62" s="710"/>
      <c r="O62" s="716">
        <f>'EMP 1DGT--'!Y58</f>
        <v>92.288318450688635</v>
      </c>
      <c r="P62" s="712"/>
      <c r="Q62" s="716">
        <f>'EMP 1DGT--'!Y64</f>
        <v>102.86208930135322</v>
      </c>
      <c r="R62" s="712"/>
      <c r="S62" s="709">
        <f>'EMP 1DGT--'!Y70</f>
        <v>89.786852720655943</v>
      </c>
      <c r="T62" s="647"/>
      <c r="U62" s="716">
        <f>'EMP 1DGT--'!Y76</f>
        <v>87.998220035722895</v>
      </c>
      <c r="V62" s="712"/>
      <c r="W62" s="713">
        <f>'EMP 1DGT--'!Y82</f>
        <v>95.832737263202162</v>
      </c>
      <c r="X62" s="710"/>
      <c r="Y62" s="711">
        <f>'EMP 1DGT--'!Y88</f>
        <v>96.243066913033473</v>
      </c>
      <c r="Z62" s="717"/>
      <c r="AA62" s="647"/>
      <c r="AB62" s="647"/>
      <c r="AC62" s="647"/>
      <c r="AD62" s="647"/>
      <c r="AE62" s="647"/>
      <c r="AF62" s="647"/>
      <c r="AG62" s="647"/>
      <c r="AH62" s="647"/>
      <c r="AI62" s="647"/>
      <c r="AJ62" s="647"/>
      <c r="AK62" s="647"/>
      <c r="AL62" s="647"/>
      <c r="AM62" s="647"/>
      <c r="AN62" s="647"/>
      <c r="AO62" s="647"/>
    </row>
    <row r="63" spans="1:41" s="44" customFormat="1" ht="14.45" customHeight="1">
      <c r="A63" s="699"/>
      <c r="B63" s="708">
        <v>2015</v>
      </c>
      <c r="C63" s="711">
        <f>'EMP 1DGT--'!Z22</f>
        <v>70.3198417278048</v>
      </c>
      <c r="D63" s="718"/>
      <c r="E63" s="709">
        <f>'EMP 1DGT--'!Z28</f>
        <v>81.3172324546006</v>
      </c>
      <c r="F63" s="715"/>
      <c r="G63" s="711">
        <f>'EMP 1DGT--'!Z34</f>
        <v>134.19722451980516</v>
      </c>
      <c r="H63" s="718"/>
      <c r="I63" s="709">
        <f>'EMP 1DGT--'!Z40</f>
        <v>102.66137390250103</v>
      </c>
      <c r="J63" s="715"/>
      <c r="K63" s="711">
        <f>'EMP 1DGT--'!Z46</f>
        <v>65.126834168591259</v>
      </c>
      <c r="L63" s="718"/>
      <c r="M63" s="709">
        <f>'EMP 1DGT--'!Z52</f>
        <v>89.660053108068425</v>
      </c>
      <c r="N63" s="715"/>
      <c r="O63" s="711">
        <f>'EMP 1DGT--'!Z58</f>
        <v>93.784922660286014</v>
      </c>
      <c r="P63" s="718"/>
      <c r="Q63" s="711">
        <f>'EMP 1DGT--'!Z64</f>
        <v>105.19244215611492</v>
      </c>
      <c r="R63" s="718"/>
      <c r="S63" s="709">
        <f>'EMP 1DGT--'!Z70</f>
        <v>92.595475073442358</v>
      </c>
      <c r="T63" s="715"/>
      <c r="U63" s="711">
        <f>'EMP 1DGT--'!Z76</f>
        <v>91.419397902361538</v>
      </c>
      <c r="V63" s="718"/>
      <c r="W63" s="709">
        <f>'EMP 1DGT--'!Z82</f>
        <v>97.215821051416</v>
      </c>
      <c r="X63" s="715"/>
      <c r="Y63" s="711">
        <f>'EMP 1DGT--'!Z88</f>
        <v>96.216211000632001</v>
      </c>
      <c r="Z63" s="718"/>
      <c r="AA63" s="647"/>
      <c r="AB63" s="647"/>
      <c r="AC63" s="647"/>
      <c r="AD63" s="647"/>
      <c r="AE63" s="647"/>
      <c r="AF63" s="647"/>
      <c r="AG63" s="647"/>
      <c r="AH63" s="647"/>
      <c r="AI63" s="647"/>
      <c r="AJ63" s="647"/>
      <c r="AK63" s="647"/>
      <c r="AL63" s="647"/>
      <c r="AM63" s="647"/>
      <c r="AN63" s="647"/>
      <c r="AO63" s="647"/>
    </row>
    <row r="64" spans="1:41" s="44" customFormat="1" ht="14.45" customHeight="1">
      <c r="A64" s="699"/>
      <c r="B64" s="708">
        <v>2016</v>
      </c>
      <c r="C64" s="711">
        <f>'EMP 1DGT--'!AA22</f>
        <v>67.822108647267328</v>
      </c>
      <c r="D64" s="718"/>
      <c r="E64" s="709">
        <f>'EMP 1DGT--'!AA28</f>
        <v>82.257961694558247</v>
      </c>
      <c r="F64" s="715"/>
      <c r="G64" s="711">
        <f>'EMP 1DGT--'!AA34</f>
        <v>138.05716386361547</v>
      </c>
      <c r="H64" s="718"/>
      <c r="I64" s="709">
        <f>'EMP 1DGT--'!AA40</f>
        <v>104.21302723948455</v>
      </c>
      <c r="J64" s="715"/>
      <c r="K64" s="711">
        <f>'EMP 1DGT--'!AA46</f>
        <v>65.083284418759249</v>
      </c>
      <c r="L64" s="718"/>
      <c r="M64" s="709">
        <f>'EMP 1DGT--'!AA52</f>
        <v>91.204209068205898</v>
      </c>
      <c r="N64" s="715"/>
      <c r="O64" s="711">
        <f>'EMP 1DGT--'!AA58</f>
        <v>96.865925794511838</v>
      </c>
      <c r="P64" s="718"/>
      <c r="Q64" s="711">
        <f>'EMP 1DGT--'!AA64</f>
        <v>109.90647159363787</v>
      </c>
      <c r="R64" s="718"/>
      <c r="S64" s="709">
        <f>'EMP 1DGT--'!AA70</f>
        <v>97.92470513438856</v>
      </c>
      <c r="T64" s="715"/>
      <c r="U64" s="711">
        <f>'EMP 1DGT--'!AA76</f>
        <v>92.684223212464701</v>
      </c>
      <c r="V64" s="718"/>
      <c r="W64" s="709">
        <f>'EMP 1DGT--'!AA82</f>
        <v>100.65875085532473</v>
      </c>
      <c r="X64" s="715"/>
      <c r="Y64" s="711">
        <f>'EMP 1DGT--'!AA88</f>
        <v>99.97362652913867</v>
      </c>
      <c r="Z64" s="718"/>
      <c r="AA64" s="647"/>
      <c r="AB64" s="647"/>
      <c r="AC64" s="647"/>
      <c r="AD64" s="647"/>
      <c r="AE64" s="647"/>
      <c r="AF64" s="647"/>
      <c r="AG64" s="647"/>
      <c r="AH64" s="647"/>
      <c r="AI64" s="647"/>
      <c r="AJ64" s="647"/>
      <c r="AK64" s="647"/>
      <c r="AL64" s="647"/>
      <c r="AM64" s="647"/>
      <c r="AN64" s="647"/>
      <c r="AO64" s="647"/>
    </row>
    <row r="65" spans="1:41" s="44" customFormat="1" ht="14.45" customHeight="1">
      <c r="A65" s="699"/>
      <c r="B65" s="708">
        <v>2017</v>
      </c>
      <c r="C65" s="721">
        <f>'EMP 1DGT--'!AB22</f>
        <v>62.995631027944931</v>
      </c>
      <c r="D65" s="721"/>
      <c r="E65" s="719">
        <f>'EMP 1DGT--'!AB28</f>
        <v>80.577122788050957</v>
      </c>
      <c r="F65" s="722"/>
      <c r="G65" s="720">
        <f>'EMP 1DGT--'!AB34</f>
        <v>131.66528811690102</v>
      </c>
      <c r="H65" s="721"/>
      <c r="I65" s="719">
        <f>'EMP 1DGT--'!AB40</f>
        <v>100.8242241733315</v>
      </c>
      <c r="J65" s="722"/>
      <c r="K65" s="720">
        <f>'EMP 1DGT--'!AB46</f>
        <v>64.45700728780244</v>
      </c>
      <c r="L65" s="721"/>
      <c r="M65" s="719">
        <f>'EMP 1DGT--'!AB52</f>
        <v>90.801593884541035</v>
      </c>
      <c r="N65" s="722"/>
      <c r="O65" s="720">
        <f>'EMP 1DGT--'!AB58</f>
        <v>97.904450843299315</v>
      </c>
      <c r="P65" s="721"/>
      <c r="Q65" s="720">
        <f>'EMP 1DGT--'!AB64</f>
        <v>119.93636466367207</v>
      </c>
      <c r="R65" s="721"/>
      <c r="S65" s="719">
        <f>'EMP 1DGT--'!AB70</f>
        <v>96.681391677993602</v>
      </c>
      <c r="T65" s="722"/>
      <c r="U65" s="720">
        <f>'EMP 1DGT--'!AB76</f>
        <v>89.829481894425868</v>
      </c>
      <c r="V65" s="721"/>
      <c r="W65" s="773">
        <f>'EMP 1DGT--'!AB82</f>
        <v>100.67598661815374</v>
      </c>
      <c r="X65" s="722"/>
      <c r="Y65" s="720">
        <f>'EMP 1DGT--'!AB88</f>
        <v>100.23462740235786</v>
      </c>
      <c r="Z65" s="721"/>
      <c r="AA65" s="647"/>
      <c r="AB65" s="647"/>
      <c r="AC65" s="647"/>
      <c r="AD65" s="647"/>
      <c r="AE65" s="647"/>
      <c r="AF65" s="647"/>
      <c r="AG65" s="647"/>
      <c r="AH65" s="647"/>
      <c r="AI65" s="647"/>
      <c r="AJ65" s="647"/>
      <c r="AK65" s="647"/>
      <c r="AL65" s="647"/>
      <c r="AM65" s="647"/>
      <c r="AN65" s="647"/>
      <c r="AO65" s="647"/>
    </row>
    <row r="66" spans="1:41" s="44" customFormat="1" ht="14.45" customHeight="1">
      <c r="A66" s="699"/>
      <c r="B66" s="708">
        <v>2018</v>
      </c>
      <c r="C66" s="774">
        <f>'EMP 1DGT--'!AC22</f>
        <v>62.332041876184981</v>
      </c>
      <c r="D66" s="168"/>
      <c r="E66" s="775">
        <f>'EMP 1DGT--'!AC28</f>
        <v>80.871721277161413</v>
      </c>
      <c r="F66" s="169"/>
      <c r="G66" s="774">
        <f>'EMP 1DGT--'!AC34</f>
        <v>131.89964157706092</v>
      </c>
      <c r="H66" s="168"/>
      <c r="I66" s="775">
        <f>'EMP 1DGT--'!AC40</f>
        <v>102.65844072038952</v>
      </c>
      <c r="J66" s="169"/>
      <c r="K66" s="774">
        <f>'EMP 1DGT--'!AC46</f>
        <v>64.000476949081587</v>
      </c>
      <c r="L66" s="168"/>
      <c r="M66" s="775">
        <f>'EMP 1DGT--'!AC52</f>
        <v>90.197141056340428</v>
      </c>
      <c r="N66" s="169"/>
      <c r="O66" s="776">
        <f>'EMP 1DGT--'!AC58</f>
        <v>98.254416650366267</v>
      </c>
      <c r="P66" s="168"/>
      <c r="Q66" s="776">
        <f>'EMP 1DGT--'!AC64</f>
        <v>124.38836624572704</v>
      </c>
      <c r="R66" s="168"/>
      <c r="S66" s="775">
        <f>'EMP 1DGT--'!AC70</f>
        <v>97.236868066821586</v>
      </c>
      <c r="T66" s="169"/>
      <c r="U66" s="776">
        <f>'EMP 1DGT--'!AC76</f>
        <v>89.051983609495622</v>
      </c>
      <c r="V66" s="168"/>
      <c r="W66" s="775">
        <f>'EMP 1DGT--'!AC82</f>
        <v>102.3275174124294</v>
      </c>
      <c r="X66" s="169"/>
      <c r="Y66" s="776">
        <f>'EMP 1DGT--'!AC88</f>
        <v>104.27877401955818</v>
      </c>
      <c r="Z66" s="168"/>
      <c r="AA66" s="647"/>
      <c r="AB66" s="647"/>
      <c r="AC66" s="647"/>
      <c r="AD66" s="647"/>
      <c r="AE66" s="647"/>
      <c r="AF66" s="647"/>
      <c r="AG66" s="647"/>
      <c r="AH66" s="647"/>
      <c r="AI66" s="647"/>
      <c r="AJ66" s="647"/>
      <c r="AK66" s="647"/>
      <c r="AL66" s="647"/>
      <c r="AM66" s="647"/>
      <c r="AN66" s="647"/>
      <c r="AO66" s="647"/>
    </row>
    <row r="67" spans="1:41" s="44" customFormat="1" ht="14.45" customHeight="1">
      <c r="A67" s="699"/>
      <c r="B67" s="708">
        <v>2019</v>
      </c>
      <c r="C67" s="777">
        <f>'EMP 1DGT--'!AD22</f>
        <v>61.482977495672245</v>
      </c>
      <c r="D67" s="168">
        <f>'EMP 1DGT--'!AD$22</f>
        <v>61.482977495672245</v>
      </c>
      <c r="E67" s="778">
        <f>'EMP 1DGT--'!AD28</f>
        <v>80.883971732881307</v>
      </c>
      <c r="F67" s="169">
        <f>'EMP 1DGT--'!$AD$28</f>
        <v>80.883971732881307</v>
      </c>
      <c r="G67" s="777">
        <f>'EMP 1DGT--'!AD34</f>
        <v>137.81821523757009</v>
      </c>
      <c r="H67" s="168">
        <f>'EMP 1DGT--'!$AD$34</f>
        <v>137.81821523757009</v>
      </c>
      <c r="I67" s="778">
        <f>'EMP 1DGT--'!AD40</f>
        <v>104.58749682238604</v>
      </c>
      <c r="J67" s="169">
        <f>'EMP 1DGT--'!$AD$40</f>
        <v>104.58749682238604</v>
      </c>
      <c r="K67" s="777">
        <f>'EMP 1DGT--'!AD46</f>
        <v>64.351075463886716</v>
      </c>
      <c r="L67" s="168">
        <f>'EMP 1DGT--'!$AD$46</f>
        <v>64.351075463886716</v>
      </c>
      <c r="M67" s="778">
        <f>'EMP 1DGT--'!AD52</f>
        <v>89.897870087616099</v>
      </c>
      <c r="N67" s="169">
        <f>'EMP 1DGT--'!$AD$52</f>
        <v>89.897870087616099</v>
      </c>
      <c r="O67" s="777">
        <f>'EMP 1DGT--'!AD58</f>
        <v>98.294447401261266</v>
      </c>
      <c r="P67" s="168">
        <f>'EMP 1DGT--'!$AD$58</f>
        <v>98.294447401261266</v>
      </c>
      <c r="Q67" s="777">
        <f>'EMP 1DGT--'!AD64</f>
        <v>125.91489038619092</v>
      </c>
      <c r="R67" s="168">
        <f>'EMP 1DGT--'!$AD$64</f>
        <v>125.91489038619092</v>
      </c>
      <c r="S67" s="778">
        <f>'EMP 1DGT--'!AD70</f>
        <v>99.362586048143115</v>
      </c>
      <c r="T67" s="169">
        <f>'EMP 1DGT--'!$AD$70</f>
        <v>99.362586048143115</v>
      </c>
      <c r="U67" s="777">
        <f>'EMP 1DGT--'!AD76</f>
        <v>92.795470979783815</v>
      </c>
      <c r="V67" s="168">
        <f>'EMP 1DGT--'!$AD$76</f>
        <v>92.795470979783815</v>
      </c>
      <c r="W67" s="778">
        <f>'EMP 1DGT--'!AD82</f>
        <v>100.72002399218186</v>
      </c>
      <c r="X67" s="169">
        <f>'EMP 1DGT--'!AD82</f>
        <v>100.72002399218186</v>
      </c>
      <c r="Y67" s="777">
        <f>'EMP 1DGT--'!AD88</f>
        <v>105.40414931887295</v>
      </c>
      <c r="Z67" s="168">
        <f>'EMP 1DGT--'!$AD$88</f>
        <v>105.40414931887295</v>
      </c>
      <c r="AA67" s="647"/>
      <c r="AB67" s="647"/>
      <c r="AC67" s="647"/>
      <c r="AD67" s="647"/>
      <c r="AE67" s="647"/>
      <c r="AF67" s="647"/>
      <c r="AG67" s="647"/>
      <c r="AH67" s="647"/>
      <c r="AI67" s="647"/>
      <c r="AJ67" s="647"/>
      <c r="AK67" s="647"/>
      <c r="AL67" s="647"/>
      <c r="AM67" s="647"/>
      <c r="AN67" s="647"/>
      <c r="AO67" s="647"/>
    </row>
    <row r="68" spans="1:41" s="44" customFormat="1" ht="14.45" customHeight="1">
      <c r="A68" s="699"/>
      <c r="B68" s="708" t="s">
        <v>262</v>
      </c>
      <c r="C68" s="779"/>
      <c r="D68" s="168">
        <f>'EMP 1DGT--'!AE$22</f>
        <v>61.561289258923416</v>
      </c>
      <c r="E68" s="778"/>
      <c r="F68" s="169">
        <f>'EMP 1DGT--'!$AE$28</f>
        <v>80.077733107517574</v>
      </c>
      <c r="G68" s="779"/>
      <c r="H68" s="168">
        <f>'EMP 1DGT--'!$AE$34</f>
        <v>137.95147504824925</v>
      </c>
      <c r="I68" s="778"/>
      <c r="J68" s="169">
        <f>'EMP 1DGT--'!$AE$40</f>
        <v>104.17098496255304</v>
      </c>
      <c r="K68" s="779"/>
      <c r="L68" s="168">
        <f>'EMP 1DGT--'!$AE$46</f>
        <v>65.136506204687919</v>
      </c>
      <c r="M68" s="778"/>
      <c r="N68" s="169">
        <f>'EMP 1DGT--'!$AE$52</f>
        <v>85.873035351624111</v>
      </c>
      <c r="O68" s="777"/>
      <c r="P68" s="168">
        <f>'EMP 1DGT--'!$AE$58</f>
        <v>94.567645145589111</v>
      </c>
      <c r="Q68" s="777"/>
      <c r="R68" s="168">
        <f>'EMP 1DGT--'!$AE$64</f>
        <v>120.12370398621353</v>
      </c>
      <c r="S68" s="778"/>
      <c r="T68" s="169">
        <f>'EMP 1DGT--'!$AE$70</f>
        <v>99.075119480861133</v>
      </c>
      <c r="U68" s="777"/>
      <c r="V68" s="168">
        <f>'EMP 1DGT--'!$AE$76</f>
        <v>91.349868047787098</v>
      </c>
      <c r="W68" s="778"/>
      <c r="X68" s="169">
        <f>'EMP 1DGT--'!AE82</f>
        <v>98.965768051445309</v>
      </c>
      <c r="Y68" s="777"/>
      <c r="Z68" s="168">
        <f>'EMP 1DGT--'!$AE$88</f>
        <v>103.97676561542654</v>
      </c>
      <c r="AA68" s="647"/>
      <c r="AB68" s="647"/>
      <c r="AC68" s="647"/>
      <c r="AD68" s="647"/>
      <c r="AE68" s="647"/>
      <c r="AF68" s="647"/>
      <c r="AG68" s="647"/>
      <c r="AH68" s="647"/>
      <c r="AI68" s="647"/>
      <c r="AJ68" s="647"/>
      <c r="AK68" s="647"/>
      <c r="AL68" s="647"/>
      <c r="AM68" s="647"/>
      <c r="AN68" s="647"/>
      <c r="AO68" s="647"/>
    </row>
    <row r="69" spans="1:41" s="44" customFormat="1" ht="14.45" customHeight="1">
      <c r="A69" s="699"/>
      <c r="B69" s="708" t="s">
        <v>263</v>
      </c>
      <c r="C69" s="779"/>
      <c r="D69" s="168">
        <f>'EMP 1DGT--'!AF$22</f>
        <v>62.002308136180034</v>
      </c>
      <c r="E69" s="778"/>
      <c r="F69" s="169">
        <f>'EMP 1DGT--'!$AF$28</f>
        <v>79.577755875151112</v>
      </c>
      <c r="G69" s="779"/>
      <c r="H69" s="168">
        <f>'EMP 1DGT--'!$AF$34</f>
        <v>138.6867015899274</v>
      </c>
      <c r="I69" s="778"/>
      <c r="J69" s="169">
        <f>'EMP 1DGT--'!$AF$40</f>
        <v>104.16707405307105</v>
      </c>
      <c r="K69" s="779"/>
      <c r="L69" s="168">
        <f>'EMP 1DGT--'!$AF$46</f>
        <v>68.779946849858788</v>
      </c>
      <c r="M69" s="778"/>
      <c r="N69" s="169">
        <f>'EMP 1DGT--'!$AF$52</f>
        <v>85.006736487992868</v>
      </c>
      <c r="O69" s="777"/>
      <c r="P69" s="168">
        <f>'EMP 1DGT--'!$AF$58</f>
        <v>92.864518652965231</v>
      </c>
      <c r="Q69" s="777"/>
      <c r="R69" s="168">
        <f>'EMP 1DGT--'!$AF$64</f>
        <v>113.55941181456056</v>
      </c>
      <c r="S69" s="778"/>
      <c r="T69" s="169">
        <f>'EMP 1DGT--'!$AF$70</f>
        <v>103.62882009909238</v>
      </c>
      <c r="U69" s="777"/>
      <c r="V69" s="168">
        <f>'EMP 1DGT--'!$AF$76</f>
        <v>94.946261147953351</v>
      </c>
      <c r="W69" s="778"/>
      <c r="X69" s="169">
        <f>'EMP 1DGT--'!AF82</f>
        <v>102.34432228118769</v>
      </c>
      <c r="Y69" s="777"/>
      <c r="Z69" s="168">
        <f>'EMP 1DGT--'!$AF$88</f>
        <v>106.57149703218046</v>
      </c>
      <c r="AA69" s="647"/>
      <c r="AB69" s="647"/>
      <c r="AC69" s="647"/>
      <c r="AD69" s="647"/>
      <c r="AE69" s="647"/>
      <c r="AF69" s="647"/>
      <c r="AG69" s="647"/>
      <c r="AH69" s="647"/>
      <c r="AI69" s="647"/>
      <c r="AJ69" s="647"/>
      <c r="AK69" s="647"/>
      <c r="AL69" s="647"/>
      <c r="AM69" s="647"/>
      <c r="AN69" s="647"/>
      <c r="AO69" s="647"/>
    </row>
    <row r="70" spans="1:41" s="44" customFormat="1" ht="15" customHeight="1" thickBot="1">
      <c r="A70" s="735"/>
      <c r="B70" s="179" t="s">
        <v>264</v>
      </c>
      <c r="C70" s="173"/>
      <c r="D70" s="170">
        <f>'EMP 1DGT--'!AG$22</f>
        <v>59.488088368642323</v>
      </c>
      <c r="E70" s="174"/>
      <c r="F70" s="172">
        <f>'EMP 1DGT--'!$AG$28</f>
        <v>78.98080321273342</v>
      </c>
      <c r="G70" s="173"/>
      <c r="H70" s="170">
        <f>'EMP 1DGT--'!$AG$34</f>
        <v>139.59654443525412</v>
      </c>
      <c r="I70" s="174"/>
      <c r="J70" s="172">
        <f>'EMP 1DGT--'!$AG$40</f>
        <v>105.23964097850956</v>
      </c>
      <c r="K70" s="173"/>
      <c r="L70" s="170">
        <f>'EMP 1DGT--'!$AG$46</f>
        <v>67.574985146515999</v>
      </c>
      <c r="M70" s="174"/>
      <c r="N70" s="172">
        <f>'EMP 1DGT--'!$AG$52</f>
        <v>85.099511773273647</v>
      </c>
      <c r="O70" s="171"/>
      <c r="P70" s="170">
        <f>'EMP 1DGT--'!$AG$58</f>
        <v>93.074680095164013</v>
      </c>
      <c r="Q70" s="171"/>
      <c r="R70" s="170">
        <f>'EMP 1DGT--'!$AG$64</f>
        <v>115.59242308670227</v>
      </c>
      <c r="S70" s="174"/>
      <c r="T70" s="172">
        <f>'EMP 1DGT--'!$AG$70</f>
        <v>104.83705660542816</v>
      </c>
      <c r="U70" s="171"/>
      <c r="V70" s="170">
        <f>'EMP 1DGT--'!$AG$76</f>
        <v>95.624563507024064</v>
      </c>
      <c r="W70" s="174"/>
      <c r="X70" s="172">
        <f>'EMP 1DGT--'!AG82</f>
        <v>103.72766460584396</v>
      </c>
      <c r="Y70" s="171"/>
      <c r="Z70" s="170">
        <f>'EMP 1DGT--'!$AG$88</f>
        <v>108.65644855484636</v>
      </c>
      <c r="AA70" s="647"/>
      <c r="AB70" s="647"/>
      <c r="AC70" s="647"/>
      <c r="AD70" s="647"/>
      <c r="AE70" s="647"/>
      <c r="AF70" s="647"/>
      <c r="AG70" s="647"/>
      <c r="AH70" s="647"/>
      <c r="AI70" s="647"/>
      <c r="AJ70" s="647"/>
      <c r="AK70" s="647"/>
      <c r="AL70" s="647"/>
      <c r="AM70" s="647"/>
      <c r="AN70" s="647"/>
      <c r="AO70" s="647"/>
    </row>
    <row r="71" spans="1:41" s="44" customFormat="1" ht="14.45" thickBot="1">
      <c r="A71" s="647"/>
      <c r="B71" s="647"/>
      <c r="C71" s="647"/>
      <c r="D71" s="647"/>
      <c r="E71" s="648"/>
      <c r="F71" s="648"/>
      <c r="G71" s="647"/>
      <c r="H71" s="647"/>
      <c r="I71" s="648"/>
      <c r="J71" s="648"/>
      <c r="K71" s="648"/>
      <c r="L71" s="647"/>
      <c r="M71" s="690"/>
      <c r="N71" s="647"/>
      <c r="O71" s="647"/>
      <c r="P71" s="647"/>
      <c r="Q71" s="647"/>
      <c r="R71" s="647"/>
      <c r="S71" s="647"/>
      <c r="T71" s="647"/>
      <c r="U71" s="647"/>
      <c r="V71" s="647"/>
      <c r="W71" s="647"/>
      <c r="X71" s="690"/>
      <c r="Y71" s="647"/>
      <c r="Z71" s="647"/>
      <c r="AA71" s="647"/>
      <c r="AB71" s="647"/>
      <c r="AC71" s="647"/>
      <c r="AD71" s="647"/>
      <c r="AE71" s="647"/>
      <c r="AF71" s="647"/>
      <c r="AG71" s="647"/>
      <c r="AH71" s="647"/>
      <c r="AI71" s="647"/>
      <c r="AJ71" s="647"/>
      <c r="AK71" s="647"/>
      <c r="AL71" s="647"/>
      <c r="AM71" s="647"/>
      <c r="AN71" s="647"/>
      <c r="AO71" s="647"/>
    </row>
    <row r="72" spans="1:41" s="44" customFormat="1" ht="14.45" customHeight="1" thickBot="1">
      <c r="A72" s="742" t="s">
        <v>286</v>
      </c>
      <c r="B72" s="743"/>
      <c r="C72" s="345" t="s">
        <v>273</v>
      </c>
      <c r="D72" s="346"/>
      <c r="E72" s="780" t="s">
        <v>274</v>
      </c>
      <c r="F72" s="781"/>
      <c r="G72" s="345" t="s">
        <v>275</v>
      </c>
      <c r="H72" s="346"/>
      <c r="I72" s="780" t="s">
        <v>276</v>
      </c>
      <c r="J72" s="781"/>
      <c r="K72" s="345" t="s">
        <v>277</v>
      </c>
      <c r="L72" s="346"/>
      <c r="M72" s="748" t="s">
        <v>278</v>
      </c>
      <c r="N72" s="748"/>
      <c r="O72" s="746" t="s">
        <v>279</v>
      </c>
      <c r="P72" s="747"/>
      <c r="Q72" s="748" t="s">
        <v>280</v>
      </c>
      <c r="R72" s="748"/>
      <c r="S72" s="746" t="s">
        <v>281</v>
      </c>
      <c r="T72" s="747"/>
      <c r="U72" s="748" t="s">
        <v>282</v>
      </c>
      <c r="V72" s="748"/>
      <c r="W72" s="746" t="s">
        <v>283</v>
      </c>
      <c r="X72" s="747"/>
      <c r="Y72" s="746" t="s">
        <v>284</v>
      </c>
      <c r="Z72" s="747"/>
      <c r="AA72" s="647"/>
      <c r="AB72" s="647"/>
      <c r="AC72" s="647"/>
      <c r="AD72" s="647"/>
      <c r="AE72" s="647"/>
      <c r="AF72" s="647"/>
      <c r="AG72" s="647"/>
      <c r="AH72" s="647"/>
      <c r="AI72" s="647"/>
      <c r="AJ72" s="647"/>
      <c r="AK72" s="647"/>
      <c r="AL72" s="647"/>
      <c r="AM72" s="647"/>
      <c r="AN72" s="647"/>
      <c r="AO72" s="647"/>
    </row>
    <row r="73" spans="1:41" s="44" customFormat="1" ht="14.45" customHeight="1">
      <c r="A73" s="749"/>
      <c r="B73" s="662">
        <v>2008</v>
      </c>
      <c r="C73" s="244">
        <f>'VA 1DGT--'!S22</f>
        <v>100</v>
      </c>
      <c r="D73" s="245"/>
      <c r="E73" s="663">
        <f>'VA 1DGT--'!S28</f>
        <v>100</v>
      </c>
      <c r="F73" s="751"/>
      <c r="G73" s="244">
        <f>'VA 1DGT--'!S34</f>
        <v>100</v>
      </c>
      <c r="H73" s="245"/>
      <c r="I73" s="663">
        <f>'VA 1DGT--'!S40</f>
        <v>100</v>
      </c>
      <c r="J73" s="751"/>
      <c r="K73" s="244">
        <f>'VA 1DGT--'!S46</f>
        <v>100</v>
      </c>
      <c r="L73" s="245"/>
      <c r="M73" s="663">
        <f>'VA 1DGT--'!S52</f>
        <v>100</v>
      </c>
      <c r="N73" s="751"/>
      <c r="O73" s="244">
        <f>'VA 1DGT--'!S58</f>
        <v>100</v>
      </c>
      <c r="P73" s="750"/>
      <c r="Q73" s="663">
        <f>'VA 1DGT--'!S64</f>
        <v>100</v>
      </c>
      <c r="R73" s="751"/>
      <c r="S73" s="244">
        <f>'VA 1DGT--'!S70</f>
        <v>100</v>
      </c>
      <c r="T73" s="750"/>
      <c r="U73" s="663">
        <f>'VA 1DGT--'!S76</f>
        <v>100</v>
      </c>
      <c r="V73" s="751"/>
      <c r="W73" s="244">
        <f>'VA 1DGT--'!S82</f>
        <v>100</v>
      </c>
      <c r="X73" s="750"/>
      <c r="Y73" s="244">
        <f>'VA 1DGT--'!S88</f>
        <v>100</v>
      </c>
      <c r="Z73" s="750"/>
      <c r="AA73" s="657"/>
      <c r="AB73" s="657"/>
      <c r="AC73" s="656"/>
      <c r="AD73" s="656"/>
      <c r="AE73" s="657"/>
      <c r="AF73" s="657"/>
      <c r="AG73" s="647"/>
      <c r="AH73" s="647"/>
      <c r="AI73" s="647"/>
      <c r="AJ73" s="647"/>
      <c r="AK73" s="647"/>
      <c r="AL73" s="647"/>
      <c r="AM73" s="647"/>
      <c r="AN73" s="647"/>
      <c r="AO73" s="647"/>
    </row>
    <row r="74" spans="1:41" s="44" customFormat="1" ht="14.45" customHeight="1">
      <c r="A74" s="749"/>
      <c r="B74" s="667">
        <v>2009</v>
      </c>
      <c r="C74" s="246">
        <f>'VA 1DGT--'!T22</f>
        <v>83.048414790633828</v>
      </c>
      <c r="D74" s="247"/>
      <c r="E74" s="668">
        <f>'VA 1DGT--'!T28</f>
        <v>85.607380363412105</v>
      </c>
      <c r="F74" s="671"/>
      <c r="G74" s="246">
        <f>'VA 1DGT--'!T34</f>
        <v>113.75810662848478</v>
      </c>
      <c r="H74" s="247"/>
      <c r="I74" s="668">
        <f>'VA 1DGT--'!T40</f>
        <v>97.824186793127737</v>
      </c>
      <c r="J74" s="671"/>
      <c r="K74" s="246">
        <f>'VA 1DGT--'!T46</f>
        <v>71.377745573589323</v>
      </c>
      <c r="L74" s="247"/>
      <c r="M74" s="668">
        <f>'VA 1DGT--'!T52</f>
        <v>87.828696166246047</v>
      </c>
      <c r="N74" s="671"/>
      <c r="O74" s="246">
        <f>'VA 1DGT--'!T58</f>
        <v>94.28883390421511</v>
      </c>
      <c r="P74" s="250"/>
      <c r="Q74" s="668">
        <f>'VA 1DGT--'!T64</f>
        <v>87.738297641441179</v>
      </c>
      <c r="R74" s="671"/>
      <c r="S74" s="246">
        <f>'VA 1DGT--'!T70</f>
        <v>97.382224648928542</v>
      </c>
      <c r="T74" s="250"/>
      <c r="U74" s="668">
        <f>'VA 1DGT--'!T76</f>
        <v>108.09519517196023</v>
      </c>
      <c r="V74" s="671"/>
      <c r="W74" s="246">
        <f>'VA 1DGT--'!T82</f>
        <v>75.351864983156759</v>
      </c>
      <c r="X74" s="250"/>
      <c r="Y74" s="246">
        <f>'VA 1DGT--'!T88</f>
        <v>92.53179860035074</v>
      </c>
      <c r="Z74" s="250"/>
      <c r="AA74" s="647"/>
      <c r="AB74" s="647"/>
      <c r="AC74" s="647"/>
      <c r="AD74" s="647"/>
      <c r="AE74" s="647"/>
      <c r="AF74" s="647"/>
      <c r="AG74" s="647"/>
      <c r="AH74" s="647"/>
      <c r="AI74" s="647"/>
      <c r="AJ74" s="647"/>
      <c r="AK74" s="647"/>
      <c r="AL74" s="647"/>
      <c r="AM74" s="647"/>
      <c r="AN74" s="647"/>
      <c r="AO74" s="647"/>
    </row>
    <row r="75" spans="1:41" s="44" customFormat="1" ht="14.45" customHeight="1">
      <c r="A75" s="749"/>
      <c r="B75" s="667">
        <v>2010</v>
      </c>
      <c r="C75" s="246">
        <f>'VA 1DGT--'!U22</f>
        <v>91.897452177019417</v>
      </c>
      <c r="D75" s="247"/>
      <c r="E75" s="668">
        <f>'VA 1DGT--'!U28</f>
        <v>93.883169940365661</v>
      </c>
      <c r="F75" s="671"/>
      <c r="G75" s="246">
        <f>'VA 1DGT--'!U34</f>
        <v>149.02088772845954</v>
      </c>
      <c r="H75" s="247"/>
      <c r="I75" s="668">
        <f>'VA 1DGT--'!U40</f>
        <v>111.02413631506887</v>
      </c>
      <c r="J75" s="671"/>
      <c r="K75" s="246">
        <f>'VA 1DGT--'!U46</f>
        <v>71.966022264330917</v>
      </c>
      <c r="L75" s="247"/>
      <c r="M75" s="668">
        <f>'VA 1DGT--'!U52</f>
        <v>99.324243592314403</v>
      </c>
      <c r="N75" s="671"/>
      <c r="O75" s="246">
        <f>'VA 1DGT--'!U58</f>
        <v>105.5566317680312</v>
      </c>
      <c r="P75" s="250"/>
      <c r="Q75" s="668">
        <f>'VA 1DGT--'!U64</f>
        <v>102.05333888004633</v>
      </c>
      <c r="R75" s="671"/>
      <c r="S75" s="246">
        <f>'VA 1DGT--'!U70</f>
        <v>100.27729891227662</v>
      </c>
      <c r="T75" s="250"/>
      <c r="U75" s="668">
        <f>'VA 1DGT--'!U76</f>
        <v>116.51256657253022</v>
      </c>
      <c r="V75" s="671"/>
      <c r="W75" s="246">
        <f>'VA 1DGT--'!U82</f>
        <v>93.993232606123755</v>
      </c>
      <c r="X75" s="250"/>
      <c r="Y75" s="246">
        <f>'VA 1DGT--'!U88</f>
        <v>101.57332833864018</v>
      </c>
      <c r="Z75" s="250"/>
      <c r="AA75" s="647"/>
      <c r="AB75" s="647"/>
      <c r="AC75" s="647"/>
      <c r="AD75" s="647"/>
      <c r="AE75" s="647"/>
      <c r="AF75" s="647"/>
      <c r="AG75" s="647"/>
      <c r="AH75" s="647"/>
      <c r="AI75" s="647"/>
      <c r="AJ75" s="647"/>
      <c r="AK75" s="647"/>
      <c r="AL75" s="647"/>
      <c r="AM75" s="647"/>
      <c r="AN75" s="647"/>
      <c r="AO75" s="647"/>
    </row>
    <row r="76" spans="1:41" s="44" customFormat="1" ht="14.45" customHeight="1">
      <c r="A76" s="749"/>
      <c r="B76" s="667">
        <v>2011</v>
      </c>
      <c r="C76" s="246">
        <f>'VA 1DGT--'!V22</f>
        <v>173.02524816392869</v>
      </c>
      <c r="D76" s="247"/>
      <c r="E76" s="668">
        <f>'VA 1DGT--'!V28</f>
        <v>95.326517312179831</v>
      </c>
      <c r="F76" s="671"/>
      <c r="G76" s="246">
        <f>'VA 1DGT--'!V34</f>
        <v>173.41868104101741</v>
      </c>
      <c r="H76" s="247"/>
      <c r="I76" s="668">
        <f>'VA 1DGT--'!V40</f>
        <v>115.332514782174</v>
      </c>
      <c r="J76" s="671"/>
      <c r="K76" s="246">
        <f>'VA 1DGT--'!V46</f>
        <v>70.344938135811887</v>
      </c>
      <c r="L76" s="247"/>
      <c r="M76" s="668">
        <f>'VA 1DGT--'!V52</f>
        <v>104.78006227681286</v>
      </c>
      <c r="N76" s="671"/>
      <c r="O76" s="246">
        <f>'VA 1DGT--'!V58</f>
        <v>105.39285179673674</v>
      </c>
      <c r="P76" s="250"/>
      <c r="Q76" s="668">
        <f>'VA 1DGT--'!V64</f>
        <v>103.95745912313703</v>
      </c>
      <c r="R76" s="671"/>
      <c r="S76" s="246">
        <f>'VA 1DGT--'!V70</f>
        <v>94.391445451254924</v>
      </c>
      <c r="T76" s="250"/>
      <c r="U76" s="668">
        <f>'VA 1DGT--'!V76</f>
        <v>118.56422556643069</v>
      </c>
      <c r="V76" s="671"/>
      <c r="W76" s="246">
        <f>'VA 1DGT--'!V82</f>
        <v>90.21906569337574</v>
      </c>
      <c r="X76" s="250"/>
      <c r="Y76" s="246">
        <f>'VA 1DGT--'!V88</f>
        <v>109.56086430894446</v>
      </c>
      <c r="Z76" s="250"/>
      <c r="AA76" s="647"/>
      <c r="AB76" s="647"/>
      <c r="AC76" s="647"/>
      <c r="AD76" s="647"/>
      <c r="AE76" s="647"/>
      <c r="AF76" s="647"/>
      <c r="AG76" s="647"/>
      <c r="AH76" s="647"/>
      <c r="AI76" s="647"/>
      <c r="AJ76" s="647"/>
      <c r="AK76" s="647"/>
      <c r="AL76" s="647"/>
      <c r="AM76" s="647"/>
      <c r="AN76" s="647"/>
      <c r="AO76" s="647"/>
    </row>
    <row r="77" spans="1:41" s="44" customFormat="1" ht="14.45" customHeight="1">
      <c r="A77" s="749"/>
      <c r="B77" s="667">
        <v>2012</v>
      </c>
      <c r="C77" s="246">
        <f>'VA 1DGT--'!W22</f>
        <v>172.88671231808277</v>
      </c>
      <c r="D77" s="247"/>
      <c r="E77" s="668">
        <f>'VA 1DGT--'!W28</f>
        <v>91.244402710524639</v>
      </c>
      <c r="F77" s="671"/>
      <c r="G77" s="246">
        <f>'VA 1DGT--'!W34</f>
        <v>205.48723995620313</v>
      </c>
      <c r="H77" s="247"/>
      <c r="I77" s="668">
        <f>'VA 1DGT--'!W40</f>
        <v>116.57595437219381</v>
      </c>
      <c r="J77" s="671"/>
      <c r="K77" s="246">
        <f>'VA 1DGT--'!W46</f>
        <v>64.178979990251861</v>
      </c>
      <c r="L77" s="247"/>
      <c r="M77" s="668">
        <f>'VA 1DGT--'!W52</f>
        <v>93.392569380878712</v>
      </c>
      <c r="N77" s="671"/>
      <c r="O77" s="246">
        <f>'VA 1DGT--'!W58</f>
        <v>103.44642369702466</v>
      </c>
      <c r="P77" s="250"/>
      <c r="Q77" s="668">
        <f>'VA 1DGT--'!W64</f>
        <v>104.12657357835334</v>
      </c>
      <c r="R77" s="671"/>
      <c r="S77" s="246">
        <f>'VA 1DGT--'!W70</f>
        <v>103.52697222716426</v>
      </c>
      <c r="T77" s="250"/>
      <c r="U77" s="668">
        <f>'VA 1DGT--'!W76</f>
        <v>116.66566340412912</v>
      </c>
      <c r="V77" s="671"/>
      <c r="W77" s="246">
        <f>'VA 1DGT--'!W82</f>
        <v>86.445086868284065</v>
      </c>
      <c r="X77" s="250"/>
      <c r="Y77" s="246">
        <f>'VA 1DGT--'!W88</f>
        <v>103.92140169251986</v>
      </c>
      <c r="Z77" s="250"/>
      <c r="AA77" s="647"/>
      <c r="AB77" s="647"/>
      <c r="AC77" s="647"/>
      <c r="AD77" s="647"/>
      <c r="AE77" s="647"/>
      <c r="AF77" s="647"/>
      <c r="AG77" s="647"/>
      <c r="AH77" s="647"/>
      <c r="AI77" s="647"/>
      <c r="AJ77" s="647"/>
      <c r="AK77" s="647"/>
      <c r="AL77" s="647"/>
      <c r="AM77" s="647"/>
      <c r="AN77" s="647"/>
      <c r="AO77" s="647"/>
    </row>
    <row r="78" spans="1:41" s="44" customFormat="1" ht="14.45" customHeight="1">
      <c r="A78" s="749"/>
      <c r="B78" s="667">
        <v>2013</v>
      </c>
      <c r="C78" s="246">
        <f>'VA 1DGT--'!X22</f>
        <v>156.58766888942608</v>
      </c>
      <c r="D78" s="248"/>
      <c r="E78" s="668">
        <f>'VA 1DGT--'!X28</f>
        <v>92.739956412969605</v>
      </c>
      <c r="F78" s="671"/>
      <c r="G78" s="246">
        <f>'VA 1DGT--'!X34</f>
        <v>212.28838541227992</v>
      </c>
      <c r="H78" s="248"/>
      <c r="I78" s="668">
        <f>'VA 1DGT--'!X40</f>
        <v>113.09886417032664</v>
      </c>
      <c r="J78" s="671"/>
      <c r="K78" s="246">
        <f>'VA 1DGT--'!X46</f>
        <v>59.230626878275984</v>
      </c>
      <c r="L78" s="248"/>
      <c r="M78" s="668">
        <f>'VA 1DGT--'!X52</f>
        <v>92.683253729699516</v>
      </c>
      <c r="N78" s="671"/>
      <c r="O78" s="246">
        <f>'VA 1DGT--'!X58</f>
        <v>104.60961370820748</v>
      </c>
      <c r="P78" s="250"/>
      <c r="Q78" s="668">
        <f>'VA 1DGT--'!X64</f>
        <v>102.39239437129216</v>
      </c>
      <c r="R78" s="671"/>
      <c r="S78" s="246">
        <f>'VA 1DGT--'!X70</f>
        <v>102.15397451549379</v>
      </c>
      <c r="T78" s="250"/>
      <c r="U78" s="668">
        <f>'VA 1DGT--'!X76</f>
        <v>111.09653996930895</v>
      </c>
      <c r="V78" s="671"/>
      <c r="W78" s="246">
        <f>'VA 1DGT--'!X82</f>
        <v>85.54245420535787</v>
      </c>
      <c r="X78" s="250"/>
      <c r="Y78" s="246">
        <f>'VA 1DGT--'!X88</f>
        <v>103.28174042352728</v>
      </c>
      <c r="Z78" s="250"/>
      <c r="AA78" s="647"/>
      <c r="AB78" s="647"/>
      <c r="AC78" s="647"/>
      <c r="AD78" s="647"/>
      <c r="AE78" s="647"/>
      <c r="AF78" s="647"/>
      <c r="AG78" s="647"/>
      <c r="AH78" s="647"/>
      <c r="AI78" s="647"/>
      <c r="AJ78" s="647"/>
      <c r="AK78" s="647"/>
      <c r="AL78" s="647"/>
      <c r="AM78" s="647"/>
      <c r="AN78" s="647"/>
      <c r="AO78" s="647"/>
    </row>
    <row r="79" spans="1:41" s="44" customFormat="1" ht="14.45" customHeight="1">
      <c r="A79" s="749"/>
      <c r="B79" s="667">
        <v>2014</v>
      </c>
      <c r="C79" s="249">
        <f>'VA 1DGT--'!Y22</f>
        <v>144.10137287035545</v>
      </c>
      <c r="D79" s="250"/>
      <c r="E79" s="670">
        <f>'VA 1DGT--'!Y28</f>
        <v>95.311100677631146</v>
      </c>
      <c r="F79" s="671"/>
      <c r="G79" s="249">
        <f>'VA 1DGT--'!Y34</f>
        <v>203.8174850501137</v>
      </c>
      <c r="H79" s="250"/>
      <c r="I79" s="670">
        <f>'VA 1DGT--'!Y40</f>
        <v>114.30388287413795</v>
      </c>
      <c r="J79" s="671"/>
      <c r="K79" s="249">
        <f>'VA 1DGT--'!Y46</f>
        <v>56.054662555419725</v>
      </c>
      <c r="L79" s="250"/>
      <c r="M79" s="670">
        <f>'VA 1DGT--'!Y52</f>
        <v>96.272846000475852</v>
      </c>
      <c r="N79" s="671"/>
      <c r="O79" s="249">
        <f>'VA 1DGT--'!Y58</f>
        <v>105.98325217712892</v>
      </c>
      <c r="P79" s="250"/>
      <c r="Q79" s="670">
        <f>'VA 1DGT--'!Y64</f>
        <v>106.68996889017508</v>
      </c>
      <c r="R79" s="671"/>
      <c r="S79" s="249">
        <f>'VA 1DGT--'!Y70</f>
        <v>105.15027515168619</v>
      </c>
      <c r="T79" s="250"/>
      <c r="U79" s="670">
        <f>'VA 1DGT--'!Y76</f>
        <v>108.06584284369481</v>
      </c>
      <c r="V79" s="671"/>
      <c r="W79" s="249">
        <f>'VA 1DGT--'!Y82</f>
        <v>87.540509378990976</v>
      </c>
      <c r="X79" s="250"/>
      <c r="Y79" s="249">
        <f>'VA 1DGT--'!Y88</f>
        <v>104.31303104088268</v>
      </c>
      <c r="Z79" s="250"/>
      <c r="AA79" s="647"/>
      <c r="AB79" s="647"/>
      <c r="AC79" s="647"/>
      <c r="AD79" s="647"/>
      <c r="AE79" s="647"/>
      <c r="AF79" s="647"/>
      <c r="AG79" s="647"/>
      <c r="AH79" s="647"/>
      <c r="AI79" s="647"/>
      <c r="AJ79" s="647"/>
      <c r="AK79" s="647"/>
      <c r="AL79" s="647"/>
      <c r="AM79" s="647"/>
      <c r="AN79" s="647"/>
      <c r="AO79" s="647"/>
    </row>
    <row r="80" spans="1:41" s="44" customFormat="1" ht="14.45" customHeight="1">
      <c r="A80" s="749"/>
      <c r="B80" s="667">
        <v>2015</v>
      </c>
      <c r="C80" s="246">
        <f>'VA 1DGT--'!Z22</f>
        <v>107.65439881758327</v>
      </c>
      <c r="D80" s="250"/>
      <c r="E80" s="668">
        <f>'VA 1DGT--'!Z28</f>
        <v>98.630582398407867</v>
      </c>
      <c r="F80" s="671"/>
      <c r="G80" s="246">
        <f>'VA 1DGT--'!Z34</f>
        <v>180.83256127347758</v>
      </c>
      <c r="H80" s="250"/>
      <c r="I80" s="668">
        <f>'VA 1DGT--'!Z40</f>
        <v>121.50605263430884</v>
      </c>
      <c r="J80" s="671"/>
      <c r="K80" s="246">
        <f>'VA 1DGT--'!Z46</f>
        <v>56.933949846610169</v>
      </c>
      <c r="L80" s="250"/>
      <c r="M80" s="668">
        <f>'VA 1DGT--'!Z52</f>
        <v>99.857866733438826</v>
      </c>
      <c r="N80" s="671"/>
      <c r="O80" s="246">
        <f>'VA 1DGT--'!Z58</f>
        <v>113.03767819877253</v>
      </c>
      <c r="P80" s="250"/>
      <c r="Q80" s="668">
        <f>'VA 1DGT--'!Z64</f>
        <v>113.73173202141513</v>
      </c>
      <c r="R80" s="671"/>
      <c r="S80" s="246">
        <f>'VA 1DGT--'!Z70</f>
        <v>110.85698860743187</v>
      </c>
      <c r="T80" s="250"/>
      <c r="U80" s="668">
        <f>'VA 1DGT--'!Z76</f>
        <v>112.23387107173716</v>
      </c>
      <c r="V80" s="671"/>
      <c r="W80" s="246">
        <f>'VA 1DGT--'!Z82</f>
        <v>89.495304391658678</v>
      </c>
      <c r="X80" s="250"/>
      <c r="Y80" s="246">
        <f>'VA 1DGT--'!Z88</f>
        <v>107.01186807199167</v>
      </c>
      <c r="Z80" s="250"/>
      <c r="AA80" s="647"/>
      <c r="AB80" s="647"/>
      <c r="AC80" s="647"/>
      <c r="AD80" s="647"/>
      <c r="AE80" s="647"/>
      <c r="AF80" s="647"/>
      <c r="AG80" s="647"/>
      <c r="AH80" s="647"/>
      <c r="AI80" s="647"/>
      <c r="AJ80" s="647"/>
      <c r="AK80" s="647"/>
      <c r="AL80" s="647"/>
      <c r="AM80" s="647"/>
      <c r="AN80" s="647"/>
      <c r="AO80" s="647"/>
    </row>
    <row r="81" spans="1:41" s="44" customFormat="1" ht="14.45" customHeight="1">
      <c r="A81" s="749"/>
      <c r="B81" s="667">
        <v>2016</v>
      </c>
      <c r="C81" s="246">
        <f>'VA 1DGT--'!AA22</f>
        <v>100.11925346309347</v>
      </c>
      <c r="D81" s="250"/>
      <c r="E81" s="668">
        <f>'VA 1DGT--'!AA28</f>
        <v>102.9798252314247</v>
      </c>
      <c r="F81" s="671"/>
      <c r="G81" s="246">
        <f>'VA 1DGT--'!AA34</f>
        <v>180.61989387686344</v>
      </c>
      <c r="H81" s="250"/>
      <c r="I81" s="668">
        <f>'VA 1DGT--'!AA40</f>
        <v>121.89724711206789</v>
      </c>
      <c r="J81" s="671"/>
      <c r="K81" s="246">
        <f>'VA 1DGT--'!AA46</f>
        <v>57.393988995550778</v>
      </c>
      <c r="L81" s="250"/>
      <c r="M81" s="668">
        <f>'VA 1DGT--'!AA52</f>
        <v>105.35264738793758</v>
      </c>
      <c r="N81" s="671"/>
      <c r="O81" s="246">
        <f>'VA 1DGT--'!AA58</f>
        <v>120.55526693493708</v>
      </c>
      <c r="P81" s="250"/>
      <c r="Q81" s="668">
        <f>'VA 1DGT--'!AA64</f>
        <v>122.19197655910868</v>
      </c>
      <c r="R81" s="671"/>
      <c r="S81" s="246">
        <f>'VA 1DGT--'!AA70</f>
        <v>119.85938736572169</v>
      </c>
      <c r="T81" s="250"/>
      <c r="U81" s="668">
        <f>'VA 1DGT--'!AA76</f>
        <v>119.22124646988279</v>
      </c>
      <c r="V81" s="671"/>
      <c r="W81" s="246">
        <f>'VA 1DGT--'!AA82</f>
        <v>93.664831558099323</v>
      </c>
      <c r="X81" s="250"/>
      <c r="Y81" s="246">
        <f>'VA 1DGT--'!AA88</f>
        <v>111.92823534085943</v>
      </c>
      <c r="Z81" s="250"/>
      <c r="AA81" s="647"/>
      <c r="AB81" s="647"/>
      <c r="AC81" s="647"/>
      <c r="AD81" s="647"/>
      <c r="AE81" s="647"/>
      <c r="AF81" s="647"/>
      <c r="AG81" s="647"/>
      <c r="AH81" s="647"/>
      <c r="AI81" s="647"/>
      <c r="AJ81" s="647"/>
      <c r="AK81" s="647"/>
      <c r="AL81" s="647"/>
      <c r="AM81" s="647"/>
      <c r="AN81" s="647"/>
      <c r="AO81" s="647"/>
    </row>
    <row r="82" spans="1:41" s="44" customFormat="1" ht="14.45" customHeight="1">
      <c r="A82" s="749"/>
      <c r="B82" s="672">
        <v>2017</v>
      </c>
      <c r="C82" s="259">
        <f>'VA 1DGT--'!AB22</f>
        <v>79.886996671941318</v>
      </c>
      <c r="D82" s="681"/>
      <c r="E82" s="754">
        <f>'VA 1DGT--'!AB28</f>
        <v>102.00353181082387</v>
      </c>
      <c r="F82" s="680"/>
      <c r="G82" s="259">
        <f>'VA 1DGT--'!AB34</f>
        <v>165.87004127010863</v>
      </c>
      <c r="H82" s="681"/>
      <c r="I82" s="754">
        <f>'VA 1DGT--'!AB40</f>
        <v>119.93079629976127</v>
      </c>
      <c r="J82" s="680"/>
      <c r="K82" s="259">
        <f>'VA 1DGT--'!AB46</f>
        <v>57.972752128821384</v>
      </c>
      <c r="L82" s="681"/>
      <c r="M82" s="754">
        <f>'VA 1DGT--'!AB52</f>
        <v>103.77785650981789</v>
      </c>
      <c r="N82" s="680"/>
      <c r="O82" s="259">
        <f>'VA 1DGT--'!AB58</f>
        <v>120.45752727464844</v>
      </c>
      <c r="P82" s="681"/>
      <c r="Q82" s="754">
        <f>'VA 1DGT--'!AB64</f>
        <v>129.67687382433803</v>
      </c>
      <c r="R82" s="680"/>
      <c r="S82" s="259">
        <f>'VA 1DGT--'!AB70</f>
        <v>114.83426482046121</v>
      </c>
      <c r="T82" s="681"/>
      <c r="U82" s="754">
        <f>'VA 1DGT--'!AB76</f>
        <v>110.47429300940074</v>
      </c>
      <c r="V82" s="680"/>
      <c r="W82" s="259">
        <f>'VA 1DGT--'!AB82</f>
        <v>92.443954580592717</v>
      </c>
      <c r="X82" s="681"/>
      <c r="Y82" s="259">
        <f>'VA 1DGT--'!AB88</f>
        <v>111.0978676065771</v>
      </c>
      <c r="Z82" s="681"/>
      <c r="AA82" s="647"/>
      <c r="AB82" s="647"/>
      <c r="AC82" s="647"/>
      <c r="AD82" s="647"/>
      <c r="AE82" s="647"/>
      <c r="AF82" s="647"/>
      <c r="AG82" s="647"/>
      <c r="AH82" s="647"/>
      <c r="AI82" s="647"/>
      <c r="AJ82" s="647"/>
      <c r="AK82" s="647"/>
      <c r="AL82" s="647"/>
      <c r="AM82" s="647"/>
      <c r="AN82" s="647"/>
      <c r="AO82" s="647"/>
    </row>
    <row r="83" spans="1:41" s="44" customFormat="1" ht="14.45" customHeight="1">
      <c r="A83" s="749"/>
      <c r="B83" s="667">
        <v>2018</v>
      </c>
      <c r="C83" s="782">
        <f>'VA 1DGT--'!AC22</f>
        <v>95.294592049067603</v>
      </c>
      <c r="D83" s="681"/>
      <c r="E83" s="757">
        <f>'VA 1DGT--'!AC28</f>
        <v>104.8654898635628</v>
      </c>
      <c r="F83" s="671"/>
      <c r="G83" s="674">
        <f>'VA 1DGT--'!AC34</f>
        <v>169.28745894045309</v>
      </c>
      <c r="H83" s="250"/>
      <c r="I83" s="757">
        <f>'VA 1DGT--'!AC40</f>
        <v>123.70652157170345</v>
      </c>
      <c r="J83" s="671"/>
      <c r="K83" s="674">
        <f>'VA 1DGT--'!AC46</f>
        <v>59.736278973995404</v>
      </c>
      <c r="L83" s="250"/>
      <c r="M83" s="757">
        <f>'VA 1DGT--'!AC52</f>
        <v>107.65462447414328</v>
      </c>
      <c r="N83" s="671"/>
      <c r="O83" s="678">
        <f>'VA 1DGT--'!AC58</f>
        <v>123.66444477709193</v>
      </c>
      <c r="P83" s="250"/>
      <c r="Q83" s="757">
        <f>'VA 1DGT--'!AC64</f>
        <v>135.1242584285921</v>
      </c>
      <c r="R83" s="671"/>
      <c r="S83" s="678">
        <f>'VA 1DGT--'!AC70</f>
        <v>116.92934399175465</v>
      </c>
      <c r="T83" s="250"/>
      <c r="U83" s="757">
        <f>'VA 1DGT--'!AC76</f>
        <v>114.58986163230041</v>
      </c>
      <c r="V83" s="671"/>
      <c r="W83" s="678">
        <f>'VA 1DGT--'!AC82</f>
        <v>97.398183449414745</v>
      </c>
      <c r="X83" s="250"/>
      <c r="Y83" s="678">
        <f>'VA 1DGT--'!AC88</f>
        <v>119.55649395244825</v>
      </c>
      <c r="Z83" s="250"/>
      <c r="AA83" s="647"/>
      <c r="AB83" s="647"/>
      <c r="AC83" s="647"/>
      <c r="AD83" s="647"/>
      <c r="AE83" s="647"/>
      <c r="AF83" s="647"/>
      <c r="AG83" s="647"/>
      <c r="AH83" s="647"/>
      <c r="AI83" s="647"/>
      <c r="AJ83" s="647"/>
      <c r="AK83" s="647"/>
      <c r="AL83" s="647"/>
      <c r="AM83" s="647"/>
      <c r="AN83" s="647"/>
      <c r="AO83" s="647"/>
    </row>
    <row r="84" spans="1:41" s="44" customFormat="1" ht="14.45" customHeight="1">
      <c r="A84" s="749"/>
      <c r="B84" s="667">
        <v>2019</v>
      </c>
      <c r="C84" s="246">
        <f>'VA 1DGT--'!AD22</f>
        <v>86.970394703020489</v>
      </c>
      <c r="D84" s="250">
        <f>'VA 1DGT--'!AD$22</f>
        <v>86.970394703020489</v>
      </c>
      <c r="E84" s="246">
        <f>'VA 1DGT--'!AD28</f>
        <v>105.59273456059088</v>
      </c>
      <c r="F84" s="671">
        <f>'VA 1DGT--'!$AD$28</f>
        <v>105.59273456059088</v>
      </c>
      <c r="G84" s="246">
        <f>'VA 1DGT--'!AD34</f>
        <v>185.73233386675645</v>
      </c>
      <c r="H84" s="250">
        <f>'VA 1DGT--'!$AD$34</f>
        <v>185.73233386675645</v>
      </c>
      <c r="I84" s="668">
        <f>'VA 1DGT--'!AD40</f>
        <v>129.02606790765896</v>
      </c>
      <c r="J84" s="671">
        <f>'VA 1DGT--'!$AD$40</f>
        <v>129.02606790765896</v>
      </c>
      <c r="K84" s="246">
        <f>'VA 1DGT--'!AD46</f>
        <v>62.921887177027749</v>
      </c>
      <c r="L84" s="250">
        <f>'VA 1DGT--'!$AD$46</f>
        <v>62.921887177027749</v>
      </c>
      <c r="M84" s="668">
        <f>'VA 1DGT--'!AD52</f>
        <v>109.19408983279601</v>
      </c>
      <c r="N84" s="671">
        <f>'VA 1DGT--'!$AD$52</f>
        <v>109.19408983279601</v>
      </c>
      <c r="O84" s="246">
        <f>'VA 1DGT--'!AD58</f>
        <v>127.86989178194369</v>
      </c>
      <c r="P84" s="250">
        <f>'VA 1DGT--'!$AD$58</f>
        <v>127.86989178194369</v>
      </c>
      <c r="Q84" s="668">
        <f>'VA 1DGT--'!AD64</f>
        <v>136.56806178555928</v>
      </c>
      <c r="R84" s="671">
        <f>'VA 1DGT--'!$AD$64</f>
        <v>136.56806178555928</v>
      </c>
      <c r="S84" s="246">
        <f>'VA 1DGT--'!AD70</f>
        <v>121.44772117962466</v>
      </c>
      <c r="T84" s="250">
        <f>'VA 1DGT--'!$AD$70</f>
        <v>121.44772117962466</v>
      </c>
      <c r="U84" s="668">
        <f>'VA 1DGT--'!AD76</f>
        <v>115.98127587140702</v>
      </c>
      <c r="V84" s="671">
        <f>'VA 1DGT--'!$AD$76</f>
        <v>115.98127587140702</v>
      </c>
      <c r="W84" s="246">
        <f>'VA 1DGT--'!AD82</f>
        <v>95.331664368862462</v>
      </c>
      <c r="X84" s="250">
        <f>'VA 1DGT--'!AD82</f>
        <v>95.331664368862462</v>
      </c>
      <c r="Y84" s="246">
        <f>'VA 1DGT--'!AD88</f>
        <v>124.36161578323031</v>
      </c>
      <c r="Z84" s="250">
        <f>'VA 1DGT--'!$AD$88</f>
        <v>124.36161578323031</v>
      </c>
      <c r="AA84" s="647"/>
      <c r="AB84" s="647"/>
      <c r="AC84" s="647"/>
      <c r="AD84" s="647"/>
      <c r="AE84" s="647"/>
      <c r="AF84" s="647"/>
      <c r="AG84" s="647"/>
      <c r="AH84" s="647"/>
      <c r="AI84" s="647"/>
      <c r="AJ84" s="647"/>
      <c r="AK84" s="647"/>
      <c r="AL84" s="647"/>
      <c r="AM84" s="647"/>
      <c r="AN84" s="647"/>
      <c r="AO84" s="647"/>
    </row>
    <row r="85" spans="1:41" s="44" customFormat="1" ht="14.45" customHeight="1">
      <c r="A85" s="749"/>
      <c r="B85" s="667" t="s">
        <v>262</v>
      </c>
      <c r="C85" s="251"/>
      <c r="D85" s="250">
        <f>'VA 1DGT--'!AE$22</f>
        <v>81.970799257806846</v>
      </c>
      <c r="E85" s="668"/>
      <c r="F85" s="671">
        <f>'VA 1DGT--'!$AE$28</f>
        <v>96.802154825056235</v>
      </c>
      <c r="G85" s="251"/>
      <c r="H85" s="250">
        <f>'VA 1DGT--'!$AE$34</f>
        <v>176.68346458350879</v>
      </c>
      <c r="I85" s="668"/>
      <c r="J85" s="671">
        <f>'VA 1DGT--'!$AE$40</f>
        <v>119.08413234514347</v>
      </c>
      <c r="K85" s="251"/>
      <c r="L85" s="250">
        <f>'VA 1DGT--'!$AE$46</f>
        <v>59.502200889843429</v>
      </c>
      <c r="M85" s="668"/>
      <c r="N85" s="671">
        <f>'VA 1DGT--'!$AE$52</f>
        <v>93.761483131544963</v>
      </c>
      <c r="O85" s="246"/>
      <c r="P85" s="250">
        <f>'VA 1DGT--'!$AE$58</f>
        <v>110.95419488055508</v>
      </c>
      <c r="Q85" s="668"/>
      <c r="R85" s="671">
        <f>'VA 1DGT--'!$AE$64</f>
        <v>117.28075396107654</v>
      </c>
      <c r="S85" s="246"/>
      <c r="T85" s="250">
        <f>'VA 1DGT--'!$AE$70</f>
        <v>120.08218170440674</v>
      </c>
      <c r="U85" s="668"/>
      <c r="V85" s="671">
        <f>'VA 1DGT--'!$AE$76</f>
        <v>113.36271035630007</v>
      </c>
      <c r="W85" s="246"/>
      <c r="X85" s="250">
        <f>'VA 1DGT--'!AE82</f>
        <v>85.396236177908335</v>
      </c>
      <c r="Y85" s="246"/>
      <c r="Z85" s="250">
        <f>'VA 1DGT--'!$AE$88</f>
        <v>112.06028367586711</v>
      </c>
      <c r="AA85" s="647"/>
      <c r="AB85" s="647"/>
      <c r="AC85" s="647"/>
      <c r="AD85" s="647"/>
      <c r="AE85" s="647"/>
      <c r="AF85" s="647"/>
      <c r="AG85" s="647"/>
      <c r="AH85" s="647"/>
      <c r="AI85" s="647"/>
      <c r="AJ85" s="647"/>
      <c r="AK85" s="647"/>
      <c r="AL85" s="647"/>
      <c r="AM85" s="647"/>
      <c r="AN85" s="647"/>
      <c r="AO85" s="647"/>
    </row>
    <row r="86" spans="1:41" s="44" customFormat="1" ht="14.45" customHeight="1">
      <c r="A86" s="749"/>
      <c r="B86" s="667" t="s">
        <v>263</v>
      </c>
      <c r="C86" s="251"/>
      <c r="D86" s="250">
        <f>'VA 1DGT--'!AF$22</f>
        <v>89.211073473732654</v>
      </c>
      <c r="E86" s="668"/>
      <c r="F86" s="671">
        <f>'VA 1DGT--'!$AF$28</f>
        <v>108.52962937009033</v>
      </c>
      <c r="G86" s="251"/>
      <c r="H86" s="250">
        <f>'VA 1DGT--'!$AF$34</f>
        <v>188.71871051966642</v>
      </c>
      <c r="I86" s="668"/>
      <c r="J86" s="671">
        <f>'VA 1DGT--'!$AF$40</f>
        <v>129.19505693643521</v>
      </c>
      <c r="K86" s="251"/>
      <c r="L86" s="250">
        <f>'VA 1DGT--'!$AF$46</f>
        <v>72.682365513484484</v>
      </c>
      <c r="M86" s="668"/>
      <c r="N86" s="671">
        <f>'VA 1DGT--'!$AF$52</f>
        <v>101.32793822605632</v>
      </c>
      <c r="O86" s="246"/>
      <c r="P86" s="250">
        <f>'VA 1DGT--'!$AF$58</f>
        <v>119.28965016245915</v>
      </c>
      <c r="Q86" s="668"/>
      <c r="R86" s="671">
        <f>'VA 1DGT--'!$AF$64</f>
        <v>126.7083973918391</v>
      </c>
      <c r="S86" s="246"/>
      <c r="T86" s="250">
        <f>'VA 1DGT--'!$AF$70</f>
        <v>122.98934914509726</v>
      </c>
      <c r="U86" s="668"/>
      <c r="V86" s="671">
        <f>'VA 1DGT--'!$AF$76</f>
        <v>113.72707583787897</v>
      </c>
      <c r="W86" s="246"/>
      <c r="X86" s="250">
        <f>'VA 1DGT--'!AF82</f>
        <v>89.662691120569832</v>
      </c>
      <c r="Y86" s="246"/>
      <c r="Z86" s="250">
        <f>'VA 1DGT--'!$AF$88</f>
        <v>117.34755401930902</v>
      </c>
      <c r="AA86" s="647"/>
      <c r="AB86" s="647"/>
      <c r="AC86" s="647"/>
      <c r="AD86" s="647"/>
      <c r="AE86" s="647"/>
      <c r="AF86" s="647"/>
      <c r="AG86" s="647"/>
      <c r="AH86" s="647"/>
      <c r="AI86" s="647"/>
      <c r="AJ86" s="647"/>
      <c r="AK86" s="647"/>
      <c r="AL86" s="647"/>
      <c r="AM86" s="647"/>
      <c r="AN86" s="647"/>
      <c r="AO86" s="647"/>
    </row>
    <row r="87" spans="1:41" s="44" customFormat="1" ht="15" customHeight="1" thickBot="1">
      <c r="A87" s="759"/>
      <c r="B87" s="760" t="s">
        <v>264</v>
      </c>
      <c r="C87" s="783"/>
      <c r="D87" s="764">
        <f>'VA 1DGT--'!AG$22</f>
        <v>88.701927135409449</v>
      </c>
      <c r="E87" s="765"/>
      <c r="F87" s="762">
        <f>'VA 1DGT--'!$AG$28</f>
        <v>111.34023881768427</v>
      </c>
      <c r="G87" s="783"/>
      <c r="H87" s="764">
        <f>'VA 1DGT--'!$AG$34</f>
        <v>196.72452413037982</v>
      </c>
      <c r="I87" s="765"/>
      <c r="J87" s="762">
        <f>'VA 1DGT--'!$AG$40</f>
        <v>134.91823563885779</v>
      </c>
      <c r="K87" s="783"/>
      <c r="L87" s="764">
        <f>'VA 1DGT--'!$AG$46</f>
        <v>73.945023106215601</v>
      </c>
      <c r="M87" s="765"/>
      <c r="N87" s="762">
        <f>'VA 1DGT--'!$AG$52</f>
        <v>105.06052196571972</v>
      </c>
      <c r="O87" s="763"/>
      <c r="P87" s="764">
        <f>'VA 1DGT--'!$AG$58</f>
        <v>123.80947634436059</v>
      </c>
      <c r="Q87" s="765"/>
      <c r="R87" s="762">
        <f>'VA 1DGT--'!$AG$64</f>
        <v>133.53683529879899</v>
      </c>
      <c r="S87" s="763"/>
      <c r="T87" s="764">
        <f>'VA 1DGT--'!$AG$70</f>
        <v>128.62306611615881</v>
      </c>
      <c r="U87" s="765"/>
      <c r="V87" s="762">
        <f>'VA 1DGT--'!$AG$76</f>
        <v>118.63613679446014</v>
      </c>
      <c r="W87" s="763"/>
      <c r="X87" s="764">
        <f>'VA 1DGT--'!AG82</f>
        <v>94.096392290663132</v>
      </c>
      <c r="Y87" s="763"/>
      <c r="Z87" s="764">
        <f>'VA 1DGT--'!$AG$88</f>
        <v>123.91909221452207</v>
      </c>
      <c r="AA87" s="647"/>
      <c r="AB87" s="647"/>
      <c r="AC87" s="647"/>
      <c r="AD87" s="647"/>
      <c r="AE87" s="647"/>
      <c r="AF87" s="647"/>
      <c r="AG87" s="647"/>
      <c r="AH87" s="647"/>
      <c r="AI87" s="647"/>
      <c r="AJ87" s="647"/>
      <c r="AK87" s="647"/>
      <c r="AL87" s="647"/>
      <c r="AM87" s="647"/>
      <c r="AN87" s="647"/>
      <c r="AO87" s="647"/>
    </row>
    <row r="88" spans="1:41" s="44" customFormat="1">
      <c r="A88" s="647"/>
      <c r="B88" s="647"/>
      <c r="C88" s="647"/>
      <c r="D88" s="647"/>
      <c r="E88" s="648"/>
      <c r="F88" s="648"/>
      <c r="G88" s="647"/>
      <c r="H88" s="647"/>
      <c r="I88" s="648"/>
      <c r="J88" s="648"/>
      <c r="K88" s="648"/>
      <c r="L88" s="647"/>
      <c r="M88" s="647"/>
      <c r="N88" s="647"/>
      <c r="O88" s="647"/>
      <c r="P88" s="647"/>
      <c r="Q88" s="647"/>
      <c r="R88" s="647"/>
      <c r="S88" s="647"/>
      <c r="T88" s="647"/>
      <c r="U88" s="647"/>
      <c r="V88" s="647"/>
      <c r="W88" s="647"/>
      <c r="X88" s="647"/>
      <c r="Y88" s="647"/>
      <c r="Z88" s="647"/>
      <c r="AA88" s="647"/>
      <c r="AB88" s="647"/>
      <c r="AC88" s="647"/>
      <c r="AD88" s="647"/>
      <c r="AE88" s="647"/>
      <c r="AF88" s="647"/>
      <c r="AG88" s="647"/>
      <c r="AH88" s="647"/>
      <c r="AI88" s="647"/>
      <c r="AJ88" s="647"/>
      <c r="AK88" s="647"/>
      <c r="AL88" s="647"/>
      <c r="AM88" s="647"/>
      <c r="AN88" s="647"/>
      <c r="AO88" s="647"/>
    </row>
    <row r="89" spans="1:41" s="44" customFormat="1">
      <c r="A89" s="647"/>
      <c r="B89" s="647"/>
      <c r="C89" s="647"/>
      <c r="D89" s="647"/>
      <c r="E89" s="648"/>
      <c r="F89" s="648"/>
      <c r="G89" s="647"/>
      <c r="H89" s="647"/>
      <c r="I89" s="648"/>
      <c r="J89" s="648"/>
      <c r="K89" s="648"/>
      <c r="L89" s="647"/>
      <c r="M89" s="647"/>
      <c r="N89" s="647"/>
      <c r="O89" s="647"/>
      <c r="P89" s="647"/>
      <c r="Q89" s="647"/>
      <c r="R89" s="647"/>
      <c r="S89" s="647"/>
      <c r="T89" s="647"/>
      <c r="U89" s="647"/>
      <c r="V89" s="647"/>
      <c r="W89" s="647"/>
      <c r="X89" s="647"/>
      <c r="Y89" s="647"/>
      <c r="Z89" s="647"/>
      <c r="AA89" s="647"/>
      <c r="AB89" s="647"/>
      <c r="AC89" s="647"/>
      <c r="AD89" s="647"/>
      <c r="AE89" s="647"/>
      <c r="AF89" s="647"/>
      <c r="AG89" s="647"/>
      <c r="AH89" s="647"/>
      <c r="AI89" s="647"/>
      <c r="AJ89" s="647"/>
      <c r="AK89" s="647"/>
      <c r="AL89" s="647"/>
      <c r="AM89" s="647"/>
      <c r="AN89" s="647"/>
      <c r="AO89" s="647"/>
    </row>
    <row r="90" spans="1:41" s="44" customFormat="1" ht="15.6">
      <c r="A90" s="649" t="s">
        <v>287</v>
      </c>
      <c r="B90" s="647"/>
      <c r="C90" s="647"/>
      <c r="D90" s="647"/>
      <c r="E90" s="648"/>
      <c r="F90" s="648"/>
      <c r="G90" s="647"/>
      <c r="H90" s="647"/>
      <c r="I90" s="648"/>
      <c r="J90" s="648"/>
      <c r="K90" s="648"/>
      <c r="L90" s="647"/>
      <c r="M90" s="647"/>
      <c r="N90" s="647"/>
      <c r="O90" s="647"/>
      <c r="P90" s="647"/>
      <c r="Q90" s="647"/>
      <c r="R90" s="647"/>
      <c r="S90" s="647"/>
      <c r="T90" s="647"/>
      <c r="U90" s="647"/>
      <c r="V90" s="647"/>
      <c r="W90" s="647"/>
      <c r="X90" s="647"/>
      <c r="Y90" s="647"/>
      <c r="Z90" s="647"/>
      <c r="AA90" s="647"/>
      <c r="AB90" s="647"/>
      <c r="AC90" s="647"/>
      <c r="AD90" s="647"/>
      <c r="AE90" s="647"/>
      <c r="AF90" s="647"/>
      <c r="AG90" s="647"/>
      <c r="AH90" s="647"/>
      <c r="AI90" s="647"/>
      <c r="AJ90" s="647"/>
      <c r="AK90" s="647"/>
      <c r="AL90" s="647"/>
      <c r="AM90" s="647"/>
      <c r="AN90" s="647"/>
      <c r="AO90" s="647"/>
    </row>
    <row r="91" spans="1:41" s="44" customFormat="1" ht="14.45" thickBot="1">
      <c r="A91" s="647"/>
      <c r="B91" s="647"/>
      <c r="C91" s="647"/>
      <c r="D91" s="647"/>
      <c r="E91" s="648"/>
      <c r="F91" s="648"/>
      <c r="G91" s="647"/>
      <c r="H91" s="647"/>
      <c r="I91" s="648"/>
      <c r="J91" s="648"/>
      <c r="K91" s="648"/>
      <c r="L91" s="647"/>
      <c r="M91" s="647"/>
      <c r="N91" s="647"/>
      <c r="O91" s="647"/>
      <c r="P91" s="647"/>
      <c r="Q91" s="647"/>
      <c r="R91" s="647"/>
      <c r="S91" s="647"/>
      <c r="T91" s="647"/>
      <c r="U91" s="647"/>
      <c r="V91" s="647"/>
      <c r="W91" s="647"/>
      <c r="X91" s="647"/>
      <c r="Y91" s="647"/>
      <c r="Z91" s="647"/>
      <c r="AA91" s="647"/>
      <c r="AB91" s="647"/>
      <c r="AC91" s="647"/>
      <c r="AD91" s="647"/>
      <c r="AE91" s="647"/>
      <c r="AF91" s="647"/>
      <c r="AG91" s="647"/>
      <c r="AH91" s="647"/>
      <c r="AI91" s="647"/>
      <c r="AJ91" s="647"/>
      <c r="AK91" s="647"/>
      <c r="AL91" s="647"/>
      <c r="AM91" s="647"/>
      <c r="AN91" s="647"/>
      <c r="AO91" s="647"/>
    </row>
    <row r="92" spans="1:41" s="44" customFormat="1" ht="30" customHeight="1" thickBot="1">
      <c r="A92" s="692" t="str">
        <f>Translate!B11</f>
        <v>Number of SMEs in Italy</v>
      </c>
      <c r="B92" s="693"/>
      <c r="C92" s="696" t="s">
        <v>288</v>
      </c>
      <c r="D92" s="697"/>
      <c r="E92" s="768" t="s">
        <v>289</v>
      </c>
      <c r="F92" s="769"/>
      <c r="G92" s="696" t="s">
        <v>290</v>
      </c>
      <c r="H92" s="697"/>
      <c r="I92" s="768" t="s">
        <v>291</v>
      </c>
      <c r="J92" s="769"/>
      <c r="K92" s="696" t="s">
        <v>292</v>
      </c>
      <c r="L92" s="697"/>
      <c r="M92" s="771" t="s">
        <v>293</v>
      </c>
      <c r="N92" s="772"/>
      <c r="O92" s="647"/>
      <c r="P92" s="647"/>
      <c r="Q92" s="647"/>
      <c r="R92" s="647"/>
      <c r="S92" s="647"/>
      <c r="T92" s="647"/>
      <c r="U92" s="647"/>
      <c r="V92" s="647"/>
      <c r="W92" s="647"/>
      <c r="X92" s="647"/>
      <c r="Y92" s="647"/>
      <c r="Z92" s="647"/>
      <c r="AA92" s="647"/>
      <c r="AB92" s="647"/>
      <c r="AC92" s="647"/>
      <c r="AD92" s="647"/>
      <c r="AE92" s="647"/>
      <c r="AF92" s="647"/>
      <c r="AG92" s="647"/>
      <c r="AH92" s="647"/>
      <c r="AI92" s="647"/>
      <c r="AJ92" s="647"/>
      <c r="AK92" s="647"/>
      <c r="AL92" s="647"/>
      <c r="AM92" s="647"/>
      <c r="AN92" s="647"/>
      <c r="AO92" s="647"/>
    </row>
    <row r="93" spans="1:41" s="44" customFormat="1" ht="14.45" customHeight="1">
      <c r="A93" s="699"/>
      <c r="B93" s="700">
        <v>2008</v>
      </c>
      <c r="C93" s="703">
        <f>'Knowledge Intensity'!AG6</f>
        <v>100</v>
      </c>
      <c r="D93" s="704"/>
      <c r="E93" s="701">
        <f>'Knowledge Intensity'!AG7</f>
        <v>100</v>
      </c>
      <c r="F93" s="729"/>
      <c r="G93" s="703">
        <f>'Knowledge Intensity'!AG8</f>
        <v>100</v>
      </c>
      <c r="H93" s="704"/>
      <c r="I93" s="701">
        <f>'Knowledge Intensity'!AG9</f>
        <v>100</v>
      </c>
      <c r="J93" s="729"/>
      <c r="K93" s="703">
        <f>'Knowledge Intensity'!AG13</f>
        <v>100</v>
      </c>
      <c r="L93" s="704"/>
      <c r="M93" s="703">
        <f>'Knowledge Intensity'!AG17</f>
        <v>100</v>
      </c>
      <c r="N93" s="704"/>
      <c r="O93" s="647"/>
      <c r="P93" s="647"/>
      <c r="Q93" s="647"/>
      <c r="R93" s="647"/>
      <c r="S93" s="647"/>
      <c r="T93" s="647"/>
      <c r="U93" s="647"/>
      <c r="V93" s="647"/>
      <c r="W93" s="647"/>
      <c r="X93" s="647"/>
      <c r="Y93" s="647"/>
      <c r="Z93" s="647"/>
      <c r="AA93" s="647"/>
      <c r="AB93" s="647"/>
      <c r="AC93" s="647"/>
      <c r="AD93" s="647"/>
      <c r="AE93" s="647"/>
      <c r="AF93" s="647"/>
      <c r="AG93" s="647"/>
      <c r="AH93" s="647"/>
      <c r="AI93" s="647"/>
      <c r="AJ93" s="647"/>
      <c r="AK93" s="647"/>
      <c r="AL93" s="647"/>
      <c r="AM93" s="647"/>
      <c r="AN93" s="647"/>
      <c r="AO93" s="647"/>
    </row>
    <row r="94" spans="1:41" s="44" customFormat="1" ht="14.45" customHeight="1">
      <c r="A94" s="699"/>
      <c r="B94" s="708">
        <v>2009</v>
      </c>
      <c r="C94" s="711">
        <f>'Knowledge Intensity'!AH6</f>
        <v>93.552830968452952</v>
      </c>
      <c r="D94" s="712"/>
      <c r="E94" s="709">
        <f>'Knowledge Intensity'!AH7</f>
        <v>99.698450174150864</v>
      </c>
      <c r="F94" s="715"/>
      <c r="G94" s="711">
        <f>'Knowledge Intensity'!AH8</f>
        <v>95.378977198737459</v>
      </c>
      <c r="H94" s="712"/>
      <c r="I94" s="709">
        <f>'Knowledge Intensity'!AH9</f>
        <v>94.933834215138987</v>
      </c>
      <c r="J94" s="715"/>
      <c r="K94" s="711">
        <f>'Knowledge Intensity'!AH13</f>
        <v>100.42122791024016</v>
      </c>
      <c r="L94" s="712"/>
      <c r="M94" s="711">
        <f>'Knowledge Intensity'!AH17</f>
        <v>98.523941485984622</v>
      </c>
      <c r="N94" s="712"/>
      <c r="O94" s="647"/>
      <c r="P94" s="647"/>
      <c r="Q94" s="647"/>
      <c r="R94" s="647"/>
      <c r="S94" s="647"/>
      <c r="T94" s="647"/>
      <c r="U94" s="647"/>
      <c r="V94" s="647"/>
      <c r="W94" s="647"/>
      <c r="X94" s="647"/>
      <c r="Y94" s="647"/>
      <c r="Z94" s="647"/>
      <c r="AA94" s="647"/>
      <c r="AB94" s="647"/>
      <c r="AC94" s="647"/>
      <c r="AD94" s="647"/>
      <c r="AE94" s="647"/>
      <c r="AF94" s="647"/>
      <c r="AG94" s="647"/>
      <c r="AH94" s="647"/>
      <c r="AI94" s="647"/>
      <c r="AJ94" s="647"/>
      <c r="AK94" s="647"/>
      <c r="AL94" s="647"/>
      <c r="AM94" s="647"/>
      <c r="AN94" s="647"/>
      <c r="AO94" s="647"/>
    </row>
    <row r="95" spans="1:41" s="44" customFormat="1" ht="14.45" customHeight="1">
      <c r="A95" s="699"/>
      <c r="B95" s="708">
        <v>2010</v>
      </c>
      <c r="C95" s="711">
        <f>'Knowledge Intensity'!AI6</f>
        <v>90.480782476925199</v>
      </c>
      <c r="D95" s="712"/>
      <c r="E95" s="709">
        <f>'Knowledge Intensity'!AI7</f>
        <v>100.21739638607728</v>
      </c>
      <c r="F95" s="715"/>
      <c r="G95" s="711">
        <f>'Knowledge Intensity'!AI8</f>
        <v>92.155051065650525</v>
      </c>
      <c r="H95" s="712"/>
      <c r="I95" s="709">
        <f>'Knowledge Intensity'!AI9</f>
        <v>92.062534661641649</v>
      </c>
      <c r="J95" s="715"/>
      <c r="K95" s="711">
        <f>'Knowledge Intensity'!AI13</f>
        <v>101.42735733220677</v>
      </c>
      <c r="L95" s="712"/>
      <c r="M95" s="711">
        <f>'Knowledge Intensity'!AI17</f>
        <v>98.412973184995366</v>
      </c>
      <c r="N95" s="712"/>
      <c r="O95" s="647"/>
      <c r="P95" s="647"/>
      <c r="Q95" s="647"/>
      <c r="R95" s="647"/>
      <c r="S95" s="647"/>
      <c r="T95" s="647"/>
      <c r="U95" s="647"/>
      <c r="V95" s="647"/>
      <c r="W95" s="647"/>
      <c r="X95" s="647"/>
      <c r="Y95" s="647"/>
      <c r="Z95" s="647"/>
      <c r="AA95" s="647"/>
      <c r="AB95" s="647"/>
      <c r="AC95" s="647"/>
      <c r="AD95" s="647"/>
      <c r="AE95" s="647"/>
      <c r="AF95" s="647"/>
      <c r="AG95" s="647"/>
      <c r="AH95" s="647"/>
      <c r="AI95" s="647"/>
      <c r="AJ95" s="647"/>
      <c r="AK95" s="647"/>
      <c r="AL95" s="647"/>
      <c r="AM95" s="647"/>
      <c r="AN95" s="647"/>
      <c r="AO95" s="647"/>
    </row>
    <row r="96" spans="1:41" s="44" customFormat="1" ht="14.45" customHeight="1">
      <c r="A96" s="699"/>
      <c r="B96" s="708">
        <v>2011</v>
      </c>
      <c r="C96" s="711">
        <f>'Knowledge Intensity'!AJ6</f>
        <v>84.901501584240251</v>
      </c>
      <c r="D96" s="712"/>
      <c r="E96" s="709">
        <f>'Knowledge Intensity'!AJ7</f>
        <v>100.77608172234041</v>
      </c>
      <c r="F96" s="715"/>
      <c r="G96" s="711">
        <f>'Knowledge Intensity'!AJ8</f>
        <v>91.827015496425091</v>
      </c>
      <c r="H96" s="712"/>
      <c r="I96" s="709">
        <f>'Knowledge Intensity'!AJ9</f>
        <v>91.834223235140527</v>
      </c>
      <c r="J96" s="715"/>
      <c r="K96" s="711">
        <f>'Knowledge Intensity'!AJ13</f>
        <v>99.071445688775569</v>
      </c>
      <c r="L96" s="712"/>
      <c r="M96" s="711">
        <f>'Knowledge Intensity'!AJ17</f>
        <v>99.01964659247767</v>
      </c>
      <c r="N96" s="712"/>
      <c r="O96" s="647"/>
      <c r="P96" s="647"/>
      <c r="Q96" s="647"/>
      <c r="R96" s="647"/>
      <c r="S96" s="647"/>
      <c r="T96" s="647"/>
      <c r="U96" s="647"/>
      <c r="V96" s="647"/>
      <c r="W96" s="647"/>
      <c r="X96" s="647"/>
      <c r="Y96" s="647"/>
      <c r="Z96" s="647"/>
      <c r="AA96" s="647"/>
      <c r="AB96" s="647"/>
      <c r="AC96" s="647"/>
      <c r="AD96" s="647"/>
      <c r="AE96" s="647"/>
      <c r="AF96" s="647"/>
      <c r="AG96" s="647"/>
      <c r="AH96" s="647"/>
      <c r="AI96" s="647"/>
      <c r="AJ96" s="647"/>
      <c r="AK96" s="647"/>
      <c r="AL96" s="647"/>
      <c r="AM96" s="647"/>
      <c r="AN96" s="647"/>
      <c r="AO96" s="647"/>
    </row>
    <row r="97" spans="1:41" s="44" customFormat="1" ht="14.45" customHeight="1">
      <c r="A97" s="699"/>
      <c r="B97" s="708">
        <v>2012</v>
      </c>
      <c r="C97" s="711">
        <f>'Knowledge Intensity'!AK6</f>
        <v>80.878908940625436</v>
      </c>
      <c r="D97" s="712"/>
      <c r="E97" s="709">
        <f>'Knowledge Intensity'!AK7</f>
        <v>97.227611678627369</v>
      </c>
      <c r="F97" s="715"/>
      <c r="G97" s="711">
        <f>'Knowledge Intensity'!AK8</f>
        <v>90.101883259024078</v>
      </c>
      <c r="H97" s="712"/>
      <c r="I97" s="709">
        <f>'Knowledge Intensity'!AK9</f>
        <v>90.392298942238014</v>
      </c>
      <c r="J97" s="715"/>
      <c r="K97" s="711">
        <f>'Knowledge Intensity'!AK13</f>
        <v>100.41060456704935</v>
      </c>
      <c r="L97" s="712"/>
      <c r="M97" s="711">
        <f>'Knowledge Intensity'!AK17</f>
        <v>98.81376987535829</v>
      </c>
      <c r="N97" s="712"/>
      <c r="O97" s="647"/>
      <c r="P97" s="647"/>
      <c r="Q97" s="647"/>
      <c r="R97" s="647"/>
      <c r="S97" s="647"/>
      <c r="T97" s="647"/>
      <c r="U97" s="647"/>
      <c r="V97" s="647"/>
      <c r="W97" s="647"/>
      <c r="X97" s="647"/>
      <c r="Y97" s="647"/>
      <c r="Z97" s="647"/>
      <c r="AA97" s="647"/>
      <c r="AB97" s="647"/>
      <c r="AC97" s="647"/>
      <c r="AD97" s="647"/>
      <c r="AE97" s="647"/>
      <c r="AF97" s="647"/>
      <c r="AG97" s="647"/>
      <c r="AH97" s="647"/>
      <c r="AI97" s="647"/>
      <c r="AJ97" s="647"/>
      <c r="AK97" s="647"/>
      <c r="AL97" s="647"/>
      <c r="AM97" s="647"/>
      <c r="AN97" s="647"/>
      <c r="AO97" s="647"/>
    </row>
    <row r="98" spans="1:41" s="44" customFormat="1" ht="14.45" customHeight="1">
      <c r="A98" s="699"/>
      <c r="B98" s="708">
        <v>2013</v>
      </c>
      <c r="C98" s="711">
        <f>'Knowledge Intensity'!AL6</f>
        <v>76.911420305827249</v>
      </c>
      <c r="D98" s="714"/>
      <c r="E98" s="711">
        <f>'Knowledge Intensity'!AL7</f>
        <v>96.086865050608949</v>
      </c>
      <c r="F98" s="713"/>
      <c r="G98" s="711">
        <f>'Knowledge Intensity'!AL8</f>
        <v>87.114217148384938</v>
      </c>
      <c r="H98" s="714"/>
      <c r="I98" s="711">
        <f>'Knowledge Intensity'!AL9</f>
        <v>88.634624804174379</v>
      </c>
      <c r="J98" s="713"/>
      <c r="K98" s="711">
        <f>'Knowledge Intensity'!AL13</f>
        <v>97.966370942438772</v>
      </c>
      <c r="L98" s="714"/>
      <c r="M98" s="711">
        <f>'Knowledge Intensity'!AL17</f>
        <v>98.691944892081082</v>
      </c>
      <c r="N98" s="714"/>
      <c r="O98" s="647"/>
      <c r="P98" s="647"/>
      <c r="Q98" s="647"/>
      <c r="R98" s="647"/>
      <c r="S98" s="647"/>
      <c r="T98" s="647"/>
      <c r="U98" s="647"/>
      <c r="V98" s="647"/>
      <c r="W98" s="647"/>
      <c r="X98" s="647"/>
      <c r="Y98" s="647"/>
      <c r="Z98" s="647"/>
      <c r="AA98" s="647"/>
      <c r="AB98" s="647"/>
      <c r="AC98" s="647"/>
      <c r="AD98" s="647"/>
      <c r="AE98" s="647"/>
      <c r="AF98" s="647"/>
      <c r="AG98" s="647"/>
      <c r="AH98" s="647"/>
      <c r="AI98" s="647"/>
      <c r="AJ98" s="647"/>
      <c r="AK98" s="647"/>
      <c r="AL98" s="647"/>
      <c r="AM98" s="647"/>
      <c r="AN98" s="647"/>
      <c r="AO98" s="647"/>
    </row>
    <row r="99" spans="1:41" s="44" customFormat="1" ht="14.45" customHeight="1">
      <c r="A99" s="699"/>
      <c r="B99" s="708">
        <v>2014</v>
      </c>
      <c r="C99" s="716">
        <f>'Knowledge Intensity'!AM6</f>
        <v>73.770491803278688</v>
      </c>
      <c r="D99" s="712"/>
      <c r="E99" s="713">
        <f>'Knowledge Intensity'!AM7</f>
        <v>93.976016269665024</v>
      </c>
      <c r="F99" s="712"/>
      <c r="G99" s="716">
        <f>'Knowledge Intensity'!AM8</f>
        <v>84.969273794980865</v>
      </c>
      <c r="H99" s="712"/>
      <c r="I99" s="713">
        <f>'Knowledge Intensity'!AM9</f>
        <v>86.079075095838178</v>
      </c>
      <c r="J99" s="712"/>
      <c r="K99" s="716">
        <f>'Knowledge Intensity'!AM13</f>
        <v>99.81890905677065</v>
      </c>
      <c r="L99" s="712"/>
      <c r="M99" s="716">
        <f>'Knowledge Intensity'!AM17</f>
        <v>96.71172606739448</v>
      </c>
      <c r="N99" s="712"/>
      <c r="O99" s="647"/>
      <c r="P99" s="647"/>
      <c r="Q99" s="647"/>
      <c r="R99" s="647"/>
      <c r="S99" s="647"/>
      <c r="T99" s="647"/>
      <c r="U99" s="647"/>
      <c r="V99" s="647"/>
      <c r="W99" s="647"/>
      <c r="X99" s="647"/>
      <c r="Y99" s="647"/>
      <c r="Z99" s="647"/>
      <c r="AA99" s="647"/>
      <c r="AB99" s="647"/>
      <c r="AC99" s="647"/>
      <c r="AD99" s="647"/>
      <c r="AE99" s="647"/>
      <c r="AF99" s="647"/>
      <c r="AG99" s="647"/>
      <c r="AH99" s="647"/>
      <c r="AI99" s="647"/>
      <c r="AJ99" s="647"/>
      <c r="AK99" s="647"/>
      <c r="AL99" s="647"/>
      <c r="AM99" s="647"/>
      <c r="AN99" s="647"/>
      <c r="AO99" s="647"/>
    </row>
    <row r="100" spans="1:41" s="44" customFormat="1" ht="14.45" customHeight="1">
      <c r="A100" s="699"/>
      <c r="B100" s="708">
        <v>2015</v>
      </c>
      <c r="C100" s="711">
        <f>'Knowledge Intensity'!AN6</f>
        <v>72.53065160490425</v>
      </c>
      <c r="D100" s="718"/>
      <c r="E100" s="709">
        <f>'Knowledge Intensity'!AN7</f>
        <v>92.620210851118543</v>
      </c>
      <c r="F100" s="715"/>
      <c r="G100" s="711">
        <f>'Knowledge Intensity'!AN8</f>
        <v>83.513887252500567</v>
      </c>
      <c r="H100" s="718"/>
      <c r="I100" s="709">
        <f>'Knowledge Intensity'!AN9</f>
        <v>84.420173986260835</v>
      </c>
      <c r="J100" s="715"/>
      <c r="K100" s="711">
        <f>'Knowledge Intensity'!AN13</f>
        <v>101.09939249300218</v>
      </c>
      <c r="L100" s="718"/>
      <c r="M100" s="711">
        <f>'Knowledge Intensity'!AN17</f>
        <v>95.827231661087396</v>
      </c>
      <c r="N100" s="718"/>
      <c r="O100" s="647"/>
      <c r="P100" s="647"/>
      <c r="Q100" s="647"/>
      <c r="R100" s="647"/>
      <c r="S100" s="647"/>
      <c r="T100" s="647"/>
      <c r="U100" s="647"/>
      <c r="V100" s="647"/>
      <c r="W100" s="647"/>
      <c r="X100" s="647"/>
      <c r="Y100" s="647"/>
      <c r="Z100" s="647"/>
      <c r="AA100" s="647"/>
      <c r="AB100" s="647"/>
      <c r="AC100" s="647"/>
      <c r="AD100" s="647"/>
      <c r="AE100" s="647"/>
      <c r="AF100" s="647"/>
      <c r="AG100" s="647"/>
      <c r="AH100" s="647"/>
      <c r="AI100" s="647"/>
      <c r="AJ100" s="647"/>
      <c r="AK100" s="647"/>
      <c r="AL100" s="647"/>
      <c r="AM100" s="647"/>
      <c r="AN100" s="647"/>
      <c r="AO100" s="647"/>
    </row>
    <row r="101" spans="1:41" s="44" customFormat="1" ht="14.45" customHeight="1">
      <c r="A101" s="699"/>
      <c r="B101" s="708">
        <v>2016</v>
      </c>
      <c r="C101" s="711">
        <f>'Knowledge Intensity'!AO6</f>
        <v>72.213803554208567</v>
      </c>
      <c r="D101" s="718"/>
      <c r="E101" s="709">
        <f>'Knowledge Intensity'!AO7</f>
        <v>92.087239065896824</v>
      </c>
      <c r="F101" s="715"/>
      <c r="G101" s="711">
        <f>'Knowledge Intensity'!AO8</f>
        <v>83.019663531002152</v>
      </c>
      <c r="H101" s="718"/>
      <c r="I101" s="709">
        <f>'Knowledge Intensity'!AO9</f>
        <v>84.246511571422204</v>
      </c>
      <c r="J101" s="715"/>
      <c r="K101" s="711">
        <f>'Knowledge Intensity'!AO13</f>
        <v>103.88752597160355</v>
      </c>
      <c r="L101" s="718"/>
      <c r="M101" s="711">
        <f>'Knowledge Intensity'!AO17</f>
        <v>96.695365997771631</v>
      </c>
      <c r="N101" s="718"/>
      <c r="O101" s="647"/>
      <c r="P101" s="647"/>
      <c r="Q101" s="647"/>
      <c r="R101" s="647"/>
      <c r="S101" s="647"/>
      <c r="T101" s="647"/>
      <c r="U101" s="647"/>
      <c r="V101" s="647"/>
      <c r="W101" s="647"/>
      <c r="X101" s="647"/>
      <c r="Y101" s="647"/>
      <c r="Z101" s="647"/>
      <c r="AA101" s="647"/>
      <c r="AB101" s="647"/>
      <c r="AC101" s="647"/>
      <c r="AD101" s="647"/>
      <c r="AE101" s="647"/>
      <c r="AF101" s="647"/>
      <c r="AG101" s="647"/>
      <c r="AH101" s="647"/>
      <c r="AI101" s="647"/>
      <c r="AJ101" s="647"/>
      <c r="AK101" s="647"/>
      <c r="AL101" s="647"/>
      <c r="AM101" s="647"/>
      <c r="AN101" s="647"/>
      <c r="AO101" s="647"/>
    </row>
    <row r="102" spans="1:41" s="44" customFormat="1" ht="14.45" customHeight="1">
      <c r="A102" s="699"/>
      <c r="B102" s="784">
        <v>2017</v>
      </c>
      <c r="C102" s="720">
        <f>'Knowledge Intensity'!AP6</f>
        <v>70.588235294117652</v>
      </c>
      <c r="D102" s="721"/>
      <c r="E102" s="719">
        <f>'Knowledge Intensity'!AP7</f>
        <v>89.674840459103763</v>
      </c>
      <c r="F102" s="722"/>
      <c r="G102" s="720">
        <f>'Knowledge Intensity'!AP8</f>
        <v>82.171359828354923</v>
      </c>
      <c r="H102" s="721"/>
      <c r="I102" s="719">
        <f>'Knowledge Intensity'!AP9</f>
        <v>83.492760017973453</v>
      </c>
      <c r="J102" s="722"/>
      <c r="K102" s="720">
        <f>'Knowledge Intensity'!AP13</f>
        <v>105.76328720825953</v>
      </c>
      <c r="L102" s="721"/>
      <c r="M102" s="720">
        <f>'Knowledge Intensity'!AP17</f>
        <v>96.210417511978619</v>
      </c>
      <c r="N102" s="721"/>
      <c r="O102" s="647"/>
      <c r="P102" s="647"/>
      <c r="Q102" s="647"/>
      <c r="R102" s="647"/>
      <c r="S102" s="647"/>
      <c r="T102" s="647"/>
      <c r="U102" s="647"/>
      <c r="V102" s="647"/>
      <c r="W102" s="647"/>
      <c r="X102" s="647"/>
      <c r="Y102" s="647"/>
      <c r="Z102" s="647"/>
      <c r="AA102" s="647"/>
      <c r="AB102" s="647"/>
      <c r="AC102" s="647"/>
      <c r="AD102" s="647"/>
      <c r="AE102" s="647"/>
      <c r="AF102" s="647"/>
      <c r="AG102" s="647"/>
      <c r="AH102" s="647"/>
      <c r="AI102" s="647"/>
      <c r="AJ102" s="647"/>
      <c r="AK102" s="647"/>
      <c r="AL102" s="647"/>
      <c r="AM102" s="647"/>
      <c r="AN102" s="647"/>
      <c r="AO102" s="647"/>
    </row>
    <row r="103" spans="1:41" s="44" customFormat="1" ht="13.15" customHeight="1">
      <c r="A103" s="699"/>
      <c r="B103" s="708">
        <v>2018</v>
      </c>
      <c r="C103" s="725">
        <f>'Knowledge Intensity'!AQ6</f>
        <v>69.238187078109931</v>
      </c>
      <c r="D103" s="718"/>
      <c r="E103" s="773">
        <f>'Knowledge Intensity'!AQ7</f>
        <v>84.174478131793634</v>
      </c>
      <c r="F103" s="715"/>
      <c r="G103" s="725">
        <f>'Knowledge Intensity'!AQ8</f>
        <v>82.789604559012304</v>
      </c>
      <c r="H103" s="718"/>
      <c r="I103" s="773">
        <f>'Knowledge Intensity'!AQ9</f>
        <v>81.690152248098414</v>
      </c>
      <c r="J103" s="715"/>
      <c r="K103" s="725">
        <f>'Knowledge Intensity'!AQ13</f>
        <v>108.2046797062028</v>
      </c>
      <c r="L103" s="718"/>
      <c r="M103" s="725">
        <f>'Knowledge Intensity'!AQ17</f>
        <v>95.257781164306635</v>
      </c>
      <c r="N103" s="718"/>
      <c r="O103" s="647"/>
      <c r="P103" s="647"/>
      <c r="Q103" s="647"/>
      <c r="R103" s="647"/>
      <c r="S103" s="647"/>
      <c r="T103" s="647"/>
      <c r="U103" s="647"/>
      <c r="V103" s="647"/>
      <c r="W103" s="647"/>
      <c r="X103" s="647"/>
      <c r="Y103" s="647"/>
      <c r="Z103" s="647"/>
      <c r="AA103" s="647"/>
      <c r="AB103" s="647"/>
      <c r="AC103" s="647"/>
      <c r="AD103" s="647"/>
      <c r="AE103" s="647"/>
      <c r="AF103" s="647"/>
      <c r="AG103" s="647"/>
      <c r="AH103" s="647"/>
      <c r="AI103" s="647"/>
      <c r="AJ103" s="647"/>
      <c r="AK103" s="647"/>
      <c r="AL103" s="647"/>
      <c r="AM103" s="647"/>
      <c r="AN103" s="647"/>
      <c r="AO103" s="647"/>
    </row>
    <row r="104" spans="1:41" s="44" customFormat="1" ht="14.45" customHeight="1">
      <c r="A104" s="699"/>
      <c r="B104" s="708">
        <v>2019</v>
      </c>
      <c r="C104" s="711">
        <f>'Knowledge Intensity'!AR6</f>
        <v>69.527483124397307</v>
      </c>
      <c r="D104" s="718">
        <f>'Knowledge Intensity'!$AR$6</f>
        <v>69.527483124397307</v>
      </c>
      <c r="E104" s="709">
        <f>'Knowledge Intensity'!AR7</f>
        <v>83.092171392505662</v>
      </c>
      <c r="F104" s="715">
        <f>'Knowledge Intensity'!$AR$7</f>
        <v>83.092171392505662</v>
      </c>
      <c r="G104" s="711">
        <f>'Knowledge Intensity'!AR8</f>
        <v>80.510718515716562</v>
      </c>
      <c r="H104" s="718">
        <f>'Knowledge Intensity'!$AR$8</f>
        <v>80.510718515716562</v>
      </c>
      <c r="I104" s="709">
        <f>'Knowledge Intensity'!AR9</f>
        <v>78.575968198323281</v>
      </c>
      <c r="J104" s="715">
        <f>'Knowledge Intensity'!$AR$9</f>
        <v>78.575968198323281</v>
      </c>
      <c r="K104" s="711">
        <f>'Knowledge Intensity'!AR13</f>
        <v>105.46953941630906</v>
      </c>
      <c r="L104" s="718">
        <f>'Knowledge Intensity'!$AR$13</f>
        <v>105.46953941630906</v>
      </c>
      <c r="M104" s="711">
        <f>'Knowledge Intensity'!AR17</f>
        <v>93.653743879357748</v>
      </c>
      <c r="N104" s="718">
        <f>'Knowledge Intensity'!$AR$17</f>
        <v>93.653743879357748</v>
      </c>
      <c r="O104" s="647"/>
      <c r="P104" s="647"/>
      <c r="Q104" s="647"/>
      <c r="R104" s="647"/>
      <c r="S104" s="647"/>
      <c r="T104" s="647"/>
      <c r="U104" s="647"/>
      <c r="V104" s="647"/>
      <c r="W104" s="647"/>
      <c r="X104" s="647"/>
      <c r="Y104" s="647"/>
      <c r="Z104" s="647"/>
      <c r="AA104" s="647"/>
      <c r="AB104" s="647"/>
      <c r="AC104" s="647"/>
      <c r="AD104" s="647"/>
      <c r="AE104" s="647"/>
      <c r="AF104" s="647"/>
      <c r="AG104" s="647"/>
      <c r="AH104" s="647"/>
      <c r="AI104" s="647"/>
      <c r="AJ104" s="647"/>
      <c r="AK104" s="647"/>
      <c r="AL104" s="647"/>
      <c r="AM104" s="647"/>
      <c r="AN104" s="647"/>
      <c r="AO104" s="647"/>
    </row>
    <row r="105" spans="1:41" s="44" customFormat="1" ht="14.45" customHeight="1">
      <c r="A105" s="699"/>
      <c r="B105" s="708" t="s">
        <v>262</v>
      </c>
      <c r="C105" s="732"/>
      <c r="D105" s="718">
        <f>'Knowledge Intensity'!$AS$6</f>
        <v>68.990219038435043</v>
      </c>
      <c r="E105" s="709"/>
      <c r="F105" s="715">
        <f>'Knowledge Intensity'!$AS$7</f>
        <v>82.330115243460583</v>
      </c>
      <c r="G105" s="732"/>
      <c r="H105" s="718">
        <f>'Knowledge Intensity'!$AS$8</f>
        <v>79.973707546058307</v>
      </c>
      <c r="I105" s="709"/>
      <c r="J105" s="715">
        <f>'Knowledge Intensity'!$AS$9</f>
        <v>78.13229918512252</v>
      </c>
      <c r="K105" s="732"/>
      <c r="L105" s="718">
        <f>'Knowledge Intensity'!$AS$13</f>
        <v>103.76535752490926</v>
      </c>
      <c r="M105" s="732"/>
      <c r="N105" s="718">
        <f>'Knowledge Intensity'!$AS$17</f>
        <v>89.790416001048641</v>
      </c>
      <c r="O105" s="647"/>
      <c r="P105" s="647"/>
      <c r="Q105" s="647"/>
      <c r="R105" s="647"/>
      <c r="S105" s="647"/>
      <c r="T105" s="647"/>
      <c r="U105" s="647"/>
      <c r="V105" s="647"/>
      <c r="W105" s="647"/>
      <c r="X105" s="647"/>
      <c r="Y105" s="647"/>
      <c r="Z105" s="647"/>
      <c r="AA105" s="647"/>
      <c r="AB105" s="647"/>
      <c r="AC105" s="647"/>
      <c r="AD105" s="647"/>
      <c r="AE105" s="647"/>
      <c r="AF105" s="647"/>
      <c r="AG105" s="647"/>
      <c r="AH105" s="647"/>
      <c r="AI105" s="647"/>
      <c r="AJ105" s="647"/>
      <c r="AK105" s="647"/>
      <c r="AL105" s="647"/>
      <c r="AM105" s="647"/>
      <c r="AN105" s="647"/>
      <c r="AO105" s="647"/>
    </row>
    <row r="106" spans="1:41" s="44" customFormat="1" ht="14.45" customHeight="1">
      <c r="A106" s="699"/>
      <c r="B106" s="708" t="s">
        <v>263</v>
      </c>
      <c r="C106" s="732"/>
      <c r="D106" s="718">
        <f>'Knowledge Intensity'!$AT$6</f>
        <v>68.838683014189286</v>
      </c>
      <c r="E106" s="709"/>
      <c r="F106" s="715">
        <f>'Knowledge Intensity'!$AT$7</f>
        <v>82.105706070735636</v>
      </c>
      <c r="G106" s="732"/>
      <c r="H106" s="718">
        <f>'Knowledge Intensity'!$AT$8</f>
        <v>79.852166957082531</v>
      </c>
      <c r="I106" s="709"/>
      <c r="J106" s="715">
        <f>'Knowledge Intensity'!$AT$9</f>
        <v>78.037169424080375</v>
      </c>
      <c r="K106" s="732"/>
      <c r="L106" s="718">
        <f>'Knowledge Intensity'!$AT$13</f>
        <v>107.6339838278129</v>
      </c>
      <c r="M106" s="732"/>
      <c r="N106" s="718">
        <f>'Knowledge Intensity'!$AT$17</f>
        <v>88.910124181433673</v>
      </c>
      <c r="O106" s="647"/>
      <c r="P106" s="647"/>
      <c r="Q106" s="647"/>
      <c r="R106" s="647"/>
      <c r="S106" s="647"/>
      <c r="T106" s="647"/>
      <c r="U106" s="647"/>
      <c r="V106" s="647"/>
      <c r="W106" s="647"/>
      <c r="X106" s="647"/>
      <c r="Y106" s="647"/>
      <c r="Z106" s="647"/>
      <c r="AA106" s="647"/>
      <c r="AB106" s="647"/>
      <c r="AC106" s="647"/>
      <c r="AD106" s="647"/>
      <c r="AE106" s="647"/>
      <c r="AF106" s="647"/>
      <c r="AG106" s="647"/>
      <c r="AH106" s="647"/>
      <c r="AI106" s="647"/>
      <c r="AJ106" s="647"/>
      <c r="AK106" s="647"/>
      <c r="AL106" s="647"/>
      <c r="AM106" s="647"/>
      <c r="AN106" s="647"/>
      <c r="AO106" s="647"/>
    </row>
    <row r="107" spans="1:41" s="44" customFormat="1" ht="15" customHeight="1" thickBot="1">
      <c r="A107" s="735"/>
      <c r="B107" s="736" t="s">
        <v>264</v>
      </c>
      <c r="C107" s="737"/>
      <c r="D107" s="739">
        <f>'Knowledge Intensity'!$AU$6</f>
        <v>68.604490976718552</v>
      </c>
      <c r="E107" s="785"/>
      <c r="F107" s="738">
        <f>'Knowledge Intensity'!$AU$7</f>
        <v>81.762079525000587</v>
      </c>
      <c r="G107" s="737"/>
      <c r="H107" s="739">
        <f>'Knowledge Intensity'!$AU$8</f>
        <v>79.610946094268371</v>
      </c>
      <c r="I107" s="785"/>
      <c r="J107" s="738">
        <f>'Knowledge Intensity'!$AU$9</f>
        <v>77.828693564775264</v>
      </c>
      <c r="K107" s="737"/>
      <c r="L107" s="739">
        <f>'Knowledge Intensity'!$AU$13</f>
        <v>109.12829292757104</v>
      </c>
      <c r="M107" s="737"/>
      <c r="N107" s="739">
        <f>'Knowledge Intensity'!$AU$17</f>
        <v>89.534358397593721</v>
      </c>
      <c r="O107" s="647"/>
      <c r="P107" s="647"/>
      <c r="Q107" s="647"/>
      <c r="R107" s="647"/>
      <c r="S107" s="647"/>
      <c r="T107" s="647"/>
      <c r="U107" s="647"/>
      <c r="V107" s="647"/>
      <c r="W107" s="647"/>
      <c r="X107" s="647"/>
      <c r="Y107" s="647"/>
      <c r="Z107" s="647"/>
      <c r="AA107" s="647"/>
      <c r="AB107" s="647"/>
      <c r="AC107" s="647"/>
      <c r="AD107" s="647"/>
      <c r="AE107" s="647"/>
      <c r="AF107" s="647"/>
      <c r="AG107" s="647"/>
      <c r="AH107" s="647"/>
      <c r="AI107" s="647"/>
      <c r="AJ107" s="647"/>
      <c r="AK107" s="647"/>
      <c r="AL107" s="647"/>
      <c r="AM107" s="647"/>
      <c r="AN107" s="647"/>
      <c r="AO107" s="647"/>
    </row>
    <row r="108" spans="1:41" s="44" customFormat="1" ht="14.45" thickBot="1">
      <c r="A108" s="647"/>
      <c r="B108" s="647"/>
      <c r="C108" s="647"/>
      <c r="D108" s="647"/>
      <c r="E108" s="648"/>
      <c r="F108" s="648"/>
      <c r="G108" s="647"/>
      <c r="H108" s="647"/>
      <c r="I108" s="648"/>
      <c r="J108" s="648"/>
      <c r="K108" s="648"/>
      <c r="L108" s="647"/>
      <c r="M108" s="647"/>
      <c r="N108" s="647"/>
      <c r="O108" s="647"/>
      <c r="P108" s="647"/>
      <c r="Q108" s="647"/>
      <c r="R108" s="647"/>
      <c r="S108" s="647"/>
      <c r="T108" s="647"/>
      <c r="U108" s="647"/>
      <c r="V108" s="647"/>
      <c r="W108" s="647"/>
      <c r="X108" s="647"/>
      <c r="Y108" s="647"/>
      <c r="Z108" s="647"/>
      <c r="AA108" s="647"/>
      <c r="AB108" s="647"/>
      <c r="AC108" s="647"/>
      <c r="AD108" s="647"/>
      <c r="AE108" s="647"/>
      <c r="AF108" s="647"/>
      <c r="AG108" s="647"/>
      <c r="AH108" s="647"/>
      <c r="AI108" s="647"/>
      <c r="AJ108" s="647"/>
      <c r="AK108" s="647"/>
      <c r="AL108" s="647"/>
      <c r="AM108" s="647"/>
      <c r="AN108" s="647"/>
      <c r="AO108" s="647"/>
    </row>
    <row r="109" spans="1:41" s="44" customFormat="1" ht="30" customHeight="1" thickBot="1">
      <c r="A109" s="786" t="str">
        <f>Translate!B12</f>
        <v>Number of persons employed in SMEs in Italy</v>
      </c>
      <c r="B109" s="743"/>
      <c r="C109" s="345" t="s">
        <v>288</v>
      </c>
      <c r="D109" s="346"/>
      <c r="E109" s="744" t="s">
        <v>289</v>
      </c>
      <c r="F109" s="781"/>
      <c r="G109" s="345" t="s">
        <v>290</v>
      </c>
      <c r="H109" s="346"/>
      <c r="I109" s="744" t="s">
        <v>291</v>
      </c>
      <c r="J109" s="745"/>
      <c r="K109" s="345" t="s">
        <v>292</v>
      </c>
      <c r="L109" s="346"/>
      <c r="M109" s="746" t="s">
        <v>293</v>
      </c>
      <c r="N109" s="747"/>
      <c r="O109" s="647"/>
      <c r="P109" s="647"/>
      <c r="Q109" s="647"/>
      <c r="R109" s="647"/>
      <c r="S109" s="647"/>
      <c r="T109" s="647"/>
      <c r="U109" s="647"/>
      <c r="V109" s="647"/>
      <c r="W109" s="647"/>
      <c r="X109" s="647"/>
      <c r="Y109" s="647"/>
      <c r="Z109" s="647"/>
      <c r="AA109" s="647"/>
      <c r="AB109" s="647"/>
      <c r="AC109" s="647"/>
      <c r="AD109" s="647"/>
      <c r="AE109" s="647"/>
      <c r="AF109" s="647"/>
      <c r="AG109" s="647"/>
      <c r="AH109" s="647"/>
      <c r="AI109" s="647"/>
      <c r="AJ109" s="647"/>
      <c r="AK109" s="647"/>
      <c r="AL109" s="647"/>
      <c r="AM109" s="647"/>
      <c r="AN109" s="647"/>
      <c r="AO109" s="647"/>
    </row>
    <row r="110" spans="1:41" s="44" customFormat="1">
      <c r="A110" s="787"/>
      <c r="B110" s="662">
        <v>2008</v>
      </c>
      <c r="C110" s="244">
        <f>'Knowledge Intensity'!AG29</f>
        <v>100</v>
      </c>
      <c r="D110" s="245"/>
      <c r="E110" s="244">
        <f>'Knowledge Intensity'!AG30</f>
        <v>100</v>
      </c>
      <c r="F110" s="751"/>
      <c r="G110" s="244">
        <f>'Knowledge Intensity'!AG31</f>
        <v>100</v>
      </c>
      <c r="H110" s="245"/>
      <c r="I110" s="752">
        <f>'Knowledge Intensity'!AG32</f>
        <v>100</v>
      </c>
      <c r="J110" s="788"/>
      <c r="K110" s="244">
        <f>'Knowledge Intensity'!AG36</f>
        <v>100</v>
      </c>
      <c r="L110" s="245"/>
      <c r="M110" s="752">
        <f>'Knowledge Intensity'!AG40</f>
        <v>100</v>
      </c>
      <c r="N110" s="788"/>
      <c r="O110" s="647"/>
      <c r="P110" s="647"/>
      <c r="Q110" s="647"/>
      <c r="R110" s="647"/>
      <c r="S110" s="647"/>
      <c r="T110" s="647"/>
      <c r="U110" s="647"/>
      <c r="V110" s="647"/>
      <c r="W110" s="647"/>
      <c r="X110" s="647"/>
      <c r="Y110" s="647"/>
      <c r="Z110" s="647"/>
      <c r="AA110" s="647"/>
      <c r="AB110" s="647"/>
      <c r="AC110" s="647"/>
      <c r="AD110" s="647"/>
      <c r="AE110" s="647"/>
      <c r="AF110" s="647"/>
      <c r="AG110" s="647"/>
      <c r="AH110" s="647"/>
      <c r="AI110" s="647"/>
      <c r="AJ110" s="647"/>
      <c r="AK110" s="647"/>
      <c r="AL110" s="647"/>
      <c r="AM110" s="647"/>
      <c r="AN110" s="647"/>
      <c r="AO110" s="647"/>
    </row>
    <row r="111" spans="1:41" s="44" customFormat="1">
      <c r="A111" s="787"/>
      <c r="B111" s="667">
        <v>2009</v>
      </c>
      <c r="C111" s="246">
        <f>'Knowledge Intensity'!AH29</f>
        <v>94.630761434968306</v>
      </c>
      <c r="D111" s="247"/>
      <c r="E111" s="246">
        <f>'Knowledge Intensity'!AH30</f>
        <v>96.309278060534837</v>
      </c>
      <c r="F111" s="671"/>
      <c r="G111" s="246">
        <f>'Knowledge Intensity'!AH31</f>
        <v>93.52970743277767</v>
      </c>
      <c r="H111" s="247"/>
      <c r="I111" s="246">
        <f>'Knowledge Intensity'!AH32</f>
        <v>93.975836116288349</v>
      </c>
      <c r="J111" s="247"/>
      <c r="K111" s="246">
        <f>'Knowledge Intensity'!AH36</f>
        <v>99.334757461431963</v>
      </c>
      <c r="L111" s="247"/>
      <c r="M111" s="246">
        <f>'Knowledge Intensity'!AH40</f>
        <v>98.737491734626403</v>
      </c>
      <c r="N111" s="247"/>
      <c r="O111" s="647"/>
      <c r="P111" s="647"/>
      <c r="Q111" s="647"/>
      <c r="R111" s="647"/>
      <c r="S111" s="647"/>
      <c r="T111" s="647"/>
      <c r="U111" s="647"/>
      <c r="V111" s="647"/>
      <c r="W111" s="647"/>
      <c r="X111" s="647"/>
      <c r="Y111" s="647"/>
      <c r="Z111" s="647"/>
      <c r="AA111" s="647"/>
      <c r="AB111" s="647"/>
      <c r="AC111" s="647"/>
      <c r="AD111" s="647"/>
      <c r="AE111" s="647"/>
      <c r="AF111" s="647"/>
      <c r="AG111" s="647"/>
      <c r="AH111" s="647"/>
      <c r="AI111" s="647"/>
      <c r="AJ111" s="647"/>
      <c r="AK111" s="647"/>
      <c r="AL111" s="647"/>
      <c r="AM111" s="647"/>
      <c r="AN111" s="647"/>
      <c r="AO111" s="647"/>
    </row>
    <row r="112" spans="1:41" s="44" customFormat="1">
      <c r="A112" s="787"/>
      <c r="B112" s="667">
        <v>2010</v>
      </c>
      <c r="C112" s="246">
        <f>'Knowledge Intensity'!AI29</f>
        <v>90.477667814558572</v>
      </c>
      <c r="D112" s="247"/>
      <c r="E112" s="246">
        <f>'Knowledge Intensity'!AI30</f>
        <v>93.781185100222061</v>
      </c>
      <c r="F112" s="671"/>
      <c r="G112" s="246">
        <f>'Knowledge Intensity'!AI31</f>
        <v>88.491718972629201</v>
      </c>
      <c r="H112" s="247"/>
      <c r="I112" s="246">
        <f>'Knowledge Intensity'!AI32</f>
        <v>90.191723282265428</v>
      </c>
      <c r="J112" s="247"/>
      <c r="K112" s="246">
        <f>'Knowledge Intensity'!AI36</f>
        <v>99.181032071792146</v>
      </c>
      <c r="L112" s="247"/>
      <c r="M112" s="246">
        <f>'Knowledge Intensity'!AI40</f>
        <v>98.345939918837274</v>
      </c>
      <c r="N112" s="247"/>
      <c r="O112" s="647"/>
      <c r="P112" s="647"/>
      <c r="Q112" s="647"/>
      <c r="R112" s="647"/>
      <c r="S112" s="647"/>
      <c r="T112" s="647"/>
      <c r="U112" s="647"/>
      <c r="V112" s="647"/>
      <c r="W112" s="647"/>
      <c r="X112" s="647"/>
      <c r="Y112" s="647"/>
      <c r="Z112" s="647"/>
      <c r="AA112" s="647"/>
      <c r="AB112" s="647"/>
      <c r="AC112" s="647"/>
      <c r="AD112" s="647"/>
      <c r="AE112" s="647"/>
      <c r="AF112" s="647"/>
      <c r="AG112" s="647"/>
      <c r="AH112" s="647"/>
      <c r="AI112" s="647"/>
      <c r="AJ112" s="647"/>
      <c r="AK112" s="647"/>
      <c r="AL112" s="647"/>
      <c r="AM112" s="647"/>
      <c r="AN112" s="647"/>
      <c r="AO112" s="647"/>
    </row>
    <row r="113" spans="1:41" s="44" customFormat="1">
      <c r="A113" s="787"/>
      <c r="B113" s="667">
        <v>2011</v>
      </c>
      <c r="C113" s="246">
        <f>'Knowledge Intensity'!AJ29</f>
        <v>89.508681578920161</v>
      </c>
      <c r="D113" s="247"/>
      <c r="E113" s="246">
        <f>'Knowledge Intensity'!AJ30</f>
        <v>93.188619362460528</v>
      </c>
      <c r="F113" s="671"/>
      <c r="G113" s="246">
        <f>'Knowledge Intensity'!AJ31</f>
        <v>86.419862834450072</v>
      </c>
      <c r="H113" s="247"/>
      <c r="I113" s="246">
        <f>'Knowledge Intensity'!AJ32</f>
        <v>88.819762897698396</v>
      </c>
      <c r="J113" s="247"/>
      <c r="K113" s="246">
        <f>'Knowledge Intensity'!AJ36</f>
        <v>94.93146147846619</v>
      </c>
      <c r="L113" s="247"/>
      <c r="M113" s="246">
        <f>'Knowledge Intensity'!AJ40</f>
        <v>96.203831675936854</v>
      </c>
      <c r="N113" s="247"/>
      <c r="O113" s="647"/>
      <c r="P113" s="647"/>
      <c r="Q113" s="647"/>
      <c r="R113" s="647"/>
      <c r="S113" s="647"/>
      <c r="T113" s="647"/>
      <c r="U113" s="647"/>
      <c r="V113" s="647"/>
      <c r="W113" s="647"/>
      <c r="X113" s="647"/>
      <c r="Y113" s="647"/>
      <c r="Z113" s="647"/>
      <c r="AA113" s="647"/>
      <c r="AB113" s="647"/>
      <c r="AC113" s="647"/>
      <c r="AD113" s="647"/>
      <c r="AE113" s="647"/>
      <c r="AF113" s="647"/>
      <c r="AG113" s="647"/>
      <c r="AH113" s="647"/>
      <c r="AI113" s="647"/>
      <c r="AJ113" s="647"/>
      <c r="AK113" s="647"/>
      <c r="AL113" s="647"/>
      <c r="AM113" s="647"/>
      <c r="AN113" s="647"/>
      <c r="AO113" s="647"/>
    </row>
    <row r="114" spans="1:41" s="44" customFormat="1">
      <c r="A114" s="787"/>
      <c r="B114" s="667">
        <v>2012</v>
      </c>
      <c r="C114" s="246">
        <f>'Knowledge Intensity'!AK29</f>
        <v>84.470366808343414</v>
      </c>
      <c r="D114" s="247"/>
      <c r="E114" s="246">
        <f>'Knowledge Intensity'!AK30</f>
        <v>90.925868338518811</v>
      </c>
      <c r="F114" s="671"/>
      <c r="G114" s="246">
        <f>'Knowledge Intensity'!AK31</f>
        <v>84.479938188268235</v>
      </c>
      <c r="H114" s="247"/>
      <c r="I114" s="246">
        <f>'Knowledge Intensity'!AK32</f>
        <v>86.851220765308071</v>
      </c>
      <c r="J114" s="247"/>
      <c r="K114" s="246">
        <f>'Knowledge Intensity'!AK36</f>
        <v>95.114976661519449</v>
      </c>
      <c r="L114" s="247"/>
      <c r="M114" s="246">
        <f>'Knowledge Intensity'!AK40</f>
        <v>96.829726821299388</v>
      </c>
      <c r="N114" s="247"/>
      <c r="O114" s="647"/>
      <c r="P114" s="647"/>
      <c r="Q114" s="647"/>
      <c r="R114" s="647"/>
      <c r="S114" s="647"/>
      <c r="T114" s="647"/>
      <c r="U114" s="647"/>
      <c r="V114" s="647"/>
      <c r="W114" s="647"/>
      <c r="X114" s="647"/>
      <c r="Y114" s="647"/>
      <c r="Z114" s="647"/>
      <c r="AA114" s="647"/>
      <c r="AB114" s="647"/>
      <c r="AC114" s="647"/>
      <c r="AD114" s="647"/>
      <c r="AE114" s="647"/>
      <c r="AF114" s="647"/>
      <c r="AG114" s="647"/>
      <c r="AH114" s="647"/>
      <c r="AI114" s="647"/>
      <c r="AJ114" s="647"/>
      <c r="AK114" s="647"/>
      <c r="AL114" s="647"/>
      <c r="AM114" s="647"/>
      <c r="AN114" s="647"/>
      <c r="AO114" s="647"/>
    </row>
    <row r="115" spans="1:41" s="44" customFormat="1">
      <c r="A115" s="787"/>
      <c r="B115" s="667">
        <v>2013</v>
      </c>
      <c r="C115" s="246">
        <f>'Knowledge Intensity'!AL29</f>
        <v>84.123930961023376</v>
      </c>
      <c r="D115" s="248"/>
      <c r="E115" s="246">
        <f>'Knowledge Intensity'!AL30</f>
        <v>90.192505731104546</v>
      </c>
      <c r="F115" s="670"/>
      <c r="G115" s="246">
        <f>'Knowledge Intensity'!AL31</f>
        <v>81.014493355654238</v>
      </c>
      <c r="H115" s="248"/>
      <c r="I115" s="246">
        <f>'Knowledge Intensity'!AL32</f>
        <v>83.921875939418115</v>
      </c>
      <c r="J115" s="248"/>
      <c r="K115" s="246">
        <f>'Knowledge Intensity'!AL36</f>
        <v>94.016148079155371</v>
      </c>
      <c r="L115" s="248"/>
      <c r="M115" s="246">
        <f>'Knowledge Intensity'!AL40</f>
        <v>95.504725848902481</v>
      </c>
      <c r="N115" s="248"/>
      <c r="O115" s="647"/>
      <c r="P115" s="647"/>
      <c r="Q115" s="647"/>
      <c r="R115" s="647"/>
      <c r="S115" s="647"/>
      <c r="T115" s="647"/>
      <c r="U115" s="647"/>
      <c r="V115" s="647"/>
      <c r="W115" s="647"/>
      <c r="X115" s="647"/>
      <c r="Y115" s="647"/>
      <c r="Z115" s="647"/>
      <c r="AA115" s="647"/>
      <c r="AB115" s="647"/>
      <c r="AC115" s="647"/>
      <c r="AD115" s="647"/>
      <c r="AE115" s="647"/>
      <c r="AF115" s="647"/>
      <c r="AG115" s="647"/>
      <c r="AH115" s="647"/>
      <c r="AI115" s="647"/>
      <c r="AJ115" s="647"/>
      <c r="AK115" s="647"/>
      <c r="AL115" s="647"/>
      <c r="AM115" s="647"/>
      <c r="AN115" s="647"/>
      <c r="AO115" s="647"/>
    </row>
    <row r="116" spans="1:41" s="44" customFormat="1">
      <c r="A116" s="787"/>
      <c r="B116" s="667">
        <v>2014</v>
      </c>
      <c r="C116" s="249">
        <f>'Knowledge Intensity'!AM29</f>
        <v>78.572684309041463</v>
      </c>
      <c r="D116" s="250"/>
      <c r="E116" s="249">
        <f>'Knowledge Intensity'!AM30</f>
        <v>89.450235885543549</v>
      </c>
      <c r="F116" s="671"/>
      <c r="G116" s="249">
        <f>'Knowledge Intensity'!AM31</f>
        <v>78.622113479360777</v>
      </c>
      <c r="H116" s="250"/>
      <c r="I116" s="249">
        <f>'Knowledge Intensity'!AM32</f>
        <v>82.107330057553881</v>
      </c>
      <c r="J116" s="250"/>
      <c r="K116" s="249">
        <f>'Knowledge Intensity'!AM36</f>
        <v>94.166102608869437</v>
      </c>
      <c r="L116" s="250"/>
      <c r="M116" s="249">
        <f>'Knowledge Intensity'!AM40</f>
        <v>93.466979562378185</v>
      </c>
      <c r="N116" s="250"/>
      <c r="O116" s="647"/>
      <c r="P116" s="647"/>
      <c r="Q116" s="647"/>
      <c r="R116" s="647"/>
      <c r="S116" s="647"/>
      <c r="T116" s="647"/>
      <c r="U116" s="647"/>
      <c r="V116" s="647"/>
      <c r="W116" s="647"/>
      <c r="X116" s="647"/>
      <c r="Y116" s="647"/>
      <c r="Z116" s="647"/>
      <c r="AA116" s="647"/>
      <c r="AB116" s="647"/>
      <c r="AC116" s="647"/>
      <c r="AD116" s="647"/>
      <c r="AE116" s="647"/>
      <c r="AF116" s="647"/>
      <c r="AG116" s="647"/>
      <c r="AH116" s="647"/>
      <c r="AI116" s="647"/>
      <c r="AJ116" s="647"/>
      <c r="AK116" s="647"/>
      <c r="AL116" s="647"/>
      <c r="AM116" s="647"/>
      <c r="AN116" s="647"/>
      <c r="AO116" s="647"/>
    </row>
    <row r="117" spans="1:41" s="44" customFormat="1">
      <c r="A117" s="787"/>
      <c r="B117" s="667">
        <v>2015</v>
      </c>
      <c r="C117" s="246">
        <f>'Knowledge Intensity'!AN29</f>
        <v>77.150746129742814</v>
      </c>
      <c r="D117" s="250"/>
      <c r="E117" s="246">
        <f>'Knowledge Intensity'!AN30</f>
        <v>88.737344299133184</v>
      </c>
      <c r="F117" s="671"/>
      <c r="G117" s="246">
        <f>'Knowledge Intensity'!AN31</f>
        <v>77.884526712388521</v>
      </c>
      <c r="H117" s="250"/>
      <c r="I117" s="246">
        <f>'Knowledge Intensity'!AN32</f>
        <v>81.213687219540986</v>
      </c>
      <c r="J117" s="250"/>
      <c r="K117" s="246">
        <f>'Knowledge Intensity'!AN36</f>
        <v>95.701848161297278</v>
      </c>
      <c r="L117" s="250"/>
      <c r="M117" s="246">
        <f>'Knowledge Intensity'!AN40</f>
        <v>94.013872862347498</v>
      </c>
      <c r="N117" s="250"/>
      <c r="O117" s="647"/>
      <c r="P117" s="647"/>
      <c r="Q117" s="647"/>
      <c r="R117" s="647"/>
      <c r="S117" s="647"/>
      <c r="T117" s="647"/>
      <c r="U117" s="647"/>
      <c r="V117" s="647"/>
      <c r="W117" s="647"/>
      <c r="X117" s="647"/>
      <c r="Y117" s="647"/>
      <c r="Z117" s="647"/>
      <c r="AA117" s="647"/>
      <c r="AB117" s="647"/>
      <c r="AC117" s="647"/>
      <c r="AD117" s="647"/>
      <c r="AE117" s="647"/>
      <c r="AF117" s="647"/>
      <c r="AG117" s="647"/>
      <c r="AH117" s="647"/>
      <c r="AI117" s="647"/>
      <c r="AJ117" s="647"/>
      <c r="AK117" s="647"/>
      <c r="AL117" s="647"/>
      <c r="AM117" s="647"/>
      <c r="AN117" s="647"/>
      <c r="AO117" s="647"/>
    </row>
    <row r="118" spans="1:41" s="44" customFormat="1">
      <c r="A118" s="787"/>
      <c r="B118" s="667">
        <v>2016</v>
      </c>
      <c r="C118" s="246">
        <f>'Knowledge Intensity'!AO29</f>
        <v>76.642984932625978</v>
      </c>
      <c r="D118" s="250"/>
      <c r="E118" s="246">
        <f>'Knowledge Intensity'!AO30</f>
        <v>90.449409231336602</v>
      </c>
      <c r="F118" s="671"/>
      <c r="G118" s="246">
        <f>'Knowledge Intensity'!AO31</f>
        <v>78.4663379456738</v>
      </c>
      <c r="H118" s="250"/>
      <c r="I118" s="246">
        <f>'Knowledge Intensity'!AO32</f>
        <v>82.21192999524483</v>
      </c>
      <c r="J118" s="250"/>
      <c r="K118" s="246">
        <f>'Knowledge Intensity'!AO36</f>
        <v>99.601797191840618</v>
      </c>
      <c r="L118" s="250"/>
      <c r="M118" s="246">
        <f>'Knowledge Intensity'!AO40</f>
        <v>96.547895949210627</v>
      </c>
      <c r="N118" s="250"/>
      <c r="O118" s="647"/>
      <c r="P118" s="647"/>
      <c r="Q118" s="647"/>
      <c r="R118" s="647"/>
      <c r="S118" s="647"/>
      <c r="T118" s="647"/>
      <c r="U118" s="647"/>
      <c r="V118" s="647"/>
      <c r="W118" s="647"/>
      <c r="X118" s="647"/>
      <c r="Y118" s="647"/>
      <c r="Z118" s="647"/>
      <c r="AA118" s="647"/>
      <c r="AB118" s="647"/>
      <c r="AC118" s="647"/>
      <c r="AD118" s="647"/>
      <c r="AE118" s="647"/>
      <c r="AF118" s="647"/>
      <c r="AG118" s="647"/>
      <c r="AH118" s="647"/>
      <c r="AI118" s="647"/>
      <c r="AJ118" s="647"/>
      <c r="AK118" s="647"/>
      <c r="AL118" s="647"/>
      <c r="AM118" s="647"/>
      <c r="AN118" s="647"/>
      <c r="AO118" s="647"/>
    </row>
    <row r="119" spans="1:41" s="44" customFormat="1">
      <c r="A119" s="787"/>
      <c r="B119" s="667">
        <v>2017</v>
      </c>
      <c r="C119" s="246">
        <f>'Knowledge Intensity'!AP29</f>
        <v>74.356508340313752</v>
      </c>
      <c r="D119" s="250"/>
      <c r="E119" s="246">
        <f>'Knowledge Intensity'!AP30</f>
        <v>87.001995533879537</v>
      </c>
      <c r="F119" s="671"/>
      <c r="G119" s="246">
        <f>'Knowledge Intensity'!AP31</f>
        <v>77.187233883463279</v>
      </c>
      <c r="H119" s="250"/>
      <c r="I119" s="246">
        <f>'Knowledge Intensity'!AP32</f>
        <v>81.09719937253702</v>
      </c>
      <c r="J119" s="250"/>
      <c r="K119" s="246">
        <f>'Knowledge Intensity'!AP36</f>
        <v>99.116550367061791</v>
      </c>
      <c r="L119" s="250"/>
      <c r="M119" s="246">
        <f>'Knowledge Intensity'!AP40</f>
        <v>98.340459922121809</v>
      </c>
      <c r="N119" s="250"/>
      <c r="O119" s="647"/>
      <c r="P119" s="647"/>
      <c r="Q119" s="647"/>
      <c r="R119" s="647"/>
      <c r="S119" s="647"/>
      <c r="T119" s="647"/>
      <c r="U119" s="647"/>
      <c r="V119" s="647"/>
      <c r="W119" s="647"/>
      <c r="X119" s="647"/>
      <c r="Y119" s="647"/>
      <c r="Z119" s="647"/>
      <c r="AA119" s="647"/>
      <c r="AB119" s="647"/>
      <c r="AC119" s="647"/>
      <c r="AD119" s="647"/>
      <c r="AE119" s="647"/>
      <c r="AF119" s="647"/>
      <c r="AG119" s="647"/>
      <c r="AH119" s="647"/>
      <c r="AI119" s="647"/>
      <c r="AJ119" s="647"/>
      <c r="AK119" s="647"/>
      <c r="AL119" s="647"/>
      <c r="AM119" s="647"/>
      <c r="AN119" s="647"/>
      <c r="AO119" s="647"/>
    </row>
    <row r="120" spans="1:41" s="44" customFormat="1">
      <c r="A120" s="787"/>
      <c r="B120" s="667">
        <v>2018</v>
      </c>
      <c r="C120" s="674">
        <f>'Knowledge Intensity'!AQ29</f>
        <v>74.002833534990017</v>
      </c>
      <c r="D120" s="250"/>
      <c r="E120" s="678">
        <f>'Knowledge Intensity'!AQ30</f>
        <v>85.432290144687926</v>
      </c>
      <c r="F120" s="671"/>
      <c r="G120" s="674">
        <f>'Knowledge Intensity'!AQ31</f>
        <v>79.657626147027173</v>
      </c>
      <c r="H120" s="250"/>
      <c r="I120" s="674">
        <f>'Knowledge Intensity'!AQ32</f>
        <v>80.468164998715565</v>
      </c>
      <c r="J120" s="250"/>
      <c r="K120" s="674">
        <f>'Knowledge Intensity'!AQ36</f>
        <v>100.49561668957465</v>
      </c>
      <c r="L120" s="250"/>
      <c r="M120" s="674">
        <f>'Knowledge Intensity'!AQ40</f>
        <v>99.305077640489742</v>
      </c>
      <c r="N120" s="250"/>
      <c r="O120" s="647"/>
      <c r="P120" s="647"/>
      <c r="Q120" s="647"/>
      <c r="R120" s="647"/>
      <c r="S120" s="647"/>
      <c r="T120" s="647"/>
      <c r="U120" s="647"/>
      <c r="V120" s="647"/>
      <c r="W120" s="647"/>
      <c r="X120" s="647"/>
      <c r="Y120" s="647"/>
      <c r="Z120" s="647"/>
      <c r="AA120" s="647"/>
      <c r="AB120" s="647"/>
      <c r="AC120" s="647"/>
      <c r="AD120" s="647"/>
      <c r="AE120" s="647"/>
      <c r="AF120" s="647"/>
      <c r="AG120" s="647"/>
      <c r="AH120" s="647"/>
      <c r="AI120" s="647"/>
      <c r="AJ120" s="647"/>
      <c r="AK120" s="647"/>
      <c r="AL120" s="647"/>
      <c r="AM120" s="647"/>
      <c r="AN120" s="647"/>
      <c r="AO120" s="647"/>
    </row>
    <row r="121" spans="1:41" s="44" customFormat="1">
      <c r="A121" s="789"/>
      <c r="B121" s="667">
        <v>2019</v>
      </c>
      <c r="C121" s="246">
        <f>'Knowledge Intensity'!AR29</f>
        <v>73.748435868002773</v>
      </c>
      <c r="D121" s="250">
        <f>'Knowledge Intensity'!$AR$29</f>
        <v>73.748435868002773</v>
      </c>
      <c r="E121" s="249">
        <f>'Knowledge Intensity'!AR30</f>
        <v>86.378645130944207</v>
      </c>
      <c r="F121" s="671">
        <f>'Knowledge Intensity'!$AR$30</f>
        <v>86.378645130944207</v>
      </c>
      <c r="G121" s="249">
        <f>'Knowledge Intensity'!AR31</f>
        <v>80.131349930004859</v>
      </c>
      <c r="H121" s="250">
        <f>'Knowledge Intensity'!$AR$31</f>
        <v>80.131349930004859</v>
      </c>
      <c r="I121" s="249">
        <f>'Knowledge Intensity'!AR32</f>
        <v>79.588391388234527</v>
      </c>
      <c r="J121" s="250">
        <f>'Knowledge Intensity'!$AR$32</f>
        <v>79.588391388234527</v>
      </c>
      <c r="K121" s="249">
        <f>'Knowledge Intensity'!AR36</f>
        <v>99.875687317781043</v>
      </c>
      <c r="L121" s="250">
        <f>'Knowledge Intensity'!$AR$36</f>
        <v>99.875687317781043</v>
      </c>
      <c r="M121" s="249">
        <f>'Knowledge Intensity'!AR40</f>
        <v>99.76005566431995</v>
      </c>
      <c r="N121" s="250">
        <f>'Knowledge Intensity'!$AR$40</f>
        <v>99.76005566431995</v>
      </c>
      <c r="O121" s="647"/>
      <c r="P121" s="647"/>
      <c r="Q121" s="647"/>
      <c r="R121" s="647"/>
      <c r="S121" s="647"/>
      <c r="T121" s="647"/>
      <c r="U121" s="647"/>
      <c r="V121" s="647"/>
      <c r="W121" s="647"/>
      <c r="X121" s="647"/>
      <c r="Y121" s="647"/>
      <c r="Z121" s="647"/>
      <c r="AA121" s="647"/>
      <c r="AB121" s="647"/>
      <c r="AC121" s="647"/>
      <c r="AD121" s="647"/>
      <c r="AE121" s="647"/>
      <c r="AF121" s="647"/>
      <c r="AG121" s="647"/>
      <c r="AH121" s="647"/>
      <c r="AI121" s="647"/>
      <c r="AJ121" s="647"/>
      <c r="AK121" s="647"/>
      <c r="AL121" s="647"/>
      <c r="AM121" s="647"/>
      <c r="AN121" s="647"/>
      <c r="AO121" s="647"/>
    </row>
    <row r="122" spans="1:41" s="44" customFormat="1">
      <c r="A122" s="789"/>
      <c r="B122" s="667" t="s">
        <v>262</v>
      </c>
      <c r="C122" s="251"/>
      <c r="D122" s="250">
        <f>'Knowledge Intensity'!$AS$29</f>
        <v>72.879760907558506</v>
      </c>
      <c r="E122" s="249"/>
      <c r="F122" s="671">
        <f>'Knowledge Intensity'!$AS$30</f>
        <v>85.308995216656854</v>
      </c>
      <c r="G122" s="249"/>
      <c r="H122" s="250">
        <f>'Knowledge Intensity'!$AS$31</f>
        <v>79.228682637466719</v>
      </c>
      <c r="I122" s="249"/>
      <c r="J122" s="250">
        <f>'Knowledge Intensity'!$AS$32</f>
        <v>78.964139506665433</v>
      </c>
      <c r="K122" s="249"/>
      <c r="L122" s="250">
        <f>'Knowledge Intensity'!$AS$36</f>
        <v>98.472361796412528</v>
      </c>
      <c r="M122" s="249"/>
      <c r="N122" s="250">
        <f>'Knowledge Intensity'!$AS$40</f>
        <v>95.816947365236601</v>
      </c>
      <c r="O122" s="647"/>
      <c r="P122" s="647"/>
      <c r="Q122" s="647"/>
      <c r="R122" s="647"/>
      <c r="S122" s="647"/>
      <c r="T122" s="647"/>
      <c r="U122" s="647"/>
      <c r="V122" s="647"/>
      <c r="W122" s="647"/>
      <c r="X122" s="647"/>
      <c r="Y122" s="647"/>
      <c r="Z122" s="647"/>
      <c r="AA122" s="647"/>
      <c r="AB122" s="647"/>
      <c r="AC122" s="647"/>
      <c r="AD122" s="647"/>
      <c r="AE122" s="647"/>
      <c r="AF122" s="647"/>
      <c r="AG122" s="647"/>
      <c r="AH122" s="647"/>
      <c r="AI122" s="647"/>
      <c r="AJ122" s="647"/>
      <c r="AK122" s="647"/>
      <c r="AL122" s="647"/>
      <c r="AM122" s="647"/>
      <c r="AN122" s="647"/>
      <c r="AO122" s="647"/>
    </row>
    <row r="123" spans="1:41" s="44" customFormat="1">
      <c r="A123" s="789"/>
      <c r="B123" s="667" t="s">
        <v>263</v>
      </c>
      <c r="C123" s="251"/>
      <c r="D123" s="250">
        <f>'Knowledge Intensity'!$AT$29</f>
        <v>72.456798932770766</v>
      </c>
      <c r="E123" s="249"/>
      <c r="F123" s="671">
        <f>'Knowledge Intensity'!$AT$30</f>
        <v>84.766747561057556</v>
      </c>
      <c r="G123" s="249"/>
      <c r="H123" s="250">
        <f>'Knowledge Intensity'!$AT$31</f>
        <v>78.721311339212647</v>
      </c>
      <c r="I123" s="249"/>
      <c r="J123" s="250">
        <f>'Knowledge Intensity'!$AT$32</f>
        <v>78.483772320574559</v>
      </c>
      <c r="K123" s="249"/>
      <c r="L123" s="250">
        <f>'Knowledge Intensity'!$AT$36</f>
        <v>102.01992396689437</v>
      </c>
      <c r="M123" s="249"/>
      <c r="N123" s="250">
        <f>'Knowledge Intensity'!$AT$40</f>
        <v>94.340494496233589</v>
      </c>
      <c r="O123" s="647"/>
      <c r="P123" s="647"/>
      <c r="Q123" s="647"/>
      <c r="R123" s="647"/>
      <c r="S123" s="647"/>
      <c r="T123" s="647"/>
      <c r="U123" s="647"/>
      <c r="V123" s="647"/>
      <c r="W123" s="647"/>
      <c r="X123" s="647"/>
      <c r="Y123" s="647"/>
      <c r="Z123" s="647"/>
      <c r="AA123" s="647"/>
      <c r="AB123" s="647"/>
      <c r="AC123" s="647"/>
      <c r="AD123" s="647"/>
      <c r="AE123" s="647"/>
      <c r="AF123" s="647"/>
      <c r="AG123" s="647"/>
      <c r="AH123" s="647"/>
      <c r="AI123" s="647"/>
      <c r="AJ123" s="647"/>
      <c r="AK123" s="647"/>
      <c r="AL123" s="647"/>
      <c r="AM123" s="647"/>
      <c r="AN123" s="647"/>
      <c r="AO123" s="647"/>
    </row>
    <row r="124" spans="1:41" s="44" customFormat="1" ht="14.45" thickBot="1">
      <c r="A124" s="790"/>
      <c r="B124" s="760" t="s">
        <v>264</v>
      </c>
      <c r="C124" s="783"/>
      <c r="D124" s="764">
        <f>'Knowledge Intensity'!$AU$29</f>
        <v>71.957310830515311</v>
      </c>
      <c r="E124" s="791"/>
      <c r="F124" s="762">
        <f>'Knowledge Intensity'!$AU$30</f>
        <v>84.129020563218731</v>
      </c>
      <c r="G124" s="791"/>
      <c r="H124" s="764">
        <f>'Knowledge Intensity'!$AU$31</f>
        <v>78.116403786799367</v>
      </c>
      <c r="I124" s="791"/>
      <c r="J124" s="764">
        <f>'Knowledge Intensity'!$AU$32</f>
        <v>77.904885794085018</v>
      </c>
      <c r="K124" s="791"/>
      <c r="L124" s="764">
        <f>'Knowledge Intensity'!$AU$36</f>
        <v>103.35003195803787</v>
      </c>
      <c r="M124" s="791"/>
      <c r="N124" s="764">
        <f>'Knowledge Intensity'!$AU$40</f>
        <v>95.0624019499799</v>
      </c>
      <c r="O124" s="647"/>
      <c r="P124" s="647"/>
      <c r="Q124" s="647"/>
      <c r="R124" s="647"/>
      <c r="S124" s="647"/>
      <c r="T124" s="647"/>
      <c r="U124" s="647"/>
      <c r="V124" s="647"/>
      <c r="W124" s="647"/>
      <c r="X124" s="647"/>
      <c r="Y124" s="647"/>
      <c r="Z124" s="647"/>
      <c r="AA124" s="647"/>
      <c r="AB124" s="647"/>
      <c r="AC124" s="647"/>
      <c r="AD124" s="647"/>
      <c r="AE124" s="647"/>
      <c r="AF124" s="647"/>
      <c r="AG124" s="647"/>
      <c r="AH124" s="647"/>
      <c r="AI124" s="647"/>
      <c r="AJ124" s="647"/>
      <c r="AK124" s="647"/>
      <c r="AL124" s="647"/>
      <c r="AM124" s="647"/>
      <c r="AN124" s="647"/>
      <c r="AO124" s="647"/>
    </row>
    <row r="125" spans="1:41" s="44" customFormat="1" ht="14.45" thickBot="1">
      <c r="A125" s="647"/>
      <c r="B125" s="647"/>
      <c r="C125" s="647"/>
      <c r="D125" s="647"/>
      <c r="E125" s="648"/>
      <c r="F125" s="648"/>
      <c r="G125" s="647"/>
      <c r="H125" s="647"/>
      <c r="I125" s="648"/>
      <c r="J125" s="648"/>
      <c r="K125" s="648"/>
      <c r="L125" s="647"/>
      <c r="M125" s="647"/>
      <c r="N125" s="647"/>
      <c r="O125" s="647"/>
      <c r="P125" s="647"/>
      <c r="Q125" s="647"/>
      <c r="R125" s="647"/>
      <c r="S125" s="647"/>
      <c r="T125" s="647"/>
      <c r="U125" s="647"/>
      <c r="V125" s="647"/>
      <c r="W125" s="647"/>
      <c r="X125" s="647"/>
      <c r="Y125" s="647"/>
      <c r="Z125" s="647"/>
      <c r="AA125" s="647"/>
      <c r="AB125" s="647"/>
      <c r="AC125" s="647"/>
      <c r="AD125" s="647"/>
      <c r="AE125" s="647"/>
      <c r="AF125" s="647"/>
      <c r="AG125" s="647"/>
      <c r="AH125" s="647"/>
      <c r="AI125" s="647"/>
      <c r="AJ125" s="647"/>
      <c r="AK125" s="647"/>
      <c r="AL125" s="647"/>
      <c r="AM125" s="647"/>
      <c r="AN125" s="647"/>
      <c r="AO125" s="647"/>
    </row>
    <row r="126" spans="1:41" s="44" customFormat="1" ht="30" customHeight="1" thickBot="1">
      <c r="A126" s="792" t="str">
        <f>Translate!B13</f>
        <v>Value added of SMEs in Italy</v>
      </c>
      <c r="B126" s="693"/>
      <c r="C126" s="696" t="s">
        <v>288</v>
      </c>
      <c r="D126" s="697"/>
      <c r="E126" s="793" t="s">
        <v>289</v>
      </c>
      <c r="F126" s="794"/>
      <c r="G126" s="696" t="s">
        <v>290</v>
      </c>
      <c r="H126" s="697"/>
      <c r="I126" s="793" t="s">
        <v>291</v>
      </c>
      <c r="J126" s="794"/>
      <c r="K126" s="696" t="s">
        <v>292</v>
      </c>
      <c r="L126" s="697"/>
      <c r="M126" s="771" t="s">
        <v>293</v>
      </c>
      <c r="N126" s="772"/>
      <c r="O126" s="647"/>
      <c r="P126" s="647"/>
      <c r="Q126" s="647"/>
      <c r="R126" s="647"/>
      <c r="S126" s="647"/>
      <c r="T126" s="647"/>
      <c r="U126" s="647"/>
      <c r="V126" s="647"/>
      <c r="W126" s="647"/>
      <c r="X126" s="647"/>
      <c r="Y126" s="647"/>
      <c r="Z126" s="647"/>
      <c r="AA126" s="647"/>
      <c r="AB126" s="647"/>
      <c r="AC126" s="647"/>
      <c r="AD126" s="647"/>
      <c r="AE126" s="647"/>
      <c r="AF126" s="647"/>
      <c r="AG126" s="647"/>
      <c r="AH126" s="647"/>
      <c r="AI126" s="647"/>
      <c r="AJ126" s="647"/>
      <c r="AK126" s="647"/>
      <c r="AL126" s="647"/>
      <c r="AM126" s="647"/>
      <c r="AN126" s="647"/>
      <c r="AO126" s="647"/>
    </row>
    <row r="127" spans="1:41" s="44" customFormat="1">
      <c r="A127" s="795"/>
      <c r="B127" s="700">
        <v>2008</v>
      </c>
      <c r="C127" s="703">
        <f>'Knowledge Intensity'!AG53</f>
        <v>100</v>
      </c>
      <c r="D127" s="704"/>
      <c r="E127" s="703">
        <f>'Knowledge Intensity'!AG54</f>
        <v>100</v>
      </c>
      <c r="F127" s="730"/>
      <c r="G127" s="703">
        <f>'Knowledge Intensity'!AG55</f>
        <v>100</v>
      </c>
      <c r="H127" s="704"/>
      <c r="I127" s="703">
        <f>'Knowledge Intensity'!AG56</f>
        <v>100</v>
      </c>
      <c r="J127" s="730"/>
      <c r="K127" s="703">
        <f>'Knowledge Intensity'!AG60</f>
        <v>100</v>
      </c>
      <c r="L127" s="704"/>
      <c r="M127" s="705">
        <f>'Knowledge Intensity'!AG64</f>
        <v>100</v>
      </c>
      <c r="N127" s="706"/>
      <c r="O127" s="647"/>
      <c r="P127" s="647"/>
      <c r="Q127" s="647"/>
      <c r="R127" s="647"/>
      <c r="S127" s="647"/>
      <c r="T127" s="647"/>
      <c r="U127" s="647"/>
      <c r="V127" s="647"/>
      <c r="W127" s="647"/>
      <c r="X127" s="647"/>
      <c r="Y127" s="647"/>
      <c r="Z127" s="647"/>
      <c r="AA127" s="647"/>
      <c r="AB127" s="647"/>
      <c r="AC127" s="647"/>
      <c r="AD127" s="647"/>
      <c r="AE127" s="647"/>
      <c r="AF127" s="647"/>
      <c r="AG127" s="647"/>
      <c r="AH127" s="647"/>
      <c r="AI127" s="647"/>
      <c r="AJ127" s="647"/>
      <c r="AK127" s="647"/>
      <c r="AL127" s="647"/>
      <c r="AM127" s="647"/>
      <c r="AN127" s="647"/>
      <c r="AO127" s="647"/>
    </row>
    <row r="128" spans="1:41" s="44" customFormat="1">
      <c r="A128" s="795"/>
      <c r="B128" s="708">
        <v>2009</v>
      </c>
      <c r="C128" s="711">
        <f>'Knowledge Intensity'!AH53</f>
        <v>93.493971494959467</v>
      </c>
      <c r="D128" s="712"/>
      <c r="E128" s="711">
        <f>'Knowledge Intensity'!AH54</f>
        <v>83.754640418862408</v>
      </c>
      <c r="F128" s="718"/>
      <c r="G128" s="711">
        <f>'Knowledge Intensity'!AH55</f>
        <v>82.786058721415543</v>
      </c>
      <c r="H128" s="712"/>
      <c r="I128" s="711">
        <f>'Knowledge Intensity'!AH56</f>
        <v>88.931235036662102</v>
      </c>
      <c r="J128" s="718"/>
      <c r="K128" s="711">
        <f>'Knowledge Intensity'!AH60</f>
        <v>81.258021666665968</v>
      </c>
      <c r="L128" s="712"/>
      <c r="M128" s="711">
        <f>'Knowledge Intensity'!AH64</f>
        <v>90.970333745292407</v>
      </c>
      <c r="N128" s="712"/>
      <c r="O128" s="647"/>
      <c r="P128" s="647"/>
      <c r="Q128" s="647"/>
      <c r="R128" s="647"/>
      <c r="S128" s="647"/>
      <c r="T128" s="647"/>
      <c r="U128" s="647"/>
      <c r="V128" s="647"/>
      <c r="W128" s="647"/>
      <c r="X128" s="647"/>
      <c r="Y128" s="647"/>
      <c r="Z128" s="647"/>
      <c r="AA128" s="647"/>
      <c r="AB128" s="647"/>
      <c r="AC128" s="647"/>
      <c r="AD128" s="647"/>
      <c r="AE128" s="647"/>
      <c r="AF128" s="647"/>
      <c r="AG128" s="647"/>
      <c r="AH128" s="647"/>
      <c r="AI128" s="647"/>
      <c r="AJ128" s="647"/>
      <c r="AK128" s="647"/>
      <c r="AL128" s="647"/>
      <c r="AM128" s="647"/>
      <c r="AN128" s="647"/>
      <c r="AO128" s="647"/>
    </row>
    <row r="129" spans="1:41" s="44" customFormat="1">
      <c r="A129" s="795"/>
      <c r="B129" s="708">
        <v>2010</v>
      </c>
      <c r="C129" s="711">
        <f>'Knowledge Intensity'!AI53</f>
        <v>103.71773057430886</v>
      </c>
      <c r="D129" s="712"/>
      <c r="E129" s="711">
        <f>'Knowledge Intensity'!AI54</f>
        <v>95.561904815841572</v>
      </c>
      <c r="F129" s="718"/>
      <c r="G129" s="711">
        <f>'Knowledge Intensity'!AI55</f>
        <v>90.340551696863372</v>
      </c>
      <c r="H129" s="712"/>
      <c r="I129" s="711">
        <f>'Knowledge Intensity'!AI56</f>
        <v>95.577272957637419</v>
      </c>
      <c r="J129" s="718"/>
      <c r="K129" s="711">
        <f>'Knowledge Intensity'!AI60</f>
        <v>96.143798246628592</v>
      </c>
      <c r="L129" s="712"/>
      <c r="M129" s="711">
        <f>'Knowledge Intensity'!AI64</f>
        <v>102.0762153523419</v>
      </c>
      <c r="N129" s="712"/>
      <c r="O129" s="647"/>
      <c r="P129" s="647"/>
      <c r="Q129" s="647"/>
      <c r="R129" s="647"/>
      <c r="S129" s="647"/>
      <c r="T129" s="647"/>
      <c r="U129" s="647"/>
      <c r="V129" s="647"/>
      <c r="W129" s="647"/>
      <c r="X129" s="647"/>
      <c r="Y129" s="647"/>
      <c r="Z129" s="647"/>
      <c r="AA129" s="647"/>
      <c r="AB129" s="647"/>
      <c r="AC129" s="647"/>
      <c r="AD129" s="647"/>
      <c r="AE129" s="647"/>
      <c r="AF129" s="647"/>
      <c r="AG129" s="647"/>
      <c r="AH129" s="647"/>
      <c r="AI129" s="647"/>
      <c r="AJ129" s="647"/>
      <c r="AK129" s="647"/>
      <c r="AL129" s="647"/>
      <c r="AM129" s="647"/>
      <c r="AN129" s="647"/>
      <c r="AO129" s="647"/>
    </row>
    <row r="130" spans="1:41" s="44" customFormat="1">
      <c r="A130" s="795"/>
      <c r="B130" s="708">
        <v>2011</v>
      </c>
      <c r="C130" s="711">
        <f>'Knowledge Intensity'!AJ53</f>
        <v>110.30792030298039</v>
      </c>
      <c r="D130" s="712"/>
      <c r="E130" s="711">
        <f>'Knowledge Intensity'!AJ54</f>
        <v>100.1245940075946</v>
      </c>
      <c r="F130" s="718"/>
      <c r="G130" s="711">
        <f>'Knowledge Intensity'!AJ55</f>
        <v>89.513841077231135</v>
      </c>
      <c r="H130" s="712"/>
      <c r="I130" s="711">
        <f>'Knowledge Intensity'!AJ56</f>
        <v>96.50756338258104</v>
      </c>
      <c r="J130" s="718"/>
      <c r="K130" s="711">
        <f>'Knowledge Intensity'!AJ60</f>
        <v>90.960424686471029</v>
      </c>
      <c r="L130" s="712"/>
      <c r="M130" s="711">
        <f>'Knowledge Intensity'!AJ64</f>
        <v>106.84126719783094</v>
      </c>
      <c r="N130" s="712"/>
      <c r="O130" s="647"/>
      <c r="P130" s="647"/>
      <c r="Q130" s="647"/>
      <c r="R130" s="647"/>
      <c r="S130" s="647"/>
      <c r="T130" s="647"/>
      <c r="U130" s="647"/>
      <c r="V130" s="647"/>
      <c r="W130" s="647"/>
      <c r="X130" s="647"/>
      <c r="Y130" s="647"/>
      <c r="Z130" s="647"/>
      <c r="AA130" s="647"/>
      <c r="AB130" s="647"/>
      <c r="AC130" s="647"/>
      <c r="AD130" s="647"/>
      <c r="AE130" s="647"/>
      <c r="AF130" s="647"/>
      <c r="AG130" s="647"/>
      <c r="AH130" s="647"/>
      <c r="AI130" s="647"/>
      <c r="AJ130" s="647"/>
      <c r="AK130" s="647"/>
      <c r="AL130" s="647"/>
      <c r="AM130" s="647"/>
      <c r="AN130" s="647"/>
      <c r="AO130" s="647"/>
    </row>
    <row r="131" spans="1:41" s="44" customFormat="1">
      <c r="A131" s="795"/>
      <c r="B131" s="708">
        <v>2012</v>
      </c>
      <c r="C131" s="711">
        <f>'Knowledge Intensity'!AK53</f>
        <v>101.00627549993595</v>
      </c>
      <c r="D131" s="712"/>
      <c r="E131" s="711">
        <f>'Knowledge Intensity'!AK54</f>
        <v>97.996018655120963</v>
      </c>
      <c r="F131" s="718"/>
      <c r="G131" s="711">
        <f>'Knowledge Intensity'!AK55</f>
        <v>85.944240893940602</v>
      </c>
      <c r="H131" s="712"/>
      <c r="I131" s="711">
        <f>'Knowledge Intensity'!AK56</f>
        <v>91.096419880881228</v>
      </c>
      <c r="J131" s="718"/>
      <c r="K131" s="711">
        <f>'Knowledge Intensity'!AK60</f>
        <v>90.219844449012939</v>
      </c>
      <c r="L131" s="712"/>
      <c r="M131" s="711">
        <f>'Knowledge Intensity'!AK64</f>
        <v>99.549500477697237</v>
      </c>
      <c r="N131" s="712"/>
      <c r="O131" s="647"/>
      <c r="P131" s="647"/>
      <c r="Q131" s="647"/>
      <c r="R131" s="647"/>
      <c r="S131" s="647"/>
      <c r="T131" s="647"/>
      <c r="U131" s="647"/>
      <c r="V131" s="647"/>
      <c r="W131" s="647"/>
      <c r="X131" s="647"/>
      <c r="Y131" s="647"/>
      <c r="Z131" s="647"/>
      <c r="AA131" s="647"/>
      <c r="AB131" s="647"/>
      <c r="AC131" s="647"/>
      <c r="AD131" s="647"/>
      <c r="AE131" s="647"/>
      <c r="AF131" s="647"/>
      <c r="AG131" s="647"/>
      <c r="AH131" s="647"/>
      <c r="AI131" s="647"/>
      <c r="AJ131" s="647"/>
      <c r="AK131" s="647"/>
      <c r="AL131" s="647"/>
      <c r="AM131" s="647"/>
      <c r="AN131" s="647"/>
      <c r="AO131" s="647"/>
    </row>
    <row r="132" spans="1:41" s="44" customFormat="1">
      <c r="A132" s="795"/>
      <c r="B132" s="708">
        <v>2013</v>
      </c>
      <c r="C132" s="711">
        <f>'Knowledge Intensity'!AL53</f>
        <v>108.002634612218</v>
      </c>
      <c r="D132" s="714"/>
      <c r="E132" s="711">
        <f>'Knowledge Intensity'!AL54</f>
        <v>102.3270762600277</v>
      </c>
      <c r="F132" s="714"/>
      <c r="G132" s="711">
        <f>'Knowledge Intensity'!AL55</f>
        <v>85.316280645547693</v>
      </c>
      <c r="H132" s="714"/>
      <c r="I132" s="711">
        <f>'Knowledge Intensity'!AL56</f>
        <v>92.081112694586764</v>
      </c>
      <c r="J132" s="714"/>
      <c r="K132" s="711">
        <f>'Knowledge Intensity'!AL60</f>
        <v>89.685501543217825</v>
      </c>
      <c r="L132" s="714"/>
      <c r="M132" s="711">
        <f>'Knowledge Intensity'!AL64</f>
        <v>98.415977450353111</v>
      </c>
      <c r="N132" s="714"/>
      <c r="O132" s="647"/>
      <c r="P132" s="647"/>
      <c r="Q132" s="647"/>
      <c r="R132" s="647"/>
      <c r="S132" s="647"/>
      <c r="T132" s="647"/>
      <c r="U132" s="647"/>
      <c r="V132" s="647"/>
      <c r="W132" s="647"/>
      <c r="X132" s="647"/>
      <c r="Y132" s="647"/>
      <c r="Z132" s="647"/>
      <c r="AA132" s="647"/>
      <c r="AB132" s="647"/>
      <c r="AC132" s="647"/>
      <c r="AD132" s="647"/>
      <c r="AE132" s="647"/>
      <c r="AF132" s="647"/>
      <c r="AG132" s="647"/>
      <c r="AH132" s="647"/>
      <c r="AI132" s="647"/>
      <c r="AJ132" s="647"/>
      <c r="AK132" s="647"/>
      <c r="AL132" s="647"/>
      <c r="AM132" s="647"/>
      <c r="AN132" s="647"/>
      <c r="AO132" s="647"/>
    </row>
    <row r="133" spans="1:41" s="44" customFormat="1">
      <c r="A133" s="795"/>
      <c r="B133" s="708">
        <v>2014</v>
      </c>
      <c r="C133" s="716">
        <f>'Knowledge Intensity'!AM53</f>
        <v>102.44799385257147</v>
      </c>
      <c r="D133" s="712"/>
      <c r="E133" s="711">
        <f>'Knowledge Intensity'!AM54</f>
        <v>105.78682531636967</v>
      </c>
      <c r="F133" s="717"/>
      <c r="G133" s="716">
        <f>'Knowledge Intensity'!AM55</f>
        <v>86.617510329105372</v>
      </c>
      <c r="H133" s="712"/>
      <c r="I133" s="711">
        <f>'Knowledge Intensity'!AM56</f>
        <v>96.276309060895386</v>
      </c>
      <c r="J133" s="717"/>
      <c r="K133" s="716">
        <f>'Knowledge Intensity'!AM60</f>
        <v>91.813774201995912</v>
      </c>
      <c r="L133" s="712"/>
      <c r="M133" s="716">
        <f>'Knowledge Intensity'!AM64</f>
        <v>101.29715330429171</v>
      </c>
      <c r="N133" s="712"/>
      <c r="O133" s="647"/>
      <c r="P133" s="647"/>
      <c r="Q133" s="647"/>
      <c r="R133" s="647"/>
      <c r="S133" s="647"/>
      <c r="T133" s="647"/>
      <c r="U133" s="647"/>
      <c r="V133" s="647"/>
      <c r="W133" s="647"/>
      <c r="X133" s="647"/>
      <c r="Y133" s="647"/>
      <c r="Z133" s="647"/>
      <c r="AA133" s="647"/>
      <c r="AB133" s="647"/>
      <c r="AC133" s="647"/>
      <c r="AD133" s="647"/>
      <c r="AE133" s="647"/>
      <c r="AF133" s="647"/>
      <c r="AG133" s="647"/>
      <c r="AH133" s="647"/>
      <c r="AI133" s="647"/>
      <c r="AJ133" s="647"/>
      <c r="AK133" s="647"/>
      <c r="AL133" s="647"/>
      <c r="AM133" s="647"/>
      <c r="AN133" s="647"/>
      <c r="AO133" s="647"/>
    </row>
    <row r="134" spans="1:41" s="44" customFormat="1">
      <c r="A134" s="795"/>
      <c r="B134" s="708">
        <v>2015</v>
      </c>
      <c r="C134" s="711">
        <f>'Knowledge Intensity'!AN53</f>
        <v>107.44460910770806</v>
      </c>
      <c r="D134" s="718"/>
      <c r="E134" s="711">
        <f>'Knowledge Intensity'!AN54</f>
        <v>109.79393850153053</v>
      </c>
      <c r="F134" s="718"/>
      <c r="G134" s="711">
        <f>'Knowledge Intensity'!AN55</f>
        <v>90.647620014412283</v>
      </c>
      <c r="H134" s="718"/>
      <c r="I134" s="711">
        <f>'Knowledge Intensity'!AN56</f>
        <v>98.251741129256914</v>
      </c>
      <c r="J134" s="718"/>
      <c r="K134" s="711">
        <f>'Knowledge Intensity'!AN60</f>
        <v>94.559243126562507</v>
      </c>
      <c r="L134" s="718"/>
      <c r="M134" s="711">
        <f>'Knowledge Intensity'!AN64</f>
        <v>105.55665606091151</v>
      </c>
      <c r="N134" s="718"/>
      <c r="O134" s="647"/>
      <c r="P134" s="647"/>
      <c r="Q134" s="647"/>
      <c r="R134" s="647"/>
      <c r="S134" s="647"/>
      <c r="T134" s="647"/>
      <c r="U134" s="647"/>
      <c r="V134" s="647"/>
      <c r="W134" s="647"/>
      <c r="X134" s="647"/>
      <c r="Y134" s="647"/>
      <c r="Z134" s="647"/>
      <c r="AA134" s="647"/>
      <c r="AB134" s="647"/>
      <c r="AC134" s="647"/>
      <c r="AD134" s="647"/>
      <c r="AE134" s="647"/>
      <c r="AF134" s="647"/>
      <c r="AG134" s="647"/>
      <c r="AH134" s="647"/>
      <c r="AI134" s="647"/>
      <c r="AJ134" s="647"/>
      <c r="AK134" s="647"/>
      <c r="AL134" s="647"/>
      <c r="AM134" s="647"/>
      <c r="AN134" s="647"/>
      <c r="AO134" s="647"/>
    </row>
    <row r="135" spans="1:41" s="44" customFormat="1">
      <c r="A135" s="795"/>
      <c r="B135" s="708">
        <v>2016</v>
      </c>
      <c r="C135" s="711">
        <f>'Knowledge Intensity'!AO53</f>
        <v>107.35312951680478</v>
      </c>
      <c r="D135" s="718"/>
      <c r="E135" s="711">
        <f>'Knowledge Intensity'!AO54</f>
        <v>115.65467071785973</v>
      </c>
      <c r="F135" s="718"/>
      <c r="G135" s="711">
        <f>'Knowledge Intensity'!AO55</f>
        <v>93.904259169754795</v>
      </c>
      <c r="H135" s="718"/>
      <c r="I135" s="711">
        <f>'Knowledge Intensity'!AO56</f>
        <v>103.27994429494682</v>
      </c>
      <c r="J135" s="718"/>
      <c r="K135" s="711">
        <f>'Knowledge Intensity'!AO60</f>
        <v>100.23229309798002</v>
      </c>
      <c r="L135" s="718"/>
      <c r="M135" s="711">
        <f>'Knowledge Intensity'!AO64</f>
        <v>111.40150817928698</v>
      </c>
      <c r="N135" s="718"/>
      <c r="O135" s="647"/>
      <c r="P135" s="647"/>
      <c r="Q135" s="647"/>
      <c r="R135" s="647"/>
      <c r="S135" s="647"/>
      <c r="T135" s="647"/>
      <c r="U135" s="647"/>
      <c r="V135" s="647"/>
      <c r="W135" s="647"/>
      <c r="X135" s="647"/>
      <c r="Y135" s="647"/>
      <c r="Z135" s="647"/>
      <c r="AA135" s="647"/>
      <c r="AB135" s="647"/>
      <c r="AC135" s="647"/>
      <c r="AD135" s="647"/>
      <c r="AE135" s="647"/>
      <c r="AF135" s="647"/>
      <c r="AG135" s="647"/>
      <c r="AH135" s="647"/>
      <c r="AI135" s="647"/>
      <c r="AJ135" s="647"/>
      <c r="AK135" s="647"/>
      <c r="AL135" s="647"/>
      <c r="AM135" s="647"/>
      <c r="AN135" s="647"/>
      <c r="AO135" s="647"/>
    </row>
    <row r="136" spans="1:41" s="44" customFormat="1">
      <c r="A136" s="795"/>
      <c r="B136" s="708">
        <v>2017</v>
      </c>
      <c r="C136" s="711">
        <f>'Knowledge Intensity'!AP53</f>
        <v>105.99740197961833</v>
      </c>
      <c r="D136" s="718"/>
      <c r="E136" s="711">
        <f>'Knowledge Intensity'!AP53</f>
        <v>105.99740197961833</v>
      </c>
      <c r="F136" s="718"/>
      <c r="G136" s="711">
        <f>'Knowledge Intensity'!AP55</f>
        <v>94.784395588098292</v>
      </c>
      <c r="H136" s="718"/>
      <c r="I136" s="711">
        <f>'Knowledge Intensity'!AP56</f>
        <v>102.07175723318382</v>
      </c>
      <c r="J136" s="718"/>
      <c r="K136" s="711">
        <f>'Knowledge Intensity'!AP60</f>
        <v>98.099884631200567</v>
      </c>
      <c r="L136" s="718"/>
      <c r="M136" s="711">
        <f>'Knowledge Intensity'!AP64</f>
        <v>110.63760163848693</v>
      </c>
      <c r="N136" s="718"/>
      <c r="O136" s="647"/>
      <c r="P136" s="647"/>
      <c r="Q136" s="647"/>
      <c r="R136" s="647"/>
      <c r="S136" s="647"/>
      <c r="T136" s="647"/>
      <c r="U136" s="647"/>
      <c r="V136" s="647"/>
      <c r="W136" s="647"/>
      <c r="X136" s="647"/>
      <c r="Y136" s="647"/>
      <c r="Z136" s="647"/>
      <c r="AA136" s="647"/>
      <c r="AB136" s="647"/>
      <c r="AC136" s="647"/>
      <c r="AD136" s="647"/>
      <c r="AE136" s="647"/>
      <c r="AF136" s="647"/>
      <c r="AG136" s="647"/>
      <c r="AH136" s="647"/>
      <c r="AI136" s="647"/>
      <c r="AJ136" s="647"/>
      <c r="AK136" s="647"/>
      <c r="AL136" s="647"/>
      <c r="AM136" s="647"/>
      <c r="AN136" s="647"/>
      <c r="AO136" s="647"/>
    </row>
    <row r="137" spans="1:41" s="44" customFormat="1">
      <c r="A137" s="795"/>
      <c r="B137" s="708">
        <v>2018</v>
      </c>
      <c r="C137" s="725">
        <f>'Knowledge Intensity'!AQ53</f>
        <v>104.91794280695976</v>
      </c>
      <c r="D137" s="718"/>
      <c r="E137" s="796">
        <f>'Knowledge Intensity'!AQ54</f>
        <v>113.13758859625028</v>
      </c>
      <c r="F137" s="718"/>
      <c r="G137" s="725">
        <f>'Knowledge Intensity'!AQ55</f>
        <v>100.4146852974003</v>
      </c>
      <c r="H137" s="718"/>
      <c r="I137" s="796">
        <f>'Knowledge Intensity'!AQ56</f>
        <v>104.37478662609547</v>
      </c>
      <c r="J137" s="718"/>
      <c r="K137" s="725">
        <f>'Knowledge Intensity'!AQ60</f>
        <v>102.595202239351</v>
      </c>
      <c r="L137" s="718"/>
      <c r="M137" s="725">
        <f>'Knowledge Intensity'!AQ64</f>
        <v>115.02423546529465</v>
      </c>
      <c r="N137" s="718"/>
      <c r="O137" s="647"/>
      <c r="P137" s="647"/>
      <c r="Q137" s="647"/>
      <c r="R137" s="647"/>
      <c r="S137" s="647"/>
      <c r="T137" s="647"/>
      <c r="U137" s="647"/>
      <c r="V137" s="647"/>
      <c r="W137" s="647"/>
      <c r="X137" s="647"/>
      <c r="Y137" s="647"/>
      <c r="Z137" s="647"/>
      <c r="AA137" s="647"/>
      <c r="AB137" s="647"/>
      <c r="AC137" s="647"/>
      <c r="AD137" s="647"/>
      <c r="AE137" s="647"/>
      <c r="AF137" s="647"/>
      <c r="AG137" s="647"/>
      <c r="AH137" s="647"/>
      <c r="AI137" s="647"/>
      <c r="AJ137" s="647"/>
      <c r="AK137" s="647"/>
      <c r="AL137" s="647"/>
      <c r="AM137" s="647"/>
      <c r="AN137" s="647"/>
      <c r="AO137" s="647"/>
    </row>
    <row r="138" spans="1:41" s="44" customFormat="1">
      <c r="A138" s="797"/>
      <c r="B138" s="708">
        <v>2019</v>
      </c>
      <c r="C138" s="711">
        <f>'Knowledge Intensity'!AR53</f>
        <v>110.25486214025649</v>
      </c>
      <c r="D138" s="718">
        <f>'Knowledge Intensity'!$AR$53</f>
        <v>110.25486214025649</v>
      </c>
      <c r="E138" s="711">
        <f>'Knowledge Intensity'!AR54</f>
        <v>113.46266568879253</v>
      </c>
      <c r="F138" s="718">
        <f>'Knowledge Intensity'!$AR$54</f>
        <v>113.46266568879253</v>
      </c>
      <c r="G138" s="711">
        <f>'Knowledge Intensity'!AR55</f>
        <v>100.80484312879202</v>
      </c>
      <c r="H138" s="718">
        <f>'Knowledge Intensity'!$AR$55</f>
        <v>100.80484312879202</v>
      </c>
      <c r="I138" s="711">
        <f>'Knowledge Intensity'!AR56</f>
        <v>104.80016066849252</v>
      </c>
      <c r="J138" s="718">
        <f>'Knowledge Intensity'!$AR$56</f>
        <v>104.80016066849252</v>
      </c>
      <c r="K138" s="711">
        <f>'Knowledge Intensity'!AR60</f>
        <v>102.28350225431579</v>
      </c>
      <c r="L138" s="718">
        <f>'Knowledge Intensity'!$AR$60</f>
        <v>102.28350225431579</v>
      </c>
      <c r="M138" s="711">
        <f>'Knowledge Intensity'!AR64</f>
        <v>117.1762980363284</v>
      </c>
      <c r="N138" s="718">
        <f>'Knowledge Intensity'!$AR$64</f>
        <v>117.1762980363284</v>
      </c>
      <c r="O138" s="647"/>
      <c r="P138" s="647"/>
      <c r="Q138" s="647"/>
      <c r="R138" s="647"/>
      <c r="S138" s="647"/>
      <c r="T138" s="647"/>
      <c r="U138" s="647"/>
      <c r="V138" s="647"/>
      <c r="W138" s="647"/>
      <c r="X138" s="647"/>
      <c r="Y138" s="647"/>
      <c r="Z138" s="647"/>
      <c r="AA138" s="647"/>
      <c r="AB138" s="647"/>
      <c r="AC138" s="647"/>
      <c r="AD138" s="647"/>
      <c r="AE138" s="647"/>
      <c r="AF138" s="647"/>
      <c r="AG138" s="647"/>
      <c r="AH138" s="647"/>
      <c r="AI138" s="647"/>
      <c r="AJ138" s="647"/>
      <c r="AK138" s="647"/>
      <c r="AL138" s="647"/>
      <c r="AM138" s="647"/>
      <c r="AN138" s="647"/>
      <c r="AO138" s="647"/>
    </row>
    <row r="139" spans="1:41" s="44" customFormat="1">
      <c r="A139" s="797"/>
      <c r="B139" s="708" t="s">
        <v>262</v>
      </c>
      <c r="C139" s="732"/>
      <c r="D139" s="718">
        <f>'Knowledge Intensity'!$AS$53</f>
        <v>100.43185006495048</v>
      </c>
      <c r="E139" s="711"/>
      <c r="F139" s="718">
        <f>'Knowledge Intensity'!$AS$54</f>
        <v>103.75001888731893</v>
      </c>
      <c r="G139" s="732"/>
      <c r="H139" s="718">
        <f>'Knowledge Intensity'!$AS$55</f>
        <v>92.119959666578595</v>
      </c>
      <c r="I139" s="711"/>
      <c r="J139" s="718">
        <f>'Knowledge Intensity'!$AS$56</f>
        <v>96.41732149166107</v>
      </c>
      <c r="K139" s="732"/>
      <c r="L139" s="718">
        <f>'Knowledge Intensity'!$AS$60</f>
        <v>94.096781521126132</v>
      </c>
      <c r="M139" s="732"/>
      <c r="N139" s="718">
        <f>'Knowledge Intensity'!$AS$64</f>
        <v>102.50902870449096</v>
      </c>
      <c r="O139" s="647"/>
      <c r="P139" s="647"/>
      <c r="Q139" s="647"/>
      <c r="R139" s="647"/>
      <c r="S139" s="647"/>
      <c r="T139" s="647"/>
      <c r="U139" s="647"/>
      <c r="V139" s="647"/>
      <c r="W139" s="647"/>
      <c r="X139" s="647"/>
      <c r="Y139" s="647"/>
      <c r="Z139" s="647"/>
      <c r="AA139" s="647"/>
      <c r="AB139" s="647"/>
      <c r="AC139" s="647"/>
      <c r="AD139" s="647"/>
      <c r="AE139" s="647"/>
      <c r="AF139" s="647"/>
      <c r="AG139" s="647"/>
      <c r="AH139" s="647"/>
      <c r="AI139" s="647"/>
      <c r="AJ139" s="647"/>
      <c r="AK139" s="647"/>
      <c r="AL139" s="647"/>
      <c r="AM139" s="647"/>
      <c r="AN139" s="647"/>
      <c r="AO139" s="647"/>
    </row>
    <row r="140" spans="1:41" s="44" customFormat="1">
      <c r="A140" s="797"/>
      <c r="B140" s="708" t="s">
        <v>263</v>
      </c>
      <c r="C140" s="732"/>
      <c r="D140" s="718">
        <f>'Knowledge Intensity'!$AT$53</f>
        <v>113.58714772124337</v>
      </c>
      <c r="E140" s="711"/>
      <c r="F140" s="718">
        <f>'Knowledge Intensity'!$AT$54</f>
        <v>116.49770384570732</v>
      </c>
      <c r="G140" s="732"/>
      <c r="H140" s="718">
        <f>'Knowledge Intensity'!$AT$55</f>
        <v>103.03128082617634</v>
      </c>
      <c r="I140" s="711"/>
      <c r="J140" s="718">
        <f>'Knowledge Intensity'!$AT$56</f>
        <v>108.1263080340328</v>
      </c>
      <c r="K140" s="732"/>
      <c r="L140" s="718">
        <f>'Knowledge Intensity'!$AT$60</f>
        <v>98.163117467103973</v>
      </c>
      <c r="M140" s="732"/>
      <c r="N140" s="718">
        <f>'Knowledge Intensity'!$AT$64</f>
        <v>109.54528245492556</v>
      </c>
      <c r="O140" s="647"/>
      <c r="P140" s="647"/>
      <c r="Q140" s="647"/>
      <c r="R140" s="647"/>
      <c r="S140" s="647"/>
      <c r="T140" s="647"/>
      <c r="U140" s="647"/>
      <c r="V140" s="647"/>
      <c r="W140" s="647"/>
      <c r="X140" s="647"/>
      <c r="Y140" s="647"/>
      <c r="Z140" s="647"/>
      <c r="AA140" s="647"/>
      <c r="AB140" s="647"/>
      <c r="AC140" s="647"/>
      <c r="AD140" s="647"/>
      <c r="AE140" s="647"/>
      <c r="AF140" s="647"/>
      <c r="AG140" s="647"/>
      <c r="AH140" s="647"/>
      <c r="AI140" s="647"/>
      <c r="AJ140" s="647"/>
      <c r="AK140" s="647"/>
      <c r="AL140" s="647"/>
      <c r="AM140" s="647"/>
      <c r="AN140" s="647"/>
      <c r="AO140" s="647"/>
    </row>
    <row r="141" spans="1:41" s="44" customFormat="1" ht="14.45" thickBot="1">
      <c r="A141" s="798"/>
      <c r="B141" s="736" t="s">
        <v>264</v>
      </c>
      <c r="C141" s="737"/>
      <c r="D141" s="739">
        <f>'Knowledge Intensity'!$AU$53</f>
        <v>116.66047088204621</v>
      </c>
      <c r="E141" s="799"/>
      <c r="F141" s="739">
        <f>'Knowledge Intensity'!$AU$54</f>
        <v>119.5489367317293</v>
      </c>
      <c r="G141" s="737"/>
      <c r="H141" s="739">
        <f>'Knowledge Intensity'!$AU$55</f>
        <v>105.66628748852061</v>
      </c>
      <c r="I141" s="799"/>
      <c r="J141" s="739">
        <f>'Knowledge Intensity'!$AU$56</f>
        <v>110.92274530082773</v>
      </c>
      <c r="K141" s="737"/>
      <c r="L141" s="739">
        <f>'Knowledge Intensity'!$AU$60</f>
        <v>102.88353261078753</v>
      </c>
      <c r="M141" s="737"/>
      <c r="N141" s="739">
        <f>'Knowledge Intensity'!$AU$64</f>
        <v>114.16151131543505</v>
      </c>
      <c r="O141" s="647"/>
      <c r="P141" s="647"/>
      <c r="Q141" s="647"/>
      <c r="R141" s="647"/>
      <c r="S141" s="647"/>
      <c r="T141" s="647"/>
      <c r="U141" s="647"/>
      <c r="V141" s="647"/>
      <c r="W141" s="647"/>
      <c r="X141" s="647"/>
      <c r="Y141" s="647"/>
      <c r="Z141" s="647"/>
      <c r="AA141" s="647"/>
      <c r="AB141" s="647"/>
      <c r="AC141" s="647"/>
      <c r="AD141" s="647"/>
      <c r="AE141" s="647"/>
      <c r="AF141" s="647"/>
      <c r="AG141" s="647"/>
      <c r="AH141" s="647"/>
      <c r="AI141" s="647"/>
      <c r="AJ141" s="647"/>
      <c r="AK141" s="647"/>
      <c r="AL141" s="647"/>
      <c r="AM141" s="647"/>
      <c r="AN141" s="647"/>
      <c r="AO141" s="647"/>
    </row>
    <row r="142" spans="1:41" s="44" customFormat="1">
      <c r="A142" s="647"/>
      <c r="B142" s="690"/>
      <c r="C142" s="647"/>
      <c r="D142" s="648"/>
      <c r="E142" s="648"/>
      <c r="F142" s="648"/>
      <c r="G142" s="647"/>
      <c r="H142" s="648"/>
      <c r="I142" s="648"/>
      <c r="J142" s="648"/>
      <c r="K142" s="647"/>
      <c r="L142" s="648"/>
      <c r="M142" s="647"/>
      <c r="N142" s="648"/>
      <c r="O142" s="647"/>
      <c r="P142" s="647"/>
      <c r="Q142" s="647"/>
      <c r="R142" s="647"/>
      <c r="S142" s="647"/>
      <c r="T142" s="647"/>
      <c r="U142" s="647"/>
      <c r="V142" s="647"/>
      <c r="W142" s="647"/>
      <c r="X142" s="647"/>
      <c r="Y142" s="647"/>
      <c r="Z142" s="647"/>
      <c r="AA142" s="647"/>
      <c r="AB142" s="647"/>
      <c r="AC142" s="647"/>
      <c r="AD142" s="647"/>
      <c r="AE142" s="647"/>
      <c r="AF142" s="647"/>
      <c r="AG142" s="647"/>
      <c r="AH142" s="647"/>
      <c r="AI142" s="647"/>
      <c r="AJ142" s="647"/>
      <c r="AK142" s="647"/>
      <c r="AL142" s="647"/>
      <c r="AM142" s="647"/>
      <c r="AN142" s="647"/>
      <c r="AO142" s="647"/>
    </row>
    <row r="143" spans="1:41" s="44" customFormat="1">
      <c r="A143" s="647"/>
      <c r="B143" s="647"/>
      <c r="C143" s="647"/>
      <c r="D143" s="647"/>
      <c r="E143" s="648"/>
      <c r="F143" s="648"/>
      <c r="G143" s="647"/>
      <c r="H143" s="647"/>
      <c r="I143" s="648"/>
      <c r="J143" s="648"/>
      <c r="K143" s="648"/>
      <c r="L143" s="647"/>
      <c r="M143" s="647"/>
      <c r="N143" s="647"/>
      <c r="O143" s="647"/>
      <c r="P143" s="647"/>
      <c r="Q143" s="647"/>
      <c r="R143" s="647"/>
      <c r="S143" s="647"/>
      <c r="T143" s="647"/>
      <c r="U143" s="647"/>
      <c r="V143" s="647"/>
      <c r="W143" s="647"/>
      <c r="X143" s="647"/>
      <c r="Y143" s="647"/>
      <c r="Z143" s="647"/>
      <c r="AA143" s="647"/>
      <c r="AB143" s="647"/>
      <c r="AC143" s="647"/>
      <c r="AD143" s="647"/>
      <c r="AE143" s="647"/>
      <c r="AF143" s="647"/>
      <c r="AG143" s="647"/>
      <c r="AH143" s="647"/>
      <c r="AI143" s="647"/>
      <c r="AJ143" s="647"/>
      <c r="AK143" s="647"/>
      <c r="AL143" s="647"/>
      <c r="AM143" s="647"/>
      <c r="AN143" s="647"/>
      <c r="AO143" s="647"/>
    </row>
    <row r="144" spans="1:41" s="44" customFormat="1">
      <c r="A144" s="647"/>
      <c r="B144" s="647"/>
      <c r="C144" s="647"/>
      <c r="D144" s="647"/>
      <c r="E144" s="648"/>
      <c r="F144" s="648"/>
      <c r="G144" s="647"/>
      <c r="H144" s="647"/>
      <c r="I144" s="648"/>
      <c r="J144" s="648"/>
      <c r="K144" s="648"/>
      <c r="L144" s="647"/>
      <c r="M144" s="647"/>
      <c r="N144" s="647"/>
      <c r="O144" s="647"/>
      <c r="P144" s="647"/>
      <c r="Q144" s="647"/>
      <c r="R144" s="647"/>
      <c r="S144" s="647"/>
      <c r="T144" s="647"/>
      <c r="U144" s="647"/>
      <c r="V144" s="647"/>
      <c r="W144" s="647"/>
      <c r="X144" s="647"/>
      <c r="Y144" s="647"/>
      <c r="Z144" s="647"/>
      <c r="AA144" s="647"/>
      <c r="AB144" s="647"/>
      <c r="AC144" s="647"/>
      <c r="AD144" s="647"/>
      <c r="AE144" s="647"/>
      <c r="AF144" s="647"/>
      <c r="AG144" s="647"/>
      <c r="AH144" s="647"/>
      <c r="AI144" s="647"/>
      <c r="AJ144" s="647"/>
      <c r="AK144" s="647"/>
      <c r="AL144" s="647"/>
      <c r="AM144" s="647"/>
      <c r="AN144" s="647"/>
      <c r="AO144" s="647"/>
    </row>
    <row r="145" spans="5:22" s="44" customFormat="1">
      <c r="E145" s="648"/>
      <c r="F145" s="648"/>
      <c r="G145" s="647"/>
      <c r="H145" s="647"/>
      <c r="I145" s="648"/>
      <c r="J145" s="648"/>
      <c r="K145" s="648"/>
      <c r="L145" s="647"/>
      <c r="M145" s="647"/>
      <c r="N145" s="647"/>
      <c r="O145" s="647"/>
      <c r="P145" s="647"/>
      <c r="Q145" s="647"/>
      <c r="R145" s="647"/>
      <c r="S145" s="647"/>
      <c r="T145" s="647"/>
      <c r="U145" s="647"/>
      <c r="V145" s="647"/>
    </row>
    <row r="146" spans="5:22" s="44" customFormat="1">
      <c r="E146" s="648"/>
      <c r="F146" s="648"/>
      <c r="G146" s="647"/>
      <c r="H146" s="647"/>
      <c r="I146" s="648"/>
      <c r="J146" s="648"/>
      <c r="K146" s="648"/>
      <c r="L146" s="647"/>
      <c r="M146" s="647"/>
      <c r="N146" s="647"/>
      <c r="O146" s="647"/>
      <c r="P146" s="647"/>
      <c r="Q146" s="647"/>
      <c r="R146" s="647"/>
      <c r="S146" s="647"/>
      <c r="T146" s="647"/>
      <c r="U146" s="647"/>
      <c r="V146" s="647"/>
    </row>
    <row r="147" spans="5:22" s="44" customFormat="1">
      <c r="E147" s="648"/>
      <c r="F147" s="648"/>
      <c r="G147" s="647"/>
      <c r="H147" s="647"/>
      <c r="I147" s="648"/>
      <c r="J147" s="648"/>
      <c r="K147" s="648"/>
      <c r="L147" s="647"/>
      <c r="M147" s="647"/>
      <c r="N147" s="647"/>
      <c r="O147" s="647"/>
      <c r="P147" s="647"/>
      <c r="Q147" s="647"/>
      <c r="R147" s="647"/>
      <c r="S147" s="647"/>
      <c r="T147" s="647"/>
      <c r="U147" s="647"/>
      <c r="V147" s="647"/>
    </row>
    <row r="148" spans="5:22" s="44" customFormat="1">
      <c r="E148" s="648"/>
      <c r="F148" s="648"/>
      <c r="G148" s="647"/>
      <c r="H148" s="647"/>
      <c r="I148" s="648"/>
      <c r="J148" s="648"/>
      <c r="K148" s="648"/>
      <c r="L148" s="647"/>
      <c r="M148" s="647"/>
      <c r="N148" s="647"/>
      <c r="O148" s="647"/>
      <c r="P148" s="647"/>
      <c r="Q148" s="647"/>
      <c r="R148" s="647"/>
      <c r="S148" s="647"/>
      <c r="T148" s="647"/>
      <c r="U148" s="647"/>
      <c r="V148" s="647"/>
    </row>
    <row r="149" spans="5:22" s="44" customFormat="1">
      <c r="E149" s="648"/>
      <c r="F149" s="648"/>
      <c r="G149" s="647"/>
      <c r="H149" s="647"/>
      <c r="I149" s="648"/>
      <c r="J149" s="648"/>
      <c r="K149" s="648"/>
      <c r="L149" s="647"/>
      <c r="M149" s="647"/>
      <c r="N149" s="647"/>
      <c r="O149" s="647"/>
      <c r="P149" s="647"/>
      <c r="Q149" s="647"/>
      <c r="R149" s="647"/>
      <c r="S149" s="647"/>
      <c r="T149" s="647"/>
      <c r="U149" s="647"/>
      <c r="V149" s="647"/>
    </row>
    <row r="150" spans="5:22" s="44" customFormat="1">
      <c r="E150" s="648"/>
      <c r="F150" s="648"/>
      <c r="G150" s="647"/>
      <c r="H150" s="647"/>
      <c r="I150" s="648"/>
      <c r="J150" s="648"/>
      <c r="K150" s="648"/>
      <c r="L150" s="647"/>
      <c r="M150" s="647"/>
      <c r="N150" s="647"/>
      <c r="O150" s="647"/>
      <c r="P150" s="647"/>
      <c r="Q150" s="647"/>
      <c r="R150" s="647"/>
      <c r="S150" s="647"/>
      <c r="T150" s="647"/>
      <c r="U150" s="647"/>
      <c r="V150" s="647"/>
    </row>
    <row r="151" spans="5:22" s="44" customFormat="1">
      <c r="E151" s="648"/>
      <c r="F151" s="648"/>
      <c r="G151" s="647"/>
      <c r="H151" s="647"/>
      <c r="I151" s="648"/>
      <c r="J151" s="648"/>
      <c r="K151" s="648"/>
      <c r="L151" s="647"/>
      <c r="M151" s="647"/>
      <c r="N151" s="647"/>
      <c r="O151" s="647"/>
      <c r="P151" s="647"/>
      <c r="Q151" s="647"/>
      <c r="R151" s="647"/>
      <c r="S151" s="647"/>
      <c r="T151" s="647"/>
      <c r="U151" s="647"/>
      <c r="V151" s="647"/>
    </row>
    <row r="152" spans="5:22" s="44" customFormat="1">
      <c r="E152" s="648"/>
      <c r="F152" s="648"/>
      <c r="G152" s="647"/>
      <c r="H152" s="647"/>
      <c r="I152" s="648"/>
      <c r="J152" s="648"/>
      <c r="K152" s="648"/>
      <c r="L152" s="647"/>
      <c r="M152" s="647"/>
      <c r="N152" s="647"/>
      <c r="O152" s="647"/>
      <c r="P152" s="647"/>
      <c r="Q152" s="647"/>
      <c r="R152" s="647"/>
      <c r="S152" s="647"/>
      <c r="T152" s="647"/>
      <c r="U152" s="647"/>
      <c r="V152" s="647"/>
    </row>
    <row r="153" spans="5:22" s="44" customFormat="1">
      <c r="E153" s="648"/>
      <c r="F153" s="648"/>
      <c r="G153" s="647"/>
      <c r="H153" s="647"/>
      <c r="I153" s="648"/>
      <c r="J153" s="648"/>
      <c r="K153" s="648"/>
      <c r="L153" s="647"/>
      <c r="M153" s="647"/>
      <c r="N153" s="647"/>
      <c r="O153" s="647"/>
      <c r="P153" s="647"/>
      <c r="Q153" s="647"/>
      <c r="R153" s="647"/>
      <c r="S153" s="647"/>
      <c r="T153" s="647"/>
      <c r="U153" s="647"/>
      <c r="V153" s="647"/>
    </row>
    <row r="154" spans="5:22" s="44" customFormat="1">
      <c r="E154" s="648"/>
      <c r="F154" s="648"/>
      <c r="G154" s="647"/>
      <c r="H154" s="647"/>
      <c r="I154" s="648"/>
      <c r="J154" s="648"/>
      <c r="K154" s="648"/>
      <c r="L154" s="647"/>
      <c r="M154" s="647"/>
      <c r="N154" s="647"/>
      <c r="O154" s="647"/>
      <c r="P154" s="647"/>
      <c r="Q154" s="647"/>
      <c r="R154" s="647"/>
      <c r="S154" s="647"/>
      <c r="T154" s="647"/>
      <c r="U154" s="647"/>
      <c r="V154" s="647"/>
    </row>
    <row r="155" spans="5:22" s="44" customFormat="1">
      <c r="E155" s="648"/>
      <c r="F155" s="648"/>
      <c r="G155" s="647"/>
      <c r="H155" s="647"/>
      <c r="I155" s="648"/>
      <c r="J155" s="648"/>
      <c r="K155" s="648"/>
      <c r="L155" s="647"/>
      <c r="M155" s="647"/>
      <c r="N155" s="647"/>
      <c r="O155" s="647"/>
      <c r="P155" s="647"/>
      <c r="Q155" s="647"/>
      <c r="R155" s="647"/>
      <c r="S155" s="647"/>
      <c r="T155" s="647"/>
      <c r="U155" s="647"/>
      <c r="V155" s="647"/>
    </row>
    <row r="156" spans="5:22" s="44" customFormat="1">
      <c r="E156" s="648"/>
      <c r="F156" s="648"/>
      <c r="G156" s="647"/>
      <c r="H156" s="647"/>
      <c r="I156" s="648"/>
      <c r="J156" s="648"/>
      <c r="K156" s="648"/>
      <c r="L156" s="647"/>
      <c r="M156" s="647"/>
      <c r="N156" s="647"/>
      <c r="O156" s="647"/>
      <c r="P156" s="647"/>
      <c r="Q156" s="647"/>
      <c r="R156" s="647"/>
      <c r="S156" s="647"/>
      <c r="T156" s="647"/>
      <c r="U156" s="647"/>
      <c r="V156" s="647"/>
    </row>
    <row r="157" spans="5:22" s="44" customFormat="1">
      <c r="E157" s="648"/>
      <c r="F157" s="648"/>
      <c r="G157" s="647"/>
      <c r="H157" s="647"/>
      <c r="I157" s="648"/>
      <c r="J157" s="648"/>
      <c r="K157" s="648"/>
      <c r="L157" s="647"/>
      <c r="M157" s="647"/>
      <c r="N157" s="647"/>
      <c r="O157" s="647"/>
      <c r="P157" s="647"/>
      <c r="Q157" s="647"/>
      <c r="R157" s="647"/>
      <c r="S157" s="647"/>
      <c r="T157" s="647"/>
      <c r="U157" s="647"/>
      <c r="V157" s="647"/>
    </row>
    <row r="158" spans="5:22" s="44" customFormat="1">
      <c r="E158" s="648"/>
      <c r="F158" s="648"/>
      <c r="G158" s="647"/>
      <c r="H158" s="647"/>
      <c r="I158" s="648"/>
      <c r="J158" s="648"/>
      <c r="K158" s="648"/>
      <c r="L158" s="647"/>
      <c r="M158" s="647"/>
      <c r="N158" s="647"/>
      <c r="O158" s="647"/>
      <c r="P158" s="647"/>
      <c r="Q158" s="647"/>
      <c r="R158" s="647"/>
      <c r="S158" s="647"/>
      <c r="T158" s="647"/>
      <c r="U158" s="647"/>
      <c r="V158" s="647"/>
    </row>
    <row r="159" spans="5:22" s="44" customFormat="1">
      <c r="E159" s="648"/>
      <c r="F159" s="648"/>
      <c r="G159" s="647"/>
      <c r="H159" s="647"/>
      <c r="I159" s="648"/>
      <c r="J159" s="648"/>
      <c r="K159" s="648"/>
      <c r="L159" s="647"/>
      <c r="M159" s="647"/>
      <c r="N159" s="647"/>
      <c r="O159" s="647"/>
      <c r="P159" s="647"/>
      <c r="Q159" s="647"/>
      <c r="R159" s="647"/>
      <c r="S159" s="647"/>
      <c r="T159" s="647"/>
      <c r="U159" s="647"/>
      <c r="V159" s="647"/>
    </row>
    <row r="160" spans="5:22" s="44" customFormat="1">
      <c r="E160" s="648"/>
      <c r="F160" s="648"/>
      <c r="G160" s="647"/>
      <c r="H160" s="647"/>
      <c r="I160" s="648"/>
      <c r="J160" s="648"/>
      <c r="K160" s="648"/>
      <c r="L160" s="647"/>
      <c r="M160" s="647"/>
      <c r="N160" s="647"/>
      <c r="O160" s="647"/>
      <c r="P160" s="647"/>
      <c r="Q160" s="647"/>
      <c r="R160" s="647"/>
      <c r="S160" s="647"/>
      <c r="T160" s="647"/>
      <c r="U160" s="647"/>
      <c r="V160" s="647"/>
    </row>
    <row r="161" spans="5:22" s="44" customFormat="1">
      <c r="E161" s="648"/>
      <c r="F161" s="648"/>
      <c r="G161" s="647"/>
      <c r="H161" s="647"/>
      <c r="I161" s="648"/>
      <c r="J161" s="648"/>
      <c r="K161" s="648"/>
      <c r="L161" s="647"/>
      <c r="M161" s="647"/>
      <c r="N161" s="647"/>
      <c r="O161" s="647"/>
      <c r="P161" s="647"/>
      <c r="Q161" s="647"/>
      <c r="R161" s="647"/>
      <c r="S161" s="647"/>
      <c r="T161" s="647"/>
      <c r="U161" s="647"/>
      <c r="V161" s="647"/>
    </row>
    <row r="162" spans="5:22" s="44" customFormat="1">
      <c r="E162" s="648"/>
      <c r="F162" s="648"/>
      <c r="G162" s="647"/>
      <c r="H162" s="647"/>
      <c r="I162" s="648"/>
      <c r="J162" s="648"/>
      <c r="K162" s="648"/>
      <c r="L162" s="647"/>
      <c r="M162" s="647"/>
      <c r="N162" s="647"/>
      <c r="O162" s="647"/>
      <c r="P162" s="647"/>
      <c r="Q162" s="647"/>
      <c r="R162" s="647"/>
      <c r="S162" s="647"/>
      <c r="T162" s="647"/>
      <c r="U162" s="647"/>
      <c r="V162" s="647"/>
    </row>
    <row r="163" spans="5:22" s="44" customFormat="1">
      <c r="E163" s="648"/>
      <c r="F163" s="648"/>
      <c r="G163" s="647"/>
      <c r="H163" s="647"/>
      <c r="I163" s="648"/>
      <c r="J163" s="648"/>
      <c r="K163" s="648"/>
      <c r="L163" s="647"/>
      <c r="M163" s="647"/>
      <c r="N163" s="647"/>
      <c r="O163" s="647"/>
      <c r="P163" s="647"/>
      <c r="Q163" s="647"/>
      <c r="R163" s="647"/>
      <c r="S163" s="647"/>
      <c r="T163" s="647"/>
      <c r="U163" s="647"/>
      <c r="V163" s="647"/>
    </row>
    <row r="164" spans="5:22" s="44" customFormat="1">
      <c r="E164" s="648"/>
      <c r="F164" s="648"/>
      <c r="G164" s="647"/>
      <c r="H164" s="647"/>
      <c r="I164" s="648"/>
      <c r="J164" s="648"/>
      <c r="K164" s="648"/>
      <c r="L164" s="647"/>
      <c r="M164" s="647"/>
      <c r="N164" s="647"/>
      <c r="O164" s="647"/>
      <c r="P164" s="647"/>
      <c r="Q164" s="647"/>
      <c r="R164" s="647"/>
      <c r="S164" s="647"/>
      <c r="T164" s="647"/>
      <c r="U164" s="647"/>
      <c r="V164" s="647"/>
    </row>
    <row r="165" spans="5:22" s="44" customFormat="1">
      <c r="E165" s="648"/>
      <c r="F165" s="648"/>
      <c r="G165" s="647"/>
      <c r="H165" s="647"/>
      <c r="I165" s="648"/>
      <c r="J165" s="648"/>
      <c r="K165" s="648"/>
      <c r="L165" s="647"/>
      <c r="M165" s="647"/>
      <c r="N165" s="647"/>
      <c r="O165" s="647"/>
      <c r="P165" s="647"/>
      <c r="Q165" s="647"/>
      <c r="R165" s="647"/>
      <c r="S165" s="647"/>
      <c r="T165" s="647"/>
      <c r="U165" s="647"/>
      <c r="V165" s="647"/>
    </row>
    <row r="166" spans="5:22" s="44" customFormat="1">
      <c r="E166" s="648"/>
      <c r="F166" s="648"/>
      <c r="G166" s="647"/>
      <c r="H166" s="647"/>
      <c r="I166" s="648"/>
      <c r="J166" s="648"/>
      <c r="K166" s="648"/>
      <c r="L166" s="647"/>
      <c r="M166" s="647"/>
      <c r="N166" s="647"/>
      <c r="O166" s="647"/>
      <c r="P166" s="647"/>
      <c r="Q166" s="647"/>
      <c r="R166" s="647"/>
      <c r="S166" s="647"/>
      <c r="T166" s="647"/>
      <c r="U166" s="647"/>
      <c r="V166" s="647"/>
    </row>
    <row r="167" spans="5:22" s="44" customFormat="1">
      <c r="E167" s="648"/>
      <c r="F167" s="648"/>
      <c r="G167" s="647"/>
      <c r="H167" s="647"/>
      <c r="I167" s="648"/>
      <c r="J167" s="648"/>
      <c r="K167" s="648"/>
      <c r="L167" s="647"/>
      <c r="M167" s="647"/>
      <c r="N167" s="647"/>
      <c r="O167" s="647"/>
      <c r="P167" s="647"/>
      <c r="Q167" s="647"/>
      <c r="R167" s="647"/>
      <c r="S167" s="647"/>
      <c r="T167" s="647"/>
      <c r="U167" s="647"/>
      <c r="V167" s="647"/>
    </row>
    <row r="168" spans="5:22" s="44" customFormat="1">
      <c r="E168" s="648"/>
      <c r="F168" s="648"/>
      <c r="G168" s="647"/>
      <c r="H168" s="647"/>
      <c r="I168" s="648"/>
      <c r="J168" s="648"/>
      <c r="K168" s="648"/>
      <c r="L168" s="647"/>
      <c r="M168" s="647"/>
      <c r="N168" s="647"/>
      <c r="O168" s="647"/>
      <c r="P168" s="647"/>
      <c r="Q168" s="647"/>
      <c r="R168" s="647"/>
      <c r="S168" s="647"/>
      <c r="T168" s="647"/>
      <c r="U168" s="647"/>
      <c r="V168" s="647"/>
    </row>
    <row r="169" spans="5:22" s="44" customFormat="1">
      <c r="E169" s="648"/>
      <c r="F169" s="648"/>
      <c r="G169" s="647"/>
      <c r="H169" s="647"/>
      <c r="I169" s="648"/>
      <c r="J169" s="648"/>
      <c r="K169" s="648"/>
      <c r="L169" s="647"/>
      <c r="M169" s="647"/>
      <c r="N169" s="647"/>
      <c r="O169" s="647"/>
      <c r="P169" s="647"/>
      <c r="Q169" s="647"/>
      <c r="R169" s="647"/>
      <c r="S169" s="647"/>
      <c r="T169" s="647"/>
      <c r="U169" s="647"/>
      <c r="V169" s="647"/>
    </row>
    <row r="170" spans="5:22" s="44" customFormat="1">
      <c r="E170" s="648"/>
      <c r="F170" s="648"/>
      <c r="G170" s="647"/>
      <c r="H170" s="647"/>
      <c r="I170" s="648"/>
      <c r="J170" s="648"/>
      <c r="K170" s="648"/>
      <c r="L170" s="647"/>
      <c r="M170" s="647"/>
      <c r="N170" s="647"/>
      <c r="O170" s="647"/>
      <c r="P170" s="647"/>
      <c r="Q170" s="647"/>
      <c r="R170" s="647"/>
      <c r="S170" s="647"/>
      <c r="T170" s="647"/>
      <c r="U170" s="647"/>
      <c r="V170" s="647"/>
    </row>
    <row r="171" spans="5:22" s="44" customFormat="1">
      <c r="E171" s="648"/>
      <c r="F171" s="648"/>
      <c r="G171" s="647"/>
      <c r="H171" s="647"/>
      <c r="I171" s="648"/>
      <c r="J171" s="648"/>
      <c r="K171" s="648"/>
      <c r="L171" s="647"/>
      <c r="M171" s="647"/>
      <c r="N171" s="647"/>
      <c r="O171" s="647"/>
      <c r="P171" s="647"/>
      <c r="Q171" s="647"/>
      <c r="R171" s="647"/>
      <c r="S171" s="647"/>
      <c r="T171" s="647"/>
      <c r="U171" s="647"/>
      <c r="V171" s="647"/>
    </row>
    <row r="172" spans="5:22" s="44" customFormat="1">
      <c r="E172" s="648"/>
      <c r="F172" s="648"/>
      <c r="G172" s="647"/>
      <c r="H172" s="647"/>
      <c r="I172" s="648"/>
      <c r="J172" s="648"/>
      <c r="K172" s="648"/>
      <c r="L172" s="647"/>
      <c r="M172" s="647"/>
      <c r="N172" s="647"/>
      <c r="O172" s="647"/>
      <c r="P172" s="647"/>
      <c r="Q172" s="647"/>
      <c r="R172" s="647"/>
      <c r="S172" s="647"/>
      <c r="T172" s="647"/>
      <c r="U172" s="647"/>
      <c r="V172" s="647"/>
    </row>
    <row r="173" spans="5:22" s="44" customFormat="1">
      <c r="E173" s="648"/>
      <c r="F173" s="648"/>
      <c r="G173" s="647"/>
      <c r="H173" s="647"/>
      <c r="I173" s="648"/>
      <c r="J173" s="648"/>
      <c r="K173" s="648"/>
      <c r="L173" s="647"/>
      <c r="M173" s="647"/>
      <c r="N173" s="647"/>
      <c r="O173" s="647"/>
      <c r="P173" s="647"/>
      <c r="Q173" s="647"/>
      <c r="R173" s="647"/>
      <c r="S173" s="647"/>
      <c r="T173" s="647"/>
      <c r="U173" s="647"/>
      <c r="V173" s="647"/>
    </row>
    <row r="174" spans="5:22" s="44" customFormat="1">
      <c r="E174" s="648"/>
      <c r="F174" s="648"/>
      <c r="G174" s="647"/>
      <c r="H174" s="647"/>
      <c r="I174" s="648"/>
      <c r="J174" s="648"/>
      <c r="K174" s="648"/>
      <c r="L174" s="647"/>
      <c r="M174" s="647"/>
      <c r="N174" s="647"/>
      <c r="O174" s="647"/>
      <c r="P174" s="647"/>
      <c r="Q174" s="647"/>
      <c r="R174" s="647"/>
      <c r="S174" s="647"/>
      <c r="T174" s="647"/>
      <c r="U174" s="647"/>
      <c r="V174" s="647"/>
    </row>
    <row r="175" spans="5:22" s="44" customFormat="1">
      <c r="E175" s="648"/>
      <c r="F175" s="648"/>
      <c r="G175" s="647"/>
      <c r="H175" s="647"/>
      <c r="I175" s="648"/>
      <c r="J175" s="648"/>
      <c r="K175" s="648"/>
      <c r="L175" s="647"/>
      <c r="M175" s="647"/>
      <c r="N175" s="647"/>
      <c r="O175" s="647"/>
      <c r="P175" s="647"/>
      <c r="Q175" s="647"/>
      <c r="R175" s="647"/>
      <c r="S175" s="647"/>
      <c r="T175" s="647"/>
      <c r="U175" s="647"/>
      <c r="V175" s="647"/>
    </row>
    <row r="176" spans="5:22" s="44" customFormat="1">
      <c r="E176" s="648"/>
      <c r="F176" s="648"/>
      <c r="G176" s="647"/>
      <c r="H176" s="647"/>
      <c r="I176" s="648"/>
      <c r="J176" s="648"/>
      <c r="K176" s="648"/>
      <c r="L176" s="647"/>
      <c r="M176" s="647"/>
      <c r="N176" s="647"/>
      <c r="O176" s="647"/>
      <c r="P176" s="647"/>
      <c r="Q176" s="647"/>
      <c r="R176" s="647"/>
      <c r="S176" s="647"/>
      <c r="T176" s="647"/>
      <c r="U176" s="647"/>
      <c r="V176" s="647"/>
    </row>
    <row r="177" spans="5:22" s="44" customFormat="1">
      <c r="E177" s="648"/>
      <c r="F177" s="648"/>
      <c r="G177" s="647"/>
      <c r="H177" s="647"/>
      <c r="I177" s="648"/>
      <c r="J177" s="648"/>
      <c r="K177" s="648"/>
      <c r="L177" s="647"/>
      <c r="M177" s="647"/>
      <c r="N177" s="647"/>
      <c r="O177" s="647"/>
      <c r="P177" s="647"/>
      <c r="Q177" s="647"/>
      <c r="R177" s="647"/>
      <c r="S177" s="647"/>
      <c r="T177" s="647"/>
      <c r="U177" s="647"/>
      <c r="V177" s="647"/>
    </row>
    <row r="178" spans="5:22" s="44" customFormat="1">
      <c r="E178" s="648"/>
      <c r="F178" s="648"/>
      <c r="G178" s="647"/>
      <c r="H178" s="647"/>
      <c r="I178" s="648"/>
      <c r="J178" s="648"/>
      <c r="K178" s="648"/>
      <c r="L178" s="647"/>
      <c r="M178" s="647"/>
      <c r="N178" s="647"/>
      <c r="O178" s="647"/>
      <c r="P178" s="647"/>
      <c r="Q178" s="647"/>
      <c r="R178" s="647"/>
      <c r="S178" s="647"/>
      <c r="T178" s="647"/>
      <c r="U178" s="647"/>
      <c r="V178" s="647"/>
    </row>
    <row r="179" spans="5:22" s="44" customFormat="1">
      <c r="E179" s="648"/>
      <c r="F179" s="648"/>
      <c r="G179" s="647"/>
      <c r="H179" s="647"/>
      <c r="I179" s="648"/>
      <c r="J179" s="648"/>
      <c r="K179" s="648"/>
      <c r="L179" s="647"/>
      <c r="M179" s="647"/>
      <c r="N179" s="647"/>
      <c r="O179" s="647"/>
      <c r="P179" s="647"/>
      <c r="Q179" s="647"/>
      <c r="R179" s="647"/>
      <c r="S179" s="647"/>
      <c r="T179" s="647"/>
      <c r="U179" s="647"/>
      <c r="V179" s="647"/>
    </row>
    <row r="180" spans="5:22" s="44" customFormat="1">
      <c r="E180" s="648"/>
      <c r="F180" s="648"/>
      <c r="G180" s="647"/>
      <c r="H180" s="647"/>
      <c r="I180" s="648"/>
      <c r="J180" s="648"/>
      <c r="K180" s="648"/>
      <c r="L180" s="647"/>
      <c r="M180" s="647"/>
      <c r="N180" s="647"/>
      <c r="O180" s="647"/>
      <c r="P180" s="647"/>
      <c r="Q180" s="647"/>
      <c r="R180" s="647"/>
      <c r="S180" s="647"/>
      <c r="T180" s="647"/>
      <c r="U180" s="647"/>
      <c r="V180" s="647"/>
    </row>
    <row r="181" spans="5:22" s="44" customFormat="1">
      <c r="E181" s="648"/>
      <c r="F181" s="648"/>
      <c r="G181" s="647"/>
      <c r="H181" s="647"/>
      <c r="I181" s="648"/>
      <c r="J181" s="648"/>
      <c r="K181" s="648"/>
      <c r="L181" s="647"/>
      <c r="M181" s="647"/>
      <c r="N181" s="647"/>
      <c r="O181" s="647"/>
      <c r="P181" s="647"/>
      <c r="Q181" s="647"/>
      <c r="R181" s="647"/>
      <c r="S181" s="647"/>
      <c r="T181" s="647"/>
      <c r="U181" s="647"/>
      <c r="V181" s="647"/>
    </row>
    <row r="182" spans="5:22" s="44" customFormat="1">
      <c r="E182" s="648"/>
      <c r="F182" s="648"/>
      <c r="G182" s="647"/>
      <c r="H182" s="647"/>
      <c r="I182" s="648"/>
      <c r="J182" s="648"/>
      <c r="K182" s="648"/>
      <c r="L182" s="647"/>
      <c r="M182" s="647"/>
      <c r="N182" s="647"/>
      <c r="O182" s="647"/>
      <c r="P182" s="647"/>
      <c r="Q182" s="647"/>
      <c r="R182" s="647"/>
      <c r="S182" s="647"/>
      <c r="T182" s="647"/>
      <c r="U182" s="647"/>
      <c r="V182" s="647"/>
    </row>
    <row r="183" spans="5:22" s="44" customFormat="1">
      <c r="E183" s="648"/>
      <c r="F183" s="648"/>
      <c r="G183" s="647"/>
      <c r="H183" s="647"/>
      <c r="I183" s="648"/>
      <c r="J183" s="648"/>
      <c r="K183" s="648"/>
      <c r="L183" s="647"/>
      <c r="M183" s="647"/>
      <c r="N183" s="647"/>
      <c r="O183" s="647"/>
      <c r="P183" s="647"/>
      <c r="Q183" s="647"/>
      <c r="R183" s="647"/>
      <c r="S183" s="647"/>
      <c r="T183" s="647"/>
      <c r="U183" s="647"/>
      <c r="V183" s="647"/>
    </row>
    <row r="184" spans="5:22" s="44" customFormat="1">
      <c r="E184" s="648"/>
      <c r="F184" s="648"/>
      <c r="G184" s="647"/>
      <c r="H184" s="647"/>
      <c r="I184" s="648"/>
      <c r="J184" s="648"/>
      <c r="K184" s="648"/>
      <c r="L184" s="647"/>
      <c r="M184" s="647"/>
      <c r="N184" s="647"/>
      <c r="O184" s="647"/>
      <c r="P184" s="647"/>
      <c r="Q184" s="647"/>
      <c r="R184" s="647"/>
      <c r="S184" s="647"/>
      <c r="T184" s="647"/>
      <c r="U184" s="647"/>
      <c r="V184" s="647"/>
    </row>
    <row r="185" spans="5:22" s="44" customFormat="1">
      <c r="E185" s="648"/>
      <c r="F185" s="648"/>
      <c r="G185" s="647"/>
      <c r="H185" s="647"/>
      <c r="I185" s="648"/>
      <c r="J185" s="648"/>
      <c r="K185" s="648"/>
      <c r="L185" s="647"/>
      <c r="M185" s="647"/>
      <c r="N185" s="647"/>
      <c r="O185" s="647"/>
      <c r="P185" s="647"/>
      <c r="Q185" s="647"/>
      <c r="R185" s="647"/>
      <c r="S185" s="647"/>
      <c r="T185" s="647"/>
      <c r="U185" s="647"/>
      <c r="V185" s="647"/>
    </row>
    <row r="186" spans="5:22" s="44" customFormat="1">
      <c r="E186" s="648"/>
      <c r="F186" s="648"/>
      <c r="G186" s="647"/>
      <c r="H186" s="647"/>
      <c r="I186" s="648"/>
      <c r="J186" s="648"/>
      <c r="K186" s="648"/>
      <c r="L186" s="647"/>
      <c r="M186" s="647"/>
      <c r="N186" s="647"/>
      <c r="O186" s="647"/>
      <c r="P186" s="647"/>
      <c r="Q186" s="647"/>
      <c r="R186" s="647"/>
      <c r="S186" s="647"/>
      <c r="T186" s="647"/>
      <c r="U186" s="647"/>
      <c r="V186" s="647"/>
    </row>
    <row r="187" spans="5:22" s="44" customFormat="1">
      <c r="E187" s="648"/>
      <c r="F187" s="648"/>
      <c r="G187" s="647"/>
      <c r="H187" s="647"/>
      <c r="I187" s="648"/>
      <c r="J187" s="648"/>
      <c r="K187" s="648"/>
      <c r="L187" s="647"/>
      <c r="M187" s="647"/>
      <c r="N187" s="647"/>
      <c r="O187" s="647"/>
      <c r="P187" s="647"/>
      <c r="Q187" s="647"/>
      <c r="R187" s="647"/>
      <c r="S187" s="647"/>
      <c r="T187" s="647"/>
      <c r="U187" s="647"/>
      <c r="V187" s="647"/>
    </row>
    <row r="188" spans="5:22" s="44" customFormat="1">
      <c r="E188" s="648"/>
      <c r="F188" s="648"/>
      <c r="G188" s="647"/>
      <c r="H188" s="647"/>
      <c r="I188" s="648"/>
      <c r="J188" s="648"/>
      <c r="K188" s="648"/>
      <c r="L188" s="647"/>
      <c r="M188" s="647"/>
      <c r="N188" s="647"/>
      <c r="O188" s="647"/>
      <c r="P188" s="647"/>
      <c r="Q188" s="647"/>
      <c r="R188" s="647"/>
      <c r="S188" s="647"/>
      <c r="T188" s="647"/>
      <c r="U188" s="647"/>
      <c r="V188" s="647"/>
    </row>
    <row r="189" spans="5:22" s="44" customFormat="1">
      <c r="E189" s="648"/>
      <c r="F189" s="648"/>
      <c r="G189" s="647"/>
      <c r="H189" s="647"/>
      <c r="I189" s="648"/>
      <c r="J189" s="648"/>
      <c r="K189" s="648"/>
      <c r="L189" s="647"/>
      <c r="M189" s="647"/>
      <c r="N189" s="647"/>
      <c r="O189" s="647"/>
      <c r="P189" s="647"/>
      <c r="Q189" s="647"/>
      <c r="R189" s="647"/>
      <c r="S189" s="647"/>
      <c r="T189" s="647"/>
      <c r="U189" s="647"/>
      <c r="V189" s="647"/>
    </row>
    <row r="190" spans="5:22" s="44" customFormat="1">
      <c r="E190" s="648"/>
      <c r="F190" s="648"/>
      <c r="G190" s="647"/>
      <c r="H190" s="647"/>
      <c r="I190" s="648"/>
      <c r="J190" s="648"/>
      <c r="K190" s="648"/>
      <c r="L190" s="647"/>
      <c r="M190" s="647"/>
      <c r="N190" s="647"/>
      <c r="O190" s="647"/>
      <c r="P190" s="647"/>
      <c r="Q190" s="647"/>
      <c r="R190" s="647"/>
      <c r="S190" s="647"/>
      <c r="T190" s="647"/>
      <c r="U190" s="647"/>
      <c r="V190" s="647"/>
    </row>
    <row r="191" spans="5:22" s="44" customFormat="1">
      <c r="E191" s="648"/>
      <c r="F191" s="648"/>
      <c r="G191" s="647"/>
      <c r="H191" s="647"/>
      <c r="I191" s="648"/>
      <c r="J191" s="648"/>
      <c r="K191" s="648"/>
      <c r="L191" s="647"/>
      <c r="M191" s="647"/>
      <c r="N191" s="647"/>
      <c r="O191" s="647"/>
      <c r="P191" s="647"/>
      <c r="Q191" s="647"/>
      <c r="R191" s="647"/>
      <c r="S191" s="647"/>
      <c r="T191" s="647"/>
      <c r="U191" s="647"/>
      <c r="V191" s="647"/>
    </row>
    <row r="192" spans="5:22" s="44" customFormat="1">
      <c r="E192" s="648"/>
      <c r="F192" s="648"/>
      <c r="G192" s="647"/>
      <c r="H192" s="647"/>
      <c r="I192" s="648"/>
      <c r="J192" s="648"/>
      <c r="K192" s="648"/>
      <c r="L192" s="647"/>
      <c r="M192" s="647"/>
      <c r="N192" s="647"/>
      <c r="O192" s="647"/>
      <c r="P192" s="647"/>
      <c r="Q192" s="647"/>
      <c r="R192" s="647"/>
      <c r="S192" s="647"/>
      <c r="T192" s="647"/>
      <c r="U192" s="647"/>
      <c r="V192" s="647"/>
    </row>
    <row r="193" spans="5:22" s="44" customFormat="1">
      <c r="E193" s="648"/>
      <c r="F193" s="648"/>
      <c r="G193" s="647"/>
      <c r="H193" s="647"/>
      <c r="I193" s="648"/>
      <c r="J193" s="648"/>
      <c r="K193" s="648"/>
      <c r="L193" s="647"/>
      <c r="M193" s="647"/>
      <c r="N193" s="647"/>
      <c r="O193" s="647"/>
      <c r="P193" s="647"/>
      <c r="Q193" s="647"/>
      <c r="R193" s="647"/>
      <c r="S193" s="647"/>
      <c r="T193" s="647"/>
      <c r="U193" s="647"/>
      <c r="V193" s="647"/>
    </row>
    <row r="194" spans="5:22" s="44" customFormat="1">
      <c r="E194" s="648"/>
      <c r="F194" s="648"/>
      <c r="G194" s="647"/>
      <c r="H194" s="647"/>
      <c r="I194" s="648"/>
      <c r="J194" s="648"/>
      <c r="K194" s="648"/>
      <c r="L194" s="647"/>
      <c r="M194" s="647"/>
      <c r="N194" s="647"/>
      <c r="O194" s="647"/>
      <c r="P194" s="647"/>
      <c r="Q194" s="647"/>
      <c r="R194" s="647"/>
      <c r="S194" s="647"/>
      <c r="T194" s="647"/>
      <c r="U194" s="647"/>
      <c r="V194" s="647"/>
    </row>
    <row r="195" spans="5:22" s="44" customFormat="1">
      <c r="E195" s="648"/>
      <c r="F195" s="648"/>
      <c r="G195" s="647"/>
      <c r="H195" s="647"/>
      <c r="I195" s="648"/>
      <c r="J195" s="648"/>
      <c r="K195" s="648"/>
      <c r="L195" s="647"/>
      <c r="M195" s="647"/>
      <c r="N195" s="647"/>
      <c r="O195" s="647"/>
      <c r="P195" s="647"/>
      <c r="Q195" s="647"/>
      <c r="R195" s="647"/>
      <c r="S195" s="647"/>
      <c r="T195" s="647"/>
      <c r="U195" s="647"/>
      <c r="V195" s="647"/>
    </row>
    <row r="196" spans="5:22" s="44" customFormat="1">
      <c r="E196" s="648"/>
      <c r="F196" s="648"/>
      <c r="G196" s="647"/>
      <c r="H196" s="647"/>
      <c r="I196" s="648"/>
      <c r="J196" s="648"/>
      <c r="K196" s="648"/>
      <c r="L196" s="647"/>
      <c r="M196" s="647"/>
      <c r="N196" s="647"/>
      <c r="O196" s="647"/>
      <c r="P196" s="647"/>
      <c r="Q196" s="647"/>
      <c r="R196" s="647"/>
      <c r="S196" s="647"/>
      <c r="T196" s="647"/>
      <c r="U196" s="647"/>
      <c r="V196" s="647"/>
    </row>
    <row r="197" spans="5:22" s="44" customFormat="1">
      <c r="E197" s="648"/>
      <c r="F197" s="648"/>
      <c r="G197" s="647"/>
      <c r="H197" s="647"/>
      <c r="I197" s="648"/>
      <c r="J197" s="648"/>
      <c r="K197" s="648"/>
      <c r="L197" s="647"/>
      <c r="M197" s="647"/>
      <c r="N197" s="647"/>
      <c r="O197" s="647"/>
      <c r="P197" s="647"/>
      <c r="Q197" s="647"/>
      <c r="R197" s="647"/>
      <c r="S197" s="647"/>
      <c r="T197" s="647"/>
      <c r="U197" s="647"/>
      <c r="V197" s="647"/>
    </row>
    <row r="198" spans="5:22" s="44" customFormat="1">
      <c r="E198" s="648"/>
      <c r="F198" s="648"/>
      <c r="G198" s="647"/>
      <c r="H198" s="647"/>
      <c r="I198" s="648"/>
      <c r="J198" s="648"/>
      <c r="K198" s="648"/>
      <c r="L198" s="647"/>
      <c r="M198" s="647"/>
      <c r="N198" s="647"/>
      <c r="O198" s="647"/>
      <c r="P198" s="647"/>
      <c r="Q198" s="647"/>
      <c r="R198" s="647"/>
      <c r="S198" s="647"/>
      <c r="T198" s="647"/>
      <c r="U198" s="647"/>
      <c r="V198" s="647"/>
    </row>
    <row r="199" spans="5:22" s="44" customFormat="1">
      <c r="E199" s="648"/>
      <c r="F199" s="648"/>
      <c r="G199" s="647"/>
      <c r="H199" s="647"/>
      <c r="I199" s="648"/>
      <c r="J199" s="648"/>
      <c r="K199" s="648"/>
      <c r="L199" s="647"/>
      <c r="M199" s="647"/>
      <c r="N199" s="647"/>
      <c r="O199" s="647"/>
      <c r="P199" s="647"/>
      <c r="Q199" s="647"/>
      <c r="R199" s="647"/>
      <c r="S199" s="647"/>
      <c r="T199" s="647"/>
      <c r="U199" s="647"/>
      <c r="V199" s="647"/>
    </row>
    <row r="200" spans="5:22" s="44" customFormat="1">
      <c r="E200" s="648"/>
      <c r="F200" s="648"/>
      <c r="G200" s="647"/>
      <c r="H200" s="647"/>
      <c r="I200" s="648"/>
      <c r="J200" s="648"/>
      <c r="K200" s="648"/>
      <c r="L200" s="647"/>
      <c r="M200" s="647"/>
      <c r="N200" s="647"/>
      <c r="O200" s="647"/>
      <c r="P200" s="647"/>
      <c r="Q200" s="647"/>
      <c r="R200" s="647"/>
      <c r="S200" s="647"/>
      <c r="T200" s="647"/>
      <c r="U200" s="647"/>
      <c r="V200" s="647"/>
    </row>
    <row r="201" spans="5:22" s="44" customFormat="1">
      <c r="E201" s="648"/>
      <c r="F201" s="648"/>
      <c r="G201" s="647"/>
      <c r="H201" s="647"/>
      <c r="I201" s="648"/>
      <c r="J201" s="648"/>
      <c r="K201" s="648"/>
      <c r="L201" s="647"/>
      <c r="M201" s="647"/>
      <c r="N201" s="647"/>
      <c r="O201" s="647"/>
      <c r="P201" s="647"/>
      <c r="Q201" s="647"/>
      <c r="R201" s="647"/>
      <c r="S201" s="647"/>
      <c r="T201" s="647"/>
      <c r="U201" s="647"/>
      <c r="V201" s="647"/>
    </row>
    <row r="202" spans="5:22" s="44" customFormat="1">
      <c r="E202" s="648"/>
      <c r="F202" s="648"/>
      <c r="G202" s="647"/>
      <c r="H202" s="647"/>
      <c r="I202" s="648"/>
      <c r="J202" s="648"/>
      <c r="K202" s="648"/>
      <c r="L202" s="647"/>
      <c r="M202" s="647"/>
      <c r="N202" s="647"/>
      <c r="O202" s="647"/>
      <c r="P202" s="647"/>
      <c r="Q202" s="647"/>
      <c r="R202" s="647"/>
      <c r="S202" s="647"/>
      <c r="T202" s="647"/>
      <c r="U202" s="647"/>
      <c r="V202" s="647"/>
    </row>
    <row r="203" spans="5:22" s="44" customFormat="1">
      <c r="E203" s="648"/>
      <c r="F203" s="648"/>
      <c r="G203" s="647"/>
      <c r="H203" s="647"/>
      <c r="I203" s="648"/>
      <c r="J203" s="648"/>
      <c r="K203" s="648"/>
      <c r="L203" s="647"/>
      <c r="M203" s="647"/>
      <c r="N203" s="647"/>
      <c r="O203" s="647"/>
      <c r="P203" s="647"/>
      <c r="Q203" s="647"/>
      <c r="R203" s="647"/>
      <c r="S203" s="647"/>
      <c r="T203" s="647"/>
      <c r="U203" s="647"/>
      <c r="V203" s="647"/>
    </row>
    <row r="204" spans="5:22" s="44" customFormat="1">
      <c r="E204" s="648"/>
      <c r="F204" s="648"/>
      <c r="G204" s="647"/>
      <c r="H204" s="647"/>
      <c r="I204" s="648"/>
      <c r="J204" s="648"/>
      <c r="K204" s="648"/>
      <c r="L204" s="647"/>
      <c r="M204" s="647"/>
      <c r="N204" s="647"/>
      <c r="O204" s="647"/>
      <c r="P204" s="647"/>
      <c r="Q204" s="647"/>
      <c r="R204" s="647"/>
      <c r="S204" s="647"/>
      <c r="T204" s="647"/>
      <c r="U204" s="647"/>
      <c r="V204" s="647"/>
    </row>
    <row r="205" spans="5:22" s="44" customFormat="1">
      <c r="E205" s="648"/>
      <c r="F205" s="648"/>
      <c r="G205" s="647"/>
      <c r="H205" s="647"/>
      <c r="I205" s="648"/>
      <c r="J205" s="648"/>
      <c r="K205" s="648"/>
      <c r="L205" s="647"/>
      <c r="M205" s="647"/>
      <c r="N205" s="647"/>
      <c r="O205" s="647"/>
      <c r="P205" s="647"/>
      <c r="Q205" s="647"/>
      <c r="R205" s="647"/>
      <c r="S205" s="647"/>
      <c r="T205" s="647"/>
      <c r="U205" s="647"/>
      <c r="V205" s="647"/>
    </row>
    <row r="206" spans="5:22" s="44" customFormat="1">
      <c r="E206" s="648"/>
      <c r="F206" s="648"/>
      <c r="G206" s="647"/>
      <c r="H206" s="647"/>
      <c r="I206" s="648"/>
      <c r="J206" s="648"/>
      <c r="K206" s="648"/>
      <c r="L206" s="647"/>
      <c r="M206" s="647"/>
      <c r="N206" s="647"/>
      <c r="O206" s="647"/>
      <c r="P206" s="647"/>
      <c r="Q206" s="647"/>
      <c r="R206" s="647"/>
      <c r="S206" s="647"/>
      <c r="T206" s="647"/>
      <c r="U206" s="647"/>
      <c r="V206" s="647"/>
    </row>
    <row r="207" spans="5:22" s="44" customFormat="1">
      <c r="E207" s="648"/>
      <c r="F207" s="648"/>
      <c r="G207" s="647"/>
      <c r="H207" s="647"/>
      <c r="I207" s="648"/>
      <c r="J207" s="648"/>
      <c r="K207" s="648"/>
      <c r="L207" s="647"/>
      <c r="M207" s="647"/>
      <c r="N207" s="647"/>
      <c r="O207" s="647"/>
      <c r="P207" s="647"/>
      <c r="Q207" s="647"/>
      <c r="R207" s="647"/>
      <c r="S207" s="647"/>
      <c r="T207" s="647"/>
      <c r="U207" s="647"/>
      <c r="V207" s="647"/>
    </row>
    <row r="208" spans="5:22" s="44" customFormat="1">
      <c r="E208" s="648"/>
      <c r="F208" s="648"/>
      <c r="G208" s="647"/>
      <c r="H208" s="647"/>
      <c r="I208" s="648"/>
      <c r="J208" s="648"/>
      <c r="K208" s="648"/>
      <c r="L208" s="647"/>
      <c r="M208" s="647"/>
      <c r="N208" s="647"/>
      <c r="O208" s="647"/>
      <c r="P208" s="647"/>
      <c r="Q208" s="647"/>
      <c r="R208" s="647"/>
      <c r="S208" s="647"/>
      <c r="T208" s="647"/>
      <c r="U208" s="647"/>
      <c r="V208" s="647"/>
    </row>
    <row r="209" spans="5:22" s="44" customFormat="1">
      <c r="E209" s="648"/>
      <c r="F209" s="648"/>
      <c r="G209" s="647"/>
      <c r="H209" s="647"/>
      <c r="I209" s="648"/>
      <c r="J209" s="648"/>
      <c r="K209" s="648"/>
      <c r="L209" s="647"/>
      <c r="M209" s="647"/>
      <c r="N209" s="647"/>
      <c r="O209" s="647"/>
      <c r="P209" s="647"/>
      <c r="Q209" s="647"/>
      <c r="R209" s="647"/>
      <c r="S209" s="647"/>
      <c r="T209" s="647"/>
      <c r="U209" s="647"/>
      <c r="V209" s="647"/>
    </row>
    <row r="210" spans="5:22" s="44" customFormat="1">
      <c r="E210" s="648"/>
      <c r="F210" s="648"/>
      <c r="G210" s="647"/>
      <c r="H210" s="647"/>
      <c r="I210" s="648"/>
      <c r="J210" s="648"/>
      <c r="K210" s="648"/>
      <c r="L210" s="647"/>
      <c r="M210" s="647"/>
      <c r="N210" s="647"/>
      <c r="O210" s="647"/>
      <c r="P210" s="647"/>
      <c r="Q210" s="647"/>
      <c r="R210" s="647"/>
      <c r="S210" s="647"/>
      <c r="T210" s="647"/>
      <c r="U210" s="647"/>
      <c r="V210" s="647"/>
    </row>
    <row r="211" spans="5:22" s="44" customFormat="1">
      <c r="E211" s="648"/>
      <c r="F211" s="648"/>
      <c r="G211" s="647"/>
      <c r="H211" s="647"/>
      <c r="I211" s="648"/>
      <c r="J211" s="648"/>
      <c r="K211" s="648"/>
      <c r="L211" s="647"/>
      <c r="M211" s="647"/>
      <c r="N211" s="647"/>
      <c r="O211" s="647"/>
      <c r="P211" s="647"/>
      <c r="Q211" s="647"/>
      <c r="R211" s="647"/>
      <c r="S211" s="647"/>
      <c r="T211" s="647"/>
      <c r="U211" s="647"/>
      <c r="V211" s="647"/>
    </row>
    <row r="212" spans="5:22" s="44" customFormat="1">
      <c r="E212" s="648"/>
      <c r="F212" s="648"/>
      <c r="G212" s="647"/>
      <c r="H212" s="647"/>
      <c r="I212" s="648"/>
      <c r="J212" s="648"/>
      <c r="K212" s="648"/>
      <c r="L212" s="647"/>
      <c r="M212" s="647"/>
      <c r="N212" s="647"/>
      <c r="O212" s="647"/>
      <c r="P212" s="647"/>
      <c r="Q212" s="647"/>
      <c r="R212" s="647"/>
      <c r="S212" s="647"/>
      <c r="T212" s="647"/>
      <c r="U212" s="647"/>
      <c r="V212" s="647"/>
    </row>
    <row r="213" spans="5:22" s="44" customFormat="1">
      <c r="E213" s="648"/>
      <c r="F213" s="648"/>
      <c r="G213" s="647"/>
      <c r="H213" s="647"/>
      <c r="I213" s="648"/>
      <c r="J213" s="648"/>
      <c r="K213" s="648"/>
      <c r="L213" s="647"/>
      <c r="M213" s="647"/>
      <c r="N213" s="647"/>
      <c r="O213" s="647"/>
      <c r="P213" s="647"/>
      <c r="Q213" s="647"/>
      <c r="R213" s="647"/>
      <c r="S213" s="647"/>
      <c r="T213" s="647"/>
      <c r="U213" s="647"/>
      <c r="V213" s="647"/>
    </row>
    <row r="214" spans="5:22" s="44" customFormat="1">
      <c r="E214" s="648"/>
      <c r="F214" s="648"/>
      <c r="G214" s="647"/>
      <c r="H214" s="647"/>
      <c r="I214" s="648"/>
      <c r="J214" s="648"/>
      <c r="K214" s="648"/>
      <c r="L214" s="647"/>
      <c r="M214" s="647"/>
      <c r="N214" s="647"/>
      <c r="O214" s="647"/>
      <c r="P214" s="647"/>
      <c r="Q214" s="647"/>
      <c r="R214" s="647"/>
      <c r="S214" s="647"/>
      <c r="T214" s="647"/>
      <c r="U214" s="647"/>
      <c r="V214" s="647"/>
    </row>
    <row r="215" spans="5:22" s="44" customFormat="1">
      <c r="E215" s="648"/>
      <c r="F215" s="648"/>
      <c r="G215" s="647"/>
      <c r="H215" s="647"/>
      <c r="I215" s="648"/>
      <c r="J215" s="648"/>
      <c r="K215" s="648"/>
      <c r="L215" s="647"/>
      <c r="M215" s="647"/>
      <c r="N215" s="647"/>
      <c r="O215" s="647"/>
      <c r="P215" s="647"/>
      <c r="Q215" s="647"/>
      <c r="R215" s="647"/>
      <c r="S215" s="647"/>
      <c r="T215" s="647"/>
      <c r="U215" s="647"/>
      <c r="V215" s="647"/>
    </row>
    <row r="216" spans="5:22" s="44" customFormat="1">
      <c r="E216" s="648"/>
      <c r="F216" s="648"/>
      <c r="G216" s="647"/>
      <c r="H216" s="647"/>
      <c r="I216" s="648"/>
      <c r="J216" s="648"/>
      <c r="K216" s="648"/>
      <c r="L216" s="647"/>
      <c r="M216" s="647"/>
      <c r="N216" s="647"/>
      <c r="O216" s="647"/>
      <c r="P216" s="647"/>
      <c r="Q216" s="647"/>
      <c r="R216" s="647"/>
      <c r="S216" s="647"/>
      <c r="T216" s="647"/>
      <c r="U216" s="647"/>
      <c r="V216" s="647"/>
    </row>
    <row r="217" spans="5:22" s="44" customFormat="1">
      <c r="E217" s="648"/>
      <c r="F217" s="648"/>
      <c r="G217" s="647"/>
      <c r="H217" s="647"/>
      <c r="I217" s="648"/>
      <c r="J217" s="648"/>
      <c r="K217" s="648"/>
      <c r="L217" s="647"/>
      <c r="M217" s="647"/>
      <c r="N217" s="647"/>
      <c r="O217" s="647"/>
      <c r="P217" s="647"/>
      <c r="Q217" s="647"/>
      <c r="R217" s="647"/>
      <c r="S217" s="647"/>
      <c r="T217" s="647"/>
      <c r="U217" s="647"/>
      <c r="V217" s="647"/>
    </row>
    <row r="218" spans="5:22" s="44" customFormat="1">
      <c r="E218" s="648"/>
      <c r="F218" s="648"/>
      <c r="G218" s="647"/>
      <c r="H218" s="647"/>
      <c r="I218" s="648"/>
      <c r="J218" s="648"/>
      <c r="K218" s="648"/>
      <c r="L218" s="647"/>
      <c r="M218" s="647"/>
      <c r="N218" s="647"/>
      <c r="O218" s="647"/>
      <c r="P218" s="647"/>
      <c r="Q218" s="647"/>
      <c r="R218" s="647"/>
      <c r="S218" s="647"/>
      <c r="T218" s="647"/>
      <c r="U218" s="647"/>
      <c r="V218" s="647"/>
    </row>
    <row r="219" spans="5:22" s="44" customFormat="1">
      <c r="E219" s="648"/>
      <c r="F219" s="648"/>
      <c r="G219" s="647"/>
      <c r="H219" s="647"/>
      <c r="I219" s="648"/>
      <c r="J219" s="648"/>
      <c r="K219" s="648"/>
      <c r="L219" s="647"/>
      <c r="M219" s="647"/>
      <c r="N219" s="647"/>
      <c r="O219" s="647"/>
      <c r="P219" s="647"/>
      <c r="Q219" s="647"/>
      <c r="R219" s="647"/>
      <c r="S219" s="647"/>
      <c r="T219" s="647"/>
      <c r="U219" s="647"/>
      <c r="V219" s="647"/>
    </row>
    <row r="220" spans="5:22" s="44" customFormat="1">
      <c r="E220" s="648"/>
      <c r="F220" s="648"/>
      <c r="G220" s="647"/>
      <c r="H220" s="647"/>
      <c r="I220" s="648"/>
      <c r="J220" s="648"/>
      <c r="K220" s="648"/>
      <c r="L220" s="647"/>
      <c r="M220" s="647"/>
      <c r="N220" s="647"/>
      <c r="O220" s="647"/>
      <c r="P220" s="647"/>
      <c r="Q220" s="647"/>
      <c r="R220" s="647"/>
      <c r="S220" s="647"/>
      <c r="T220" s="647"/>
      <c r="U220" s="647"/>
      <c r="V220" s="647"/>
    </row>
    <row r="221" spans="5:22" s="44" customFormat="1">
      <c r="E221" s="648"/>
      <c r="F221" s="648"/>
      <c r="G221" s="647"/>
      <c r="H221" s="647"/>
      <c r="I221" s="648"/>
      <c r="J221" s="648"/>
      <c r="K221" s="648"/>
      <c r="L221" s="647"/>
      <c r="M221" s="647"/>
      <c r="N221" s="647"/>
      <c r="O221" s="647"/>
      <c r="P221" s="647"/>
      <c r="Q221" s="647"/>
      <c r="R221" s="647"/>
      <c r="S221" s="647"/>
      <c r="T221" s="647"/>
      <c r="U221" s="647"/>
      <c r="V221" s="647"/>
    </row>
    <row r="222" spans="5:22" s="44" customFormat="1">
      <c r="E222" s="648"/>
      <c r="F222" s="648"/>
      <c r="G222" s="647"/>
      <c r="H222" s="647"/>
      <c r="I222" s="648"/>
      <c r="J222" s="648"/>
      <c r="K222" s="648"/>
      <c r="L222" s="647"/>
      <c r="M222" s="647"/>
      <c r="N222" s="647"/>
      <c r="O222" s="647"/>
      <c r="P222" s="647"/>
      <c r="Q222" s="647"/>
      <c r="R222" s="647"/>
      <c r="S222" s="647"/>
      <c r="T222" s="647"/>
      <c r="U222" s="647"/>
      <c r="V222" s="647"/>
    </row>
    <row r="223" spans="5:22" s="44" customFormat="1">
      <c r="E223" s="648"/>
      <c r="F223" s="648"/>
      <c r="G223" s="647"/>
      <c r="H223" s="647"/>
      <c r="I223" s="648"/>
      <c r="J223" s="648"/>
      <c r="K223" s="648"/>
      <c r="L223" s="647"/>
      <c r="M223" s="647"/>
      <c r="N223" s="647"/>
      <c r="O223" s="647"/>
      <c r="P223" s="647"/>
      <c r="Q223" s="647"/>
      <c r="R223" s="647"/>
      <c r="S223" s="647"/>
      <c r="T223" s="647"/>
      <c r="U223" s="647"/>
      <c r="V223" s="647"/>
    </row>
    <row r="224" spans="5:22" s="44" customFormat="1">
      <c r="E224" s="648"/>
      <c r="F224" s="648"/>
      <c r="G224" s="647"/>
      <c r="H224" s="647"/>
      <c r="I224" s="648"/>
      <c r="J224" s="648"/>
      <c r="K224" s="648"/>
      <c r="L224" s="647"/>
      <c r="M224" s="647"/>
      <c r="N224" s="647"/>
      <c r="O224" s="647"/>
      <c r="P224" s="647"/>
      <c r="Q224" s="647"/>
      <c r="R224" s="647"/>
      <c r="S224" s="647"/>
      <c r="T224" s="647"/>
      <c r="U224" s="647"/>
      <c r="V224" s="647"/>
    </row>
    <row r="225" spans="5:22" s="44" customFormat="1">
      <c r="E225" s="648"/>
      <c r="F225" s="648"/>
      <c r="G225" s="647"/>
      <c r="H225" s="647"/>
      <c r="I225" s="648"/>
      <c r="J225" s="648"/>
      <c r="K225" s="648"/>
      <c r="L225" s="647"/>
      <c r="M225" s="647"/>
      <c r="N225" s="647"/>
      <c r="O225" s="647"/>
      <c r="P225" s="647"/>
      <c r="Q225" s="647"/>
      <c r="R225" s="647"/>
      <c r="S225" s="647"/>
      <c r="T225" s="647"/>
      <c r="U225" s="647"/>
      <c r="V225" s="647"/>
    </row>
    <row r="226" spans="5:22" s="44" customFormat="1">
      <c r="E226" s="648"/>
      <c r="F226" s="648"/>
      <c r="G226" s="647"/>
      <c r="H226" s="647"/>
      <c r="I226" s="648"/>
      <c r="J226" s="648"/>
      <c r="K226" s="648"/>
      <c r="L226" s="647"/>
      <c r="M226" s="647"/>
      <c r="N226" s="647"/>
      <c r="O226" s="647"/>
      <c r="P226" s="647"/>
      <c r="Q226" s="647"/>
      <c r="R226" s="647"/>
      <c r="S226" s="647"/>
      <c r="T226" s="647"/>
      <c r="U226" s="647"/>
      <c r="V226" s="647"/>
    </row>
    <row r="227" spans="5:22" s="44" customFormat="1">
      <c r="E227" s="648"/>
      <c r="F227" s="648"/>
      <c r="G227" s="647"/>
      <c r="H227" s="647"/>
      <c r="I227" s="648"/>
      <c r="J227" s="648"/>
      <c r="K227" s="648"/>
      <c r="L227" s="647"/>
      <c r="M227" s="647"/>
      <c r="N227" s="647"/>
      <c r="O227" s="647"/>
      <c r="P227" s="647"/>
      <c r="Q227" s="647"/>
      <c r="R227" s="647"/>
      <c r="S227" s="647"/>
      <c r="T227" s="647"/>
      <c r="U227" s="647"/>
      <c r="V227" s="647"/>
    </row>
    <row r="228" spans="5:22" s="44" customFormat="1">
      <c r="E228" s="648"/>
      <c r="F228" s="648"/>
      <c r="G228" s="647"/>
      <c r="H228" s="647"/>
      <c r="I228" s="648"/>
      <c r="J228" s="648"/>
      <c r="K228" s="648"/>
      <c r="L228" s="647"/>
      <c r="M228" s="647"/>
      <c r="N228" s="647"/>
      <c r="O228" s="647"/>
      <c r="P228" s="647"/>
      <c r="Q228" s="647"/>
      <c r="R228" s="647"/>
      <c r="S228" s="647"/>
      <c r="T228" s="647"/>
      <c r="U228" s="647"/>
      <c r="V228" s="647"/>
    </row>
    <row r="229" spans="5:22" s="44" customFormat="1">
      <c r="E229" s="648"/>
      <c r="F229" s="648"/>
      <c r="G229" s="647"/>
      <c r="H229" s="647"/>
      <c r="I229" s="648"/>
      <c r="J229" s="648"/>
      <c r="K229" s="648"/>
      <c r="L229" s="647"/>
      <c r="M229" s="647"/>
      <c r="N229" s="647"/>
      <c r="O229" s="647"/>
      <c r="P229" s="647"/>
      <c r="Q229" s="647"/>
      <c r="R229" s="647"/>
      <c r="S229" s="647"/>
      <c r="T229" s="647"/>
      <c r="U229" s="647"/>
      <c r="V229" s="647"/>
    </row>
    <row r="230" spans="5:22" s="44" customFormat="1">
      <c r="E230" s="648"/>
      <c r="F230" s="648"/>
      <c r="G230" s="647"/>
      <c r="H230" s="647"/>
      <c r="I230" s="648"/>
      <c r="J230" s="648"/>
      <c r="K230" s="648"/>
      <c r="L230" s="647"/>
      <c r="M230" s="647"/>
      <c r="N230" s="647"/>
      <c r="O230" s="647"/>
      <c r="P230" s="647"/>
      <c r="Q230" s="647"/>
      <c r="R230" s="647"/>
      <c r="S230" s="647"/>
      <c r="T230" s="647"/>
      <c r="U230" s="647"/>
      <c r="V230" s="647"/>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47" t="s">
        <v>313</v>
      </c>
      <c r="B35" s="347"/>
      <c r="C35" s="347"/>
      <c r="D35" s="347"/>
      <c r="E35" s="347"/>
      <c r="F35" s="347"/>
      <c r="G35" s="347"/>
      <c r="H35" s="347"/>
      <c r="I35" s="347"/>
      <c r="J35" s="347"/>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B6D88D2-429F-42DD-9139-B67DA44B1714}"/>
</file>

<file path=customXml/itemProps2.xml><?xml version="1.0" encoding="utf-8"?>
<ds:datastoreItem xmlns:ds="http://schemas.openxmlformats.org/officeDocument/2006/customXml" ds:itemID="{FBBC8585-9B58-4BEE-A53E-B229829A775E}"/>
</file>

<file path=customXml/itemProps3.xml><?xml version="1.0" encoding="utf-8"?>
<ds:datastoreItem xmlns:ds="http://schemas.openxmlformats.org/officeDocument/2006/customXml" ds:itemID="{A7A29AA7-6A8A-4B0C-892B-127BFC180B0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BIANCHI Lodovico (GROW)</cp:lastModifiedBy>
  <cp:revision/>
  <dcterms:created xsi:type="dcterms:W3CDTF">2013-01-10T09:35:42Z</dcterms:created>
  <dcterms:modified xsi:type="dcterms:W3CDTF">2022-03-29T09:43:38Z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