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drawings/drawing2.xml" ContentType="application/vnd.openxmlformats-officedocument.drawingml.chartshapes+xml"/>
  <Override PartName="/xl/charts/chart3.xml" ContentType="application/vnd.openxmlformats-officedocument.drawingml.chart+xml"/>
  <Override PartName="/xl/theme/themeOverride3.xml" ContentType="application/vnd.openxmlformats-officedocument.themeOverride+xml"/>
  <Override PartName="/xl/drawings/drawing3.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4.xml" ContentType="application/vnd.openxmlformats-officedocument.drawingml.chartshapes+xml"/>
  <Override PartName="/xl/charts/chart5.xml" ContentType="application/vnd.openxmlformats-officedocument.drawingml.chart+xml"/>
  <Override PartName="/xl/theme/themeOverride5.xml" ContentType="application/vnd.openxmlformats-officedocument.themeOverride+xml"/>
  <Override PartName="/xl/drawings/drawing5.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6.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7.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drawings/drawing8.xml" ContentType="application/vnd.openxmlformats-officedocument.drawingml.chartshapes+xml"/>
  <Override PartName="/xl/charts/chart9.xml" ContentType="application/vnd.openxmlformats-officedocument.drawingml.chart+xml"/>
  <Override PartName="/xl/theme/themeOverride9.xml" ContentType="application/vnd.openxmlformats-officedocument.themeOverride+xml"/>
  <Override PartName="/xl/drawings/drawing9.xml" ContentType="application/vnd.openxmlformats-officedocument.drawingml.chartshapes+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theme/themeOverride10.xml" ContentType="application/vnd.openxmlformats-officedocument.themeOverride+xml"/>
  <Override PartName="/xl/drawings/drawing15.xml" ContentType="application/vnd.openxmlformats-officedocument.drawingml.chartshapes+xml"/>
  <Override PartName="/xl/charts/chart14.xml" ContentType="application/vnd.openxmlformats-officedocument.drawingml.chart+xml"/>
  <Override PartName="/xl/theme/themeOverride11.xml" ContentType="application/vnd.openxmlformats-officedocument.themeOverride+xml"/>
  <Override PartName="/xl/drawings/drawing16.xml" ContentType="application/vnd.openxmlformats-officedocument.drawingml.chartshapes+xml"/>
  <Override PartName="/xl/charts/chart15.xml" ContentType="application/vnd.openxmlformats-officedocument.drawingml.chart+xml"/>
  <Override PartName="/xl/theme/themeOverride12.xml" ContentType="application/vnd.openxmlformats-officedocument.themeOverride+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drawings/drawing19.xml" ContentType="application/vnd.openxmlformats-officedocument.drawingml.chartshapes+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0.xml" ContentType="application/vnd.openxmlformats-officedocument.drawingml.chartshapes+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DieseArbeitsmappe" defaultThemeVersion="124226"/>
  <mc:AlternateContent xmlns:mc="http://schemas.openxmlformats.org/markup-compatibility/2006">
    <mc:Choice Requires="x15">
      <x15ac:absPath xmlns:x15ac="http://schemas.microsoft.com/office/spreadsheetml/2010/11/ac" url="U:\MALTA\05 SBA_SME Factsheet\"/>
    </mc:Choice>
  </mc:AlternateContent>
  <bookViews>
    <workbookView xWindow="-105" yWindow="-105" windowWidth="23250" windowHeight="12570" tabRatio="893" activeTab="1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_xlnm._FilterDatabase" localSheetId="8" hidden="1">'EMP 1DGT--'!#REF!</definedName>
    <definedName name="_xlnm._FilterDatabase" localSheetId="9" hidden="1">'EMP 2DGT--'!#REF!</definedName>
    <definedName name="_xlnm._FilterDatabase" localSheetId="6" hidden="1">'NoE 1DGT--'!$C$1:$R$554</definedName>
    <definedName name="_xlnm._FilterDatabase" localSheetId="10" hidden="1">'VA 1DGT--'!#REF!</definedName>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62913"/>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BK88" i="4" l="1"/>
  <c r="BJ88" i="4"/>
  <c r="BI88" i="4"/>
  <c r="BH88" i="4"/>
  <c r="BG88" i="4"/>
  <c r="BF88" i="4"/>
  <c r="BE88" i="4"/>
  <c r="BD88" i="4"/>
  <c r="BC88" i="4"/>
  <c r="BB88" i="4"/>
  <c r="BA88" i="4"/>
  <c r="AZ88" i="4"/>
  <c r="AY88" i="4"/>
  <c r="AX88" i="4"/>
  <c r="BK87" i="4"/>
  <c r="BJ87" i="4"/>
  <c r="BI87" i="4"/>
  <c r="BH87" i="4"/>
  <c r="BG87" i="4"/>
  <c r="BF87" i="4"/>
  <c r="BE87" i="4"/>
  <c r="BD87" i="4"/>
  <c r="BC87" i="4"/>
  <c r="BB87" i="4"/>
  <c r="BA87" i="4"/>
  <c r="AZ87" i="4"/>
  <c r="AY87" i="4"/>
  <c r="AX87" i="4"/>
  <c r="BK86" i="4"/>
  <c r="BJ86" i="4"/>
  <c r="BI86" i="4"/>
  <c r="BH86" i="4"/>
  <c r="BG86" i="4"/>
  <c r="BF86" i="4"/>
  <c r="BE86" i="4"/>
  <c r="BD86" i="4"/>
  <c r="BC86" i="4"/>
  <c r="BB86" i="4"/>
  <c r="BA86" i="4"/>
  <c r="AZ86" i="4"/>
  <c r="AY86" i="4"/>
  <c r="AX86" i="4"/>
  <c r="BK85" i="4"/>
  <c r="BJ85" i="4"/>
  <c r="BI85" i="4"/>
  <c r="BH85" i="4"/>
  <c r="BG85" i="4"/>
  <c r="BF85" i="4"/>
  <c r="BE85" i="4"/>
  <c r="BD85" i="4"/>
  <c r="BC85" i="4"/>
  <c r="BB85" i="4"/>
  <c r="BA85" i="4"/>
  <c r="AZ85" i="4"/>
  <c r="AY85" i="4"/>
  <c r="AX85" i="4"/>
  <c r="BK84" i="4"/>
  <c r="BJ84" i="4"/>
  <c r="BI84" i="4"/>
  <c r="BH84" i="4"/>
  <c r="BG84" i="4"/>
  <c r="BF84" i="4"/>
  <c r="BE84" i="4"/>
  <c r="BD84" i="4"/>
  <c r="BC84" i="4"/>
  <c r="BB84" i="4"/>
  <c r="BA84" i="4"/>
  <c r="AZ84" i="4"/>
  <c r="AY84" i="4"/>
  <c r="AX84" i="4"/>
  <c r="BK83" i="4"/>
  <c r="BJ83" i="4"/>
  <c r="BI83" i="4"/>
  <c r="BH83" i="4"/>
  <c r="BG83" i="4"/>
  <c r="BF83" i="4"/>
  <c r="BE83" i="4"/>
  <c r="BD83" i="4"/>
  <c r="BC83" i="4"/>
  <c r="BB83" i="4"/>
  <c r="BA83" i="4"/>
  <c r="AZ83" i="4"/>
  <c r="AY83" i="4"/>
  <c r="AX83" i="4"/>
  <c r="BK82" i="4"/>
  <c r="BJ82" i="4"/>
  <c r="BI82" i="4"/>
  <c r="BH82" i="4"/>
  <c r="BG82" i="4"/>
  <c r="BF82" i="4"/>
  <c r="BE82" i="4"/>
  <c r="BD82" i="4"/>
  <c r="BC82" i="4"/>
  <c r="BB82" i="4"/>
  <c r="BA82" i="4"/>
  <c r="AZ82" i="4"/>
  <c r="AY82" i="4"/>
  <c r="AX82" i="4"/>
  <c r="BK81" i="4"/>
  <c r="BJ81" i="4"/>
  <c r="BI81" i="4"/>
  <c r="BH81" i="4"/>
  <c r="BG81" i="4"/>
  <c r="BF81" i="4"/>
  <c r="BE81" i="4"/>
  <c r="BD81" i="4"/>
  <c r="BC81" i="4"/>
  <c r="BB81" i="4"/>
  <c r="BA81" i="4"/>
  <c r="AZ81" i="4"/>
  <c r="AY81" i="4"/>
  <c r="AX81" i="4"/>
  <c r="BK80" i="4"/>
  <c r="BJ80" i="4"/>
  <c r="BI80" i="4"/>
  <c r="BH80" i="4"/>
  <c r="BG80" i="4"/>
  <c r="BF80" i="4"/>
  <c r="BE80" i="4"/>
  <c r="BD80" i="4"/>
  <c r="BC80" i="4"/>
  <c r="BB80" i="4"/>
  <c r="BA80" i="4"/>
  <c r="AZ80" i="4"/>
  <c r="AY80" i="4"/>
  <c r="AX80" i="4"/>
  <c r="BK79" i="4"/>
  <c r="BJ79" i="4"/>
  <c r="BI79" i="4"/>
  <c r="BH79" i="4"/>
  <c r="BG79" i="4"/>
  <c r="BF79" i="4"/>
  <c r="BE79" i="4"/>
  <c r="BD79" i="4"/>
  <c r="BC79" i="4"/>
  <c r="BB79" i="4"/>
  <c r="BA79" i="4"/>
  <c r="AZ79" i="4"/>
  <c r="AY79" i="4"/>
  <c r="AX79" i="4"/>
  <c r="BK78" i="4"/>
  <c r="BJ78" i="4"/>
  <c r="BI78" i="4"/>
  <c r="BH78" i="4"/>
  <c r="BG78" i="4"/>
  <c r="BF78" i="4"/>
  <c r="BE78" i="4"/>
  <c r="BD78" i="4"/>
  <c r="BC78" i="4"/>
  <c r="BB78" i="4"/>
  <c r="BA78" i="4"/>
  <c r="AZ78" i="4"/>
  <c r="AY78" i="4"/>
  <c r="AX78" i="4"/>
  <c r="BK77" i="4"/>
  <c r="BJ77" i="4"/>
  <c r="BI77" i="4"/>
  <c r="BH77" i="4"/>
  <c r="BG77" i="4"/>
  <c r="BF77" i="4"/>
  <c r="BE77" i="4"/>
  <c r="BD77" i="4"/>
  <c r="BC77" i="4"/>
  <c r="BB77" i="4"/>
  <c r="BA77" i="4"/>
  <c r="AZ77" i="4"/>
  <c r="AY77" i="4"/>
  <c r="AX77" i="4"/>
  <c r="BK76" i="4"/>
  <c r="BJ76" i="4"/>
  <c r="BI76" i="4"/>
  <c r="BH76" i="4"/>
  <c r="BG76" i="4"/>
  <c r="BF76" i="4"/>
  <c r="BE76" i="4"/>
  <c r="BD76" i="4"/>
  <c r="BC76" i="4"/>
  <c r="BB76" i="4"/>
  <c r="BA76" i="4"/>
  <c r="AZ76" i="4"/>
  <c r="AY76" i="4"/>
  <c r="AX76" i="4"/>
  <c r="BK75" i="4"/>
  <c r="BJ75" i="4"/>
  <c r="BI75" i="4"/>
  <c r="BH75" i="4"/>
  <c r="BG75" i="4"/>
  <c r="BF75" i="4"/>
  <c r="BE75" i="4"/>
  <c r="BD75" i="4"/>
  <c r="BC75" i="4"/>
  <c r="BB75" i="4"/>
  <c r="BA75" i="4"/>
  <c r="AZ75" i="4"/>
  <c r="AY75" i="4"/>
  <c r="AX75" i="4"/>
  <c r="BK74" i="4"/>
  <c r="BJ74" i="4"/>
  <c r="BI74" i="4"/>
  <c r="BH74" i="4"/>
  <c r="BG74" i="4"/>
  <c r="BF74" i="4"/>
  <c r="BE74" i="4"/>
  <c r="BD74" i="4"/>
  <c r="BC74" i="4"/>
  <c r="BB74" i="4"/>
  <c r="BA74" i="4"/>
  <c r="AZ74" i="4"/>
  <c r="AY74" i="4"/>
  <c r="AX74" i="4"/>
  <c r="BK73" i="4"/>
  <c r="BJ73" i="4"/>
  <c r="BI73" i="4"/>
  <c r="BH73" i="4"/>
  <c r="BG73" i="4"/>
  <c r="BF73" i="4"/>
  <c r="BE73" i="4"/>
  <c r="BD73" i="4"/>
  <c r="BC73" i="4"/>
  <c r="BB73" i="4"/>
  <c r="BA73" i="4"/>
  <c r="AZ73" i="4"/>
  <c r="AY73" i="4"/>
  <c r="AX73" i="4"/>
  <c r="BK72" i="4"/>
  <c r="BJ72" i="4"/>
  <c r="BI72" i="4"/>
  <c r="BH72" i="4"/>
  <c r="BG72" i="4"/>
  <c r="BF72" i="4"/>
  <c r="BE72" i="4"/>
  <c r="BD72" i="4"/>
  <c r="BC72" i="4"/>
  <c r="BB72" i="4"/>
  <c r="BA72" i="4"/>
  <c r="AZ72" i="4"/>
  <c r="AY72" i="4"/>
  <c r="AX72" i="4"/>
  <c r="BK71" i="4"/>
  <c r="BJ71" i="4"/>
  <c r="BI71" i="4"/>
  <c r="BH71" i="4"/>
  <c r="BG71" i="4"/>
  <c r="BF71" i="4"/>
  <c r="BE71" i="4"/>
  <c r="BD71" i="4"/>
  <c r="BC71" i="4"/>
  <c r="BB71" i="4"/>
  <c r="BA71" i="4"/>
  <c r="AZ71" i="4"/>
  <c r="AY71" i="4"/>
  <c r="AX71" i="4"/>
  <c r="BK70" i="4"/>
  <c r="BJ70" i="4"/>
  <c r="BI70" i="4"/>
  <c r="BH70" i="4"/>
  <c r="BG70" i="4"/>
  <c r="BF70" i="4"/>
  <c r="BE70" i="4"/>
  <c r="BD70" i="4"/>
  <c r="BC70" i="4"/>
  <c r="BB70" i="4"/>
  <c r="BA70" i="4"/>
  <c r="AZ70" i="4"/>
  <c r="AY70" i="4"/>
  <c r="AX70" i="4"/>
  <c r="BK69" i="4"/>
  <c r="BJ69" i="4"/>
  <c r="BI69" i="4"/>
  <c r="BH69" i="4"/>
  <c r="BG69" i="4"/>
  <c r="BF69" i="4"/>
  <c r="BE69" i="4"/>
  <c r="BD69" i="4"/>
  <c r="BC69" i="4"/>
  <c r="BB69" i="4"/>
  <c r="BA69" i="4"/>
  <c r="AZ69" i="4"/>
  <c r="AY69" i="4"/>
  <c r="AX69" i="4"/>
  <c r="BK68" i="4"/>
  <c r="BJ68" i="4"/>
  <c r="BI68" i="4"/>
  <c r="BH68" i="4"/>
  <c r="BG68" i="4"/>
  <c r="BF68" i="4"/>
  <c r="BE68" i="4"/>
  <c r="BD68" i="4"/>
  <c r="BC68" i="4"/>
  <c r="BB68" i="4"/>
  <c r="BA68" i="4"/>
  <c r="AZ68" i="4"/>
  <c r="AY68" i="4"/>
  <c r="AX68" i="4"/>
  <c r="BK67" i="4"/>
  <c r="BJ67" i="4"/>
  <c r="BI67" i="4"/>
  <c r="BH67" i="4"/>
  <c r="BG67" i="4"/>
  <c r="BF67" i="4"/>
  <c r="BE67" i="4"/>
  <c r="BD67" i="4"/>
  <c r="BC67" i="4"/>
  <c r="BB67" i="4"/>
  <c r="BA67" i="4"/>
  <c r="AZ67" i="4"/>
  <c r="AY67" i="4"/>
  <c r="AX67" i="4"/>
  <c r="BK66" i="4"/>
  <c r="BJ66" i="4"/>
  <c r="BI66" i="4"/>
  <c r="BH66" i="4"/>
  <c r="BG66" i="4"/>
  <c r="BF66" i="4"/>
  <c r="BE66" i="4"/>
  <c r="BD66" i="4"/>
  <c r="BC66" i="4"/>
  <c r="BB66" i="4"/>
  <c r="BA66" i="4"/>
  <c r="AZ66" i="4"/>
  <c r="AY66" i="4"/>
  <c r="AX66" i="4"/>
  <c r="BK65" i="4"/>
  <c r="BJ65" i="4"/>
  <c r="BI65" i="4"/>
  <c r="BH65" i="4"/>
  <c r="BG65" i="4"/>
  <c r="BF65" i="4"/>
  <c r="BE65" i="4"/>
  <c r="BD65" i="4"/>
  <c r="BC65" i="4"/>
  <c r="BB65" i="4"/>
  <c r="BA65" i="4"/>
  <c r="AZ65" i="4"/>
  <c r="AY65" i="4"/>
  <c r="AX65" i="4"/>
  <c r="BK64" i="4"/>
  <c r="BJ64" i="4"/>
  <c r="BI64" i="4"/>
  <c r="BH64" i="4"/>
  <c r="BG64" i="4"/>
  <c r="BF64" i="4"/>
  <c r="BE64" i="4"/>
  <c r="BD64" i="4"/>
  <c r="BC64" i="4"/>
  <c r="BB64" i="4"/>
  <c r="BA64" i="4"/>
  <c r="AZ64" i="4"/>
  <c r="AY64" i="4"/>
  <c r="AX64" i="4"/>
  <c r="BK63" i="4"/>
  <c r="BJ63" i="4"/>
  <c r="BI63" i="4"/>
  <c r="BH63" i="4"/>
  <c r="BG63" i="4"/>
  <c r="BF63" i="4"/>
  <c r="BE63" i="4"/>
  <c r="BD63" i="4"/>
  <c r="BC63" i="4"/>
  <c r="BB63" i="4"/>
  <c r="BA63" i="4"/>
  <c r="AZ63" i="4"/>
  <c r="AY63" i="4"/>
  <c r="AX63" i="4"/>
  <c r="BK62" i="4"/>
  <c r="BJ62" i="4"/>
  <c r="BI62" i="4"/>
  <c r="BH62" i="4"/>
  <c r="BG62" i="4"/>
  <c r="BF62" i="4"/>
  <c r="BE62" i="4"/>
  <c r="BD62" i="4"/>
  <c r="BC62" i="4"/>
  <c r="BB62" i="4"/>
  <c r="BA62" i="4"/>
  <c r="AZ62" i="4"/>
  <c r="AY62" i="4"/>
  <c r="AX62" i="4"/>
  <c r="BK61" i="4"/>
  <c r="BJ61" i="4"/>
  <c r="BI61" i="4"/>
  <c r="BH61" i="4"/>
  <c r="BG61" i="4"/>
  <c r="BF61" i="4"/>
  <c r="BE61" i="4"/>
  <c r="BD61" i="4"/>
  <c r="BC61" i="4"/>
  <c r="BB61" i="4"/>
  <c r="BA61" i="4"/>
  <c r="AZ61" i="4"/>
  <c r="AY61" i="4"/>
  <c r="AX61" i="4"/>
  <c r="BK60" i="4"/>
  <c r="BJ60" i="4"/>
  <c r="BI60" i="4"/>
  <c r="BH60" i="4"/>
  <c r="BG60" i="4"/>
  <c r="BF60" i="4"/>
  <c r="BE60" i="4"/>
  <c r="BD60" i="4"/>
  <c r="BC60" i="4"/>
  <c r="BB60" i="4"/>
  <c r="BA60" i="4"/>
  <c r="AZ60" i="4"/>
  <c r="AY60" i="4"/>
  <c r="AX60" i="4"/>
  <c r="BK59" i="4"/>
  <c r="BJ59" i="4"/>
  <c r="BI59" i="4"/>
  <c r="BH59" i="4"/>
  <c r="BG59" i="4"/>
  <c r="BF59" i="4"/>
  <c r="BE59" i="4"/>
  <c r="BD59" i="4"/>
  <c r="BC59" i="4"/>
  <c r="BB59" i="4"/>
  <c r="BA59" i="4"/>
  <c r="AZ59" i="4"/>
  <c r="AY59" i="4"/>
  <c r="AX59" i="4"/>
  <c r="BK58" i="4"/>
  <c r="BJ58" i="4"/>
  <c r="BI58" i="4"/>
  <c r="BH58" i="4"/>
  <c r="BG58" i="4"/>
  <c r="BF58" i="4"/>
  <c r="BE58" i="4"/>
  <c r="BD58" i="4"/>
  <c r="BC58" i="4"/>
  <c r="BB58" i="4"/>
  <c r="BA58" i="4"/>
  <c r="AZ58" i="4"/>
  <c r="AY58" i="4"/>
  <c r="AX58" i="4"/>
  <c r="BK57" i="4"/>
  <c r="BJ57" i="4"/>
  <c r="BI57" i="4"/>
  <c r="BH57" i="4"/>
  <c r="BG57" i="4"/>
  <c r="BF57" i="4"/>
  <c r="BE57" i="4"/>
  <c r="BD57" i="4"/>
  <c r="BC57" i="4"/>
  <c r="BB57" i="4"/>
  <c r="BA57" i="4"/>
  <c r="AZ57" i="4"/>
  <c r="AY57" i="4"/>
  <c r="AX57" i="4"/>
  <c r="BK56" i="4"/>
  <c r="BJ56" i="4"/>
  <c r="BI56" i="4"/>
  <c r="BH56" i="4"/>
  <c r="BG56" i="4"/>
  <c r="BF56" i="4"/>
  <c r="BE56" i="4"/>
  <c r="BD56" i="4"/>
  <c r="BC56" i="4"/>
  <c r="BB56" i="4"/>
  <c r="BA56" i="4"/>
  <c r="AZ56" i="4"/>
  <c r="AY56" i="4"/>
  <c r="AX56" i="4"/>
  <c r="BK55" i="4"/>
  <c r="BJ55" i="4"/>
  <c r="BI55" i="4"/>
  <c r="BH55" i="4"/>
  <c r="BG55" i="4"/>
  <c r="BF55" i="4"/>
  <c r="BE55" i="4"/>
  <c r="BD55" i="4"/>
  <c r="BC55" i="4"/>
  <c r="BB55" i="4"/>
  <c r="BA55" i="4"/>
  <c r="AZ55" i="4"/>
  <c r="AY55" i="4"/>
  <c r="AX55" i="4"/>
  <c r="BK54" i="4"/>
  <c r="BJ54" i="4"/>
  <c r="BI54" i="4"/>
  <c r="BH54" i="4"/>
  <c r="BG54" i="4"/>
  <c r="BF54" i="4"/>
  <c r="BE54" i="4"/>
  <c r="BD54" i="4"/>
  <c r="BC54" i="4"/>
  <c r="BB54" i="4"/>
  <c r="BA54" i="4"/>
  <c r="AZ54" i="4"/>
  <c r="AY54" i="4"/>
  <c r="AX54" i="4"/>
  <c r="BK53" i="4"/>
  <c r="BJ53" i="4"/>
  <c r="BI53" i="4"/>
  <c r="BH53" i="4"/>
  <c r="BG53" i="4"/>
  <c r="BF53" i="4"/>
  <c r="BE53" i="4"/>
  <c r="BD53" i="4"/>
  <c r="BC53" i="4"/>
  <c r="BB53" i="4"/>
  <c r="BA53" i="4"/>
  <c r="AZ53" i="4"/>
  <c r="AY53" i="4"/>
  <c r="AX53" i="4"/>
  <c r="BK52" i="4"/>
  <c r="BJ52" i="4"/>
  <c r="BI52" i="4"/>
  <c r="BH52" i="4"/>
  <c r="BG52" i="4"/>
  <c r="BF52" i="4"/>
  <c r="BE52" i="4"/>
  <c r="BD52" i="4"/>
  <c r="BC52" i="4"/>
  <c r="BB52" i="4"/>
  <c r="BA52" i="4"/>
  <c r="AZ52" i="4"/>
  <c r="AY52" i="4"/>
  <c r="AX52" i="4"/>
  <c r="BK51" i="4"/>
  <c r="BJ51" i="4"/>
  <c r="BI51" i="4"/>
  <c r="BH51" i="4"/>
  <c r="BG51" i="4"/>
  <c r="BF51" i="4"/>
  <c r="BE51" i="4"/>
  <c r="BD51" i="4"/>
  <c r="BC51" i="4"/>
  <c r="BB51" i="4"/>
  <c r="BA51" i="4"/>
  <c r="AZ51" i="4"/>
  <c r="AY51" i="4"/>
  <c r="AX51" i="4"/>
  <c r="BK50" i="4"/>
  <c r="BJ50" i="4"/>
  <c r="BI50" i="4"/>
  <c r="BH50" i="4"/>
  <c r="BG50" i="4"/>
  <c r="BF50" i="4"/>
  <c r="BE50" i="4"/>
  <c r="BD50" i="4"/>
  <c r="BC50" i="4"/>
  <c r="BB50" i="4"/>
  <c r="BA50" i="4"/>
  <c r="AZ50" i="4"/>
  <c r="AY50" i="4"/>
  <c r="AX50" i="4"/>
  <c r="BK49" i="4"/>
  <c r="BJ49" i="4"/>
  <c r="BI49" i="4"/>
  <c r="BH49" i="4"/>
  <c r="BG49" i="4"/>
  <c r="BF49" i="4"/>
  <c r="BE49" i="4"/>
  <c r="BD49" i="4"/>
  <c r="BC49" i="4"/>
  <c r="BB49" i="4"/>
  <c r="BA49" i="4"/>
  <c r="AZ49" i="4"/>
  <c r="AY49" i="4"/>
  <c r="AX49" i="4"/>
  <c r="BK48" i="4"/>
  <c r="BJ48" i="4"/>
  <c r="BI48" i="4"/>
  <c r="BH48" i="4"/>
  <c r="BG48" i="4"/>
  <c r="BF48" i="4"/>
  <c r="BE48" i="4"/>
  <c r="BD48" i="4"/>
  <c r="BC48" i="4"/>
  <c r="BB48" i="4"/>
  <c r="BA48" i="4"/>
  <c r="AZ48" i="4"/>
  <c r="AY48" i="4"/>
  <c r="AX48" i="4"/>
  <c r="BK47" i="4"/>
  <c r="BJ47" i="4"/>
  <c r="BI47" i="4"/>
  <c r="BH47" i="4"/>
  <c r="BG47" i="4"/>
  <c r="BF47" i="4"/>
  <c r="BE47" i="4"/>
  <c r="BD47" i="4"/>
  <c r="BC47" i="4"/>
  <c r="BB47" i="4"/>
  <c r="BA47" i="4"/>
  <c r="AZ47" i="4"/>
  <c r="AY47" i="4"/>
  <c r="AX47" i="4"/>
  <c r="BK46" i="4"/>
  <c r="BJ46" i="4"/>
  <c r="BI46" i="4"/>
  <c r="BH46" i="4"/>
  <c r="BG46" i="4"/>
  <c r="BF46" i="4"/>
  <c r="BE46" i="4"/>
  <c r="BD46" i="4"/>
  <c r="BC46" i="4"/>
  <c r="BB46" i="4"/>
  <c r="BA46" i="4"/>
  <c r="AZ46" i="4"/>
  <c r="AY46" i="4"/>
  <c r="AX46" i="4"/>
  <c r="BK45" i="4"/>
  <c r="BJ45" i="4"/>
  <c r="BI45" i="4"/>
  <c r="BH45" i="4"/>
  <c r="BG45" i="4"/>
  <c r="BF45" i="4"/>
  <c r="BE45" i="4"/>
  <c r="BD45" i="4"/>
  <c r="BC45" i="4"/>
  <c r="BB45" i="4"/>
  <c r="BA45" i="4"/>
  <c r="AZ45" i="4"/>
  <c r="AY45" i="4"/>
  <c r="AX45" i="4"/>
  <c r="BK44" i="4"/>
  <c r="BJ44" i="4"/>
  <c r="BI44" i="4"/>
  <c r="BH44" i="4"/>
  <c r="BG44" i="4"/>
  <c r="BF44" i="4"/>
  <c r="BE44" i="4"/>
  <c r="BD44" i="4"/>
  <c r="BC44" i="4"/>
  <c r="BB44" i="4"/>
  <c r="BA44" i="4"/>
  <c r="AZ44" i="4"/>
  <c r="AY44" i="4"/>
  <c r="AX44" i="4"/>
  <c r="BK43" i="4"/>
  <c r="BJ43" i="4"/>
  <c r="BI43" i="4"/>
  <c r="BH43" i="4"/>
  <c r="BG43" i="4"/>
  <c r="BF43" i="4"/>
  <c r="BE43" i="4"/>
  <c r="BD43" i="4"/>
  <c r="BC43" i="4"/>
  <c r="BB43" i="4"/>
  <c r="BA43" i="4"/>
  <c r="AZ43" i="4"/>
  <c r="AY43" i="4"/>
  <c r="AX43" i="4"/>
  <c r="BK42" i="4"/>
  <c r="BJ42" i="4"/>
  <c r="BI42" i="4"/>
  <c r="BH42" i="4"/>
  <c r="BG42" i="4"/>
  <c r="BF42" i="4"/>
  <c r="BE42" i="4"/>
  <c r="BD42" i="4"/>
  <c r="BC42" i="4"/>
  <c r="BB42" i="4"/>
  <c r="BA42" i="4"/>
  <c r="AZ42" i="4"/>
  <c r="AY42" i="4"/>
  <c r="AX42" i="4"/>
  <c r="BK41" i="4"/>
  <c r="BJ41" i="4"/>
  <c r="BI41" i="4"/>
  <c r="BH41" i="4"/>
  <c r="BG41" i="4"/>
  <c r="BF41" i="4"/>
  <c r="BE41" i="4"/>
  <c r="BD41" i="4"/>
  <c r="BC41" i="4"/>
  <c r="BB41" i="4"/>
  <c r="BA41" i="4"/>
  <c r="AZ41" i="4"/>
  <c r="AY41" i="4"/>
  <c r="AX41" i="4"/>
  <c r="BK40" i="4"/>
  <c r="BJ40" i="4"/>
  <c r="BI40" i="4"/>
  <c r="BH40" i="4"/>
  <c r="BG40" i="4"/>
  <c r="BF40" i="4"/>
  <c r="BE40" i="4"/>
  <c r="BD40" i="4"/>
  <c r="BC40" i="4"/>
  <c r="BB40" i="4"/>
  <c r="BA40" i="4"/>
  <c r="AZ40" i="4"/>
  <c r="AY40" i="4"/>
  <c r="AX40" i="4"/>
  <c r="BK39" i="4"/>
  <c r="BJ39" i="4"/>
  <c r="BI39" i="4"/>
  <c r="BH39" i="4"/>
  <c r="BG39" i="4"/>
  <c r="BF39" i="4"/>
  <c r="BE39" i="4"/>
  <c r="BD39" i="4"/>
  <c r="BC39" i="4"/>
  <c r="BB39" i="4"/>
  <c r="BA39" i="4"/>
  <c r="AZ39" i="4"/>
  <c r="AY39" i="4"/>
  <c r="AX39" i="4"/>
  <c r="BK38" i="4"/>
  <c r="BJ38" i="4"/>
  <c r="BI38" i="4"/>
  <c r="BH38" i="4"/>
  <c r="BG38" i="4"/>
  <c r="BF38" i="4"/>
  <c r="BE38" i="4"/>
  <c r="BD38" i="4"/>
  <c r="BC38" i="4"/>
  <c r="BB38" i="4"/>
  <c r="BA38" i="4"/>
  <c r="AZ38" i="4"/>
  <c r="AY38" i="4"/>
  <c r="AX38" i="4"/>
  <c r="BK37" i="4"/>
  <c r="BJ37" i="4"/>
  <c r="BI37" i="4"/>
  <c r="BH37" i="4"/>
  <c r="BG37" i="4"/>
  <c r="BF37" i="4"/>
  <c r="BE37" i="4"/>
  <c r="BD37" i="4"/>
  <c r="BC37" i="4"/>
  <c r="BB37" i="4"/>
  <c r="BA37" i="4"/>
  <c r="AZ37" i="4"/>
  <c r="AY37" i="4"/>
  <c r="AX37" i="4"/>
  <c r="BK36" i="4"/>
  <c r="BJ36" i="4"/>
  <c r="BI36" i="4"/>
  <c r="BH36" i="4"/>
  <c r="BG36" i="4"/>
  <c r="BF36" i="4"/>
  <c r="BE36" i="4"/>
  <c r="BD36" i="4"/>
  <c r="BC36" i="4"/>
  <c r="BB36" i="4"/>
  <c r="BA36" i="4"/>
  <c r="AZ36" i="4"/>
  <c r="AY36" i="4"/>
  <c r="AX36" i="4"/>
  <c r="BK35" i="4"/>
  <c r="BJ35" i="4"/>
  <c r="BI35" i="4"/>
  <c r="BH35" i="4"/>
  <c r="BG35" i="4"/>
  <c r="BF35" i="4"/>
  <c r="BE35" i="4"/>
  <c r="BD35" i="4"/>
  <c r="BC35" i="4"/>
  <c r="BB35" i="4"/>
  <c r="BA35" i="4"/>
  <c r="AZ35" i="4"/>
  <c r="AY35" i="4"/>
  <c r="AX35" i="4"/>
  <c r="BK34" i="4"/>
  <c r="BJ34" i="4"/>
  <c r="BI34" i="4"/>
  <c r="BH34" i="4"/>
  <c r="BG34" i="4"/>
  <c r="BF34" i="4"/>
  <c r="BE34" i="4"/>
  <c r="BD34" i="4"/>
  <c r="BC34" i="4"/>
  <c r="BB34" i="4"/>
  <c r="BA34" i="4"/>
  <c r="AZ34" i="4"/>
  <c r="AY34" i="4"/>
  <c r="AX34" i="4"/>
  <c r="BK33" i="4"/>
  <c r="BJ33" i="4"/>
  <c r="BI33" i="4"/>
  <c r="BH33" i="4"/>
  <c r="BG33" i="4"/>
  <c r="BF33" i="4"/>
  <c r="BE33" i="4"/>
  <c r="BD33" i="4"/>
  <c r="BC33" i="4"/>
  <c r="BB33" i="4"/>
  <c r="BA33" i="4"/>
  <c r="AZ33" i="4"/>
  <c r="AY33" i="4"/>
  <c r="AX33" i="4"/>
  <c r="BK32" i="4"/>
  <c r="BJ32" i="4"/>
  <c r="BI32" i="4"/>
  <c r="BH32" i="4"/>
  <c r="BG32" i="4"/>
  <c r="BF32" i="4"/>
  <c r="BE32" i="4"/>
  <c r="BD32" i="4"/>
  <c r="BC32" i="4"/>
  <c r="BB32" i="4"/>
  <c r="BA32" i="4"/>
  <c r="AZ32" i="4"/>
  <c r="AY32" i="4"/>
  <c r="AX32" i="4"/>
  <c r="BK31" i="4"/>
  <c r="BJ31" i="4"/>
  <c r="BI31" i="4"/>
  <c r="BH31" i="4"/>
  <c r="BG31" i="4"/>
  <c r="BF31" i="4"/>
  <c r="BE31" i="4"/>
  <c r="BD31" i="4"/>
  <c r="BC31" i="4"/>
  <c r="BB31" i="4"/>
  <c r="BA31" i="4"/>
  <c r="AZ31" i="4"/>
  <c r="AY31" i="4"/>
  <c r="AX31" i="4"/>
  <c r="BK30" i="4"/>
  <c r="BJ30" i="4"/>
  <c r="BI30" i="4"/>
  <c r="BH30" i="4"/>
  <c r="BG30" i="4"/>
  <c r="BF30" i="4"/>
  <c r="BE30" i="4"/>
  <c r="BD30" i="4"/>
  <c r="BC30" i="4"/>
  <c r="BB30" i="4"/>
  <c r="BA30" i="4"/>
  <c r="AZ30" i="4"/>
  <c r="AY30" i="4"/>
  <c r="AX30" i="4"/>
  <c r="BK29" i="4"/>
  <c r="BJ29" i="4"/>
  <c r="BI29" i="4"/>
  <c r="BH29" i="4"/>
  <c r="BG29" i="4"/>
  <c r="BF29" i="4"/>
  <c r="BE29" i="4"/>
  <c r="BD29" i="4"/>
  <c r="BC29" i="4"/>
  <c r="BB29" i="4"/>
  <c r="BA29" i="4"/>
  <c r="AZ29" i="4"/>
  <c r="AY29" i="4"/>
  <c r="AX29" i="4"/>
  <c r="BK28" i="4"/>
  <c r="BJ28" i="4"/>
  <c r="BI28" i="4"/>
  <c r="BH28" i="4"/>
  <c r="BG28" i="4"/>
  <c r="BF28" i="4"/>
  <c r="BE28" i="4"/>
  <c r="BD28" i="4"/>
  <c r="BC28" i="4"/>
  <c r="BB28" i="4"/>
  <c r="BA28" i="4"/>
  <c r="AZ28" i="4"/>
  <c r="AY28" i="4"/>
  <c r="AX28" i="4"/>
  <c r="BK27" i="4"/>
  <c r="BJ27" i="4"/>
  <c r="BI27" i="4"/>
  <c r="BH27" i="4"/>
  <c r="BG27" i="4"/>
  <c r="BF27" i="4"/>
  <c r="BE27" i="4"/>
  <c r="BD27" i="4"/>
  <c r="BC27" i="4"/>
  <c r="BB27" i="4"/>
  <c r="BA27" i="4"/>
  <c r="AZ27" i="4"/>
  <c r="AY27" i="4"/>
  <c r="AX27" i="4"/>
  <c r="BK26" i="4"/>
  <c r="BJ26" i="4"/>
  <c r="BI26" i="4"/>
  <c r="BH26" i="4"/>
  <c r="BG26" i="4"/>
  <c r="BF26" i="4"/>
  <c r="BE26" i="4"/>
  <c r="BD26" i="4"/>
  <c r="BC26" i="4"/>
  <c r="BB26" i="4"/>
  <c r="BA26" i="4"/>
  <c r="AZ26" i="4"/>
  <c r="AY26" i="4"/>
  <c r="AX26" i="4"/>
  <c r="BK25" i="4"/>
  <c r="BJ25" i="4"/>
  <c r="BI25" i="4"/>
  <c r="BH25" i="4"/>
  <c r="BG25" i="4"/>
  <c r="BF25" i="4"/>
  <c r="BE25" i="4"/>
  <c r="BD25" i="4"/>
  <c r="BC25" i="4"/>
  <c r="BB25" i="4"/>
  <c r="BA25" i="4"/>
  <c r="AZ25" i="4"/>
  <c r="AY25" i="4"/>
  <c r="AX25" i="4"/>
  <c r="BK24" i="4"/>
  <c r="BJ24" i="4"/>
  <c r="BI24" i="4"/>
  <c r="BH24" i="4"/>
  <c r="BG24" i="4"/>
  <c r="BF24" i="4"/>
  <c r="BE24" i="4"/>
  <c r="BD24" i="4"/>
  <c r="BC24" i="4"/>
  <c r="BB24" i="4"/>
  <c r="BA24" i="4"/>
  <c r="AZ24" i="4"/>
  <c r="AY24" i="4"/>
  <c r="AX24" i="4"/>
  <c r="BK23" i="4"/>
  <c r="BJ23" i="4"/>
  <c r="BI23" i="4"/>
  <c r="BH23" i="4"/>
  <c r="BG23" i="4"/>
  <c r="BF23" i="4"/>
  <c r="BE23" i="4"/>
  <c r="BD23" i="4"/>
  <c r="BC23" i="4"/>
  <c r="BB23" i="4"/>
  <c r="BA23" i="4"/>
  <c r="AZ23" i="4"/>
  <c r="AY23" i="4"/>
  <c r="AX23" i="4"/>
  <c r="BK22" i="4"/>
  <c r="BJ22" i="4"/>
  <c r="BI22" i="4"/>
  <c r="BH22" i="4"/>
  <c r="BG22" i="4"/>
  <c r="BF22" i="4"/>
  <c r="BE22" i="4"/>
  <c r="BD22" i="4"/>
  <c r="BC22" i="4"/>
  <c r="BB22" i="4"/>
  <c r="BA22" i="4"/>
  <c r="AZ22" i="4"/>
  <c r="AY22" i="4"/>
  <c r="AX22" i="4"/>
  <c r="BK21" i="4"/>
  <c r="BJ21" i="4"/>
  <c r="BI21" i="4"/>
  <c r="BH21" i="4"/>
  <c r="BG21" i="4"/>
  <c r="BF21" i="4"/>
  <c r="BE21" i="4"/>
  <c r="BD21" i="4"/>
  <c r="BC21" i="4"/>
  <c r="BB21" i="4"/>
  <c r="BA21" i="4"/>
  <c r="AZ21" i="4"/>
  <c r="AY21" i="4"/>
  <c r="AX21" i="4"/>
  <c r="BK20" i="4"/>
  <c r="BJ20" i="4"/>
  <c r="BI20" i="4"/>
  <c r="BH20" i="4"/>
  <c r="BG20" i="4"/>
  <c r="BF20" i="4"/>
  <c r="BE20" i="4"/>
  <c r="BD20" i="4"/>
  <c r="BC20" i="4"/>
  <c r="BB20" i="4"/>
  <c r="BA20" i="4"/>
  <c r="AZ20" i="4"/>
  <c r="AY20" i="4"/>
  <c r="AX20" i="4"/>
  <c r="BK19" i="4"/>
  <c r="BJ19" i="4"/>
  <c r="BI19" i="4"/>
  <c r="BH19" i="4"/>
  <c r="BG19" i="4"/>
  <c r="BF19" i="4"/>
  <c r="BE19" i="4"/>
  <c r="BD19" i="4"/>
  <c r="BC19" i="4"/>
  <c r="BB19" i="4"/>
  <c r="BA19" i="4"/>
  <c r="AZ19" i="4"/>
  <c r="AY19" i="4"/>
  <c r="AX19" i="4"/>
  <c r="BK18" i="4"/>
  <c r="BJ18" i="4"/>
  <c r="BI18" i="4"/>
  <c r="BH18" i="4"/>
  <c r="BG18" i="4"/>
  <c r="BF18" i="4"/>
  <c r="BE18" i="4"/>
  <c r="BD18" i="4"/>
  <c r="BC18" i="4"/>
  <c r="BB18" i="4"/>
  <c r="BA18" i="4"/>
  <c r="AZ18" i="4"/>
  <c r="AY18" i="4"/>
  <c r="AX18" i="4"/>
  <c r="BK17" i="4"/>
  <c r="BJ17" i="4"/>
  <c r="BI17" i="4"/>
  <c r="BH17" i="4"/>
  <c r="BG17" i="4"/>
  <c r="BF17" i="4"/>
  <c r="BE17" i="4"/>
  <c r="BD17" i="4"/>
  <c r="BC17" i="4"/>
  <c r="BB17" i="4"/>
  <c r="BA17" i="4"/>
  <c r="AZ17" i="4"/>
  <c r="AY17" i="4"/>
  <c r="AX17" i="4"/>
  <c r="BK16" i="4"/>
  <c r="BJ16" i="4"/>
  <c r="BI16" i="4"/>
  <c r="BH16" i="4"/>
  <c r="BG16" i="4"/>
  <c r="BF16" i="4"/>
  <c r="BE16" i="4"/>
  <c r="BD16" i="4"/>
  <c r="BC16" i="4"/>
  <c r="BB16" i="4"/>
  <c r="BA16" i="4"/>
  <c r="AZ16" i="4"/>
  <c r="AY16" i="4"/>
  <c r="AX16" i="4"/>
  <c r="BK15" i="4"/>
  <c r="BJ15" i="4"/>
  <c r="BI15" i="4"/>
  <c r="BH15" i="4"/>
  <c r="BG15" i="4"/>
  <c r="BF15" i="4"/>
  <c r="BE15" i="4"/>
  <c r="BD15" i="4"/>
  <c r="BC15" i="4"/>
  <c r="BB15" i="4"/>
  <c r="BA15" i="4"/>
  <c r="AZ15" i="4"/>
  <c r="AY15" i="4"/>
  <c r="AX15" i="4"/>
  <c r="BK14" i="4"/>
  <c r="BJ14" i="4"/>
  <c r="BI14" i="4"/>
  <c r="BH14" i="4"/>
  <c r="BG14" i="4"/>
  <c r="BF14" i="4"/>
  <c r="BE14" i="4"/>
  <c r="BD14" i="4"/>
  <c r="BC14" i="4"/>
  <c r="BB14" i="4"/>
  <c r="BA14" i="4"/>
  <c r="AZ14" i="4"/>
  <c r="AY14" i="4"/>
  <c r="AX14" i="4"/>
  <c r="BK13" i="4"/>
  <c r="BJ13" i="4"/>
  <c r="BI13" i="4"/>
  <c r="BH13" i="4"/>
  <c r="BG13" i="4"/>
  <c r="BF13" i="4"/>
  <c r="BE13" i="4"/>
  <c r="BD13" i="4"/>
  <c r="BC13" i="4"/>
  <c r="BB13" i="4"/>
  <c r="BA13" i="4"/>
  <c r="AZ13" i="4"/>
  <c r="AY13" i="4"/>
  <c r="AX13" i="4"/>
  <c r="BK12" i="4"/>
  <c r="BJ12" i="4"/>
  <c r="BI12" i="4"/>
  <c r="BH12" i="4"/>
  <c r="BG12" i="4"/>
  <c r="BF12" i="4"/>
  <c r="BE12" i="4"/>
  <c r="BD12" i="4"/>
  <c r="BC12" i="4"/>
  <c r="BB12" i="4"/>
  <c r="BA12" i="4"/>
  <c r="AZ12" i="4"/>
  <c r="AY12" i="4"/>
  <c r="AX12" i="4"/>
  <c r="BK11" i="4"/>
  <c r="BJ11" i="4"/>
  <c r="BI11" i="4"/>
  <c r="BH11" i="4"/>
  <c r="BG11" i="4"/>
  <c r="BF11" i="4"/>
  <c r="BE11" i="4"/>
  <c r="BD11" i="4"/>
  <c r="BC11" i="4"/>
  <c r="BB11" i="4"/>
  <c r="BA11" i="4"/>
  <c r="AZ11" i="4"/>
  <c r="AY11" i="4"/>
  <c r="AX11" i="4"/>
  <c r="BK413" i="21"/>
  <c r="BJ413" i="21"/>
  <c r="BI413" i="21"/>
  <c r="BH413" i="21"/>
  <c r="BG413" i="21"/>
  <c r="BF413" i="21"/>
  <c r="BE413" i="21"/>
  <c r="BD413" i="21"/>
  <c r="BC413" i="21"/>
  <c r="BB413" i="21"/>
  <c r="BA413" i="21"/>
  <c r="AZ413" i="21"/>
  <c r="AY413" i="21"/>
  <c r="AX413" i="21"/>
  <c r="BK412" i="21"/>
  <c r="BJ412" i="21"/>
  <c r="BI412" i="21"/>
  <c r="BH412" i="21"/>
  <c r="BG412" i="21"/>
  <c r="BF412" i="21"/>
  <c r="BE412" i="21"/>
  <c r="BD412" i="21"/>
  <c r="BC412" i="21"/>
  <c r="BB412" i="21"/>
  <c r="BA412" i="21"/>
  <c r="AZ412" i="21"/>
  <c r="AY412" i="21"/>
  <c r="AX412" i="21"/>
  <c r="BK411" i="21"/>
  <c r="BJ411" i="21"/>
  <c r="BI411" i="21"/>
  <c r="BH411" i="21"/>
  <c r="BG411" i="21"/>
  <c r="BF411" i="21"/>
  <c r="BE411" i="21"/>
  <c r="BD411" i="21"/>
  <c r="BC411" i="21"/>
  <c r="BB411" i="21"/>
  <c r="BA411" i="21"/>
  <c r="AZ411" i="21"/>
  <c r="AY411" i="21"/>
  <c r="AX411" i="21"/>
  <c r="BK410" i="21"/>
  <c r="BJ410" i="21"/>
  <c r="BI410" i="21"/>
  <c r="BH410" i="21"/>
  <c r="BG410" i="21"/>
  <c r="BF410" i="21"/>
  <c r="BE410" i="21"/>
  <c r="BD410" i="21"/>
  <c r="BC410" i="21"/>
  <c r="BB410" i="21"/>
  <c r="BA410" i="21"/>
  <c r="AZ410" i="21"/>
  <c r="AY410" i="21"/>
  <c r="AX410" i="21"/>
  <c r="BK409" i="21"/>
  <c r="BJ409" i="21"/>
  <c r="BI409" i="21"/>
  <c r="BH409" i="21"/>
  <c r="BG409" i="21"/>
  <c r="BF409" i="21"/>
  <c r="BE409" i="21"/>
  <c r="BD409" i="21"/>
  <c r="BC409" i="21"/>
  <c r="BB409" i="21"/>
  <c r="BA409" i="21"/>
  <c r="AZ409" i="21"/>
  <c r="AY409" i="21"/>
  <c r="AX409" i="21"/>
  <c r="BK408" i="21"/>
  <c r="BJ408" i="21"/>
  <c r="BI408" i="21"/>
  <c r="BH408" i="21"/>
  <c r="BG408" i="21"/>
  <c r="BF408" i="21"/>
  <c r="BE408" i="21"/>
  <c r="BD408" i="21"/>
  <c r="BC408" i="21"/>
  <c r="BB408" i="21"/>
  <c r="BA408" i="21"/>
  <c r="AZ408" i="21"/>
  <c r="AY408" i="21"/>
  <c r="AX408" i="21"/>
  <c r="BK407" i="21"/>
  <c r="BJ407" i="21"/>
  <c r="BI407" i="21"/>
  <c r="BH407" i="21"/>
  <c r="BG407" i="21"/>
  <c r="BF407" i="21"/>
  <c r="BE407" i="21"/>
  <c r="BD407" i="21"/>
  <c r="BC407" i="21"/>
  <c r="BB407" i="21"/>
  <c r="BA407" i="21"/>
  <c r="AZ407" i="21"/>
  <c r="AY407" i="21"/>
  <c r="AX407" i="21"/>
  <c r="BK406" i="21"/>
  <c r="BJ406" i="21"/>
  <c r="BI406" i="21"/>
  <c r="BH406" i="21"/>
  <c r="BG406" i="21"/>
  <c r="BF406" i="21"/>
  <c r="BE406" i="21"/>
  <c r="BD406" i="21"/>
  <c r="BC406" i="21"/>
  <c r="BB406" i="21"/>
  <c r="BA406" i="21"/>
  <c r="AZ406" i="21"/>
  <c r="AY406" i="21"/>
  <c r="AX406" i="21"/>
  <c r="BK405" i="21"/>
  <c r="BJ405" i="21"/>
  <c r="BI405" i="21"/>
  <c r="BH405" i="21"/>
  <c r="BG405" i="21"/>
  <c r="BF405" i="21"/>
  <c r="BE405" i="21"/>
  <c r="BD405" i="21"/>
  <c r="BC405" i="21"/>
  <c r="BB405" i="21"/>
  <c r="BA405" i="21"/>
  <c r="AZ405" i="21"/>
  <c r="AY405" i="21"/>
  <c r="AX405" i="21"/>
  <c r="BK404" i="21"/>
  <c r="BJ404" i="21"/>
  <c r="BI404" i="21"/>
  <c r="BH404" i="21"/>
  <c r="BG404" i="21"/>
  <c r="BF404" i="21"/>
  <c r="BE404" i="21"/>
  <c r="BD404" i="21"/>
  <c r="BC404" i="21"/>
  <c r="BB404" i="21"/>
  <c r="BA404" i="21"/>
  <c r="AZ404" i="21"/>
  <c r="AY404" i="21"/>
  <c r="AX404" i="21"/>
  <c r="BK403" i="21"/>
  <c r="BJ403" i="21"/>
  <c r="BI403" i="21"/>
  <c r="BH403" i="21"/>
  <c r="BG403" i="21"/>
  <c r="BF403" i="21"/>
  <c r="BE403" i="21"/>
  <c r="BD403" i="21"/>
  <c r="BC403" i="21"/>
  <c r="BB403" i="21"/>
  <c r="BA403" i="21"/>
  <c r="AZ403" i="21"/>
  <c r="AY403" i="21"/>
  <c r="AX403" i="21"/>
  <c r="BK402" i="21"/>
  <c r="BJ402" i="21"/>
  <c r="BI402" i="21"/>
  <c r="BH402" i="21"/>
  <c r="BG402" i="21"/>
  <c r="BF402" i="21"/>
  <c r="BE402" i="21"/>
  <c r="BD402" i="21"/>
  <c r="BC402" i="21"/>
  <c r="BB402" i="21"/>
  <c r="BA402" i="21"/>
  <c r="AZ402" i="21"/>
  <c r="AY402" i="21"/>
  <c r="AX402" i="21"/>
  <c r="BK401" i="21"/>
  <c r="BJ401" i="21"/>
  <c r="BI401" i="21"/>
  <c r="BH401" i="21"/>
  <c r="BG401" i="21"/>
  <c r="BF401" i="21"/>
  <c r="BE401" i="21"/>
  <c r="BD401" i="21"/>
  <c r="BC401" i="21"/>
  <c r="BB401" i="21"/>
  <c r="BA401" i="21"/>
  <c r="AZ401" i="21"/>
  <c r="AY401" i="21"/>
  <c r="AX401" i="21"/>
  <c r="BK400" i="21"/>
  <c r="BJ400" i="21"/>
  <c r="BI400" i="21"/>
  <c r="BH400" i="21"/>
  <c r="BG400" i="21"/>
  <c r="BF400" i="21"/>
  <c r="BE400" i="21"/>
  <c r="BD400" i="21"/>
  <c r="BC400" i="21"/>
  <c r="BB400" i="21"/>
  <c r="BA400" i="21"/>
  <c r="AZ400" i="21"/>
  <c r="AY400" i="21"/>
  <c r="AX400" i="21"/>
  <c r="BK399" i="21"/>
  <c r="BJ399" i="21"/>
  <c r="BI399" i="21"/>
  <c r="BH399" i="21"/>
  <c r="BG399" i="21"/>
  <c r="BF399" i="21"/>
  <c r="BE399" i="21"/>
  <c r="BD399" i="21"/>
  <c r="BC399" i="21"/>
  <c r="BB399" i="21"/>
  <c r="BA399" i="21"/>
  <c r="AZ399" i="21"/>
  <c r="AY399" i="21"/>
  <c r="AX399" i="21"/>
  <c r="BK398" i="21"/>
  <c r="BJ398" i="21"/>
  <c r="BI398" i="21"/>
  <c r="BH398" i="21"/>
  <c r="BG398" i="21"/>
  <c r="BF398" i="21"/>
  <c r="BE398" i="21"/>
  <c r="BD398" i="21"/>
  <c r="BC398" i="21"/>
  <c r="BB398" i="21"/>
  <c r="BA398" i="21"/>
  <c r="AZ398" i="21"/>
  <c r="AY398" i="21"/>
  <c r="AX398" i="21"/>
  <c r="BK397" i="21"/>
  <c r="BJ397" i="21"/>
  <c r="BI397" i="21"/>
  <c r="BH397" i="21"/>
  <c r="BG397" i="21"/>
  <c r="BF397" i="21"/>
  <c r="BE397" i="21"/>
  <c r="BD397" i="21"/>
  <c r="BC397" i="21"/>
  <c r="BB397" i="21"/>
  <c r="BA397" i="21"/>
  <c r="AZ397" i="21"/>
  <c r="AY397" i="21"/>
  <c r="AX397" i="21"/>
  <c r="BK396" i="21"/>
  <c r="BJ396" i="21"/>
  <c r="BI396" i="21"/>
  <c r="BH396" i="21"/>
  <c r="BG396" i="21"/>
  <c r="BF396" i="21"/>
  <c r="BE396" i="21"/>
  <c r="BD396" i="21"/>
  <c r="BC396" i="21"/>
  <c r="BB396" i="21"/>
  <c r="BA396" i="21"/>
  <c r="AZ396" i="21"/>
  <c r="AY396" i="21"/>
  <c r="AX396" i="21"/>
  <c r="BK395" i="21"/>
  <c r="BJ395" i="21"/>
  <c r="BI395" i="21"/>
  <c r="BH395" i="21"/>
  <c r="BG395" i="21"/>
  <c r="BF395" i="21"/>
  <c r="BE395" i="21"/>
  <c r="BD395" i="21"/>
  <c r="BC395" i="21"/>
  <c r="BB395" i="21"/>
  <c r="BA395" i="21"/>
  <c r="AZ395" i="21"/>
  <c r="AY395" i="21"/>
  <c r="AX395" i="21"/>
  <c r="BK394" i="21"/>
  <c r="BJ394" i="21"/>
  <c r="BI394" i="21"/>
  <c r="BH394" i="21"/>
  <c r="BG394" i="21"/>
  <c r="BF394" i="21"/>
  <c r="BE394" i="21"/>
  <c r="BD394" i="21"/>
  <c r="BC394" i="21"/>
  <c r="BB394" i="21"/>
  <c r="BA394" i="21"/>
  <c r="AZ394" i="21"/>
  <c r="AY394" i="21"/>
  <c r="AX394" i="21"/>
  <c r="BK393" i="21"/>
  <c r="BJ393" i="21"/>
  <c r="BI393" i="21"/>
  <c r="BH393" i="21"/>
  <c r="BG393" i="21"/>
  <c r="BF393" i="21"/>
  <c r="BE393" i="21"/>
  <c r="BD393" i="21"/>
  <c r="BC393" i="21"/>
  <c r="BB393" i="21"/>
  <c r="BA393" i="21"/>
  <c r="AZ393" i="21"/>
  <c r="AY393" i="21"/>
  <c r="AX393" i="21"/>
  <c r="BK392" i="21"/>
  <c r="BJ392" i="21"/>
  <c r="BI392" i="21"/>
  <c r="BH392" i="21"/>
  <c r="BG392" i="21"/>
  <c r="BF392" i="21"/>
  <c r="BE392" i="21"/>
  <c r="BD392" i="21"/>
  <c r="BC392" i="21"/>
  <c r="BB392" i="21"/>
  <c r="BA392" i="21"/>
  <c r="AZ392" i="21"/>
  <c r="AY392" i="21"/>
  <c r="AX392" i="21"/>
  <c r="BK391" i="21"/>
  <c r="BJ391" i="21"/>
  <c r="BI391" i="21"/>
  <c r="BH391" i="21"/>
  <c r="BG391" i="21"/>
  <c r="BF391" i="21"/>
  <c r="BE391" i="21"/>
  <c r="BD391" i="21"/>
  <c r="BC391" i="21"/>
  <c r="BB391" i="21"/>
  <c r="BA391" i="21"/>
  <c r="AZ391" i="21"/>
  <c r="AY391" i="21"/>
  <c r="AX391" i="21"/>
  <c r="BK390" i="21"/>
  <c r="BJ390" i="21"/>
  <c r="BI390" i="21"/>
  <c r="BH390" i="21"/>
  <c r="BG390" i="21"/>
  <c r="BF390" i="21"/>
  <c r="BE390" i="21"/>
  <c r="BD390" i="21"/>
  <c r="BC390" i="21"/>
  <c r="BB390" i="21"/>
  <c r="BA390" i="21"/>
  <c r="AZ390" i="21"/>
  <c r="AY390" i="21"/>
  <c r="AX390" i="21"/>
  <c r="BK389" i="21"/>
  <c r="BJ389" i="21"/>
  <c r="BI389" i="21"/>
  <c r="BH389" i="21"/>
  <c r="BG389" i="21"/>
  <c r="BF389" i="21"/>
  <c r="BE389" i="21"/>
  <c r="BD389" i="21"/>
  <c r="BC389" i="21"/>
  <c r="BB389" i="21"/>
  <c r="BA389" i="21"/>
  <c r="AZ389" i="21"/>
  <c r="AY389" i="21"/>
  <c r="AX389" i="21"/>
  <c r="BK388" i="21"/>
  <c r="BJ388" i="21"/>
  <c r="BI388" i="21"/>
  <c r="BH388" i="21"/>
  <c r="BG388" i="21"/>
  <c r="BF388" i="21"/>
  <c r="BE388" i="21"/>
  <c r="BD388" i="21"/>
  <c r="BC388" i="21"/>
  <c r="BB388" i="21"/>
  <c r="BA388" i="21"/>
  <c r="AZ388" i="21"/>
  <c r="AY388" i="21"/>
  <c r="AX388" i="21"/>
  <c r="BK387" i="21"/>
  <c r="BJ387" i="21"/>
  <c r="BI387" i="21"/>
  <c r="BH387" i="21"/>
  <c r="BG387" i="21"/>
  <c r="BF387" i="21"/>
  <c r="BE387" i="21"/>
  <c r="BD387" i="21"/>
  <c r="BC387" i="21"/>
  <c r="BB387" i="21"/>
  <c r="BA387" i="21"/>
  <c r="AZ387" i="21"/>
  <c r="AY387" i="21"/>
  <c r="AX387" i="21"/>
  <c r="BK386" i="21"/>
  <c r="BJ386" i="21"/>
  <c r="BI386" i="21"/>
  <c r="BH386" i="21"/>
  <c r="BG386" i="21"/>
  <c r="BF386" i="21"/>
  <c r="BE386" i="21"/>
  <c r="BD386" i="21"/>
  <c r="BC386" i="21"/>
  <c r="BB386" i="21"/>
  <c r="BA386" i="21"/>
  <c r="AZ386" i="21"/>
  <c r="AY386" i="21"/>
  <c r="AX386" i="21"/>
  <c r="BK385" i="21"/>
  <c r="BJ385" i="21"/>
  <c r="BI385" i="21"/>
  <c r="BH385" i="21"/>
  <c r="BG385" i="21"/>
  <c r="BF385" i="21"/>
  <c r="BE385" i="21"/>
  <c r="BD385" i="21"/>
  <c r="BC385" i="21"/>
  <c r="BB385" i="21"/>
  <c r="BA385" i="21"/>
  <c r="AZ385" i="21"/>
  <c r="AY385" i="21"/>
  <c r="AX385" i="21"/>
  <c r="BK384" i="21"/>
  <c r="BJ384" i="21"/>
  <c r="BI384" i="21"/>
  <c r="BH384" i="21"/>
  <c r="BG384" i="21"/>
  <c r="BF384" i="21"/>
  <c r="BE384" i="21"/>
  <c r="BD384" i="21"/>
  <c r="BC384" i="21"/>
  <c r="BB384" i="21"/>
  <c r="BA384" i="21"/>
  <c r="AZ384" i="21"/>
  <c r="AY384" i="21"/>
  <c r="AX384" i="21"/>
  <c r="BK383" i="21"/>
  <c r="BJ383" i="21"/>
  <c r="BI383" i="21"/>
  <c r="BH383" i="21"/>
  <c r="BG383" i="21"/>
  <c r="BF383" i="21"/>
  <c r="BE383" i="21"/>
  <c r="BD383" i="21"/>
  <c r="BC383" i="21"/>
  <c r="BB383" i="21"/>
  <c r="BA383" i="21"/>
  <c r="AZ383" i="21"/>
  <c r="AY383" i="21"/>
  <c r="AX383" i="21"/>
  <c r="BK382" i="21"/>
  <c r="BJ382" i="21"/>
  <c r="BI382" i="21"/>
  <c r="BH382" i="21"/>
  <c r="BG382" i="21"/>
  <c r="BF382" i="21"/>
  <c r="BE382" i="21"/>
  <c r="BD382" i="21"/>
  <c r="BC382" i="21"/>
  <c r="BB382" i="21"/>
  <c r="BA382" i="21"/>
  <c r="AZ382" i="21"/>
  <c r="AY382" i="21"/>
  <c r="AX382" i="21"/>
  <c r="BK381" i="21"/>
  <c r="BJ381" i="21"/>
  <c r="BI381" i="21"/>
  <c r="BH381" i="21"/>
  <c r="BG381" i="21"/>
  <c r="BF381" i="21"/>
  <c r="BE381" i="21"/>
  <c r="BD381" i="21"/>
  <c r="BC381" i="21"/>
  <c r="BB381" i="21"/>
  <c r="BA381" i="21"/>
  <c r="AZ381" i="21"/>
  <c r="AY381" i="21"/>
  <c r="AX381" i="21"/>
  <c r="BK380" i="21"/>
  <c r="BJ380" i="21"/>
  <c r="BI380" i="21"/>
  <c r="BH380" i="21"/>
  <c r="BG380" i="21"/>
  <c r="BF380" i="21"/>
  <c r="BE380" i="21"/>
  <c r="BD380" i="21"/>
  <c r="BC380" i="21"/>
  <c r="BB380" i="21"/>
  <c r="BA380" i="21"/>
  <c r="AZ380" i="21"/>
  <c r="AY380" i="21"/>
  <c r="AX380" i="21"/>
  <c r="BK379" i="21"/>
  <c r="BJ379" i="21"/>
  <c r="BI379" i="21"/>
  <c r="BH379" i="21"/>
  <c r="BG379" i="21"/>
  <c r="BF379" i="21"/>
  <c r="BE379" i="21"/>
  <c r="BD379" i="21"/>
  <c r="BC379" i="21"/>
  <c r="BB379" i="21"/>
  <c r="BA379" i="21"/>
  <c r="AZ379" i="21"/>
  <c r="AY379" i="21"/>
  <c r="AX379" i="21"/>
  <c r="BK378" i="21"/>
  <c r="BJ378" i="21"/>
  <c r="BI378" i="21"/>
  <c r="BH378" i="21"/>
  <c r="BG378" i="21"/>
  <c r="BF378" i="21"/>
  <c r="BE378" i="21"/>
  <c r="BD378" i="21"/>
  <c r="BC378" i="21"/>
  <c r="BB378" i="21"/>
  <c r="BA378" i="21"/>
  <c r="AZ378" i="21"/>
  <c r="AY378" i="21"/>
  <c r="AX378" i="21"/>
  <c r="BK377" i="21"/>
  <c r="BJ377" i="21"/>
  <c r="BI377" i="21"/>
  <c r="BH377" i="21"/>
  <c r="BG377" i="21"/>
  <c r="BF377" i="21"/>
  <c r="BE377" i="21"/>
  <c r="BD377" i="21"/>
  <c r="BC377" i="21"/>
  <c r="BB377" i="21"/>
  <c r="BA377" i="21"/>
  <c r="AZ377" i="21"/>
  <c r="AY377" i="21"/>
  <c r="AX377" i="21"/>
  <c r="BK376" i="21"/>
  <c r="BJ376" i="21"/>
  <c r="BI376" i="21"/>
  <c r="BH376" i="21"/>
  <c r="BG376" i="21"/>
  <c r="BF376" i="21"/>
  <c r="BE376" i="21"/>
  <c r="BD376" i="21"/>
  <c r="BC376" i="21"/>
  <c r="BB376" i="21"/>
  <c r="BA376" i="21"/>
  <c r="AZ376" i="21"/>
  <c r="AY376" i="21"/>
  <c r="AX376" i="21"/>
  <c r="BK375" i="21"/>
  <c r="BJ375" i="21"/>
  <c r="BI375" i="21"/>
  <c r="BH375" i="21"/>
  <c r="BG375" i="21"/>
  <c r="BF375" i="21"/>
  <c r="BE375" i="21"/>
  <c r="BD375" i="21"/>
  <c r="BC375" i="21"/>
  <c r="BB375" i="21"/>
  <c r="BA375" i="21"/>
  <c r="AZ375" i="21"/>
  <c r="AY375" i="21"/>
  <c r="AX375" i="21"/>
  <c r="BK374" i="21"/>
  <c r="BJ374" i="21"/>
  <c r="BI374" i="21"/>
  <c r="BH374" i="21"/>
  <c r="BG374" i="21"/>
  <c r="BF374" i="21"/>
  <c r="BE374" i="21"/>
  <c r="BD374" i="21"/>
  <c r="BC374" i="21"/>
  <c r="BB374" i="21"/>
  <c r="BA374" i="21"/>
  <c r="AZ374" i="21"/>
  <c r="AY374" i="21"/>
  <c r="AX374" i="21"/>
  <c r="BK373" i="21"/>
  <c r="BJ373" i="21"/>
  <c r="BI373" i="21"/>
  <c r="BH373" i="21"/>
  <c r="BG373" i="21"/>
  <c r="BF373" i="21"/>
  <c r="BE373" i="21"/>
  <c r="BD373" i="21"/>
  <c r="BC373" i="21"/>
  <c r="BB373" i="21"/>
  <c r="BA373" i="21"/>
  <c r="AZ373" i="21"/>
  <c r="AY373" i="21"/>
  <c r="AX373" i="21"/>
  <c r="BK372" i="21"/>
  <c r="BJ372" i="21"/>
  <c r="BI372" i="21"/>
  <c r="BH372" i="21"/>
  <c r="BG372" i="21"/>
  <c r="BF372" i="21"/>
  <c r="BE372" i="21"/>
  <c r="BD372" i="21"/>
  <c r="BC372" i="21"/>
  <c r="BB372" i="21"/>
  <c r="BA372" i="21"/>
  <c r="AZ372" i="21"/>
  <c r="AY372" i="21"/>
  <c r="AX372" i="21"/>
  <c r="BK371" i="21"/>
  <c r="BJ371" i="21"/>
  <c r="BI371" i="21"/>
  <c r="BH371" i="21"/>
  <c r="BG371" i="21"/>
  <c r="BF371" i="21"/>
  <c r="BE371" i="21"/>
  <c r="BD371" i="21"/>
  <c r="BC371" i="21"/>
  <c r="BB371" i="21"/>
  <c r="BA371" i="21"/>
  <c r="AZ371" i="21"/>
  <c r="AY371" i="21"/>
  <c r="AX371" i="21"/>
  <c r="BK370" i="21"/>
  <c r="BJ370" i="21"/>
  <c r="BI370" i="21"/>
  <c r="BH370" i="21"/>
  <c r="BG370" i="21"/>
  <c r="BF370" i="21"/>
  <c r="BE370" i="21"/>
  <c r="BD370" i="21"/>
  <c r="BC370" i="21"/>
  <c r="BB370" i="21"/>
  <c r="BA370" i="21"/>
  <c r="AZ370" i="21"/>
  <c r="AY370" i="21"/>
  <c r="AX370" i="21"/>
  <c r="BK369" i="21"/>
  <c r="BJ369" i="21"/>
  <c r="BI369" i="21"/>
  <c r="BH369" i="21"/>
  <c r="BG369" i="21"/>
  <c r="BF369" i="21"/>
  <c r="BE369" i="21"/>
  <c r="BD369" i="21"/>
  <c r="BC369" i="21"/>
  <c r="BB369" i="21"/>
  <c r="BA369" i="21"/>
  <c r="AZ369" i="21"/>
  <c r="AY369" i="21"/>
  <c r="AX369" i="21"/>
  <c r="BK368" i="21"/>
  <c r="BJ368" i="21"/>
  <c r="BI368" i="21"/>
  <c r="BH368" i="21"/>
  <c r="BG368" i="21"/>
  <c r="BF368" i="21"/>
  <c r="BE368" i="21"/>
  <c r="BD368" i="21"/>
  <c r="BC368" i="21"/>
  <c r="BB368" i="21"/>
  <c r="BA368" i="21"/>
  <c r="AZ368" i="21"/>
  <c r="AY368" i="21"/>
  <c r="AX368" i="21"/>
  <c r="BK367" i="21"/>
  <c r="BJ367" i="21"/>
  <c r="BI367" i="21"/>
  <c r="BH367" i="21"/>
  <c r="BG367" i="21"/>
  <c r="BF367" i="21"/>
  <c r="BE367" i="21"/>
  <c r="BD367" i="21"/>
  <c r="BC367" i="21"/>
  <c r="BB367" i="21"/>
  <c r="BA367" i="21"/>
  <c r="AZ367" i="21"/>
  <c r="AY367" i="21"/>
  <c r="AX367" i="21"/>
  <c r="BK366" i="21"/>
  <c r="BJ366" i="21"/>
  <c r="BI366" i="21"/>
  <c r="BH366" i="21"/>
  <c r="BG366" i="21"/>
  <c r="BF366" i="21"/>
  <c r="BE366" i="21"/>
  <c r="BD366" i="21"/>
  <c r="BC366" i="21"/>
  <c r="BB366" i="21"/>
  <c r="BA366" i="21"/>
  <c r="AZ366" i="21"/>
  <c r="AY366" i="21"/>
  <c r="AX366" i="21"/>
  <c r="BK365" i="21"/>
  <c r="BJ365" i="21"/>
  <c r="BI365" i="21"/>
  <c r="BH365" i="21"/>
  <c r="BG365" i="21"/>
  <c r="BF365" i="21"/>
  <c r="BE365" i="21"/>
  <c r="BD365" i="21"/>
  <c r="BC365" i="21"/>
  <c r="BB365" i="21"/>
  <c r="BA365" i="21"/>
  <c r="AZ365" i="21"/>
  <c r="AY365" i="21"/>
  <c r="AX365" i="21"/>
  <c r="BK364" i="21"/>
  <c r="BJ364" i="21"/>
  <c r="BI364" i="21"/>
  <c r="BH364" i="21"/>
  <c r="BG364" i="21"/>
  <c r="BF364" i="21"/>
  <c r="BE364" i="21"/>
  <c r="BD364" i="21"/>
  <c r="BC364" i="21"/>
  <c r="BB364" i="21"/>
  <c r="BA364" i="21"/>
  <c r="AZ364" i="21"/>
  <c r="AY364" i="21"/>
  <c r="AX364" i="21"/>
  <c r="BK363" i="21"/>
  <c r="BJ363" i="21"/>
  <c r="BI363" i="21"/>
  <c r="BH363" i="21"/>
  <c r="BG363" i="21"/>
  <c r="BF363" i="21"/>
  <c r="BE363" i="21"/>
  <c r="BD363" i="21"/>
  <c r="BC363" i="21"/>
  <c r="BB363" i="21"/>
  <c r="BA363" i="21"/>
  <c r="AZ363" i="21"/>
  <c r="AY363" i="21"/>
  <c r="AX363" i="21"/>
  <c r="BK362" i="21"/>
  <c r="BJ362" i="21"/>
  <c r="BI362" i="21"/>
  <c r="BH362" i="21"/>
  <c r="BG362" i="21"/>
  <c r="BF362" i="21"/>
  <c r="BE362" i="21"/>
  <c r="BD362" i="21"/>
  <c r="BC362" i="21"/>
  <c r="BB362" i="21"/>
  <c r="BA362" i="21"/>
  <c r="AZ362" i="21"/>
  <c r="AY362" i="21"/>
  <c r="AX362" i="21"/>
  <c r="BK361" i="21"/>
  <c r="BJ361" i="21"/>
  <c r="BI361" i="21"/>
  <c r="BH361" i="21"/>
  <c r="BG361" i="21"/>
  <c r="BF361" i="21"/>
  <c r="BE361" i="21"/>
  <c r="BD361" i="21"/>
  <c r="BC361" i="21"/>
  <c r="BB361" i="21"/>
  <c r="BA361" i="21"/>
  <c r="AZ361" i="21"/>
  <c r="AY361" i="21"/>
  <c r="AX361" i="21"/>
  <c r="BK360" i="21"/>
  <c r="BJ360" i="21"/>
  <c r="BI360" i="21"/>
  <c r="BH360" i="21"/>
  <c r="BG360" i="21"/>
  <c r="BF360" i="21"/>
  <c r="BE360" i="21"/>
  <c r="BD360" i="21"/>
  <c r="BC360" i="21"/>
  <c r="BB360" i="21"/>
  <c r="BA360" i="21"/>
  <c r="AZ360" i="21"/>
  <c r="AY360" i="21"/>
  <c r="AX360" i="21"/>
  <c r="BK359" i="21"/>
  <c r="BJ359" i="21"/>
  <c r="BI359" i="21"/>
  <c r="BH359" i="21"/>
  <c r="BG359" i="21"/>
  <c r="BF359" i="21"/>
  <c r="BE359" i="21"/>
  <c r="BD359" i="21"/>
  <c r="BC359" i="21"/>
  <c r="BB359" i="21"/>
  <c r="BA359" i="21"/>
  <c r="AZ359" i="21"/>
  <c r="AY359" i="21"/>
  <c r="AX359" i="21"/>
  <c r="BK358" i="21"/>
  <c r="BJ358" i="21"/>
  <c r="BI358" i="21"/>
  <c r="BH358" i="21"/>
  <c r="BG358" i="21"/>
  <c r="BF358" i="21"/>
  <c r="BE358" i="21"/>
  <c r="BD358" i="21"/>
  <c r="BC358" i="21"/>
  <c r="BB358" i="21"/>
  <c r="BA358" i="21"/>
  <c r="AZ358" i="21"/>
  <c r="AY358" i="21"/>
  <c r="AX358" i="21"/>
  <c r="BK357" i="21"/>
  <c r="BJ357" i="21"/>
  <c r="BI357" i="21"/>
  <c r="BH357" i="21"/>
  <c r="BG357" i="21"/>
  <c r="BF357" i="21"/>
  <c r="BE357" i="21"/>
  <c r="BD357" i="21"/>
  <c r="BC357" i="21"/>
  <c r="BB357" i="21"/>
  <c r="BA357" i="21"/>
  <c r="AZ357" i="21"/>
  <c r="AY357" i="21"/>
  <c r="AX357" i="21"/>
  <c r="BK356" i="21"/>
  <c r="BJ356" i="21"/>
  <c r="BI356" i="21"/>
  <c r="BH356" i="21"/>
  <c r="BG356" i="21"/>
  <c r="BF356" i="21"/>
  <c r="BE356" i="21"/>
  <c r="BD356" i="21"/>
  <c r="BC356" i="21"/>
  <c r="BB356" i="21"/>
  <c r="BA356" i="21"/>
  <c r="AZ356" i="21"/>
  <c r="AY356" i="21"/>
  <c r="AX356" i="21"/>
  <c r="BK355" i="21"/>
  <c r="BJ355" i="21"/>
  <c r="BI355" i="21"/>
  <c r="BH355" i="21"/>
  <c r="BG355" i="21"/>
  <c r="BF355" i="21"/>
  <c r="BE355" i="21"/>
  <c r="BD355" i="21"/>
  <c r="BC355" i="21"/>
  <c r="BB355" i="21"/>
  <c r="BA355" i="21"/>
  <c r="AZ355" i="21"/>
  <c r="AY355" i="21"/>
  <c r="AX355" i="21"/>
  <c r="BK354" i="21"/>
  <c r="BJ354" i="21"/>
  <c r="BI354" i="21"/>
  <c r="BH354" i="21"/>
  <c r="BG354" i="21"/>
  <c r="BF354" i="21"/>
  <c r="BE354" i="21"/>
  <c r="BD354" i="21"/>
  <c r="BC354" i="21"/>
  <c r="BB354" i="21"/>
  <c r="BA354" i="21"/>
  <c r="AZ354" i="21"/>
  <c r="AY354" i="21"/>
  <c r="AX354" i="21"/>
  <c r="BK353" i="21"/>
  <c r="BJ353" i="21"/>
  <c r="BI353" i="21"/>
  <c r="BH353" i="21"/>
  <c r="BG353" i="21"/>
  <c r="BF353" i="21"/>
  <c r="BE353" i="21"/>
  <c r="BD353" i="21"/>
  <c r="BC353" i="21"/>
  <c r="BB353" i="21"/>
  <c r="BA353" i="21"/>
  <c r="AZ353" i="21"/>
  <c r="AY353" i="21"/>
  <c r="AX353" i="21"/>
  <c r="BK352" i="21"/>
  <c r="BJ352" i="21"/>
  <c r="BI352" i="21"/>
  <c r="BH352" i="21"/>
  <c r="BG352" i="21"/>
  <c r="BF352" i="21"/>
  <c r="BE352" i="21"/>
  <c r="BD352" i="21"/>
  <c r="BC352" i="21"/>
  <c r="BB352" i="21"/>
  <c r="BA352" i="21"/>
  <c r="AZ352" i="21"/>
  <c r="AY352" i="21"/>
  <c r="AX352" i="21"/>
  <c r="BK351" i="21"/>
  <c r="BJ351" i="21"/>
  <c r="BI351" i="21"/>
  <c r="BH351" i="21"/>
  <c r="BG351" i="21"/>
  <c r="BF351" i="21"/>
  <c r="BE351" i="21"/>
  <c r="BD351" i="21"/>
  <c r="BC351" i="21"/>
  <c r="BB351" i="21"/>
  <c r="BA351" i="21"/>
  <c r="AZ351" i="21"/>
  <c r="AY351" i="21"/>
  <c r="AX351" i="21"/>
  <c r="BK350" i="21"/>
  <c r="BJ350" i="21"/>
  <c r="BI350" i="21"/>
  <c r="BH350" i="21"/>
  <c r="BG350" i="21"/>
  <c r="BF350" i="21"/>
  <c r="BE350" i="21"/>
  <c r="BD350" i="21"/>
  <c r="BC350" i="21"/>
  <c r="BB350" i="21"/>
  <c r="BA350" i="21"/>
  <c r="AZ350" i="21"/>
  <c r="AY350" i="21"/>
  <c r="AX350" i="21"/>
  <c r="BK349" i="21"/>
  <c r="BJ349" i="21"/>
  <c r="BI349" i="21"/>
  <c r="BH349" i="21"/>
  <c r="BG349" i="21"/>
  <c r="BF349" i="21"/>
  <c r="BE349" i="21"/>
  <c r="BD349" i="21"/>
  <c r="BC349" i="21"/>
  <c r="BB349" i="21"/>
  <c r="BA349" i="21"/>
  <c r="AZ349" i="21"/>
  <c r="AY349" i="21"/>
  <c r="AX349" i="21"/>
  <c r="BK348" i="21"/>
  <c r="BJ348" i="21"/>
  <c r="BI348" i="21"/>
  <c r="BH348" i="21"/>
  <c r="BG348" i="21"/>
  <c r="BF348" i="21"/>
  <c r="BE348" i="21"/>
  <c r="BD348" i="21"/>
  <c r="BC348" i="21"/>
  <c r="BB348" i="21"/>
  <c r="BA348" i="21"/>
  <c r="AZ348" i="21"/>
  <c r="AY348" i="21"/>
  <c r="AX348" i="21"/>
  <c r="BK347" i="21"/>
  <c r="BJ347" i="21"/>
  <c r="BI347" i="21"/>
  <c r="BH347" i="21"/>
  <c r="BG347" i="21"/>
  <c r="BF347" i="21"/>
  <c r="BE347" i="21"/>
  <c r="BD347" i="21"/>
  <c r="BC347" i="21"/>
  <c r="BB347" i="21"/>
  <c r="BA347" i="21"/>
  <c r="AZ347" i="21"/>
  <c r="AY347" i="21"/>
  <c r="AX347" i="21"/>
  <c r="BK346" i="21"/>
  <c r="BJ346" i="21"/>
  <c r="BI346" i="21"/>
  <c r="BH346" i="21"/>
  <c r="BG346" i="21"/>
  <c r="BF346" i="21"/>
  <c r="BE346" i="21"/>
  <c r="BD346" i="21"/>
  <c r="BC346" i="21"/>
  <c r="BB346" i="21"/>
  <c r="BA346" i="21"/>
  <c r="AZ346" i="21"/>
  <c r="AY346" i="21"/>
  <c r="AX346" i="21"/>
  <c r="BK345" i="21"/>
  <c r="BJ345" i="21"/>
  <c r="BI345" i="21"/>
  <c r="BH345" i="21"/>
  <c r="BG345" i="21"/>
  <c r="BF345" i="21"/>
  <c r="BE345" i="21"/>
  <c r="BD345" i="21"/>
  <c r="BC345" i="21"/>
  <c r="BB345" i="21"/>
  <c r="BA345" i="21"/>
  <c r="AZ345" i="21"/>
  <c r="AY345" i="21"/>
  <c r="AX345" i="21"/>
  <c r="BK344" i="21"/>
  <c r="BJ344" i="21"/>
  <c r="BI344" i="21"/>
  <c r="BH344" i="21"/>
  <c r="BG344" i="21"/>
  <c r="BF344" i="21"/>
  <c r="BE344" i="21"/>
  <c r="BD344" i="21"/>
  <c r="BC344" i="21"/>
  <c r="BB344" i="21"/>
  <c r="BA344" i="21"/>
  <c r="AZ344" i="21"/>
  <c r="AY344" i="21"/>
  <c r="AX344" i="21"/>
  <c r="BK343" i="21"/>
  <c r="BJ343" i="21"/>
  <c r="BI343" i="21"/>
  <c r="BH343" i="21"/>
  <c r="BG343" i="21"/>
  <c r="BF343" i="21"/>
  <c r="BE343" i="21"/>
  <c r="BD343" i="21"/>
  <c r="BC343" i="21"/>
  <c r="BB343" i="21"/>
  <c r="BA343" i="21"/>
  <c r="AZ343" i="21"/>
  <c r="AY343" i="21"/>
  <c r="AX343" i="21"/>
  <c r="BK342" i="21"/>
  <c r="BJ342" i="21"/>
  <c r="BI342" i="21"/>
  <c r="BH342" i="21"/>
  <c r="BG342" i="21"/>
  <c r="BF342" i="21"/>
  <c r="BE342" i="21"/>
  <c r="BD342" i="21"/>
  <c r="BC342" i="21"/>
  <c r="BB342" i="21"/>
  <c r="BA342" i="21"/>
  <c r="AZ342" i="21"/>
  <c r="AY342" i="21"/>
  <c r="AX342" i="21"/>
  <c r="BK341" i="21"/>
  <c r="BJ341" i="21"/>
  <c r="BI341" i="21"/>
  <c r="BH341" i="21"/>
  <c r="BG341" i="21"/>
  <c r="BF341" i="21"/>
  <c r="BE341" i="21"/>
  <c r="BD341" i="21"/>
  <c r="BC341" i="21"/>
  <c r="BB341" i="21"/>
  <c r="BA341" i="21"/>
  <c r="AZ341" i="21"/>
  <c r="AY341" i="21"/>
  <c r="AX341" i="21"/>
  <c r="BK340" i="21"/>
  <c r="BJ340" i="21"/>
  <c r="BI340" i="21"/>
  <c r="BH340" i="21"/>
  <c r="BG340" i="21"/>
  <c r="BF340" i="21"/>
  <c r="BE340" i="21"/>
  <c r="BD340" i="21"/>
  <c r="BC340" i="21"/>
  <c r="BB340" i="21"/>
  <c r="BA340" i="21"/>
  <c r="AZ340" i="21"/>
  <c r="AY340" i="21"/>
  <c r="AX340" i="21"/>
  <c r="BK339" i="21"/>
  <c r="BJ339" i="21"/>
  <c r="BI339" i="21"/>
  <c r="BH339" i="21"/>
  <c r="BG339" i="21"/>
  <c r="BF339" i="21"/>
  <c r="BE339" i="21"/>
  <c r="BD339" i="21"/>
  <c r="BC339" i="21"/>
  <c r="BB339" i="21"/>
  <c r="BA339" i="21"/>
  <c r="AZ339" i="21"/>
  <c r="AY339" i="21"/>
  <c r="AX339" i="21"/>
  <c r="BK338" i="21"/>
  <c r="BJ338" i="21"/>
  <c r="BI338" i="21"/>
  <c r="BH338" i="21"/>
  <c r="BG338" i="21"/>
  <c r="BF338" i="21"/>
  <c r="BE338" i="21"/>
  <c r="BD338" i="21"/>
  <c r="BC338" i="21"/>
  <c r="BB338" i="21"/>
  <c r="BA338" i="21"/>
  <c r="AZ338" i="21"/>
  <c r="AY338" i="21"/>
  <c r="AX338" i="21"/>
  <c r="BK337" i="21"/>
  <c r="BJ337" i="21"/>
  <c r="BI337" i="21"/>
  <c r="BH337" i="21"/>
  <c r="BG337" i="21"/>
  <c r="BF337" i="21"/>
  <c r="BE337" i="21"/>
  <c r="BD337" i="21"/>
  <c r="BC337" i="21"/>
  <c r="BB337" i="21"/>
  <c r="BA337" i="21"/>
  <c r="AZ337" i="21"/>
  <c r="AY337" i="21"/>
  <c r="AX337" i="21"/>
  <c r="BK336" i="21"/>
  <c r="BJ336" i="21"/>
  <c r="BI336" i="21"/>
  <c r="BH336" i="21"/>
  <c r="BG336" i="21"/>
  <c r="BF336" i="21"/>
  <c r="BE336" i="21"/>
  <c r="BD336" i="21"/>
  <c r="BC336" i="21"/>
  <c r="BB336" i="21"/>
  <c r="BA336" i="21"/>
  <c r="AZ336" i="21"/>
  <c r="AY336" i="21"/>
  <c r="AX336" i="21"/>
  <c r="BK335" i="21"/>
  <c r="BJ335" i="21"/>
  <c r="BI335" i="21"/>
  <c r="BH335" i="21"/>
  <c r="BG335" i="21"/>
  <c r="BF335" i="21"/>
  <c r="BE335" i="21"/>
  <c r="BD335" i="21"/>
  <c r="BC335" i="21"/>
  <c r="BB335" i="21"/>
  <c r="BA335" i="21"/>
  <c r="AZ335" i="21"/>
  <c r="AY335" i="21"/>
  <c r="AX335" i="21"/>
  <c r="BK334" i="21"/>
  <c r="BJ334" i="21"/>
  <c r="BI334" i="21"/>
  <c r="BH334" i="21"/>
  <c r="BG334" i="21"/>
  <c r="BF334" i="21"/>
  <c r="BE334" i="21"/>
  <c r="BD334" i="21"/>
  <c r="BC334" i="21"/>
  <c r="BB334" i="21"/>
  <c r="BA334" i="21"/>
  <c r="AZ334" i="21"/>
  <c r="AY334" i="21"/>
  <c r="AX334" i="21"/>
  <c r="BK333" i="21"/>
  <c r="BJ333" i="21"/>
  <c r="BI333" i="21"/>
  <c r="BH333" i="21"/>
  <c r="BG333" i="21"/>
  <c r="BF333" i="21"/>
  <c r="BE333" i="21"/>
  <c r="BD333" i="21"/>
  <c r="BC333" i="21"/>
  <c r="BB333" i="21"/>
  <c r="BA333" i="21"/>
  <c r="AZ333" i="21"/>
  <c r="AY333" i="21"/>
  <c r="AX333" i="21"/>
  <c r="BK332" i="21"/>
  <c r="BJ332" i="21"/>
  <c r="BI332" i="21"/>
  <c r="BH332" i="21"/>
  <c r="BG332" i="21"/>
  <c r="BF332" i="21"/>
  <c r="BE332" i="21"/>
  <c r="BD332" i="21"/>
  <c r="BC332" i="21"/>
  <c r="BB332" i="21"/>
  <c r="BA332" i="21"/>
  <c r="AZ332" i="21"/>
  <c r="AY332" i="21"/>
  <c r="AX332" i="21"/>
  <c r="BK331" i="21"/>
  <c r="BJ331" i="21"/>
  <c r="BI331" i="21"/>
  <c r="BH331" i="21"/>
  <c r="BG331" i="21"/>
  <c r="BF331" i="21"/>
  <c r="BE331" i="21"/>
  <c r="BD331" i="21"/>
  <c r="BC331" i="21"/>
  <c r="BB331" i="21"/>
  <c r="BA331" i="21"/>
  <c r="AZ331" i="21"/>
  <c r="AY331" i="21"/>
  <c r="AX331" i="21"/>
  <c r="BK330" i="21"/>
  <c r="BJ330" i="21"/>
  <c r="BI330" i="21"/>
  <c r="BH330" i="21"/>
  <c r="BG330" i="21"/>
  <c r="BF330" i="21"/>
  <c r="BE330" i="21"/>
  <c r="BD330" i="21"/>
  <c r="BC330" i="21"/>
  <c r="BB330" i="21"/>
  <c r="BA330" i="21"/>
  <c r="AZ330" i="21"/>
  <c r="AY330" i="21"/>
  <c r="AX330" i="21"/>
  <c r="BK329" i="21"/>
  <c r="BJ329" i="21"/>
  <c r="BI329" i="21"/>
  <c r="BH329" i="21"/>
  <c r="BG329" i="21"/>
  <c r="BF329" i="21"/>
  <c r="BE329" i="21"/>
  <c r="BD329" i="21"/>
  <c r="BC329" i="21"/>
  <c r="BB329" i="21"/>
  <c r="BA329" i="21"/>
  <c r="AZ329" i="21"/>
  <c r="AY329" i="21"/>
  <c r="AX329" i="21"/>
  <c r="BK328" i="21"/>
  <c r="BJ328" i="21"/>
  <c r="BI328" i="21"/>
  <c r="BH328" i="21"/>
  <c r="BG328" i="21"/>
  <c r="BF328" i="21"/>
  <c r="BE328" i="21"/>
  <c r="BD328" i="21"/>
  <c r="BC328" i="21"/>
  <c r="BB328" i="21"/>
  <c r="BA328" i="21"/>
  <c r="AZ328" i="21"/>
  <c r="AY328" i="21"/>
  <c r="AX328" i="21"/>
  <c r="BK327" i="21"/>
  <c r="BJ327" i="21"/>
  <c r="BI327" i="21"/>
  <c r="BH327" i="21"/>
  <c r="BG327" i="21"/>
  <c r="BF327" i="21"/>
  <c r="BE327" i="21"/>
  <c r="BD327" i="21"/>
  <c r="BC327" i="21"/>
  <c r="BB327" i="21"/>
  <c r="BA327" i="21"/>
  <c r="AZ327" i="21"/>
  <c r="AY327" i="21"/>
  <c r="AX327" i="21"/>
  <c r="BK326" i="21"/>
  <c r="BJ326" i="21"/>
  <c r="BI326" i="21"/>
  <c r="BH326" i="21"/>
  <c r="BG326" i="21"/>
  <c r="BF326" i="21"/>
  <c r="BE326" i="21"/>
  <c r="BD326" i="21"/>
  <c r="BC326" i="21"/>
  <c r="BB326" i="21"/>
  <c r="BA326" i="21"/>
  <c r="AZ326" i="21"/>
  <c r="AY326" i="21"/>
  <c r="AX326" i="21"/>
  <c r="BK325" i="21"/>
  <c r="BJ325" i="21"/>
  <c r="BI325" i="21"/>
  <c r="BH325" i="21"/>
  <c r="BG325" i="21"/>
  <c r="BF325" i="21"/>
  <c r="BE325" i="21"/>
  <c r="BD325" i="21"/>
  <c r="BC325" i="21"/>
  <c r="BB325" i="21"/>
  <c r="BA325" i="21"/>
  <c r="AZ325" i="21"/>
  <c r="AY325" i="21"/>
  <c r="AX325" i="21"/>
  <c r="BK324" i="21"/>
  <c r="BJ324" i="21"/>
  <c r="BI324" i="21"/>
  <c r="BH324" i="21"/>
  <c r="BG324" i="21"/>
  <c r="BF324" i="21"/>
  <c r="BE324" i="21"/>
  <c r="BD324" i="21"/>
  <c r="BC324" i="21"/>
  <c r="BB324" i="21"/>
  <c r="BA324" i="21"/>
  <c r="AZ324" i="21"/>
  <c r="AY324" i="21"/>
  <c r="AX324" i="21"/>
  <c r="BK323" i="21"/>
  <c r="BJ323" i="21"/>
  <c r="BI323" i="21"/>
  <c r="BH323" i="21"/>
  <c r="BG323" i="21"/>
  <c r="BF323" i="21"/>
  <c r="BE323" i="21"/>
  <c r="BD323" i="21"/>
  <c r="BC323" i="21"/>
  <c r="BB323" i="21"/>
  <c r="BA323" i="21"/>
  <c r="AZ323" i="21"/>
  <c r="AY323" i="21"/>
  <c r="AX323" i="21"/>
  <c r="BK322" i="21"/>
  <c r="BJ322" i="21"/>
  <c r="BI322" i="21"/>
  <c r="BH322" i="21"/>
  <c r="BG322" i="21"/>
  <c r="BF322" i="21"/>
  <c r="BE322" i="21"/>
  <c r="BD322" i="21"/>
  <c r="BC322" i="21"/>
  <c r="BB322" i="21"/>
  <c r="BA322" i="21"/>
  <c r="AZ322" i="21"/>
  <c r="AY322" i="21"/>
  <c r="AX322" i="21"/>
  <c r="BK321" i="21"/>
  <c r="BJ321" i="21"/>
  <c r="BI321" i="21"/>
  <c r="BH321" i="21"/>
  <c r="BG321" i="21"/>
  <c r="BF321" i="21"/>
  <c r="BE321" i="21"/>
  <c r="BD321" i="21"/>
  <c r="BC321" i="21"/>
  <c r="BB321" i="21"/>
  <c r="BA321" i="21"/>
  <c r="AZ321" i="21"/>
  <c r="AY321" i="21"/>
  <c r="AX321" i="21"/>
  <c r="BK320" i="21"/>
  <c r="BJ320" i="21"/>
  <c r="BI320" i="21"/>
  <c r="BH320" i="21"/>
  <c r="BG320" i="21"/>
  <c r="BF320" i="21"/>
  <c r="BE320" i="21"/>
  <c r="BD320" i="21"/>
  <c r="BC320" i="21"/>
  <c r="BB320" i="21"/>
  <c r="BA320" i="21"/>
  <c r="AZ320" i="21"/>
  <c r="AY320" i="21"/>
  <c r="AX320" i="21"/>
  <c r="BK319" i="21"/>
  <c r="BJ319" i="21"/>
  <c r="BI319" i="21"/>
  <c r="BH319" i="21"/>
  <c r="BG319" i="21"/>
  <c r="BF319" i="21"/>
  <c r="BE319" i="21"/>
  <c r="BD319" i="21"/>
  <c r="BC319" i="21"/>
  <c r="BB319" i="21"/>
  <c r="BA319" i="21"/>
  <c r="AZ319" i="21"/>
  <c r="AY319" i="21"/>
  <c r="AX319" i="21"/>
  <c r="BK318" i="21"/>
  <c r="BJ318" i="21"/>
  <c r="BI318" i="21"/>
  <c r="BH318" i="21"/>
  <c r="BG318" i="21"/>
  <c r="BF318" i="21"/>
  <c r="BE318" i="21"/>
  <c r="BD318" i="21"/>
  <c r="BC318" i="21"/>
  <c r="BB318" i="21"/>
  <c r="BA318" i="21"/>
  <c r="AZ318" i="21"/>
  <c r="AY318" i="21"/>
  <c r="AX318" i="21"/>
  <c r="BK317" i="21"/>
  <c r="BJ317" i="21"/>
  <c r="BI317" i="21"/>
  <c r="BH317" i="21"/>
  <c r="BG317" i="21"/>
  <c r="BF317" i="21"/>
  <c r="BE317" i="21"/>
  <c r="BD317" i="21"/>
  <c r="BC317" i="21"/>
  <c r="BB317" i="21"/>
  <c r="BA317" i="21"/>
  <c r="AZ317" i="21"/>
  <c r="AY317" i="21"/>
  <c r="AX317" i="21"/>
  <c r="BK316" i="21"/>
  <c r="BJ316" i="21"/>
  <c r="BI316" i="21"/>
  <c r="BH316" i="21"/>
  <c r="BG316" i="21"/>
  <c r="BF316" i="21"/>
  <c r="BE316" i="21"/>
  <c r="BD316" i="21"/>
  <c r="BC316" i="21"/>
  <c r="BB316" i="21"/>
  <c r="BA316" i="21"/>
  <c r="AZ316" i="21"/>
  <c r="AY316" i="21"/>
  <c r="AX316" i="21"/>
  <c r="BK315" i="21"/>
  <c r="BJ315" i="21"/>
  <c r="BI315" i="21"/>
  <c r="BH315" i="21"/>
  <c r="BG315" i="21"/>
  <c r="BF315" i="21"/>
  <c r="BE315" i="21"/>
  <c r="BD315" i="21"/>
  <c r="BC315" i="21"/>
  <c r="BB315" i="21"/>
  <c r="BA315" i="21"/>
  <c r="AZ315" i="21"/>
  <c r="AY315" i="21"/>
  <c r="AX315" i="21"/>
  <c r="BK314" i="21"/>
  <c r="BJ314" i="21"/>
  <c r="BI314" i="21"/>
  <c r="BH314" i="21"/>
  <c r="BG314" i="21"/>
  <c r="BF314" i="21"/>
  <c r="BE314" i="21"/>
  <c r="BD314" i="21"/>
  <c r="BC314" i="21"/>
  <c r="BB314" i="21"/>
  <c r="BA314" i="21"/>
  <c r="AZ314" i="21"/>
  <c r="AY314" i="21"/>
  <c r="AX314" i="21"/>
  <c r="BK313" i="21"/>
  <c r="BJ313" i="21"/>
  <c r="BI313" i="21"/>
  <c r="BH313" i="21"/>
  <c r="BG313" i="21"/>
  <c r="BF313" i="21"/>
  <c r="BE313" i="21"/>
  <c r="BD313" i="21"/>
  <c r="BC313" i="21"/>
  <c r="BB313" i="21"/>
  <c r="BA313" i="21"/>
  <c r="AZ313" i="21"/>
  <c r="AY313" i="21"/>
  <c r="AX313" i="21"/>
  <c r="BK312" i="21"/>
  <c r="BJ312" i="21"/>
  <c r="BI312" i="21"/>
  <c r="BH312" i="21"/>
  <c r="BG312" i="21"/>
  <c r="BF312" i="21"/>
  <c r="BE312" i="21"/>
  <c r="BD312" i="21"/>
  <c r="BC312" i="21"/>
  <c r="BB312" i="21"/>
  <c r="BA312" i="21"/>
  <c r="AZ312" i="21"/>
  <c r="AY312" i="21"/>
  <c r="AX312" i="21"/>
  <c r="BK311" i="21"/>
  <c r="BJ311" i="21"/>
  <c r="BI311" i="21"/>
  <c r="BH311" i="21"/>
  <c r="BG311" i="21"/>
  <c r="BF311" i="21"/>
  <c r="BE311" i="21"/>
  <c r="BD311" i="21"/>
  <c r="BC311" i="21"/>
  <c r="BB311" i="21"/>
  <c r="BA311" i="21"/>
  <c r="AZ311" i="21"/>
  <c r="AY311" i="21"/>
  <c r="AX311" i="21"/>
  <c r="BK310" i="21"/>
  <c r="BJ310" i="21"/>
  <c r="BI310" i="21"/>
  <c r="BH310" i="21"/>
  <c r="BG310" i="21"/>
  <c r="BF310" i="21"/>
  <c r="BE310" i="21"/>
  <c r="BD310" i="21"/>
  <c r="BC310" i="21"/>
  <c r="BB310" i="21"/>
  <c r="BA310" i="21"/>
  <c r="AZ310" i="21"/>
  <c r="AY310" i="21"/>
  <c r="AX310" i="21"/>
  <c r="BK309" i="21"/>
  <c r="BJ309" i="21"/>
  <c r="BI309" i="21"/>
  <c r="BH309" i="21"/>
  <c r="BG309" i="21"/>
  <c r="BF309" i="21"/>
  <c r="BE309" i="21"/>
  <c r="BD309" i="21"/>
  <c r="BC309" i="21"/>
  <c r="BB309" i="21"/>
  <c r="BA309" i="21"/>
  <c r="AZ309" i="21"/>
  <c r="AY309" i="21"/>
  <c r="AX309" i="21"/>
  <c r="BK308" i="21"/>
  <c r="BJ308" i="21"/>
  <c r="BI308" i="21"/>
  <c r="BH308" i="21"/>
  <c r="BG308" i="21"/>
  <c r="BF308" i="21"/>
  <c r="BE308" i="21"/>
  <c r="BD308" i="21"/>
  <c r="BC308" i="21"/>
  <c r="BB308" i="21"/>
  <c r="BA308" i="21"/>
  <c r="AZ308" i="21"/>
  <c r="AY308" i="21"/>
  <c r="AX308" i="21"/>
  <c r="BK307" i="21"/>
  <c r="BJ307" i="21"/>
  <c r="BI307" i="21"/>
  <c r="BH307" i="21"/>
  <c r="BG307" i="21"/>
  <c r="BF307" i="21"/>
  <c r="BE307" i="21"/>
  <c r="BD307" i="21"/>
  <c r="BC307" i="21"/>
  <c r="BB307" i="21"/>
  <c r="BA307" i="21"/>
  <c r="AZ307" i="21"/>
  <c r="AY307" i="21"/>
  <c r="AX307" i="21"/>
  <c r="BK306" i="21"/>
  <c r="BJ306" i="21"/>
  <c r="BI306" i="21"/>
  <c r="BH306" i="21"/>
  <c r="BG306" i="21"/>
  <c r="BF306" i="21"/>
  <c r="BE306" i="21"/>
  <c r="BD306" i="21"/>
  <c r="BC306" i="21"/>
  <c r="BB306" i="21"/>
  <c r="BA306" i="21"/>
  <c r="AZ306" i="21"/>
  <c r="AY306" i="21"/>
  <c r="AX306" i="21"/>
  <c r="BK305" i="21"/>
  <c r="BJ305" i="21"/>
  <c r="BI305" i="21"/>
  <c r="BH305" i="21"/>
  <c r="BG305" i="21"/>
  <c r="BF305" i="21"/>
  <c r="BE305" i="21"/>
  <c r="BD305" i="21"/>
  <c r="BC305" i="21"/>
  <c r="BB305" i="21"/>
  <c r="BA305" i="21"/>
  <c r="AZ305" i="21"/>
  <c r="AY305" i="21"/>
  <c r="AX305" i="21"/>
  <c r="BK304" i="21"/>
  <c r="BJ304" i="21"/>
  <c r="BI304" i="21"/>
  <c r="BH304" i="21"/>
  <c r="BG304" i="21"/>
  <c r="BF304" i="21"/>
  <c r="BE304" i="21"/>
  <c r="BD304" i="21"/>
  <c r="BC304" i="21"/>
  <c r="BB304" i="21"/>
  <c r="BA304" i="21"/>
  <c r="AZ304" i="21"/>
  <c r="AY304" i="21"/>
  <c r="AX304" i="21"/>
  <c r="BK303" i="21"/>
  <c r="BJ303" i="21"/>
  <c r="BI303" i="21"/>
  <c r="BH303" i="21"/>
  <c r="BG303" i="21"/>
  <c r="BF303" i="21"/>
  <c r="BE303" i="21"/>
  <c r="BD303" i="21"/>
  <c r="BC303" i="21"/>
  <c r="BB303" i="21"/>
  <c r="BA303" i="21"/>
  <c r="AZ303" i="21"/>
  <c r="AY303" i="21"/>
  <c r="AX303" i="21"/>
  <c r="BK302" i="21"/>
  <c r="BJ302" i="21"/>
  <c r="BI302" i="21"/>
  <c r="BH302" i="21"/>
  <c r="BG302" i="21"/>
  <c r="BF302" i="21"/>
  <c r="BE302" i="21"/>
  <c r="BD302" i="21"/>
  <c r="BC302" i="21"/>
  <c r="BB302" i="21"/>
  <c r="BA302" i="21"/>
  <c r="AZ302" i="21"/>
  <c r="AY302" i="21"/>
  <c r="AX302" i="21"/>
  <c r="BK301" i="21"/>
  <c r="BJ301" i="21"/>
  <c r="BI301" i="21"/>
  <c r="BH301" i="21"/>
  <c r="BG301" i="21"/>
  <c r="BF301" i="21"/>
  <c r="BE301" i="21"/>
  <c r="BD301" i="21"/>
  <c r="BC301" i="21"/>
  <c r="BB301" i="21"/>
  <c r="BA301" i="21"/>
  <c r="AZ301" i="21"/>
  <c r="AY301" i="21"/>
  <c r="AX301" i="21"/>
  <c r="BK300" i="21"/>
  <c r="BJ300" i="21"/>
  <c r="BI300" i="21"/>
  <c r="BH300" i="21"/>
  <c r="BG300" i="21"/>
  <c r="BF300" i="21"/>
  <c r="BE300" i="21"/>
  <c r="BD300" i="21"/>
  <c r="BC300" i="21"/>
  <c r="BB300" i="21"/>
  <c r="BA300" i="21"/>
  <c r="AZ300" i="21"/>
  <c r="AY300" i="21"/>
  <c r="AX300" i="21"/>
  <c r="BK299" i="21"/>
  <c r="BJ299" i="21"/>
  <c r="BI299" i="21"/>
  <c r="BH299" i="21"/>
  <c r="BG299" i="21"/>
  <c r="BF299" i="21"/>
  <c r="BE299" i="21"/>
  <c r="BD299" i="21"/>
  <c r="BC299" i="21"/>
  <c r="BB299" i="21"/>
  <c r="BA299" i="21"/>
  <c r="AZ299" i="21"/>
  <c r="AY299" i="21"/>
  <c r="AX299" i="21"/>
  <c r="BK298" i="21"/>
  <c r="BJ298" i="21"/>
  <c r="BI298" i="21"/>
  <c r="BH298" i="21"/>
  <c r="BG298" i="21"/>
  <c r="BF298" i="21"/>
  <c r="BE298" i="21"/>
  <c r="BD298" i="21"/>
  <c r="BC298" i="21"/>
  <c r="BB298" i="21"/>
  <c r="BA298" i="21"/>
  <c r="AZ298" i="21"/>
  <c r="AY298" i="21"/>
  <c r="AX298" i="21"/>
  <c r="BK297" i="21"/>
  <c r="BJ297" i="21"/>
  <c r="BI297" i="21"/>
  <c r="BH297" i="21"/>
  <c r="BG297" i="21"/>
  <c r="BF297" i="21"/>
  <c r="BE297" i="21"/>
  <c r="BD297" i="21"/>
  <c r="BC297" i="21"/>
  <c r="BB297" i="21"/>
  <c r="BA297" i="21"/>
  <c r="AZ297" i="21"/>
  <c r="AY297" i="21"/>
  <c r="AX297" i="21"/>
  <c r="BK296" i="21"/>
  <c r="BJ296" i="21"/>
  <c r="BI296" i="21"/>
  <c r="BH296" i="21"/>
  <c r="BG296" i="21"/>
  <c r="BF296" i="21"/>
  <c r="BE296" i="21"/>
  <c r="BD296" i="21"/>
  <c r="BC296" i="21"/>
  <c r="BB296" i="21"/>
  <c r="BA296" i="21"/>
  <c r="AZ296" i="21"/>
  <c r="AY296" i="21"/>
  <c r="AX296" i="21"/>
  <c r="BK295" i="21"/>
  <c r="BJ295" i="21"/>
  <c r="BI295" i="21"/>
  <c r="BH295" i="21"/>
  <c r="BG295" i="21"/>
  <c r="BF295" i="21"/>
  <c r="BE295" i="21"/>
  <c r="BD295" i="21"/>
  <c r="BC295" i="21"/>
  <c r="BB295" i="21"/>
  <c r="BA295" i="21"/>
  <c r="AZ295" i="21"/>
  <c r="AY295" i="21"/>
  <c r="AX295" i="21"/>
  <c r="BK294" i="21"/>
  <c r="BJ294" i="21"/>
  <c r="BI294" i="21"/>
  <c r="BH294" i="21"/>
  <c r="BG294" i="21"/>
  <c r="BF294" i="21"/>
  <c r="BE294" i="21"/>
  <c r="BD294" i="21"/>
  <c r="BC294" i="21"/>
  <c r="BB294" i="21"/>
  <c r="BA294" i="21"/>
  <c r="AZ294" i="21"/>
  <c r="AY294" i="21"/>
  <c r="AX294" i="21"/>
  <c r="BK293" i="21"/>
  <c r="BJ293" i="21"/>
  <c r="BI293" i="21"/>
  <c r="BH293" i="21"/>
  <c r="BG293" i="21"/>
  <c r="BF293" i="21"/>
  <c r="BE293" i="21"/>
  <c r="BD293" i="21"/>
  <c r="BC293" i="21"/>
  <c r="BB293" i="21"/>
  <c r="BA293" i="21"/>
  <c r="AZ293" i="21"/>
  <c r="AY293" i="21"/>
  <c r="AX293" i="21"/>
  <c r="BK292" i="21"/>
  <c r="BJ292" i="21"/>
  <c r="BI292" i="21"/>
  <c r="BH292" i="21"/>
  <c r="BG292" i="21"/>
  <c r="BF292" i="21"/>
  <c r="BE292" i="21"/>
  <c r="BD292" i="21"/>
  <c r="BC292" i="21"/>
  <c r="BB292" i="21"/>
  <c r="BA292" i="21"/>
  <c r="AZ292" i="21"/>
  <c r="AY292" i="21"/>
  <c r="AX292" i="21"/>
  <c r="BK291" i="21"/>
  <c r="BJ291" i="21"/>
  <c r="BI291" i="21"/>
  <c r="BH291" i="21"/>
  <c r="BG291" i="21"/>
  <c r="BF291" i="21"/>
  <c r="BE291" i="21"/>
  <c r="BD291" i="21"/>
  <c r="BC291" i="21"/>
  <c r="BB291" i="21"/>
  <c r="BA291" i="21"/>
  <c r="AZ291" i="21"/>
  <c r="AY291" i="21"/>
  <c r="AX291" i="21"/>
  <c r="BK290" i="21"/>
  <c r="BJ290" i="21"/>
  <c r="BI290" i="21"/>
  <c r="BH290" i="21"/>
  <c r="BG290" i="21"/>
  <c r="BF290" i="21"/>
  <c r="BE290" i="21"/>
  <c r="BD290" i="21"/>
  <c r="BC290" i="21"/>
  <c r="BB290" i="21"/>
  <c r="BA290" i="21"/>
  <c r="AZ290" i="21"/>
  <c r="AY290" i="21"/>
  <c r="AX290" i="21"/>
  <c r="BK289" i="21"/>
  <c r="BJ289" i="21"/>
  <c r="BI289" i="21"/>
  <c r="BH289" i="21"/>
  <c r="BG289" i="21"/>
  <c r="BF289" i="21"/>
  <c r="BE289" i="21"/>
  <c r="BD289" i="21"/>
  <c r="BC289" i="21"/>
  <c r="BB289" i="21"/>
  <c r="BA289" i="21"/>
  <c r="AZ289" i="21"/>
  <c r="AY289" i="21"/>
  <c r="AX289" i="21"/>
  <c r="BK288" i="21"/>
  <c r="BJ288" i="21"/>
  <c r="BI288" i="21"/>
  <c r="BH288" i="21"/>
  <c r="BG288" i="21"/>
  <c r="BF288" i="21"/>
  <c r="BE288" i="21"/>
  <c r="BD288" i="21"/>
  <c r="BC288" i="21"/>
  <c r="BB288" i="21"/>
  <c r="BA288" i="21"/>
  <c r="AZ288" i="21"/>
  <c r="AY288" i="21"/>
  <c r="AX288" i="21"/>
  <c r="BK287" i="21"/>
  <c r="BJ287" i="21"/>
  <c r="BI287" i="21"/>
  <c r="BH287" i="21"/>
  <c r="BG287" i="21"/>
  <c r="BF287" i="21"/>
  <c r="BE287" i="21"/>
  <c r="BD287" i="21"/>
  <c r="BC287" i="21"/>
  <c r="BB287" i="21"/>
  <c r="BA287" i="21"/>
  <c r="AZ287" i="21"/>
  <c r="AY287" i="21"/>
  <c r="AX287" i="21"/>
  <c r="BK286" i="21"/>
  <c r="BJ286" i="21"/>
  <c r="BI286" i="21"/>
  <c r="BH286" i="21"/>
  <c r="BG286" i="21"/>
  <c r="BF286" i="21"/>
  <c r="BE286" i="21"/>
  <c r="BD286" i="21"/>
  <c r="BC286" i="21"/>
  <c r="BB286" i="21"/>
  <c r="BA286" i="21"/>
  <c r="AZ286" i="21"/>
  <c r="AY286" i="21"/>
  <c r="AX286" i="21"/>
  <c r="BK285" i="21"/>
  <c r="BJ285" i="21"/>
  <c r="BI285" i="21"/>
  <c r="BH285" i="21"/>
  <c r="BG285" i="21"/>
  <c r="BF285" i="21"/>
  <c r="BE285" i="21"/>
  <c r="BD285" i="21"/>
  <c r="BC285" i="21"/>
  <c r="BB285" i="21"/>
  <c r="BA285" i="21"/>
  <c r="AZ285" i="21"/>
  <c r="AY285" i="21"/>
  <c r="AX285" i="21"/>
  <c r="BK284" i="21"/>
  <c r="BJ284" i="21"/>
  <c r="BI284" i="21"/>
  <c r="BH284" i="21"/>
  <c r="BG284" i="21"/>
  <c r="BF284" i="21"/>
  <c r="BE284" i="21"/>
  <c r="BD284" i="21"/>
  <c r="BC284" i="21"/>
  <c r="BB284" i="21"/>
  <c r="BA284" i="21"/>
  <c r="AZ284" i="21"/>
  <c r="AY284" i="21"/>
  <c r="AX284" i="21"/>
  <c r="BK283" i="21"/>
  <c r="BJ283" i="21"/>
  <c r="BI283" i="21"/>
  <c r="BH283" i="21"/>
  <c r="BG283" i="21"/>
  <c r="BF283" i="21"/>
  <c r="BE283" i="21"/>
  <c r="BD283" i="21"/>
  <c r="BC283" i="21"/>
  <c r="BB283" i="21"/>
  <c r="BA283" i="21"/>
  <c r="AZ283" i="21"/>
  <c r="AY283" i="21"/>
  <c r="AX283" i="21"/>
  <c r="BK282" i="21"/>
  <c r="BJ282" i="21"/>
  <c r="BI282" i="21"/>
  <c r="BH282" i="21"/>
  <c r="BG282" i="21"/>
  <c r="BF282" i="21"/>
  <c r="BE282" i="21"/>
  <c r="BD282" i="21"/>
  <c r="BC282" i="21"/>
  <c r="BB282" i="21"/>
  <c r="BA282" i="21"/>
  <c r="AZ282" i="21"/>
  <c r="AY282" i="21"/>
  <c r="AX282" i="21"/>
  <c r="BK281" i="21"/>
  <c r="BJ281" i="21"/>
  <c r="BI281" i="21"/>
  <c r="BH281" i="21"/>
  <c r="BG281" i="21"/>
  <c r="BF281" i="21"/>
  <c r="BE281" i="21"/>
  <c r="BD281" i="21"/>
  <c r="BC281" i="21"/>
  <c r="BB281" i="21"/>
  <c r="BA281" i="21"/>
  <c r="AZ281" i="21"/>
  <c r="AY281" i="21"/>
  <c r="AX281" i="21"/>
  <c r="BK280" i="21"/>
  <c r="BJ280" i="21"/>
  <c r="BI280" i="21"/>
  <c r="BH280" i="21"/>
  <c r="BG280" i="21"/>
  <c r="BF280" i="21"/>
  <c r="BE280" i="21"/>
  <c r="BD280" i="21"/>
  <c r="BC280" i="21"/>
  <c r="BB280" i="21"/>
  <c r="BA280" i="21"/>
  <c r="AZ280" i="21"/>
  <c r="AY280" i="21"/>
  <c r="AX280" i="21"/>
  <c r="BK279" i="21"/>
  <c r="BJ279" i="21"/>
  <c r="BI279" i="21"/>
  <c r="BH279" i="21"/>
  <c r="BG279" i="21"/>
  <c r="BF279" i="21"/>
  <c r="BE279" i="21"/>
  <c r="BD279" i="21"/>
  <c r="BC279" i="21"/>
  <c r="BB279" i="21"/>
  <c r="BA279" i="21"/>
  <c r="AZ279" i="21"/>
  <c r="AY279" i="21"/>
  <c r="AX279" i="21"/>
  <c r="BK278" i="21"/>
  <c r="BJ278" i="21"/>
  <c r="BI278" i="21"/>
  <c r="BH278" i="21"/>
  <c r="BG278" i="21"/>
  <c r="BF278" i="21"/>
  <c r="BE278" i="21"/>
  <c r="BD278" i="21"/>
  <c r="BC278" i="21"/>
  <c r="BB278" i="21"/>
  <c r="BA278" i="21"/>
  <c r="AZ278" i="21"/>
  <c r="AY278" i="21"/>
  <c r="AX278" i="21"/>
  <c r="BK277" i="21"/>
  <c r="BJ277" i="21"/>
  <c r="BI277" i="21"/>
  <c r="BH277" i="21"/>
  <c r="BG277" i="21"/>
  <c r="BF277" i="21"/>
  <c r="BE277" i="21"/>
  <c r="BD277" i="21"/>
  <c r="BC277" i="21"/>
  <c r="BB277" i="21"/>
  <c r="BA277" i="21"/>
  <c r="AZ277" i="21"/>
  <c r="AY277" i="21"/>
  <c r="AX277" i="21"/>
  <c r="BK276" i="21"/>
  <c r="BJ276" i="21"/>
  <c r="BI276" i="21"/>
  <c r="BH276" i="21"/>
  <c r="BG276" i="21"/>
  <c r="BF276" i="21"/>
  <c r="BE276" i="21"/>
  <c r="BD276" i="21"/>
  <c r="BC276" i="21"/>
  <c r="BB276" i="21"/>
  <c r="BA276" i="21"/>
  <c r="AZ276" i="21"/>
  <c r="AY276" i="21"/>
  <c r="AX276" i="21"/>
  <c r="BK275" i="21"/>
  <c r="BJ275" i="21"/>
  <c r="BI275" i="21"/>
  <c r="BH275" i="21"/>
  <c r="BG275" i="21"/>
  <c r="BF275" i="21"/>
  <c r="BE275" i="21"/>
  <c r="BD275" i="21"/>
  <c r="BC275" i="21"/>
  <c r="BB275" i="21"/>
  <c r="BA275" i="21"/>
  <c r="AZ275" i="21"/>
  <c r="AY275" i="21"/>
  <c r="AX275" i="21"/>
  <c r="BK274" i="21"/>
  <c r="BJ274" i="21"/>
  <c r="BI274" i="21"/>
  <c r="BH274" i="21"/>
  <c r="BG274" i="21"/>
  <c r="BF274" i="21"/>
  <c r="BE274" i="21"/>
  <c r="BD274" i="21"/>
  <c r="BC274" i="21"/>
  <c r="BB274" i="21"/>
  <c r="BA274" i="21"/>
  <c r="AZ274" i="21"/>
  <c r="AY274" i="21"/>
  <c r="AX274" i="21"/>
  <c r="BK273" i="21"/>
  <c r="BJ273" i="21"/>
  <c r="BI273" i="21"/>
  <c r="BH273" i="21"/>
  <c r="BG273" i="21"/>
  <c r="BF273" i="21"/>
  <c r="BE273" i="21"/>
  <c r="BD273" i="21"/>
  <c r="BC273" i="21"/>
  <c r="BB273" i="21"/>
  <c r="BA273" i="21"/>
  <c r="AZ273" i="21"/>
  <c r="AY273" i="21"/>
  <c r="AX273" i="21"/>
  <c r="BK272" i="21"/>
  <c r="BJ272" i="21"/>
  <c r="BI272" i="21"/>
  <c r="BH272" i="21"/>
  <c r="BG272" i="21"/>
  <c r="BF272" i="21"/>
  <c r="BE272" i="21"/>
  <c r="BD272" i="21"/>
  <c r="BC272" i="21"/>
  <c r="BB272" i="21"/>
  <c r="BA272" i="21"/>
  <c r="AZ272" i="21"/>
  <c r="AY272" i="21"/>
  <c r="AX272" i="21"/>
  <c r="BK271" i="21"/>
  <c r="BJ271" i="21"/>
  <c r="BI271" i="21"/>
  <c r="BH271" i="21"/>
  <c r="BG271" i="21"/>
  <c r="BF271" i="21"/>
  <c r="BE271" i="21"/>
  <c r="BD271" i="21"/>
  <c r="BC271" i="21"/>
  <c r="BB271" i="21"/>
  <c r="BA271" i="21"/>
  <c r="AZ271" i="21"/>
  <c r="AY271" i="21"/>
  <c r="AX271" i="21"/>
  <c r="BK270" i="21"/>
  <c r="BJ270" i="21"/>
  <c r="BI270" i="21"/>
  <c r="BH270" i="21"/>
  <c r="BG270" i="21"/>
  <c r="BF270" i="21"/>
  <c r="BE270" i="21"/>
  <c r="BD270" i="21"/>
  <c r="BC270" i="21"/>
  <c r="BB270" i="21"/>
  <c r="BA270" i="21"/>
  <c r="AZ270" i="21"/>
  <c r="AY270" i="21"/>
  <c r="AX270" i="21"/>
  <c r="BK269" i="21"/>
  <c r="BJ269" i="21"/>
  <c r="BI269" i="21"/>
  <c r="BH269" i="21"/>
  <c r="BG269" i="21"/>
  <c r="BF269" i="21"/>
  <c r="BE269" i="21"/>
  <c r="BD269" i="21"/>
  <c r="BC269" i="21"/>
  <c r="BB269" i="21"/>
  <c r="BA269" i="21"/>
  <c r="AZ269" i="21"/>
  <c r="AY269" i="21"/>
  <c r="AX269" i="21"/>
  <c r="BK268" i="21"/>
  <c r="BJ268" i="21"/>
  <c r="BI268" i="21"/>
  <c r="BH268" i="21"/>
  <c r="BG268" i="21"/>
  <c r="BF268" i="21"/>
  <c r="BE268" i="21"/>
  <c r="BD268" i="21"/>
  <c r="BC268" i="21"/>
  <c r="BB268" i="21"/>
  <c r="BA268" i="21"/>
  <c r="AZ268" i="21"/>
  <c r="AY268" i="21"/>
  <c r="AX268" i="21"/>
  <c r="BK267" i="21"/>
  <c r="BJ267" i="21"/>
  <c r="BI267" i="21"/>
  <c r="BH267" i="21"/>
  <c r="BG267" i="21"/>
  <c r="BF267" i="21"/>
  <c r="BE267" i="21"/>
  <c r="BD267" i="21"/>
  <c r="BC267" i="21"/>
  <c r="BB267" i="21"/>
  <c r="BA267" i="21"/>
  <c r="AZ267" i="21"/>
  <c r="AY267" i="21"/>
  <c r="AX267" i="21"/>
  <c r="BK266" i="21"/>
  <c r="BJ266" i="21"/>
  <c r="BI266" i="21"/>
  <c r="BH266" i="21"/>
  <c r="BG266" i="21"/>
  <c r="BF266" i="21"/>
  <c r="BE266" i="21"/>
  <c r="BD266" i="21"/>
  <c r="BC266" i="21"/>
  <c r="BB266" i="21"/>
  <c r="BA266" i="21"/>
  <c r="AZ266" i="21"/>
  <c r="AY266" i="21"/>
  <c r="AX266" i="21"/>
  <c r="BK265" i="21"/>
  <c r="BJ265" i="21"/>
  <c r="BI265" i="21"/>
  <c r="BH265" i="21"/>
  <c r="BG265" i="21"/>
  <c r="BF265" i="21"/>
  <c r="BE265" i="21"/>
  <c r="BD265" i="21"/>
  <c r="BC265" i="21"/>
  <c r="BB265" i="21"/>
  <c r="BA265" i="21"/>
  <c r="AZ265" i="21"/>
  <c r="AY265" i="21"/>
  <c r="AX265" i="21"/>
  <c r="BK264" i="21"/>
  <c r="BJ264" i="21"/>
  <c r="BI264" i="21"/>
  <c r="BH264" i="21"/>
  <c r="BG264" i="21"/>
  <c r="BF264" i="21"/>
  <c r="BE264" i="21"/>
  <c r="BD264" i="21"/>
  <c r="BC264" i="21"/>
  <c r="BB264" i="21"/>
  <c r="BA264" i="21"/>
  <c r="AZ264" i="21"/>
  <c r="AY264" i="21"/>
  <c r="AX264" i="21"/>
  <c r="BK263" i="21"/>
  <c r="BJ263" i="21"/>
  <c r="BI263" i="21"/>
  <c r="BH263" i="21"/>
  <c r="BG263" i="21"/>
  <c r="BF263" i="21"/>
  <c r="BE263" i="21"/>
  <c r="BD263" i="21"/>
  <c r="BC263" i="21"/>
  <c r="BB263" i="21"/>
  <c r="BA263" i="21"/>
  <c r="AZ263" i="21"/>
  <c r="AY263" i="21"/>
  <c r="AX263" i="21"/>
  <c r="BK262" i="21"/>
  <c r="BJ262" i="21"/>
  <c r="BI262" i="21"/>
  <c r="BH262" i="21"/>
  <c r="BG262" i="21"/>
  <c r="BF262" i="21"/>
  <c r="BE262" i="21"/>
  <c r="BD262" i="21"/>
  <c r="BC262" i="21"/>
  <c r="BB262" i="21"/>
  <c r="BA262" i="21"/>
  <c r="AZ262" i="21"/>
  <c r="AY262" i="21"/>
  <c r="AX262" i="21"/>
  <c r="BK261" i="21"/>
  <c r="BJ261" i="21"/>
  <c r="BI261" i="21"/>
  <c r="BH261" i="21"/>
  <c r="BG261" i="21"/>
  <c r="BF261" i="21"/>
  <c r="BE261" i="21"/>
  <c r="BD261" i="21"/>
  <c r="BC261" i="21"/>
  <c r="BB261" i="21"/>
  <c r="BA261" i="21"/>
  <c r="AZ261" i="21"/>
  <c r="AY261" i="21"/>
  <c r="AX261" i="21"/>
  <c r="BK260" i="21"/>
  <c r="BJ260" i="21"/>
  <c r="BI260" i="21"/>
  <c r="BH260" i="21"/>
  <c r="BG260" i="21"/>
  <c r="BF260" i="21"/>
  <c r="BE260" i="21"/>
  <c r="BD260" i="21"/>
  <c r="BC260" i="21"/>
  <c r="BB260" i="21"/>
  <c r="BA260" i="21"/>
  <c r="AZ260" i="21"/>
  <c r="AY260" i="21"/>
  <c r="AX260" i="21"/>
  <c r="BK259" i="21"/>
  <c r="BJ259" i="21"/>
  <c r="BI259" i="21"/>
  <c r="BH259" i="21"/>
  <c r="BG259" i="21"/>
  <c r="BF259" i="21"/>
  <c r="BE259" i="21"/>
  <c r="BD259" i="21"/>
  <c r="BC259" i="21"/>
  <c r="BB259" i="21"/>
  <c r="BA259" i="21"/>
  <c r="AZ259" i="21"/>
  <c r="AY259" i="21"/>
  <c r="AX259" i="21"/>
  <c r="BK258" i="21"/>
  <c r="BJ258" i="21"/>
  <c r="BI258" i="21"/>
  <c r="BH258" i="21"/>
  <c r="BG258" i="21"/>
  <c r="BF258" i="21"/>
  <c r="BE258" i="21"/>
  <c r="BD258" i="21"/>
  <c r="BC258" i="21"/>
  <c r="BB258" i="21"/>
  <c r="BA258" i="21"/>
  <c r="AZ258" i="21"/>
  <c r="AY258" i="21"/>
  <c r="AX258" i="21"/>
  <c r="BK257" i="21"/>
  <c r="BJ257" i="21"/>
  <c r="BI257" i="21"/>
  <c r="BH257" i="21"/>
  <c r="BG257" i="21"/>
  <c r="BF257" i="21"/>
  <c r="BE257" i="21"/>
  <c r="BD257" i="21"/>
  <c r="BC257" i="21"/>
  <c r="BB257" i="21"/>
  <c r="BA257" i="21"/>
  <c r="AZ257" i="21"/>
  <c r="AY257" i="21"/>
  <c r="AX257" i="21"/>
  <c r="BK256" i="21"/>
  <c r="BJ256" i="21"/>
  <c r="BI256" i="21"/>
  <c r="BH256" i="21"/>
  <c r="BG256" i="21"/>
  <c r="BF256" i="21"/>
  <c r="BE256" i="21"/>
  <c r="BD256" i="21"/>
  <c r="BC256" i="21"/>
  <c r="BB256" i="21"/>
  <c r="BA256" i="21"/>
  <c r="AZ256" i="21"/>
  <c r="AY256" i="21"/>
  <c r="AX256" i="21"/>
  <c r="BK255" i="21"/>
  <c r="BJ255" i="21"/>
  <c r="BI255" i="21"/>
  <c r="BH255" i="21"/>
  <c r="BG255" i="21"/>
  <c r="BF255" i="21"/>
  <c r="BE255" i="21"/>
  <c r="BD255" i="21"/>
  <c r="BC255" i="21"/>
  <c r="BB255" i="21"/>
  <c r="BA255" i="21"/>
  <c r="AZ255" i="21"/>
  <c r="AY255" i="21"/>
  <c r="AX255" i="21"/>
  <c r="BK254" i="21"/>
  <c r="BJ254" i="21"/>
  <c r="BI254" i="21"/>
  <c r="BH254" i="21"/>
  <c r="BG254" i="21"/>
  <c r="BF254" i="21"/>
  <c r="BE254" i="21"/>
  <c r="BD254" i="21"/>
  <c r="BC254" i="21"/>
  <c r="BB254" i="21"/>
  <c r="BA254" i="21"/>
  <c r="AZ254" i="21"/>
  <c r="AY254" i="21"/>
  <c r="AX254" i="21"/>
  <c r="BK253" i="21"/>
  <c r="BJ253" i="21"/>
  <c r="BI253" i="21"/>
  <c r="BH253" i="21"/>
  <c r="BG253" i="21"/>
  <c r="BF253" i="21"/>
  <c r="BE253" i="21"/>
  <c r="BD253" i="21"/>
  <c r="BC253" i="21"/>
  <c r="BB253" i="21"/>
  <c r="BA253" i="21"/>
  <c r="AZ253" i="21"/>
  <c r="AY253" i="21"/>
  <c r="AX253" i="21"/>
  <c r="BK252" i="21"/>
  <c r="BJ252" i="21"/>
  <c r="BI252" i="21"/>
  <c r="BH252" i="21"/>
  <c r="BG252" i="21"/>
  <c r="BF252" i="21"/>
  <c r="BE252" i="21"/>
  <c r="BD252" i="21"/>
  <c r="BC252" i="21"/>
  <c r="BB252" i="21"/>
  <c r="BA252" i="21"/>
  <c r="AZ252" i="21"/>
  <c r="AY252" i="21"/>
  <c r="AX252" i="21"/>
  <c r="BK251" i="21"/>
  <c r="BJ251" i="21"/>
  <c r="BI251" i="21"/>
  <c r="BH251" i="21"/>
  <c r="BG251" i="21"/>
  <c r="BF251" i="21"/>
  <c r="BE251" i="21"/>
  <c r="BD251" i="21"/>
  <c r="BC251" i="21"/>
  <c r="BB251" i="21"/>
  <c r="BA251" i="21"/>
  <c r="AZ251" i="21"/>
  <c r="AY251" i="21"/>
  <c r="AX251" i="21"/>
  <c r="BK250" i="21"/>
  <c r="BJ250" i="21"/>
  <c r="BI250" i="21"/>
  <c r="BH250" i="21"/>
  <c r="BG250" i="21"/>
  <c r="BF250" i="21"/>
  <c r="BE250" i="21"/>
  <c r="BD250" i="21"/>
  <c r="BC250" i="21"/>
  <c r="BB250" i="21"/>
  <c r="BA250" i="21"/>
  <c r="AZ250" i="21"/>
  <c r="AY250" i="21"/>
  <c r="AX250" i="21"/>
  <c r="BK249" i="21"/>
  <c r="BJ249" i="21"/>
  <c r="BI249" i="21"/>
  <c r="BH249" i="21"/>
  <c r="BG249" i="21"/>
  <c r="BF249" i="21"/>
  <c r="BE249" i="21"/>
  <c r="BD249" i="21"/>
  <c r="BC249" i="21"/>
  <c r="BB249" i="21"/>
  <c r="BA249" i="21"/>
  <c r="AZ249" i="21"/>
  <c r="AY249" i="21"/>
  <c r="AX249" i="21"/>
  <c r="BK248" i="21"/>
  <c r="BJ248" i="21"/>
  <c r="BI248" i="21"/>
  <c r="BH248" i="21"/>
  <c r="BG248" i="21"/>
  <c r="BF248" i="21"/>
  <c r="BE248" i="21"/>
  <c r="BD248" i="21"/>
  <c r="BC248" i="21"/>
  <c r="BB248" i="21"/>
  <c r="BA248" i="21"/>
  <c r="AZ248" i="21"/>
  <c r="AY248" i="21"/>
  <c r="AX248" i="21"/>
  <c r="BK247" i="21"/>
  <c r="BJ247" i="21"/>
  <c r="BI247" i="21"/>
  <c r="BH247" i="21"/>
  <c r="BG247" i="21"/>
  <c r="BF247" i="21"/>
  <c r="BE247" i="21"/>
  <c r="BD247" i="21"/>
  <c r="BC247" i="21"/>
  <c r="BB247" i="21"/>
  <c r="BA247" i="21"/>
  <c r="AZ247" i="21"/>
  <c r="AY247" i="21"/>
  <c r="AX247" i="21"/>
  <c r="BK246" i="21"/>
  <c r="BJ246" i="21"/>
  <c r="BI246" i="21"/>
  <c r="BH246" i="21"/>
  <c r="BG246" i="21"/>
  <c r="BF246" i="21"/>
  <c r="BE246" i="21"/>
  <c r="BD246" i="21"/>
  <c r="BC246" i="21"/>
  <c r="BB246" i="21"/>
  <c r="BA246" i="21"/>
  <c r="AZ246" i="21"/>
  <c r="AY246" i="21"/>
  <c r="AX246" i="21"/>
  <c r="BK245" i="21"/>
  <c r="BJ245" i="21"/>
  <c r="BI245" i="21"/>
  <c r="BH245" i="21"/>
  <c r="BG245" i="21"/>
  <c r="BF245" i="21"/>
  <c r="BE245" i="21"/>
  <c r="BD245" i="21"/>
  <c r="BC245" i="21"/>
  <c r="BB245" i="21"/>
  <c r="BA245" i="21"/>
  <c r="AZ245" i="21"/>
  <c r="AY245" i="21"/>
  <c r="AX245" i="21"/>
  <c r="BK244" i="21"/>
  <c r="BJ244" i="21"/>
  <c r="BI244" i="21"/>
  <c r="BH244" i="21"/>
  <c r="BG244" i="21"/>
  <c r="BF244" i="21"/>
  <c r="BE244" i="21"/>
  <c r="BD244" i="21"/>
  <c r="BC244" i="21"/>
  <c r="BB244" i="21"/>
  <c r="BA244" i="21"/>
  <c r="AZ244" i="21"/>
  <c r="AY244" i="21"/>
  <c r="AX244" i="21"/>
  <c r="BK243" i="21"/>
  <c r="BJ243" i="21"/>
  <c r="BI243" i="21"/>
  <c r="BH243" i="21"/>
  <c r="BG243" i="21"/>
  <c r="BF243" i="21"/>
  <c r="BE243" i="21"/>
  <c r="BD243" i="21"/>
  <c r="BC243" i="21"/>
  <c r="BB243" i="21"/>
  <c r="BA243" i="21"/>
  <c r="AZ243" i="21"/>
  <c r="AY243" i="21"/>
  <c r="AX243" i="21"/>
  <c r="BK242" i="21"/>
  <c r="BJ242" i="21"/>
  <c r="BI242" i="21"/>
  <c r="BH242" i="21"/>
  <c r="BG242" i="21"/>
  <c r="BF242" i="21"/>
  <c r="BE242" i="21"/>
  <c r="BD242" i="21"/>
  <c r="BC242" i="21"/>
  <c r="BB242" i="21"/>
  <c r="BA242" i="21"/>
  <c r="AZ242" i="21"/>
  <c r="AY242" i="21"/>
  <c r="AX242" i="21"/>
  <c r="BK241" i="21"/>
  <c r="BJ241" i="21"/>
  <c r="BI241" i="21"/>
  <c r="BH241" i="21"/>
  <c r="BG241" i="21"/>
  <c r="BF241" i="21"/>
  <c r="BE241" i="21"/>
  <c r="BD241" i="21"/>
  <c r="BC241" i="21"/>
  <c r="BB241" i="21"/>
  <c r="BA241" i="21"/>
  <c r="AZ241" i="21"/>
  <c r="AY241" i="21"/>
  <c r="AX241" i="21"/>
  <c r="BK240" i="21"/>
  <c r="BJ240" i="21"/>
  <c r="BI240" i="21"/>
  <c r="BH240" i="21"/>
  <c r="BG240" i="21"/>
  <c r="BF240" i="21"/>
  <c r="BE240" i="21"/>
  <c r="BD240" i="21"/>
  <c r="BC240" i="21"/>
  <c r="BB240" i="21"/>
  <c r="BA240" i="21"/>
  <c r="AZ240" i="21"/>
  <c r="AY240" i="21"/>
  <c r="AX240" i="21"/>
  <c r="BK239" i="21"/>
  <c r="BJ239" i="21"/>
  <c r="BI239" i="21"/>
  <c r="BH239" i="21"/>
  <c r="BG239" i="21"/>
  <c r="BF239" i="21"/>
  <c r="BE239" i="21"/>
  <c r="BD239" i="21"/>
  <c r="BC239" i="21"/>
  <c r="BB239" i="21"/>
  <c r="BA239" i="21"/>
  <c r="AZ239" i="21"/>
  <c r="AY239" i="21"/>
  <c r="AX239" i="21"/>
  <c r="BK238" i="21"/>
  <c r="BJ238" i="21"/>
  <c r="BI238" i="21"/>
  <c r="BH238" i="21"/>
  <c r="BG238" i="21"/>
  <c r="BF238" i="21"/>
  <c r="BE238" i="21"/>
  <c r="BD238" i="21"/>
  <c r="BC238" i="21"/>
  <c r="BB238" i="21"/>
  <c r="BA238" i="21"/>
  <c r="AZ238" i="21"/>
  <c r="AY238" i="21"/>
  <c r="AX238" i="21"/>
  <c r="BK237" i="21"/>
  <c r="BJ237" i="21"/>
  <c r="BI237" i="21"/>
  <c r="BH237" i="21"/>
  <c r="BG237" i="21"/>
  <c r="BF237" i="21"/>
  <c r="BE237" i="21"/>
  <c r="BD237" i="21"/>
  <c r="BC237" i="21"/>
  <c r="BB237" i="21"/>
  <c r="BA237" i="21"/>
  <c r="AZ237" i="21"/>
  <c r="AY237" i="21"/>
  <c r="AX237" i="21"/>
  <c r="BK236" i="21"/>
  <c r="BJ236" i="21"/>
  <c r="BI236" i="21"/>
  <c r="BH236" i="21"/>
  <c r="BG236" i="21"/>
  <c r="BF236" i="21"/>
  <c r="BE236" i="21"/>
  <c r="BD236" i="21"/>
  <c r="BC236" i="21"/>
  <c r="BB236" i="21"/>
  <c r="BA236" i="21"/>
  <c r="AZ236" i="21"/>
  <c r="AY236" i="21"/>
  <c r="AX236" i="21"/>
  <c r="BK235" i="21"/>
  <c r="BJ235" i="21"/>
  <c r="BI235" i="21"/>
  <c r="BH235" i="21"/>
  <c r="BG235" i="21"/>
  <c r="BF235" i="21"/>
  <c r="BE235" i="21"/>
  <c r="BD235" i="21"/>
  <c r="BC235" i="21"/>
  <c r="BB235" i="21"/>
  <c r="BA235" i="21"/>
  <c r="AZ235" i="21"/>
  <c r="AY235" i="21"/>
  <c r="AX235" i="21"/>
  <c r="BK234" i="21"/>
  <c r="BJ234" i="21"/>
  <c r="BI234" i="21"/>
  <c r="BH234" i="21"/>
  <c r="BG234" i="21"/>
  <c r="BF234" i="21"/>
  <c r="BE234" i="21"/>
  <c r="BD234" i="21"/>
  <c r="BC234" i="21"/>
  <c r="BB234" i="21"/>
  <c r="BA234" i="21"/>
  <c r="AZ234" i="21"/>
  <c r="AY234" i="21"/>
  <c r="AX234" i="21"/>
  <c r="BK233" i="21"/>
  <c r="BJ233" i="21"/>
  <c r="BI233" i="21"/>
  <c r="BH233" i="21"/>
  <c r="BG233" i="21"/>
  <c r="BF233" i="21"/>
  <c r="BE233" i="21"/>
  <c r="BD233" i="21"/>
  <c r="BC233" i="21"/>
  <c r="BB233" i="21"/>
  <c r="BA233" i="21"/>
  <c r="AZ233" i="21"/>
  <c r="AY233" i="21"/>
  <c r="AX233" i="21"/>
  <c r="BK232" i="21"/>
  <c r="BJ232" i="21"/>
  <c r="BI232" i="21"/>
  <c r="BH232" i="21"/>
  <c r="BG232" i="21"/>
  <c r="BF232" i="21"/>
  <c r="BE232" i="21"/>
  <c r="BD232" i="21"/>
  <c r="BC232" i="21"/>
  <c r="BB232" i="21"/>
  <c r="BA232" i="21"/>
  <c r="AZ232" i="21"/>
  <c r="AY232" i="21"/>
  <c r="AX232" i="21"/>
  <c r="BK231" i="21"/>
  <c r="BJ231" i="21"/>
  <c r="BI231" i="21"/>
  <c r="BH231" i="21"/>
  <c r="BG231" i="21"/>
  <c r="BF231" i="21"/>
  <c r="BE231" i="21"/>
  <c r="BD231" i="21"/>
  <c r="BC231" i="21"/>
  <c r="BB231" i="21"/>
  <c r="BA231" i="21"/>
  <c r="AZ231" i="21"/>
  <c r="AY231" i="21"/>
  <c r="AX231" i="21"/>
  <c r="BK230" i="21"/>
  <c r="BJ230" i="21"/>
  <c r="BI230" i="21"/>
  <c r="BH230" i="21"/>
  <c r="BG230" i="21"/>
  <c r="BF230" i="21"/>
  <c r="BE230" i="21"/>
  <c r="BD230" i="21"/>
  <c r="BC230" i="21"/>
  <c r="BB230" i="21"/>
  <c r="BA230" i="21"/>
  <c r="AZ230" i="21"/>
  <c r="AY230" i="21"/>
  <c r="AX230" i="21"/>
  <c r="BK229" i="21"/>
  <c r="BJ229" i="21"/>
  <c r="BI229" i="21"/>
  <c r="BH229" i="21"/>
  <c r="BG229" i="21"/>
  <c r="BF229" i="21"/>
  <c r="BE229" i="21"/>
  <c r="BD229" i="21"/>
  <c r="BC229" i="21"/>
  <c r="BB229" i="21"/>
  <c r="BA229" i="21"/>
  <c r="AZ229" i="21"/>
  <c r="AY229" i="21"/>
  <c r="AX229" i="21"/>
  <c r="BK228" i="21"/>
  <c r="BJ228" i="21"/>
  <c r="BI228" i="21"/>
  <c r="BH228" i="21"/>
  <c r="BG228" i="21"/>
  <c r="BF228" i="21"/>
  <c r="BE228" i="21"/>
  <c r="BD228" i="21"/>
  <c r="BC228" i="21"/>
  <c r="BB228" i="21"/>
  <c r="BA228" i="21"/>
  <c r="AZ228" i="21"/>
  <c r="AY228" i="21"/>
  <c r="AX228" i="21"/>
  <c r="BK227" i="21"/>
  <c r="BJ227" i="21"/>
  <c r="BI227" i="21"/>
  <c r="BH227" i="21"/>
  <c r="BG227" i="21"/>
  <c r="BF227" i="21"/>
  <c r="BE227" i="21"/>
  <c r="BD227" i="21"/>
  <c r="BC227" i="21"/>
  <c r="BB227" i="21"/>
  <c r="BA227" i="21"/>
  <c r="AZ227" i="21"/>
  <c r="AY227" i="21"/>
  <c r="AX227" i="21"/>
  <c r="BK226" i="21"/>
  <c r="BJ226" i="21"/>
  <c r="BI226" i="21"/>
  <c r="BH226" i="21"/>
  <c r="BG226" i="21"/>
  <c r="BF226" i="21"/>
  <c r="BE226" i="21"/>
  <c r="BD226" i="21"/>
  <c r="BC226" i="21"/>
  <c r="BB226" i="21"/>
  <c r="BA226" i="21"/>
  <c r="AZ226" i="21"/>
  <c r="AY226" i="21"/>
  <c r="AX226" i="21"/>
  <c r="BK225" i="21"/>
  <c r="BJ225" i="21"/>
  <c r="BI225" i="21"/>
  <c r="BH225" i="21"/>
  <c r="BG225" i="21"/>
  <c r="BF225" i="21"/>
  <c r="BE225" i="21"/>
  <c r="BD225" i="21"/>
  <c r="BC225" i="21"/>
  <c r="BB225" i="21"/>
  <c r="BA225" i="21"/>
  <c r="AZ225" i="21"/>
  <c r="AY225" i="21"/>
  <c r="AX225" i="21"/>
  <c r="BK224" i="21"/>
  <c r="BJ224" i="21"/>
  <c r="BI224" i="21"/>
  <c r="BH224" i="21"/>
  <c r="BG224" i="21"/>
  <c r="BF224" i="21"/>
  <c r="BE224" i="21"/>
  <c r="BD224" i="21"/>
  <c r="BC224" i="21"/>
  <c r="BB224" i="21"/>
  <c r="BA224" i="21"/>
  <c r="AZ224" i="21"/>
  <c r="AY224" i="21"/>
  <c r="AX224" i="21"/>
  <c r="BK223" i="21"/>
  <c r="BJ223" i="21"/>
  <c r="BI223" i="21"/>
  <c r="BH223" i="21"/>
  <c r="BG223" i="21"/>
  <c r="BF223" i="21"/>
  <c r="BE223" i="21"/>
  <c r="BD223" i="21"/>
  <c r="BC223" i="21"/>
  <c r="BB223" i="21"/>
  <c r="BA223" i="21"/>
  <c r="AZ223" i="21"/>
  <c r="AY223" i="21"/>
  <c r="AX223" i="21"/>
  <c r="BK222" i="21"/>
  <c r="BJ222" i="21"/>
  <c r="BI222" i="21"/>
  <c r="BH222" i="21"/>
  <c r="BG222" i="21"/>
  <c r="BF222" i="21"/>
  <c r="BE222" i="21"/>
  <c r="BD222" i="21"/>
  <c r="BC222" i="21"/>
  <c r="BB222" i="21"/>
  <c r="BA222" i="21"/>
  <c r="AZ222" i="21"/>
  <c r="AY222" i="21"/>
  <c r="AX222" i="21"/>
  <c r="BK221" i="21"/>
  <c r="BJ221" i="21"/>
  <c r="BI221" i="21"/>
  <c r="BH221" i="21"/>
  <c r="BG221" i="21"/>
  <c r="BF221" i="21"/>
  <c r="BE221" i="21"/>
  <c r="BD221" i="21"/>
  <c r="BC221" i="21"/>
  <c r="BB221" i="21"/>
  <c r="BA221" i="21"/>
  <c r="AZ221" i="21"/>
  <c r="AY221" i="21"/>
  <c r="AX221" i="21"/>
  <c r="BK220" i="21"/>
  <c r="BJ220" i="21"/>
  <c r="BI220" i="21"/>
  <c r="BH220" i="21"/>
  <c r="BG220" i="21"/>
  <c r="BF220" i="21"/>
  <c r="BE220" i="21"/>
  <c r="BD220" i="21"/>
  <c r="BC220" i="21"/>
  <c r="BB220" i="21"/>
  <c r="BA220" i="21"/>
  <c r="AZ220" i="21"/>
  <c r="AY220" i="21"/>
  <c r="AX220" i="21"/>
  <c r="BK219" i="21"/>
  <c r="BJ219" i="21"/>
  <c r="BI219" i="21"/>
  <c r="BH219" i="21"/>
  <c r="BG219" i="21"/>
  <c r="BF219" i="21"/>
  <c r="BE219" i="21"/>
  <c r="BD219" i="21"/>
  <c r="BC219" i="21"/>
  <c r="BB219" i="21"/>
  <c r="BA219" i="21"/>
  <c r="AZ219" i="21"/>
  <c r="AY219" i="21"/>
  <c r="AX219" i="21"/>
  <c r="BK218" i="21"/>
  <c r="BJ218" i="21"/>
  <c r="BI218" i="21"/>
  <c r="BH218" i="21"/>
  <c r="BG218" i="21"/>
  <c r="BF218" i="21"/>
  <c r="BE218" i="21"/>
  <c r="BD218" i="21"/>
  <c r="BC218" i="21"/>
  <c r="BB218" i="21"/>
  <c r="BA218" i="21"/>
  <c r="AZ218" i="21"/>
  <c r="AY218" i="21"/>
  <c r="AX218" i="21"/>
  <c r="BK217" i="21"/>
  <c r="BJ217" i="21"/>
  <c r="BI217" i="21"/>
  <c r="BH217" i="21"/>
  <c r="BG217" i="21"/>
  <c r="BF217" i="21"/>
  <c r="BE217" i="21"/>
  <c r="BD217" i="21"/>
  <c r="BC217" i="21"/>
  <c r="BB217" i="21"/>
  <c r="BA217" i="21"/>
  <c r="AZ217" i="21"/>
  <c r="AY217" i="21"/>
  <c r="AX217" i="21"/>
  <c r="BK216" i="21"/>
  <c r="BJ216" i="21"/>
  <c r="BI216" i="21"/>
  <c r="BH216" i="21"/>
  <c r="BG216" i="21"/>
  <c r="BF216" i="21"/>
  <c r="BE216" i="21"/>
  <c r="BD216" i="21"/>
  <c r="BC216" i="21"/>
  <c r="BB216" i="21"/>
  <c r="BA216" i="21"/>
  <c r="AZ216" i="21"/>
  <c r="AY216" i="21"/>
  <c r="AX216" i="21"/>
  <c r="BK215" i="21"/>
  <c r="BJ215" i="21"/>
  <c r="BI215" i="21"/>
  <c r="BH215" i="21"/>
  <c r="BG215" i="21"/>
  <c r="BF215" i="21"/>
  <c r="BE215" i="21"/>
  <c r="BD215" i="21"/>
  <c r="BC215" i="21"/>
  <c r="BB215" i="21"/>
  <c r="BA215" i="21"/>
  <c r="AZ215" i="21"/>
  <c r="AY215" i="21"/>
  <c r="AX215" i="21"/>
  <c r="BK214" i="21"/>
  <c r="BJ214" i="21"/>
  <c r="BI214" i="21"/>
  <c r="BH214" i="21"/>
  <c r="BG214" i="21"/>
  <c r="BF214" i="21"/>
  <c r="BE214" i="21"/>
  <c r="BD214" i="21"/>
  <c r="BC214" i="21"/>
  <c r="BB214" i="21"/>
  <c r="BA214" i="21"/>
  <c r="AZ214" i="21"/>
  <c r="AY214" i="21"/>
  <c r="AX214" i="21"/>
  <c r="BK213" i="21"/>
  <c r="BJ213" i="21"/>
  <c r="BI213" i="21"/>
  <c r="BH213" i="21"/>
  <c r="BG213" i="21"/>
  <c r="BF213" i="21"/>
  <c r="BE213" i="21"/>
  <c r="BD213" i="21"/>
  <c r="BC213" i="21"/>
  <c r="BB213" i="21"/>
  <c r="BA213" i="21"/>
  <c r="AZ213" i="21"/>
  <c r="AY213" i="21"/>
  <c r="AX213" i="21"/>
  <c r="BK212" i="21"/>
  <c r="BJ212" i="21"/>
  <c r="BI212" i="21"/>
  <c r="BH212" i="21"/>
  <c r="BG212" i="21"/>
  <c r="BF212" i="21"/>
  <c r="BE212" i="21"/>
  <c r="BD212" i="21"/>
  <c r="BC212" i="21"/>
  <c r="BB212" i="21"/>
  <c r="BA212" i="21"/>
  <c r="AZ212" i="21"/>
  <c r="AY212" i="21"/>
  <c r="AX212" i="21"/>
  <c r="BK211" i="21"/>
  <c r="BJ211" i="21"/>
  <c r="BI211" i="21"/>
  <c r="BH211" i="21"/>
  <c r="BG211" i="21"/>
  <c r="BF211" i="21"/>
  <c r="BE211" i="21"/>
  <c r="BD211" i="21"/>
  <c r="BC211" i="21"/>
  <c r="BB211" i="21"/>
  <c r="BA211" i="21"/>
  <c r="AZ211" i="21"/>
  <c r="AY211" i="21"/>
  <c r="AX211" i="21"/>
  <c r="BK210" i="21"/>
  <c r="BJ210" i="21"/>
  <c r="BI210" i="21"/>
  <c r="BH210" i="21"/>
  <c r="BG210" i="21"/>
  <c r="BF210" i="21"/>
  <c r="BE210" i="21"/>
  <c r="BD210" i="21"/>
  <c r="BC210" i="21"/>
  <c r="BB210" i="21"/>
  <c r="BA210" i="21"/>
  <c r="AZ210" i="21"/>
  <c r="AY210" i="21"/>
  <c r="AX210" i="21"/>
  <c r="BK209" i="21"/>
  <c r="BJ209" i="21"/>
  <c r="BI209" i="21"/>
  <c r="BH209" i="21"/>
  <c r="BG209" i="21"/>
  <c r="BF209" i="21"/>
  <c r="BE209" i="21"/>
  <c r="BD209" i="21"/>
  <c r="BC209" i="21"/>
  <c r="BB209" i="21"/>
  <c r="BA209" i="21"/>
  <c r="AZ209" i="21"/>
  <c r="AY209" i="21"/>
  <c r="AX209" i="21"/>
  <c r="BK208" i="21"/>
  <c r="BJ208" i="21"/>
  <c r="BI208" i="21"/>
  <c r="BH208" i="21"/>
  <c r="BG208" i="21"/>
  <c r="BF208" i="21"/>
  <c r="BE208" i="21"/>
  <c r="BD208" i="21"/>
  <c r="BC208" i="21"/>
  <c r="BB208" i="21"/>
  <c r="BA208" i="21"/>
  <c r="AZ208" i="21"/>
  <c r="AY208" i="21"/>
  <c r="AX208" i="21"/>
  <c r="BK207" i="21"/>
  <c r="BJ207" i="21"/>
  <c r="BI207" i="21"/>
  <c r="BH207" i="21"/>
  <c r="BG207" i="21"/>
  <c r="BF207" i="21"/>
  <c r="BE207" i="21"/>
  <c r="BD207" i="21"/>
  <c r="BC207" i="21"/>
  <c r="BB207" i="21"/>
  <c r="BA207" i="21"/>
  <c r="AZ207" i="21"/>
  <c r="AY207" i="21"/>
  <c r="AX207" i="21"/>
  <c r="BK206" i="21"/>
  <c r="BJ206" i="21"/>
  <c r="BI206" i="21"/>
  <c r="BH206" i="21"/>
  <c r="BG206" i="21"/>
  <c r="BF206" i="21"/>
  <c r="BE206" i="21"/>
  <c r="BD206" i="21"/>
  <c r="BC206" i="21"/>
  <c r="BB206" i="21"/>
  <c r="BA206" i="21"/>
  <c r="AZ206" i="21"/>
  <c r="AY206" i="21"/>
  <c r="AX206" i="21"/>
  <c r="BK205" i="21"/>
  <c r="BJ205" i="21"/>
  <c r="BI205" i="21"/>
  <c r="BH205" i="21"/>
  <c r="BG205" i="21"/>
  <c r="BF205" i="21"/>
  <c r="BE205" i="21"/>
  <c r="BD205" i="21"/>
  <c r="BC205" i="21"/>
  <c r="BB205" i="21"/>
  <c r="BA205" i="21"/>
  <c r="AZ205" i="21"/>
  <c r="AY205" i="21"/>
  <c r="AX205" i="21"/>
  <c r="BK204" i="21"/>
  <c r="BJ204" i="21"/>
  <c r="BI204" i="21"/>
  <c r="BH204" i="21"/>
  <c r="BG204" i="21"/>
  <c r="BF204" i="21"/>
  <c r="BE204" i="21"/>
  <c r="BD204" i="21"/>
  <c r="BC204" i="21"/>
  <c r="BB204" i="21"/>
  <c r="BA204" i="21"/>
  <c r="AZ204" i="21"/>
  <c r="AY204" i="21"/>
  <c r="AX204" i="21"/>
  <c r="BK203" i="21"/>
  <c r="BJ203" i="21"/>
  <c r="BI203" i="21"/>
  <c r="BH203" i="21"/>
  <c r="BG203" i="21"/>
  <c r="BF203" i="21"/>
  <c r="BE203" i="21"/>
  <c r="BD203" i="21"/>
  <c r="BC203" i="21"/>
  <c r="BB203" i="21"/>
  <c r="BA203" i="21"/>
  <c r="AZ203" i="21"/>
  <c r="AY203" i="21"/>
  <c r="AX203" i="21"/>
  <c r="BK202" i="21"/>
  <c r="BJ202" i="21"/>
  <c r="BI202" i="21"/>
  <c r="BH202" i="21"/>
  <c r="BG202" i="21"/>
  <c r="BF202" i="21"/>
  <c r="BE202" i="21"/>
  <c r="BD202" i="21"/>
  <c r="BC202" i="21"/>
  <c r="BB202" i="21"/>
  <c r="BA202" i="21"/>
  <c r="AZ202" i="21"/>
  <c r="AY202" i="21"/>
  <c r="AX202" i="21"/>
  <c r="BK201" i="21"/>
  <c r="BJ201" i="21"/>
  <c r="BI201" i="21"/>
  <c r="BH201" i="21"/>
  <c r="BG201" i="21"/>
  <c r="BF201" i="21"/>
  <c r="BE201" i="21"/>
  <c r="BD201" i="21"/>
  <c r="BC201" i="21"/>
  <c r="BB201" i="21"/>
  <c r="BA201" i="21"/>
  <c r="AZ201" i="21"/>
  <c r="AY201" i="21"/>
  <c r="AX201" i="21"/>
  <c r="BK200" i="21"/>
  <c r="BJ200" i="21"/>
  <c r="BI200" i="21"/>
  <c r="BH200" i="21"/>
  <c r="BG200" i="21"/>
  <c r="BF200" i="21"/>
  <c r="BE200" i="21"/>
  <c r="BD200" i="21"/>
  <c r="BC200" i="21"/>
  <c r="BB200" i="21"/>
  <c r="BA200" i="21"/>
  <c r="AZ200" i="21"/>
  <c r="AY200" i="21"/>
  <c r="AX200" i="21"/>
  <c r="BK199" i="21"/>
  <c r="BJ199" i="21"/>
  <c r="BI199" i="21"/>
  <c r="BH199" i="21"/>
  <c r="BG199" i="21"/>
  <c r="BF199" i="21"/>
  <c r="BE199" i="21"/>
  <c r="BD199" i="21"/>
  <c r="BC199" i="21"/>
  <c r="BB199" i="21"/>
  <c r="BA199" i="21"/>
  <c r="AZ199" i="21"/>
  <c r="AY199" i="21"/>
  <c r="AX199" i="21"/>
  <c r="BK198" i="21"/>
  <c r="BJ198" i="21"/>
  <c r="BI198" i="21"/>
  <c r="BH198" i="21"/>
  <c r="BG198" i="21"/>
  <c r="BF198" i="21"/>
  <c r="BE198" i="21"/>
  <c r="BD198" i="21"/>
  <c r="BC198" i="21"/>
  <c r="BB198" i="21"/>
  <c r="BA198" i="21"/>
  <c r="AZ198" i="21"/>
  <c r="AY198" i="21"/>
  <c r="AX198" i="21"/>
  <c r="BK197" i="21"/>
  <c r="BJ197" i="21"/>
  <c r="BI197" i="21"/>
  <c r="BH197" i="21"/>
  <c r="BG197" i="21"/>
  <c r="BF197" i="21"/>
  <c r="BE197" i="21"/>
  <c r="BD197" i="21"/>
  <c r="BC197" i="21"/>
  <c r="BB197" i="21"/>
  <c r="BA197" i="21"/>
  <c r="AZ197" i="21"/>
  <c r="AY197" i="21"/>
  <c r="AX197" i="21"/>
  <c r="BK196" i="21"/>
  <c r="BJ196" i="21"/>
  <c r="BI196" i="21"/>
  <c r="BH196" i="21"/>
  <c r="BG196" i="21"/>
  <c r="BF196" i="21"/>
  <c r="BE196" i="21"/>
  <c r="BD196" i="21"/>
  <c r="BC196" i="21"/>
  <c r="BB196" i="21"/>
  <c r="BA196" i="21"/>
  <c r="AZ196" i="21"/>
  <c r="AY196" i="21"/>
  <c r="AX196" i="21"/>
  <c r="BK195" i="21"/>
  <c r="BJ195" i="21"/>
  <c r="BI195" i="21"/>
  <c r="BH195" i="21"/>
  <c r="BG195" i="21"/>
  <c r="BF195" i="21"/>
  <c r="BE195" i="21"/>
  <c r="BD195" i="21"/>
  <c r="BC195" i="21"/>
  <c r="BB195" i="21"/>
  <c r="BA195" i="21"/>
  <c r="AZ195" i="21"/>
  <c r="AY195" i="21"/>
  <c r="AX195" i="21"/>
  <c r="BK194" i="21"/>
  <c r="BJ194" i="21"/>
  <c r="BI194" i="21"/>
  <c r="BH194" i="21"/>
  <c r="BG194" i="21"/>
  <c r="BF194" i="21"/>
  <c r="BE194" i="21"/>
  <c r="BD194" i="21"/>
  <c r="BC194" i="21"/>
  <c r="BB194" i="21"/>
  <c r="BA194" i="21"/>
  <c r="AZ194" i="21"/>
  <c r="AY194" i="21"/>
  <c r="AX194" i="21"/>
  <c r="BK193" i="21"/>
  <c r="BJ193" i="21"/>
  <c r="BI193" i="21"/>
  <c r="BH193" i="21"/>
  <c r="BG193" i="21"/>
  <c r="BF193" i="21"/>
  <c r="BE193" i="21"/>
  <c r="BD193" i="21"/>
  <c r="BC193" i="21"/>
  <c r="BB193" i="21"/>
  <c r="BA193" i="21"/>
  <c r="AZ193" i="21"/>
  <c r="AY193" i="21"/>
  <c r="AX193" i="21"/>
  <c r="BK192" i="21"/>
  <c r="BJ192" i="21"/>
  <c r="BI192" i="21"/>
  <c r="BH192" i="21"/>
  <c r="BG192" i="21"/>
  <c r="BF192" i="21"/>
  <c r="BE192" i="21"/>
  <c r="BD192" i="21"/>
  <c r="BC192" i="21"/>
  <c r="BB192" i="21"/>
  <c r="BA192" i="21"/>
  <c r="AZ192" i="21"/>
  <c r="AY192" i="21"/>
  <c r="AX192" i="21"/>
  <c r="BK191" i="21"/>
  <c r="BJ191" i="21"/>
  <c r="BI191" i="21"/>
  <c r="BH191" i="21"/>
  <c r="BG191" i="21"/>
  <c r="BF191" i="21"/>
  <c r="BE191" i="21"/>
  <c r="BD191" i="21"/>
  <c r="BC191" i="21"/>
  <c r="BB191" i="21"/>
  <c r="BA191" i="21"/>
  <c r="AZ191" i="21"/>
  <c r="AY191" i="21"/>
  <c r="AX191" i="21"/>
  <c r="BK190" i="21"/>
  <c r="BJ190" i="21"/>
  <c r="BI190" i="21"/>
  <c r="BH190" i="21"/>
  <c r="BG190" i="21"/>
  <c r="BF190" i="21"/>
  <c r="BE190" i="21"/>
  <c r="BD190" i="21"/>
  <c r="BC190" i="21"/>
  <c r="BB190" i="21"/>
  <c r="BA190" i="21"/>
  <c r="AZ190" i="21"/>
  <c r="AY190" i="21"/>
  <c r="AX190" i="21"/>
  <c r="BK189" i="21"/>
  <c r="BJ189" i="21"/>
  <c r="BI189" i="21"/>
  <c r="BH189" i="21"/>
  <c r="BG189" i="21"/>
  <c r="BF189" i="21"/>
  <c r="BE189" i="21"/>
  <c r="BD189" i="21"/>
  <c r="BC189" i="21"/>
  <c r="BB189" i="21"/>
  <c r="BA189" i="21"/>
  <c r="AZ189" i="21"/>
  <c r="AY189" i="21"/>
  <c r="AX189" i="21"/>
  <c r="BK188" i="21"/>
  <c r="BJ188" i="21"/>
  <c r="BI188" i="21"/>
  <c r="BH188" i="21"/>
  <c r="BG188" i="21"/>
  <c r="BF188" i="21"/>
  <c r="BE188" i="21"/>
  <c r="BD188" i="21"/>
  <c r="BC188" i="21"/>
  <c r="BB188" i="21"/>
  <c r="BA188" i="21"/>
  <c r="AZ188" i="21"/>
  <c r="AY188" i="21"/>
  <c r="AX188" i="21"/>
  <c r="BK187" i="21"/>
  <c r="BJ187" i="21"/>
  <c r="BI187" i="21"/>
  <c r="BH187" i="21"/>
  <c r="BG187" i="21"/>
  <c r="BF187" i="21"/>
  <c r="BE187" i="21"/>
  <c r="BD187" i="21"/>
  <c r="BC187" i="21"/>
  <c r="BB187" i="21"/>
  <c r="BA187" i="21"/>
  <c r="AZ187" i="21"/>
  <c r="AY187" i="21"/>
  <c r="AX187" i="21"/>
  <c r="BK186" i="21"/>
  <c r="BJ186" i="21"/>
  <c r="BI186" i="21"/>
  <c r="BH186" i="21"/>
  <c r="BG186" i="21"/>
  <c r="BF186" i="21"/>
  <c r="BE186" i="21"/>
  <c r="BD186" i="21"/>
  <c r="BC186" i="21"/>
  <c r="BB186" i="21"/>
  <c r="BA186" i="21"/>
  <c r="AZ186" i="21"/>
  <c r="AY186" i="21"/>
  <c r="AX186" i="21"/>
  <c r="BK185" i="21"/>
  <c r="BJ185" i="21"/>
  <c r="BI185" i="21"/>
  <c r="BH185" i="21"/>
  <c r="BG185" i="21"/>
  <c r="BF185" i="21"/>
  <c r="BE185" i="21"/>
  <c r="BD185" i="21"/>
  <c r="BC185" i="21"/>
  <c r="BB185" i="21"/>
  <c r="BA185" i="21"/>
  <c r="AZ185" i="21"/>
  <c r="AY185" i="21"/>
  <c r="AX185" i="21"/>
  <c r="BK184" i="21"/>
  <c r="BJ184" i="21"/>
  <c r="BI184" i="21"/>
  <c r="BH184" i="21"/>
  <c r="BG184" i="21"/>
  <c r="BF184" i="21"/>
  <c r="BE184" i="21"/>
  <c r="BD184" i="21"/>
  <c r="BC184" i="21"/>
  <c r="BB184" i="21"/>
  <c r="BA184" i="21"/>
  <c r="AZ184" i="21"/>
  <c r="AY184" i="21"/>
  <c r="AX184" i="21"/>
  <c r="BK183" i="21"/>
  <c r="BJ183" i="21"/>
  <c r="BI183" i="21"/>
  <c r="BH183" i="21"/>
  <c r="BG183" i="21"/>
  <c r="BF183" i="21"/>
  <c r="BE183" i="21"/>
  <c r="BD183" i="21"/>
  <c r="BC183" i="21"/>
  <c r="BB183" i="21"/>
  <c r="BA183" i="21"/>
  <c r="AZ183" i="21"/>
  <c r="AY183" i="21"/>
  <c r="AX183" i="21"/>
  <c r="BK182" i="21"/>
  <c r="BJ182" i="21"/>
  <c r="BI182" i="21"/>
  <c r="BH182" i="21"/>
  <c r="BG182" i="21"/>
  <c r="BF182" i="21"/>
  <c r="BE182" i="21"/>
  <c r="BD182" i="21"/>
  <c r="BC182" i="21"/>
  <c r="BB182" i="21"/>
  <c r="BA182" i="21"/>
  <c r="AZ182" i="21"/>
  <c r="AY182" i="21"/>
  <c r="AX182" i="21"/>
  <c r="BK181" i="21"/>
  <c r="BJ181" i="21"/>
  <c r="BI181" i="21"/>
  <c r="BH181" i="21"/>
  <c r="BG181" i="21"/>
  <c r="BF181" i="21"/>
  <c r="BE181" i="21"/>
  <c r="BD181" i="21"/>
  <c r="BC181" i="21"/>
  <c r="BB181" i="21"/>
  <c r="BA181" i="21"/>
  <c r="AZ181" i="21"/>
  <c r="AY181" i="21"/>
  <c r="AX181" i="21"/>
  <c r="BK180" i="21"/>
  <c r="BJ180" i="21"/>
  <c r="BI180" i="21"/>
  <c r="BH180" i="21"/>
  <c r="BG180" i="21"/>
  <c r="BF180" i="21"/>
  <c r="BE180" i="21"/>
  <c r="BD180" i="21"/>
  <c r="BC180" i="21"/>
  <c r="BB180" i="21"/>
  <c r="BA180" i="21"/>
  <c r="AZ180" i="21"/>
  <c r="AY180" i="21"/>
  <c r="AX180" i="21"/>
  <c r="BK179" i="21"/>
  <c r="BJ179" i="21"/>
  <c r="BI179" i="21"/>
  <c r="BH179" i="21"/>
  <c r="BG179" i="21"/>
  <c r="BF179" i="21"/>
  <c r="BE179" i="21"/>
  <c r="BD179" i="21"/>
  <c r="BC179" i="21"/>
  <c r="BB179" i="21"/>
  <c r="BA179" i="21"/>
  <c r="AZ179" i="21"/>
  <c r="AY179" i="21"/>
  <c r="AX179" i="21"/>
  <c r="BK178" i="21"/>
  <c r="BJ178" i="21"/>
  <c r="BI178" i="21"/>
  <c r="BH178" i="21"/>
  <c r="BG178" i="21"/>
  <c r="BF178" i="21"/>
  <c r="BE178" i="21"/>
  <c r="BD178" i="21"/>
  <c r="BC178" i="21"/>
  <c r="BB178" i="21"/>
  <c r="BA178" i="21"/>
  <c r="AZ178" i="21"/>
  <c r="AY178" i="21"/>
  <c r="AX178" i="21"/>
  <c r="BK177" i="21"/>
  <c r="BJ177" i="21"/>
  <c r="BI177" i="21"/>
  <c r="BH177" i="21"/>
  <c r="BG177" i="21"/>
  <c r="BF177" i="21"/>
  <c r="BE177" i="21"/>
  <c r="BD177" i="21"/>
  <c r="BC177" i="21"/>
  <c r="BB177" i="21"/>
  <c r="BA177" i="21"/>
  <c r="AZ177" i="21"/>
  <c r="AY177" i="21"/>
  <c r="AX177" i="21"/>
  <c r="BK176" i="21"/>
  <c r="BJ176" i="21"/>
  <c r="BI176" i="21"/>
  <c r="BH176" i="21"/>
  <c r="BG176" i="21"/>
  <c r="BF176" i="21"/>
  <c r="BE176" i="21"/>
  <c r="BD176" i="21"/>
  <c r="BC176" i="21"/>
  <c r="BB176" i="21"/>
  <c r="BA176" i="21"/>
  <c r="AZ176" i="21"/>
  <c r="AY176" i="21"/>
  <c r="AX176" i="21"/>
  <c r="BK175" i="21"/>
  <c r="BJ175" i="21"/>
  <c r="BI175" i="21"/>
  <c r="BH175" i="21"/>
  <c r="BG175" i="21"/>
  <c r="BF175" i="21"/>
  <c r="BE175" i="21"/>
  <c r="BD175" i="21"/>
  <c r="BC175" i="21"/>
  <c r="BB175" i="21"/>
  <c r="BA175" i="21"/>
  <c r="AZ175" i="21"/>
  <c r="AY175" i="21"/>
  <c r="AX175" i="21"/>
  <c r="BK174" i="21"/>
  <c r="BJ174" i="21"/>
  <c r="BI174" i="21"/>
  <c r="BH174" i="21"/>
  <c r="BG174" i="21"/>
  <c r="BF174" i="21"/>
  <c r="BE174" i="21"/>
  <c r="BD174" i="21"/>
  <c r="BC174" i="21"/>
  <c r="BB174" i="21"/>
  <c r="BA174" i="21"/>
  <c r="AZ174" i="21"/>
  <c r="AY174" i="21"/>
  <c r="AX174" i="21"/>
  <c r="BK173" i="21"/>
  <c r="BJ173" i="21"/>
  <c r="BI173" i="21"/>
  <c r="BH173" i="21"/>
  <c r="BG173" i="21"/>
  <c r="BF173" i="21"/>
  <c r="BE173" i="21"/>
  <c r="BD173" i="21"/>
  <c r="BC173" i="21"/>
  <c r="BB173" i="21"/>
  <c r="BA173" i="21"/>
  <c r="AZ173" i="21"/>
  <c r="AY173" i="21"/>
  <c r="AX173" i="21"/>
  <c r="BK172" i="21"/>
  <c r="BJ172" i="21"/>
  <c r="BI172" i="21"/>
  <c r="BH172" i="21"/>
  <c r="BG172" i="21"/>
  <c r="BF172" i="21"/>
  <c r="BE172" i="21"/>
  <c r="BD172" i="21"/>
  <c r="BC172" i="21"/>
  <c r="BB172" i="21"/>
  <c r="BA172" i="21"/>
  <c r="AZ172" i="21"/>
  <c r="AY172" i="21"/>
  <c r="AX172" i="21"/>
  <c r="BK171" i="21"/>
  <c r="BJ171" i="21"/>
  <c r="BI171" i="21"/>
  <c r="BH171" i="21"/>
  <c r="BG171" i="21"/>
  <c r="BF171" i="21"/>
  <c r="BE171" i="21"/>
  <c r="BD171" i="21"/>
  <c r="BC171" i="21"/>
  <c r="BB171" i="21"/>
  <c r="BA171" i="21"/>
  <c r="AZ171" i="21"/>
  <c r="AY171" i="21"/>
  <c r="AX171" i="21"/>
  <c r="BK170" i="21"/>
  <c r="BJ170" i="21"/>
  <c r="BI170" i="21"/>
  <c r="BH170" i="21"/>
  <c r="BG170" i="21"/>
  <c r="BF170" i="21"/>
  <c r="BE170" i="21"/>
  <c r="BD170" i="21"/>
  <c r="BC170" i="21"/>
  <c r="BB170" i="21"/>
  <c r="BA170" i="21"/>
  <c r="AZ170" i="21"/>
  <c r="AY170" i="21"/>
  <c r="AX170" i="21"/>
  <c r="BK169" i="21"/>
  <c r="BJ169" i="21"/>
  <c r="BI169" i="21"/>
  <c r="BH169" i="21"/>
  <c r="BG169" i="21"/>
  <c r="BF169" i="21"/>
  <c r="BE169" i="21"/>
  <c r="BD169" i="21"/>
  <c r="BC169" i="21"/>
  <c r="BB169" i="21"/>
  <c r="BA169" i="21"/>
  <c r="AZ169" i="21"/>
  <c r="AY169" i="21"/>
  <c r="AX169" i="21"/>
  <c r="BK168" i="21"/>
  <c r="BJ168" i="21"/>
  <c r="BI168" i="21"/>
  <c r="BH168" i="21"/>
  <c r="BG168" i="21"/>
  <c r="BF168" i="21"/>
  <c r="BE168" i="21"/>
  <c r="BD168" i="21"/>
  <c r="BC168" i="21"/>
  <c r="BB168" i="21"/>
  <c r="BA168" i="21"/>
  <c r="AZ168" i="21"/>
  <c r="AY168" i="21"/>
  <c r="AX168" i="21"/>
  <c r="BK167" i="21"/>
  <c r="BJ167" i="21"/>
  <c r="BI167" i="21"/>
  <c r="BH167" i="21"/>
  <c r="BG167" i="21"/>
  <c r="BF167" i="21"/>
  <c r="BE167" i="21"/>
  <c r="BD167" i="21"/>
  <c r="BC167" i="21"/>
  <c r="BB167" i="21"/>
  <c r="BA167" i="21"/>
  <c r="AZ167" i="21"/>
  <c r="AY167" i="21"/>
  <c r="AX167" i="21"/>
  <c r="BK166" i="21"/>
  <c r="BJ166" i="21"/>
  <c r="BI166" i="21"/>
  <c r="BH166" i="21"/>
  <c r="BG166" i="21"/>
  <c r="BF166" i="21"/>
  <c r="BE166" i="21"/>
  <c r="BD166" i="21"/>
  <c r="BC166" i="21"/>
  <c r="BB166" i="21"/>
  <c r="BA166" i="21"/>
  <c r="AZ166" i="21"/>
  <c r="AY166" i="21"/>
  <c r="AX166" i="21"/>
  <c r="BK165" i="21"/>
  <c r="BJ165" i="21"/>
  <c r="BI165" i="21"/>
  <c r="BH165" i="21"/>
  <c r="BG165" i="21"/>
  <c r="BF165" i="21"/>
  <c r="BE165" i="21"/>
  <c r="BD165" i="21"/>
  <c r="BC165" i="21"/>
  <c r="BB165" i="21"/>
  <c r="BA165" i="21"/>
  <c r="AZ165" i="21"/>
  <c r="AY165" i="21"/>
  <c r="AX165" i="21"/>
  <c r="BK164" i="21"/>
  <c r="BJ164" i="21"/>
  <c r="BI164" i="21"/>
  <c r="BH164" i="21"/>
  <c r="BG164" i="21"/>
  <c r="BF164" i="21"/>
  <c r="BE164" i="21"/>
  <c r="BD164" i="21"/>
  <c r="BC164" i="21"/>
  <c r="BB164" i="21"/>
  <c r="BA164" i="21"/>
  <c r="AZ164" i="21"/>
  <c r="AY164" i="21"/>
  <c r="AX164" i="21"/>
  <c r="BK163" i="21"/>
  <c r="BJ163" i="21"/>
  <c r="BI163" i="21"/>
  <c r="BH163" i="21"/>
  <c r="BG163" i="21"/>
  <c r="BF163" i="21"/>
  <c r="BE163" i="21"/>
  <c r="BD163" i="21"/>
  <c r="BC163" i="21"/>
  <c r="BB163" i="21"/>
  <c r="BA163" i="21"/>
  <c r="AZ163" i="21"/>
  <c r="AY163" i="21"/>
  <c r="AX163" i="21"/>
  <c r="BK162" i="21"/>
  <c r="BJ162" i="21"/>
  <c r="BI162" i="21"/>
  <c r="BH162" i="21"/>
  <c r="BG162" i="21"/>
  <c r="BF162" i="21"/>
  <c r="BE162" i="21"/>
  <c r="BD162" i="21"/>
  <c r="BC162" i="21"/>
  <c r="BB162" i="21"/>
  <c r="BA162" i="21"/>
  <c r="AZ162" i="21"/>
  <c r="AY162" i="21"/>
  <c r="AX162" i="21"/>
  <c r="BK161" i="21"/>
  <c r="BJ161" i="21"/>
  <c r="BI161" i="21"/>
  <c r="BH161" i="21"/>
  <c r="BG161" i="21"/>
  <c r="BF161" i="21"/>
  <c r="BE161" i="21"/>
  <c r="BD161" i="21"/>
  <c r="BC161" i="21"/>
  <c r="BB161" i="21"/>
  <c r="BA161" i="21"/>
  <c r="AZ161" i="21"/>
  <c r="AY161" i="21"/>
  <c r="AX161" i="21"/>
  <c r="BK160" i="21"/>
  <c r="BJ160" i="21"/>
  <c r="BI160" i="21"/>
  <c r="BH160" i="21"/>
  <c r="BG160" i="21"/>
  <c r="BF160" i="21"/>
  <c r="BE160" i="21"/>
  <c r="BD160" i="21"/>
  <c r="BC160" i="21"/>
  <c r="BB160" i="21"/>
  <c r="BA160" i="21"/>
  <c r="AZ160" i="21"/>
  <c r="AY160" i="21"/>
  <c r="AX160" i="21"/>
  <c r="BK159" i="21"/>
  <c r="BJ159" i="21"/>
  <c r="BI159" i="21"/>
  <c r="BH159" i="21"/>
  <c r="BG159" i="21"/>
  <c r="BF159" i="21"/>
  <c r="BE159" i="21"/>
  <c r="BD159" i="21"/>
  <c r="BC159" i="21"/>
  <c r="BB159" i="21"/>
  <c r="BA159" i="21"/>
  <c r="AZ159" i="21"/>
  <c r="AY159" i="21"/>
  <c r="AX159" i="21"/>
  <c r="BK158" i="21"/>
  <c r="BJ158" i="21"/>
  <c r="BI158" i="21"/>
  <c r="BH158" i="21"/>
  <c r="BG158" i="21"/>
  <c r="BF158" i="21"/>
  <c r="BE158" i="21"/>
  <c r="BD158" i="21"/>
  <c r="BC158" i="21"/>
  <c r="BB158" i="21"/>
  <c r="BA158" i="21"/>
  <c r="AZ158" i="21"/>
  <c r="AY158" i="21"/>
  <c r="AX158" i="21"/>
  <c r="BK157" i="21"/>
  <c r="BJ157" i="21"/>
  <c r="BI157" i="21"/>
  <c r="BH157" i="21"/>
  <c r="BG157" i="21"/>
  <c r="BF157" i="21"/>
  <c r="BE157" i="21"/>
  <c r="BD157" i="21"/>
  <c r="BC157" i="21"/>
  <c r="BB157" i="21"/>
  <c r="BA157" i="21"/>
  <c r="AZ157" i="21"/>
  <c r="AY157" i="21"/>
  <c r="AX157" i="21"/>
  <c r="BK156" i="21"/>
  <c r="BJ156" i="21"/>
  <c r="BI156" i="21"/>
  <c r="BH156" i="21"/>
  <c r="BG156" i="21"/>
  <c r="BF156" i="21"/>
  <c r="BE156" i="21"/>
  <c r="BD156" i="21"/>
  <c r="BC156" i="21"/>
  <c r="BB156" i="21"/>
  <c r="BA156" i="21"/>
  <c r="AZ156" i="21"/>
  <c r="AY156" i="21"/>
  <c r="AX156" i="21"/>
  <c r="BK155" i="21"/>
  <c r="BJ155" i="21"/>
  <c r="BI155" i="21"/>
  <c r="BH155" i="21"/>
  <c r="BG155" i="21"/>
  <c r="BF155" i="21"/>
  <c r="BE155" i="21"/>
  <c r="BD155" i="21"/>
  <c r="BC155" i="21"/>
  <c r="BB155" i="21"/>
  <c r="BA155" i="21"/>
  <c r="AZ155" i="21"/>
  <c r="AY155" i="21"/>
  <c r="AX155" i="21"/>
  <c r="BK154" i="21"/>
  <c r="BJ154" i="21"/>
  <c r="BI154" i="21"/>
  <c r="BH154" i="21"/>
  <c r="BG154" i="21"/>
  <c r="BF154" i="21"/>
  <c r="BE154" i="21"/>
  <c r="BD154" i="21"/>
  <c r="BC154" i="21"/>
  <c r="BB154" i="21"/>
  <c r="BA154" i="21"/>
  <c r="AZ154" i="21"/>
  <c r="AY154" i="21"/>
  <c r="AX154" i="21"/>
  <c r="BK153" i="21"/>
  <c r="BJ153" i="21"/>
  <c r="BI153" i="21"/>
  <c r="BH153" i="21"/>
  <c r="BG153" i="21"/>
  <c r="BF153" i="21"/>
  <c r="BE153" i="21"/>
  <c r="BD153" i="21"/>
  <c r="BC153" i="21"/>
  <c r="BB153" i="21"/>
  <c r="BA153" i="21"/>
  <c r="AZ153" i="21"/>
  <c r="AY153" i="21"/>
  <c r="AX153" i="21"/>
  <c r="BK152" i="21"/>
  <c r="BJ152" i="21"/>
  <c r="BI152" i="21"/>
  <c r="BH152" i="21"/>
  <c r="BG152" i="21"/>
  <c r="BF152" i="21"/>
  <c r="BE152" i="21"/>
  <c r="BD152" i="21"/>
  <c r="BC152" i="21"/>
  <c r="BB152" i="21"/>
  <c r="BA152" i="21"/>
  <c r="AZ152" i="21"/>
  <c r="AY152" i="21"/>
  <c r="AX152" i="21"/>
  <c r="BK151" i="21"/>
  <c r="BJ151" i="21"/>
  <c r="BI151" i="21"/>
  <c r="BH151" i="21"/>
  <c r="BG151" i="21"/>
  <c r="BF151" i="21"/>
  <c r="BE151" i="21"/>
  <c r="BD151" i="21"/>
  <c r="BC151" i="21"/>
  <c r="BB151" i="21"/>
  <c r="BA151" i="21"/>
  <c r="AZ151" i="21"/>
  <c r="AY151" i="21"/>
  <c r="AX151" i="21"/>
  <c r="BK150" i="21"/>
  <c r="BJ150" i="21"/>
  <c r="BI150" i="21"/>
  <c r="BH150" i="21"/>
  <c r="BG150" i="21"/>
  <c r="BF150" i="21"/>
  <c r="BE150" i="21"/>
  <c r="BD150" i="21"/>
  <c r="BC150" i="21"/>
  <c r="BB150" i="21"/>
  <c r="BA150" i="21"/>
  <c r="AZ150" i="21"/>
  <c r="AY150" i="21"/>
  <c r="AX150" i="21"/>
  <c r="BK149" i="21"/>
  <c r="BJ149" i="21"/>
  <c r="BI149" i="21"/>
  <c r="BH149" i="21"/>
  <c r="BG149" i="21"/>
  <c r="BF149" i="21"/>
  <c r="BE149" i="21"/>
  <c r="BD149" i="21"/>
  <c r="BC149" i="21"/>
  <c r="BB149" i="21"/>
  <c r="BA149" i="21"/>
  <c r="AZ149" i="21"/>
  <c r="AY149" i="21"/>
  <c r="AX149" i="21"/>
  <c r="BK148" i="21"/>
  <c r="BJ148" i="21"/>
  <c r="BI148" i="21"/>
  <c r="BH148" i="21"/>
  <c r="BG148" i="21"/>
  <c r="BF148" i="21"/>
  <c r="BE148" i="21"/>
  <c r="BD148" i="21"/>
  <c r="BC148" i="21"/>
  <c r="BB148" i="21"/>
  <c r="BA148" i="21"/>
  <c r="AZ148" i="21"/>
  <c r="AY148" i="21"/>
  <c r="AX148" i="21"/>
  <c r="BK147" i="21"/>
  <c r="BJ147" i="21"/>
  <c r="BI147" i="21"/>
  <c r="BH147" i="21"/>
  <c r="BG147" i="21"/>
  <c r="BF147" i="21"/>
  <c r="BE147" i="21"/>
  <c r="BD147" i="21"/>
  <c r="BC147" i="21"/>
  <c r="BB147" i="21"/>
  <c r="BA147" i="21"/>
  <c r="AZ147" i="21"/>
  <c r="AY147" i="21"/>
  <c r="AX147" i="21"/>
  <c r="BK146" i="21"/>
  <c r="BJ146" i="21"/>
  <c r="BI146" i="21"/>
  <c r="BH146" i="21"/>
  <c r="BG146" i="21"/>
  <c r="BF146" i="21"/>
  <c r="BE146" i="21"/>
  <c r="BD146" i="21"/>
  <c r="BC146" i="21"/>
  <c r="BB146" i="21"/>
  <c r="BA146" i="21"/>
  <c r="AZ146" i="21"/>
  <c r="AY146" i="21"/>
  <c r="AX146" i="21"/>
  <c r="BK145" i="21"/>
  <c r="BJ145" i="21"/>
  <c r="BI145" i="21"/>
  <c r="BH145" i="21"/>
  <c r="BG145" i="21"/>
  <c r="BF145" i="21"/>
  <c r="BE145" i="21"/>
  <c r="BD145" i="21"/>
  <c r="BC145" i="21"/>
  <c r="BB145" i="21"/>
  <c r="BA145" i="21"/>
  <c r="AZ145" i="21"/>
  <c r="AY145" i="21"/>
  <c r="AX145" i="21"/>
  <c r="BK144" i="21"/>
  <c r="BJ144" i="21"/>
  <c r="BI144" i="21"/>
  <c r="BH144" i="21"/>
  <c r="BG144" i="21"/>
  <c r="BF144" i="21"/>
  <c r="BE144" i="21"/>
  <c r="BD144" i="21"/>
  <c r="BC144" i="21"/>
  <c r="BB144" i="21"/>
  <c r="BA144" i="21"/>
  <c r="AZ144" i="21"/>
  <c r="AY144" i="21"/>
  <c r="AX144" i="21"/>
  <c r="BK143" i="21"/>
  <c r="BJ143" i="21"/>
  <c r="BI143" i="21"/>
  <c r="BH143" i="21"/>
  <c r="BG143" i="21"/>
  <c r="BF143" i="21"/>
  <c r="BE143" i="21"/>
  <c r="BD143" i="21"/>
  <c r="BC143" i="21"/>
  <c r="BB143" i="21"/>
  <c r="BA143" i="21"/>
  <c r="AZ143" i="21"/>
  <c r="AY143" i="21"/>
  <c r="AX143" i="21"/>
  <c r="BK142" i="21"/>
  <c r="BJ142" i="21"/>
  <c r="BI142" i="21"/>
  <c r="BH142" i="21"/>
  <c r="BG142" i="21"/>
  <c r="BF142" i="21"/>
  <c r="BE142" i="21"/>
  <c r="BD142" i="21"/>
  <c r="BC142" i="21"/>
  <c r="BB142" i="21"/>
  <c r="BA142" i="21"/>
  <c r="AZ142" i="21"/>
  <c r="AY142" i="21"/>
  <c r="AX142" i="21"/>
  <c r="BK141" i="21"/>
  <c r="BJ141" i="21"/>
  <c r="BI141" i="21"/>
  <c r="BH141" i="21"/>
  <c r="BG141" i="21"/>
  <c r="BF141" i="21"/>
  <c r="BE141" i="21"/>
  <c r="BD141" i="21"/>
  <c r="BC141" i="21"/>
  <c r="BB141" i="21"/>
  <c r="BA141" i="21"/>
  <c r="AZ141" i="21"/>
  <c r="AY141" i="21"/>
  <c r="AX141" i="21"/>
  <c r="BK140" i="21"/>
  <c r="BJ140" i="21"/>
  <c r="BI140" i="21"/>
  <c r="BH140" i="21"/>
  <c r="BG140" i="21"/>
  <c r="BF140" i="21"/>
  <c r="BE140" i="21"/>
  <c r="BD140" i="21"/>
  <c r="BC140" i="21"/>
  <c r="BB140" i="21"/>
  <c r="BA140" i="21"/>
  <c r="AZ140" i="21"/>
  <c r="AY140" i="21"/>
  <c r="AX140" i="21"/>
  <c r="BK139" i="21"/>
  <c r="BJ139" i="21"/>
  <c r="BI139" i="21"/>
  <c r="BH139" i="21"/>
  <c r="BG139" i="21"/>
  <c r="BF139" i="21"/>
  <c r="BE139" i="21"/>
  <c r="BD139" i="21"/>
  <c r="BC139" i="21"/>
  <c r="BB139" i="21"/>
  <c r="BA139" i="21"/>
  <c r="AZ139" i="21"/>
  <c r="AY139" i="21"/>
  <c r="AX139" i="21"/>
  <c r="BK138" i="21"/>
  <c r="BJ138" i="21"/>
  <c r="BI138" i="21"/>
  <c r="BH138" i="21"/>
  <c r="BG138" i="21"/>
  <c r="BF138" i="21"/>
  <c r="BE138" i="21"/>
  <c r="BD138" i="21"/>
  <c r="BC138" i="21"/>
  <c r="BB138" i="21"/>
  <c r="BA138" i="21"/>
  <c r="AZ138" i="21"/>
  <c r="AY138" i="21"/>
  <c r="AX138" i="21"/>
  <c r="BK137" i="21"/>
  <c r="BJ137" i="21"/>
  <c r="BI137" i="21"/>
  <c r="BH137" i="21"/>
  <c r="BG137" i="21"/>
  <c r="BF137" i="21"/>
  <c r="BE137" i="21"/>
  <c r="BD137" i="21"/>
  <c r="BC137" i="21"/>
  <c r="BB137" i="21"/>
  <c r="BA137" i="21"/>
  <c r="AZ137" i="21"/>
  <c r="AY137" i="21"/>
  <c r="AX137" i="21"/>
  <c r="BK136" i="21"/>
  <c r="BJ136" i="21"/>
  <c r="BI136" i="21"/>
  <c r="BH136" i="21"/>
  <c r="BG136" i="21"/>
  <c r="BF136" i="21"/>
  <c r="BE136" i="21"/>
  <c r="BD136" i="21"/>
  <c r="BC136" i="21"/>
  <c r="BB136" i="21"/>
  <c r="BA136" i="21"/>
  <c r="AZ136" i="21"/>
  <c r="AY136" i="21"/>
  <c r="AX136" i="21"/>
  <c r="BK135" i="21"/>
  <c r="BJ135" i="21"/>
  <c r="BI135" i="21"/>
  <c r="BH135" i="21"/>
  <c r="BG135" i="21"/>
  <c r="BF135" i="21"/>
  <c r="BE135" i="21"/>
  <c r="BD135" i="21"/>
  <c r="BC135" i="21"/>
  <c r="BB135" i="21"/>
  <c r="BA135" i="21"/>
  <c r="AZ135" i="21"/>
  <c r="AY135" i="21"/>
  <c r="AX135" i="21"/>
  <c r="BK134" i="21"/>
  <c r="BJ134" i="21"/>
  <c r="BI134" i="21"/>
  <c r="BH134" i="21"/>
  <c r="BG134" i="21"/>
  <c r="BF134" i="21"/>
  <c r="BE134" i="21"/>
  <c r="BD134" i="21"/>
  <c r="BC134" i="21"/>
  <c r="BB134" i="21"/>
  <c r="BA134" i="21"/>
  <c r="AZ134" i="21"/>
  <c r="AY134" i="21"/>
  <c r="AX134" i="21"/>
  <c r="BK133" i="21"/>
  <c r="BJ133" i="21"/>
  <c r="BI133" i="21"/>
  <c r="BH133" i="21"/>
  <c r="BG133" i="21"/>
  <c r="BF133" i="21"/>
  <c r="BE133" i="21"/>
  <c r="BD133" i="21"/>
  <c r="BC133" i="21"/>
  <c r="BB133" i="21"/>
  <c r="BA133" i="21"/>
  <c r="AZ133" i="21"/>
  <c r="AY133" i="21"/>
  <c r="AX133" i="21"/>
  <c r="BK132" i="21"/>
  <c r="BJ132" i="21"/>
  <c r="BI132" i="21"/>
  <c r="BH132" i="21"/>
  <c r="BG132" i="21"/>
  <c r="BF132" i="21"/>
  <c r="BE132" i="21"/>
  <c r="BD132" i="21"/>
  <c r="BC132" i="21"/>
  <c r="BB132" i="21"/>
  <c r="BA132" i="21"/>
  <c r="AZ132" i="21"/>
  <c r="AY132" i="21"/>
  <c r="AX132" i="21"/>
  <c r="BK131" i="21"/>
  <c r="BJ131" i="21"/>
  <c r="BI131" i="21"/>
  <c r="BH131" i="21"/>
  <c r="BG131" i="21"/>
  <c r="BF131" i="21"/>
  <c r="BE131" i="21"/>
  <c r="BD131" i="21"/>
  <c r="BC131" i="21"/>
  <c r="BB131" i="21"/>
  <c r="BA131" i="21"/>
  <c r="AZ131" i="21"/>
  <c r="AY131" i="21"/>
  <c r="AX131" i="21"/>
  <c r="BK130" i="21"/>
  <c r="BJ130" i="21"/>
  <c r="BI130" i="21"/>
  <c r="BH130" i="21"/>
  <c r="BG130" i="21"/>
  <c r="BF130" i="21"/>
  <c r="BE130" i="21"/>
  <c r="BD130" i="21"/>
  <c r="BC130" i="21"/>
  <c r="BB130" i="21"/>
  <c r="BA130" i="21"/>
  <c r="AZ130" i="21"/>
  <c r="AY130" i="21"/>
  <c r="AX130" i="21"/>
  <c r="BK129" i="21"/>
  <c r="BJ129" i="21"/>
  <c r="BI129" i="21"/>
  <c r="BH129" i="21"/>
  <c r="BG129" i="21"/>
  <c r="BF129" i="21"/>
  <c r="BE129" i="21"/>
  <c r="BD129" i="21"/>
  <c r="BC129" i="21"/>
  <c r="BB129" i="21"/>
  <c r="BA129" i="21"/>
  <c r="AZ129" i="21"/>
  <c r="AY129" i="21"/>
  <c r="AX129" i="21"/>
  <c r="BK128" i="21"/>
  <c r="BJ128" i="21"/>
  <c r="BI128" i="21"/>
  <c r="BH128" i="21"/>
  <c r="BG128" i="21"/>
  <c r="BF128" i="21"/>
  <c r="BE128" i="21"/>
  <c r="BD128" i="21"/>
  <c r="BC128" i="21"/>
  <c r="BB128" i="21"/>
  <c r="BA128" i="21"/>
  <c r="AZ128" i="21"/>
  <c r="AY128" i="21"/>
  <c r="AX128" i="21"/>
  <c r="BK127" i="21"/>
  <c r="BJ127" i="21"/>
  <c r="BI127" i="21"/>
  <c r="BH127" i="21"/>
  <c r="BG127" i="21"/>
  <c r="BF127" i="21"/>
  <c r="BE127" i="21"/>
  <c r="BD127" i="21"/>
  <c r="BC127" i="21"/>
  <c r="BB127" i="21"/>
  <c r="BA127" i="21"/>
  <c r="AZ127" i="21"/>
  <c r="AY127" i="21"/>
  <c r="AX127" i="21"/>
  <c r="BK126" i="21"/>
  <c r="BJ126" i="21"/>
  <c r="BI126" i="21"/>
  <c r="BH126" i="21"/>
  <c r="BG126" i="21"/>
  <c r="BF126" i="21"/>
  <c r="BE126" i="21"/>
  <c r="BD126" i="21"/>
  <c r="BC126" i="21"/>
  <c r="BB126" i="21"/>
  <c r="BA126" i="21"/>
  <c r="AZ126" i="21"/>
  <c r="AY126" i="21"/>
  <c r="AX126" i="21"/>
  <c r="BK125" i="21"/>
  <c r="BJ125" i="21"/>
  <c r="BI125" i="21"/>
  <c r="BH125" i="21"/>
  <c r="BG125" i="21"/>
  <c r="BF125" i="21"/>
  <c r="BE125" i="21"/>
  <c r="BD125" i="21"/>
  <c r="BC125" i="21"/>
  <c r="BB125" i="21"/>
  <c r="BA125" i="21"/>
  <c r="AZ125" i="21"/>
  <c r="AY125" i="21"/>
  <c r="AX125" i="21"/>
  <c r="BK124" i="21"/>
  <c r="BJ124" i="21"/>
  <c r="BI124" i="21"/>
  <c r="BH124" i="21"/>
  <c r="BG124" i="21"/>
  <c r="BF124" i="21"/>
  <c r="BE124" i="21"/>
  <c r="BD124" i="21"/>
  <c r="BC124" i="21"/>
  <c r="BB124" i="21"/>
  <c r="BA124" i="21"/>
  <c r="AZ124" i="21"/>
  <c r="AY124" i="21"/>
  <c r="AX124" i="21"/>
  <c r="BK123" i="21"/>
  <c r="BJ123" i="21"/>
  <c r="BI123" i="21"/>
  <c r="BH123" i="21"/>
  <c r="BG123" i="21"/>
  <c r="BF123" i="21"/>
  <c r="BE123" i="21"/>
  <c r="BD123" i="21"/>
  <c r="BC123" i="21"/>
  <c r="BB123" i="21"/>
  <c r="BA123" i="21"/>
  <c r="AZ123" i="21"/>
  <c r="AY123" i="21"/>
  <c r="AX123" i="21"/>
  <c r="BK122" i="21"/>
  <c r="BJ122" i="21"/>
  <c r="BI122" i="21"/>
  <c r="BH122" i="21"/>
  <c r="BG122" i="21"/>
  <c r="BF122" i="21"/>
  <c r="BE122" i="21"/>
  <c r="BD122" i="21"/>
  <c r="BC122" i="21"/>
  <c r="BB122" i="21"/>
  <c r="BA122" i="21"/>
  <c r="AZ122" i="21"/>
  <c r="AY122" i="21"/>
  <c r="AX122" i="21"/>
  <c r="BK121" i="21"/>
  <c r="BJ121" i="21"/>
  <c r="BI121" i="21"/>
  <c r="BH121" i="21"/>
  <c r="BG121" i="21"/>
  <c r="BF121" i="21"/>
  <c r="BE121" i="21"/>
  <c r="BD121" i="21"/>
  <c r="BC121" i="21"/>
  <c r="BB121" i="21"/>
  <c r="BA121" i="21"/>
  <c r="AZ121" i="21"/>
  <c r="AY121" i="21"/>
  <c r="AX121" i="21"/>
  <c r="BK120" i="21"/>
  <c r="BJ120" i="21"/>
  <c r="BI120" i="21"/>
  <c r="BH120" i="21"/>
  <c r="BG120" i="21"/>
  <c r="BF120" i="21"/>
  <c r="BE120" i="21"/>
  <c r="BD120" i="21"/>
  <c r="BC120" i="21"/>
  <c r="BB120" i="21"/>
  <c r="BA120" i="21"/>
  <c r="AZ120" i="21"/>
  <c r="AY120" i="21"/>
  <c r="AX120" i="21"/>
  <c r="BK119" i="21"/>
  <c r="BJ119" i="21"/>
  <c r="BI119" i="21"/>
  <c r="BH119" i="21"/>
  <c r="BG119" i="21"/>
  <c r="BF119" i="21"/>
  <c r="BE119" i="21"/>
  <c r="BD119" i="21"/>
  <c r="BC119" i="21"/>
  <c r="BB119" i="21"/>
  <c r="BA119" i="21"/>
  <c r="AZ119" i="21"/>
  <c r="AY119" i="21"/>
  <c r="AX119" i="21"/>
  <c r="BK118" i="21"/>
  <c r="BJ118" i="21"/>
  <c r="BI118" i="21"/>
  <c r="BH118" i="21"/>
  <c r="BG118" i="21"/>
  <c r="BF118" i="21"/>
  <c r="BE118" i="21"/>
  <c r="BD118" i="21"/>
  <c r="BC118" i="21"/>
  <c r="BB118" i="21"/>
  <c r="BA118" i="21"/>
  <c r="AZ118" i="21"/>
  <c r="AY118" i="21"/>
  <c r="AX118" i="21"/>
  <c r="BK117" i="21"/>
  <c r="BJ117" i="21"/>
  <c r="BI117" i="21"/>
  <c r="BH117" i="21"/>
  <c r="BG117" i="21"/>
  <c r="BF117" i="21"/>
  <c r="BE117" i="21"/>
  <c r="BD117" i="21"/>
  <c r="BC117" i="21"/>
  <c r="BB117" i="21"/>
  <c r="BA117" i="21"/>
  <c r="AZ117" i="21"/>
  <c r="AY117" i="21"/>
  <c r="AX117" i="21"/>
  <c r="BK116" i="21"/>
  <c r="BJ116" i="21"/>
  <c r="BI116" i="21"/>
  <c r="BH116" i="21"/>
  <c r="BG116" i="21"/>
  <c r="BF116" i="21"/>
  <c r="BE116" i="21"/>
  <c r="BD116" i="21"/>
  <c r="BC116" i="21"/>
  <c r="BB116" i="21"/>
  <c r="BA116" i="21"/>
  <c r="AZ116" i="21"/>
  <c r="AY116" i="21"/>
  <c r="AX116" i="21"/>
  <c r="BK115" i="21"/>
  <c r="BJ115" i="21"/>
  <c r="BI115" i="21"/>
  <c r="BH115" i="21"/>
  <c r="BG115" i="21"/>
  <c r="BF115" i="21"/>
  <c r="BE115" i="21"/>
  <c r="BD115" i="21"/>
  <c r="BC115" i="21"/>
  <c r="BB115" i="21"/>
  <c r="BA115" i="21"/>
  <c r="AZ115" i="21"/>
  <c r="AY115" i="21"/>
  <c r="AX115" i="21"/>
  <c r="BK114" i="21"/>
  <c r="BJ114" i="21"/>
  <c r="BI114" i="21"/>
  <c r="BH114" i="21"/>
  <c r="BG114" i="21"/>
  <c r="BF114" i="21"/>
  <c r="BE114" i="21"/>
  <c r="BD114" i="21"/>
  <c r="BC114" i="21"/>
  <c r="BB114" i="21"/>
  <c r="BA114" i="21"/>
  <c r="AZ114" i="21"/>
  <c r="AY114" i="21"/>
  <c r="AX114" i="21"/>
  <c r="BK113" i="21"/>
  <c r="BJ113" i="21"/>
  <c r="BI113" i="21"/>
  <c r="BH113" i="21"/>
  <c r="BG113" i="21"/>
  <c r="BF113" i="21"/>
  <c r="BE113" i="21"/>
  <c r="BD113" i="21"/>
  <c r="BC113" i="21"/>
  <c r="BB113" i="21"/>
  <c r="BA113" i="21"/>
  <c r="AZ113" i="21"/>
  <c r="AY113" i="21"/>
  <c r="AX113" i="21"/>
  <c r="BK112" i="21"/>
  <c r="BJ112" i="21"/>
  <c r="BI112" i="21"/>
  <c r="BH112" i="21"/>
  <c r="BG112" i="21"/>
  <c r="BF112" i="21"/>
  <c r="BE112" i="21"/>
  <c r="BD112" i="21"/>
  <c r="BC112" i="21"/>
  <c r="BB112" i="21"/>
  <c r="BA112" i="21"/>
  <c r="AZ112" i="21"/>
  <c r="AY112" i="21"/>
  <c r="AX112" i="21"/>
  <c r="BK111" i="21"/>
  <c r="BJ111" i="21"/>
  <c r="BI111" i="21"/>
  <c r="BH111" i="21"/>
  <c r="BG111" i="21"/>
  <c r="BF111" i="21"/>
  <c r="BE111" i="21"/>
  <c r="BD111" i="21"/>
  <c r="BC111" i="21"/>
  <c r="BB111" i="21"/>
  <c r="BA111" i="21"/>
  <c r="AZ111" i="21"/>
  <c r="AY111" i="21"/>
  <c r="AX111" i="21"/>
  <c r="BK110" i="21"/>
  <c r="BJ110" i="21"/>
  <c r="BI110" i="21"/>
  <c r="BH110" i="21"/>
  <c r="BG110" i="21"/>
  <c r="BF110" i="21"/>
  <c r="BE110" i="21"/>
  <c r="BD110" i="21"/>
  <c r="BC110" i="21"/>
  <c r="BB110" i="21"/>
  <c r="BA110" i="21"/>
  <c r="AZ110" i="21"/>
  <c r="AY110" i="21"/>
  <c r="AX110" i="21"/>
  <c r="BK109" i="21"/>
  <c r="BJ109" i="21"/>
  <c r="BI109" i="21"/>
  <c r="BH109" i="21"/>
  <c r="BG109" i="21"/>
  <c r="BF109" i="21"/>
  <c r="BE109" i="21"/>
  <c r="BD109" i="21"/>
  <c r="BC109" i="21"/>
  <c r="BB109" i="21"/>
  <c r="BA109" i="21"/>
  <c r="AZ109" i="21"/>
  <c r="AY109" i="21"/>
  <c r="AX109" i="21"/>
  <c r="BK108" i="21"/>
  <c r="BJ108" i="21"/>
  <c r="BI108" i="21"/>
  <c r="BH108" i="21"/>
  <c r="BG108" i="21"/>
  <c r="BF108" i="21"/>
  <c r="BE108" i="21"/>
  <c r="BD108" i="21"/>
  <c r="BC108" i="21"/>
  <c r="BB108" i="21"/>
  <c r="BA108" i="21"/>
  <c r="AZ108" i="21"/>
  <c r="AY108" i="21"/>
  <c r="AX108" i="21"/>
  <c r="BK107" i="21"/>
  <c r="BJ107" i="21"/>
  <c r="BI107" i="21"/>
  <c r="BH107" i="21"/>
  <c r="BG107" i="21"/>
  <c r="BF107" i="21"/>
  <c r="BE107" i="21"/>
  <c r="BD107" i="21"/>
  <c r="BC107" i="21"/>
  <c r="BB107" i="21"/>
  <c r="BA107" i="21"/>
  <c r="AZ107" i="21"/>
  <c r="AY107" i="21"/>
  <c r="AX107" i="21"/>
  <c r="BK106" i="21"/>
  <c r="BJ106" i="21"/>
  <c r="BI106" i="21"/>
  <c r="BH106" i="21"/>
  <c r="BG106" i="21"/>
  <c r="BF106" i="21"/>
  <c r="BE106" i="21"/>
  <c r="BD106" i="21"/>
  <c r="BC106" i="21"/>
  <c r="BB106" i="21"/>
  <c r="BA106" i="21"/>
  <c r="AZ106" i="21"/>
  <c r="AY106" i="21"/>
  <c r="AX106" i="21"/>
  <c r="BK105" i="21"/>
  <c r="BJ105" i="21"/>
  <c r="BI105" i="21"/>
  <c r="BH105" i="21"/>
  <c r="BG105" i="21"/>
  <c r="BF105" i="21"/>
  <c r="BE105" i="21"/>
  <c r="BD105" i="21"/>
  <c r="BC105" i="21"/>
  <c r="BB105" i="21"/>
  <c r="BA105" i="21"/>
  <c r="AZ105" i="21"/>
  <c r="AY105" i="21"/>
  <c r="AX105" i="21"/>
  <c r="BK104" i="21"/>
  <c r="BJ104" i="21"/>
  <c r="BI104" i="21"/>
  <c r="BH104" i="21"/>
  <c r="BG104" i="21"/>
  <c r="BF104" i="21"/>
  <c r="BE104" i="21"/>
  <c r="BD104" i="21"/>
  <c r="BC104" i="21"/>
  <c r="BB104" i="21"/>
  <c r="BA104" i="21"/>
  <c r="AZ104" i="21"/>
  <c r="AY104" i="21"/>
  <c r="AX104" i="21"/>
  <c r="BK103" i="21"/>
  <c r="BJ103" i="21"/>
  <c r="BI103" i="21"/>
  <c r="BH103" i="21"/>
  <c r="BG103" i="21"/>
  <c r="BF103" i="21"/>
  <c r="BE103" i="21"/>
  <c r="BD103" i="21"/>
  <c r="BC103" i="21"/>
  <c r="BB103" i="21"/>
  <c r="BA103" i="21"/>
  <c r="AZ103" i="21"/>
  <c r="AY103" i="21"/>
  <c r="AX103" i="21"/>
  <c r="BK102" i="21"/>
  <c r="BJ102" i="21"/>
  <c r="BI102" i="21"/>
  <c r="BH102" i="21"/>
  <c r="BG102" i="21"/>
  <c r="BF102" i="21"/>
  <c r="BE102" i="21"/>
  <c r="BD102" i="21"/>
  <c r="BC102" i="21"/>
  <c r="BB102" i="21"/>
  <c r="BA102" i="21"/>
  <c r="AZ102" i="21"/>
  <c r="AY102" i="21"/>
  <c r="AX102" i="21"/>
  <c r="BK101" i="21"/>
  <c r="BJ101" i="21"/>
  <c r="BI101" i="21"/>
  <c r="BH101" i="21"/>
  <c r="BG101" i="21"/>
  <c r="BF101" i="21"/>
  <c r="BE101" i="21"/>
  <c r="BD101" i="21"/>
  <c r="BC101" i="21"/>
  <c r="BB101" i="21"/>
  <c r="BA101" i="21"/>
  <c r="AZ101" i="21"/>
  <c r="AY101" i="21"/>
  <c r="AX101" i="21"/>
  <c r="BK100" i="21"/>
  <c r="BJ100" i="21"/>
  <c r="BI100" i="21"/>
  <c r="BH100" i="21"/>
  <c r="BG100" i="21"/>
  <c r="BF100" i="21"/>
  <c r="BE100" i="21"/>
  <c r="BD100" i="21"/>
  <c r="BC100" i="21"/>
  <c r="BB100" i="21"/>
  <c r="BA100" i="21"/>
  <c r="AZ100" i="21"/>
  <c r="AY100" i="21"/>
  <c r="AX100" i="21"/>
  <c r="BK99" i="21"/>
  <c r="BJ99" i="21"/>
  <c r="BI99" i="21"/>
  <c r="BH99" i="21"/>
  <c r="BG99" i="21"/>
  <c r="BF99" i="21"/>
  <c r="BE99" i="21"/>
  <c r="BD99" i="21"/>
  <c r="BC99" i="21"/>
  <c r="BB99" i="21"/>
  <c r="BA99" i="21"/>
  <c r="AZ99" i="21"/>
  <c r="AY99" i="21"/>
  <c r="AX99" i="21"/>
  <c r="BK98" i="21"/>
  <c r="BJ98" i="21"/>
  <c r="BI98" i="21"/>
  <c r="BH98" i="21"/>
  <c r="BG98" i="21"/>
  <c r="BF98" i="21"/>
  <c r="BE98" i="21"/>
  <c r="BD98" i="21"/>
  <c r="BC98" i="21"/>
  <c r="BB98" i="21"/>
  <c r="BA98" i="21"/>
  <c r="AZ98" i="21"/>
  <c r="AY98" i="21"/>
  <c r="AX98" i="21"/>
  <c r="BK97" i="21"/>
  <c r="BJ97" i="21"/>
  <c r="BI97" i="21"/>
  <c r="BH97" i="21"/>
  <c r="BG97" i="21"/>
  <c r="BF97" i="21"/>
  <c r="BE97" i="21"/>
  <c r="BD97" i="21"/>
  <c r="BC97" i="21"/>
  <c r="BB97" i="21"/>
  <c r="BA97" i="21"/>
  <c r="AZ97" i="21"/>
  <c r="AY97" i="21"/>
  <c r="AX97" i="21"/>
  <c r="BK96" i="21"/>
  <c r="BJ96" i="21"/>
  <c r="BI96" i="21"/>
  <c r="BH96" i="21"/>
  <c r="BG96" i="21"/>
  <c r="BF96" i="21"/>
  <c r="BE96" i="21"/>
  <c r="BD96" i="21"/>
  <c r="BC96" i="21"/>
  <c r="BB96" i="21"/>
  <c r="BA96" i="21"/>
  <c r="AZ96" i="21"/>
  <c r="AY96" i="21"/>
  <c r="AX96" i="21"/>
  <c r="BK95" i="21"/>
  <c r="BJ95" i="21"/>
  <c r="BI95" i="21"/>
  <c r="BH95" i="21"/>
  <c r="BG95" i="21"/>
  <c r="BF95" i="21"/>
  <c r="BE95" i="21"/>
  <c r="BD95" i="21"/>
  <c r="BC95" i="21"/>
  <c r="BB95" i="21"/>
  <c r="BA95" i="21"/>
  <c r="AZ95" i="21"/>
  <c r="AY95" i="21"/>
  <c r="AX95" i="21"/>
  <c r="BK94" i="21"/>
  <c r="BJ94" i="21"/>
  <c r="BI94" i="21"/>
  <c r="BH94" i="21"/>
  <c r="BG94" i="21"/>
  <c r="BF94" i="21"/>
  <c r="BE94" i="21"/>
  <c r="BD94" i="21"/>
  <c r="BC94" i="21"/>
  <c r="BB94" i="21"/>
  <c r="BA94" i="21"/>
  <c r="AZ94" i="21"/>
  <c r="AY94" i="21"/>
  <c r="AX94" i="21"/>
  <c r="BK93" i="21"/>
  <c r="BJ93" i="21"/>
  <c r="BI93" i="21"/>
  <c r="BH93" i="21"/>
  <c r="BG93" i="21"/>
  <c r="BF93" i="21"/>
  <c r="BE93" i="21"/>
  <c r="BD93" i="21"/>
  <c r="BC93" i="21"/>
  <c r="BB93" i="21"/>
  <c r="BA93" i="21"/>
  <c r="AZ93" i="21"/>
  <c r="AY93" i="21"/>
  <c r="AX93" i="21"/>
  <c r="BK92" i="21"/>
  <c r="BJ92" i="21"/>
  <c r="BI92" i="21"/>
  <c r="BH92" i="21"/>
  <c r="BG92" i="21"/>
  <c r="BF92" i="21"/>
  <c r="BE92" i="21"/>
  <c r="BD92" i="21"/>
  <c r="BC92" i="21"/>
  <c r="BB92" i="21"/>
  <c r="BA92" i="21"/>
  <c r="AZ92" i="21"/>
  <c r="AY92" i="21"/>
  <c r="AX92" i="21"/>
  <c r="BK91" i="21"/>
  <c r="BJ91" i="21"/>
  <c r="BI91" i="21"/>
  <c r="BH91" i="21"/>
  <c r="BG91" i="21"/>
  <c r="BF91" i="21"/>
  <c r="BE91" i="21"/>
  <c r="BD91" i="21"/>
  <c r="BC91" i="21"/>
  <c r="BB91" i="21"/>
  <c r="BA91" i="21"/>
  <c r="AZ91" i="21"/>
  <c r="AY91" i="21"/>
  <c r="AX91" i="21"/>
  <c r="BK90" i="21"/>
  <c r="BJ90" i="21"/>
  <c r="BI90" i="21"/>
  <c r="BH90" i="21"/>
  <c r="BG90" i="21"/>
  <c r="BF90" i="21"/>
  <c r="BE90" i="21"/>
  <c r="BD90" i="21"/>
  <c r="BC90" i="21"/>
  <c r="BB90" i="21"/>
  <c r="BA90" i="21"/>
  <c r="AZ90" i="21"/>
  <c r="AY90" i="21"/>
  <c r="AX90" i="21"/>
  <c r="BK89" i="21"/>
  <c r="BJ89" i="21"/>
  <c r="BI89" i="21"/>
  <c r="BH89" i="21"/>
  <c r="BG89" i="21"/>
  <c r="BF89" i="21"/>
  <c r="BE89" i="21"/>
  <c r="BD89" i="21"/>
  <c r="BC89" i="21"/>
  <c r="BB89" i="21"/>
  <c r="BA89" i="21"/>
  <c r="AZ89" i="21"/>
  <c r="AY89" i="21"/>
  <c r="AX89" i="21"/>
  <c r="BK88" i="21"/>
  <c r="BJ88" i="21"/>
  <c r="BI88" i="21"/>
  <c r="BH88" i="21"/>
  <c r="BG88" i="21"/>
  <c r="BF88" i="21"/>
  <c r="BE88" i="21"/>
  <c r="BD88" i="21"/>
  <c r="BC88" i="21"/>
  <c r="BB88" i="21"/>
  <c r="BA88" i="21"/>
  <c r="AZ88" i="21"/>
  <c r="AY88" i="21"/>
  <c r="AX88" i="21"/>
  <c r="BK87" i="21"/>
  <c r="BJ87" i="21"/>
  <c r="BI87" i="21"/>
  <c r="BH87" i="21"/>
  <c r="BG87" i="21"/>
  <c r="BF87" i="21"/>
  <c r="BE87" i="21"/>
  <c r="BD87" i="21"/>
  <c r="BC87" i="21"/>
  <c r="BB87" i="21"/>
  <c r="BA87" i="21"/>
  <c r="AZ87" i="21"/>
  <c r="AY87" i="21"/>
  <c r="AX87" i="21"/>
  <c r="BK86" i="21"/>
  <c r="BJ86" i="21"/>
  <c r="BI86" i="21"/>
  <c r="BH86" i="21"/>
  <c r="BG86" i="21"/>
  <c r="BF86" i="21"/>
  <c r="BE86" i="21"/>
  <c r="BD86" i="21"/>
  <c r="BC86" i="21"/>
  <c r="BB86" i="21"/>
  <c r="BA86" i="21"/>
  <c r="AZ86" i="21"/>
  <c r="AY86" i="21"/>
  <c r="AX86" i="21"/>
  <c r="BK85" i="21"/>
  <c r="BJ85" i="21"/>
  <c r="BI85" i="21"/>
  <c r="BH85" i="21"/>
  <c r="BG85" i="21"/>
  <c r="BF85" i="21"/>
  <c r="BE85" i="21"/>
  <c r="BD85" i="21"/>
  <c r="BC85" i="21"/>
  <c r="BB85" i="21"/>
  <c r="BA85" i="21"/>
  <c r="AZ85" i="21"/>
  <c r="AY85" i="21"/>
  <c r="AX85" i="21"/>
  <c r="BK84" i="21"/>
  <c r="BJ84" i="21"/>
  <c r="BI84" i="21"/>
  <c r="BH84" i="21"/>
  <c r="BG84" i="21"/>
  <c r="BF84" i="21"/>
  <c r="BE84" i="21"/>
  <c r="BD84" i="21"/>
  <c r="BC84" i="21"/>
  <c r="BB84" i="21"/>
  <c r="BA84" i="21"/>
  <c r="AZ84" i="21"/>
  <c r="AY84" i="21"/>
  <c r="AX84" i="21"/>
  <c r="BK83" i="21"/>
  <c r="BJ83" i="21"/>
  <c r="BI83" i="21"/>
  <c r="BH83" i="21"/>
  <c r="BG83" i="21"/>
  <c r="BF83" i="21"/>
  <c r="BE83" i="21"/>
  <c r="BD83" i="21"/>
  <c r="BC83" i="21"/>
  <c r="BB83" i="21"/>
  <c r="BA83" i="21"/>
  <c r="AZ83" i="21"/>
  <c r="AY83" i="21"/>
  <c r="AX83" i="21"/>
  <c r="BK82" i="21"/>
  <c r="BJ82" i="21"/>
  <c r="BI82" i="21"/>
  <c r="BH82" i="21"/>
  <c r="BG82" i="21"/>
  <c r="BF82" i="21"/>
  <c r="BE82" i="21"/>
  <c r="BD82" i="21"/>
  <c r="BC82" i="21"/>
  <c r="BB82" i="21"/>
  <c r="BA82" i="21"/>
  <c r="AZ82" i="21"/>
  <c r="AY82" i="21"/>
  <c r="AX82" i="21"/>
  <c r="BK81" i="21"/>
  <c r="BJ81" i="21"/>
  <c r="BI81" i="21"/>
  <c r="BH81" i="21"/>
  <c r="BG81" i="21"/>
  <c r="BF81" i="21"/>
  <c r="BE81" i="21"/>
  <c r="BD81" i="21"/>
  <c r="BC81" i="21"/>
  <c r="BB81" i="21"/>
  <c r="BA81" i="21"/>
  <c r="AZ81" i="21"/>
  <c r="AY81" i="21"/>
  <c r="AX81" i="21"/>
  <c r="BK80" i="21"/>
  <c r="BJ80" i="21"/>
  <c r="BI80" i="21"/>
  <c r="BH80" i="21"/>
  <c r="BG80" i="21"/>
  <c r="BF80" i="21"/>
  <c r="BE80" i="21"/>
  <c r="BD80" i="21"/>
  <c r="BC80" i="21"/>
  <c r="BB80" i="21"/>
  <c r="BA80" i="21"/>
  <c r="AZ80" i="21"/>
  <c r="AY80" i="21"/>
  <c r="AX80" i="21"/>
  <c r="BK79" i="21"/>
  <c r="BJ79" i="21"/>
  <c r="BI79" i="21"/>
  <c r="BH79" i="21"/>
  <c r="BG79" i="21"/>
  <c r="BF79" i="21"/>
  <c r="BE79" i="21"/>
  <c r="BD79" i="21"/>
  <c r="BC79" i="21"/>
  <c r="BB79" i="21"/>
  <c r="BA79" i="21"/>
  <c r="AZ79" i="21"/>
  <c r="AY79" i="21"/>
  <c r="AX79" i="21"/>
  <c r="BK78" i="21"/>
  <c r="BJ78" i="21"/>
  <c r="BI78" i="21"/>
  <c r="BH78" i="21"/>
  <c r="BG78" i="21"/>
  <c r="BF78" i="21"/>
  <c r="BE78" i="21"/>
  <c r="BD78" i="21"/>
  <c r="BC78" i="21"/>
  <c r="BB78" i="21"/>
  <c r="BA78" i="21"/>
  <c r="AZ78" i="21"/>
  <c r="AY78" i="21"/>
  <c r="AX78" i="21"/>
  <c r="BK77" i="21"/>
  <c r="BJ77" i="21"/>
  <c r="BI77" i="21"/>
  <c r="BH77" i="21"/>
  <c r="BG77" i="21"/>
  <c r="BF77" i="21"/>
  <c r="BE77" i="21"/>
  <c r="BD77" i="21"/>
  <c r="BC77" i="21"/>
  <c r="BB77" i="21"/>
  <c r="BA77" i="21"/>
  <c r="AZ77" i="21"/>
  <c r="AY77" i="21"/>
  <c r="AX77" i="21"/>
  <c r="BK76" i="21"/>
  <c r="BJ76" i="21"/>
  <c r="BI76" i="21"/>
  <c r="BH76" i="21"/>
  <c r="BG76" i="21"/>
  <c r="BF76" i="21"/>
  <c r="BE76" i="21"/>
  <c r="BD76" i="21"/>
  <c r="BC76" i="21"/>
  <c r="BB76" i="21"/>
  <c r="BA76" i="21"/>
  <c r="AZ76" i="21"/>
  <c r="AY76" i="21"/>
  <c r="AX76" i="21"/>
  <c r="BK75" i="21"/>
  <c r="BJ75" i="21"/>
  <c r="BI75" i="21"/>
  <c r="BH75" i="21"/>
  <c r="BG75" i="21"/>
  <c r="BF75" i="21"/>
  <c r="BE75" i="21"/>
  <c r="BD75" i="21"/>
  <c r="BC75" i="21"/>
  <c r="BB75" i="21"/>
  <c r="BA75" i="21"/>
  <c r="AZ75" i="21"/>
  <c r="AY75" i="21"/>
  <c r="AX75" i="21"/>
  <c r="BK74" i="21"/>
  <c r="BJ74" i="21"/>
  <c r="BI74" i="21"/>
  <c r="BH74" i="21"/>
  <c r="BG74" i="21"/>
  <c r="BF74" i="21"/>
  <c r="BE74" i="21"/>
  <c r="BD74" i="21"/>
  <c r="BC74" i="21"/>
  <c r="BB74" i="21"/>
  <c r="BA74" i="21"/>
  <c r="AZ74" i="21"/>
  <c r="AY74" i="21"/>
  <c r="AX74" i="21"/>
  <c r="BK73" i="21"/>
  <c r="BJ73" i="21"/>
  <c r="BI73" i="21"/>
  <c r="BH73" i="21"/>
  <c r="BG73" i="21"/>
  <c r="BF73" i="21"/>
  <c r="BE73" i="21"/>
  <c r="BD73" i="21"/>
  <c r="BC73" i="21"/>
  <c r="BB73" i="21"/>
  <c r="BA73" i="21"/>
  <c r="AZ73" i="21"/>
  <c r="AY73" i="21"/>
  <c r="AX73" i="21"/>
  <c r="BK72" i="21"/>
  <c r="BJ72" i="21"/>
  <c r="BI72" i="21"/>
  <c r="BH72" i="21"/>
  <c r="BG72" i="21"/>
  <c r="BF72" i="21"/>
  <c r="BE72" i="21"/>
  <c r="BD72" i="21"/>
  <c r="BC72" i="21"/>
  <c r="BB72" i="21"/>
  <c r="BA72" i="21"/>
  <c r="AZ72" i="21"/>
  <c r="AY72" i="21"/>
  <c r="AX72" i="21"/>
  <c r="BK71" i="21"/>
  <c r="BJ71" i="21"/>
  <c r="BI71" i="21"/>
  <c r="BH71" i="21"/>
  <c r="BG71" i="21"/>
  <c r="BF71" i="21"/>
  <c r="BE71" i="21"/>
  <c r="BD71" i="21"/>
  <c r="BC71" i="21"/>
  <c r="BB71" i="21"/>
  <c r="BA71" i="21"/>
  <c r="AZ71" i="21"/>
  <c r="AY71" i="21"/>
  <c r="AX71" i="21"/>
  <c r="BK70" i="21"/>
  <c r="BJ70" i="21"/>
  <c r="BI70" i="21"/>
  <c r="BH70" i="21"/>
  <c r="BG70" i="21"/>
  <c r="BF70" i="21"/>
  <c r="BE70" i="21"/>
  <c r="BD70" i="21"/>
  <c r="BC70" i="21"/>
  <c r="BB70" i="21"/>
  <c r="BA70" i="21"/>
  <c r="AZ70" i="21"/>
  <c r="AY70" i="21"/>
  <c r="AX70" i="21"/>
  <c r="BK69" i="21"/>
  <c r="BJ69" i="21"/>
  <c r="BI69" i="21"/>
  <c r="BH69" i="21"/>
  <c r="BG69" i="21"/>
  <c r="BF69" i="21"/>
  <c r="BE69" i="21"/>
  <c r="BD69" i="21"/>
  <c r="BC69" i="21"/>
  <c r="BB69" i="21"/>
  <c r="BA69" i="21"/>
  <c r="AZ69" i="21"/>
  <c r="AY69" i="21"/>
  <c r="AX69" i="21"/>
  <c r="BK68" i="21"/>
  <c r="BJ68" i="21"/>
  <c r="BI68" i="21"/>
  <c r="BH68" i="21"/>
  <c r="BG68" i="21"/>
  <c r="BF68" i="21"/>
  <c r="BE68" i="21"/>
  <c r="BD68" i="21"/>
  <c r="BC68" i="21"/>
  <c r="BB68" i="21"/>
  <c r="BA68" i="21"/>
  <c r="AZ68" i="21"/>
  <c r="AY68" i="21"/>
  <c r="AX68" i="21"/>
  <c r="BK67" i="21"/>
  <c r="BJ67" i="21"/>
  <c r="BI67" i="21"/>
  <c r="BH67" i="21"/>
  <c r="BG67" i="21"/>
  <c r="BF67" i="21"/>
  <c r="BE67" i="21"/>
  <c r="BD67" i="21"/>
  <c r="BC67" i="21"/>
  <c r="BB67" i="21"/>
  <c r="BA67" i="21"/>
  <c r="AZ67" i="21"/>
  <c r="AY67" i="21"/>
  <c r="AX67" i="21"/>
  <c r="BK66" i="21"/>
  <c r="BJ66" i="21"/>
  <c r="BI66" i="21"/>
  <c r="BH66" i="21"/>
  <c r="BG66" i="21"/>
  <c r="BF66" i="21"/>
  <c r="BE66" i="21"/>
  <c r="BD66" i="21"/>
  <c r="BC66" i="21"/>
  <c r="BB66" i="21"/>
  <c r="BA66" i="21"/>
  <c r="AZ66" i="21"/>
  <c r="AY66" i="21"/>
  <c r="AX66" i="21"/>
  <c r="BK65" i="21"/>
  <c r="BJ65" i="21"/>
  <c r="BI65" i="21"/>
  <c r="BH65" i="21"/>
  <c r="BG65" i="21"/>
  <c r="BF65" i="21"/>
  <c r="BE65" i="21"/>
  <c r="BD65" i="21"/>
  <c r="BC65" i="21"/>
  <c r="BB65" i="21"/>
  <c r="BA65" i="21"/>
  <c r="AZ65" i="21"/>
  <c r="AY65" i="21"/>
  <c r="AX65" i="21"/>
  <c r="BK64" i="21"/>
  <c r="BJ64" i="21"/>
  <c r="BI64" i="21"/>
  <c r="BH64" i="21"/>
  <c r="BG64" i="21"/>
  <c r="BF64" i="21"/>
  <c r="BE64" i="21"/>
  <c r="BD64" i="21"/>
  <c r="BC64" i="21"/>
  <c r="BB64" i="21"/>
  <c r="BA64" i="21"/>
  <c r="AZ64" i="21"/>
  <c r="AY64" i="21"/>
  <c r="AX64" i="21"/>
  <c r="BK63" i="21"/>
  <c r="BJ63" i="21"/>
  <c r="BI63" i="21"/>
  <c r="BH63" i="21"/>
  <c r="BG63" i="21"/>
  <c r="BF63" i="21"/>
  <c r="BE63" i="21"/>
  <c r="BD63" i="21"/>
  <c r="BC63" i="21"/>
  <c r="BB63" i="21"/>
  <c r="BA63" i="21"/>
  <c r="AZ63" i="21"/>
  <c r="AY63" i="21"/>
  <c r="AX63" i="21"/>
  <c r="BK62" i="21"/>
  <c r="BJ62" i="21"/>
  <c r="BI62" i="21"/>
  <c r="BH62" i="21"/>
  <c r="BG62" i="21"/>
  <c r="BF62" i="21"/>
  <c r="BE62" i="21"/>
  <c r="BD62" i="21"/>
  <c r="BC62" i="21"/>
  <c r="BB62" i="21"/>
  <c r="BA62" i="21"/>
  <c r="AZ62" i="21"/>
  <c r="AY62" i="21"/>
  <c r="AX62" i="21"/>
  <c r="BK61" i="21"/>
  <c r="BJ61" i="21"/>
  <c r="BI61" i="21"/>
  <c r="BH61" i="21"/>
  <c r="BG61" i="21"/>
  <c r="BF61" i="21"/>
  <c r="BE61" i="21"/>
  <c r="BD61" i="21"/>
  <c r="BC61" i="21"/>
  <c r="BB61" i="21"/>
  <c r="BA61" i="21"/>
  <c r="AZ61" i="21"/>
  <c r="AY61" i="21"/>
  <c r="AX61" i="21"/>
  <c r="BK60" i="21"/>
  <c r="BJ60" i="21"/>
  <c r="BI60" i="21"/>
  <c r="BH60" i="21"/>
  <c r="BG60" i="21"/>
  <c r="BF60" i="21"/>
  <c r="BE60" i="21"/>
  <c r="BD60" i="21"/>
  <c r="BC60" i="21"/>
  <c r="BB60" i="21"/>
  <c r="BA60" i="21"/>
  <c r="AZ60" i="21"/>
  <c r="AY60" i="21"/>
  <c r="AX60" i="21"/>
  <c r="BK59" i="21"/>
  <c r="BJ59" i="21"/>
  <c r="BI59" i="21"/>
  <c r="BH59" i="21"/>
  <c r="BG59" i="21"/>
  <c r="BF59" i="21"/>
  <c r="BE59" i="21"/>
  <c r="BD59" i="21"/>
  <c r="BC59" i="21"/>
  <c r="BB59" i="21"/>
  <c r="BA59" i="21"/>
  <c r="AZ59" i="21"/>
  <c r="AY59" i="21"/>
  <c r="AX59" i="21"/>
  <c r="BK58" i="21"/>
  <c r="BJ58" i="21"/>
  <c r="BI58" i="21"/>
  <c r="BH58" i="21"/>
  <c r="BG58" i="21"/>
  <c r="BF58" i="21"/>
  <c r="BE58" i="21"/>
  <c r="BD58" i="21"/>
  <c r="BC58" i="21"/>
  <c r="BB58" i="21"/>
  <c r="BA58" i="21"/>
  <c r="AZ58" i="21"/>
  <c r="AY58" i="21"/>
  <c r="AX58" i="21"/>
  <c r="BK57" i="21"/>
  <c r="BJ57" i="21"/>
  <c r="BI57" i="21"/>
  <c r="BH57" i="21"/>
  <c r="BG57" i="21"/>
  <c r="BF57" i="21"/>
  <c r="BE57" i="21"/>
  <c r="BD57" i="21"/>
  <c r="BC57" i="21"/>
  <c r="BB57" i="21"/>
  <c r="BA57" i="21"/>
  <c r="AZ57" i="21"/>
  <c r="AY57" i="21"/>
  <c r="AX57" i="21"/>
  <c r="BK56" i="21"/>
  <c r="BJ56" i="21"/>
  <c r="BI56" i="21"/>
  <c r="BH56" i="21"/>
  <c r="BG56" i="21"/>
  <c r="BF56" i="21"/>
  <c r="BE56" i="21"/>
  <c r="BD56" i="21"/>
  <c r="BC56" i="21"/>
  <c r="BB56" i="21"/>
  <c r="BA56" i="21"/>
  <c r="AZ56" i="21"/>
  <c r="AY56" i="21"/>
  <c r="AX56" i="21"/>
  <c r="BK55" i="21"/>
  <c r="BJ55" i="21"/>
  <c r="BI55" i="21"/>
  <c r="BH55" i="21"/>
  <c r="BG55" i="21"/>
  <c r="BF55" i="21"/>
  <c r="BE55" i="21"/>
  <c r="BD55" i="21"/>
  <c r="BC55" i="21"/>
  <c r="BB55" i="21"/>
  <c r="BA55" i="21"/>
  <c r="AZ55" i="21"/>
  <c r="AY55" i="21"/>
  <c r="AX55" i="21"/>
  <c r="BK54" i="21"/>
  <c r="BJ54" i="21"/>
  <c r="BI54" i="21"/>
  <c r="BH54" i="21"/>
  <c r="BG54" i="21"/>
  <c r="BF54" i="21"/>
  <c r="BE54" i="21"/>
  <c r="BD54" i="21"/>
  <c r="BC54" i="21"/>
  <c r="BB54" i="21"/>
  <c r="BA54" i="21"/>
  <c r="AZ54" i="21"/>
  <c r="AY54" i="21"/>
  <c r="AX54" i="21"/>
  <c r="BK53" i="21"/>
  <c r="BJ53" i="21"/>
  <c r="BI53" i="21"/>
  <c r="BH53" i="21"/>
  <c r="BG53" i="21"/>
  <c r="BF53" i="21"/>
  <c r="BE53" i="21"/>
  <c r="BD53" i="21"/>
  <c r="BC53" i="21"/>
  <c r="BB53" i="21"/>
  <c r="BA53" i="21"/>
  <c r="AZ53" i="21"/>
  <c r="AY53" i="21"/>
  <c r="AX53" i="21"/>
  <c r="BK52" i="21"/>
  <c r="BJ52" i="21"/>
  <c r="BI52" i="21"/>
  <c r="BH52" i="21"/>
  <c r="BG52" i="21"/>
  <c r="BF52" i="21"/>
  <c r="BE52" i="21"/>
  <c r="BD52" i="21"/>
  <c r="BC52" i="21"/>
  <c r="BB52" i="21"/>
  <c r="BA52" i="21"/>
  <c r="AZ52" i="21"/>
  <c r="AY52" i="21"/>
  <c r="AX52" i="21"/>
  <c r="BK51" i="21"/>
  <c r="BJ51" i="21"/>
  <c r="BI51" i="21"/>
  <c r="BH51" i="21"/>
  <c r="BG51" i="21"/>
  <c r="BF51" i="21"/>
  <c r="BE51" i="21"/>
  <c r="BD51" i="21"/>
  <c r="BC51" i="21"/>
  <c r="BB51" i="21"/>
  <c r="BA51" i="21"/>
  <c r="AZ51" i="21"/>
  <c r="AY51" i="21"/>
  <c r="AX51" i="21"/>
  <c r="BK50" i="21"/>
  <c r="BJ50" i="21"/>
  <c r="BI50" i="21"/>
  <c r="BH50" i="21"/>
  <c r="BG50" i="21"/>
  <c r="BF50" i="21"/>
  <c r="BE50" i="21"/>
  <c r="BD50" i="21"/>
  <c r="BC50" i="21"/>
  <c r="BB50" i="21"/>
  <c r="BA50" i="21"/>
  <c r="AZ50" i="21"/>
  <c r="AY50" i="21"/>
  <c r="AX50" i="21"/>
  <c r="BK49" i="21"/>
  <c r="BJ49" i="21"/>
  <c r="BI49" i="21"/>
  <c r="BH49" i="21"/>
  <c r="BG49" i="21"/>
  <c r="BF49" i="21"/>
  <c r="BE49" i="21"/>
  <c r="BD49" i="21"/>
  <c r="BC49" i="21"/>
  <c r="BB49" i="21"/>
  <c r="BA49" i="21"/>
  <c r="AZ49" i="21"/>
  <c r="AY49" i="21"/>
  <c r="AX49" i="21"/>
  <c r="BK48" i="21"/>
  <c r="BJ48" i="21"/>
  <c r="BI48" i="21"/>
  <c r="BH48" i="21"/>
  <c r="BG48" i="21"/>
  <c r="BF48" i="21"/>
  <c r="BE48" i="21"/>
  <c r="BD48" i="21"/>
  <c r="BC48" i="21"/>
  <c r="BB48" i="21"/>
  <c r="BA48" i="21"/>
  <c r="AZ48" i="21"/>
  <c r="AY48" i="21"/>
  <c r="AX48" i="21"/>
  <c r="BK47" i="21"/>
  <c r="BJ47" i="21"/>
  <c r="BI47" i="21"/>
  <c r="BH47" i="21"/>
  <c r="BG47" i="21"/>
  <c r="BF47" i="21"/>
  <c r="BE47" i="21"/>
  <c r="BD47" i="21"/>
  <c r="BC47" i="21"/>
  <c r="BB47" i="21"/>
  <c r="BA47" i="21"/>
  <c r="AZ47" i="21"/>
  <c r="AY47" i="21"/>
  <c r="AX47" i="21"/>
  <c r="BK46" i="21"/>
  <c r="BJ46" i="21"/>
  <c r="BI46" i="21"/>
  <c r="BH46" i="21"/>
  <c r="BG46" i="21"/>
  <c r="BF46" i="21"/>
  <c r="BE46" i="21"/>
  <c r="BD46" i="21"/>
  <c r="BC46" i="21"/>
  <c r="BB46" i="21"/>
  <c r="BA46" i="21"/>
  <c r="AZ46" i="21"/>
  <c r="AY46" i="21"/>
  <c r="AX46" i="21"/>
  <c r="BK45" i="21"/>
  <c r="BJ45" i="21"/>
  <c r="BI45" i="21"/>
  <c r="BH45" i="21"/>
  <c r="BG45" i="21"/>
  <c r="BF45" i="21"/>
  <c r="BE45" i="21"/>
  <c r="BD45" i="21"/>
  <c r="BC45" i="21"/>
  <c r="BB45" i="21"/>
  <c r="BA45" i="21"/>
  <c r="AZ45" i="21"/>
  <c r="AY45" i="21"/>
  <c r="AX45" i="21"/>
  <c r="BK44" i="21"/>
  <c r="BJ44" i="21"/>
  <c r="BI44" i="21"/>
  <c r="BH44" i="21"/>
  <c r="BG44" i="21"/>
  <c r="BF44" i="21"/>
  <c r="BE44" i="21"/>
  <c r="BD44" i="21"/>
  <c r="BC44" i="21"/>
  <c r="BB44" i="21"/>
  <c r="BA44" i="21"/>
  <c r="AZ44" i="21"/>
  <c r="AY44" i="21"/>
  <c r="AX44" i="21"/>
  <c r="BK43" i="21"/>
  <c r="BJ43" i="21"/>
  <c r="BI43" i="21"/>
  <c r="BH43" i="21"/>
  <c r="BG43" i="21"/>
  <c r="BF43" i="21"/>
  <c r="BE43" i="21"/>
  <c r="BD43" i="21"/>
  <c r="BC43" i="21"/>
  <c r="BB43" i="21"/>
  <c r="BA43" i="21"/>
  <c r="AZ43" i="21"/>
  <c r="AY43" i="21"/>
  <c r="AX43" i="21"/>
  <c r="BK42" i="21"/>
  <c r="BJ42" i="21"/>
  <c r="BI42" i="21"/>
  <c r="BH42" i="21"/>
  <c r="BG42" i="21"/>
  <c r="BF42" i="21"/>
  <c r="BE42" i="21"/>
  <c r="BD42" i="21"/>
  <c r="BC42" i="21"/>
  <c r="BB42" i="21"/>
  <c r="BA42" i="21"/>
  <c r="AZ42" i="21"/>
  <c r="AY42" i="21"/>
  <c r="AX42" i="21"/>
  <c r="BK41" i="21"/>
  <c r="BJ41" i="21"/>
  <c r="BI41" i="21"/>
  <c r="BH41" i="21"/>
  <c r="BG41" i="21"/>
  <c r="BF41" i="21"/>
  <c r="BE41" i="21"/>
  <c r="BD41" i="21"/>
  <c r="BC41" i="21"/>
  <c r="BB41" i="21"/>
  <c r="BA41" i="21"/>
  <c r="AZ41" i="21"/>
  <c r="AY41" i="21"/>
  <c r="AX41" i="21"/>
  <c r="BK40" i="21"/>
  <c r="BJ40" i="21"/>
  <c r="BI40" i="21"/>
  <c r="BH40" i="21"/>
  <c r="BG40" i="21"/>
  <c r="BF40" i="21"/>
  <c r="BE40" i="21"/>
  <c r="BD40" i="21"/>
  <c r="BC40" i="21"/>
  <c r="BB40" i="21"/>
  <c r="BA40" i="21"/>
  <c r="AZ40" i="21"/>
  <c r="AY40" i="21"/>
  <c r="AX40" i="21"/>
  <c r="BK39" i="21"/>
  <c r="BJ39" i="21"/>
  <c r="BI39" i="21"/>
  <c r="BH39" i="21"/>
  <c r="BG39" i="21"/>
  <c r="BF39" i="21"/>
  <c r="BE39" i="21"/>
  <c r="BD39" i="21"/>
  <c r="BC39" i="21"/>
  <c r="BB39" i="21"/>
  <c r="BA39" i="21"/>
  <c r="AZ39" i="21"/>
  <c r="AY39" i="21"/>
  <c r="AX39" i="21"/>
  <c r="BK38" i="21"/>
  <c r="BJ38" i="21"/>
  <c r="BI38" i="21"/>
  <c r="BH38" i="21"/>
  <c r="BG38" i="21"/>
  <c r="BF38" i="21"/>
  <c r="BE38" i="21"/>
  <c r="BD38" i="21"/>
  <c r="BC38" i="21"/>
  <c r="BB38" i="21"/>
  <c r="BA38" i="21"/>
  <c r="AZ38" i="21"/>
  <c r="AY38" i="21"/>
  <c r="AX38" i="21"/>
  <c r="BK37" i="21"/>
  <c r="BJ37" i="21"/>
  <c r="BI37" i="21"/>
  <c r="BH37" i="21"/>
  <c r="BG37" i="21"/>
  <c r="BF37" i="21"/>
  <c r="BE37" i="21"/>
  <c r="BD37" i="21"/>
  <c r="BC37" i="21"/>
  <c r="BB37" i="21"/>
  <c r="BA37" i="21"/>
  <c r="AZ37" i="21"/>
  <c r="AY37" i="21"/>
  <c r="AX37" i="21"/>
  <c r="BK36" i="21"/>
  <c r="BJ36" i="21"/>
  <c r="BI36" i="21"/>
  <c r="BH36" i="21"/>
  <c r="BG36" i="21"/>
  <c r="BF36" i="21"/>
  <c r="BE36" i="21"/>
  <c r="BD36" i="21"/>
  <c r="BC36" i="21"/>
  <c r="BB36" i="21"/>
  <c r="BA36" i="21"/>
  <c r="AZ36" i="21"/>
  <c r="AY36" i="21"/>
  <c r="AX36" i="21"/>
  <c r="BK35" i="21"/>
  <c r="BJ35" i="21"/>
  <c r="BI35" i="21"/>
  <c r="BH35" i="21"/>
  <c r="BG35" i="21"/>
  <c r="BF35" i="21"/>
  <c r="BE35" i="21"/>
  <c r="BD35" i="21"/>
  <c r="BC35" i="21"/>
  <c r="BB35" i="21"/>
  <c r="BA35" i="21"/>
  <c r="AZ35" i="21"/>
  <c r="AY35" i="21"/>
  <c r="AX35" i="21"/>
  <c r="BK34" i="21"/>
  <c r="BJ34" i="21"/>
  <c r="BI34" i="21"/>
  <c r="BH34" i="21"/>
  <c r="BG34" i="21"/>
  <c r="BF34" i="21"/>
  <c r="BE34" i="21"/>
  <c r="BD34" i="21"/>
  <c r="BC34" i="21"/>
  <c r="BB34" i="21"/>
  <c r="BA34" i="21"/>
  <c r="AZ34" i="21"/>
  <c r="AY34" i="21"/>
  <c r="AX34" i="21"/>
  <c r="BK33" i="21"/>
  <c r="BJ33" i="21"/>
  <c r="BI33" i="21"/>
  <c r="BH33" i="21"/>
  <c r="BG33" i="21"/>
  <c r="BF33" i="21"/>
  <c r="BE33" i="21"/>
  <c r="BD33" i="21"/>
  <c r="BC33" i="21"/>
  <c r="BB33" i="21"/>
  <c r="BA33" i="21"/>
  <c r="AZ33" i="21"/>
  <c r="AY33" i="21"/>
  <c r="AX33" i="21"/>
  <c r="BK32" i="21"/>
  <c r="BJ32" i="21"/>
  <c r="BI32" i="21"/>
  <c r="BH32" i="21"/>
  <c r="BG32" i="21"/>
  <c r="BF32" i="21"/>
  <c r="BE32" i="21"/>
  <c r="BD32" i="21"/>
  <c r="BC32" i="21"/>
  <c r="BB32" i="21"/>
  <c r="BA32" i="21"/>
  <c r="AZ32" i="21"/>
  <c r="AY32" i="21"/>
  <c r="AX32" i="21"/>
  <c r="BK31" i="21"/>
  <c r="BJ31" i="21"/>
  <c r="BI31" i="21"/>
  <c r="BH31" i="21"/>
  <c r="BG31" i="21"/>
  <c r="BF31" i="21"/>
  <c r="BE31" i="21"/>
  <c r="BD31" i="21"/>
  <c r="BC31" i="21"/>
  <c r="BB31" i="21"/>
  <c r="BA31" i="21"/>
  <c r="AZ31" i="21"/>
  <c r="AY31" i="21"/>
  <c r="AX31" i="21"/>
  <c r="BK30" i="21"/>
  <c r="BJ30" i="21"/>
  <c r="BI30" i="21"/>
  <c r="BH30" i="21"/>
  <c r="BG30" i="21"/>
  <c r="BF30" i="21"/>
  <c r="BE30" i="21"/>
  <c r="BD30" i="21"/>
  <c r="BC30" i="21"/>
  <c r="BB30" i="21"/>
  <c r="BA30" i="21"/>
  <c r="AZ30" i="21"/>
  <c r="AY30" i="21"/>
  <c r="AX30" i="21"/>
  <c r="BK29" i="21"/>
  <c r="BJ29" i="21"/>
  <c r="BI29" i="21"/>
  <c r="BH29" i="21"/>
  <c r="BG29" i="21"/>
  <c r="BF29" i="21"/>
  <c r="BE29" i="21"/>
  <c r="BD29" i="21"/>
  <c r="BC29" i="21"/>
  <c r="BB29" i="21"/>
  <c r="BA29" i="21"/>
  <c r="AZ29" i="21"/>
  <c r="AY29" i="21"/>
  <c r="AX29" i="21"/>
  <c r="BK28" i="21"/>
  <c r="BJ28" i="21"/>
  <c r="BI28" i="21"/>
  <c r="BH28" i="21"/>
  <c r="BG28" i="21"/>
  <c r="BF28" i="21"/>
  <c r="BE28" i="21"/>
  <c r="BD28" i="21"/>
  <c r="BC28" i="21"/>
  <c r="BB28" i="21"/>
  <c r="BA28" i="21"/>
  <c r="AZ28" i="21"/>
  <c r="AY28" i="21"/>
  <c r="AX28" i="21"/>
  <c r="BK27" i="21"/>
  <c r="BJ27" i="21"/>
  <c r="BI27" i="21"/>
  <c r="BH27" i="21"/>
  <c r="BG27" i="21"/>
  <c r="BF27" i="21"/>
  <c r="BE27" i="21"/>
  <c r="BD27" i="21"/>
  <c r="BC27" i="21"/>
  <c r="BB27" i="21"/>
  <c r="BA27" i="21"/>
  <c r="AZ27" i="21"/>
  <c r="AY27" i="21"/>
  <c r="AX27" i="21"/>
  <c r="BK26" i="21"/>
  <c r="BJ26" i="21"/>
  <c r="BI26" i="21"/>
  <c r="BH26" i="21"/>
  <c r="BG26" i="21"/>
  <c r="BF26" i="21"/>
  <c r="BE26" i="21"/>
  <c r="BD26" i="21"/>
  <c r="BC26" i="21"/>
  <c r="BB26" i="21"/>
  <c r="BA26" i="21"/>
  <c r="AZ26" i="21"/>
  <c r="AY26" i="21"/>
  <c r="AX26" i="21"/>
  <c r="BK25" i="21"/>
  <c r="BJ25" i="21"/>
  <c r="BI25" i="21"/>
  <c r="BH25" i="21"/>
  <c r="BG25" i="21"/>
  <c r="BF25" i="21"/>
  <c r="BE25" i="21"/>
  <c r="BD25" i="21"/>
  <c r="BC25" i="21"/>
  <c r="BB25" i="21"/>
  <c r="BA25" i="21"/>
  <c r="AZ25" i="21"/>
  <c r="AY25" i="21"/>
  <c r="AX25" i="21"/>
  <c r="BK24" i="21"/>
  <c r="BJ24" i="21"/>
  <c r="BI24" i="21"/>
  <c r="BH24" i="21"/>
  <c r="BG24" i="21"/>
  <c r="BF24" i="21"/>
  <c r="BE24" i="21"/>
  <c r="BD24" i="21"/>
  <c r="BC24" i="21"/>
  <c r="BB24" i="21"/>
  <c r="BA24" i="21"/>
  <c r="AZ24" i="21"/>
  <c r="AY24" i="21"/>
  <c r="AX24" i="21"/>
  <c r="BK23" i="21"/>
  <c r="BJ23" i="21"/>
  <c r="BI23" i="21"/>
  <c r="BH23" i="21"/>
  <c r="BG23" i="21"/>
  <c r="BF23" i="21"/>
  <c r="BE23" i="21"/>
  <c r="BD23" i="21"/>
  <c r="BC23" i="21"/>
  <c r="BB23" i="21"/>
  <c r="BA23" i="21"/>
  <c r="AZ23" i="21"/>
  <c r="AY23" i="21"/>
  <c r="AX23" i="21"/>
  <c r="BK22" i="21"/>
  <c r="BJ22" i="21"/>
  <c r="BI22" i="21"/>
  <c r="BH22" i="21"/>
  <c r="BG22" i="21"/>
  <c r="BF22" i="21"/>
  <c r="BE22" i="21"/>
  <c r="BD22" i="21"/>
  <c r="BC22" i="21"/>
  <c r="BB22" i="21"/>
  <c r="BA22" i="21"/>
  <c r="AZ22" i="21"/>
  <c r="AY22" i="21"/>
  <c r="AX22" i="21"/>
  <c r="BK21" i="21"/>
  <c r="BJ21" i="21"/>
  <c r="BI21" i="21"/>
  <c r="BH21" i="21"/>
  <c r="BG21" i="21"/>
  <c r="BF21" i="21"/>
  <c r="BE21" i="21"/>
  <c r="BD21" i="21"/>
  <c r="BC21" i="21"/>
  <c r="BB21" i="21"/>
  <c r="BA21" i="21"/>
  <c r="AZ21" i="21"/>
  <c r="AY21" i="21"/>
  <c r="AX21" i="21"/>
  <c r="BK20" i="21"/>
  <c r="BJ20" i="21"/>
  <c r="BI20" i="21"/>
  <c r="BH20" i="21"/>
  <c r="BG20" i="21"/>
  <c r="BF20" i="21"/>
  <c r="BE20" i="21"/>
  <c r="BD20" i="21"/>
  <c r="BC20" i="21"/>
  <c r="BB20" i="21"/>
  <c r="BA20" i="21"/>
  <c r="AZ20" i="21"/>
  <c r="AY20" i="21"/>
  <c r="AX20" i="21"/>
  <c r="BK19" i="21"/>
  <c r="BJ19" i="21"/>
  <c r="BI19" i="21"/>
  <c r="BH19" i="21"/>
  <c r="BG19" i="21"/>
  <c r="BF19" i="21"/>
  <c r="BE19" i="21"/>
  <c r="BD19" i="21"/>
  <c r="BC19" i="21"/>
  <c r="BB19" i="21"/>
  <c r="BA19" i="21"/>
  <c r="AZ19" i="21"/>
  <c r="AY19" i="21"/>
  <c r="AX19" i="21"/>
  <c r="BK18" i="21"/>
  <c r="BJ18" i="21"/>
  <c r="BI18" i="21"/>
  <c r="BH18" i="21"/>
  <c r="BG18" i="21"/>
  <c r="BF18" i="21"/>
  <c r="BE18" i="21"/>
  <c r="BD18" i="21"/>
  <c r="BC18" i="21"/>
  <c r="BB18" i="21"/>
  <c r="BA18" i="21"/>
  <c r="AZ18" i="21"/>
  <c r="AY18" i="21"/>
  <c r="AX18" i="21"/>
  <c r="BK17" i="21"/>
  <c r="BJ17" i="21"/>
  <c r="BI17" i="21"/>
  <c r="BH17" i="21"/>
  <c r="BG17" i="21"/>
  <c r="BF17" i="21"/>
  <c r="BE17" i="21"/>
  <c r="BD17" i="21"/>
  <c r="BC17" i="21"/>
  <c r="BB17" i="21"/>
  <c r="BA17" i="21"/>
  <c r="AZ17" i="21"/>
  <c r="AY17" i="21"/>
  <c r="AX17" i="21"/>
  <c r="BK16" i="21"/>
  <c r="BJ16" i="21"/>
  <c r="BI16" i="21"/>
  <c r="BH16" i="21"/>
  <c r="BG16" i="21"/>
  <c r="BF16" i="21"/>
  <c r="BE16" i="21"/>
  <c r="BD16" i="21"/>
  <c r="BC16" i="21"/>
  <c r="BB16" i="21"/>
  <c r="BA16" i="21"/>
  <c r="AZ16" i="21"/>
  <c r="AY16" i="21"/>
  <c r="AX16" i="21"/>
  <c r="BK15" i="21"/>
  <c r="BJ15" i="21"/>
  <c r="BI15" i="21"/>
  <c r="BH15" i="21"/>
  <c r="BG15" i="21"/>
  <c r="BF15" i="21"/>
  <c r="BE15" i="21"/>
  <c r="BD15" i="21"/>
  <c r="BC15" i="21"/>
  <c r="BB15" i="21"/>
  <c r="BA15" i="21"/>
  <c r="AZ15" i="21"/>
  <c r="AY15" i="21"/>
  <c r="AX15" i="21"/>
  <c r="BK14" i="21"/>
  <c r="BJ14" i="21"/>
  <c r="BI14" i="21"/>
  <c r="BH14" i="21"/>
  <c r="BG14" i="21"/>
  <c r="BF14" i="21"/>
  <c r="BE14" i="21"/>
  <c r="BD14" i="21"/>
  <c r="BC14" i="21"/>
  <c r="BB14" i="21"/>
  <c r="BA14" i="21"/>
  <c r="AZ14" i="21"/>
  <c r="AY14" i="21"/>
  <c r="AX14" i="21"/>
  <c r="BK13" i="21"/>
  <c r="BJ13" i="21"/>
  <c r="BI13" i="21"/>
  <c r="BH13" i="21"/>
  <c r="BG13" i="21"/>
  <c r="BF13" i="21"/>
  <c r="BE13" i="21"/>
  <c r="BD13" i="21"/>
  <c r="BC13" i="21"/>
  <c r="BB13" i="21"/>
  <c r="BA13" i="21"/>
  <c r="AZ13" i="21"/>
  <c r="AY13" i="21"/>
  <c r="AX13" i="21"/>
  <c r="BK12" i="21"/>
  <c r="BJ12" i="21"/>
  <c r="BI12" i="21"/>
  <c r="BH12" i="21"/>
  <c r="BG12" i="21"/>
  <c r="BF12" i="21"/>
  <c r="BE12" i="21"/>
  <c r="BD12" i="21"/>
  <c r="BC12" i="21"/>
  <c r="BB12" i="21"/>
  <c r="BA12" i="21"/>
  <c r="AZ12" i="21"/>
  <c r="AY12" i="21"/>
  <c r="AX12" i="21"/>
  <c r="AX13" i="20"/>
  <c r="AY13" i="20"/>
  <c r="AZ13" i="20"/>
  <c r="BA13" i="20"/>
  <c r="BB13" i="20"/>
  <c r="BC13" i="20"/>
  <c r="BD13" i="20"/>
  <c r="BE13" i="20"/>
  <c r="BF13" i="20"/>
  <c r="BG13" i="20"/>
  <c r="BH13" i="20"/>
  <c r="BI13" i="20"/>
  <c r="BJ13" i="20"/>
  <c r="BK13" i="20"/>
  <c r="AX14" i="20"/>
  <c r="AY14" i="20"/>
  <c r="AZ14" i="20"/>
  <c r="BA14" i="20"/>
  <c r="BB14" i="20"/>
  <c r="BC14" i="20"/>
  <c r="BD14" i="20"/>
  <c r="BE14" i="20"/>
  <c r="BF14" i="20"/>
  <c r="BG14" i="20"/>
  <c r="BH14" i="20"/>
  <c r="BI14" i="20"/>
  <c r="BJ14" i="20"/>
  <c r="BK14" i="20"/>
  <c r="AX15" i="20"/>
  <c r="AY15" i="20"/>
  <c r="AZ15" i="20"/>
  <c r="BA15" i="20"/>
  <c r="BB15" i="20"/>
  <c r="BC15" i="20"/>
  <c r="BD15" i="20"/>
  <c r="BE15" i="20"/>
  <c r="BF15" i="20"/>
  <c r="BG15" i="20"/>
  <c r="BH15" i="20"/>
  <c r="BI15" i="20"/>
  <c r="BJ15" i="20"/>
  <c r="BK15" i="20"/>
  <c r="AX16" i="20"/>
  <c r="AY16" i="20"/>
  <c r="AZ16" i="20"/>
  <c r="BA16" i="20"/>
  <c r="BB16" i="20"/>
  <c r="BC16" i="20"/>
  <c r="BD16" i="20"/>
  <c r="BE16" i="20"/>
  <c r="BF16" i="20"/>
  <c r="BG16" i="20"/>
  <c r="BH16" i="20"/>
  <c r="BI16" i="20"/>
  <c r="BJ16" i="20"/>
  <c r="BK16" i="20"/>
  <c r="AX17" i="20"/>
  <c r="AY17" i="20"/>
  <c r="AZ17" i="20"/>
  <c r="BA17" i="20"/>
  <c r="BB17" i="20"/>
  <c r="BC17" i="20"/>
  <c r="BD17" i="20"/>
  <c r="BE17" i="20"/>
  <c r="BF17" i="20"/>
  <c r="BG17" i="20"/>
  <c r="BH17" i="20"/>
  <c r="BI17" i="20"/>
  <c r="BJ17" i="20"/>
  <c r="BK17" i="20"/>
  <c r="AX18" i="20"/>
  <c r="AY18" i="20"/>
  <c r="AZ18" i="20"/>
  <c r="BA18" i="20"/>
  <c r="BB18" i="20"/>
  <c r="BC18" i="20"/>
  <c r="BD18" i="20"/>
  <c r="BE18" i="20"/>
  <c r="BF18" i="20"/>
  <c r="BG18" i="20"/>
  <c r="BH18" i="20"/>
  <c r="BI18" i="20"/>
  <c r="BJ18" i="20"/>
  <c r="BK18" i="20"/>
  <c r="AX19" i="20"/>
  <c r="AY19" i="20"/>
  <c r="AZ19" i="20"/>
  <c r="BA19" i="20"/>
  <c r="BB19" i="20"/>
  <c r="BC19" i="20"/>
  <c r="BD19" i="20"/>
  <c r="BE19" i="20"/>
  <c r="BF19" i="20"/>
  <c r="BG19" i="20"/>
  <c r="BH19" i="20"/>
  <c r="BI19" i="20"/>
  <c r="BJ19" i="20"/>
  <c r="BK19" i="20"/>
  <c r="AX20" i="20"/>
  <c r="AY20" i="20"/>
  <c r="AZ20" i="20"/>
  <c r="BA20" i="20"/>
  <c r="BB20" i="20"/>
  <c r="BC20" i="20"/>
  <c r="BD20" i="20"/>
  <c r="BE20" i="20"/>
  <c r="BF20" i="20"/>
  <c r="BG20" i="20"/>
  <c r="BH20" i="20"/>
  <c r="BI20" i="20"/>
  <c r="BJ20" i="20"/>
  <c r="BK20" i="20"/>
  <c r="AX21" i="20"/>
  <c r="AY21" i="20"/>
  <c r="AZ21" i="20"/>
  <c r="BA21" i="20"/>
  <c r="BB21" i="20"/>
  <c r="BC21" i="20"/>
  <c r="BD21" i="20"/>
  <c r="BE21" i="20"/>
  <c r="BF21" i="20"/>
  <c r="BG21" i="20"/>
  <c r="BH21" i="20"/>
  <c r="BI21" i="20"/>
  <c r="BJ21" i="20"/>
  <c r="BK21" i="20"/>
  <c r="AX22" i="20"/>
  <c r="AY22" i="20"/>
  <c r="AZ22" i="20"/>
  <c r="BA22" i="20"/>
  <c r="BB22" i="20"/>
  <c r="BC22" i="20"/>
  <c r="BD22" i="20"/>
  <c r="BE22" i="20"/>
  <c r="BF22" i="20"/>
  <c r="BG22" i="20"/>
  <c r="BH22" i="20"/>
  <c r="BI22" i="20"/>
  <c r="BJ22" i="20"/>
  <c r="BK22" i="20"/>
  <c r="AX23" i="20"/>
  <c r="AY23" i="20"/>
  <c r="AZ23" i="20"/>
  <c r="BA23" i="20"/>
  <c r="BB23" i="20"/>
  <c r="BC23" i="20"/>
  <c r="BD23" i="20"/>
  <c r="BE23" i="20"/>
  <c r="BF23" i="20"/>
  <c r="BG23" i="20"/>
  <c r="BH23" i="20"/>
  <c r="BI23" i="20"/>
  <c r="BJ23" i="20"/>
  <c r="BK23" i="20"/>
  <c r="AX24" i="20"/>
  <c r="AY24" i="20"/>
  <c r="AZ24" i="20"/>
  <c r="BA24" i="20"/>
  <c r="BB24" i="20"/>
  <c r="BC24" i="20"/>
  <c r="BD24" i="20"/>
  <c r="BE24" i="20"/>
  <c r="BF24" i="20"/>
  <c r="BG24" i="20"/>
  <c r="BH24" i="20"/>
  <c r="BI24" i="20"/>
  <c r="BJ24" i="20"/>
  <c r="BK24" i="20"/>
  <c r="AX25" i="20"/>
  <c r="AY25" i="20"/>
  <c r="AZ25" i="20"/>
  <c r="BA25" i="20"/>
  <c r="BB25" i="20"/>
  <c r="BC25" i="20"/>
  <c r="BD25" i="20"/>
  <c r="BE25" i="20"/>
  <c r="BF25" i="20"/>
  <c r="BG25" i="20"/>
  <c r="BH25" i="20"/>
  <c r="BI25" i="20"/>
  <c r="BJ25" i="20"/>
  <c r="BK25" i="20"/>
  <c r="AX26" i="20"/>
  <c r="AY26" i="20"/>
  <c r="AZ26" i="20"/>
  <c r="BA26" i="20"/>
  <c r="BB26" i="20"/>
  <c r="BC26" i="20"/>
  <c r="BD26" i="20"/>
  <c r="BE26" i="20"/>
  <c r="BF26" i="20"/>
  <c r="BG26" i="20"/>
  <c r="BH26" i="20"/>
  <c r="BI26" i="20"/>
  <c r="BJ26" i="20"/>
  <c r="BK26" i="20"/>
  <c r="AX27" i="20"/>
  <c r="AY27" i="20"/>
  <c r="AZ27" i="20"/>
  <c r="BA27" i="20"/>
  <c r="BB27" i="20"/>
  <c r="BC27" i="20"/>
  <c r="BD27" i="20"/>
  <c r="BE27" i="20"/>
  <c r="BF27" i="20"/>
  <c r="BG27" i="20"/>
  <c r="BH27" i="20"/>
  <c r="BI27" i="20"/>
  <c r="BJ27" i="20"/>
  <c r="BK27" i="20"/>
  <c r="AX28" i="20"/>
  <c r="AY28" i="20"/>
  <c r="AZ28" i="20"/>
  <c r="BA28" i="20"/>
  <c r="BB28" i="20"/>
  <c r="BC28" i="20"/>
  <c r="BD28" i="20"/>
  <c r="BE28" i="20"/>
  <c r="BF28" i="20"/>
  <c r="BG28" i="20"/>
  <c r="BH28" i="20"/>
  <c r="BI28" i="20"/>
  <c r="BJ28" i="20"/>
  <c r="BK28" i="20"/>
  <c r="AX29" i="20"/>
  <c r="AY29" i="20"/>
  <c r="AZ29" i="20"/>
  <c r="BA29" i="20"/>
  <c r="BB29" i="20"/>
  <c r="BC29" i="20"/>
  <c r="BD29" i="20"/>
  <c r="BE29" i="20"/>
  <c r="BF29" i="20"/>
  <c r="BG29" i="20"/>
  <c r="BH29" i="20"/>
  <c r="BI29" i="20"/>
  <c r="BJ29" i="20"/>
  <c r="BK29" i="20"/>
  <c r="AX30" i="20"/>
  <c r="AY30" i="20"/>
  <c r="AZ30" i="20"/>
  <c r="BA30" i="20"/>
  <c r="BB30" i="20"/>
  <c r="BC30" i="20"/>
  <c r="BD30" i="20"/>
  <c r="BE30" i="20"/>
  <c r="BF30" i="20"/>
  <c r="BG30" i="20"/>
  <c r="BH30" i="20"/>
  <c r="BI30" i="20"/>
  <c r="BJ30" i="20"/>
  <c r="BK30" i="20"/>
  <c r="AX31" i="20"/>
  <c r="AY31" i="20"/>
  <c r="AZ31" i="20"/>
  <c r="BA31" i="20"/>
  <c r="BB31" i="20"/>
  <c r="BC31" i="20"/>
  <c r="BD31" i="20"/>
  <c r="BE31" i="20"/>
  <c r="BF31" i="20"/>
  <c r="BG31" i="20"/>
  <c r="BH31" i="20"/>
  <c r="BI31" i="20"/>
  <c r="BJ31" i="20"/>
  <c r="BK31" i="20"/>
  <c r="AX32" i="20"/>
  <c r="AY32" i="20"/>
  <c r="AZ32" i="20"/>
  <c r="BA32" i="20"/>
  <c r="BB32" i="20"/>
  <c r="BC32" i="20"/>
  <c r="BD32" i="20"/>
  <c r="BE32" i="20"/>
  <c r="BF32" i="20"/>
  <c r="BG32" i="20"/>
  <c r="BH32" i="20"/>
  <c r="BI32" i="20"/>
  <c r="BJ32" i="20"/>
  <c r="BK32" i="20"/>
  <c r="AX33" i="20"/>
  <c r="AY33" i="20"/>
  <c r="AZ33" i="20"/>
  <c r="BA33" i="20"/>
  <c r="BB33" i="20"/>
  <c r="BC33" i="20"/>
  <c r="BD33" i="20"/>
  <c r="BE33" i="20"/>
  <c r="BF33" i="20"/>
  <c r="BG33" i="20"/>
  <c r="BH33" i="20"/>
  <c r="BI33" i="20"/>
  <c r="BJ33" i="20"/>
  <c r="BK33" i="20"/>
  <c r="AX34" i="20"/>
  <c r="AY34" i="20"/>
  <c r="AZ34" i="20"/>
  <c r="BA34" i="20"/>
  <c r="BB34" i="20"/>
  <c r="BC34" i="20"/>
  <c r="BD34" i="20"/>
  <c r="BE34" i="20"/>
  <c r="BF34" i="20"/>
  <c r="BG34" i="20"/>
  <c r="BH34" i="20"/>
  <c r="BI34" i="20"/>
  <c r="BJ34" i="20"/>
  <c r="BK34" i="20"/>
  <c r="AX35" i="20"/>
  <c r="AY35" i="20"/>
  <c r="AZ35" i="20"/>
  <c r="BA35" i="20"/>
  <c r="BB35" i="20"/>
  <c r="BC35" i="20"/>
  <c r="BD35" i="20"/>
  <c r="BE35" i="20"/>
  <c r="BF35" i="20"/>
  <c r="BG35" i="20"/>
  <c r="BH35" i="20"/>
  <c r="BI35" i="20"/>
  <c r="BJ35" i="20"/>
  <c r="BK35" i="20"/>
  <c r="AX36" i="20"/>
  <c r="AY36" i="20"/>
  <c r="AZ36" i="20"/>
  <c r="BA36" i="20"/>
  <c r="BB36" i="20"/>
  <c r="BC36" i="20"/>
  <c r="BD36" i="20"/>
  <c r="BE36" i="20"/>
  <c r="BF36" i="20"/>
  <c r="BG36" i="20"/>
  <c r="BH36" i="20"/>
  <c r="BI36" i="20"/>
  <c r="BJ36" i="20"/>
  <c r="BK36" i="20"/>
  <c r="AX37" i="20"/>
  <c r="AY37" i="20"/>
  <c r="AZ37" i="20"/>
  <c r="BA37" i="20"/>
  <c r="BB37" i="20"/>
  <c r="BC37" i="20"/>
  <c r="BD37" i="20"/>
  <c r="BE37" i="20"/>
  <c r="BF37" i="20"/>
  <c r="BG37" i="20"/>
  <c r="BH37" i="20"/>
  <c r="BI37" i="20"/>
  <c r="BJ37" i="20"/>
  <c r="BK37" i="20"/>
  <c r="AX38" i="20"/>
  <c r="AY38" i="20"/>
  <c r="AZ38" i="20"/>
  <c r="BA38" i="20"/>
  <c r="BB38" i="20"/>
  <c r="BC38" i="20"/>
  <c r="BD38" i="20"/>
  <c r="BE38" i="20"/>
  <c r="BF38" i="20"/>
  <c r="BG38" i="20"/>
  <c r="BH38" i="20"/>
  <c r="BI38" i="20"/>
  <c r="BJ38" i="20"/>
  <c r="BK38" i="20"/>
  <c r="AX39" i="20"/>
  <c r="AY39" i="20"/>
  <c r="AZ39" i="20"/>
  <c r="BA39" i="20"/>
  <c r="BB39" i="20"/>
  <c r="BC39" i="20"/>
  <c r="BD39" i="20"/>
  <c r="BE39" i="20"/>
  <c r="BF39" i="20"/>
  <c r="BG39" i="20"/>
  <c r="BH39" i="20"/>
  <c r="BI39" i="20"/>
  <c r="BJ39" i="20"/>
  <c r="BK39" i="20"/>
  <c r="AX40" i="20"/>
  <c r="AY40" i="20"/>
  <c r="AZ40" i="20"/>
  <c r="BA40" i="20"/>
  <c r="BB40" i="20"/>
  <c r="BC40" i="20"/>
  <c r="BD40" i="20"/>
  <c r="BE40" i="20"/>
  <c r="BF40" i="20"/>
  <c r="BG40" i="20"/>
  <c r="BH40" i="20"/>
  <c r="BI40" i="20"/>
  <c r="BJ40" i="20"/>
  <c r="BK40" i="20"/>
  <c r="AX41" i="20"/>
  <c r="AY41" i="20"/>
  <c r="AZ41" i="20"/>
  <c r="BA41" i="20"/>
  <c r="BB41" i="20"/>
  <c r="BC41" i="20"/>
  <c r="BD41" i="20"/>
  <c r="BE41" i="20"/>
  <c r="BF41" i="20"/>
  <c r="BG41" i="20"/>
  <c r="BH41" i="20"/>
  <c r="BI41" i="20"/>
  <c r="BJ41" i="20"/>
  <c r="BK41" i="20"/>
  <c r="AX42" i="20"/>
  <c r="AY42" i="20"/>
  <c r="AZ42" i="20"/>
  <c r="BA42" i="20"/>
  <c r="BB42" i="20"/>
  <c r="BC42" i="20"/>
  <c r="BD42" i="20"/>
  <c r="BE42" i="20"/>
  <c r="BF42" i="20"/>
  <c r="BG42" i="20"/>
  <c r="BH42" i="20"/>
  <c r="BI42" i="20"/>
  <c r="BJ42" i="20"/>
  <c r="BK42" i="20"/>
  <c r="AX43" i="20"/>
  <c r="AY43" i="20"/>
  <c r="AZ43" i="20"/>
  <c r="BA43" i="20"/>
  <c r="BB43" i="20"/>
  <c r="BC43" i="20"/>
  <c r="BD43" i="20"/>
  <c r="BE43" i="20"/>
  <c r="BF43" i="20"/>
  <c r="BG43" i="20"/>
  <c r="BH43" i="20"/>
  <c r="BI43" i="20"/>
  <c r="BJ43" i="20"/>
  <c r="BK43" i="20"/>
  <c r="AX44" i="20"/>
  <c r="AY44" i="20"/>
  <c r="AZ44" i="20"/>
  <c r="BA44" i="20"/>
  <c r="BB44" i="20"/>
  <c r="BC44" i="20"/>
  <c r="BD44" i="20"/>
  <c r="BE44" i="20"/>
  <c r="BF44" i="20"/>
  <c r="BG44" i="20"/>
  <c r="BH44" i="20"/>
  <c r="BI44" i="20"/>
  <c r="BJ44" i="20"/>
  <c r="BK44" i="20"/>
  <c r="AX45" i="20"/>
  <c r="AY45" i="20"/>
  <c r="AZ45" i="20"/>
  <c r="BA45" i="20"/>
  <c r="BB45" i="20"/>
  <c r="BC45" i="20"/>
  <c r="BD45" i="20"/>
  <c r="BE45" i="20"/>
  <c r="BF45" i="20"/>
  <c r="BG45" i="20"/>
  <c r="BH45" i="20"/>
  <c r="BI45" i="20"/>
  <c r="BJ45" i="20"/>
  <c r="BK45" i="20"/>
  <c r="AX46" i="20"/>
  <c r="AY46" i="20"/>
  <c r="AZ46" i="20"/>
  <c r="BA46" i="20"/>
  <c r="BB46" i="20"/>
  <c r="BC46" i="20"/>
  <c r="BD46" i="20"/>
  <c r="BE46" i="20"/>
  <c r="BF46" i="20"/>
  <c r="BG46" i="20"/>
  <c r="BH46" i="20"/>
  <c r="BI46" i="20"/>
  <c r="BJ46" i="20"/>
  <c r="BK46" i="20"/>
  <c r="AX47" i="20"/>
  <c r="AY47" i="20"/>
  <c r="AZ47" i="20"/>
  <c r="BA47" i="20"/>
  <c r="BB47" i="20"/>
  <c r="BC47" i="20"/>
  <c r="BD47" i="20"/>
  <c r="BE47" i="20"/>
  <c r="BF47" i="20"/>
  <c r="BG47" i="20"/>
  <c r="BH47" i="20"/>
  <c r="BI47" i="20"/>
  <c r="BJ47" i="20"/>
  <c r="BK47" i="20"/>
  <c r="AX48" i="20"/>
  <c r="AY48" i="20"/>
  <c r="AZ48" i="20"/>
  <c r="BA48" i="20"/>
  <c r="BB48" i="20"/>
  <c r="BC48" i="20"/>
  <c r="BD48" i="20"/>
  <c r="BE48" i="20"/>
  <c r="BF48" i="20"/>
  <c r="BG48" i="20"/>
  <c r="BH48" i="20"/>
  <c r="BI48" i="20"/>
  <c r="BJ48" i="20"/>
  <c r="BK48" i="20"/>
  <c r="AX49" i="20"/>
  <c r="AY49" i="20"/>
  <c r="AZ49" i="20"/>
  <c r="BA49" i="20"/>
  <c r="BB49" i="20"/>
  <c r="BC49" i="20"/>
  <c r="BD49" i="20"/>
  <c r="BE49" i="20"/>
  <c r="BF49" i="20"/>
  <c r="BG49" i="20"/>
  <c r="BH49" i="20"/>
  <c r="BI49" i="20"/>
  <c r="BJ49" i="20"/>
  <c r="BK49" i="20"/>
  <c r="AX50" i="20"/>
  <c r="AY50" i="20"/>
  <c r="AZ50" i="20"/>
  <c r="BA50" i="20"/>
  <c r="BB50" i="20"/>
  <c r="BC50" i="20"/>
  <c r="BD50" i="20"/>
  <c r="BE50" i="20"/>
  <c r="BF50" i="20"/>
  <c r="BG50" i="20"/>
  <c r="BH50" i="20"/>
  <c r="BI50" i="20"/>
  <c r="BJ50" i="20"/>
  <c r="BK50" i="20"/>
  <c r="AX51" i="20"/>
  <c r="AY51" i="20"/>
  <c r="AZ51" i="20"/>
  <c r="BA51" i="20"/>
  <c r="BB51" i="20"/>
  <c r="BC51" i="20"/>
  <c r="BD51" i="20"/>
  <c r="BE51" i="20"/>
  <c r="BF51" i="20"/>
  <c r="BG51" i="20"/>
  <c r="BH51" i="20"/>
  <c r="BI51" i="20"/>
  <c r="BJ51" i="20"/>
  <c r="BK51" i="20"/>
  <c r="AX52" i="20"/>
  <c r="AY52" i="20"/>
  <c r="AZ52" i="20"/>
  <c r="BA52" i="20"/>
  <c r="BB52" i="20"/>
  <c r="BC52" i="20"/>
  <c r="BD52" i="20"/>
  <c r="BE52" i="20"/>
  <c r="BF52" i="20"/>
  <c r="BG52" i="20"/>
  <c r="BH52" i="20"/>
  <c r="BI52" i="20"/>
  <c r="BJ52" i="20"/>
  <c r="BK52" i="20"/>
  <c r="AX53" i="20"/>
  <c r="AY53" i="20"/>
  <c r="AZ53" i="20"/>
  <c r="BA53" i="20"/>
  <c r="BB53" i="20"/>
  <c r="BC53" i="20"/>
  <c r="BD53" i="20"/>
  <c r="BE53" i="20"/>
  <c r="BF53" i="20"/>
  <c r="BG53" i="20"/>
  <c r="BH53" i="20"/>
  <c r="BI53" i="20"/>
  <c r="BJ53" i="20"/>
  <c r="BK53" i="20"/>
  <c r="AX54" i="20"/>
  <c r="AY54" i="20"/>
  <c r="AZ54" i="20"/>
  <c r="BA54" i="20"/>
  <c r="BB54" i="20"/>
  <c r="BC54" i="20"/>
  <c r="BD54" i="20"/>
  <c r="BE54" i="20"/>
  <c r="BF54" i="20"/>
  <c r="BG54" i="20"/>
  <c r="BH54" i="20"/>
  <c r="BI54" i="20"/>
  <c r="BJ54" i="20"/>
  <c r="BK54" i="20"/>
  <c r="AX55" i="20"/>
  <c r="AY55" i="20"/>
  <c r="AZ55" i="20"/>
  <c r="BA55" i="20"/>
  <c r="BB55" i="20"/>
  <c r="BC55" i="20"/>
  <c r="BD55" i="20"/>
  <c r="BE55" i="20"/>
  <c r="BF55" i="20"/>
  <c r="BG55" i="20"/>
  <c r="BH55" i="20"/>
  <c r="BI55" i="20"/>
  <c r="BJ55" i="20"/>
  <c r="BK55" i="20"/>
  <c r="AX56" i="20"/>
  <c r="AY56" i="20"/>
  <c r="AZ56" i="20"/>
  <c r="BA56" i="20"/>
  <c r="BB56" i="20"/>
  <c r="BC56" i="20"/>
  <c r="BD56" i="20"/>
  <c r="BE56" i="20"/>
  <c r="BF56" i="20"/>
  <c r="BG56" i="20"/>
  <c r="BH56" i="20"/>
  <c r="BI56" i="20"/>
  <c r="BJ56" i="20"/>
  <c r="BK56" i="20"/>
  <c r="AX57" i="20"/>
  <c r="AY57" i="20"/>
  <c r="AZ57" i="20"/>
  <c r="BA57" i="20"/>
  <c r="BB57" i="20"/>
  <c r="BC57" i="20"/>
  <c r="BD57" i="20"/>
  <c r="BE57" i="20"/>
  <c r="BF57" i="20"/>
  <c r="BG57" i="20"/>
  <c r="BH57" i="20"/>
  <c r="BI57" i="20"/>
  <c r="BJ57" i="20"/>
  <c r="BK57" i="20"/>
  <c r="AX58" i="20"/>
  <c r="AY58" i="20"/>
  <c r="AZ58" i="20"/>
  <c r="BA58" i="20"/>
  <c r="BB58" i="20"/>
  <c r="BC58" i="20"/>
  <c r="BD58" i="20"/>
  <c r="BE58" i="20"/>
  <c r="BF58" i="20"/>
  <c r="BG58" i="20"/>
  <c r="BH58" i="20"/>
  <c r="BI58" i="20"/>
  <c r="BJ58" i="20"/>
  <c r="BK58" i="20"/>
  <c r="AX59" i="20"/>
  <c r="AY59" i="20"/>
  <c r="AZ59" i="20"/>
  <c r="BA59" i="20"/>
  <c r="BB59" i="20"/>
  <c r="BC59" i="20"/>
  <c r="BD59" i="20"/>
  <c r="BE59" i="20"/>
  <c r="BF59" i="20"/>
  <c r="BG59" i="20"/>
  <c r="BH59" i="20"/>
  <c r="BI59" i="20"/>
  <c r="BJ59" i="20"/>
  <c r="BK59" i="20"/>
  <c r="AX60" i="20"/>
  <c r="AY60" i="20"/>
  <c r="AZ60" i="20"/>
  <c r="BA60" i="20"/>
  <c r="BB60" i="20"/>
  <c r="BC60" i="20"/>
  <c r="BD60" i="20"/>
  <c r="BE60" i="20"/>
  <c r="BF60" i="20"/>
  <c r="BG60" i="20"/>
  <c r="BH60" i="20"/>
  <c r="BI60" i="20"/>
  <c r="BJ60" i="20"/>
  <c r="BK60" i="20"/>
  <c r="AX61" i="20"/>
  <c r="AY61" i="20"/>
  <c r="AZ61" i="20"/>
  <c r="BA61" i="20"/>
  <c r="BB61" i="20"/>
  <c r="BC61" i="20"/>
  <c r="BD61" i="20"/>
  <c r="BE61" i="20"/>
  <c r="BF61" i="20"/>
  <c r="BG61" i="20"/>
  <c r="BH61" i="20"/>
  <c r="BI61" i="20"/>
  <c r="BJ61" i="20"/>
  <c r="BK61" i="20"/>
  <c r="AX62" i="20"/>
  <c r="AY62" i="20"/>
  <c r="AZ62" i="20"/>
  <c r="BA62" i="20"/>
  <c r="BB62" i="20"/>
  <c r="BC62" i="20"/>
  <c r="BD62" i="20"/>
  <c r="BE62" i="20"/>
  <c r="BF62" i="20"/>
  <c r="BG62" i="20"/>
  <c r="BH62" i="20"/>
  <c r="BI62" i="20"/>
  <c r="BJ62" i="20"/>
  <c r="BK62" i="20"/>
  <c r="AX63" i="20"/>
  <c r="AY63" i="20"/>
  <c r="AZ63" i="20"/>
  <c r="BA63" i="20"/>
  <c r="BB63" i="20"/>
  <c r="BC63" i="20"/>
  <c r="BD63" i="20"/>
  <c r="BE63" i="20"/>
  <c r="BF63" i="20"/>
  <c r="BG63" i="20"/>
  <c r="BH63" i="20"/>
  <c r="BI63" i="20"/>
  <c r="BJ63" i="20"/>
  <c r="BK63" i="20"/>
  <c r="AX64" i="20"/>
  <c r="AY64" i="20"/>
  <c r="AZ64" i="20"/>
  <c r="BA64" i="20"/>
  <c r="BB64" i="20"/>
  <c r="BC64" i="20"/>
  <c r="BD64" i="20"/>
  <c r="BE64" i="20"/>
  <c r="BF64" i="20"/>
  <c r="BG64" i="20"/>
  <c r="BH64" i="20"/>
  <c r="BI64" i="20"/>
  <c r="BJ64" i="20"/>
  <c r="BK64" i="20"/>
  <c r="AX65" i="20"/>
  <c r="AY65" i="20"/>
  <c r="AZ65" i="20"/>
  <c r="BA65" i="20"/>
  <c r="BB65" i="20"/>
  <c r="BC65" i="20"/>
  <c r="BD65" i="20"/>
  <c r="BE65" i="20"/>
  <c r="BF65" i="20"/>
  <c r="BG65" i="20"/>
  <c r="BH65" i="20"/>
  <c r="BI65" i="20"/>
  <c r="BJ65" i="20"/>
  <c r="BK65" i="20"/>
  <c r="AX66" i="20"/>
  <c r="AY66" i="20"/>
  <c r="AZ66" i="20"/>
  <c r="BA66" i="20"/>
  <c r="BB66" i="20"/>
  <c r="BC66" i="20"/>
  <c r="BD66" i="20"/>
  <c r="BE66" i="20"/>
  <c r="BF66" i="20"/>
  <c r="BG66" i="20"/>
  <c r="BH66" i="20"/>
  <c r="BI66" i="20"/>
  <c r="BJ66" i="20"/>
  <c r="BK66" i="20"/>
  <c r="AX67" i="20"/>
  <c r="AY67" i="20"/>
  <c r="AZ67" i="20"/>
  <c r="BA67" i="20"/>
  <c r="BB67" i="20"/>
  <c r="BC67" i="20"/>
  <c r="BD67" i="20"/>
  <c r="BE67" i="20"/>
  <c r="BF67" i="20"/>
  <c r="BG67" i="20"/>
  <c r="BH67" i="20"/>
  <c r="BI67" i="20"/>
  <c r="BJ67" i="20"/>
  <c r="BK67" i="20"/>
  <c r="AX68" i="20"/>
  <c r="AY68" i="20"/>
  <c r="AZ68" i="20"/>
  <c r="BA68" i="20"/>
  <c r="BB68" i="20"/>
  <c r="BC68" i="20"/>
  <c r="BD68" i="20"/>
  <c r="BE68" i="20"/>
  <c r="BF68" i="20"/>
  <c r="BG68" i="20"/>
  <c r="BH68" i="20"/>
  <c r="BI68" i="20"/>
  <c r="BJ68" i="20"/>
  <c r="BK68" i="20"/>
  <c r="AX69" i="20"/>
  <c r="AY69" i="20"/>
  <c r="AZ69" i="20"/>
  <c r="BA69" i="20"/>
  <c r="BB69" i="20"/>
  <c r="BC69" i="20"/>
  <c r="BD69" i="20"/>
  <c r="BE69" i="20"/>
  <c r="BF69" i="20"/>
  <c r="BG69" i="20"/>
  <c r="BH69" i="20"/>
  <c r="BI69" i="20"/>
  <c r="BJ69" i="20"/>
  <c r="BK69" i="20"/>
  <c r="AX70" i="20"/>
  <c r="AY70" i="20"/>
  <c r="AZ70" i="20"/>
  <c r="BA70" i="20"/>
  <c r="BB70" i="20"/>
  <c r="BC70" i="20"/>
  <c r="BD70" i="20"/>
  <c r="BE70" i="20"/>
  <c r="BF70" i="20"/>
  <c r="BG70" i="20"/>
  <c r="BH70" i="20"/>
  <c r="BI70" i="20"/>
  <c r="BJ70" i="20"/>
  <c r="BK70" i="20"/>
  <c r="AX71" i="20"/>
  <c r="AY71" i="20"/>
  <c r="AZ71" i="20"/>
  <c r="BA71" i="20"/>
  <c r="BB71" i="20"/>
  <c r="BC71" i="20"/>
  <c r="BD71" i="20"/>
  <c r="BE71" i="20"/>
  <c r="BF71" i="20"/>
  <c r="BG71" i="20"/>
  <c r="BH71" i="20"/>
  <c r="BI71" i="20"/>
  <c r="BJ71" i="20"/>
  <c r="BK71" i="20"/>
  <c r="AX72" i="20"/>
  <c r="AY72" i="20"/>
  <c r="AZ72" i="20"/>
  <c r="BA72" i="20"/>
  <c r="BB72" i="20"/>
  <c r="BC72" i="20"/>
  <c r="BD72" i="20"/>
  <c r="BE72" i="20"/>
  <c r="BF72" i="20"/>
  <c r="BG72" i="20"/>
  <c r="BH72" i="20"/>
  <c r="BI72" i="20"/>
  <c r="BJ72" i="20"/>
  <c r="BK72" i="20"/>
  <c r="AX73" i="20"/>
  <c r="AY73" i="20"/>
  <c r="AZ73" i="20"/>
  <c r="BA73" i="20"/>
  <c r="BB73" i="20"/>
  <c r="BC73" i="20"/>
  <c r="BD73" i="20"/>
  <c r="BE73" i="20"/>
  <c r="BF73" i="20"/>
  <c r="BG73" i="20"/>
  <c r="BH73" i="20"/>
  <c r="BI73" i="20"/>
  <c r="BJ73" i="20"/>
  <c r="BK73" i="20"/>
  <c r="AX74" i="20"/>
  <c r="AY74" i="20"/>
  <c r="AZ74" i="20"/>
  <c r="BA74" i="20"/>
  <c r="BB74" i="20"/>
  <c r="BC74" i="20"/>
  <c r="BD74" i="20"/>
  <c r="BE74" i="20"/>
  <c r="BF74" i="20"/>
  <c r="BG74" i="20"/>
  <c r="BH74" i="20"/>
  <c r="BI74" i="20"/>
  <c r="BJ74" i="20"/>
  <c r="BK74" i="20"/>
  <c r="AX75" i="20"/>
  <c r="AY75" i="20"/>
  <c r="AZ75" i="20"/>
  <c r="BA75" i="20"/>
  <c r="BB75" i="20"/>
  <c r="BC75" i="20"/>
  <c r="BD75" i="20"/>
  <c r="BE75" i="20"/>
  <c r="BF75" i="20"/>
  <c r="BG75" i="20"/>
  <c r="BH75" i="20"/>
  <c r="BI75" i="20"/>
  <c r="BJ75" i="20"/>
  <c r="BK75" i="20"/>
  <c r="AX76" i="20"/>
  <c r="AY76" i="20"/>
  <c r="AZ76" i="20"/>
  <c r="BA76" i="20"/>
  <c r="BB76" i="20"/>
  <c r="BC76" i="20"/>
  <c r="BD76" i="20"/>
  <c r="BE76" i="20"/>
  <c r="BF76" i="20"/>
  <c r="BG76" i="20"/>
  <c r="BH76" i="20"/>
  <c r="BI76" i="20"/>
  <c r="BJ76" i="20"/>
  <c r="BK76" i="20"/>
  <c r="AX77" i="20"/>
  <c r="AY77" i="20"/>
  <c r="AZ77" i="20"/>
  <c r="BA77" i="20"/>
  <c r="BB77" i="20"/>
  <c r="BC77" i="20"/>
  <c r="BD77" i="20"/>
  <c r="BE77" i="20"/>
  <c r="BF77" i="20"/>
  <c r="BG77" i="20"/>
  <c r="BH77" i="20"/>
  <c r="BI77" i="20"/>
  <c r="BJ77" i="20"/>
  <c r="BK77" i="20"/>
  <c r="AX78" i="20"/>
  <c r="AY78" i="20"/>
  <c r="AZ78" i="20"/>
  <c r="BA78" i="20"/>
  <c r="BB78" i="20"/>
  <c r="BC78" i="20"/>
  <c r="BD78" i="20"/>
  <c r="BE78" i="20"/>
  <c r="BF78" i="20"/>
  <c r="BG78" i="20"/>
  <c r="BH78" i="20"/>
  <c r="BI78" i="20"/>
  <c r="BJ78" i="20"/>
  <c r="BK78" i="20"/>
  <c r="AX79" i="20"/>
  <c r="AY79" i="20"/>
  <c r="AZ79" i="20"/>
  <c r="BA79" i="20"/>
  <c r="BB79" i="20"/>
  <c r="BC79" i="20"/>
  <c r="BD79" i="20"/>
  <c r="BE79" i="20"/>
  <c r="BF79" i="20"/>
  <c r="BG79" i="20"/>
  <c r="BH79" i="20"/>
  <c r="BI79" i="20"/>
  <c r="BJ79" i="20"/>
  <c r="BK79" i="20"/>
  <c r="AX80" i="20"/>
  <c r="AY80" i="20"/>
  <c r="AZ80" i="20"/>
  <c r="BA80" i="20"/>
  <c r="BB80" i="20"/>
  <c r="BC80" i="20"/>
  <c r="BD80" i="20"/>
  <c r="BE80" i="20"/>
  <c r="BF80" i="20"/>
  <c r="BG80" i="20"/>
  <c r="BH80" i="20"/>
  <c r="BI80" i="20"/>
  <c r="BJ80" i="20"/>
  <c r="BK80" i="20"/>
  <c r="AX81" i="20"/>
  <c r="AY81" i="20"/>
  <c r="AZ81" i="20"/>
  <c r="BA81" i="20"/>
  <c r="BB81" i="20"/>
  <c r="BC81" i="20"/>
  <c r="BD81" i="20"/>
  <c r="BE81" i="20"/>
  <c r="BF81" i="20"/>
  <c r="BG81" i="20"/>
  <c r="BH81" i="20"/>
  <c r="BI81" i="20"/>
  <c r="BJ81" i="20"/>
  <c r="BK81" i="20"/>
  <c r="AX82" i="20"/>
  <c r="AY82" i="20"/>
  <c r="AZ82" i="20"/>
  <c r="BA82" i="20"/>
  <c r="BB82" i="20"/>
  <c r="BC82" i="20"/>
  <c r="BD82" i="20"/>
  <c r="BE82" i="20"/>
  <c r="BF82" i="20"/>
  <c r="BG82" i="20"/>
  <c r="BH82" i="20"/>
  <c r="BI82" i="20"/>
  <c r="BJ82" i="20"/>
  <c r="BK82" i="20"/>
  <c r="AX83" i="20"/>
  <c r="AY83" i="20"/>
  <c r="AZ83" i="20"/>
  <c r="BA83" i="20"/>
  <c r="BB83" i="20"/>
  <c r="BC83" i="20"/>
  <c r="BD83" i="20"/>
  <c r="BE83" i="20"/>
  <c r="BF83" i="20"/>
  <c r="BG83" i="20"/>
  <c r="BH83" i="20"/>
  <c r="BI83" i="20"/>
  <c r="BJ83" i="20"/>
  <c r="BK83" i="20"/>
  <c r="AX84" i="20"/>
  <c r="AY84" i="20"/>
  <c r="AZ84" i="20"/>
  <c r="BA84" i="20"/>
  <c r="BB84" i="20"/>
  <c r="BC84" i="20"/>
  <c r="BD84" i="20"/>
  <c r="BE84" i="20"/>
  <c r="BF84" i="20"/>
  <c r="BG84" i="20"/>
  <c r="BH84" i="20"/>
  <c r="BI84" i="20"/>
  <c r="BJ84" i="20"/>
  <c r="BK84" i="20"/>
  <c r="AX85" i="20"/>
  <c r="AY85" i="20"/>
  <c r="AZ85" i="20"/>
  <c r="BA85" i="20"/>
  <c r="BB85" i="20"/>
  <c r="BC85" i="20"/>
  <c r="BD85" i="20"/>
  <c r="BE85" i="20"/>
  <c r="BF85" i="20"/>
  <c r="BG85" i="20"/>
  <c r="BH85" i="20"/>
  <c r="BI85" i="20"/>
  <c r="BJ85" i="20"/>
  <c r="BK85" i="20"/>
  <c r="AX86" i="20"/>
  <c r="AY86" i="20"/>
  <c r="AZ86" i="20"/>
  <c r="BA86" i="20"/>
  <c r="BB86" i="20"/>
  <c r="BC86" i="20"/>
  <c r="BD86" i="20"/>
  <c r="BE86" i="20"/>
  <c r="BF86" i="20"/>
  <c r="BG86" i="20"/>
  <c r="BH86" i="20"/>
  <c r="BI86" i="20"/>
  <c r="BJ86" i="20"/>
  <c r="BK86" i="20"/>
  <c r="AX87" i="20"/>
  <c r="AY87" i="20"/>
  <c r="AZ87" i="20"/>
  <c r="BA87" i="20"/>
  <c r="BB87" i="20"/>
  <c r="BC87" i="20"/>
  <c r="BD87" i="20"/>
  <c r="BE87" i="20"/>
  <c r="BF87" i="20"/>
  <c r="BG87" i="20"/>
  <c r="BH87" i="20"/>
  <c r="BI87" i="20"/>
  <c r="BJ87" i="20"/>
  <c r="BK87" i="20"/>
  <c r="AX88" i="20"/>
  <c r="AY88" i="20"/>
  <c r="AZ88" i="20"/>
  <c r="BA88" i="20"/>
  <c r="BB88" i="20"/>
  <c r="BC88" i="20"/>
  <c r="BD88" i="20"/>
  <c r="BE88" i="20"/>
  <c r="BF88" i="20"/>
  <c r="BG88" i="20"/>
  <c r="BH88" i="20"/>
  <c r="BI88" i="20"/>
  <c r="BJ88" i="20"/>
  <c r="BK88" i="20"/>
  <c r="AX89" i="20"/>
  <c r="AY89" i="20"/>
  <c r="AZ89" i="20"/>
  <c r="BA89" i="20"/>
  <c r="BB89" i="20"/>
  <c r="BC89" i="20"/>
  <c r="BD89" i="20"/>
  <c r="BE89" i="20"/>
  <c r="BF89" i="20"/>
  <c r="BG89" i="20"/>
  <c r="BH89" i="20"/>
  <c r="BI89" i="20"/>
  <c r="BJ89" i="20"/>
  <c r="BK89" i="20"/>
  <c r="AX90" i="20"/>
  <c r="AY90" i="20"/>
  <c r="AZ90" i="20"/>
  <c r="BA90" i="20"/>
  <c r="BB90" i="20"/>
  <c r="BC90" i="20"/>
  <c r="BD90" i="20"/>
  <c r="BE90" i="20"/>
  <c r="BF90" i="20"/>
  <c r="BG90" i="20"/>
  <c r="BH90" i="20"/>
  <c r="BI90" i="20"/>
  <c r="BJ90" i="20"/>
  <c r="BK90" i="20"/>
  <c r="AX91" i="20"/>
  <c r="AY91" i="20"/>
  <c r="AZ91" i="20"/>
  <c r="BA91" i="20"/>
  <c r="BB91" i="20"/>
  <c r="BC91" i="20"/>
  <c r="BD91" i="20"/>
  <c r="BE91" i="20"/>
  <c r="BF91" i="20"/>
  <c r="BG91" i="20"/>
  <c r="BH91" i="20"/>
  <c r="BI91" i="20"/>
  <c r="BJ91" i="20"/>
  <c r="BK91" i="20"/>
  <c r="AX92" i="20"/>
  <c r="AY92" i="20"/>
  <c r="AZ92" i="20"/>
  <c r="BA92" i="20"/>
  <c r="BB92" i="20"/>
  <c r="BC92" i="20"/>
  <c r="BD92" i="20"/>
  <c r="BE92" i="20"/>
  <c r="BF92" i="20"/>
  <c r="BG92" i="20"/>
  <c r="BH92" i="20"/>
  <c r="BI92" i="20"/>
  <c r="BJ92" i="20"/>
  <c r="BK92" i="20"/>
  <c r="AX93" i="20"/>
  <c r="AY93" i="20"/>
  <c r="AZ93" i="20"/>
  <c r="BA93" i="20"/>
  <c r="BB93" i="20"/>
  <c r="BC93" i="20"/>
  <c r="BD93" i="20"/>
  <c r="BE93" i="20"/>
  <c r="BF93" i="20"/>
  <c r="BG93" i="20"/>
  <c r="BH93" i="20"/>
  <c r="BI93" i="20"/>
  <c r="BJ93" i="20"/>
  <c r="BK93" i="20"/>
  <c r="AX94" i="20"/>
  <c r="AY94" i="20"/>
  <c r="AZ94" i="20"/>
  <c r="BA94" i="20"/>
  <c r="BB94" i="20"/>
  <c r="BC94" i="20"/>
  <c r="BD94" i="20"/>
  <c r="BE94" i="20"/>
  <c r="BF94" i="20"/>
  <c r="BG94" i="20"/>
  <c r="BH94" i="20"/>
  <c r="BI94" i="20"/>
  <c r="BJ94" i="20"/>
  <c r="BK94" i="20"/>
  <c r="AX95" i="20"/>
  <c r="AY95" i="20"/>
  <c r="AZ95" i="20"/>
  <c r="BA95" i="20"/>
  <c r="BB95" i="20"/>
  <c r="BC95" i="20"/>
  <c r="BD95" i="20"/>
  <c r="BE95" i="20"/>
  <c r="BF95" i="20"/>
  <c r="BG95" i="20"/>
  <c r="BH95" i="20"/>
  <c r="BI95" i="20"/>
  <c r="BJ95" i="20"/>
  <c r="BK95" i="20"/>
  <c r="AX96" i="20"/>
  <c r="AY96" i="20"/>
  <c r="AZ96" i="20"/>
  <c r="BA96" i="20"/>
  <c r="BB96" i="20"/>
  <c r="BC96" i="20"/>
  <c r="BD96" i="20"/>
  <c r="BE96" i="20"/>
  <c r="BF96" i="20"/>
  <c r="BG96" i="20"/>
  <c r="BH96" i="20"/>
  <c r="BI96" i="20"/>
  <c r="BJ96" i="20"/>
  <c r="BK96" i="20"/>
  <c r="AX97" i="20"/>
  <c r="AY97" i="20"/>
  <c r="AZ97" i="20"/>
  <c r="BA97" i="20"/>
  <c r="BB97" i="20"/>
  <c r="BC97" i="20"/>
  <c r="BD97" i="20"/>
  <c r="BE97" i="20"/>
  <c r="BF97" i="20"/>
  <c r="BG97" i="20"/>
  <c r="BH97" i="20"/>
  <c r="BI97" i="20"/>
  <c r="BJ97" i="20"/>
  <c r="BK97" i="20"/>
  <c r="AX98" i="20"/>
  <c r="AY98" i="20"/>
  <c r="AZ98" i="20"/>
  <c r="BA98" i="20"/>
  <c r="BB98" i="20"/>
  <c r="BC98" i="20"/>
  <c r="BD98" i="20"/>
  <c r="BE98" i="20"/>
  <c r="BF98" i="20"/>
  <c r="BG98" i="20"/>
  <c r="BH98" i="20"/>
  <c r="BI98" i="20"/>
  <c r="BJ98" i="20"/>
  <c r="BK98" i="20"/>
  <c r="AX99" i="20"/>
  <c r="AY99" i="20"/>
  <c r="AZ99" i="20"/>
  <c r="BA99" i="20"/>
  <c r="BB99" i="20"/>
  <c r="BC99" i="20"/>
  <c r="BD99" i="20"/>
  <c r="BE99" i="20"/>
  <c r="BF99" i="20"/>
  <c r="BG99" i="20"/>
  <c r="BH99" i="20"/>
  <c r="BI99" i="20"/>
  <c r="BJ99" i="20"/>
  <c r="BK99" i="20"/>
  <c r="AX100" i="20"/>
  <c r="AY100" i="20"/>
  <c r="AZ100" i="20"/>
  <c r="BA100" i="20"/>
  <c r="BB100" i="20"/>
  <c r="BC100" i="20"/>
  <c r="BD100" i="20"/>
  <c r="BE100" i="20"/>
  <c r="BF100" i="20"/>
  <c r="BG100" i="20"/>
  <c r="BH100" i="20"/>
  <c r="BI100" i="20"/>
  <c r="BJ100" i="20"/>
  <c r="BK100" i="20"/>
  <c r="AX101" i="20"/>
  <c r="AY101" i="20"/>
  <c r="AZ101" i="20"/>
  <c r="BA101" i="20"/>
  <c r="BB101" i="20"/>
  <c r="BC101" i="20"/>
  <c r="BD101" i="20"/>
  <c r="BE101" i="20"/>
  <c r="BF101" i="20"/>
  <c r="BG101" i="20"/>
  <c r="BH101" i="20"/>
  <c r="BI101" i="20"/>
  <c r="BJ101" i="20"/>
  <c r="BK101" i="20"/>
  <c r="AX102" i="20"/>
  <c r="AY102" i="20"/>
  <c r="AZ102" i="20"/>
  <c r="BA102" i="20"/>
  <c r="BB102" i="20"/>
  <c r="BC102" i="20"/>
  <c r="BD102" i="20"/>
  <c r="BE102" i="20"/>
  <c r="BF102" i="20"/>
  <c r="BG102" i="20"/>
  <c r="BH102" i="20"/>
  <c r="BI102" i="20"/>
  <c r="BJ102" i="20"/>
  <c r="BK102" i="20"/>
  <c r="AX103" i="20"/>
  <c r="AY103" i="20"/>
  <c r="AZ103" i="20"/>
  <c r="BA103" i="20"/>
  <c r="BB103" i="20"/>
  <c r="BC103" i="20"/>
  <c r="BD103" i="20"/>
  <c r="BE103" i="20"/>
  <c r="BF103" i="20"/>
  <c r="BG103" i="20"/>
  <c r="BH103" i="20"/>
  <c r="BI103" i="20"/>
  <c r="BJ103" i="20"/>
  <c r="BK103" i="20"/>
  <c r="AX104" i="20"/>
  <c r="AY104" i="20"/>
  <c r="AZ104" i="20"/>
  <c r="BA104" i="20"/>
  <c r="BB104" i="20"/>
  <c r="BC104" i="20"/>
  <c r="BD104" i="20"/>
  <c r="BE104" i="20"/>
  <c r="BF104" i="20"/>
  <c r="BG104" i="20"/>
  <c r="BH104" i="20"/>
  <c r="BI104" i="20"/>
  <c r="BJ104" i="20"/>
  <c r="BK104" i="20"/>
  <c r="AX105" i="20"/>
  <c r="AY105" i="20"/>
  <c r="AZ105" i="20"/>
  <c r="BA105" i="20"/>
  <c r="BB105" i="20"/>
  <c r="BC105" i="20"/>
  <c r="BD105" i="20"/>
  <c r="BE105" i="20"/>
  <c r="BF105" i="20"/>
  <c r="BG105" i="20"/>
  <c r="BH105" i="20"/>
  <c r="BI105" i="20"/>
  <c r="BJ105" i="20"/>
  <c r="BK105" i="20"/>
  <c r="AX106" i="20"/>
  <c r="AY106" i="20"/>
  <c r="AZ106" i="20"/>
  <c r="BA106" i="20"/>
  <c r="BB106" i="20"/>
  <c r="BC106" i="20"/>
  <c r="BD106" i="20"/>
  <c r="BE106" i="20"/>
  <c r="BF106" i="20"/>
  <c r="BG106" i="20"/>
  <c r="BH106" i="20"/>
  <c r="BI106" i="20"/>
  <c r="BJ106" i="20"/>
  <c r="BK106" i="20"/>
  <c r="AX107" i="20"/>
  <c r="AY107" i="20"/>
  <c r="AZ107" i="20"/>
  <c r="BA107" i="20"/>
  <c r="BB107" i="20"/>
  <c r="BC107" i="20"/>
  <c r="BD107" i="20"/>
  <c r="BE107" i="20"/>
  <c r="BF107" i="20"/>
  <c r="BG107" i="20"/>
  <c r="BH107" i="20"/>
  <c r="BI107" i="20"/>
  <c r="BJ107" i="20"/>
  <c r="BK107" i="20"/>
  <c r="AX108" i="20"/>
  <c r="AY108" i="20"/>
  <c r="AZ108" i="20"/>
  <c r="BA108" i="20"/>
  <c r="BB108" i="20"/>
  <c r="BC108" i="20"/>
  <c r="BD108" i="20"/>
  <c r="BE108" i="20"/>
  <c r="BF108" i="20"/>
  <c r="BG108" i="20"/>
  <c r="BH108" i="20"/>
  <c r="BI108" i="20"/>
  <c r="BJ108" i="20"/>
  <c r="BK108" i="20"/>
  <c r="AX109" i="20"/>
  <c r="AY109" i="20"/>
  <c r="AZ109" i="20"/>
  <c r="BA109" i="20"/>
  <c r="BB109" i="20"/>
  <c r="BC109" i="20"/>
  <c r="BD109" i="20"/>
  <c r="BE109" i="20"/>
  <c r="BF109" i="20"/>
  <c r="BG109" i="20"/>
  <c r="BH109" i="20"/>
  <c r="BI109" i="20"/>
  <c r="BJ109" i="20"/>
  <c r="BK109" i="20"/>
  <c r="AX110" i="20"/>
  <c r="AY110" i="20"/>
  <c r="AZ110" i="20"/>
  <c r="BA110" i="20"/>
  <c r="BB110" i="20"/>
  <c r="BC110" i="20"/>
  <c r="BD110" i="20"/>
  <c r="BE110" i="20"/>
  <c r="BF110" i="20"/>
  <c r="BG110" i="20"/>
  <c r="BH110" i="20"/>
  <c r="BI110" i="20"/>
  <c r="BJ110" i="20"/>
  <c r="BK110" i="20"/>
  <c r="AX111" i="20"/>
  <c r="AY111" i="20"/>
  <c r="AZ111" i="20"/>
  <c r="BA111" i="20"/>
  <c r="BB111" i="20"/>
  <c r="BC111" i="20"/>
  <c r="BD111" i="20"/>
  <c r="BE111" i="20"/>
  <c r="BF111" i="20"/>
  <c r="BG111" i="20"/>
  <c r="BH111" i="20"/>
  <c r="BI111" i="20"/>
  <c r="BJ111" i="20"/>
  <c r="BK111" i="20"/>
  <c r="AX112" i="20"/>
  <c r="AY112" i="20"/>
  <c r="AZ112" i="20"/>
  <c r="BA112" i="20"/>
  <c r="BB112" i="20"/>
  <c r="BC112" i="20"/>
  <c r="BD112" i="20"/>
  <c r="BE112" i="20"/>
  <c r="BF112" i="20"/>
  <c r="BG112" i="20"/>
  <c r="BH112" i="20"/>
  <c r="BI112" i="20"/>
  <c r="BJ112" i="20"/>
  <c r="BK112" i="20"/>
  <c r="AX113" i="20"/>
  <c r="AY113" i="20"/>
  <c r="AZ113" i="20"/>
  <c r="BA113" i="20"/>
  <c r="BB113" i="20"/>
  <c r="BC113" i="20"/>
  <c r="BD113" i="20"/>
  <c r="BE113" i="20"/>
  <c r="BF113" i="20"/>
  <c r="BG113" i="20"/>
  <c r="BH113" i="20"/>
  <c r="BI113" i="20"/>
  <c r="BJ113" i="20"/>
  <c r="BK113" i="20"/>
  <c r="AX114" i="20"/>
  <c r="AY114" i="20"/>
  <c r="AZ114" i="20"/>
  <c r="BA114" i="20"/>
  <c r="BB114" i="20"/>
  <c r="BC114" i="20"/>
  <c r="BD114" i="20"/>
  <c r="BE114" i="20"/>
  <c r="BF114" i="20"/>
  <c r="BG114" i="20"/>
  <c r="BH114" i="20"/>
  <c r="BI114" i="20"/>
  <c r="BJ114" i="20"/>
  <c r="BK114" i="20"/>
  <c r="AX115" i="20"/>
  <c r="AY115" i="20"/>
  <c r="AZ115" i="20"/>
  <c r="BA115" i="20"/>
  <c r="BB115" i="20"/>
  <c r="BC115" i="20"/>
  <c r="BD115" i="20"/>
  <c r="BE115" i="20"/>
  <c r="BF115" i="20"/>
  <c r="BG115" i="20"/>
  <c r="BH115" i="20"/>
  <c r="BI115" i="20"/>
  <c r="BJ115" i="20"/>
  <c r="BK115" i="20"/>
  <c r="AX116" i="20"/>
  <c r="AY116" i="20"/>
  <c r="AZ116" i="20"/>
  <c r="BA116" i="20"/>
  <c r="BB116" i="20"/>
  <c r="BC116" i="20"/>
  <c r="BD116" i="20"/>
  <c r="BE116" i="20"/>
  <c r="BF116" i="20"/>
  <c r="BG116" i="20"/>
  <c r="BH116" i="20"/>
  <c r="BI116" i="20"/>
  <c r="BJ116" i="20"/>
  <c r="BK116" i="20"/>
  <c r="AX117" i="20"/>
  <c r="AY117" i="20"/>
  <c r="AZ117" i="20"/>
  <c r="BA117" i="20"/>
  <c r="BB117" i="20"/>
  <c r="BC117" i="20"/>
  <c r="BD117" i="20"/>
  <c r="BE117" i="20"/>
  <c r="BF117" i="20"/>
  <c r="BG117" i="20"/>
  <c r="BH117" i="20"/>
  <c r="BI117" i="20"/>
  <c r="BJ117" i="20"/>
  <c r="BK117" i="20"/>
  <c r="AX118" i="20"/>
  <c r="AY118" i="20"/>
  <c r="AZ118" i="20"/>
  <c r="BA118" i="20"/>
  <c r="BB118" i="20"/>
  <c r="BC118" i="20"/>
  <c r="BD118" i="20"/>
  <c r="BE118" i="20"/>
  <c r="BF118" i="20"/>
  <c r="BG118" i="20"/>
  <c r="BH118" i="20"/>
  <c r="BI118" i="20"/>
  <c r="BJ118" i="20"/>
  <c r="BK118" i="20"/>
  <c r="AX119" i="20"/>
  <c r="AY119" i="20"/>
  <c r="AZ119" i="20"/>
  <c r="BA119" i="20"/>
  <c r="BB119" i="20"/>
  <c r="BC119" i="20"/>
  <c r="BD119" i="20"/>
  <c r="BE119" i="20"/>
  <c r="BF119" i="20"/>
  <c r="BG119" i="20"/>
  <c r="BH119" i="20"/>
  <c r="BI119" i="20"/>
  <c r="BJ119" i="20"/>
  <c r="BK119" i="20"/>
  <c r="AX120" i="20"/>
  <c r="AY120" i="20"/>
  <c r="AZ120" i="20"/>
  <c r="BA120" i="20"/>
  <c r="BB120" i="20"/>
  <c r="BC120" i="20"/>
  <c r="BD120" i="20"/>
  <c r="BE120" i="20"/>
  <c r="BF120" i="20"/>
  <c r="BG120" i="20"/>
  <c r="BH120" i="20"/>
  <c r="BI120" i="20"/>
  <c r="BJ120" i="20"/>
  <c r="BK120" i="20"/>
  <c r="AX121" i="20"/>
  <c r="AY121" i="20"/>
  <c r="AZ121" i="20"/>
  <c r="BA121" i="20"/>
  <c r="BB121" i="20"/>
  <c r="BC121" i="20"/>
  <c r="BD121" i="20"/>
  <c r="BE121" i="20"/>
  <c r="BF121" i="20"/>
  <c r="BG121" i="20"/>
  <c r="BH121" i="20"/>
  <c r="BI121" i="20"/>
  <c r="BJ121" i="20"/>
  <c r="BK121" i="20"/>
  <c r="AX122" i="20"/>
  <c r="AY122" i="20"/>
  <c r="AZ122" i="20"/>
  <c r="BA122" i="20"/>
  <c r="BB122" i="20"/>
  <c r="BC122" i="20"/>
  <c r="BD122" i="20"/>
  <c r="BE122" i="20"/>
  <c r="BF122" i="20"/>
  <c r="BG122" i="20"/>
  <c r="BH122" i="20"/>
  <c r="BI122" i="20"/>
  <c r="BJ122" i="20"/>
  <c r="BK122" i="20"/>
  <c r="AX123" i="20"/>
  <c r="AY123" i="20"/>
  <c r="AZ123" i="20"/>
  <c r="BA123" i="20"/>
  <c r="BB123" i="20"/>
  <c r="BC123" i="20"/>
  <c r="BD123" i="20"/>
  <c r="BE123" i="20"/>
  <c r="BF123" i="20"/>
  <c r="BG123" i="20"/>
  <c r="BH123" i="20"/>
  <c r="BI123" i="20"/>
  <c r="BJ123" i="20"/>
  <c r="BK123" i="20"/>
  <c r="AX124" i="20"/>
  <c r="AY124" i="20"/>
  <c r="AZ124" i="20"/>
  <c r="BA124" i="20"/>
  <c r="BB124" i="20"/>
  <c r="BC124" i="20"/>
  <c r="BD124" i="20"/>
  <c r="BE124" i="20"/>
  <c r="BF124" i="20"/>
  <c r="BG124" i="20"/>
  <c r="BH124" i="20"/>
  <c r="BI124" i="20"/>
  <c r="BJ124" i="20"/>
  <c r="BK124" i="20"/>
  <c r="AX125" i="20"/>
  <c r="AY125" i="20"/>
  <c r="AZ125" i="20"/>
  <c r="BA125" i="20"/>
  <c r="BB125" i="20"/>
  <c r="BC125" i="20"/>
  <c r="BD125" i="20"/>
  <c r="BE125" i="20"/>
  <c r="BF125" i="20"/>
  <c r="BG125" i="20"/>
  <c r="BH125" i="20"/>
  <c r="BI125" i="20"/>
  <c r="BJ125" i="20"/>
  <c r="BK125" i="20"/>
  <c r="AX126" i="20"/>
  <c r="AY126" i="20"/>
  <c r="AZ126" i="20"/>
  <c r="BA126" i="20"/>
  <c r="BB126" i="20"/>
  <c r="BC126" i="20"/>
  <c r="BD126" i="20"/>
  <c r="BE126" i="20"/>
  <c r="BF126" i="20"/>
  <c r="BG126" i="20"/>
  <c r="BH126" i="20"/>
  <c r="BI126" i="20"/>
  <c r="BJ126" i="20"/>
  <c r="BK126" i="20"/>
  <c r="AX127" i="20"/>
  <c r="AY127" i="20"/>
  <c r="AZ127" i="20"/>
  <c r="BA127" i="20"/>
  <c r="BB127" i="20"/>
  <c r="BC127" i="20"/>
  <c r="BD127" i="20"/>
  <c r="BE127" i="20"/>
  <c r="BF127" i="20"/>
  <c r="BG127" i="20"/>
  <c r="BH127" i="20"/>
  <c r="BI127" i="20"/>
  <c r="BJ127" i="20"/>
  <c r="BK127" i="20"/>
  <c r="AX128" i="20"/>
  <c r="AY128" i="20"/>
  <c r="AZ128" i="20"/>
  <c r="BA128" i="20"/>
  <c r="BB128" i="20"/>
  <c r="BC128" i="20"/>
  <c r="BD128" i="20"/>
  <c r="BE128" i="20"/>
  <c r="BF128" i="20"/>
  <c r="BG128" i="20"/>
  <c r="BH128" i="20"/>
  <c r="BI128" i="20"/>
  <c r="BJ128" i="20"/>
  <c r="BK128" i="20"/>
  <c r="AX129" i="20"/>
  <c r="AY129" i="20"/>
  <c r="AZ129" i="20"/>
  <c r="BA129" i="20"/>
  <c r="BB129" i="20"/>
  <c r="BC129" i="20"/>
  <c r="BD129" i="20"/>
  <c r="BE129" i="20"/>
  <c r="BF129" i="20"/>
  <c r="BG129" i="20"/>
  <c r="BH129" i="20"/>
  <c r="BI129" i="20"/>
  <c r="BJ129" i="20"/>
  <c r="BK129" i="20"/>
  <c r="AX130" i="20"/>
  <c r="AY130" i="20"/>
  <c r="AZ130" i="20"/>
  <c r="BA130" i="20"/>
  <c r="BB130" i="20"/>
  <c r="BC130" i="20"/>
  <c r="BD130" i="20"/>
  <c r="BE130" i="20"/>
  <c r="BF130" i="20"/>
  <c r="BG130" i="20"/>
  <c r="BH130" i="20"/>
  <c r="BI130" i="20"/>
  <c r="BJ130" i="20"/>
  <c r="BK130" i="20"/>
  <c r="AX131" i="20"/>
  <c r="AY131" i="20"/>
  <c r="AZ131" i="20"/>
  <c r="BA131" i="20"/>
  <c r="BB131" i="20"/>
  <c r="BC131" i="20"/>
  <c r="BD131" i="20"/>
  <c r="BE131" i="20"/>
  <c r="BF131" i="20"/>
  <c r="BG131" i="20"/>
  <c r="BH131" i="20"/>
  <c r="BI131" i="20"/>
  <c r="BJ131" i="20"/>
  <c r="BK131" i="20"/>
  <c r="AX132" i="20"/>
  <c r="AY132" i="20"/>
  <c r="AZ132" i="20"/>
  <c r="BA132" i="20"/>
  <c r="BB132" i="20"/>
  <c r="BC132" i="20"/>
  <c r="BD132" i="20"/>
  <c r="BE132" i="20"/>
  <c r="BF132" i="20"/>
  <c r="BG132" i="20"/>
  <c r="BH132" i="20"/>
  <c r="BI132" i="20"/>
  <c r="BJ132" i="20"/>
  <c r="BK132" i="20"/>
  <c r="AX133" i="20"/>
  <c r="AY133" i="20"/>
  <c r="AZ133" i="20"/>
  <c r="BA133" i="20"/>
  <c r="BB133" i="20"/>
  <c r="BC133" i="20"/>
  <c r="BD133" i="20"/>
  <c r="BE133" i="20"/>
  <c r="BF133" i="20"/>
  <c r="BG133" i="20"/>
  <c r="BH133" i="20"/>
  <c r="BI133" i="20"/>
  <c r="BJ133" i="20"/>
  <c r="BK133" i="20"/>
  <c r="AX134" i="20"/>
  <c r="AY134" i="20"/>
  <c r="AZ134" i="20"/>
  <c r="BA134" i="20"/>
  <c r="BB134" i="20"/>
  <c r="BC134" i="20"/>
  <c r="BD134" i="20"/>
  <c r="BE134" i="20"/>
  <c r="BF134" i="20"/>
  <c r="BG134" i="20"/>
  <c r="BH134" i="20"/>
  <c r="BI134" i="20"/>
  <c r="BJ134" i="20"/>
  <c r="BK134" i="20"/>
  <c r="AX135" i="20"/>
  <c r="AY135" i="20"/>
  <c r="AZ135" i="20"/>
  <c r="BA135" i="20"/>
  <c r="BB135" i="20"/>
  <c r="BC135" i="20"/>
  <c r="BD135" i="20"/>
  <c r="BE135" i="20"/>
  <c r="BF135" i="20"/>
  <c r="BG135" i="20"/>
  <c r="BH135" i="20"/>
  <c r="BI135" i="20"/>
  <c r="BJ135" i="20"/>
  <c r="BK135" i="20"/>
  <c r="AX136" i="20"/>
  <c r="AY136" i="20"/>
  <c r="AZ136" i="20"/>
  <c r="BA136" i="20"/>
  <c r="BB136" i="20"/>
  <c r="BC136" i="20"/>
  <c r="BD136" i="20"/>
  <c r="BE136" i="20"/>
  <c r="BF136" i="20"/>
  <c r="BG136" i="20"/>
  <c r="BH136" i="20"/>
  <c r="BI136" i="20"/>
  <c r="BJ136" i="20"/>
  <c r="BK136" i="20"/>
  <c r="AX137" i="20"/>
  <c r="AY137" i="20"/>
  <c r="AZ137" i="20"/>
  <c r="BA137" i="20"/>
  <c r="BB137" i="20"/>
  <c r="BC137" i="20"/>
  <c r="BD137" i="20"/>
  <c r="BE137" i="20"/>
  <c r="BF137" i="20"/>
  <c r="BG137" i="20"/>
  <c r="BH137" i="20"/>
  <c r="BI137" i="20"/>
  <c r="BJ137" i="20"/>
  <c r="BK137" i="20"/>
  <c r="AX138" i="20"/>
  <c r="AY138" i="20"/>
  <c r="AZ138" i="20"/>
  <c r="BA138" i="20"/>
  <c r="BB138" i="20"/>
  <c r="BC138" i="20"/>
  <c r="BD138" i="20"/>
  <c r="BE138" i="20"/>
  <c r="BF138" i="20"/>
  <c r="BG138" i="20"/>
  <c r="BH138" i="20"/>
  <c r="BI138" i="20"/>
  <c r="BJ138" i="20"/>
  <c r="BK138" i="20"/>
  <c r="AX139" i="20"/>
  <c r="AY139" i="20"/>
  <c r="AZ139" i="20"/>
  <c r="BA139" i="20"/>
  <c r="BB139" i="20"/>
  <c r="BC139" i="20"/>
  <c r="BD139" i="20"/>
  <c r="BE139" i="20"/>
  <c r="BF139" i="20"/>
  <c r="BG139" i="20"/>
  <c r="BH139" i="20"/>
  <c r="BI139" i="20"/>
  <c r="BJ139" i="20"/>
  <c r="BK139" i="20"/>
  <c r="AX140" i="20"/>
  <c r="AY140" i="20"/>
  <c r="AZ140" i="20"/>
  <c r="BA140" i="20"/>
  <c r="BB140" i="20"/>
  <c r="BC140" i="20"/>
  <c r="BD140" i="20"/>
  <c r="BE140" i="20"/>
  <c r="BF140" i="20"/>
  <c r="BG140" i="20"/>
  <c r="BH140" i="20"/>
  <c r="BI140" i="20"/>
  <c r="BJ140" i="20"/>
  <c r="BK140" i="20"/>
  <c r="AX141" i="20"/>
  <c r="AY141" i="20"/>
  <c r="AZ141" i="20"/>
  <c r="BA141" i="20"/>
  <c r="BB141" i="20"/>
  <c r="BC141" i="20"/>
  <c r="BD141" i="20"/>
  <c r="BE141" i="20"/>
  <c r="BF141" i="20"/>
  <c r="BG141" i="20"/>
  <c r="BH141" i="20"/>
  <c r="BI141" i="20"/>
  <c r="BJ141" i="20"/>
  <c r="BK141" i="20"/>
  <c r="AX142" i="20"/>
  <c r="AY142" i="20"/>
  <c r="AZ142" i="20"/>
  <c r="BA142" i="20"/>
  <c r="BB142" i="20"/>
  <c r="BC142" i="20"/>
  <c r="BD142" i="20"/>
  <c r="BE142" i="20"/>
  <c r="BF142" i="20"/>
  <c r="BG142" i="20"/>
  <c r="BH142" i="20"/>
  <c r="BI142" i="20"/>
  <c r="BJ142" i="20"/>
  <c r="BK142" i="20"/>
  <c r="AX143" i="20"/>
  <c r="AY143" i="20"/>
  <c r="AZ143" i="20"/>
  <c r="BA143" i="20"/>
  <c r="BB143" i="20"/>
  <c r="BC143" i="20"/>
  <c r="BD143" i="20"/>
  <c r="BE143" i="20"/>
  <c r="BF143" i="20"/>
  <c r="BG143" i="20"/>
  <c r="BH143" i="20"/>
  <c r="BI143" i="20"/>
  <c r="BJ143" i="20"/>
  <c r="BK143" i="20"/>
  <c r="AX144" i="20"/>
  <c r="AY144" i="20"/>
  <c r="AZ144" i="20"/>
  <c r="BA144" i="20"/>
  <c r="BB144" i="20"/>
  <c r="BC144" i="20"/>
  <c r="BD144" i="20"/>
  <c r="BE144" i="20"/>
  <c r="BF144" i="20"/>
  <c r="BG144" i="20"/>
  <c r="BH144" i="20"/>
  <c r="BI144" i="20"/>
  <c r="BJ144" i="20"/>
  <c r="BK144" i="20"/>
  <c r="AX145" i="20"/>
  <c r="AY145" i="20"/>
  <c r="AZ145" i="20"/>
  <c r="BA145" i="20"/>
  <c r="BB145" i="20"/>
  <c r="BC145" i="20"/>
  <c r="BD145" i="20"/>
  <c r="BE145" i="20"/>
  <c r="BF145" i="20"/>
  <c r="BG145" i="20"/>
  <c r="BH145" i="20"/>
  <c r="BI145" i="20"/>
  <c r="BJ145" i="20"/>
  <c r="BK145" i="20"/>
  <c r="AX146" i="20"/>
  <c r="AY146" i="20"/>
  <c r="AZ146" i="20"/>
  <c r="BA146" i="20"/>
  <c r="BB146" i="20"/>
  <c r="BC146" i="20"/>
  <c r="BD146" i="20"/>
  <c r="BE146" i="20"/>
  <c r="BF146" i="20"/>
  <c r="BG146" i="20"/>
  <c r="BH146" i="20"/>
  <c r="BI146" i="20"/>
  <c r="BJ146" i="20"/>
  <c r="BK146" i="20"/>
  <c r="AX147" i="20"/>
  <c r="AY147" i="20"/>
  <c r="AZ147" i="20"/>
  <c r="BA147" i="20"/>
  <c r="BB147" i="20"/>
  <c r="BC147" i="20"/>
  <c r="BD147" i="20"/>
  <c r="BE147" i="20"/>
  <c r="BF147" i="20"/>
  <c r="BG147" i="20"/>
  <c r="BH147" i="20"/>
  <c r="BI147" i="20"/>
  <c r="BJ147" i="20"/>
  <c r="BK147" i="20"/>
  <c r="AX148" i="20"/>
  <c r="AY148" i="20"/>
  <c r="AZ148" i="20"/>
  <c r="BA148" i="20"/>
  <c r="BB148" i="20"/>
  <c r="BC148" i="20"/>
  <c r="BD148" i="20"/>
  <c r="BE148" i="20"/>
  <c r="BF148" i="20"/>
  <c r="BG148" i="20"/>
  <c r="BH148" i="20"/>
  <c r="BI148" i="20"/>
  <c r="BJ148" i="20"/>
  <c r="BK148" i="20"/>
  <c r="AX149" i="20"/>
  <c r="AY149" i="20"/>
  <c r="AZ149" i="20"/>
  <c r="BA149" i="20"/>
  <c r="BB149" i="20"/>
  <c r="BC149" i="20"/>
  <c r="BD149" i="20"/>
  <c r="BE149" i="20"/>
  <c r="BF149" i="20"/>
  <c r="BG149" i="20"/>
  <c r="BH149" i="20"/>
  <c r="BI149" i="20"/>
  <c r="BJ149" i="20"/>
  <c r="BK149" i="20"/>
  <c r="AX150" i="20"/>
  <c r="AY150" i="20"/>
  <c r="AZ150" i="20"/>
  <c r="BA150" i="20"/>
  <c r="BB150" i="20"/>
  <c r="BC150" i="20"/>
  <c r="BD150" i="20"/>
  <c r="BE150" i="20"/>
  <c r="BF150" i="20"/>
  <c r="BG150" i="20"/>
  <c r="BH150" i="20"/>
  <c r="BI150" i="20"/>
  <c r="BJ150" i="20"/>
  <c r="BK150" i="20"/>
  <c r="AX151" i="20"/>
  <c r="AY151" i="20"/>
  <c r="AZ151" i="20"/>
  <c r="BA151" i="20"/>
  <c r="BB151" i="20"/>
  <c r="BC151" i="20"/>
  <c r="BD151" i="20"/>
  <c r="BE151" i="20"/>
  <c r="BF151" i="20"/>
  <c r="BG151" i="20"/>
  <c r="BH151" i="20"/>
  <c r="BI151" i="20"/>
  <c r="BJ151" i="20"/>
  <c r="BK151" i="20"/>
  <c r="AX152" i="20"/>
  <c r="AY152" i="20"/>
  <c r="AZ152" i="20"/>
  <c r="BA152" i="20"/>
  <c r="BB152" i="20"/>
  <c r="BC152" i="20"/>
  <c r="BD152" i="20"/>
  <c r="BE152" i="20"/>
  <c r="BF152" i="20"/>
  <c r="BG152" i="20"/>
  <c r="BH152" i="20"/>
  <c r="BI152" i="20"/>
  <c r="BJ152" i="20"/>
  <c r="BK152" i="20"/>
  <c r="AX153" i="20"/>
  <c r="AY153" i="20"/>
  <c r="AZ153" i="20"/>
  <c r="BA153" i="20"/>
  <c r="BB153" i="20"/>
  <c r="BC153" i="20"/>
  <c r="BD153" i="20"/>
  <c r="BE153" i="20"/>
  <c r="BF153" i="20"/>
  <c r="BG153" i="20"/>
  <c r="BH153" i="20"/>
  <c r="BI153" i="20"/>
  <c r="BJ153" i="20"/>
  <c r="BK153" i="20"/>
  <c r="AX154" i="20"/>
  <c r="AY154" i="20"/>
  <c r="AZ154" i="20"/>
  <c r="BA154" i="20"/>
  <c r="BB154" i="20"/>
  <c r="BC154" i="20"/>
  <c r="BD154" i="20"/>
  <c r="BE154" i="20"/>
  <c r="BF154" i="20"/>
  <c r="BG154" i="20"/>
  <c r="BH154" i="20"/>
  <c r="BI154" i="20"/>
  <c r="BJ154" i="20"/>
  <c r="BK154" i="20"/>
  <c r="AX155" i="20"/>
  <c r="AY155" i="20"/>
  <c r="AZ155" i="20"/>
  <c r="BA155" i="20"/>
  <c r="BB155" i="20"/>
  <c r="BC155" i="20"/>
  <c r="BD155" i="20"/>
  <c r="BE155" i="20"/>
  <c r="BF155" i="20"/>
  <c r="BG155" i="20"/>
  <c r="BH155" i="20"/>
  <c r="BI155" i="20"/>
  <c r="BJ155" i="20"/>
  <c r="BK155" i="20"/>
  <c r="AX156" i="20"/>
  <c r="AY156" i="20"/>
  <c r="AZ156" i="20"/>
  <c r="BA156" i="20"/>
  <c r="BB156" i="20"/>
  <c r="BC156" i="20"/>
  <c r="BD156" i="20"/>
  <c r="BE156" i="20"/>
  <c r="BF156" i="20"/>
  <c r="BG156" i="20"/>
  <c r="BH156" i="20"/>
  <c r="BI156" i="20"/>
  <c r="BJ156" i="20"/>
  <c r="BK156" i="20"/>
  <c r="AX157" i="20"/>
  <c r="AY157" i="20"/>
  <c r="AZ157" i="20"/>
  <c r="BA157" i="20"/>
  <c r="BB157" i="20"/>
  <c r="BC157" i="20"/>
  <c r="BD157" i="20"/>
  <c r="BE157" i="20"/>
  <c r="BF157" i="20"/>
  <c r="BG157" i="20"/>
  <c r="BH157" i="20"/>
  <c r="BI157" i="20"/>
  <c r="BJ157" i="20"/>
  <c r="BK157" i="20"/>
  <c r="AX158" i="20"/>
  <c r="AY158" i="20"/>
  <c r="AZ158" i="20"/>
  <c r="BA158" i="20"/>
  <c r="BB158" i="20"/>
  <c r="BC158" i="20"/>
  <c r="BD158" i="20"/>
  <c r="BE158" i="20"/>
  <c r="BF158" i="20"/>
  <c r="BG158" i="20"/>
  <c r="BH158" i="20"/>
  <c r="BI158" i="20"/>
  <c r="BJ158" i="20"/>
  <c r="BK158" i="20"/>
  <c r="AX159" i="20"/>
  <c r="AY159" i="20"/>
  <c r="AZ159" i="20"/>
  <c r="BA159" i="20"/>
  <c r="BB159" i="20"/>
  <c r="BC159" i="20"/>
  <c r="BD159" i="20"/>
  <c r="BE159" i="20"/>
  <c r="BF159" i="20"/>
  <c r="BG159" i="20"/>
  <c r="BH159" i="20"/>
  <c r="BI159" i="20"/>
  <c r="BJ159" i="20"/>
  <c r="BK159" i="20"/>
  <c r="AX160" i="20"/>
  <c r="AY160" i="20"/>
  <c r="AZ160" i="20"/>
  <c r="BA160" i="20"/>
  <c r="BB160" i="20"/>
  <c r="BC160" i="20"/>
  <c r="BD160" i="20"/>
  <c r="BE160" i="20"/>
  <c r="BF160" i="20"/>
  <c r="BG160" i="20"/>
  <c r="BH160" i="20"/>
  <c r="BI160" i="20"/>
  <c r="BJ160" i="20"/>
  <c r="BK160" i="20"/>
  <c r="AX161" i="20"/>
  <c r="AY161" i="20"/>
  <c r="AZ161" i="20"/>
  <c r="BA161" i="20"/>
  <c r="BB161" i="20"/>
  <c r="BC161" i="20"/>
  <c r="BD161" i="20"/>
  <c r="BE161" i="20"/>
  <c r="BF161" i="20"/>
  <c r="BG161" i="20"/>
  <c r="BH161" i="20"/>
  <c r="BI161" i="20"/>
  <c r="BJ161" i="20"/>
  <c r="BK161" i="20"/>
  <c r="AX162" i="20"/>
  <c r="AY162" i="20"/>
  <c r="AZ162" i="20"/>
  <c r="BA162" i="20"/>
  <c r="BB162" i="20"/>
  <c r="BC162" i="20"/>
  <c r="BD162" i="20"/>
  <c r="BE162" i="20"/>
  <c r="BF162" i="20"/>
  <c r="BG162" i="20"/>
  <c r="BH162" i="20"/>
  <c r="BI162" i="20"/>
  <c r="BJ162" i="20"/>
  <c r="BK162" i="20"/>
  <c r="AX163" i="20"/>
  <c r="AY163" i="20"/>
  <c r="AZ163" i="20"/>
  <c r="BA163" i="20"/>
  <c r="BB163" i="20"/>
  <c r="BC163" i="20"/>
  <c r="BD163" i="20"/>
  <c r="BE163" i="20"/>
  <c r="BF163" i="20"/>
  <c r="BG163" i="20"/>
  <c r="BH163" i="20"/>
  <c r="BI163" i="20"/>
  <c r="BJ163" i="20"/>
  <c r="BK163" i="20"/>
  <c r="AX164" i="20"/>
  <c r="AY164" i="20"/>
  <c r="AZ164" i="20"/>
  <c r="BA164" i="20"/>
  <c r="BB164" i="20"/>
  <c r="BC164" i="20"/>
  <c r="BD164" i="20"/>
  <c r="BE164" i="20"/>
  <c r="BF164" i="20"/>
  <c r="BG164" i="20"/>
  <c r="BH164" i="20"/>
  <c r="BI164" i="20"/>
  <c r="BJ164" i="20"/>
  <c r="BK164" i="20"/>
  <c r="AX165" i="20"/>
  <c r="AY165" i="20"/>
  <c r="AZ165" i="20"/>
  <c r="BA165" i="20"/>
  <c r="BB165" i="20"/>
  <c r="BC165" i="20"/>
  <c r="BD165" i="20"/>
  <c r="BE165" i="20"/>
  <c r="BF165" i="20"/>
  <c r="BG165" i="20"/>
  <c r="BH165" i="20"/>
  <c r="BI165" i="20"/>
  <c r="BJ165" i="20"/>
  <c r="BK165" i="20"/>
  <c r="AX166" i="20"/>
  <c r="AY166" i="20"/>
  <c r="AZ166" i="20"/>
  <c r="BA166" i="20"/>
  <c r="BB166" i="20"/>
  <c r="BC166" i="20"/>
  <c r="BD166" i="20"/>
  <c r="BE166" i="20"/>
  <c r="BF166" i="20"/>
  <c r="BG166" i="20"/>
  <c r="BH166" i="20"/>
  <c r="BI166" i="20"/>
  <c r="BJ166" i="20"/>
  <c r="BK166" i="20"/>
  <c r="AX167" i="20"/>
  <c r="AY167" i="20"/>
  <c r="AZ167" i="20"/>
  <c r="BA167" i="20"/>
  <c r="BB167" i="20"/>
  <c r="BC167" i="20"/>
  <c r="BD167" i="20"/>
  <c r="BE167" i="20"/>
  <c r="BF167" i="20"/>
  <c r="BG167" i="20"/>
  <c r="BH167" i="20"/>
  <c r="BI167" i="20"/>
  <c r="BJ167" i="20"/>
  <c r="BK167" i="20"/>
  <c r="AX168" i="20"/>
  <c r="AY168" i="20"/>
  <c r="AZ168" i="20"/>
  <c r="BA168" i="20"/>
  <c r="BB168" i="20"/>
  <c r="BC168" i="20"/>
  <c r="BD168" i="20"/>
  <c r="BE168" i="20"/>
  <c r="BF168" i="20"/>
  <c r="BG168" i="20"/>
  <c r="BH168" i="20"/>
  <c r="BI168" i="20"/>
  <c r="BJ168" i="20"/>
  <c r="BK168" i="20"/>
  <c r="AX169" i="20"/>
  <c r="AY169" i="20"/>
  <c r="AZ169" i="20"/>
  <c r="BA169" i="20"/>
  <c r="BB169" i="20"/>
  <c r="BC169" i="20"/>
  <c r="BD169" i="20"/>
  <c r="BE169" i="20"/>
  <c r="BF169" i="20"/>
  <c r="BG169" i="20"/>
  <c r="BH169" i="20"/>
  <c r="BI169" i="20"/>
  <c r="BJ169" i="20"/>
  <c r="BK169" i="20"/>
  <c r="AX170" i="20"/>
  <c r="AY170" i="20"/>
  <c r="AZ170" i="20"/>
  <c r="BA170" i="20"/>
  <c r="BB170" i="20"/>
  <c r="BC170" i="20"/>
  <c r="BD170" i="20"/>
  <c r="BE170" i="20"/>
  <c r="BF170" i="20"/>
  <c r="BG170" i="20"/>
  <c r="BH170" i="20"/>
  <c r="BI170" i="20"/>
  <c r="BJ170" i="20"/>
  <c r="BK170" i="20"/>
  <c r="AX171" i="20"/>
  <c r="AY171" i="20"/>
  <c r="AZ171" i="20"/>
  <c r="BA171" i="20"/>
  <c r="BB171" i="20"/>
  <c r="BC171" i="20"/>
  <c r="BD171" i="20"/>
  <c r="BE171" i="20"/>
  <c r="BF171" i="20"/>
  <c r="BG171" i="20"/>
  <c r="BH171" i="20"/>
  <c r="BI171" i="20"/>
  <c r="BJ171" i="20"/>
  <c r="BK171" i="20"/>
  <c r="AX172" i="20"/>
  <c r="AY172" i="20"/>
  <c r="AZ172" i="20"/>
  <c r="BA172" i="20"/>
  <c r="BB172" i="20"/>
  <c r="BC172" i="20"/>
  <c r="BD172" i="20"/>
  <c r="BE172" i="20"/>
  <c r="BF172" i="20"/>
  <c r="BG172" i="20"/>
  <c r="BH172" i="20"/>
  <c r="BI172" i="20"/>
  <c r="BJ172" i="20"/>
  <c r="BK172" i="20"/>
  <c r="AX173" i="20"/>
  <c r="AY173" i="20"/>
  <c r="AZ173" i="20"/>
  <c r="BA173" i="20"/>
  <c r="BB173" i="20"/>
  <c r="BC173" i="20"/>
  <c r="BD173" i="20"/>
  <c r="BE173" i="20"/>
  <c r="BF173" i="20"/>
  <c r="BG173" i="20"/>
  <c r="BH173" i="20"/>
  <c r="BI173" i="20"/>
  <c r="BJ173" i="20"/>
  <c r="BK173" i="20"/>
  <c r="AX174" i="20"/>
  <c r="AY174" i="20"/>
  <c r="AZ174" i="20"/>
  <c r="BA174" i="20"/>
  <c r="BB174" i="20"/>
  <c r="BC174" i="20"/>
  <c r="BD174" i="20"/>
  <c r="BE174" i="20"/>
  <c r="BF174" i="20"/>
  <c r="BG174" i="20"/>
  <c r="BH174" i="20"/>
  <c r="BI174" i="20"/>
  <c r="BJ174" i="20"/>
  <c r="BK174" i="20"/>
  <c r="AX175" i="20"/>
  <c r="AY175" i="20"/>
  <c r="AZ175" i="20"/>
  <c r="BA175" i="20"/>
  <c r="BB175" i="20"/>
  <c r="BC175" i="20"/>
  <c r="BD175" i="20"/>
  <c r="BE175" i="20"/>
  <c r="BF175" i="20"/>
  <c r="BG175" i="20"/>
  <c r="BH175" i="20"/>
  <c r="BI175" i="20"/>
  <c r="BJ175" i="20"/>
  <c r="BK175" i="20"/>
  <c r="AX176" i="20"/>
  <c r="AY176" i="20"/>
  <c r="AZ176" i="20"/>
  <c r="BA176" i="20"/>
  <c r="BB176" i="20"/>
  <c r="BC176" i="20"/>
  <c r="BD176" i="20"/>
  <c r="BE176" i="20"/>
  <c r="BF176" i="20"/>
  <c r="BG176" i="20"/>
  <c r="BH176" i="20"/>
  <c r="BI176" i="20"/>
  <c r="BJ176" i="20"/>
  <c r="BK176" i="20"/>
  <c r="AX177" i="20"/>
  <c r="AY177" i="20"/>
  <c r="AZ177" i="20"/>
  <c r="BA177" i="20"/>
  <c r="BB177" i="20"/>
  <c r="BC177" i="20"/>
  <c r="BD177" i="20"/>
  <c r="BE177" i="20"/>
  <c r="BF177" i="20"/>
  <c r="BG177" i="20"/>
  <c r="BH177" i="20"/>
  <c r="BI177" i="20"/>
  <c r="BJ177" i="20"/>
  <c r="BK177" i="20"/>
  <c r="AX178" i="20"/>
  <c r="AY178" i="20"/>
  <c r="AZ178" i="20"/>
  <c r="BA178" i="20"/>
  <c r="BB178" i="20"/>
  <c r="BC178" i="20"/>
  <c r="BD178" i="20"/>
  <c r="BE178" i="20"/>
  <c r="BF178" i="20"/>
  <c r="BG178" i="20"/>
  <c r="BH178" i="20"/>
  <c r="BI178" i="20"/>
  <c r="BJ178" i="20"/>
  <c r="BK178" i="20"/>
  <c r="AX179" i="20"/>
  <c r="AY179" i="20"/>
  <c r="AZ179" i="20"/>
  <c r="BA179" i="20"/>
  <c r="BB179" i="20"/>
  <c r="BC179" i="20"/>
  <c r="BD179" i="20"/>
  <c r="BE179" i="20"/>
  <c r="BF179" i="20"/>
  <c r="BG179" i="20"/>
  <c r="BH179" i="20"/>
  <c r="BI179" i="20"/>
  <c r="BJ179" i="20"/>
  <c r="BK179" i="20"/>
  <c r="AX180" i="20"/>
  <c r="AY180" i="20"/>
  <c r="AZ180" i="20"/>
  <c r="BA180" i="20"/>
  <c r="BB180" i="20"/>
  <c r="BC180" i="20"/>
  <c r="BD180" i="20"/>
  <c r="BE180" i="20"/>
  <c r="BF180" i="20"/>
  <c r="BG180" i="20"/>
  <c r="BH180" i="20"/>
  <c r="BI180" i="20"/>
  <c r="BJ180" i="20"/>
  <c r="BK180" i="20"/>
  <c r="AX181" i="20"/>
  <c r="AY181" i="20"/>
  <c r="AZ181" i="20"/>
  <c r="BA181" i="20"/>
  <c r="BB181" i="20"/>
  <c r="BC181" i="20"/>
  <c r="BD181" i="20"/>
  <c r="BE181" i="20"/>
  <c r="BF181" i="20"/>
  <c r="BG181" i="20"/>
  <c r="BH181" i="20"/>
  <c r="BI181" i="20"/>
  <c r="BJ181" i="20"/>
  <c r="BK181" i="20"/>
  <c r="AX182" i="20"/>
  <c r="AY182" i="20"/>
  <c r="AZ182" i="20"/>
  <c r="BA182" i="20"/>
  <c r="BB182" i="20"/>
  <c r="BC182" i="20"/>
  <c r="BD182" i="20"/>
  <c r="BE182" i="20"/>
  <c r="BF182" i="20"/>
  <c r="BG182" i="20"/>
  <c r="BH182" i="20"/>
  <c r="BI182" i="20"/>
  <c r="BJ182" i="20"/>
  <c r="BK182" i="20"/>
  <c r="AX183" i="20"/>
  <c r="AY183" i="20"/>
  <c r="AZ183" i="20"/>
  <c r="BA183" i="20"/>
  <c r="BB183" i="20"/>
  <c r="BC183" i="20"/>
  <c r="BD183" i="20"/>
  <c r="BE183" i="20"/>
  <c r="BF183" i="20"/>
  <c r="BG183" i="20"/>
  <c r="BH183" i="20"/>
  <c r="BI183" i="20"/>
  <c r="BJ183" i="20"/>
  <c r="BK183" i="20"/>
  <c r="AX184" i="20"/>
  <c r="AY184" i="20"/>
  <c r="AZ184" i="20"/>
  <c r="BA184" i="20"/>
  <c r="BB184" i="20"/>
  <c r="BC184" i="20"/>
  <c r="BD184" i="20"/>
  <c r="BE184" i="20"/>
  <c r="BF184" i="20"/>
  <c r="BG184" i="20"/>
  <c r="BH184" i="20"/>
  <c r="BI184" i="20"/>
  <c r="BJ184" i="20"/>
  <c r="BK184" i="20"/>
  <c r="AX185" i="20"/>
  <c r="AY185" i="20"/>
  <c r="AZ185" i="20"/>
  <c r="BA185" i="20"/>
  <c r="BB185" i="20"/>
  <c r="BC185" i="20"/>
  <c r="BD185" i="20"/>
  <c r="BE185" i="20"/>
  <c r="BF185" i="20"/>
  <c r="BG185" i="20"/>
  <c r="BH185" i="20"/>
  <c r="BI185" i="20"/>
  <c r="BJ185" i="20"/>
  <c r="BK185" i="20"/>
  <c r="AX186" i="20"/>
  <c r="AY186" i="20"/>
  <c r="AZ186" i="20"/>
  <c r="BA186" i="20"/>
  <c r="BB186" i="20"/>
  <c r="BC186" i="20"/>
  <c r="BD186" i="20"/>
  <c r="BE186" i="20"/>
  <c r="BF186" i="20"/>
  <c r="BG186" i="20"/>
  <c r="BH186" i="20"/>
  <c r="BI186" i="20"/>
  <c r="BJ186" i="20"/>
  <c r="BK186" i="20"/>
  <c r="AX187" i="20"/>
  <c r="AY187" i="20"/>
  <c r="AZ187" i="20"/>
  <c r="BA187" i="20"/>
  <c r="BB187" i="20"/>
  <c r="BC187" i="20"/>
  <c r="BD187" i="20"/>
  <c r="BE187" i="20"/>
  <c r="BF187" i="20"/>
  <c r="BG187" i="20"/>
  <c r="BH187" i="20"/>
  <c r="BI187" i="20"/>
  <c r="BJ187" i="20"/>
  <c r="BK187" i="20"/>
  <c r="AX188" i="20"/>
  <c r="AY188" i="20"/>
  <c r="AZ188" i="20"/>
  <c r="BA188" i="20"/>
  <c r="BB188" i="20"/>
  <c r="BC188" i="20"/>
  <c r="BD188" i="20"/>
  <c r="BE188" i="20"/>
  <c r="BF188" i="20"/>
  <c r="BG188" i="20"/>
  <c r="BH188" i="20"/>
  <c r="BI188" i="20"/>
  <c r="BJ188" i="20"/>
  <c r="BK188" i="20"/>
  <c r="AX189" i="20"/>
  <c r="AY189" i="20"/>
  <c r="AZ189" i="20"/>
  <c r="BA189" i="20"/>
  <c r="BB189" i="20"/>
  <c r="BC189" i="20"/>
  <c r="BD189" i="20"/>
  <c r="BE189" i="20"/>
  <c r="BF189" i="20"/>
  <c r="BG189" i="20"/>
  <c r="BH189" i="20"/>
  <c r="BI189" i="20"/>
  <c r="BJ189" i="20"/>
  <c r="BK189" i="20"/>
  <c r="AX190" i="20"/>
  <c r="AY190" i="20"/>
  <c r="AZ190" i="20"/>
  <c r="BA190" i="20"/>
  <c r="BB190" i="20"/>
  <c r="BC190" i="20"/>
  <c r="BD190" i="20"/>
  <c r="BE190" i="20"/>
  <c r="BF190" i="20"/>
  <c r="BG190" i="20"/>
  <c r="BH190" i="20"/>
  <c r="BI190" i="20"/>
  <c r="BJ190" i="20"/>
  <c r="BK190" i="20"/>
  <c r="AX191" i="20"/>
  <c r="AY191" i="20"/>
  <c r="AZ191" i="20"/>
  <c r="BA191" i="20"/>
  <c r="BB191" i="20"/>
  <c r="BC191" i="20"/>
  <c r="BD191" i="20"/>
  <c r="BE191" i="20"/>
  <c r="BF191" i="20"/>
  <c r="BG191" i="20"/>
  <c r="BH191" i="20"/>
  <c r="BI191" i="20"/>
  <c r="BJ191" i="20"/>
  <c r="BK191" i="20"/>
  <c r="AX192" i="20"/>
  <c r="AY192" i="20"/>
  <c r="AZ192" i="20"/>
  <c r="BA192" i="20"/>
  <c r="BB192" i="20"/>
  <c r="BC192" i="20"/>
  <c r="BD192" i="20"/>
  <c r="BE192" i="20"/>
  <c r="BF192" i="20"/>
  <c r="BG192" i="20"/>
  <c r="BH192" i="20"/>
  <c r="BI192" i="20"/>
  <c r="BJ192" i="20"/>
  <c r="BK192" i="20"/>
  <c r="AX193" i="20"/>
  <c r="AY193" i="20"/>
  <c r="AZ193" i="20"/>
  <c r="BA193" i="20"/>
  <c r="BB193" i="20"/>
  <c r="BC193" i="20"/>
  <c r="BD193" i="20"/>
  <c r="BE193" i="20"/>
  <c r="BF193" i="20"/>
  <c r="BG193" i="20"/>
  <c r="BH193" i="20"/>
  <c r="BI193" i="20"/>
  <c r="BJ193" i="20"/>
  <c r="BK193" i="20"/>
  <c r="AX194" i="20"/>
  <c r="AY194" i="20"/>
  <c r="AZ194" i="20"/>
  <c r="BA194" i="20"/>
  <c r="BB194" i="20"/>
  <c r="BC194" i="20"/>
  <c r="BD194" i="20"/>
  <c r="BE194" i="20"/>
  <c r="BF194" i="20"/>
  <c r="BG194" i="20"/>
  <c r="BH194" i="20"/>
  <c r="BI194" i="20"/>
  <c r="BJ194" i="20"/>
  <c r="BK194" i="20"/>
  <c r="AX195" i="20"/>
  <c r="AY195" i="20"/>
  <c r="AZ195" i="20"/>
  <c r="BA195" i="20"/>
  <c r="BB195" i="20"/>
  <c r="BC195" i="20"/>
  <c r="BD195" i="20"/>
  <c r="BE195" i="20"/>
  <c r="BF195" i="20"/>
  <c r="BG195" i="20"/>
  <c r="BH195" i="20"/>
  <c r="BI195" i="20"/>
  <c r="BJ195" i="20"/>
  <c r="BK195" i="20"/>
  <c r="AX196" i="20"/>
  <c r="AY196" i="20"/>
  <c r="AZ196" i="20"/>
  <c r="BA196" i="20"/>
  <c r="BB196" i="20"/>
  <c r="BC196" i="20"/>
  <c r="BD196" i="20"/>
  <c r="BE196" i="20"/>
  <c r="BF196" i="20"/>
  <c r="BG196" i="20"/>
  <c r="BH196" i="20"/>
  <c r="BI196" i="20"/>
  <c r="BJ196" i="20"/>
  <c r="BK196" i="20"/>
  <c r="AX197" i="20"/>
  <c r="AY197" i="20"/>
  <c r="AZ197" i="20"/>
  <c r="BA197" i="20"/>
  <c r="BB197" i="20"/>
  <c r="BC197" i="20"/>
  <c r="BD197" i="20"/>
  <c r="BE197" i="20"/>
  <c r="BF197" i="20"/>
  <c r="BG197" i="20"/>
  <c r="BH197" i="20"/>
  <c r="BI197" i="20"/>
  <c r="BJ197" i="20"/>
  <c r="BK197" i="20"/>
  <c r="AX198" i="20"/>
  <c r="AY198" i="20"/>
  <c r="AZ198" i="20"/>
  <c r="BA198" i="20"/>
  <c r="BB198" i="20"/>
  <c r="BC198" i="20"/>
  <c r="BD198" i="20"/>
  <c r="BE198" i="20"/>
  <c r="BF198" i="20"/>
  <c r="BG198" i="20"/>
  <c r="BH198" i="20"/>
  <c r="BI198" i="20"/>
  <c r="BJ198" i="20"/>
  <c r="BK198" i="20"/>
  <c r="AX199" i="20"/>
  <c r="AY199" i="20"/>
  <c r="AZ199" i="20"/>
  <c r="BA199" i="20"/>
  <c r="BB199" i="20"/>
  <c r="BC199" i="20"/>
  <c r="BD199" i="20"/>
  <c r="BE199" i="20"/>
  <c r="BF199" i="20"/>
  <c r="BG199" i="20"/>
  <c r="BH199" i="20"/>
  <c r="BI199" i="20"/>
  <c r="BJ199" i="20"/>
  <c r="BK199" i="20"/>
  <c r="AX200" i="20"/>
  <c r="AY200" i="20"/>
  <c r="AZ200" i="20"/>
  <c r="BA200" i="20"/>
  <c r="BB200" i="20"/>
  <c r="BC200" i="20"/>
  <c r="BD200" i="20"/>
  <c r="BE200" i="20"/>
  <c r="BF200" i="20"/>
  <c r="BG200" i="20"/>
  <c r="BH200" i="20"/>
  <c r="BI200" i="20"/>
  <c r="BJ200" i="20"/>
  <c r="BK200" i="20"/>
  <c r="AX201" i="20"/>
  <c r="AY201" i="20"/>
  <c r="AZ201" i="20"/>
  <c r="BA201" i="20"/>
  <c r="BB201" i="20"/>
  <c r="BC201" i="20"/>
  <c r="BD201" i="20"/>
  <c r="BE201" i="20"/>
  <c r="BF201" i="20"/>
  <c r="BG201" i="20"/>
  <c r="BH201" i="20"/>
  <c r="BI201" i="20"/>
  <c r="BJ201" i="20"/>
  <c r="BK201" i="20"/>
  <c r="AX202" i="20"/>
  <c r="AY202" i="20"/>
  <c r="AZ202" i="20"/>
  <c r="BA202" i="20"/>
  <c r="BB202" i="20"/>
  <c r="BC202" i="20"/>
  <c r="BD202" i="20"/>
  <c r="BE202" i="20"/>
  <c r="BF202" i="20"/>
  <c r="BG202" i="20"/>
  <c r="BH202" i="20"/>
  <c r="BI202" i="20"/>
  <c r="BJ202" i="20"/>
  <c r="BK202" i="20"/>
  <c r="AX203" i="20"/>
  <c r="AY203" i="20"/>
  <c r="AZ203" i="20"/>
  <c r="BA203" i="20"/>
  <c r="BB203" i="20"/>
  <c r="BC203" i="20"/>
  <c r="BD203" i="20"/>
  <c r="BE203" i="20"/>
  <c r="BF203" i="20"/>
  <c r="BG203" i="20"/>
  <c r="BH203" i="20"/>
  <c r="BI203" i="20"/>
  <c r="BJ203" i="20"/>
  <c r="BK203" i="20"/>
  <c r="AX204" i="20"/>
  <c r="AY204" i="20"/>
  <c r="AZ204" i="20"/>
  <c r="BA204" i="20"/>
  <c r="BB204" i="20"/>
  <c r="BC204" i="20"/>
  <c r="BD204" i="20"/>
  <c r="BE204" i="20"/>
  <c r="BF204" i="20"/>
  <c r="BG204" i="20"/>
  <c r="BH204" i="20"/>
  <c r="BI204" i="20"/>
  <c r="BJ204" i="20"/>
  <c r="BK204" i="20"/>
  <c r="AX205" i="20"/>
  <c r="AY205" i="20"/>
  <c r="AZ205" i="20"/>
  <c r="BA205" i="20"/>
  <c r="BB205" i="20"/>
  <c r="BC205" i="20"/>
  <c r="BD205" i="20"/>
  <c r="BE205" i="20"/>
  <c r="BF205" i="20"/>
  <c r="BG205" i="20"/>
  <c r="BH205" i="20"/>
  <c r="BI205" i="20"/>
  <c r="BJ205" i="20"/>
  <c r="BK205" i="20"/>
  <c r="AX206" i="20"/>
  <c r="AY206" i="20"/>
  <c r="AZ206" i="20"/>
  <c r="BA206" i="20"/>
  <c r="BB206" i="20"/>
  <c r="BC206" i="20"/>
  <c r="BD206" i="20"/>
  <c r="BE206" i="20"/>
  <c r="BF206" i="20"/>
  <c r="BG206" i="20"/>
  <c r="BH206" i="20"/>
  <c r="BI206" i="20"/>
  <c r="BJ206" i="20"/>
  <c r="BK206" i="20"/>
  <c r="AX207" i="20"/>
  <c r="AY207" i="20"/>
  <c r="AZ207" i="20"/>
  <c r="BA207" i="20"/>
  <c r="BB207" i="20"/>
  <c r="BC207" i="20"/>
  <c r="BD207" i="20"/>
  <c r="BE207" i="20"/>
  <c r="BF207" i="20"/>
  <c r="BG207" i="20"/>
  <c r="BH207" i="20"/>
  <c r="BI207" i="20"/>
  <c r="BJ207" i="20"/>
  <c r="BK207" i="20"/>
  <c r="AX208" i="20"/>
  <c r="AY208" i="20"/>
  <c r="AZ208" i="20"/>
  <c r="BA208" i="20"/>
  <c r="BB208" i="20"/>
  <c r="BC208" i="20"/>
  <c r="BD208" i="20"/>
  <c r="BE208" i="20"/>
  <c r="BF208" i="20"/>
  <c r="BG208" i="20"/>
  <c r="BH208" i="20"/>
  <c r="BI208" i="20"/>
  <c r="BJ208" i="20"/>
  <c r="BK208" i="20"/>
  <c r="AX209" i="20"/>
  <c r="AY209" i="20"/>
  <c r="AZ209" i="20"/>
  <c r="BA209" i="20"/>
  <c r="BB209" i="20"/>
  <c r="BC209" i="20"/>
  <c r="BD209" i="20"/>
  <c r="BE209" i="20"/>
  <c r="BF209" i="20"/>
  <c r="BG209" i="20"/>
  <c r="BH209" i="20"/>
  <c r="BI209" i="20"/>
  <c r="BJ209" i="20"/>
  <c r="BK209" i="20"/>
  <c r="AX210" i="20"/>
  <c r="AY210" i="20"/>
  <c r="AZ210" i="20"/>
  <c r="BA210" i="20"/>
  <c r="BB210" i="20"/>
  <c r="BC210" i="20"/>
  <c r="BD210" i="20"/>
  <c r="BE210" i="20"/>
  <c r="BF210" i="20"/>
  <c r="BG210" i="20"/>
  <c r="BH210" i="20"/>
  <c r="BI210" i="20"/>
  <c r="BJ210" i="20"/>
  <c r="BK210" i="20"/>
  <c r="AX211" i="20"/>
  <c r="AY211" i="20"/>
  <c r="AZ211" i="20"/>
  <c r="BA211" i="20"/>
  <c r="BB211" i="20"/>
  <c r="BC211" i="20"/>
  <c r="BD211" i="20"/>
  <c r="BE211" i="20"/>
  <c r="BF211" i="20"/>
  <c r="BG211" i="20"/>
  <c r="BH211" i="20"/>
  <c r="BI211" i="20"/>
  <c r="BJ211" i="20"/>
  <c r="BK211" i="20"/>
  <c r="AX212" i="20"/>
  <c r="AY212" i="20"/>
  <c r="AZ212" i="20"/>
  <c r="BA212" i="20"/>
  <c r="BB212" i="20"/>
  <c r="BC212" i="20"/>
  <c r="BD212" i="20"/>
  <c r="BE212" i="20"/>
  <c r="BF212" i="20"/>
  <c r="BG212" i="20"/>
  <c r="BH212" i="20"/>
  <c r="BI212" i="20"/>
  <c r="BJ212" i="20"/>
  <c r="BK212" i="20"/>
  <c r="AX213" i="20"/>
  <c r="AY213" i="20"/>
  <c r="AZ213" i="20"/>
  <c r="BA213" i="20"/>
  <c r="BB213" i="20"/>
  <c r="BC213" i="20"/>
  <c r="BD213" i="20"/>
  <c r="BE213" i="20"/>
  <c r="BF213" i="20"/>
  <c r="BG213" i="20"/>
  <c r="BH213" i="20"/>
  <c r="BI213" i="20"/>
  <c r="BJ213" i="20"/>
  <c r="BK213" i="20"/>
  <c r="AX214" i="20"/>
  <c r="AY214" i="20"/>
  <c r="AZ214" i="20"/>
  <c r="BA214" i="20"/>
  <c r="BB214" i="20"/>
  <c r="BC214" i="20"/>
  <c r="BD214" i="20"/>
  <c r="BE214" i="20"/>
  <c r="BF214" i="20"/>
  <c r="BG214" i="20"/>
  <c r="BH214" i="20"/>
  <c r="BI214" i="20"/>
  <c r="BJ214" i="20"/>
  <c r="BK214" i="20"/>
  <c r="AX215" i="20"/>
  <c r="AY215" i="20"/>
  <c r="AZ215" i="20"/>
  <c r="BA215" i="20"/>
  <c r="BB215" i="20"/>
  <c r="BC215" i="20"/>
  <c r="BD215" i="20"/>
  <c r="BE215" i="20"/>
  <c r="BF215" i="20"/>
  <c r="BG215" i="20"/>
  <c r="BH215" i="20"/>
  <c r="BI215" i="20"/>
  <c r="BJ215" i="20"/>
  <c r="BK215" i="20"/>
  <c r="AX216" i="20"/>
  <c r="AY216" i="20"/>
  <c r="AZ216" i="20"/>
  <c r="BA216" i="20"/>
  <c r="BB216" i="20"/>
  <c r="BC216" i="20"/>
  <c r="BD216" i="20"/>
  <c r="BE216" i="20"/>
  <c r="BF216" i="20"/>
  <c r="BG216" i="20"/>
  <c r="BH216" i="20"/>
  <c r="BI216" i="20"/>
  <c r="BJ216" i="20"/>
  <c r="BK216" i="20"/>
  <c r="AX217" i="20"/>
  <c r="AY217" i="20"/>
  <c r="AZ217" i="20"/>
  <c r="BA217" i="20"/>
  <c r="BB217" i="20"/>
  <c r="BC217" i="20"/>
  <c r="BD217" i="20"/>
  <c r="BE217" i="20"/>
  <c r="BF217" i="20"/>
  <c r="BG217" i="20"/>
  <c r="BH217" i="20"/>
  <c r="BI217" i="20"/>
  <c r="BJ217" i="20"/>
  <c r="BK217" i="20"/>
  <c r="AX218" i="20"/>
  <c r="AY218" i="20"/>
  <c r="AZ218" i="20"/>
  <c r="BA218" i="20"/>
  <c r="BB218" i="20"/>
  <c r="BC218" i="20"/>
  <c r="BD218" i="20"/>
  <c r="BE218" i="20"/>
  <c r="BF218" i="20"/>
  <c r="BG218" i="20"/>
  <c r="BH218" i="20"/>
  <c r="BI218" i="20"/>
  <c r="BJ218" i="20"/>
  <c r="BK218" i="20"/>
  <c r="AX219" i="20"/>
  <c r="AY219" i="20"/>
  <c r="AZ219" i="20"/>
  <c r="BA219" i="20"/>
  <c r="BB219" i="20"/>
  <c r="BC219" i="20"/>
  <c r="BD219" i="20"/>
  <c r="BE219" i="20"/>
  <c r="BF219" i="20"/>
  <c r="BG219" i="20"/>
  <c r="BH219" i="20"/>
  <c r="BI219" i="20"/>
  <c r="BJ219" i="20"/>
  <c r="BK219" i="20"/>
  <c r="AX220" i="20"/>
  <c r="AY220" i="20"/>
  <c r="AZ220" i="20"/>
  <c r="BA220" i="20"/>
  <c r="BB220" i="20"/>
  <c r="BC220" i="20"/>
  <c r="BD220" i="20"/>
  <c r="BE220" i="20"/>
  <c r="BF220" i="20"/>
  <c r="BG220" i="20"/>
  <c r="BH220" i="20"/>
  <c r="BI220" i="20"/>
  <c r="BJ220" i="20"/>
  <c r="BK220" i="20"/>
  <c r="AX221" i="20"/>
  <c r="AY221" i="20"/>
  <c r="AZ221" i="20"/>
  <c r="BA221" i="20"/>
  <c r="BB221" i="20"/>
  <c r="BC221" i="20"/>
  <c r="BD221" i="20"/>
  <c r="BE221" i="20"/>
  <c r="BF221" i="20"/>
  <c r="BG221" i="20"/>
  <c r="BH221" i="20"/>
  <c r="BI221" i="20"/>
  <c r="BJ221" i="20"/>
  <c r="BK221" i="20"/>
  <c r="AX222" i="20"/>
  <c r="AY222" i="20"/>
  <c r="AZ222" i="20"/>
  <c r="BA222" i="20"/>
  <c r="BB222" i="20"/>
  <c r="BC222" i="20"/>
  <c r="BD222" i="20"/>
  <c r="BE222" i="20"/>
  <c r="BF222" i="20"/>
  <c r="BG222" i="20"/>
  <c r="BH222" i="20"/>
  <c r="BI222" i="20"/>
  <c r="BJ222" i="20"/>
  <c r="BK222" i="20"/>
  <c r="AX223" i="20"/>
  <c r="AY223" i="20"/>
  <c r="AZ223" i="20"/>
  <c r="BA223" i="20"/>
  <c r="BB223" i="20"/>
  <c r="BC223" i="20"/>
  <c r="BD223" i="20"/>
  <c r="BE223" i="20"/>
  <c r="BF223" i="20"/>
  <c r="BG223" i="20"/>
  <c r="BH223" i="20"/>
  <c r="BI223" i="20"/>
  <c r="BJ223" i="20"/>
  <c r="BK223" i="20"/>
  <c r="AX224" i="20"/>
  <c r="AY224" i="20"/>
  <c r="AZ224" i="20"/>
  <c r="BA224" i="20"/>
  <c r="BB224" i="20"/>
  <c r="BC224" i="20"/>
  <c r="BD224" i="20"/>
  <c r="BE224" i="20"/>
  <c r="BF224" i="20"/>
  <c r="BG224" i="20"/>
  <c r="BH224" i="20"/>
  <c r="BI224" i="20"/>
  <c r="BJ224" i="20"/>
  <c r="BK224" i="20"/>
  <c r="AX225" i="20"/>
  <c r="AY225" i="20"/>
  <c r="AZ225" i="20"/>
  <c r="BA225" i="20"/>
  <c r="BB225" i="20"/>
  <c r="BC225" i="20"/>
  <c r="BD225" i="20"/>
  <c r="BE225" i="20"/>
  <c r="BF225" i="20"/>
  <c r="BG225" i="20"/>
  <c r="BH225" i="20"/>
  <c r="BI225" i="20"/>
  <c r="BJ225" i="20"/>
  <c r="BK225" i="20"/>
  <c r="AX226" i="20"/>
  <c r="AY226" i="20"/>
  <c r="AZ226" i="20"/>
  <c r="BA226" i="20"/>
  <c r="BB226" i="20"/>
  <c r="BC226" i="20"/>
  <c r="BD226" i="20"/>
  <c r="BE226" i="20"/>
  <c r="BF226" i="20"/>
  <c r="BG226" i="20"/>
  <c r="BH226" i="20"/>
  <c r="BI226" i="20"/>
  <c r="BJ226" i="20"/>
  <c r="BK226" i="20"/>
  <c r="AX227" i="20"/>
  <c r="AY227" i="20"/>
  <c r="AZ227" i="20"/>
  <c r="BA227" i="20"/>
  <c r="BB227" i="20"/>
  <c r="BC227" i="20"/>
  <c r="BD227" i="20"/>
  <c r="BE227" i="20"/>
  <c r="BF227" i="20"/>
  <c r="BG227" i="20"/>
  <c r="BH227" i="20"/>
  <c r="BI227" i="20"/>
  <c r="BJ227" i="20"/>
  <c r="BK227" i="20"/>
  <c r="AX228" i="20"/>
  <c r="AY228" i="20"/>
  <c r="AZ228" i="20"/>
  <c r="BA228" i="20"/>
  <c r="BB228" i="20"/>
  <c r="BC228" i="20"/>
  <c r="BD228" i="20"/>
  <c r="BE228" i="20"/>
  <c r="BF228" i="20"/>
  <c r="BG228" i="20"/>
  <c r="BH228" i="20"/>
  <c r="BI228" i="20"/>
  <c r="BJ228" i="20"/>
  <c r="BK228" i="20"/>
  <c r="AX229" i="20"/>
  <c r="AY229" i="20"/>
  <c r="AZ229" i="20"/>
  <c r="BA229" i="20"/>
  <c r="BB229" i="20"/>
  <c r="BC229" i="20"/>
  <c r="BD229" i="20"/>
  <c r="BE229" i="20"/>
  <c r="BF229" i="20"/>
  <c r="BG229" i="20"/>
  <c r="BH229" i="20"/>
  <c r="BI229" i="20"/>
  <c r="BJ229" i="20"/>
  <c r="BK229" i="20"/>
  <c r="AX230" i="20"/>
  <c r="AY230" i="20"/>
  <c r="AZ230" i="20"/>
  <c r="BA230" i="20"/>
  <c r="BB230" i="20"/>
  <c r="BC230" i="20"/>
  <c r="BD230" i="20"/>
  <c r="BE230" i="20"/>
  <c r="BF230" i="20"/>
  <c r="BG230" i="20"/>
  <c r="BH230" i="20"/>
  <c r="BI230" i="20"/>
  <c r="BJ230" i="20"/>
  <c r="BK230" i="20"/>
  <c r="AX231" i="20"/>
  <c r="AY231" i="20"/>
  <c r="AZ231" i="20"/>
  <c r="BA231" i="20"/>
  <c r="BB231" i="20"/>
  <c r="BC231" i="20"/>
  <c r="BD231" i="20"/>
  <c r="BE231" i="20"/>
  <c r="BF231" i="20"/>
  <c r="BG231" i="20"/>
  <c r="BH231" i="20"/>
  <c r="BI231" i="20"/>
  <c r="BJ231" i="20"/>
  <c r="BK231" i="20"/>
  <c r="AX232" i="20"/>
  <c r="AY232" i="20"/>
  <c r="AZ232" i="20"/>
  <c r="BA232" i="20"/>
  <c r="BB232" i="20"/>
  <c r="BC232" i="20"/>
  <c r="BD232" i="20"/>
  <c r="BE232" i="20"/>
  <c r="BF232" i="20"/>
  <c r="BG232" i="20"/>
  <c r="BH232" i="20"/>
  <c r="BI232" i="20"/>
  <c r="BJ232" i="20"/>
  <c r="BK232" i="20"/>
  <c r="AX233" i="20"/>
  <c r="AY233" i="20"/>
  <c r="AZ233" i="20"/>
  <c r="BA233" i="20"/>
  <c r="BB233" i="20"/>
  <c r="BC233" i="20"/>
  <c r="BD233" i="20"/>
  <c r="BE233" i="20"/>
  <c r="BF233" i="20"/>
  <c r="BG233" i="20"/>
  <c r="BH233" i="20"/>
  <c r="BI233" i="20"/>
  <c r="BJ233" i="20"/>
  <c r="BK233" i="20"/>
  <c r="AX234" i="20"/>
  <c r="AY234" i="20"/>
  <c r="AZ234" i="20"/>
  <c r="BA234" i="20"/>
  <c r="BB234" i="20"/>
  <c r="BC234" i="20"/>
  <c r="BD234" i="20"/>
  <c r="BE234" i="20"/>
  <c r="BF234" i="20"/>
  <c r="BG234" i="20"/>
  <c r="BH234" i="20"/>
  <c r="BI234" i="20"/>
  <c r="BJ234" i="20"/>
  <c r="BK234" i="20"/>
  <c r="AX235" i="20"/>
  <c r="AY235" i="20"/>
  <c r="AZ235" i="20"/>
  <c r="BA235" i="20"/>
  <c r="BB235" i="20"/>
  <c r="BC235" i="20"/>
  <c r="BD235" i="20"/>
  <c r="BE235" i="20"/>
  <c r="BF235" i="20"/>
  <c r="BG235" i="20"/>
  <c r="BH235" i="20"/>
  <c r="BI235" i="20"/>
  <c r="BJ235" i="20"/>
  <c r="BK235" i="20"/>
  <c r="AX236" i="20"/>
  <c r="AY236" i="20"/>
  <c r="AZ236" i="20"/>
  <c r="BA236" i="20"/>
  <c r="BB236" i="20"/>
  <c r="BC236" i="20"/>
  <c r="BD236" i="20"/>
  <c r="BE236" i="20"/>
  <c r="BF236" i="20"/>
  <c r="BG236" i="20"/>
  <c r="BH236" i="20"/>
  <c r="BI236" i="20"/>
  <c r="BJ236" i="20"/>
  <c r="BK236" i="20"/>
  <c r="AX237" i="20"/>
  <c r="AY237" i="20"/>
  <c r="AZ237" i="20"/>
  <c r="BA237" i="20"/>
  <c r="BB237" i="20"/>
  <c r="BC237" i="20"/>
  <c r="BD237" i="20"/>
  <c r="BE237" i="20"/>
  <c r="BF237" i="20"/>
  <c r="BG237" i="20"/>
  <c r="BH237" i="20"/>
  <c r="BI237" i="20"/>
  <c r="BJ237" i="20"/>
  <c r="BK237" i="20"/>
  <c r="AX238" i="20"/>
  <c r="AY238" i="20"/>
  <c r="AZ238" i="20"/>
  <c r="BA238" i="20"/>
  <c r="BB238" i="20"/>
  <c r="BC238" i="20"/>
  <c r="BD238" i="20"/>
  <c r="BE238" i="20"/>
  <c r="BF238" i="20"/>
  <c r="BG238" i="20"/>
  <c r="BH238" i="20"/>
  <c r="BI238" i="20"/>
  <c r="BJ238" i="20"/>
  <c r="BK238" i="20"/>
  <c r="AX239" i="20"/>
  <c r="AY239" i="20"/>
  <c r="AZ239" i="20"/>
  <c r="BA239" i="20"/>
  <c r="BB239" i="20"/>
  <c r="BC239" i="20"/>
  <c r="BD239" i="20"/>
  <c r="BE239" i="20"/>
  <c r="BF239" i="20"/>
  <c r="BG239" i="20"/>
  <c r="BH239" i="20"/>
  <c r="BI239" i="20"/>
  <c r="BJ239" i="20"/>
  <c r="BK239" i="20"/>
  <c r="AX240" i="20"/>
  <c r="AY240" i="20"/>
  <c r="AZ240" i="20"/>
  <c r="BA240" i="20"/>
  <c r="BB240" i="20"/>
  <c r="BC240" i="20"/>
  <c r="BD240" i="20"/>
  <c r="BE240" i="20"/>
  <c r="BF240" i="20"/>
  <c r="BG240" i="20"/>
  <c r="BH240" i="20"/>
  <c r="BI240" i="20"/>
  <c r="BJ240" i="20"/>
  <c r="BK240" i="20"/>
  <c r="AX241" i="20"/>
  <c r="AY241" i="20"/>
  <c r="AZ241" i="20"/>
  <c r="BA241" i="20"/>
  <c r="BB241" i="20"/>
  <c r="BC241" i="20"/>
  <c r="BD241" i="20"/>
  <c r="BE241" i="20"/>
  <c r="BF241" i="20"/>
  <c r="BG241" i="20"/>
  <c r="BH241" i="20"/>
  <c r="BI241" i="20"/>
  <c r="BJ241" i="20"/>
  <c r="BK241" i="20"/>
  <c r="AX242" i="20"/>
  <c r="AY242" i="20"/>
  <c r="AZ242" i="20"/>
  <c r="BA242" i="20"/>
  <c r="BB242" i="20"/>
  <c r="BC242" i="20"/>
  <c r="BD242" i="20"/>
  <c r="BE242" i="20"/>
  <c r="BF242" i="20"/>
  <c r="BG242" i="20"/>
  <c r="BH242" i="20"/>
  <c r="BI242" i="20"/>
  <c r="BJ242" i="20"/>
  <c r="BK242" i="20"/>
  <c r="AX243" i="20"/>
  <c r="AY243" i="20"/>
  <c r="AZ243" i="20"/>
  <c r="BA243" i="20"/>
  <c r="BB243" i="20"/>
  <c r="BC243" i="20"/>
  <c r="BD243" i="20"/>
  <c r="BE243" i="20"/>
  <c r="BF243" i="20"/>
  <c r="BG243" i="20"/>
  <c r="BH243" i="20"/>
  <c r="BI243" i="20"/>
  <c r="BJ243" i="20"/>
  <c r="BK243" i="20"/>
  <c r="AX244" i="20"/>
  <c r="AY244" i="20"/>
  <c r="AZ244" i="20"/>
  <c r="BA244" i="20"/>
  <c r="BB244" i="20"/>
  <c r="BC244" i="20"/>
  <c r="BD244" i="20"/>
  <c r="BE244" i="20"/>
  <c r="BF244" i="20"/>
  <c r="BG244" i="20"/>
  <c r="BH244" i="20"/>
  <c r="BI244" i="20"/>
  <c r="BJ244" i="20"/>
  <c r="BK244" i="20"/>
  <c r="AX245" i="20"/>
  <c r="AY245" i="20"/>
  <c r="AZ245" i="20"/>
  <c r="BA245" i="20"/>
  <c r="BB245" i="20"/>
  <c r="BC245" i="20"/>
  <c r="BD245" i="20"/>
  <c r="BE245" i="20"/>
  <c r="BF245" i="20"/>
  <c r="BG245" i="20"/>
  <c r="BH245" i="20"/>
  <c r="BI245" i="20"/>
  <c r="BJ245" i="20"/>
  <c r="BK245" i="20"/>
  <c r="AX246" i="20"/>
  <c r="AY246" i="20"/>
  <c r="AZ246" i="20"/>
  <c r="BA246" i="20"/>
  <c r="BB246" i="20"/>
  <c r="BC246" i="20"/>
  <c r="BD246" i="20"/>
  <c r="BE246" i="20"/>
  <c r="BF246" i="20"/>
  <c r="BG246" i="20"/>
  <c r="BH246" i="20"/>
  <c r="BI246" i="20"/>
  <c r="BJ246" i="20"/>
  <c r="BK246" i="20"/>
  <c r="AX247" i="20"/>
  <c r="AY247" i="20"/>
  <c r="AZ247" i="20"/>
  <c r="BA247" i="20"/>
  <c r="BB247" i="20"/>
  <c r="BC247" i="20"/>
  <c r="BD247" i="20"/>
  <c r="BE247" i="20"/>
  <c r="BF247" i="20"/>
  <c r="BG247" i="20"/>
  <c r="BH247" i="20"/>
  <c r="BI247" i="20"/>
  <c r="BJ247" i="20"/>
  <c r="BK247" i="20"/>
  <c r="AX248" i="20"/>
  <c r="AY248" i="20"/>
  <c r="AZ248" i="20"/>
  <c r="BA248" i="20"/>
  <c r="BB248" i="20"/>
  <c r="BC248" i="20"/>
  <c r="BD248" i="20"/>
  <c r="BE248" i="20"/>
  <c r="BF248" i="20"/>
  <c r="BG248" i="20"/>
  <c r="BH248" i="20"/>
  <c r="BI248" i="20"/>
  <c r="BJ248" i="20"/>
  <c r="BK248" i="20"/>
  <c r="AX249" i="20"/>
  <c r="AY249" i="20"/>
  <c r="AZ249" i="20"/>
  <c r="BA249" i="20"/>
  <c r="BB249" i="20"/>
  <c r="BC249" i="20"/>
  <c r="BD249" i="20"/>
  <c r="BE249" i="20"/>
  <c r="BF249" i="20"/>
  <c r="BG249" i="20"/>
  <c r="BH249" i="20"/>
  <c r="BI249" i="20"/>
  <c r="BJ249" i="20"/>
  <c r="BK249" i="20"/>
  <c r="AX250" i="20"/>
  <c r="AY250" i="20"/>
  <c r="AZ250" i="20"/>
  <c r="BA250" i="20"/>
  <c r="BB250" i="20"/>
  <c r="BC250" i="20"/>
  <c r="BD250" i="20"/>
  <c r="BE250" i="20"/>
  <c r="BF250" i="20"/>
  <c r="BG250" i="20"/>
  <c r="BH250" i="20"/>
  <c r="BI250" i="20"/>
  <c r="BJ250" i="20"/>
  <c r="BK250" i="20"/>
  <c r="AX251" i="20"/>
  <c r="AY251" i="20"/>
  <c r="AZ251" i="20"/>
  <c r="BA251" i="20"/>
  <c r="BB251" i="20"/>
  <c r="BC251" i="20"/>
  <c r="BD251" i="20"/>
  <c r="BE251" i="20"/>
  <c r="BF251" i="20"/>
  <c r="BG251" i="20"/>
  <c r="BH251" i="20"/>
  <c r="BI251" i="20"/>
  <c r="BJ251" i="20"/>
  <c r="BK251" i="20"/>
  <c r="AX252" i="20"/>
  <c r="AY252" i="20"/>
  <c r="AZ252" i="20"/>
  <c r="BA252" i="20"/>
  <c r="BB252" i="20"/>
  <c r="BC252" i="20"/>
  <c r="BD252" i="20"/>
  <c r="BE252" i="20"/>
  <c r="BF252" i="20"/>
  <c r="BG252" i="20"/>
  <c r="BH252" i="20"/>
  <c r="BI252" i="20"/>
  <c r="BJ252" i="20"/>
  <c r="BK252" i="20"/>
  <c r="AX253" i="20"/>
  <c r="AY253" i="20"/>
  <c r="AZ253" i="20"/>
  <c r="BA253" i="20"/>
  <c r="BB253" i="20"/>
  <c r="BC253" i="20"/>
  <c r="BD253" i="20"/>
  <c r="BE253" i="20"/>
  <c r="BF253" i="20"/>
  <c r="BG253" i="20"/>
  <c r="BH253" i="20"/>
  <c r="BI253" i="20"/>
  <c r="BJ253" i="20"/>
  <c r="BK253" i="20"/>
  <c r="AX254" i="20"/>
  <c r="AY254" i="20"/>
  <c r="AZ254" i="20"/>
  <c r="BA254" i="20"/>
  <c r="BB254" i="20"/>
  <c r="BC254" i="20"/>
  <c r="BD254" i="20"/>
  <c r="BE254" i="20"/>
  <c r="BF254" i="20"/>
  <c r="BG254" i="20"/>
  <c r="BH254" i="20"/>
  <c r="BI254" i="20"/>
  <c r="BJ254" i="20"/>
  <c r="BK254" i="20"/>
  <c r="AX255" i="20"/>
  <c r="AY255" i="20"/>
  <c r="AZ255" i="20"/>
  <c r="BA255" i="20"/>
  <c r="BB255" i="20"/>
  <c r="BC255" i="20"/>
  <c r="BD255" i="20"/>
  <c r="BE255" i="20"/>
  <c r="BF255" i="20"/>
  <c r="BG255" i="20"/>
  <c r="BH255" i="20"/>
  <c r="BI255" i="20"/>
  <c r="BJ255" i="20"/>
  <c r="BK255" i="20"/>
  <c r="AX256" i="20"/>
  <c r="AY256" i="20"/>
  <c r="AZ256" i="20"/>
  <c r="BA256" i="20"/>
  <c r="BB256" i="20"/>
  <c r="BC256" i="20"/>
  <c r="BD256" i="20"/>
  <c r="BE256" i="20"/>
  <c r="BF256" i="20"/>
  <c r="BG256" i="20"/>
  <c r="BH256" i="20"/>
  <c r="BI256" i="20"/>
  <c r="BJ256" i="20"/>
  <c r="BK256" i="20"/>
  <c r="AX257" i="20"/>
  <c r="AY257" i="20"/>
  <c r="AZ257" i="20"/>
  <c r="BA257" i="20"/>
  <c r="BB257" i="20"/>
  <c r="BC257" i="20"/>
  <c r="BD257" i="20"/>
  <c r="BE257" i="20"/>
  <c r="BF257" i="20"/>
  <c r="BG257" i="20"/>
  <c r="BH257" i="20"/>
  <c r="BI257" i="20"/>
  <c r="BJ257" i="20"/>
  <c r="BK257" i="20"/>
  <c r="AX258" i="20"/>
  <c r="AY258" i="20"/>
  <c r="AZ258" i="20"/>
  <c r="BA258" i="20"/>
  <c r="BB258" i="20"/>
  <c r="BC258" i="20"/>
  <c r="BD258" i="20"/>
  <c r="BE258" i="20"/>
  <c r="BF258" i="20"/>
  <c r="BG258" i="20"/>
  <c r="BH258" i="20"/>
  <c r="BI258" i="20"/>
  <c r="BJ258" i="20"/>
  <c r="BK258" i="20"/>
  <c r="AX259" i="20"/>
  <c r="AY259" i="20"/>
  <c r="AZ259" i="20"/>
  <c r="BA259" i="20"/>
  <c r="BB259" i="20"/>
  <c r="BC259" i="20"/>
  <c r="BD259" i="20"/>
  <c r="BE259" i="20"/>
  <c r="BF259" i="20"/>
  <c r="BG259" i="20"/>
  <c r="BH259" i="20"/>
  <c r="BI259" i="20"/>
  <c r="BJ259" i="20"/>
  <c r="BK259" i="20"/>
  <c r="AX260" i="20"/>
  <c r="AY260" i="20"/>
  <c r="AZ260" i="20"/>
  <c r="BA260" i="20"/>
  <c r="BB260" i="20"/>
  <c r="BC260" i="20"/>
  <c r="BD260" i="20"/>
  <c r="BE260" i="20"/>
  <c r="BF260" i="20"/>
  <c r="BG260" i="20"/>
  <c r="BH260" i="20"/>
  <c r="BI260" i="20"/>
  <c r="BJ260" i="20"/>
  <c r="BK260" i="20"/>
  <c r="AX261" i="20"/>
  <c r="AY261" i="20"/>
  <c r="AZ261" i="20"/>
  <c r="BA261" i="20"/>
  <c r="BB261" i="20"/>
  <c r="BC261" i="20"/>
  <c r="BD261" i="20"/>
  <c r="BE261" i="20"/>
  <c r="BF261" i="20"/>
  <c r="BG261" i="20"/>
  <c r="BH261" i="20"/>
  <c r="BI261" i="20"/>
  <c r="BJ261" i="20"/>
  <c r="BK261" i="20"/>
  <c r="AX262" i="20"/>
  <c r="AY262" i="20"/>
  <c r="AZ262" i="20"/>
  <c r="BA262" i="20"/>
  <c r="BB262" i="20"/>
  <c r="BC262" i="20"/>
  <c r="BD262" i="20"/>
  <c r="BE262" i="20"/>
  <c r="BF262" i="20"/>
  <c r="BG262" i="20"/>
  <c r="BH262" i="20"/>
  <c r="BI262" i="20"/>
  <c r="BJ262" i="20"/>
  <c r="BK262" i="20"/>
  <c r="AX263" i="20"/>
  <c r="AY263" i="20"/>
  <c r="AZ263" i="20"/>
  <c r="BA263" i="20"/>
  <c r="BB263" i="20"/>
  <c r="BC263" i="20"/>
  <c r="BD263" i="20"/>
  <c r="BE263" i="20"/>
  <c r="BF263" i="20"/>
  <c r="BG263" i="20"/>
  <c r="BH263" i="20"/>
  <c r="BI263" i="20"/>
  <c r="BJ263" i="20"/>
  <c r="BK263" i="20"/>
  <c r="AX264" i="20"/>
  <c r="AY264" i="20"/>
  <c r="AZ264" i="20"/>
  <c r="BA264" i="20"/>
  <c r="BB264" i="20"/>
  <c r="BC264" i="20"/>
  <c r="BD264" i="20"/>
  <c r="BE264" i="20"/>
  <c r="BF264" i="20"/>
  <c r="BG264" i="20"/>
  <c r="BH264" i="20"/>
  <c r="BI264" i="20"/>
  <c r="BJ264" i="20"/>
  <c r="BK264" i="20"/>
  <c r="AX265" i="20"/>
  <c r="AY265" i="20"/>
  <c r="AZ265" i="20"/>
  <c r="BA265" i="20"/>
  <c r="BB265" i="20"/>
  <c r="BC265" i="20"/>
  <c r="BD265" i="20"/>
  <c r="BE265" i="20"/>
  <c r="BF265" i="20"/>
  <c r="BG265" i="20"/>
  <c r="BH265" i="20"/>
  <c r="BI265" i="20"/>
  <c r="BJ265" i="20"/>
  <c r="BK265" i="20"/>
  <c r="AX266" i="20"/>
  <c r="AY266" i="20"/>
  <c r="AZ266" i="20"/>
  <c r="BA266" i="20"/>
  <c r="BB266" i="20"/>
  <c r="BC266" i="20"/>
  <c r="BD266" i="20"/>
  <c r="BE266" i="20"/>
  <c r="BF266" i="20"/>
  <c r="BG266" i="20"/>
  <c r="BH266" i="20"/>
  <c r="BI266" i="20"/>
  <c r="BJ266" i="20"/>
  <c r="BK266" i="20"/>
  <c r="AX267" i="20"/>
  <c r="AY267" i="20"/>
  <c r="AZ267" i="20"/>
  <c r="BA267" i="20"/>
  <c r="BB267" i="20"/>
  <c r="BC267" i="20"/>
  <c r="BD267" i="20"/>
  <c r="BE267" i="20"/>
  <c r="BF267" i="20"/>
  <c r="BG267" i="20"/>
  <c r="BH267" i="20"/>
  <c r="BI267" i="20"/>
  <c r="BJ267" i="20"/>
  <c r="BK267" i="20"/>
  <c r="AX268" i="20"/>
  <c r="AY268" i="20"/>
  <c r="AZ268" i="20"/>
  <c r="BA268" i="20"/>
  <c r="BB268" i="20"/>
  <c r="BC268" i="20"/>
  <c r="BD268" i="20"/>
  <c r="BE268" i="20"/>
  <c r="BF268" i="20"/>
  <c r="BG268" i="20"/>
  <c r="BH268" i="20"/>
  <c r="BI268" i="20"/>
  <c r="BJ268" i="20"/>
  <c r="BK268" i="20"/>
  <c r="AX269" i="20"/>
  <c r="AY269" i="20"/>
  <c r="AZ269" i="20"/>
  <c r="BA269" i="20"/>
  <c r="BB269" i="20"/>
  <c r="BC269" i="20"/>
  <c r="BD269" i="20"/>
  <c r="BE269" i="20"/>
  <c r="BF269" i="20"/>
  <c r="BG269" i="20"/>
  <c r="BH269" i="20"/>
  <c r="BI269" i="20"/>
  <c r="BJ269" i="20"/>
  <c r="BK269" i="20"/>
  <c r="AX270" i="20"/>
  <c r="AY270" i="20"/>
  <c r="AZ270" i="20"/>
  <c r="BA270" i="20"/>
  <c r="BB270" i="20"/>
  <c r="BC270" i="20"/>
  <c r="BD270" i="20"/>
  <c r="BE270" i="20"/>
  <c r="BF270" i="20"/>
  <c r="BG270" i="20"/>
  <c r="BH270" i="20"/>
  <c r="BI270" i="20"/>
  <c r="BJ270" i="20"/>
  <c r="BK270" i="20"/>
  <c r="AX271" i="20"/>
  <c r="AY271" i="20"/>
  <c r="AZ271" i="20"/>
  <c r="BA271" i="20"/>
  <c r="BB271" i="20"/>
  <c r="BC271" i="20"/>
  <c r="BD271" i="20"/>
  <c r="BE271" i="20"/>
  <c r="BF271" i="20"/>
  <c r="BG271" i="20"/>
  <c r="BH271" i="20"/>
  <c r="BI271" i="20"/>
  <c r="BJ271" i="20"/>
  <c r="BK271" i="20"/>
  <c r="AX272" i="20"/>
  <c r="AY272" i="20"/>
  <c r="AZ272" i="20"/>
  <c r="BA272" i="20"/>
  <c r="BB272" i="20"/>
  <c r="BC272" i="20"/>
  <c r="BD272" i="20"/>
  <c r="BE272" i="20"/>
  <c r="BF272" i="20"/>
  <c r="BG272" i="20"/>
  <c r="BH272" i="20"/>
  <c r="BI272" i="20"/>
  <c r="BJ272" i="20"/>
  <c r="BK272" i="20"/>
  <c r="AX273" i="20"/>
  <c r="AY273" i="20"/>
  <c r="AZ273" i="20"/>
  <c r="BA273" i="20"/>
  <c r="BB273" i="20"/>
  <c r="BC273" i="20"/>
  <c r="BD273" i="20"/>
  <c r="BE273" i="20"/>
  <c r="BF273" i="20"/>
  <c r="BG273" i="20"/>
  <c r="BH273" i="20"/>
  <c r="BI273" i="20"/>
  <c r="BJ273" i="20"/>
  <c r="BK273" i="20"/>
  <c r="AX274" i="20"/>
  <c r="AY274" i="20"/>
  <c r="AZ274" i="20"/>
  <c r="BA274" i="20"/>
  <c r="BB274" i="20"/>
  <c r="BC274" i="20"/>
  <c r="BD274" i="20"/>
  <c r="BE274" i="20"/>
  <c r="BF274" i="20"/>
  <c r="BG274" i="20"/>
  <c r="BH274" i="20"/>
  <c r="BI274" i="20"/>
  <c r="BJ274" i="20"/>
  <c r="BK274" i="20"/>
  <c r="AX275" i="20"/>
  <c r="AY275" i="20"/>
  <c r="AZ275" i="20"/>
  <c r="BA275" i="20"/>
  <c r="BB275" i="20"/>
  <c r="BC275" i="20"/>
  <c r="BD275" i="20"/>
  <c r="BE275" i="20"/>
  <c r="BF275" i="20"/>
  <c r="BG275" i="20"/>
  <c r="BH275" i="20"/>
  <c r="BI275" i="20"/>
  <c r="BJ275" i="20"/>
  <c r="BK275" i="20"/>
  <c r="AX276" i="20"/>
  <c r="AY276" i="20"/>
  <c r="AZ276" i="20"/>
  <c r="BA276" i="20"/>
  <c r="BB276" i="20"/>
  <c r="BC276" i="20"/>
  <c r="BD276" i="20"/>
  <c r="BE276" i="20"/>
  <c r="BF276" i="20"/>
  <c r="BG276" i="20"/>
  <c r="BH276" i="20"/>
  <c r="BI276" i="20"/>
  <c r="BJ276" i="20"/>
  <c r="BK276" i="20"/>
  <c r="AX277" i="20"/>
  <c r="AY277" i="20"/>
  <c r="AZ277" i="20"/>
  <c r="BA277" i="20"/>
  <c r="BB277" i="20"/>
  <c r="BC277" i="20"/>
  <c r="BD277" i="20"/>
  <c r="BE277" i="20"/>
  <c r="BF277" i="20"/>
  <c r="BG277" i="20"/>
  <c r="BH277" i="20"/>
  <c r="BI277" i="20"/>
  <c r="BJ277" i="20"/>
  <c r="BK277" i="20"/>
  <c r="AX278" i="20"/>
  <c r="AY278" i="20"/>
  <c r="AZ278" i="20"/>
  <c r="BA278" i="20"/>
  <c r="BB278" i="20"/>
  <c r="BC278" i="20"/>
  <c r="BD278" i="20"/>
  <c r="BE278" i="20"/>
  <c r="BF278" i="20"/>
  <c r="BG278" i="20"/>
  <c r="BH278" i="20"/>
  <c r="BI278" i="20"/>
  <c r="BJ278" i="20"/>
  <c r="BK278" i="20"/>
  <c r="AX279" i="20"/>
  <c r="AY279" i="20"/>
  <c r="AZ279" i="20"/>
  <c r="BA279" i="20"/>
  <c r="BB279" i="20"/>
  <c r="BC279" i="20"/>
  <c r="BD279" i="20"/>
  <c r="BE279" i="20"/>
  <c r="BF279" i="20"/>
  <c r="BG279" i="20"/>
  <c r="BH279" i="20"/>
  <c r="BI279" i="20"/>
  <c r="BJ279" i="20"/>
  <c r="BK279" i="20"/>
  <c r="AX280" i="20"/>
  <c r="AY280" i="20"/>
  <c r="AZ280" i="20"/>
  <c r="BA280" i="20"/>
  <c r="BB280" i="20"/>
  <c r="BC280" i="20"/>
  <c r="BD280" i="20"/>
  <c r="BE280" i="20"/>
  <c r="BF280" i="20"/>
  <c r="BG280" i="20"/>
  <c r="BH280" i="20"/>
  <c r="BI280" i="20"/>
  <c r="BJ280" i="20"/>
  <c r="BK280" i="20"/>
  <c r="AX281" i="20"/>
  <c r="AY281" i="20"/>
  <c r="AZ281" i="20"/>
  <c r="BA281" i="20"/>
  <c r="BB281" i="20"/>
  <c r="BC281" i="20"/>
  <c r="BD281" i="20"/>
  <c r="BE281" i="20"/>
  <c r="BF281" i="20"/>
  <c r="BG281" i="20"/>
  <c r="BH281" i="20"/>
  <c r="BI281" i="20"/>
  <c r="BJ281" i="20"/>
  <c r="BK281" i="20"/>
  <c r="AX282" i="20"/>
  <c r="AY282" i="20"/>
  <c r="AZ282" i="20"/>
  <c r="BA282" i="20"/>
  <c r="BB282" i="20"/>
  <c r="BC282" i="20"/>
  <c r="BD282" i="20"/>
  <c r="BE282" i="20"/>
  <c r="BF282" i="20"/>
  <c r="BG282" i="20"/>
  <c r="BH282" i="20"/>
  <c r="BI282" i="20"/>
  <c r="BJ282" i="20"/>
  <c r="BK282" i="20"/>
  <c r="AX283" i="20"/>
  <c r="AY283" i="20"/>
  <c r="AZ283" i="20"/>
  <c r="BA283" i="20"/>
  <c r="BB283" i="20"/>
  <c r="BC283" i="20"/>
  <c r="BD283" i="20"/>
  <c r="BE283" i="20"/>
  <c r="BF283" i="20"/>
  <c r="BG283" i="20"/>
  <c r="BH283" i="20"/>
  <c r="BI283" i="20"/>
  <c r="BJ283" i="20"/>
  <c r="BK283" i="20"/>
  <c r="AX284" i="20"/>
  <c r="AY284" i="20"/>
  <c r="AZ284" i="20"/>
  <c r="BA284" i="20"/>
  <c r="BB284" i="20"/>
  <c r="BC284" i="20"/>
  <c r="BD284" i="20"/>
  <c r="BE284" i="20"/>
  <c r="BF284" i="20"/>
  <c r="BG284" i="20"/>
  <c r="BH284" i="20"/>
  <c r="BI284" i="20"/>
  <c r="BJ284" i="20"/>
  <c r="BK284" i="20"/>
  <c r="AX285" i="20"/>
  <c r="AY285" i="20"/>
  <c r="AZ285" i="20"/>
  <c r="BA285" i="20"/>
  <c r="BB285" i="20"/>
  <c r="BC285" i="20"/>
  <c r="BD285" i="20"/>
  <c r="BE285" i="20"/>
  <c r="BF285" i="20"/>
  <c r="BG285" i="20"/>
  <c r="BH285" i="20"/>
  <c r="BI285" i="20"/>
  <c r="BJ285" i="20"/>
  <c r="BK285" i="20"/>
  <c r="AX286" i="20"/>
  <c r="AY286" i="20"/>
  <c r="AZ286" i="20"/>
  <c r="BA286" i="20"/>
  <c r="BB286" i="20"/>
  <c r="BC286" i="20"/>
  <c r="BD286" i="20"/>
  <c r="BE286" i="20"/>
  <c r="BF286" i="20"/>
  <c r="BG286" i="20"/>
  <c r="BH286" i="20"/>
  <c r="BI286" i="20"/>
  <c r="BJ286" i="20"/>
  <c r="BK286" i="20"/>
  <c r="AX287" i="20"/>
  <c r="AY287" i="20"/>
  <c r="AZ287" i="20"/>
  <c r="BA287" i="20"/>
  <c r="BB287" i="20"/>
  <c r="BC287" i="20"/>
  <c r="BD287" i="20"/>
  <c r="BE287" i="20"/>
  <c r="BF287" i="20"/>
  <c r="BG287" i="20"/>
  <c r="BH287" i="20"/>
  <c r="BI287" i="20"/>
  <c r="BJ287" i="20"/>
  <c r="BK287" i="20"/>
  <c r="AX288" i="20"/>
  <c r="AY288" i="20"/>
  <c r="AZ288" i="20"/>
  <c r="BA288" i="20"/>
  <c r="BB288" i="20"/>
  <c r="BC288" i="20"/>
  <c r="BD288" i="20"/>
  <c r="BE288" i="20"/>
  <c r="BF288" i="20"/>
  <c r="BG288" i="20"/>
  <c r="BH288" i="20"/>
  <c r="BI288" i="20"/>
  <c r="BJ288" i="20"/>
  <c r="BK288" i="20"/>
  <c r="AX289" i="20"/>
  <c r="AY289" i="20"/>
  <c r="AZ289" i="20"/>
  <c r="BA289" i="20"/>
  <c r="BB289" i="20"/>
  <c r="BC289" i="20"/>
  <c r="BD289" i="20"/>
  <c r="BE289" i="20"/>
  <c r="BF289" i="20"/>
  <c r="BG289" i="20"/>
  <c r="BH289" i="20"/>
  <c r="BI289" i="20"/>
  <c r="BJ289" i="20"/>
  <c r="BK289" i="20"/>
  <c r="AX290" i="20"/>
  <c r="AY290" i="20"/>
  <c r="AZ290" i="20"/>
  <c r="BA290" i="20"/>
  <c r="BB290" i="20"/>
  <c r="BC290" i="20"/>
  <c r="BD290" i="20"/>
  <c r="BE290" i="20"/>
  <c r="BF290" i="20"/>
  <c r="BG290" i="20"/>
  <c r="BH290" i="20"/>
  <c r="BI290" i="20"/>
  <c r="BJ290" i="20"/>
  <c r="BK290" i="20"/>
  <c r="AX291" i="20"/>
  <c r="AY291" i="20"/>
  <c r="AZ291" i="20"/>
  <c r="BA291" i="20"/>
  <c r="BB291" i="20"/>
  <c r="BC291" i="20"/>
  <c r="BD291" i="20"/>
  <c r="BE291" i="20"/>
  <c r="BF291" i="20"/>
  <c r="BG291" i="20"/>
  <c r="BH291" i="20"/>
  <c r="BI291" i="20"/>
  <c r="BJ291" i="20"/>
  <c r="BK291" i="20"/>
  <c r="AX292" i="20"/>
  <c r="AY292" i="20"/>
  <c r="AZ292" i="20"/>
  <c r="BA292" i="20"/>
  <c r="BB292" i="20"/>
  <c r="BC292" i="20"/>
  <c r="BD292" i="20"/>
  <c r="BE292" i="20"/>
  <c r="BF292" i="20"/>
  <c r="BG292" i="20"/>
  <c r="BH292" i="20"/>
  <c r="BI292" i="20"/>
  <c r="BJ292" i="20"/>
  <c r="BK292" i="20"/>
  <c r="AX293" i="20"/>
  <c r="AY293" i="20"/>
  <c r="AZ293" i="20"/>
  <c r="BA293" i="20"/>
  <c r="BB293" i="20"/>
  <c r="BC293" i="20"/>
  <c r="BD293" i="20"/>
  <c r="BE293" i="20"/>
  <c r="BF293" i="20"/>
  <c r="BG293" i="20"/>
  <c r="BH293" i="20"/>
  <c r="BI293" i="20"/>
  <c r="BJ293" i="20"/>
  <c r="BK293" i="20"/>
  <c r="AX294" i="20"/>
  <c r="AY294" i="20"/>
  <c r="AZ294" i="20"/>
  <c r="BA294" i="20"/>
  <c r="BB294" i="20"/>
  <c r="BC294" i="20"/>
  <c r="BD294" i="20"/>
  <c r="BE294" i="20"/>
  <c r="BF294" i="20"/>
  <c r="BG294" i="20"/>
  <c r="BH294" i="20"/>
  <c r="BI294" i="20"/>
  <c r="BJ294" i="20"/>
  <c r="BK294" i="20"/>
  <c r="AX295" i="20"/>
  <c r="AY295" i="20"/>
  <c r="AZ295" i="20"/>
  <c r="BA295" i="20"/>
  <c r="BB295" i="20"/>
  <c r="BC295" i="20"/>
  <c r="BD295" i="20"/>
  <c r="BE295" i="20"/>
  <c r="BF295" i="20"/>
  <c r="BG295" i="20"/>
  <c r="BH295" i="20"/>
  <c r="BI295" i="20"/>
  <c r="BJ295" i="20"/>
  <c r="BK295" i="20"/>
  <c r="AX296" i="20"/>
  <c r="AY296" i="20"/>
  <c r="AZ296" i="20"/>
  <c r="BA296" i="20"/>
  <c r="BB296" i="20"/>
  <c r="BC296" i="20"/>
  <c r="BD296" i="20"/>
  <c r="BE296" i="20"/>
  <c r="BF296" i="20"/>
  <c r="BG296" i="20"/>
  <c r="BH296" i="20"/>
  <c r="BI296" i="20"/>
  <c r="BJ296" i="20"/>
  <c r="BK296" i="20"/>
  <c r="AX297" i="20"/>
  <c r="AY297" i="20"/>
  <c r="AZ297" i="20"/>
  <c r="BA297" i="20"/>
  <c r="BB297" i="20"/>
  <c r="BC297" i="20"/>
  <c r="BD297" i="20"/>
  <c r="BE297" i="20"/>
  <c r="BF297" i="20"/>
  <c r="BG297" i="20"/>
  <c r="BH297" i="20"/>
  <c r="BI297" i="20"/>
  <c r="BJ297" i="20"/>
  <c r="BK297" i="20"/>
  <c r="AX298" i="20"/>
  <c r="AY298" i="20"/>
  <c r="AZ298" i="20"/>
  <c r="BA298" i="20"/>
  <c r="BB298" i="20"/>
  <c r="BC298" i="20"/>
  <c r="BD298" i="20"/>
  <c r="BE298" i="20"/>
  <c r="BF298" i="20"/>
  <c r="BG298" i="20"/>
  <c r="BH298" i="20"/>
  <c r="BI298" i="20"/>
  <c r="BJ298" i="20"/>
  <c r="BK298" i="20"/>
  <c r="AX299" i="20"/>
  <c r="AY299" i="20"/>
  <c r="AZ299" i="20"/>
  <c r="BA299" i="20"/>
  <c r="BB299" i="20"/>
  <c r="BC299" i="20"/>
  <c r="BD299" i="20"/>
  <c r="BE299" i="20"/>
  <c r="BF299" i="20"/>
  <c r="BG299" i="20"/>
  <c r="BH299" i="20"/>
  <c r="BI299" i="20"/>
  <c r="BJ299" i="20"/>
  <c r="BK299" i="20"/>
  <c r="AX300" i="20"/>
  <c r="AY300" i="20"/>
  <c r="AZ300" i="20"/>
  <c r="BA300" i="20"/>
  <c r="BB300" i="20"/>
  <c r="BC300" i="20"/>
  <c r="BD300" i="20"/>
  <c r="BE300" i="20"/>
  <c r="BF300" i="20"/>
  <c r="BG300" i="20"/>
  <c r="BH300" i="20"/>
  <c r="BI300" i="20"/>
  <c r="BJ300" i="20"/>
  <c r="BK300" i="20"/>
  <c r="AX301" i="20"/>
  <c r="AY301" i="20"/>
  <c r="AZ301" i="20"/>
  <c r="BA301" i="20"/>
  <c r="BB301" i="20"/>
  <c r="BC301" i="20"/>
  <c r="BD301" i="20"/>
  <c r="BE301" i="20"/>
  <c r="BF301" i="20"/>
  <c r="BG301" i="20"/>
  <c r="BH301" i="20"/>
  <c r="BI301" i="20"/>
  <c r="BJ301" i="20"/>
  <c r="BK301" i="20"/>
  <c r="AX302" i="20"/>
  <c r="AY302" i="20"/>
  <c r="AZ302" i="20"/>
  <c r="BA302" i="20"/>
  <c r="BB302" i="20"/>
  <c r="BC302" i="20"/>
  <c r="BD302" i="20"/>
  <c r="BE302" i="20"/>
  <c r="BF302" i="20"/>
  <c r="BG302" i="20"/>
  <c r="BH302" i="20"/>
  <c r="BI302" i="20"/>
  <c r="BJ302" i="20"/>
  <c r="BK302" i="20"/>
  <c r="AX303" i="20"/>
  <c r="AY303" i="20"/>
  <c r="AZ303" i="20"/>
  <c r="BA303" i="20"/>
  <c r="BB303" i="20"/>
  <c r="BC303" i="20"/>
  <c r="BD303" i="20"/>
  <c r="BE303" i="20"/>
  <c r="BF303" i="20"/>
  <c r="BG303" i="20"/>
  <c r="BH303" i="20"/>
  <c r="BI303" i="20"/>
  <c r="BJ303" i="20"/>
  <c r="BK303" i="20"/>
  <c r="AX304" i="20"/>
  <c r="AY304" i="20"/>
  <c r="AZ304" i="20"/>
  <c r="BA304" i="20"/>
  <c r="BB304" i="20"/>
  <c r="BC304" i="20"/>
  <c r="BD304" i="20"/>
  <c r="BE304" i="20"/>
  <c r="BF304" i="20"/>
  <c r="BG304" i="20"/>
  <c r="BH304" i="20"/>
  <c r="BI304" i="20"/>
  <c r="BJ304" i="20"/>
  <c r="BK304" i="20"/>
  <c r="AX305" i="20"/>
  <c r="AY305" i="20"/>
  <c r="AZ305" i="20"/>
  <c r="BA305" i="20"/>
  <c r="BB305" i="20"/>
  <c r="BC305" i="20"/>
  <c r="BD305" i="20"/>
  <c r="BE305" i="20"/>
  <c r="BF305" i="20"/>
  <c r="BG305" i="20"/>
  <c r="BH305" i="20"/>
  <c r="BI305" i="20"/>
  <c r="BJ305" i="20"/>
  <c r="BK305" i="20"/>
  <c r="AX306" i="20"/>
  <c r="AY306" i="20"/>
  <c r="AZ306" i="20"/>
  <c r="BA306" i="20"/>
  <c r="BB306" i="20"/>
  <c r="BC306" i="20"/>
  <c r="BD306" i="20"/>
  <c r="BE306" i="20"/>
  <c r="BF306" i="20"/>
  <c r="BG306" i="20"/>
  <c r="BH306" i="20"/>
  <c r="BI306" i="20"/>
  <c r="BJ306" i="20"/>
  <c r="BK306" i="20"/>
  <c r="AX307" i="20"/>
  <c r="AY307" i="20"/>
  <c r="AZ307" i="20"/>
  <c r="BA307" i="20"/>
  <c r="BB307" i="20"/>
  <c r="BC307" i="20"/>
  <c r="BD307" i="20"/>
  <c r="BE307" i="20"/>
  <c r="BF307" i="20"/>
  <c r="BG307" i="20"/>
  <c r="BH307" i="20"/>
  <c r="BI307" i="20"/>
  <c r="BJ307" i="20"/>
  <c r="BK307" i="20"/>
  <c r="AX308" i="20"/>
  <c r="AY308" i="20"/>
  <c r="AZ308" i="20"/>
  <c r="BA308" i="20"/>
  <c r="BB308" i="20"/>
  <c r="BC308" i="20"/>
  <c r="BD308" i="20"/>
  <c r="BE308" i="20"/>
  <c r="BF308" i="20"/>
  <c r="BG308" i="20"/>
  <c r="BH308" i="20"/>
  <c r="BI308" i="20"/>
  <c r="BJ308" i="20"/>
  <c r="BK308" i="20"/>
  <c r="AX309" i="20"/>
  <c r="AY309" i="20"/>
  <c r="AZ309" i="20"/>
  <c r="BA309" i="20"/>
  <c r="BB309" i="20"/>
  <c r="BC309" i="20"/>
  <c r="BD309" i="20"/>
  <c r="BE309" i="20"/>
  <c r="BF309" i="20"/>
  <c r="BG309" i="20"/>
  <c r="BH309" i="20"/>
  <c r="BI309" i="20"/>
  <c r="BJ309" i="20"/>
  <c r="BK309" i="20"/>
  <c r="AX310" i="20"/>
  <c r="AY310" i="20"/>
  <c r="AZ310" i="20"/>
  <c r="BA310" i="20"/>
  <c r="BB310" i="20"/>
  <c r="BC310" i="20"/>
  <c r="BD310" i="20"/>
  <c r="BE310" i="20"/>
  <c r="BF310" i="20"/>
  <c r="BG310" i="20"/>
  <c r="BH310" i="20"/>
  <c r="BI310" i="20"/>
  <c r="BJ310" i="20"/>
  <c r="BK310" i="20"/>
  <c r="AX311" i="20"/>
  <c r="AY311" i="20"/>
  <c r="AZ311" i="20"/>
  <c r="BA311" i="20"/>
  <c r="BB311" i="20"/>
  <c r="BC311" i="20"/>
  <c r="BD311" i="20"/>
  <c r="BE311" i="20"/>
  <c r="BF311" i="20"/>
  <c r="BG311" i="20"/>
  <c r="BH311" i="20"/>
  <c r="BI311" i="20"/>
  <c r="BJ311" i="20"/>
  <c r="BK311" i="20"/>
  <c r="AX312" i="20"/>
  <c r="AY312" i="20"/>
  <c r="AZ312" i="20"/>
  <c r="BA312" i="20"/>
  <c r="BB312" i="20"/>
  <c r="BC312" i="20"/>
  <c r="BD312" i="20"/>
  <c r="BE312" i="20"/>
  <c r="BF312" i="20"/>
  <c r="BG312" i="20"/>
  <c r="BH312" i="20"/>
  <c r="BI312" i="20"/>
  <c r="BJ312" i="20"/>
  <c r="BK312" i="20"/>
  <c r="AX313" i="20"/>
  <c r="AY313" i="20"/>
  <c r="AZ313" i="20"/>
  <c r="BA313" i="20"/>
  <c r="BB313" i="20"/>
  <c r="BC313" i="20"/>
  <c r="BD313" i="20"/>
  <c r="BE313" i="20"/>
  <c r="BF313" i="20"/>
  <c r="BG313" i="20"/>
  <c r="BH313" i="20"/>
  <c r="BI313" i="20"/>
  <c r="BJ313" i="20"/>
  <c r="BK313" i="20"/>
  <c r="AX314" i="20"/>
  <c r="AY314" i="20"/>
  <c r="AZ314" i="20"/>
  <c r="BA314" i="20"/>
  <c r="BB314" i="20"/>
  <c r="BC314" i="20"/>
  <c r="BD314" i="20"/>
  <c r="BE314" i="20"/>
  <c r="BF314" i="20"/>
  <c r="BG314" i="20"/>
  <c r="BH314" i="20"/>
  <c r="BI314" i="20"/>
  <c r="BJ314" i="20"/>
  <c r="BK314" i="20"/>
  <c r="AX315" i="20"/>
  <c r="AY315" i="20"/>
  <c r="AZ315" i="20"/>
  <c r="BA315" i="20"/>
  <c r="BB315" i="20"/>
  <c r="BC315" i="20"/>
  <c r="BD315" i="20"/>
  <c r="BE315" i="20"/>
  <c r="BF315" i="20"/>
  <c r="BG315" i="20"/>
  <c r="BH315" i="20"/>
  <c r="BI315" i="20"/>
  <c r="BJ315" i="20"/>
  <c r="BK315" i="20"/>
  <c r="AX316" i="20"/>
  <c r="AY316" i="20"/>
  <c r="AZ316" i="20"/>
  <c r="BA316" i="20"/>
  <c r="BB316" i="20"/>
  <c r="BC316" i="20"/>
  <c r="BD316" i="20"/>
  <c r="BE316" i="20"/>
  <c r="BF316" i="20"/>
  <c r="BG316" i="20"/>
  <c r="BH316" i="20"/>
  <c r="BI316" i="20"/>
  <c r="BJ316" i="20"/>
  <c r="BK316" i="20"/>
  <c r="AX317" i="20"/>
  <c r="AY317" i="20"/>
  <c r="AZ317" i="20"/>
  <c r="BA317" i="20"/>
  <c r="BB317" i="20"/>
  <c r="BC317" i="20"/>
  <c r="BD317" i="20"/>
  <c r="BE317" i="20"/>
  <c r="BF317" i="20"/>
  <c r="BG317" i="20"/>
  <c r="BH317" i="20"/>
  <c r="BI317" i="20"/>
  <c r="BJ317" i="20"/>
  <c r="BK317" i="20"/>
  <c r="AX318" i="20"/>
  <c r="AY318" i="20"/>
  <c r="AZ318" i="20"/>
  <c r="BA318" i="20"/>
  <c r="BB318" i="20"/>
  <c r="BC318" i="20"/>
  <c r="BD318" i="20"/>
  <c r="BE318" i="20"/>
  <c r="BF318" i="20"/>
  <c r="BG318" i="20"/>
  <c r="BH318" i="20"/>
  <c r="BI318" i="20"/>
  <c r="BJ318" i="20"/>
  <c r="BK318" i="20"/>
  <c r="AX319" i="20"/>
  <c r="AY319" i="20"/>
  <c r="AZ319" i="20"/>
  <c r="BA319" i="20"/>
  <c r="BB319" i="20"/>
  <c r="BC319" i="20"/>
  <c r="BD319" i="20"/>
  <c r="BE319" i="20"/>
  <c r="BF319" i="20"/>
  <c r="BG319" i="20"/>
  <c r="BH319" i="20"/>
  <c r="BI319" i="20"/>
  <c r="BJ319" i="20"/>
  <c r="BK319" i="20"/>
  <c r="AX320" i="20"/>
  <c r="AY320" i="20"/>
  <c r="AZ320" i="20"/>
  <c r="BA320" i="20"/>
  <c r="BB320" i="20"/>
  <c r="BC320" i="20"/>
  <c r="BD320" i="20"/>
  <c r="BE320" i="20"/>
  <c r="BF320" i="20"/>
  <c r="BG320" i="20"/>
  <c r="BH320" i="20"/>
  <c r="BI320" i="20"/>
  <c r="BJ320" i="20"/>
  <c r="BK320" i="20"/>
  <c r="AX321" i="20"/>
  <c r="AY321" i="20"/>
  <c r="AZ321" i="20"/>
  <c r="BA321" i="20"/>
  <c r="BB321" i="20"/>
  <c r="BC321" i="20"/>
  <c r="BD321" i="20"/>
  <c r="BE321" i="20"/>
  <c r="BF321" i="20"/>
  <c r="BG321" i="20"/>
  <c r="BH321" i="20"/>
  <c r="BI321" i="20"/>
  <c r="BJ321" i="20"/>
  <c r="BK321" i="20"/>
  <c r="AX322" i="20"/>
  <c r="AY322" i="20"/>
  <c r="AZ322" i="20"/>
  <c r="BA322" i="20"/>
  <c r="BB322" i="20"/>
  <c r="BC322" i="20"/>
  <c r="BD322" i="20"/>
  <c r="BE322" i="20"/>
  <c r="BF322" i="20"/>
  <c r="BG322" i="20"/>
  <c r="BH322" i="20"/>
  <c r="BI322" i="20"/>
  <c r="BJ322" i="20"/>
  <c r="BK322" i="20"/>
  <c r="AX323" i="20"/>
  <c r="AY323" i="20"/>
  <c r="AZ323" i="20"/>
  <c r="BA323" i="20"/>
  <c r="BB323" i="20"/>
  <c r="BC323" i="20"/>
  <c r="BD323" i="20"/>
  <c r="BE323" i="20"/>
  <c r="BF323" i="20"/>
  <c r="BG323" i="20"/>
  <c r="BH323" i="20"/>
  <c r="BI323" i="20"/>
  <c r="BJ323" i="20"/>
  <c r="BK323" i="20"/>
  <c r="AX324" i="20"/>
  <c r="AY324" i="20"/>
  <c r="AZ324" i="20"/>
  <c r="BA324" i="20"/>
  <c r="BB324" i="20"/>
  <c r="BC324" i="20"/>
  <c r="BD324" i="20"/>
  <c r="BE324" i="20"/>
  <c r="BF324" i="20"/>
  <c r="BG324" i="20"/>
  <c r="BH324" i="20"/>
  <c r="BI324" i="20"/>
  <c r="BJ324" i="20"/>
  <c r="BK324" i="20"/>
  <c r="AX325" i="20"/>
  <c r="AY325" i="20"/>
  <c r="AZ325" i="20"/>
  <c r="BA325" i="20"/>
  <c r="BB325" i="20"/>
  <c r="BC325" i="20"/>
  <c r="BD325" i="20"/>
  <c r="BE325" i="20"/>
  <c r="BF325" i="20"/>
  <c r="BG325" i="20"/>
  <c r="BH325" i="20"/>
  <c r="BI325" i="20"/>
  <c r="BJ325" i="20"/>
  <c r="BK325" i="20"/>
  <c r="AX326" i="20"/>
  <c r="AY326" i="20"/>
  <c r="AZ326" i="20"/>
  <c r="BA326" i="20"/>
  <c r="BB326" i="20"/>
  <c r="BC326" i="20"/>
  <c r="BD326" i="20"/>
  <c r="BE326" i="20"/>
  <c r="BF326" i="20"/>
  <c r="BG326" i="20"/>
  <c r="BH326" i="20"/>
  <c r="BI326" i="20"/>
  <c r="BJ326" i="20"/>
  <c r="BK326" i="20"/>
  <c r="AX327" i="20"/>
  <c r="AY327" i="20"/>
  <c r="AZ327" i="20"/>
  <c r="BA327" i="20"/>
  <c r="BB327" i="20"/>
  <c r="BC327" i="20"/>
  <c r="BD327" i="20"/>
  <c r="BE327" i="20"/>
  <c r="BF327" i="20"/>
  <c r="BG327" i="20"/>
  <c r="BH327" i="20"/>
  <c r="BI327" i="20"/>
  <c r="BJ327" i="20"/>
  <c r="BK327" i="20"/>
  <c r="AX328" i="20"/>
  <c r="AY328" i="20"/>
  <c r="AZ328" i="20"/>
  <c r="BA328" i="20"/>
  <c r="BB328" i="20"/>
  <c r="BC328" i="20"/>
  <c r="BD328" i="20"/>
  <c r="BE328" i="20"/>
  <c r="BF328" i="20"/>
  <c r="BG328" i="20"/>
  <c r="BH328" i="20"/>
  <c r="BI328" i="20"/>
  <c r="BJ328" i="20"/>
  <c r="BK328" i="20"/>
  <c r="AX329" i="20"/>
  <c r="AY329" i="20"/>
  <c r="AZ329" i="20"/>
  <c r="BA329" i="20"/>
  <c r="BB329" i="20"/>
  <c r="BC329" i="20"/>
  <c r="BD329" i="20"/>
  <c r="BE329" i="20"/>
  <c r="BF329" i="20"/>
  <c r="BG329" i="20"/>
  <c r="BH329" i="20"/>
  <c r="BI329" i="20"/>
  <c r="BJ329" i="20"/>
  <c r="BK329" i="20"/>
  <c r="AX330" i="20"/>
  <c r="AY330" i="20"/>
  <c r="AZ330" i="20"/>
  <c r="BA330" i="20"/>
  <c r="BB330" i="20"/>
  <c r="BC330" i="20"/>
  <c r="BD330" i="20"/>
  <c r="BE330" i="20"/>
  <c r="BF330" i="20"/>
  <c r="BG330" i="20"/>
  <c r="BH330" i="20"/>
  <c r="BI330" i="20"/>
  <c r="BJ330" i="20"/>
  <c r="BK330" i="20"/>
  <c r="AX331" i="20"/>
  <c r="AY331" i="20"/>
  <c r="AZ331" i="20"/>
  <c r="BA331" i="20"/>
  <c r="BB331" i="20"/>
  <c r="BC331" i="20"/>
  <c r="BD331" i="20"/>
  <c r="BE331" i="20"/>
  <c r="BF331" i="20"/>
  <c r="BG331" i="20"/>
  <c r="BH331" i="20"/>
  <c r="BI331" i="20"/>
  <c r="BJ331" i="20"/>
  <c r="BK331" i="20"/>
  <c r="AX332" i="20"/>
  <c r="AY332" i="20"/>
  <c r="AZ332" i="20"/>
  <c r="BA332" i="20"/>
  <c r="BB332" i="20"/>
  <c r="BC332" i="20"/>
  <c r="BD332" i="20"/>
  <c r="BE332" i="20"/>
  <c r="BF332" i="20"/>
  <c r="BG332" i="20"/>
  <c r="BH332" i="20"/>
  <c r="BI332" i="20"/>
  <c r="BJ332" i="20"/>
  <c r="BK332" i="20"/>
  <c r="AX333" i="20"/>
  <c r="AY333" i="20"/>
  <c r="AZ333" i="20"/>
  <c r="BA333" i="20"/>
  <c r="BB333" i="20"/>
  <c r="BC333" i="20"/>
  <c r="BD333" i="20"/>
  <c r="BE333" i="20"/>
  <c r="BF333" i="20"/>
  <c r="BG333" i="20"/>
  <c r="BH333" i="20"/>
  <c r="BI333" i="20"/>
  <c r="BJ333" i="20"/>
  <c r="BK333" i="20"/>
  <c r="AX334" i="20"/>
  <c r="AY334" i="20"/>
  <c r="AZ334" i="20"/>
  <c r="BA334" i="20"/>
  <c r="BB334" i="20"/>
  <c r="BC334" i="20"/>
  <c r="BD334" i="20"/>
  <c r="BE334" i="20"/>
  <c r="BF334" i="20"/>
  <c r="BG334" i="20"/>
  <c r="BH334" i="20"/>
  <c r="BI334" i="20"/>
  <c r="BJ334" i="20"/>
  <c r="BK334" i="20"/>
  <c r="AX335" i="20"/>
  <c r="AY335" i="20"/>
  <c r="AZ335" i="20"/>
  <c r="BA335" i="20"/>
  <c r="BB335" i="20"/>
  <c r="BC335" i="20"/>
  <c r="BD335" i="20"/>
  <c r="BE335" i="20"/>
  <c r="BF335" i="20"/>
  <c r="BG335" i="20"/>
  <c r="BH335" i="20"/>
  <c r="BI335" i="20"/>
  <c r="BJ335" i="20"/>
  <c r="BK335" i="20"/>
  <c r="AX336" i="20"/>
  <c r="AY336" i="20"/>
  <c r="AZ336" i="20"/>
  <c r="BA336" i="20"/>
  <c r="BB336" i="20"/>
  <c r="BC336" i="20"/>
  <c r="BD336" i="20"/>
  <c r="BE336" i="20"/>
  <c r="BF336" i="20"/>
  <c r="BG336" i="20"/>
  <c r="BH336" i="20"/>
  <c r="BI336" i="20"/>
  <c r="BJ336" i="20"/>
  <c r="BK336" i="20"/>
  <c r="AX337" i="20"/>
  <c r="AY337" i="20"/>
  <c r="AZ337" i="20"/>
  <c r="BA337" i="20"/>
  <c r="BB337" i="20"/>
  <c r="BC337" i="20"/>
  <c r="BD337" i="20"/>
  <c r="BE337" i="20"/>
  <c r="BF337" i="20"/>
  <c r="BG337" i="20"/>
  <c r="BH337" i="20"/>
  <c r="BI337" i="20"/>
  <c r="BJ337" i="20"/>
  <c r="BK337" i="20"/>
  <c r="AX338" i="20"/>
  <c r="AY338" i="20"/>
  <c r="AZ338" i="20"/>
  <c r="BA338" i="20"/>
  <c r="BB338" i="20"/>
  <c r="BC338" i="20"/>
  <c r="BD338" i="20"/>
  <c r="BE338" i="20"/>
  <c r="BF338" i="20"/>
  <c r="BG338" i="20"/>
  <c r="BH338" i="20"/>
  <c r="BI338" i="20"/>
  <c r="BJ338" i="20"/>
  <c r="BK338" i="20"/>
  <c r="AX339" i="20"/>
  <c r="AY339" i="20"/>
  <c r="AZ339" i="20"/>
  <c r="BA339" i="20"/>
  <c r="BB339" i="20"/>
  <c r="BC339" i="20"/>
  <c r="BD339" i="20"/>
  <c r="BE339" i="20"/>
  <c r="BF339" i="20"/>
  <c r="BG339" i="20"/>
  <c r="BH339" i="20"/>
  <c r="BI339" i="20"/>
  <c r="BJ339" i="20"/>
  <c r="BK339" i="20"/>
  <c r="AX340" i="20"/>
  <c r="AY340" i="20"/>
  <c r="AZ340" i="20"/>
  <c r="BA340" i="20"/>
  <c r="BB340" i="20"/>
  <c r="BC340" i="20"/>
  <c r="BD340" i="20"/>
  <c r="BE340" i="20"/>
  <c r="BF340" i="20"/>
  <c r="BG340" i="20"/>
  <c r="BH340" i="20"/>
  <c r="BI340" i="20"/>
  <c r="BJ340" i="20"/>
  <c r="BK340" i="20"/>
  <c r="AX341" i="20"/>
  <c r="AY341" i="20"/>
  <c r="AZ341" i="20"/>
  <c r="BA341" i="20"/>
  <c r="BB341" i="20"/>
  <c r="BC341" i="20"/>
  <c r="BD341" i="20"/>
  <c r="BE341" i="20"/>
  <c r="BF341" i="20"/>
  <c r="BG341" i="20"/>
  <c r="BH341" i="20"/>
  <c r="BI341" i="20"/>
  <c r="BJ341" i="20"/>
  <c r="BK341" i="20"/>
  <c r="AX342" i="20"/>
  <c r="AY342" i="20"/>
  <c r="AZ342" i="20"/>
  <c r="BA342" i="20"/>
  <c r="BB342" i="20"/>
  <c r="BC342" i="20"/>
  <c r="BD342" i="20"/>
  <c r="BE342" i="20"/>
  <c r="BF342" i="20"/>
  <c r="BG342" i="20"/>
  <c r="BH342" i="20"/>
  <c r="BI342" i="20"/>
  <c r="BJ342" i="20"/>
  <c r="BK342" i="20"/>
  <c r="AX343" i="20"/>
  <c r="AY343" i="20"/>
  <c r="AZ343" i="20"/>
  <c r="BA343" i="20"/>
  <c r="BB343" i="20"/>
  <c r="BC343" i="20"/>
  <c r="BD343" i="20"/>
  <c r="BE343" i="20"/>
  <c r="BF343" i="20"/>
  <c r="BG343" i="20"/>
  <c r="BH343" i="20"/>
  <c r="BI343" i="20"/>
  <c r="BJ343" i="20"/>
  <c r="BK343" i="20"/>
  <c r="AX344" i="20"/>
  <c r="AY344" i="20"/>
  <c r="AZ344" i="20"/>
  <c r="BA344" i="20"/>
  <c r="BB344" i="20"/>
  <c r="BC344" i="20"/>
  <c r="BD344" i="20"/>
  <c r="BE344" i="20"/>
  <c r="BF344" i="20"/>
  <c r="BG344" i="20"/>
  <c r="BH344" i="20"/>
  <c r="BI344" i="20"/>
  <c r="BJ344" i="20"/>
  <c r="BK344" i="20"/>
  <c r="AX345" i="20"/>
  <c r="AY345" i="20"/>
  <c r="AZ345" i="20"/>
  <c r="BA345" i="20"/>
  <c r="BB345" i="20"/>
  <c r="BC345" i="20"/>
  <c r="BD345" i="20"/>
  <c r="BE345" i="20"/>
  <c r="BF345" i="20"/>
  <c r="BG345" i="20"/>
  <c r="BH345" i="20"/>
  <c r="BI345" i="20"/>
  <c r="BJ345" i="20"/>
  <c r="BK345" i="20"/>
  <c r="AX346" i="20"/>
  <c r="AY346" i="20"/>
  <c r="AZ346" i="20"/>
  <c r="BA346" i="20"/>
  <c r="BB346" i="20"/>
  <c r="BC346" i="20"/>
  <c r="BD346" i="20"/>
  <c r="BE346" i="20"/>
  <c r="BF346" i="20"/>
  <c r="BG346" i="20"/>
  <c r="BH346" i="20"/>
  <c r="BI346" i="20"/>
  <c r="BJ346" i="20"/>
  <c r="BK346" i="20"/>
  <c r="AX347" i="20"/>
  <c r="AY347" i="20"/>
  <c r="AZ347" i="20"/>
  <c r="BA347" i="20"/>
  <c r="BB347" i="20"/>
  <c r="BC347" i="20"/>
  <c r="BD347" i="20"/>
  <c r="BE347" i="20"/>
  <c r="BF347" i="20"/>
  <c r="BG347" i="20"/>
  <c r="BH347" i="20"/>
  <c r="BI347" i="20"/>
  <c r="BJ347" i="20"/>
  <c r="BK347" i="20"/>
  <c r="AX348" i="20"/>
  <c r="AY348" i="20"/>
  <c r="AZ348" i="20"/>
  <c r="BA348" i="20"/>
  <c r="BB348" i="20"/>
  <c r="BC348" i="20"/>
  <c r="BD348" i="20"/>
  <c r="BE348" i="20"/>
  <c r="BF348" i="20"/>
  <c r="BG348" i="20"/>
  <c r="BH348" i="20"/>
  <c r="BI348" i="20"/>
  <c r="BJ348" i="20"/>
  <c r="BK348" i="20"/>
  <c r="AX349" i="20"/>
  <c r="AY349" i="20"/>
  <c r="AZ349" i="20"/>
  <c r="BA349" i="20"/>
  <c r="BB349" i="20"/>
  <c r="BC349" i="20"/>
  <c r="BD349" i="20"/>
  <c r="BE349" i="20"/>
  <c r="BF349" i="20"/>
  <c r="BG349" i="20"/>
  <c r="BH349" i="20"/>
  <c r="BI349" i="20"/>
  <c r="BJ349" i="20"/>
  <c r="BK349" i="20"/>
  <c r="AX350" i="20"/>
  <c r="AY350" i="20"/>
  <c r="AZ350" i="20"/>
  <c r="BA350" i="20"/>
  <c r="BB350" i="20"/>
  <c r="BC350" i="20"/>
  <c r="BD350" i="20"/>
  <c r="BE350" i="20"/>
  <c r="BF350" i="20"/>
  <c r="BG350" i="20"/>
  <c r="BH350" i="20"/>
  <c r="BI350" i="20"/>
  <c r="BJ350" i="20"/>
  <c r="BK350" i="20"/>
  <c r="AX351" i="20"/>
  <c r="AY351" i="20"/>
  <c r="AZ351" i="20"/>
  <c r="BA351" i="20"/>
  <c r="BB351" i="20"/>
  <c r="BC351" i="20"/>
  <c r="BD351" i="20"/>
  <c r="BE351" i="20"/>
  <c r="BF351" i="20"/>
  <c r="BG351" i="20"/>
  <c r="BH351" i="20"/>
  <c r="BI351" i="20"/>
  <c r="BJ351" i="20"/>
  <c r="BK351" i="20"/>
  <c r="AX352" i="20"/>
  <c r="AY352" i="20"/>
  <c r="AZ352" i="20"/>
  <c r="BA352" i="20"/>
  <c r="BB352" i="20"/>
  <c r="BC352" i="20"/>
  <c r="BD352" i="20"/>
  <c r="BE352" i="20"/>
  <c r="BF352" i="20"/>
  <c r="BG352" i="20"/>
  <c r="BH352" i="20"/>
  <c r="BI352" i="20"/>
  <c r="BJ352" i="20"/>
  <c r="BK352" i="20"/>
  <c r="AX353" i="20"/>
  <c r="AY353" i="20"/>
  <c r="AZ353" i="20"/>
  <c r="BA353" i="20"/>
  <c r="BB353" i="20"/>
  <c r="BC353" i="20"/>
  <c r="BD353" i="20"/>
  <c r="BE353" i="20"/>
  <c r="BF353" i="20"/>
  <c r="BG353" i="20"/>
  <c r="BH353" i="20"/>
  <c r="BI353" i="20"/>
  <c r="BJ353" i="20"/>
  <c r="BK353" i="20"/>
  <c r="AX354" i="20"/>
  <c r="AY354" i="20"/>
  <c r="AZ354" i="20"/>
  <c r="BA354" i="20"/>
  <c r="BB354" i="20"/>
  <c r="BC354" i="20"/>
  <c r="BD354" i="20"/>
  <c r="BE354" i="20"/>
  <c r="BF354" i="20"/>
  <c r="BG354" i="20"/>
  <c r="BH354" i="20"/>
  <c r="BI354" i="20"/>
  <c r="BJ354" i="20"/>
  <c r="BK354" i="20"/>
  <c r="AX355" i="20"/>
  <c r="AY355" i="20"/>
  <c r="AZ355" i="20"/>
  <c r="BA355" i="20"/>
  <c r="BB355" i="20"/>
  <c r="BC355" i="20"/>
  <c r="BD355" i="20"/>
  <c r="BE355" i="20"/>
  <c r="BF355" i="20"/>
  <c r="BG355" i="20"/>
  <c r="BH355" i="20"/>
  <c r="BI355" i="20"/>
  <c r="BJ355" i="20"/>
  <c r="BK355" i="20"/>
  <c r="AX356" i="20"/>
  <c r="AY356" i="20"/>
  <c r="AZ356" i="20"/>
  <c r="BA356" i="20"/>
  <c r="BB356" i="20"/>
  <c r="BC356" i="20"/>
  <c r="BD356" i="20"/>
  <c r="BE356" i="20"/>
  <c r="BF356" i="20"/>
  <c r="BG356" i="20"/>
  <c r="BH356" i="20"/>
  <c r="BI356" i="20"/>
  <c r="BJ356" i="20"/>
  <c r="BK356" i="20"/>
  <c r="AX357" i="20"/>
  <c r="AY357" i="20"/>
  <c r="AZ357" i="20"/>
  <c r="BA357" i="20"/>
  <c r="BB357" i="20"/>
  <c r="BC357" i="20"/>
  <c r="BD357" i="20"/>
  <c r="BE357" i="20"/>
  <c r="BF357" i="20"/>
  <c r="BG357" i="20"/>
  <c r="BH357" i="20"/>
  <c r="BI357" i="20"/>
  <c r="BJ357" i="20"/>
  <c r="BK357" i="20"/>
  <c r="AX358" i="20"/>
  <c r="AY358" i="20"/>
  <c r="AZ358" i="20"/>
  <c r="BA358" i="20"/>
  <c r="BB358" i="20"/>
  <c r="BC358" i="20"/>
  <c r="BD358" i="20"/>
  <c r="BE358" i="20"/>
  <c r="BF358" i="20"/>
  <c r="BG358" i="20"/>
  <c r="BH358" i="20"/>
  <c r="BI358" i="20"/>
  <c r="BJ358" i="20"/>
  <c r="BK358" i="20"/>
  <c r="AX359" i="20"/>
  <c r="AY359" i="20"/>
  <c r="AZ359" i="20"/>
  <c r="BA359" i="20"/>
  <c r="BB359" i="20"/>
  <c r="BC359" i="20"/>
  <c r="BD359" i="20"/>
  <c r="BE359" i="20"/>
  <c r="BF359" i="20"/>
  <c r="BG359" i="20"/>
  <c r="BH359" i="20"/>
  <c r="BI359" i="20"/>
  <c r="BJ359" i="20"/>
  <c r="BK359" i="20"/>
  <c r="AX360" i="20"/>
  <c r="AY360" i="20"/>
  <c r="AZ360" i="20"/>
  <c r="BA360" i="20"/>
  <c r="BB360" i="20"/>
  <c r="BC360" i="20"/>
  <c r="BD360" i="20"/>
  <c r="BE360" i="20"/>
  <c r="BF360" i="20"/>
  <c r="BG360" i="20"/>
  <c r="BH360" i="20"/>
  <c r="BI360" i="20"/>
  <c r="BJ360" i="20"/>
  <c r="BK360" i="20"/>
  <c r="AX361" i="20"/>
  <c r="AY361" i="20"/>
  <c r="AZ361" i="20"/>
  <c r="BA361" i="20"/>
  <c r="BB361" i="20"/>
  <c r="BC361" i="20"/>
  <c r="BD361" i="20"/>
  <c r="BE361" i="20"/>
  <c r="BF361" i="20"/>
  <c r="BG361" i="20"/>
  <c r="BH361" i="20"/>
  <c r="BI361" i="20"/>
  <c r="BJ361" i="20"/>
  <c r="BK361" i="20"/>
  <c r="AX362" i="20"/>
  <c r="AY362" i="20"/>
  <c r="AZ362" i="20"/>
  <c r="BA362" i="20"/>
  <c r="BB362" i="20"/>
  <c r="BC362" i="20"/>
  <c r="BD362" i="20"/>
  <c r="BE362" i="20"/>
  <c r="BF362" i="20"/>
  <c r="BG362" i="20"/>
  <c r="BH362" i="20"/>
  <c r="BI362" i="20"/>
  <c r="BJ362" i="20"/>
  <c r="BK362" i="20"/>
  <c r="AX363" i="20"/>
  <c r="AY363" i="20"/>
  <c r="AZ363" i="20"/>
  <c r="BA363" i="20"/>
  <c r="BB363" i="20"/>
  <c r="BC363" i="20"/>
  <c r="BD363" i="20"/>
  <c r="BE363" i="20"/>
  <c r="BF363" i="20"/>
  <c r="BG363" i="20"/>
  <c r="BH363" i="20"/>
  <c r="BI363" i="20"/>
  <c r="BJ363" i="20"/>
  <c r="BK363" i="20"/>
  <c r="AX364" i="20"/>
  <c r="AY364" i="20"/>
  <c r="AZ364" i="20"/>
  <c r="BA364" i="20"/>
  <c r="BB364" i="20"/>
  <c r="BC364" i="20"/>
  <c r="BD364" i="20"/>
  <c r="BE364" i="20"/>
  <c r="BF364" i="20"/>
  <c r="BG364" i="20"/>
  <c r="BH364" i="20"/>
  <c r="BI364" i="20"/>
  <c r="BJ364" i="20"/>
  <c r="BK364" i="20"/>
  <c r="AX365" i="20"/>
  <c r="AY365" i="20"/>
  <c r="AZ365" i="20"/>
  <c r="BA365" i="20"/>
  <c r="BB365" i="20"/>
  <c r="BC365" i="20"/>
  <c r="BD365" i="20"/>
  <c r="BE365" i="20"/>
  <c r="BF365" i="20"/>
  <c r="BG365" i="20"/>
  <c r="BH365" i="20"/>
  <c r="BI365" i="20"/>
  <c r="BJ365" i="20"/>
  <c r="BK365" i="20"/>
  <c r="AX366" i="20"/>
  <c r="AY366" i="20"/>
  <c r="AZ366" i="20"/>
  <c r="BA366" i="20"/>
  <c r="BB366" i="20"/>
  <c r="BC366" i="20"/>
  <c r="BD366" i="20"/>
  <c r="BE366" i="20"/>
  <c r="BF366" i="20"/>
  <c r="BG366" i="20"/>
  <c r="BH366" i="20"/>
  <c r="BI366" i="20"/>
  <c r="BJ366" i="20"/>
  <c r="BK366" i="20"/>
  <c r="AX367" i="20"/>
  <c r="AY367" i="20"/>
  <c r="AZ367" i="20"/>
  <c r="BA367" i="20"/>
  <c r="BB367" i="20"/>
  <c r="BC367" i="20"/>
  <c r="BD367" i="20"/>
  <c r="BE367" i="20"/>
  <c r="BF367" i="20"/>
  <c r="BG367" i="20"/>
  <c r="BH367" i="20"/>
  <c r="BI367" i="20"/>
  <c r="BJ367" i="20"/>
  <c r="BK367" i="20"/>
  <c r="AX368" i="20"/>
  <c r="AY368" i="20"/>
  <c r="AZ368" i="20"/>
  <c r="BA368" i="20"/>
  <c r="BB368" i="20"/>
  <c r="BC368" i="20"/>
  <c r="BD368" i="20"/>
  <c r="BE368" i="20"/>
  <c r="BF368" i="20"/>
  <c r="BG368" i="20"/>
  <c r="BH368" i="20"/>
  <c r="BI368" i="20"/>
  <c r="BJ368" i="20"/>
  <c r="BK368" i="20"/>
  <c r="AX369" i="20"/>
  <c r="AY369" i="20"/>
  <c r="AZ369" i="20"/>
  <c r="BA369" i="20"/>
  <c r="BB369" i="20"/>
  <c r="BC369" i="20"/>
  <c r="BD369" i="20"/>
  <c r="BE369" i="20"/>
  <c r="BF369" i="20"/>
  <c r="BG369" i="20"/>
  <c r="BH369" i="20"/>
  <c r="BI369" i="20"/>
  <c r="BJ369" i="20"/>
  <c r="BK369" i="20"/>
  <c r="AX370" i="20"/>
  <c r="AY370" i="20"/>
  <c r="AZ370" i="20"/>
  <c r="BA370" i="20"/>
  <c r="BB370" i="20"/>
  <c r="BC370" i="20"/>
  <c r="BD370" i="20"/>
  <c r="BE370" i="20"/>
  <c r="BF370" i="20"/>
  <c r="BG370" i="20"/>
  <c r="BH370" i="20"/>
  <c r="BI370" i="20"/>
  <c r="BJ370" i="20"/>
  <c r="BK370" i="20"/>
  <c r="AX371" i="20"/>
  <c r="AY371" i="20"/>
  <c r="AZ371" i="20"/>
  <c r="BA371" i="20"/>
  <c r="BB371" i="20"/>
  <c r="BC371" i="20"/>
  <c r="BD371" i="20"/>
  <c r="BE371" i="20"/>
  <c r="BF371" i="20"/>
  <c r="BG371" i="20"/>
  <c r="BH371" i="20"/>
  <c r="BI371" i="20"/>
  <c r="BJ371" i="20"/>
  <c r="BK371" i="20"/>
  <c r="AX372" i="20"/>
  <c r="AY372" i="20"/>
  <c r="AZ372" i="20"/>
  <c r="BA372" i="20"/>
  <c r="BB372" i="20"/>
  <c r="BC372" i="20"/>
  <c r="BD372" i="20"/>
  <c r="BE372" i="20"/>
  <c r="BF372" i="20"/>
  <c r="BG372" i="20"/>
  <c r="BH372" i="20"/>
  <c r="BI372" i="20"/>
  <c r="BJ372" i="20"/>
  <c r="BK372" i="20"/>
  <c r="AX373" i="20"/>
  <c r="AY373" i="20"/>
  <c r="AZ373" i="20"/>
  <c r="BA373" i="20"/>
  <c r="BB373" i="20"/>
  <c r="BC373" i="20"/>
  <c r="BD373" i="20"/>
  <c r="BE373" i="20"/>
  <c r="BF373" i="20"/>
  <c r="BG373" i="20"/>
  <c r="BH373" i="20"/>
  <c r="BI373" i="20"/>
  <c r="BJ373" i="20"/>
  <c r="BK373" i="20"/>
  <c r="AX374" i="20"/>
  <c r="AY374" i="20"/>
  <c r="AZ374" i="20"/>
  <c r="BA374" i="20"/>
  <c r="BB374" i="20"/>
  <c r="BC374" i="20"/>
  <c r="BD374" i="20"/>
  <c r="BE374" i="20"/>
  <c r="BF374" i="20"/>
  <c r="BG374" i="20"/>
  <c r="BH374" i="20"/>
  <c r="BI374" i="20"/>
  <c r="BJ374" i="20"/>
  <c r="BK374" i="20"/>
  <c r="AX375" i="20"/>
  <c r="AY375" i="20"/>
  <c r="AZ375" i="20"/>
  <c r="BA375" i="20"/>
  <c r="BB375" i="20"/>
  <c r="BC375" i="20"/>
  <c r="BD375" i="20"/>
  <c r="BE375" i="20"/>
  <c r="BF375" i="20"/>
  <c r="BG375" i="20"/>
  <c r="BH375" i="20"/>
  <c r="BI375" i="20"/>
  <c r="BJ375" i="20"/>
  <c r="BK375" i="20"/>
  <c r="AX376" i="20"/>
  <c r="AY376" i="20"/>
  <c r="AZ376" i="20"/>
  <c r="BA376" i="20"/>
  <c r="BB376" i="20"/>
  <c r="BC376" i="20"/>
  <c r="BD376" i="20"/>
  <c r="BE376" i="20"/>
  <c r="BF376" i="20"/>
  <c r="BG376" i="20"/>
  <c r="BH376" i="20"/>
  <c r="BI376" i="20"/>
  <c r="BJ376" i="20"/>
  <c r="BK376" i="20"/>
  <c r="AX377" i="20"/>
  <c r="AY377" i="20"/>
  <c r="AZ377" i="20"/>
  <c r="BA377" i="20"/>
  <c r="BB377" i="20"/>
  <c r="BC377" i="20"/>
  <c r="BD377" i="20"/>
  <c r="BE377" i="20"/>
  <c r="BF377" i="20"/>
  <c r="BG377" i="20"/>
  <c r="BH377" i="20"/>
  <c r="BI377" i="20"/>
  <c r="BJ377" i="20"/>
  <c r="BK377" i="20"/>
  <c r="AX378" i="20"/>
  <c r="AY378" i="20"/>
  <c r="AZ378" i="20"/>
  <c r="BA378" i="20"/>
  <c r="BB378" i="20"/>
  <c r="BC378" i="20"/>
  <c r="BD378" i="20"/>
  <c r="BE378" i="20"/>
  <c r="BF378" i="20"/>
  <c r="BG378" i="20"/>
  <c r="BH378" i="20"/>
  <c r="BI378" i="20"/>
  <c r="BJ378" i="20"/>
  <c r="BK378" i="20"/>
  <c r="AX379" i="20"/>
  <c r="AY379" i="20"/>
  <c r="AZ379" i="20"/>
  <c r="BA379" i="20"/>
  <c r="BB379" i="20"/>
  <c r="BC379" i="20"/>
  <c r="BD379" i="20"/>
  <c r="BE379" i="20"/>
  <c r="BF379" i="20"/>
  <c r="BG379" i="20"/>
  <c r="BH379" i="20"/>
  <c r="BI379" i="20"/>
  <c r="BJ379" i="20"/>
  <c r="BK379" i="20"/>
  <c r="AX380" i="20"/>
  <c r="AY380" i="20"/>
  <c r="AZ380" i="20"/>
  <c r="BA380" i="20"/>
  <c r="BB380" i="20"/>
  <c r="BC380" i="20"/>
  <c r="BD380" i="20"/>
  <c r="BE380" i="20"/>
  <c r="BF380" i="20"/>
  <c r="BG380" i="20"/>
  <c r="BH380" i="20"/>
  <c r="BI380" i="20"/>
  <c r="BJ380" i="20"/>
  <c r="BK380" i="20"/>
  <c r="AX381" i="20"/>
  <c r="AY381" i="20"/>
  <c r="AZ381" i="20"/>
  <c r="BA381" i="20"/>
  <c r="BB381" i="20"/>
  <c r="BC381" i="20"/>
  <c r="BD381" i="20"/>
  <c r="BE381" i="20"/>
  <c r="BF381" i="20"/>
  <c r="BG381" i="20"/>
  <c r="BH381" i="20"/>
  <c r="BI381" i="20"/>
  <c r="BJ381" i="20"/>
  <c r="BK381" i="20"/>
  <c r="AX382" i="20"/>
  <c r="AY382" i="20"/>
  <c r="AZ382" i="20"/>
  <c r="BA382" i="20"/>
  <c r="BB382" i="20"/>
  <c r="BC382" i="20"/>
  <c r="BD382" i="20"/>
  <c r="BE382" i="20"/>
  <c r="BF382" i="20"/>
  <c r="BG382" i="20"/>
  <c r="BH382" i="20"/>
  <c r="BI382" i="20"/>
  <c r="BJ382" i="20"/>
  <c r="BK382" i="20"/>
  <c r="AX383" i="20"/>
  <c r="AY383" i="20"/>
  <c r="AZ383" i="20"/>
  <c r="BA383" i="20"/>
  <c r="BB383" i="20"/>
  <c r="BC383" i="20"/>
  <c r="BD383" i="20"/>
  <c r="BE383" i="20"/>
  <c r="BF383" i="20"/>
  <c r="BG383" i="20"/>
  <c r="BH383" i="20"/>
  <c r="BI383" i="20"/>
  <c r="BJ383" i="20"/>
  <c r="BK383" i="20"/>
  <c r="AX384" i="20"/>
  <c r="AY384" i="20"/>
  <c r="AZ384" i="20"/>
  <c r="BA384" i="20"/>
  <c r="BB384" i="20"/>
  <c r="BC384" i="20"/>
  <c r="BD384" i="20"/>
  <c r="BE384" i="20"/>
  <c r="BF384" i="20"/>
  <c r="BG384" i="20"/>
  <c r="BH384" i="20"/>
  <c r="BI384" i="20"/>
  <c r="BJ384" i="20"/>
  <c r="BK384" i="20"/>
  <c r="AX385" i="20"/>
  <c r="AY385" i="20"/>
  <c r="AZ385" i="20"/>
  <c r="BA385" i="20"/>
  <c r="BB385" i="20"/>
  <c r="BC385" i="20"/>
  <c r="BD385" i="20"/>
  <c r="BE385" i="20"/>
  <c r="BF385" i="20"/>
  <c r="BG385" i="20"/>
  <c r="BH385" i="20"/>
  <c r="BI385" i="20"/>
  <c r="BJ385" i="20"/>
  <c r="BK385" i="20"/>
  <c r="AX386" i="20"/>
  <c r="AY386" i="20"/>
  <c r="AZ386" i="20"/>
  <c r="BA386" i="20"/>
  <c r="BB386" i="20"/>
  <c r="BC386" i="20"/>
  <c r="BD386" i="20"/>
  <c r="BE386" i="20"/>
  <c r="BF386" i="20"/>
  <c r="BG386" i="20"/>
  <c r="BH386" i="20"/>
  <c r="BI386" i="20"/>
  <c r="BJ386" i="20"/>
  <c r="BK386" i="20"/>
  <c r="AX387" i="20"/>
  <c r="AY387" i="20"/>
  <c r="AZ387" i="20"/>
  <c r="BA387" i="20"/>
  <c r="BB387" i="20"/>
  <c r="BC387" i="20"/>
  <c r="BD387" i="20"/>
  <c r="BE387" i="20"/>
  <c r="BF387" i="20"/>
  <c r="BG387" i="20"/>
  <c r="BH387" i="20"/>
  <c r="BI387" i="20"/>
  <c r="BJ387" i="20"/>
  <c r="BK387" i="20"/>
  <c r="AX388" i="20"/>
  <c r="AY388" i="20"/>
  <c r="AZ388" i="20"/>
  <c r="BA388" i="20"/>
  <c r="BB388" i="20"/>
  <c r="BC388" i="20"/>
  <c r="BD388" i="20"/>
  <c r="BE388" i="20"/>
  <c r="BF388" i="20"/>
  <c r="BG388" i="20"/>
  <c r="BH388" i="20"/>
  <c r="BI388" i="20"/>
  <c r="BJ388" i="20"/>
  <c r="BK388" i="20"/>
  <c r="AX389" i="20"/>
  <c r="AY389" i="20"/>
  <c r="AZ389" i="20"/>
  <c r="BA389" i="20"/>
  <c r="BB389" i="20"/>
  <c r="BC389" i="20"/>
  <c r="BD389" i="20"/>
  <c r="BE389" i="20"/>
  <c r="BF389" i="20"/>
  <c r="BG389" i="20"/>
  <c r="BH389" i="20"/>
  <c r="BI389" i="20"/>
  <c r="BJ389" i="20"/>
  <c r="BK389" i="20"/>
  <c r="AX390" i="20"/>
  <c r="AY390" i="20"/>
  <c r="AZ390" i="20"/>
  <c r="BA390" i="20"/>
  <c r="BB390" i="20"/>
  <c r="BC390" i="20"/>
  <c r="BD390" i="20"/>
  <c r="BE390" i="20"/>
  <c r="BF390" i="20"/>
  <c r="BG390" i="20"/>
  <c r="BH390" i="20"/>
  <c r="BI390" i="20"/>
  <c r="BJ390" i="20"/>
  <c r="BK390" i="20"/>
  <c r="AX391" i="20"/>
  <c r="AY391" i="20"/>
  <c r="AZ391" i="20"/>
  <c r="BA391" i="20"/>
  <c r="BB391" i="20"/>
  <c r="BC391" i="20"/>
  <c r="BD391" i="20"/>
  <c r="BE391" i="20"/>
  <c r="BF391" i="20"/>
  <c r="BG391" i="20"/>
  <c r="BH391" i="20"/>
  <c r="BI391" i="20"/>
  <c r="BJ391" i="20"/>
  <c r="BK391" i="20"/>
  <c r="AX392" i="20"/>
  <c r="AY392" i="20"/>
  <c r="AZ392" i="20"/>
  <c r="BA392" i="20"/>
  <c r="BB392" i="20"/>
  <c r="BC392" i="20"/>
  <c r="BD392" i="20"/>
  <c r="BE392" i="20"/>
  <c r="BF392" i="20"/>
  <c r="BG392" i="20"/>
  <c r="BH392" i="20"/>
  <c r="BI392" i="20"/>
  <c r="BJ392" i="20"/>
  <c r="BK392" i="20"/>
  <c r="AX393" i="20"/>
  <c r="AY393" i="20"/>
  <c r="AZ393" i="20"/>
  <c r="BA393" i="20"/>
  <c r="BB393" i="20"/>
  <c r="BC393" i="20"/>
  <c r="BD393" i="20"/>
  <c r="BE393" i="20"/>
  <c r="BF393" i="20"/>
  <c r="BG393" i="20"/>
  <c r="BH393" i="20"/>
  <c r="BI393" i="20"/>
  <c r="BJ393" i="20"/>
  <c r="BK393" i="20"/>
  <c r="AX394" i="20"/>
  <c r="AY394" i="20"/>
  <c r="AZ394" i="20"/>
  <c r="BA394" i="20"/>
  <c r="BB394" i="20"/>
  <c r="BC394" i="20"/>
  <c r="BD394" i="20"/>
  <c r="BE394" i="20"/>
  <c r="BF394" i="20"/>
  <c r="BG394" i="20"/>
  <c r="BH394" i="20"/>
  <c r="BI394" i="20"/>
  <c r="BJ394" i="20"/>
  <c r="BK394" i="20"/>
  <c r="AX395" i="20"/>
  <c r="AY395" i="20"/>
  <c r="AZ395" i="20"/>
  <c r="BA395" i="20"/>
  <c r="BB395" i="20"/>
  <c r="BC395" i="20"/>
  <c r="BD395" i="20"/>
  <c r="BE395" i="20"/>
  <c r="BF395" i="20"/>
  <c r="BG395" i="20"/>
  <c r="BH395" i="20"/>
  <c r="BI395" i="20"/>
  <c r="BJ395" i="20"/>
  <c r="BK395" i="20"/>
  <c r="AX396" i="20"/>
  <c r="AY396" i="20"/>
  <c r="AZ396" i="20"/>
  <c r="BA396" i="20"/>
  <c r="BB396" i="20"/>
  <c r="BC396" i="20"/>
  <c r="BD396" i="20"/>
  <c r="BE396" i="20"/>
  <c r="BF396" i="20"/>
  <c r="BG396" i="20"/>
  <c r="BH396" i="20"/>
  <c r="BI396" i="20"/>
  <c r="BJ396" i="20"/>
  <c r="BK396" i="20"/>
  <c r="AX397" i="20"/>
  <c r="AY397" i="20"/>
  <c r="AZ397" i="20"/>
  <c r="BA397" i="20"/>
  <c r="BB397" i="20"/>
  <c r="BC397" i="20"/>
  <c r="BD397" i="20"/>
  <c r="BE397" i="20"/>
  <c r="BF397" i="20"/>
  <c r="BG397" i="20"/>
  <c r="BH397" i="20"/>
  <c r="BI397" i="20"/>
  <c r="BJ397" i="20"/>
  <c r="BK397" i="20"/>
  <c r="AX398" i="20"/>
  <c r="AY398" i="20"/>
  <c r="AZ398" i="20"/>
  <c r="BA398" i="20"/>
  <c r="BB398" i="20"/>
  <c r="BC398" i="20"/>
  <c r="BD398" i="20"/>
  <c r="BE398" i="20"/>
  <c r="BF398" i="20"/>
  <c r="BG398" i="20"/>
  <c r="BH398" i="20"/>
  <c r="BI398" i="20"/>
  <c r="BJ398" i="20"/>
  <c r="BK398" i="20"/>
  <c r="AX399" i="20"/>
  <c r="AY399" i="20"/>
  <c r="AZ399" i="20"/>
  <c r="BA399" i="20"/>
  <c r="BB399" i="20"/>
  <c r="BC399" i="20"/>
  <c r="BD399" i="20"/>
  <c r="BE399" i="20"/>
  <c r="BF399" i="20"/>
  <c r="BG399" i="20"/>
  <c r="BH399" i="20"/>
  <c r="BI399" i="20"/>
  <c r="BJ399" i="20"/>
  <c r="BK399" i="20"/>
  <c r="AX400" i="20"/>
  <c r="AY400" i="20"/>
  <c r="AZ400" i="20"/>
  <c r="BA400" i="20"/>
  <c r="BB400" i="20"/>
  <c r="BC400" i="20"/>
  <c r="BD400" i="20"/>
  <c r="BE400" i="20"/>
  <c r="BF400" i="20"/>
  <c r="BG400" i="20"/>
  <c r="BH400" i="20"/>
  <c r="BI400" i="20"/>
  <c r="BJ400" i="20"/>
  <c r="BK400" i="20"/>
  <c r="AX401" i="20"/>
  <c r="AY401" i="20"/>
  <c r="AZ401" i="20"/>
  <c r="BA401" i="20"/>
  <c r="BB401" i="20"/>
  <c r="BC401" i="20"/>
  <c r="BD401" i="20"/>
  <c r="BE401" i="20"/>
  <c r="BF401" i="20"/>
  <c r="BG401" i="20"/>
  <c r="BH401" i="20"/>
  <c r="BI401" i="20"/>
  <c r="BJ401" i="20"/>
  <c r="BK401" i="20"/>
  <c r="AX402" i="20"/>
  <c r="AY402" i="20"/>
  <c r="AZ402" i="20"/>
  <c r="BA402" i="20"/>
  <c r="BB402" i="20"/>
  <c r="BC402" i="20"/>
  <c r="BD402" i="20"/>
  <c r="BE402" i="20"/>
  <c r="BF402" i="20"/>
  <c r="BG402" i="20"/>
  <c r="BH402" i="20"/>
  <c r="BI402" i="20"/>
  <c r="BJ402" i="20"/>
  <c r="BK402" i="20"/>
  <c r="AX403" i="20"/>
  <c r="AY403" i="20"/>
  <c r="AZ403" i="20"/>
  <c r="BA403" i="20"/>
  <c r="BB403" i="20"/>
  <c r="BC403" i="20"/>
  <c r="BD403" i="20"/>
  <c r="BE403" i="20"/>
  <c r="BF403" i="20"/>
  <c r="BG403" i="20"/>
  <c r="BH403" i="20"/>
  <c r="BI403" i="20"/>
  <c r="BJ403" i="20"/>
  <c r="BK403" i="20"/>
  <c r="AX404" i="20"/>
  <c r="AY404" i="20"/>
  <c r="AZ404" i="20"/>
  <c r="BA404" i="20"/>
  <c r="BB404" i="20"/>
  <c r="BC404" i="20"/>
  <c r="BD404" i="20"/>
  <c r="BE404" i="20"/>
  <c r="BF404" i="20"/>
  <c r="BG404" i="20"/>
  <c r="BH404" i="20"/>
  <c r="BI404" i="20"/>
  <c r="BJ404" i="20"/>
  <c r="BK404" i="20"/>
  <c r="AX405" i="20"/>
  <c r="AY405" i="20"/>
  <c r="AZ405" i="20"/>
  <c r="BA405" i="20"/>
  <c r="BB405" i="20"/>
  <c r="BC405" i="20"/>
  <c r="BD405" i="20"/>
  <c r="BE405" i="20"/>
  <c r="BF405" i="20"/>
  <c r="BG405" i="20"/>
  <c r="BH405" i="20"/>
  <c r="BI405" i="20"/>
  <c r="BJ405" i="20"/>
  <c r="BK405" i="20"/>
  <c r="AX406" i="20"/>
  <c r="AY406" i="20"/>
  <c r="AZ406" i="20"/>
  <c r="BA406" i="20"/>
  <c r="BB406" i="20"/>
  <c r="BC406" i="20"/>
  <c r="BD406" i="20"/>
  <c r="BE406" i="20"/>
  <c r="BF406" i="20"/>
  <c r="BG406" i="20"/>
  <c r="BH406" i="20"/>
  <c r="BI406" i="20"/>
  <c r="BJ406" i="20"/>
  <c r="BK406" i="20"/>
  <c r="AX407" i="20"/>
  <c r="AY407" i="20"/>
  <c r="AZ407" i="20"/>
  <c r="BA407" i="20"/>
  <c r="BB407" i="20"/>
  <c r="BC407" i="20"/>
  <c r="BD407" i="20"/>
  <c r="BE407" i="20"/>
  <c r="BF407" i="20"/>
  <c r="BG407" i="20"/>
  <c r="BH407" i="20"/>
  <c r="BI407" i="20"/>
  <c r="BJ407" i="20"/>
  <c r="BK407" i="20"/>
  <c r="AX408" i="20"/>
  <c r="AY408" i="20"/>
  <c r="AZ408" i="20"/>
  <c r="BA408" i="20"/>
  <c r="BB408" i="20"/>
  <c r="BC408" i="20"/>
  <c r="BD408" i="20"/>
  <c r="BE408" i="20"/>
  <c r="BF408" i="20"/>
  <c r="BG408" i="20"/>
  <c r="BH408" i="20"/>
  <c r="BI408" i="20"/>
  <c r="BJ408" i="20"/>
  <c r="BK408" i="20"/>
  <c r="AX409" i="20"/>
  <c r="AY409" i="20"/>
  <c r="AZ409" i="20"/>
  <c r="BA409" i="20"/>
  <c r="BB409" i="20"/>
  <c r="BC409" i="20"/>
  <c r="BD409" i="20"/>
  <c r="BE409" i="20"/>
  <c r="BF409" i="20"/>
  <c r="BG409" i="20"/>
  <c r="BH409" i="20"/>
  <c r="BI409" i="20"/>
  <c r="BJ409" i="20"/>
  <c r="BK409" i="20"/>
  <c r="AX410" i="20"/>
  <c r="AY410" i="20"/>
  <c r="AZ410" i="20"/>
  <c r="BA410" i="20"/>
  <c r="BB410" i="20"/>
  <c r="BC410" i="20"/>
  <c r="BD410" i="20"/>
  <c r="BE410" i="20"/>
  <c r="BF410" i="20"/>
  <c r="BG410" i="20"/>
  <c r="BH410" i="20"/>
  <c r="BI410" i="20"/>
  <c r="BJ410" i="20"/>
  <c r="BK410" i="20"/>
  <c r="AX411" i="20"/>
  <c r="AY411" i="20"/>
  <c r="AZ411" i="20"/>
  <c r="BA411" i="20"/>
  <c r="BB411" i="20"/>
  <c r="BC411" i="20"/>
  <c r="BD411" i="20"/>
  <c r="BE411" i="20"/>
  <c r="BF411" i="20"/>
  <c r="BG411" i="20"/>
  <c r="BH411" i="20"/>
  <c r="BI411" i="20"/>
  <c r="BJ411" i="20"/>
  <c r="BK411" i="20"/>
  <c r="AX412" i="20"/>
  <c r="AY412" i="20"/>
  <c r="AZ412" i="20"/>
  <c r="BA412" i="20"/>
  <c r="BB412" i="20"/>
  <c r="BC412" i="20"/>
  <c r="BD412" i="20"/>
  <c r="BE412" i="20"/>
  <c r="BF412" i="20"/>
  <c r="BG412" i="20"/>
  <c r="BH412" i="20"/>
  <c r="BI412" i="20"/>
  <c r="BJ412" i="20"/>
  <c r="BK412" i="20"/>
  <c r="AX413" i="20"/>
  <c r="AY413" i="20"/>
  <c r="AZ413" i="20"/>
  <c r="BA413" i="20"/>
  <c r="BB413" i="20"/>
  <c r="BC413" i="20"/>
  <c r="BD413" i="20"/>
  <c r="BE413" i="20"/>
  <c r="BF413" i="20"/>
  <c r="BG413" i="20"/>
  <c r="BH413" i="20"/>
  <c r="BI413" i="20"/>
  <c r="BJ413" i="20"/>
  <c r="BK413" i="20"/>
  <c r="AY12" i="20"/>
  <c r="AZ12" i="20"/>
  <c r="BA12" i="20"/>
  <c r="BB12" i="20"/>
  <c r="BC12" i="20"/>
  <c r="BD12" i="20"/>
  <c r="BE12" i="20"/>
  <c r="BF12" i="20"/>
  <c r="BG12" i="20"/>
  <c r="BH12" i="20"/>
  <c r="BI12" i="20"/>
  <c r="BJ12" i="20"/>
  <c r="BK12" i="20"/>
  <c r="AX12" i="20"/>
  <c r="AX12" i="5"/>
  <c r="AY12" i="5"/>
  <c r="AZ12" i="5"/>
  <c r="BA12" i="5"/>
  <c r="BB12" i="5"/>
  <c r="BC12" i="5"/>
  <c r="BD12" i="5"/>
  <c r="BE12" i="5"/>
  <c r="BF12" i="5"/>
  <c r="BG12" i="5"/>
  <c r="BH12" i="5"/>
  <c r="BI12" i="5"/>
  <c r="BJ12" i="5"/>
  <c r="BK12" i="5"/>
  <c r="AX13" i="5"/>
  <c r="AY13" i="5"/>
  <c r="AZ13" i="5"/>
  <c r="BA13" i="5"/>
  <c r="BB13" i="5"/>
  <c r="BC13" i="5"/>
  <c r="BD13" i="5"/>
  <c r="BE13" i="5"/>
  <c r="BF13" i="5"/>
  <c r="BG13" i="5"/>
  <c r="BH13" i="5"/>
  <c r="BI13" i="5"/>
  <c r="BJ13" i="5"/>
  <c r="BK13" i="5"/>
  <c r="AX14" i="5"/>
  <c r="AY14" i="5"/>
  <c r="AZ14" i="5"/>
  <c r="BA14" i="5"/>
  <c r="BB14" i="5"/>
  <c r="BC14" i="5"/>
  <c r="BD14" i="5"/>
  <c r="BE14" i="5"/>
  <c r="BF14" i="5"/>
  <c r="BG14" i="5"/>
  <c r="BH14" i="5"/>
  <c r="BI14" i="5"/>
  <c r="BJ14" i="5"/>
  <c r="BK14" i="5"/>
  <c r="AX15" i="5"/>
  <c r="AY15" i="5"/>
  <c r="AZ15" i="5"/>
  <c r="BA15" i="5"/>
  <c r="BB15" i="5"/>
  <c r="BC15" i="5"/>
  <c r="BD15" i="5"/>
  <c r="BE15" i="5"/>
  <c r="BF15" i="5"/>
  <c r="BG15" i="5"/>
  <c r="BH15" i="5"/>
  <c r="BI15" i="5"/>
  <c r="BJ15" i="5"/>
  <c r="BK15" i="5"/>
  <c r="AX16" i="5"/>
  <c r="AY16" i="5"/>
  <c r="AZ16" i="5"/>
  <c r="BA16" i="5"/>
  <c r="BB16" i="5"/>
  <c r="BC16" i="5"/>
  <c r="BD16" i="5"/>
  <c r="BE16" i="5"/>
  <c r="BF16" i="5"/>
  <c r="BG16" i="5"/>
  <c r="BH16" i="5"/>
  <c r="BI16" i="5"/>
  <c r="BJ16" i="5"/>
  <c r="BK16" i="5"/>
  <c r="AX17" i="5"/>
  <c r="AY17" i="5"/>
  <c r="AZ17" i="5"/>
  <c r="BA17" i="5"/>
  <c r="BB17" i="5"/>
  <c r="BC17" i="5"/>
  <c r="BD17" i="5"/>
  <c r="BE17" i="5"/>
  <c r="BF17" i="5"/>
  <c r="BG17" i="5"/>
  <c r="BH17" i="5"/>
  <c r="BI17" i="5"/>
  <c r="BJ17" i="5"/>
  <c r="BK17" i="5"/>
  <c r="AX18" i="5"/>
  <c r="AY18" i="5"/>
  <c r="AZ18" i="5"/>
  <c r="BA18" i="5"/>
  <c r="BB18" i="5"/>
  <c r="BC18" i="5"/>
  <c r="BD18" i="5"/>
  <c r="BE18" i="5"/>
  <c r="BF18" i="5"/>
  <c r="BG18" i="5"/>
  <c r="BH18" i="5"/>
  <c r="BI18" i="5"/>
  <c r="BJ18" i="5"/>
  <c r="BK18" i="5"/>
  <c r="AX19" i="5"/>
  <c r="AY19" i="5"/>
  <c r="AZ19" i="5"/>
  <c r="BA19" i="5"/>
  <c r="BB19" i="5"/>
  <c r="BC19" i="5"/>
  <c r="BD19" i="5"/>
  <c r="BE19" i="5"/>
  <c r="BF19" i="5"/>
  <c r="BG19" i="5"/>
  <c r="BH19" i="5"/>
  <c r="BI19" i="5"/>
  <c r="BJ19" i="5"/>
  <c r="BK19" i="5"/>
  <c r="AX20" i="5"/>
  <c r="AY20" i="5"/>
  <c r="AZ20" i="5"/>
  <c r="BA20" i="5"/>
  <c r="BB20" i="5"/>
  <c r="BC20" i="5"/>
  <c r="BD20" i="5"/>
  <c r="BE20" i="5"/>
  <c r="BF20" i="5"/>
  <c r="BG20" i="5"/>
  <c r="BH20" i="5"/>
  <c r="BI20" i="5"/>
  <c r="BJ20" i="5"/>
  <c r="BK20" i="5"/>
  <c r="AX21" i="5"/>
  <c r="AY21" i="5"/>
  <c r="AZ21" i="5"/>
  <c r="BA21" i="5"/>
  <c r="BB21" i="5"/>
  <c r="BC21" i="5"/>
  <c r="BD21" i="5"/>
  <c r="BE21" i="5"/>
  <c r="BF21" i="5"/>
  <c r="BG21" i="5"/>
  <c r="BH21" i="5"/>
  <c r="BI21" i="5"/>
  <c r="BJ21" i="5"/>
  <c r="BK21" i="5"/>
  <c r="AX22" i="5"/>
  <c r="AY22" i="5"/>
  <c r="AZ22" i="5"/>
  <c r="BA22" i="5"/>
  <c r="BB22" i="5"/>
  <c r="BC22" i="5"/>
  <c r="BD22" i="5"/>
  <c r="BE22" i="5"/>
  <c r="BF22" i="5"/>
  <c r="BG22" i="5"/>
  <c r="BH22" i="5"/>
  <c r="BI22" i="5"/>
  <c r="BJ22" i="5"/>
  <c r="BK22" i="5"/>
  <c r="AX23" i="5"/>
  <c r="AY23" i="5"/>
  <c r="AZ23" i="5"/>
  <c r="BA23" i="5"/>
  <c r="BB23" i="5"/>
  <c r="BC23" i="5"/>
  <c r="BD23" i="5"/>
  <c r="BE23" i="5"/>
  <c r="BF23" i="5"/>
  <c r="BG23" i="5"/>
  <c r="BH23" i="5"/>
  <c r="BI23" i="5"/>
  <c r="BJ23" i="5"/>
  <c r="BK23" i="5"/>
  <c r="AX24" i="5"/>
  <c r="AY24" i="5"/>
  <c r="AZ24" i="5"/>
  <c r="BA24" i="5"/>
  <c r="BB24" i="5"/>
  <c r="BC24" i="5"/>
  <c r="BD24" i="5"/>
  <c r="BE24" i="5"/>
  <c r="BF24" i="5"/>
  <c r="BG24" i="5"/>
  <c r="BH24" i="5"/>
  <c r="BI24" i="5"/>
  <c r="BJ24" i="5"/>
  <c r="BK24" i="5"/>
  <c r="AX25" i="5"/>
  <c r="AY25" i="5"/>
  <c r="AZ25" i="5"/>
  <c r="BA25" i="5"/>
  <c r="BB25" i="5"/>
  <c r="BC25" i="5"/>
  <c r="BD25" i="5"/>
  <c r="BE25" i="5"/>
  <c r="BF25" i="5"/>
  <c r="BG25" i="5"/>
  <c r="BH25" i="5"/>
  <c r="BI25" i="5"/>
  <c r="BJ25" i="5"/>
  <c r="BK25" i="5"/>
  <c r="AX26" i="5"/>
  <c r="AY26" i="5"/>
  <c r="AZ26" i="5"/>
  <c r="BA26" i="5"/>
  <c r="BB26" i="5"/>
  <c r="BC26" i="5"/>
  <c r="BD26" i="5"/>
  <c r="BE26" i="5"/>
  <c r="BF26" i="5"/>
  <c r="BG26" i="5"/>
  <c r="BH26" i="5"/>
  <c r="BI26" i="5"/>
  <c r="BJ26" i="5"/>
  <c r="BK26" i="5"/>
  <c r="AX27" i="5"/>
  <c r="AY27" i="5"/>
  <c r="AZ27" i="5"/>
  <c r="BA27" i="5"/>
  <c r="BB27" i="5"/>
  <c r="BC27" i="5"/>
  <c r="BD27" i="5"/>
  <c r="BE27" i="5"/>
  <c r="BF27" i="5"/>
  <c r="BG27" i="5"/>
  <c r="BH27" i="5"/>
  <c r="BI27" i="5"/>
  <c r="BJ27" i="5"/>
  <c r="BK27" i="5"/>
  <c r="AX28" i="5"/>
  <c r="AY28" i="5"/>
  <c r="AZ28" i="5"/>
  <c r="BA28" i="5"/>
  <c r="BB28" i="5"/>
  <c r="BC28" i="5"/>
  <c r="BD28" i="5"/>
  <c r="BE28" i="5"/>
  <c r="BF28" i="5"/>
  <c r="BG28" i="5"/>
  <c r="BH28" i="5"/>
  <c r="BI28" i="5"/>
  <c r="BJ28" i="5"/>
  <c r="BK28" i="5"/>
  <c r="AX29" i="5"/>
  <c r="AY29" i="5"/>
  <c r="AZ29" i="5"/>
  <c r="BA29" i="5"/>
  <c r="BB29" i="5"/>
  <c r="BC29" i="5"/>
  <c r="BD29" i="5"/>
  <c r="BE29" i="5"/>
  <c r="BF29" i="5"/>
  <c r="BG29" i="5"/>
  <c r="BH29" i="5"/>
  <c r="BI29" i="5"/>
  <c r="BJ29" i="5"/>
  <c r="BK29" i="5"/>
  <c r="AX30" i="5"/>
  <c r="AY30" i="5"/>
  <c r="AZ30" i="5"/>
  <c r="BA30" i="5"/>
  <c r="BB30" i="5"/>
  <c r="BC30" i="5"/>
  <c r="BD30" i="5"/>
  <c r="BE30" i="5"/>
  <c r="BF30" i="5"/>
  <c r="BG30" i="5"/>
  <c r="BH30" i="5"/>
  <c r="BI30" i="5"/>
  <c r="BJ30" i="5"/>
  <c r="BK30" i="5"/>
  <c r="AX31" i="5"/>
  <c r="AY31" i="5"/>
  <c r="AZ31" i="5"/>
  <c r="BA31" i="5"/>
  <c r="BB31" i="5"/>
  <c r="BC31" i="5"/>
  <c r="BD31" i="5"/>
  <c r="BE31" i="5"/>
  <c r="BF31" i="5"/>
  <c r="BG31" i="5"/>
  <c r="BH31" i="5"/>
  <c r="BI31" i="5"/>
  <c r="BJ31" i="5"/>
  <c r="BK31" i="5"/>
  <c r="AX32" i="5"/>
  <c r="AY32" i="5"/>
  <c r="AZ32" i="5"/>
  <c r="BA32" i="5"/>
  <c r="BB32" i="5"/>
  <c r="BC32" i="5"/>
  <c r="BD32" i="5"/>
  <c r="BE32" i="5"/>
  <c r="BF32" i="5"/>
  <c r="BG32" i="5"/>
  <c r="BH32" i="5"/>
  <c r="BI32" i="5"/>
  <c r="BJ32" i="5"/>
  <c r="BK32" i="5"/>
  <c r="AX33" i="5"/>
  <c r="AY33" i="5"/>
  <c r="AZ33" i="5"/>
  <c r="BA33" i="5"/>
  <c r="BB33" i="5"/>
  <c r="BC33" i="5"/>
  <c r="BD33" i="5"/>
  <c r="BE33" i="5"/>
  <c r="BF33" i="5"/>
  <c r="BG33" i="5"/>
  <c r="BH33" i="5"/>
  <c r="BI33" i="5"/>
  <c r="BJ33" i="5"/>
  <c r="BK33" i="5"/>
  <c r="AX34" i="5"/>
  <c r="AY34" i="5"/>
  <c r="AZ34" i="5"/>
  <c r="BA34" i="5"/>
  <c r="BB34" i="5"/>
  <c r="BC34" i="5"/>
  <c r="BD34" i="5"/>
  <c r="BE34" i="5"/>
  <c r="BF34" i="5"/>
  <c r="BG34" i="5"/>
  <c r="BH34" i="5"/>
  <c r="BI34" i="5"/>
  <c r="BJ34" i="5"/>
  <c r="BK34" i="5"/>
  <c r="AX35" i="5"/>
  <c r="AY35" i="5"/>
  <c r="AZ35" i="5"/>
  <c r="BA35" i="5"/>
  <c r="BB35" i="5"/>
  <c r="BC35" i="5"/>
  <c r="BD35" i="5"/>
  <c r="BE35" i="5"/>
  <c r="BF35" i="5"/>
  <c r="BG35" i="5"/>
  <c r="BH35" i="5"/>
  <c r="BI35" i="5"/>
  <c r="BJ35" i="5"/>
  <c r="BK35" i="5"/>
  <c r="AX36" i="5"/>
  <c r="AY36" i="5"/>
  <c r="AZ36" i="5"/>
  <c r="BA36" i="5"/>
  <c r="BB36" i="5"/>
  <c r="BC36" i="5"/>
  <c r="BD36" i="5"/>
  <c r="BE36" i="5"/>
  <c r="BF36" i="5"/>
  <c r="BG36" i="5"/>
  <c r="BH36" i="5"/>
  <c r="BI36" i="5"/>
  <c r="BJ36" i="5"/>
  <c r="BK36" i="5"/>
  <c r="AX37" i="5"/>
  <c r="AY37" i="5"/>
  <c r="AZ37" i="5"/>
  <c r="BA37" i="5"/>
  <c r="BB37" i="5"/>
  <c r="BC37" i="5"/>
  <c r="BD37" i="5"/>
  <c r="BE37" i="5"/>
  <c r="BF37" i="5"/>
  <c r="BG37" i="5"/>
  <c r="BH37" i="5"/>
  <c r="BI37" i="5"/>
  <c r="BJ37" i="5"/>
  <c r="BK37" i="5"/>
  <c r="AX38" i="5"/>
  <c r="AY38" i="5"/>
  <c r="AZ38" i="5"/>
  <c r="BA38" i="5"/>
  <c r="BB38" i="5"/>
  <c r="BC38" i="5"/>
  <c r="BD38" i="5"/>
  <c r="BE38" i="5"/>
  <c r="BF38" i="5"/>
  <c r="BG38" i="5"/>
  <c r="BH38" i="5"/>
  <c r="BI38" i="5"/>
  <c r="BJ38" i="5"/>
  <c r="BK38" i="5"/>
  <c r="AX39" i="5"/>
  <c r="AY39" i="5"/>
  <c r="AZ39" i="5"/>
  <c r="BA39" i="5"/>
  <c r="BB39" i="5"/>
  <c r="BC39" i="5"/>
  <c r="BD39" i="5"/>
  <c r="BE39" i="5"/>
  <c r="BF39" i="5"/>
  <c r="BG39" i="5"/>
  <c r="BH39" i="5"/>
  <c r="BI39" i="5"/>
  <c r="BJ39" i="5"/>
  <c r="BK39" i="5"/>
  <c r="AX40" i="5"/>
  <c r="AY40" i="5"/>
  <c r="AZ40" i="5"/>
  <c r="BA40" i="5"/>
  <c r="BB40" i="5"/>
  <c r="BC40" i="5"/>
  <c r="BD40" i="5"/>
  <c r="BE40" i="5"/>
  <c r="BF40" i="5"/>
  <c r="BG40" i="5"/>
  <c r="BH40" i="5"/>
  <c r="BI40" i="5"/>
  <c r="BJ40" i="5"/>
  <c r="BK40" i="5"/>
  <c r="AX41" i="5"/>
  <c r="AY41" i="5"/>
  <c r="AZ41" i="5"/>
  <c r="BA41" i="5"/>
  <c r="BB41" i="5"/>
  <c r="BC41" i="5"/>
  <c r="BD41" i="5"/>
  <c r="BE41" i="5"/>
  <c r="BF41" i="5"/>
  <c r="BG41" i="5"/>
  <c r="BH41" i="5"/>
  <c r="BI41" i="5"/>
  <c r="BJ41" i="5"/>
  <c r="BK41" i="5"/>
  <c r="AX42" i="5"/>
  <c r="AY42" i="5"/>
  <c r="AZ42" i="5"/>
  <c r="BA42" i="5"/>
  <c r="BB42" i="5"/>
  <c r="BC42" i="5"/>
  <c r="BD42" i="5"/>
  <c r="BE42" i="5"/>
  <c r="BF42" i="5"/>
  <c r="BG42" i="5"/>
  <c r="BH42" i="5"/>
  <c r="BI42" i="5"/>
  <c r="BJ42" i="5"/>
  <c r="BK42" i="5"/>
  <c r="AX43" i="5"/>
  <c r="AY43" i="5"/>
  <c r="AZ43" i="5"/>
  <c r="BA43" i="5"/>
  <c r="BB43" i="5"/>
  <c r="BC43" i="5"/>
  <c r="BD43" i="5"/>
  <c r="BE43" i="5"/>
  <c r="BF43" i="5"/>
  <c r="BG43" i="5"/>
  <c r="BH43" i="5"/>
  <c r="BI43" i="5"/>
  <c r="BJ43" i="5"/>
  <c r="BK43" i="5"/>
  <c r="AX44" i="5"/>
  <c r="AY44" i="5"/>
  <c r="AZ44" i="5"/>
  <c r="BA44" i="5"/>
  <c r="BB44" i="5"/>
  <c r="BC44" i="5"/>
  <c r="BD44" i="5"/>
  <c r="BE44" i="5"/>
  <c r="BF44" i="5"/>
  <c r="BG44" i="5"/>
  <c r="BH44" i="5"/>
  <c r="BI44" i="5"/>
  <c r="BJ44" i="5"/>
  <c r="BK44" i="5"/>
  <c r="AX45" i="5"/>
  <c r="AY45" i="5"/>
  <c r="AZ45" i="5"/>
  <c r="BA45" i="5"/>
  <c r="BB45" i="5"/>
  <c r="BC45" i="5"/>
  <c r="BD45" i="5"/>
  <c r="BE45" i="5"/>
  <c r="BF45" i="5"/>
  <c r="BG45" i="5"/>
  <c r="BH45" i="5"/>
  <c r="BI45" i="5"/>
  <c r="BJ45" i="5"/>
  <c r="BK45" i="5"/>
  <c r="AX46" i="5"/>
  <c r="AY46" i="5"/>
  <c r="AZ46" i="5"/>
  <c r="BA46" i="5"/>
  <c r="BB46" i="5"/>
  <c r="BC46" i="5"/>
  <c r="BD46" i="5"/>
  <c r="BE46" i="5"/>
  <c r="BF46" i="5"/>
  <c r="BG46" i="5"/>
  <c r="BH46" i="5"/>
  <c r="BI46" i="5"/>
  <c r="BJ46" i="5"/>
  <c r="BK46" i="5"/>
  <c r="AX47" i="5"/>
  <c r="AY47" i="5"/>
  <c r="AZ47" i="5"/>
  <c r="BA47" i="5"/>
  <c r="BB47" i="5"/>
  <c r="BC47" i="5"/>
  <c r="BD47" i="5"/>
  <c r="BE47" i="5"/>
  <c r="BF47" i="5"/>
  <c r="BG47" i="5"/>
  <c r="BH47" i="5"/>
  <c r="BI47" i="5"/>
  <c r="BJ47" i="5"/>
  <c r="BK47" i="5"/>
  <c r="AX48" i="5"/>
  <c r="AY48" i="5"/>
  <c r="AZ48" i="5"/>
  <c r="BA48" i="5"/>
  <c r="BB48" i="5"/>
  <c r="BC48" i="5"/>
  <c r="BD48" i="5"/>
  <c r="BE48" i="5"/>
  <c r="BF48" i="5"/>
  <c r="BG48" i="5"/>
  <c r="BH48" i="5"/>
  <c r="BI48" i="5"/>
  <c r="BJ48" i="5"/>
  <c r="BK48" i="5"/>
  <c r="AX49" i="5"/>
  <c r="AY49" i="5"/>
  <c r="AZ49" i="5"/>
  <c r="BA49" i="5"/>
  <c r="BB49" i="5"/>
  <c r="BC49" i="5"/>
  <c r="BD49" i="5"/>
  <c r="BE49" i="5"/>
  <c r="BF49" i="5"/>
  <c r="BG49" i="5"/>
  <c r="BH49" i="5"/>
  <c r="BI49" i="5"/>
  <c r="BJ49" i="5"/>
  <c r="BK49" i="5"/>
  <c r="AX50" i="5"/>
  <c r="AY50" i="5"/>
  <c r="AZ50" i="5"/>
  <c r="BA50" i="5"/>
  <c r="BB50" i="5"/>
  <c r="BC50" i="5"/>
  <c r="BD50" i="5"/>
  <c r="BE50" i="5"/>
  <c r="BF50" i="5"/>
  <c r="BG50" i="5"/>
  <c r="BH50" i="5"/>
  <c r="BI50" i="5"/>
  <c r="BJ50" i="5"/>
  <c r="BK50" i="5"/>
  <c r="AX51" i="5"/>
  <c r="AY51" i="5"/>
  <c r="AZ51" i="5"/>
  <c r="BA51" i="5"/>
  <c r="BB51" i="5"/>
  <c r="BC51" i="5"/>
  <c r="BD51" i="5"/>
  <c r="BE51" i="5"/>
  <c r="BF51" i="5"/>
  <c r="BG51" i="5"/>
  <c r="BH51" i="5"/>
  <c r="BI51" i="5"/>
  <c r="BJ51" i="5"/>
  <c r="BK51" i="5"/>
  <c r="AX52" i="5"/>
  <c r="AY52" i="5"/>
  <c r="AZ52" i="5"/>
  <c r="BA52" i="5"/>
  <c r="BB52" i="5"/>
  <c r="BC52" i="5"/>
  <c r="BD52" i="5"/>
  <c r="BE52" i="5"/>
  <c r="BF52" i="5"/>
  <c r="BG52" i="5"/>
  <c r="BH52" i="5"/>
  <c r="BI52" i="5"/>
  <c r="BJ52" i="5"/>
  <c r="BK52" i="5"/>
  <c r="AX53" i="5"/>
  <c r="AY53" i="5"/>
  <c r="AZ53" i="5"/>
  <c r="BA53" i="5"/>
  <c r="BB53" i="5"/>
  <c r="BC53" i="5"/>
  <c r="BD53" i="5"/>
  <c r="BE53" i="5"/>
  <c r="BF53" i="5"/>
  <c r="BG53" i="5"/>
  <c r="BH53" i="5"/>
  <c r="BI53" i="5"/>
  <c r="BJ53" i="5"/>
  <c r="BK53" i="5"/>
  <c r="AX54" i="5"/>
  <c r="AY54" i="5"/>
  <c r="AZ54" i="5"/>
  <c r="BA54" i="5"/>
  <c r="BB54" i="5"/>
  <c r="BC54" i="5"/>
  <c r="BD54" i="5"/>
  <c r="BE54" i="5"/>
  <c r="BF54" i="5"/>
  <c r="BG54" i="5"/>
  <c r="BH54" i="5"/>
  <c r="BI54" i="5"/>
  <c r="BJ54" i="5"/>
  <c r="BK54" i="5"/>
  <c r="AX55" i="5"/>
  <c r="AY55" i="5"/>
  <c r="AZ55" i="5"/>
  <c r="BA55" i="5"/>
  <c r="BB55" i="5"/>
  <c r="BC55" i="5"/>
  <c r="BD55" i="5"/>
  <c r="BE55" i="5"/>
  <c r="BF55" i="5"/>
  <c r="BG55" i="5"/>
  <c r="BH55" i="5"/>
  <c r="BI55" i="5"/>
  <c r="BJ55" i="5"/>
  <c r="BK55" i="5"/>
  <c r="AX56" i="5"/>
  <c r="AY56" i="5"/>
  <c r="AZ56" i="5"/>
  <c r="BA56" i="5"/>
  <c r="BB56" i="5"/>
  <c r="BC56" i="5"/>
  <c r="BD56" i="5"/>
  <c r="BE56" i="5"/>
  <c r="BF56" i="5"/>
  <c r="BG56" i="5"/>
  <c r="BH56" i="5"/>
  <c r="BI56" i="5"/>
  <c r="BJ56" i="5"/>
  <c r="BK56" i="5"/>
  <c r="AX57" i="5"/>
  <c r="AY57" i="5"/>
  <c r="AZ57" i="5"/>
  <c r="BA57" i="5"/>
  <c r="BB57" i="5"/>
  <c r="BC57" i="5"/>
  <c r="BD57" i="5"/>
  <c r="BE57" i="5"/>
  <c r="BF57" i="5"/>
  <c r="BG57" i="5"/>
  <c r="BH57" i="5"/>
  <c r="BI57" i="5"/>
  <c r="BJ57" i="5"/>
  <c r="BK57" i="5"/>
  <c r="AX58" i="5"/>
  <c r="AY58" i="5"/>
  <c r="AZ58" i="5"/>
  <c r="BA58" i="5"/>
  <c r="BB58" i="5"/>
  <c r="BC58" i="5"/>
  <c r="BD58" i="5"/>
  <c r="BE58" i="5"/>
  <c r="BF58" i="5"/>
  <c r="BG58" i="5"/>
  <c r="BH58" i="5"/>
  <c r="BI58" i="5"/>
  <c r="BJ58" i="5"/>
  <c r="BK58" i="5"/>
  <c r="AX59" i="5"/>
  <c r="AY59" i="5"/>
  <c r="AZ59" i="5"/>
  <c r="BA59" i="5"/>
  <c r="BB59" i="5"/>
  <c r="BC59" i="5"/>
  <c r="BD59" i="5"/>
  <c r="BE59" i="5"/>
  <c r="BF59" i="5"/>
  <c r="BG59" i="5"/>
  <c r="BH59" i="5"/>
  <c r="BI59" i="5"/>
  <c r="BJ59" i="5"/>
  <c r="BK59" i="5"/>
  <c r="AX60" i="5"/>
  <c r="AY60" i="5"/>
  <c r="AZ60" i="5"/>
  <c r="BA60" i="5"/>
  <c r="BB60" i="5"/>
  <c r="BC60" i="5"/>
  <c r="BD60" i="5"/>
  <c r="BE60" i="5"/>
  <c r="BF60" i="5"/>
  <c r="BG60" i="5"/>
  <c r="BH60" i="5"/>
  <c r="BI60" i="5"/>
  <c r="BJ60" i="5"/>
  <c r="BK60" i="5"/>
  <c r="AX61" i="5"/>
  <c r="AY61" i="5"/>
  <c r="AZ61" i="5"/>
  <c r="BA61" i="5"/>
  <c r="BB61" i="5"/>
  <c r="BC61" i="5"/>
  <c r="BD61" i="5"/>
  <c r="BE61" i="5"/>
  <c r="BF61" i="5"/>
  <c r="BG61" i="5"/>
  <c r="BH61" i="5"/>
  <c r="BI61" i="5"/>
  <c r="BJ61" i="5"/>
  <c r="BK61" i="5"/>
  <c r="AX62" i="5"/>
  <c r="AY62" i="5"/>
  <c r="AZ62" i="5"/>
  <c r="BA62" i="5"/>
  <c r="BB62" i="5"/>
  <c r="BC62" i="5"/>
  <c r="BD62" i="5"/>
  <c r="BE62" i="5"/>
  <c r="BF62" i="5"/>
  <c r="BG62" i="5"/>
  <c r="BH62" i="5"/>
  <c r="BI62" i="5"/>
  <c r="BJ62" i="5"/>
  <c r="BK62" i="5"/>
  <c r="AX63" i="5"/>
  <c r="AY63" i="5"/>
  <c r="AZ63" i="5"/>
  <c r="BA63" i="5"/>
  <c r="BB63" i="5"/>
  <c r="BC63" i="5"/>
  <c r="BD63" i="5"/>
  <c r="BE63" i="5"/>
  <c r="BF63" i="5"/>
  <c r="BG63" i="5"/>
  <c r="BH63" i="5"/>
  <c r="BI63" i="5"/>
  <c r="BJ63" i="5"/>
  <c r="BK63" i="5"/>
  <c r="AX64" i="5"/>
  <c r="AY64" i="5"/>
  <c r="AZ64" i="5"/>
  <c r="BA64" i="5"/>
  <c r="BB64" i="5"/>
  <c r="BC64" i="5"/>
  <c r="BD64" i="5"/>
  <c r="BE64" i="5"/>
  <c r="BF64" i="5"/>
  <c r="BG64" i="5"/>
  <c r="BH64" i="5"/>
  <c r="BI64" i="5"/>
  <c r="BJ64" i="5"/>
  <c r="BK64" i="5"/>
  <c r="AX65" i="5"/>
  <c r="AY65" i="5"/>
  <c r="AZ65" i="5"/>
  <c r="BA65" i="5"/>
  <c r="BB65" i="5"/>
  <c r="BC65" i="5"/>
  <c r="BD65" i="5"/>
  <c r="BE65" i="5"/>
  <c r="BF65" i="5"/>
  <c r="BG65" i="5"/>
  <c r="BH65" i="5"/>
  <c r="BI65" i="5"/>
  <c r="BJ65" i="5"/>
  <c r="BK65" i="5"/>
  <c r="AX66" i="5"/>
  <c r="AY66" i="5"/>
  <c r="AZ66" i="5"/>
  <c r="BA66" i="5"/>
  <c r="BB66" i="5"/>
  <c r="BC66" i="5"/>
  <c r="BD66" i="5"/>
  <c r="BE66" i="5"/>
  <c r="BF66" i="5"/>
  <c r="BG66" i="5"/>
  <c r="BH66" i="5"/>
  <c r="BI66" i="5"/>
  <c r="BJ66" i="5"/>
  <c r="BK66" i="5"/>
  <c r="AX67" i="5"/>
  <c r="AY67" i="5"/>
  <c r="AZ67" i="5"/>
  <c r="BA67" i="5"/>
  <c r="BB67" i="5"/>
  <c r="BC67" i="5"/>
  <c r="BD67" i="5"/>
  <c r="BE67" i="5"/>
  <c r="BF67" i="5"/>
  <c r="BG67" i="5"/>
  <c r="BH67" i="5"/>
  <c r="BI67" i="5"/>
  <c r="BJ67" i="5"/>
  <c r="BK67" i="5"/>
  <c r="AX68" i="5"/>
  <c r="AY68" i="5"/>
  <c r="AZ68" i="5"/>
  <c r="BA68" i="5"/>
  <c r="BB68" i="5"/>
  <c r="BC68" i="5"/>
  <c r="BD68" i="5"/>
  <c r="BE68" i="5"/>
  <c r="BF68" i="5"/>
  <c r="BG68" i="5"/>
  <c r="BH68" i="5"/>
  <c r="BI68" i="5"/>
  <c r="BJ68" i="5"/>
  <c r="BK68" i="5"/>
  <c r="AX69" i="5"/>
  <c r="AY69" i="5"/>
  <c r="AZ69" i="5"/>
  <c r="BA69" i="5"/>
  <c r="BB69" i="5"/>
  <c r="BC69" i="5"/>
  <c r="BD69" i="5"/>
  <c r="BE69" i="5"/>
  <c r="BF69" i="5"/>
  <c r="BG69" i="5"/>
  <c r="BH69" i="5"/>
  <c r="BI69" i="5"/>
  <c r="BJ69" i="5"/>
  <c r="BK69" i="5"/>
  <c r="AX70" i="5"/>
  <c r="AY70" i="5"/>
  <c r="AZ70" i="5"/>
  <c r="BA70" i="5"/>
  <c r="BB70" i="5"/>
  <c r="BC70" i="5"/>
  <c r="BD70" i="5"/>
  <c r="BE70" i="5"/>
  <c r="BF70" i="5"/>
  <c r="BG70" i="5"/>
  <c r="BH70" i="5"/>
  <c r="BI70" i="5"/>
  <c r="BJ70" i="5"/>
  <c r="BK70" i="5"/>
  <c r="AX71" i="5"/>
  <c r="AY71" i="5"/>
  <c r="AZ71" i="5"/>
  <c r="BA71" i="5"/>
  <c r="BB71" i="5"/>
  <c r="BC71" i="5"/>
  <c r="BD71" i="5"/>
  <c r="BE71" i="5"/>
  <c r="BF71" i="5"/>
  <c r="BG71" i="5"/>
  <c r="BH71" i="5"/>
  <c r="BI71" i="5"/>
  <c r="BJ71" i="5"/>
  <c r="BK71" i="5"/>
  <c r="AX72" i="5"/>
  <c r="AY72" i="5"/>
  <c r="AZ72" i="5"/>
  <c r="BA72" i="5"/>
  <c r="BB72" i="5"/>
  <c r="BC72" i="5"/>
  <c r="BD72" i="5"/>
  <c r="BE72" i="5"/>
  <c r="BF72" i="5"/>
  <c r="BG72" i="5"/>
  <c r="BH72" i="5"/>
  <c r="BI72" i="5"/>
  <c r="BJ72" i="5"/>
  <c r="BK72" i="5"/>
  <c r="AX73" i="5"/>
  <c r="AY73" i="5"/>
  <c r="AZ73" i="5"/>
  <c r="BA73" i="5"/>
  <c r="BB73" i="5"/>
  <c r="BC73" i="5"/>
  <c r="BD73" i="5"/>
  <c r="BE73" i="5"/>
  <c r="BF73" i="5"/>
  <c r="BG73" i="5"/>
  <c r="BH73" i="5"/>
  <c r="BI73" i="5"/>
  <c r="BJ73" i="5"/>
  <c r="BK73" i="5"/>
  <c r="AX74" i="5"/>
  <c r="AY74" i="5"/>
  <c r="AZ74" i="5"/>
  <c r="BA74" i="5"/>
  <c r="BB74" i="5"/>
  <c r="BC74" i="5"/>
  <c r="BD74" i="5"/>
  <c r="BE74" i="5"/>
  <c r="BF74" i="5"/>
  <c r="BG74" i="5"/>
  <c r="BH74" i="5"/>
  <c r="BI74" i="5"/>
  <c r="BJ74" i="5"/>
  <c r="BK74" i="5"/>
  <c r="AX75" i="5"/>
  <c r="AY75" i="5"/>
  <c r="AZ75" i="5"/>
  <c r="BA75" i="5"/>
  <c r="BB75" i="5"/>
  <c r="BC75" i="5"/>
  <c r="BD75" i="5"/>
  <c r="BE75" i="5"/>
  <c r="BF75" i="5"/>
  <c r="BG75" i="5"/>
  <c r="BH75" i="5"/>
  <c r="BI75" i="5"/>
  <c r="BJ75" i="5"/>
  <c r="BK75" i="5"/>
  <c r="AX76" i="5"/>
  <c r="AY76" i="5"/>
  <c r="AZ76" i="5"/>
  <c r="BA76" i="5"/>
  <c r="BB76" i="5"/>
  <c r="BC76" i="5"/>
  <c r="BD76" i="5"/>
  <c r="BE76" i="5"/>
  <c r="BF76" i="5"/>
  <c r="BG76" i="5"/>
  <c r="BH76" i="5"/>
  <c r="BI76" i="5"/>
  <c r="BJ76" i="5"/>
  <c r="BK76" i="5"/>
  <c r="AX77" i="5"/>
  <c r="AY77" i="5"/>
  <c r="AZ77" i="5"/>
  <c r="BA77" i="5"/>
  <c r="BB77" i="5"/>
  <c r="BC77" i="5"/>
  <c r="BD77" i="5"/>
  <c r="BE77" i="5"/>
  <c r="BF77" i="5"/>
  <c r="BG77" i="5"/>
  <c r="BH77" i="5"/>
  <c r="BI77" i="5"/>
  <c r="BJ77" i="5"/>
  <c r="BK77" i="5"/>
  <c r="AX78" i="5"/>
  <c r="AY78" i="5"/>
  <c r="AZ78" i="5"/>
  <c r="BA78" i="5"/>
  <c r="BB78" i="5"/>
  <c r="BC78" i="5"/>
  <c r="BD78" i="5"/>
  <c r="BE78" i="5"/>
  <c r="BF78" i="5"/>
  <c r="BG78" i="5"/>
  <c r="BH78" i="5"/>
  <c r="BI78" i="5"/>
  <c r="BJ78" i="5"/>
  <c r="BK78" i="5"/>
  <c r="AX79" i="5"/>
  <c r="AY79" i="5"/>
  <c r="AZ79" i="5"/>
  <c r="BA79" i="5"/>
  <c r="BB79" i="5"/>
  <c r="BC79" i="5"/>
  <c r="BD79" i="5"/>
  <c r="BE79" i="5"/>
  <c r="BF79" i="5"/>
  <c r="BG79" i="5"/>
  <c r="BH79" i="5"/>
  <c r="BI79" i="5"/>
  <c r="BJ79" i="5"/>
  <c r="BK79" i="5"/>
  <c r="AX80" i="5"/>
  <c r="AY80" i="5"/>
  <c r="AZ80" i="5"/>
  <c r="BA80" i="5"/>
  <c r="BB80" i="5"/>
  <c r="BC80" i="5"/>
  <c r="BD80" i="5"/>
  <c r="BE80" i="5"/>
  <c r="BF80" i="5"/>
  <c r="BG80" i="5"/>
  <c r="BH80" i="5"/>
  <c r="BI80" i="5"/>
  <c r="BJ80" i="5"/>
  <c r="BK80" i="5"/>
  <c r="AX81" i="5"/>
  <c r="AY81" i="5"/>
  <c r="AZ81" i="5"/>
  <c r="BA81" i="5"/>
  <c r="BB81" i="5"/>
  <c r="BC81" i="5"/>
  <c r="BD81" i="5"/>
  <c r="BE81" i="5"/>
  <c r="BF81" i="5"/>
  <c r="BG81" i="5"/>
  <c r="BH81" i="5"/>
  <c r="BI81" i="5"/>
  <c r="BJ81" i="5"/>
  <c r="BK81" i="5"/>
  <c r="AX82" i="5"/>
  <c r="AY82" i="5"/>
  <c r="AZ82" i="5"/>
  <c r="BA82" i="5"/>
  <c r="BB82" i="5"/>
  <c r="BC82" i="5"/>
  <c r="BD82" i="5"/>
  <c r="BE82" i="5"/>
  <c r="BF82" i="5"/>
  <c r="BG82" i="5"/>
  <c r="BH82" i="5"/>
  <c r="BI82" i="5"/>
  <c r="BJ82" i="5"/>
  <c r="BK82" i="5"/>
  <c r="AX83" i="5"/>
  <c r="AY83" i="5"/>
  <c r="AZ83" i="5"/>
  <c r="BA83" i="5"/>
  <c r="BB83" i="5"/>
  <c r="BC83" i="5"/>
  <c r="BD83" i="5"/>
  <c r="BE83" i="5"/>
  <c r="BF83" i="5"/>
  <c r="BG83" i="5"/>
  <c r="BH83" i="5"/>
  <c r="BI83" i="5"/>
  <c r="BJ83" i="5"/>
  <c r="BK83" i="5"/>
  <c r="AX84" i="5"/>
  <c r="AY84" i="5"/>
  <c r="AZ84" i="5"/>
  <c r="BA84" i="5"/>
  <c r="BB84" i="5"/>
  <c r="BC84" i="5"/>
  <c r="BD84" i="5"/>
  <c r="BE84" i="5"/>
  <c r="BF84" i="5"/>
  <c r="BG84" i="5"/>
  <c r="BH84" i="5"/>
  <c r="BI84" i="5"/>
  <c r="BJ84" i="5"/>
  <c r="BK84" i="5"/>
  <c r="AX85" i="5"/>
  <c r="AY85" i="5"/>
  <c r="AZ85" i="5"/>
  <c r="BA85" i="5"/>
  <c r="BB85" i="5"/>
  <c r="BC85" i="5"/>
  <c r="BD85" i="5"/>
  <c r="BE85" i="5"/>
  <c r="BF85" i="5"/>
  <c r="BG85" i="5"/>
  <c r="BH85" i="5"/>
  <c r="BI85" i="5"/>
  <c r="BJ85" i="5"/>
  <c r="BK85" i="5"/>
  <c r="AX86" i="5"/>
  <c r="AY86" i="5"/>
  <c r="AZ86" i="5"/>
  <c r="BA86" i="5"/>
  <c r="BB86" i="5"/>
  <c r="BC86" i="5"/>
  <c r="BD86" i="5"/>
  <c r="BE86" i="5"/>
  <c r="BF86" i="5"/>
  <c r="BG86" i="5"/>
  <c r="BH86" i="5"/>
  <c r="BI86" i="5"/>
  <c r="BJ86" i="5"/>
  <c r="BK86" i="5"/>
  <c r="AX87" i="5"/>
  <c r="AY87" i="5"/>
  <c r="AZ87" i="5"/>
  <c r="BA87" i="5"/>
  <c r="BB87" i="5"/>
  <c r="BC87" i="5"/>
  <c r="BD87" i="5"/>
  <c r="BE87" i="5"/>
  <c r="BF87" i="5"/>
  <c r="BG87" i="5"/>
  <c r="BH87" i="5"/>
  <c r="BI87" i="5"/>
  <c r="BJ87" i="5"/>
  <c r="BK87" i="5"/>
  <c r="AX88" i="5"/>
  <c r="AY88" i="5"/>
  <c r="AZ88" i="5"/>
  <c r="BA88" i="5"/>
  <c r="BB88" i="5"/>
  <c r="BC88" i="5"/>
  <c r="BD88" i="5"/>
  <c r="BE88" i="5"/>
  <c r="BF88" i="5"/>
  <c r="BG88" i="5"/>
  <c r="BH88" i="5"/>
  <c r="BI88" i="5"/>
  <c r="BJ88" i="5"/>
  <c r="BK88" i="5"/>
  <c r="AY11" i="5"/>
  <c r="AZ11" i="5"/>
  <c r="BA11" i="5"/>
  <c r="BB11" i="5"/>
  <c r="BC11" i="5"/>
  <c r="BD11" i="5"/>
  <c r="BE11" i="5"/>
  <c r="BF11" i="5"/>
  <c r="BG11" i="5"/>
  <c r="BH11" i="5"/>
  <c r="BI11" i="5"/>
  <c r="BJ11" i="5"/>
  <c r="BK11" i="5"/>
  <c r="AX11" i="5"/>
  <c r="Y54" i="5"/>
  <c r="D12" i="63"/>
  <c r="C13" i="63"/>
  <c r="R11" i="4" l="1"/>
  <c r="R12" i="4"/>
  <c r="R13" i="4"/>
  <c r="R14" i="4"/>
  <c r="R15" i="4"/>
  <c r="R16" i="4"/>
  <c r="R16" i="3"/>
  <c r="R15" i="3"/>
  <c r="R14" i="3"/>
  <c r="R13" i="3"/>
  <c r="R12" i="3"/>
  <c r="R11" i="3"/>
  <c r="K5" i="21" l="1"/>
  <c r="K7" i="63" l="1"/>
  <c r="H7" i="63"/>
  <c r="E7" i="63"/>
  <c r="E6" i="63"/>
  <c r="H6" i="63" s="1"/>
  <c r="K6" i="63" l="1"/>
  <c r="Y18" i="3"/>
  <c r="S11" i="3"/>
  <c r="C42" i="66"/>
  <c r="C41" i="66"/>
  <c r="C40" i="66"/>
  <c r="C39" i="66"/>
  <c r="C38" i="66"/>
  <c r="C37" i="66"/>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X87" i="68" s="1"/>
  <c r="AG83" i="5"/>
  <c r="AG84" i="5"/>
  <c r="AG85" i="5"/>
  <c r="AG86" i="5"/>
  <c r="AG87" i="5"/>
  <c r="AG88" i="5"/>
  <c r="Z87" i="68" s="1"/>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AB12" i="4" s="1"/>
  <c r="P31" i="68" s="1"/>
  <c r="L12" i="4"/>
  <c r="AA12" i="4" s="1"/>
  <c r="P30" i="68" s="1"/>
  <c r="K12" i="4"/>
  <c r="J12" i="4"/>
  <c r="I12" i="4"/>
  <c r="H12" i="4"/>
  <c r="W12" i="4" s="1"/>
  <c r="P26" i="68" s="1"/>
  <c r="G12" i="4"/>
  <c r="F12" i="4"/>
  <c r="E12" i="4"/>
  <c r="T12" i="4" s="1"/>
  <c r="P23" i="68" s="1"/>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C12" i="63" s="1"/>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AK38" i="67" s="1"/>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E31" i="67"/>
  <c r="D31" i="67"/>
  <c r="C31" i="67"/>
  <c r="AG30" i="67"/>
  <c r="E110" i="68" s="1"/>
  <c r="P30" i="67"/>
  <c r="O30" i="67"/>
  <c r="N30" i="67"/>
  <c r="M30" i="67"/>
  <c r="L30" i="67"/>
  <c r="K30" i="67"/>
  <c r="J30" i="67"/>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AN16" i="67" s="1"/>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C70" i="66"/>
  <c r="C69" i="66"/>
  <c r="C68" i="66"/>
  <c r="C22" i="66"/>
  <c r="C23" i="66"/>
  <c r="B14" i="63"/>
  <c r="B13" i="63"/>
  <c r="B12" i="63"/>
  <c r="B11" i="63"/>
  <c r="B10" i="63"/>
  <c r="B9" i="63"/>
  <c r="B8" i="63"/>
  <c r="D7" i="63"/>
  <c r="C7" i="63"/>
  <c r="C6" i="63"/>
  <c r="I6" i="63" s="1"/>
  <c r="I5" i="63"/>
  <c r="F5" i="63"/>
  <c r="C5" i="63"/>
  <c r="AO6" i="67" l="1"/>
  <c r="C101" i="68" s="1"/>
  <c r="V13" i="5"/>
  <c r="AC25" i="68" s="1"/>
  <c r="AP38" i="67"/>
  <c r="AJ31" i="67"/>
  <c r="G113" i="68" s="1"/>
  <c r="AR31" i="67"/>
  <c r="G121" i="68" s="1"/>
  <c r="AI41" i="67"/>
  <c r="AN30" i="67"/>
  <c r="E117" i="68" s="1"/>
  <c r="AA15" i="4"/>
  <c r="C47" i="66"/>
  <c r="Q64" i="67"/>
  <c r="O64" i="67"/>
  <c r="AU66" i="67"/>
  <c r="D64" i="67"/>
  <c r="C64" i="67"/>
  <c r="G64" i="67"/>
  <c r="P64" i="67"/>
  <c r="AU53" i="67"/>
  <c r="D141" i="68" s="1"/>
  <c r="AA11" i="5"/>
  <c r="Y30" i="68" s="1"/>
  <c r="AE15" i="5"/>
  <c r="AG12" i="5"/>
  <c r="AB36" i="68" s="1"/>
  <c r="W14" i="5"/>
  <c r="AE26" i="68" s="1"/>
  <c r="AU42" i="67"/>
  <c r="O40" i="67"/>
  <c r="P40" i="67"/>
  <c r="E33" i="67"/>
  <c r="K40" i="67"/>
  <c r="Q40" i="67"/>
  <c r="AH42" i="67"/>
  <c r="AU29" i="67"/>
  <c r="D124" i="68" s="1"/>
  <c r="Q13" i="67"/>
  <c r="N17" i="67"/>
  <c r="AH15" i="67"/>
  <c r="AJ15" i="67"/>
  <c r="Z14" i="3"/>
  <c r="I29" i="68" s="1"/>
  <c r="AB16" i="3"/>
  <c r="C14" i="68" s="1"/>
  <c r="T15" i="3"/>
  <c r="V15" i="3"/>
  <c r="X16" i="3"/>
  <c r="C10" i="68" s="1"/>
  <c r="AB15" i="3"/>
  <c r="AC16" i="3"/>
  <c r="C15" i="68" s="1"/>
  <c r="W16" i="3"/>
  <c r="C9" i="68" s="1"/>
  <c r="AC15" i="3"/>
  <c r="W15" i="3"/>
  <c r="Y15" i="3"/>
  <c r="AD15" i="3"/>
  <c r="U15" i="3"/>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D67" i="67" s="1"/>
  <c r="AJ62" i="67"/>
  <c r="AU56" i="67"/>
  <c r="J141" i="68" s="1"/>
  <c r="AU55" i="67"/>
  <c r="H141" i="68" s="1"/>
  <c r="H60" i="67"/>
  <c r="AU54" i="67"/>
  <c r="F141" i="68" s="1"/>
  <c r="K60" i="67"/>
  <c r="AH63" i="67"/>
  <c r="AT65" i="67"/>
  <c r="AI53" i="67"/>
  <c r="C129" i="68" s="1"/>
  <c r="AI63" i="67"/>
  <c r="AU65" i="67"/>
  <c r="G60" i="67"/>
  <c r="AH65" i="67"/>
  <c r="AJ63" i="67"/>
  <c r="AM63" i="67"/>
  <c r="AU63" i="67"/>
  <c r="AJ54" i="67"/>
  <c r="E130" i="68" s="1"/>
  <c r="AK54" i="67"/>
  <c r="E131" i="68" s="1"/>
  <c r="AN63" i="67"/>
  <c r="I60" i="67"/>
  <c r="AK66" i="67"/>
  <c r="AL65" i="67"/>
  <c r="AL66" i="67"/>
  <c r="L60" i="67"/>
  <c r="AQ63" i="67"/>
  <c r="Q60" i="67"/>
  <c r="Q67" i="67" s="1"/>
  <c r="AK63" i="67"/>
  <c r="AT63" i="67"/>
  <c r="AR63" i="67"/>
  <c r="AN65" i="67"/>
  <c r="AO65" i="67"/>
  <c r="AO66" i="67"/>
  <c r="AQ54" i="67"/>
  <c r="E137" i="68" s="1"/>
  <c r="AS62" i="67"/>
  <c r="L64" i="67"/>
  <c r="O60" i="67"/>
  <c r="AT62" i="67"/>
  <c r="AQ66" i="67"/>
  <c r="Q57" i="67"/>
  <c r="AS63" i="67"/>
  <c r="AT61" i="67"/>
  <c r="AS64" i="67"/>
  <c r="N139" i="68" s="1"/>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Y15" i="68" s="1"/>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33" i="67"/>
  <c r="AJ42" i="67"/>
  <c r="K33" i="67"/>
  <c r="AO30" i="67"/>
  <c r="E118" i="68" s="1"/>
  <c r="AU37" i="67"/>
  <c r="AQ30" i="67"/>
  <c r="E120" i="68" s="1"/>
  <c r="K36" i="67"/>
  <c r="K43" i="67" s="1"/>
  <c r="AM41" i="67"/>
  <c r="AM42" i="67"/>
  <c r="AS30" i="67"/>
  <c r="F122" i="68" s="1"/>
  <c r="AS31" i="67"/>
  <c r="H122" i="68" s="1"/>
  <c r="AO42" i="67"/>
  <c r="AU30" i="67"/>
  <c r="F124" i="68" s="1"/>
  <c r="AR42" i="67"/>
  <c r="D33" i="67"/>
  <c r="O36" i="67"/>
  <c r="AE15" i="4"/>
  <c r="B38" i="71"/>
  <c r="D38" i="71" s="1"/>
  <c r="AG16" i="4"/>
  <c r="O19" i="68" s="1"/>
  <c r="AG15" i="4"/>
  <c r="AG14" i="4"/>
  <c r="U36" i="68" s="1"/>
  <c r="W15" i="4"/>
  <c r="AG13" i="4"/>
  <c r="S36" i="68" s="1"/>
  <c r="X15" i="4"/>
  <c r="W13" i="4"/>
  <c r="R26" i="68" s="1"/>
  <c r="AG11" i="4"/>
  <c r="O36" i="68" s="1"/>
  <c r="X12" i="4"/>
  <c r="P27" i="68" s="1"/>
  <c r="AA11" i="4"/>
  <c r="N30" i="68" s="1"/>
  <c r="C37" i="71"/>
  <c r="Y12" i="4"/>
  <c r="P28" i="68" s="1"/>
  <c r="X13" i="4"/>
  <c r="R27" i="68" s="1"/>
  <c r="Z13" i="4"/>
  <c r="R29" i="68" s="1"/>
  <c r="AB14" i="4"/>
  <c r="T31" i="68" s="1"/>
  <c r="AC15" i="4"/>
  <c r="AC11" i="4"/>
  <c r="N32" i="68" s="1"/>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K30" i="70"/>
  <c r="K34" i="70" s="1"/>
  <c r="T30" i="70"/>
  <c r="T32" i="70" s="1"/>
  <c r="F30" i="70"/>
  <c r="F33" i="70" s="1"/>
  <c r="R30" i="70"/>
  <c r="R34" i="70" s="1"/>
  <c r="I9" i="63"/>
  <c r="I10" i="63"/>
  <c r="AF14" i="5"/>
  <c r="AF35" i="68" s="1"/>
  <c r="AF15" i="4"/>
  <c r="AF13" i="4"/>
  <c r="S35" i="68" s="1"/>
  <c r="F8" i="63"/>
  <c r="F11" i="63" s="1"/>
  <c r="AT14" i="67"/>
  <c r="AF12" i="3"/>
  <c r="F35" i="68" s="1"/>
  <c r="AF16" i="3"/>
  <c r="D18" i="68" s="1"/>
  <c r="AS61" i="67"/>
  <c r="C7" i="66"/>
  <c r="D11" i="66" s="1"/>
  <c r="AH7" i="67"/>
  <c r="E94" i="68" s="1"/>
  <c r="AM9" i="67"/>
  <c r="I99" i="68" s="1"/>
  <c r="AR14" i="67"/>
  <c r="AM15" i="67"/>
  <c r="AH18" i="67"/>
  <c r="AT30" i="67"/>
  <c r="F123" i="68" s="1"/>
  <c r="AT37" i="67"/>
  <c r="AT54" i="67"/>
  <c r="F140" i="68" s="1"/>
  <c r="AI56" i="67"/>
  <c r="I129" i="68" s="1"/>
  <c r="C60" i="67"/>
  <c r="C67" i="67" s="1"/>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M20" i="67" s="1"/>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G32" i="68" s="1"/>
  <c r="AA14" i="3"/>
  <c r="I30" i="68" s="1"/>
  <c r="X15" i="3"/>
  <c r="V16" i="3"/>
  <c r="C8" i="68" s="1"/>
  <c r="AB13" i="4"/>
  <c r="R31" i="68" s="1"/>
  <c r="AC16" i="4"/>
  <c r="N15" i="68" s="1"/>
  <c r="AC11" i="5"/>
  <c r="Y32" i="68" s="1"/>
  <c r="AB14" i="5"/>
  <c r="AE31" i="68" s="1"/>
  <c r="G13" i="67"/>
  <c r="AR41" i="67"/>
  <c r="AR56" i="67"/>
  <c r="P60" i="67"/>
  <c r="H64" i="67"/>
  <c r="AD13" i="3"/>
  <c r="AC13" i="4"/>
  <c r="R32" i="68" s="1"/>
  <c r="X14" i="4"/>
  <c r="T27" i="68" s="1"/>
  <c r="AC14" i="5"/>
  <c r="AE32" i="68" s="1"/>
  <c r="X15" i="5"/>
  <c r="AK15" i="67"/>
  <c r="Y11" i="4"/>
  <c r="N28" i="68" s="1"/>
  <c r="AD13" i="4"/>
  <c r="Y14" i="4"/>
  <c r="T28" i="68" s="1"/>
  <c r="Y12" i="5"/>
  <c r="AA28" i="68" s="1"/>
  <c r="Y15" i="5"/>
  <c r="AP56" i="67"/>
  <c r="I136" i="68" s="1"/>
  <c r="AH9" i="67"/>
  <c r="I94" i="68" s="1"/>
  <c r="AS56" i="67"/>
  <c r="J139" i="68" s="1"/>
  <c r="K64" i="67"/>
  <c r="AE13" i="3"/>
  <c r="C11" i="63"/>
  <c r="AM14" i="67"/>
  <c r="AP16" i="67"/>
  <c r="AR18" i="67"/>
  <c r="N36" i="67"/>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AL38" i="67"/>
  <c r="H36" i="67"/>
  <c r="C24" i="66"/>
  <c r="C44" i="66"/>
  <c r="AL6" i="67"/>
  <c r="C98" i="68" s="1"/>
  <c r="J10" i="67"/>
  <c r="AN14" i="67"/>
  <c r="AL15" i="67"/>
  <c r="C17" i="67"/>
  <c r="K17" i="67"/>
  <c r="AI18" i="67"/>
  <c r="AS19" i="67"/>
  <c r="AK29" i="67"/>
  <c r="C114" i="68" s="1"/>
  <c r="O33" i="67"/>
  <c r="I36" i="67"/>
  <c r="C40" i="67"/>
  <c r="AT40" i="67" s="1"/>
  <c r="N123" i="68" s="1"/>
  <c r="N57" i="67"/>
  <c r="AO54" i="67"/>
  <c r="E135" i="68" s="1"/>
  <c r="AL54" i="67"/>
  <c r="E132" i="68" s="1"/>
  <c r="AK55" i="67"/>
  <c r="G131" i="68" s="1"/>
  <c r="AS55" i="67"/>
  <c r="H139" i="68" s="1"/>
  <c r="AM66" i="67"/>
  <c r="I64" i="67"/>
  <c r="AM64" i="67" s="1"/>
  <c r="M133" i="68" s="1"/>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I64" i="67" s="1"/>
  <c r="M129" i="68" s="1"/>
  <c r="AQ65" i="67"/>
  <c r="M64" i="67"/>
  <c r="AQ64" i="67" s="1"/>
  <c r="AN66" i="67"/>
  <c r="J64" i="67"/>
  <c r="AT38" i="67"/>
  <c r="P36" i="67"/>
  <c r="AH55" i="67"/>
  <c r="G128" i="68" s="1"/>
  <c r="AM55" i="67"/>
  <c r="G133" i="68" s="1"/>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R65" i="67"/>
  <c r="N64" i="67"/>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J30" i="70"/>
  <c r="I33" i="67"/>
  <c r="M57" i="67"/>
  <c r="AJ61" i="67"/>
  <c r="F60" i="67"/>
  <c r="AR61" i="67"/>
  <c r="N60" i="67"/>
  <c r="M30" i="70"/>
  <c r="M32" i="70" s="1"/>
  <c r="J33" i="67"/>
  <c r="AN56" i="67"/>
  <c r="I134" i="68" s="1"/>
  <c r="D30" i="70"/>
  <c r="D32" i="70" s="1"/>
  <c r="N30" i="70"/>
  <c r="N32" i="70" s="1"/>
  <c r="E30" i="70"/>
  <c r="E33" i="70" s="1"/>
  <c r="O30" i="70"/>
  <c r="O35" i="70" s="1"/>
  <c r="P30" i="70"/>
  <c r="P33" i="70" s="1"/>
  <c r="C49" i="68"/>
  <c r="K49" i="68"/>
  <c r="S49" i="68"/>
  <c r="W49" i="68"/>
  <c r="I66" i="68"/>
  <c r="M66" i="68"/>
  <c r="Q66" i="68"/>
  <c r="Y66" i="68"/>
  <c r="C83" i="68"/>
  <c r="G83" i="68"/>
  <c r="K83" i="68"/>
  <c r="O83" i="68"/>
  <c r="S83" i="68"/>
  <c r="W83" i="68"/>
  <c r="H30" i="70"/>
  <c r="H32" i="70" s="1"/>
  <c r="AD16" i="4"/>
  <c r="I30" i="70"/>
  <c r="I34" i="70" s="1"/>
  <c r="AB16" i="5"/>
  <c r="Y14" i="68" s="1"/>
  <c r="E49" i="68"/>
  <c r="M49" i="68"/>
  <c r="U49" i="68"/>
  <c r="G66" i="68"/>
  <c r="K66" i="68"/>
  <c r="O66" i="68"/>
  <c r="W66" i="68"/>
  <c r="E83" i="68"/>
  <c r="I83" i="68"/>
  <c r="M83" i="68"/>
  <c r="U83" i="68"/>
  <c r="D37" i="71"/>
  <c r="O67" i="67" l="1"/>
  <c r="AS67" i="67" s="1"/>
  <c r="AR64" i="67"/>
  <c r="M138" i="68" s="1"/>
  <c r="AU64" i="67"/>
  <c r="N141" i="68" s="1"/>
  <c r="AT64" i="67"/>
  <c r="N140" i="68" s="1"/>
  <c r="AK64" i="67"/>
  <c r="M131" i="68" s="1"/>
  <c r="G67" i="67"/>
  <c r="AK67" i="67" s="1"/>
  <c r="N43" i="67"/>
  <c r="N45" i="67" s="1"/>
  <c r="Q43" i="67"/>
  <c r="Q45" i="67" s="1"/>
  <c r="Q47" i="67" s="1"/>
  <c r="AH64" i="67"/>
  <c r="M128" i="68" s="1"/>
  <c r="AL64" i="67"/>
  <c r="M132" i="68" s="1"/>
  <c r="AN64" i="67"/>
  <c r="M134" i="68" s="1"/>
  <c r="AO64" i="67"/>
  <c r="M135" i="68" s="1"/>
  <c r="AQ36" i="67"/>
  <c r="K120" i="68" s="1"/>
  <c r="O43" i="67"/>
  <c r="O45" i="67" s="1"/>
  <c r="AN17" i="67"/>
  <c r="M100" i="68" s="1"/>
  <c r="N20" i="67"/>
  <c r="N22" i="67" s="1"/>
  <c r="H34" i="68"/>
  <c r="AT60" i="67"/>
  <c r="L140" i="68" s="1"/>
  <c r="AP64" i="67"/>
  <c r="M136" i="68" s="1"/>
  <c r="AJ64" i="67"/>
  <c r="M130" i="68" s="1"/>
  <c r="AS36" i="67"/>
  <c r="L122" i="68" s="1"/>
  <c r="K45" i="67"/>
  <c r="K47" i="67" s="1"/>
  <c r="F104" i="68"/>
  <c r="E104" i="68"/>
  <c r="J104" i="68"/>
  <c r="I104" i="68"/>
  <c r="I20" i="67"/>
  <c r="I22" i="67" s="1"/>
  <c r="H104" i="68"/>
  <c r="G104" i="68"/>
  <c r="AU10" i="67"/>
  <c r="D104" i="68"/>
  <c r="C104" i="68"/>
  <c r="D10" i="63"/>
  <c r="R35" i="70"/>
  <c r="F32" i="70"/>
  <c r="J138" i="68"/>
  <c r="I138" i="68"/>
  <c r="N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U67" i="67"/>
  <c r="C69" i="67"/>
  <c r="AN60" i="67"/>
  <c r="K134" i="68" s="1"/>
  <c r="AU60" i="67"/>
  <c r="L141" i="68" s="1"/>
  <c r="L67" i="67"/>
  <c r="AP67" i="67" s="1"/>
  <c r="AU57" i="67"/>
  <c r="I67" i="67"/>
  <c r="AM67" i="67" s="1"/>
  <c r="I11" i="63"/>
  <c r="I13" i="63" s="1"/>
  <c r="J11" i="63" s="1"/>
  <c r="G43" i="67"/>
  <c r="G45" i="67" s="1"/>
  <c r="AU33" i="67"/>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AK57" i="67"/>
  <c r="M35" i="70"/>
  <c r="O32" i="70"/>
  <c r="S32" i="70"/>
  <c r="Q34" i="70"/>
  <c r="AJ60" i="67"/>
  <c r="K130" i="68" s="1"/>
  <c r="F67" i="67"/>
  <c r="AJ67" i="67" s="1"/>
  <c r="D33" i="70"/>
  <c r="AI60" i="67"/>
  <c r="K129" i="68" s="1"/>
  <c r="E67" i="67"/>
  <c r="AI67" i="67" s="1"/>
  <c r="H69" i="67"/>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AR13" i="67"/>
  <c r="D40" i="66"/>
  <c r="D47" i="66"/>
  <c r="AN33" i="67"/>
  <c r="AH10" i="67"/>
  <c r="E20" i="67"/>
  <c r="E22" i="67" s="1"/>
  <c r="E24" i="67" s="1"/>
  <c r="AI13" i="67"/>
  <c r="K95" i="68" s="1"/>
  <c r="P32" i="70"/>
  <c r="O33" i="70"/>
  <c r="AQ57" i="67"/>
  <c r="AJ57" i="67"/>
  <c r="Q32" i="70"/>
  <c r="AN57"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T13" i="67"/>
  <c r="L106" i="68" s="1"/>
  <c r="AP13" i="67"/>
  <c r="K102" i="68" s="1"/>
  <c r="D60" i="66"/>
  <c r="AI33" i="67"/>
  <c r="AO57" i="67"/>
  <c r="AL17" i="67"/>
  <c r="M98" i="68" s="1"/>
  <c r="H20" i="67"/>
  <c r="D35" i="66"/>
  <c r="D38" i="66"/>
  <c r="D39" i="66"/>
  <c r="D36" i="66"/>
  <c r="D33" i="66"/>
  <c r="D46" i="66"/>
  <c r="AI10" i="67"/>
  <c r="AR10" i="67"/>
  <c r="C103" i="68"/>
  <c r="I43" i="67"/>
  <c r="I45" i="67" s="1"/>
  <c r="AM36" i="67"/>
  <c r="K116" i="68" s="1"/>
  <c r="D45" i="66"/>
  <c r="D42" i="66"/>
  <c r="D41" i="66"/>
  <c r="AL13" i="67"/>
  <c r="K98" i="68" s="1"/>
  <c r="D68" i="66"/>
  <c r="AM33" i="67"/>
  <c r="AT33" i="67"/>
  <c r="AT57" i="67"/>
  <c r="AK40" i="67"/>
  <c r="M114" i="68" s="1"/>
  <c r="E35" i="70"/>
  <c r="G32" i="70"/>
  <c r="AM10" i="67"/>
  <c r="F13" i="63"/>
  <c r="G11" i="63" s="1"/>
  <c r="AH36" i="67"/>
  <c r="K111" i="68" s="1"/>
  <c r="D43" i="67"/>
  <c r="G103" i="68"/>
  <c r="AI57" i="67"/>
  <c r="AP33" i="67"/>
  <c r="J43" i="67"/>
  <c r="AS33" i="67"/>
  <c r="AL36" i="67"/>
  <c r="K115" i="68" s="1"/>
  <c r="H43" i="67"/>
  <c r="H45" i="67" s="1"/>
  <c r="D34" i="66"/>
  <c r="AQ13" i="67"/>
  <c r="D61" i="66"/>
  <c r="P34" i="70"/>
  <c r="E34" i="70"/>
  <c r="AR60" i="67"/>
  <c r="N67" i="67"/>
  <c r="AR67" i="67" s="1"/>
  <c r="AQ60" i="67"/>
  <c r="M67" i="67"/>
  <c r="AQ67" i="67" s="1"/>
  <c r="AL33" i="67"/>
  <c r="AP10" i="67"/>
  <c r="P35" i="70"/>
  <c r="M34" i="70"/>
  <c r="L20" i="67"/>
  <c r="D31" i="66"/>
  <c r="AT10" i="67"/>
  <c r="AK33" i="67"/>
  <c r="I120" i="68"/>
  <c r="AO40" i="67"/>
  <c r="M118" i="68" s="1"/>
  <c r="AN13" i="67"/>
  <c r="K100" i="68" s="1"/>
  <c r="L69" i="67" l="1"/>
  <c r="AR20" i="67"/>
  <c r="G69" i="67"/>
  <c r="AK69" i="67" s="1"/>
  <c r="J12" i="63"/>
  <c r="K48" i="67"/>
  <c r="D8" i="63"/>
  <c r="D11" i="63"/>
  <c r="D9" i="63"/>
  <c r="F69" i="67"/>
  <c r="AJ69" i="67" s="1"/>
  <c r="J10" i="63"/>
  <c r="J8" i="63"/>
  <c r="AR43" i="67"/>
  <c r="L104" i="68"/>
  <c r="K104" i="68"/>
  <c r="N104" i="68"/>
  <c r="M104" i="68"/>
  <c r="E69" i="67"/>
  <c r="AI69" i="67" s="1"/>
  <c r="L138" i="68"/>
  <c r="K138" i="68"/>
  <c r="J9" i="63"/>
  <c r="L121" i="68"/>
  <c r="K121" i="68"/>
  <c r="N121" i="68"/>
  <c r="M121" i="68"/>
  <c r="J69" i="67"/>
  <c r="AN69" i="67" s="1"/>
  <c r="C72" i="67"/>
  <c r="C71" i="67"/>
  <c r="AU69" i="67"/>
  <c r="I69" i="67"/>
  <c r="AM69" i="67" s="1"/>
  <c r="Q71" i="67"/>
  <c r="AU43" i="67"/>
  <c r="Q48" i="67"/>
  <c r="AU45" i="67"/>
  <c r="AU20" i="67"/>
  <c r="Q22" i="67"/>
  <c r="D7" i="66"/>
  <c r="P69" i="67"/>
  <c r="AT69" i="67" s="1"/>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L69" i="67"/>
  <c r="H72" i="67"/>
  <c r="H71" i="67"/>
  <c r="AS45" i="67"/>
  <c r="O48" i="67"/>
  <c r="O47" i="67"/>
  <c r="I24" i="67"/>
  <c r="L22" i="67"/>
  <c r="F72" i="67"/>
  <c r="AH20" i="67"/>
  <c r="AM20" i="67"/>
  <c r="I25" i="67"/>
  <c r="P24" i="67"/>
  <c r="P25" i="67"/>
  <c r="AL43" i="67"/>
  <c r="N24" i="67"/>
  <c r="N25" i="67"/>
  <c r="AS69" i="67"/>
  <c r="O71" i="67"/>
  <c r="O72" i="67"/>
  <c r="M103" i="68"/>
  <c r="AQ20" i="67"/>
  <c r="AJ43" i="67"/>
  <c r="M25" i="67"/>
  <c r="M24" i="67"/>
  <c r="AS20" i="67"/>
  <c r="H48" i="67"/>
  <c r="AJ20" i="67"/>
  <c r="AH69" i="67"/>
  <c r="D72" i="67"/>
  <c r="D71" i="67"/>
  <c r="AI20" i="67"/>
  <c r="AQ43" i="67"/>
  <c r="AS43" i="67"/>
  <c r="AI43" i="67"/>
  <c r="E25" i="67"/>
  <c r="H22" i="67"/>
  <c r="M120" i="68"/>
  <c r="G24" i="67"/>
  <c r="G25" i="67"/>
  <c r="AO43" i="67"/>
  <c r="G72" i="67" l="1"/>
  <c r="G71" i="67"/>
  <c r="J13" i="63"/>
  <c r="F71" i="67"/>
  <c r="D13" i="63"/>
  <c r="E72" i="67"/>
  <c r="E71" i="67"/>
  <c r="J72" i="67"/>
  <c r="J71"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<sst xmlns="http://schemas.openxmlformats.org/spreadsheetml/2006/main" count="2335" uniqueCount="313">
  <si>
    <t>Number of enterprises</t>
  </si>
  <si>
    <t>size class</t>
  </si>
  <si>
    <t>0 - 9</t>
  </si>
  <si>
    <t>10 - 49</t>
  </si>
  <si>
    <t>50 - 249</t>
  </si>
  <si>
    <t>250 +</t>
  </si>
  <si>
    <t>Total</t>
  </si>
  <si>
    <t>All SMEs</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</si>
  <si>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</si>
  <si>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</si>
  <si>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</si>
  <si>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</si>
  <si>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</si>
  <si>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</si>
  <si>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food services</t>
  </si>
  <si>
    <t>J: Information and communication</t>
  </si>
  <si>
    <t>L: Real estate activities</t>
  </si>
  <si>
    <t>M: Professional, scientific and technical activities</t>
  </si>
  <si>
    <t>N: Administrative and support services</t>
  </si>
  <si>
    <t>B05: Mining of coal and lignite; extraction of peat</t>
  </si>
  <si>
    <t>B06: Extraction of crude petroleum and natural gas</t>
  </si>
  <si>
    <t>B07: Mining of metal ores</t>
  </si>
  <si>
    <t>B08: Other mining and quarrying</t>
  </si>
  <si>
    <t>B09: Mining support service activities</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</si>
  <si>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</si>
  <si>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</si>
  <si>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</si>
  <si>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</si>
  <si>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</si>
  <si>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</si>
  <si>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</si>
  <si>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</si>
  <si>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</si>
  <si>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C19: Manufacture of coke and refined petroleum products</t>
  </si>
  <si>
    <t>C21: Manufacture of basic pharmaceutical products and pharmaceutical preparations</t>
  </si>
  <si>
    <t>C22: Manufacture of rubber and plastic products</t>
  </si>
  <si>
    <t>C23: Manufacture of other non-metallic mineral products</t>
  </si>
  <si>
    <t>C24: Manufacture of basic metals</t>
  </si>
  <si>
    <t>C25: Manufacture of fabricated metal products, except machinery and equipment</t>
  </si>
  <si>
    <t>C26: Manufacture of computer, electronic and optical products</t>
  </si>
  <si>
    <t>C27: Manufacture of electrical equipment</t>
  </si>
  <si>
    <t>C28: Manufacture of machinery and equipment n.e.c.</t>
  </si>
  <si>
    <t>C29: Manufacture of motor vehicles, trailers and semi-trailers</t>
  </si>
  <si>
    <t>C30: Manufacture of other transport equipment</t>
  </si>
  <si>
    <t>C31: Manufacture of furniture</t>
  </si>
  <si>
    <t>C32: Other manufacturing</t>
  </si>
  <si>
    <t>C33: Repair and installation of machinery and equipment</t>
  </si>
  <si>
    <t>D35: Electricity, gas, steam and air conditioning supply</t>
  </si>
  <si>
    <t>E36: Water collection, treatment and supply</t>
  </si>
  <si>
    <t>E37: Sewerage</t>
  </si>
  <si>
    <t>E39: Remediation activities and other waste management services</t>
  </si>
  <si>
    <t>F41: Construction of building</t>
  </si>
  <si>
    <t>F42: Civil engineering</t>
  </si>
  <si>
    <t>F43: Specialised construction activities</t>
  </si>
  <si>
    <t>G45: Wholesale and retail trade and repair of motor vehicles and motorcycles</t>
  </si>
  <si>
    <t>G47: Retail trade, except of motor vehicles and motorcycles</t>
  </si>
  <si>
    <t>H49: Land transport and transport via pipelines</t>
  </si>
  <si>
    <t>H50: Water transport</t>
  </si>
  <si>
    <t>H51: Air transport</t>
  </si>
  <si>
    <t>H52: Warehousing and support activities for transportation</t>
  </si>
  <si>
    <t>I56: Food and beverage service activities</t>
  </si>
  <si>
    <t>J58: Publishing activities</t>
  </si>
  <si>
    <t>J59: Motion picture, video and television programme production, sound recording and music publishing activities</t>
  </si>
  <si>
    <t>J61: Telecommunications</t>
  </si>
  <si>
    <t>J62: Computer programming, consultancy and related activities</t>
  </si>
  <si>
    <t>J63: Information service activities</t>
  </si>
  <si>
    <t>L68: Real estate activities</t>
  </si>
  <si>
    <t>M69: Legal and accounting activities</t>
  </si>
  <si>
    <t>M70: Activities of head offices; management consultancy activities</t>
  </si>
  <si>
    <t>M71: Architectural and engineering activities; technical testing and analysis</t>
  </si>
  <si>
    <t>M72: Scientific research and development</t>
  </si>
  <si>
    <t>M73: Advertising and market research</t>
  </si>
  <si>
    <t>M75: Veterinary activities</t>
  </si>
  <si>
    <t>N77: Rental and leasing activities</t>
  </si>
  <si>
    <t>N78: Employment activities</t>
  </si>
  <si>
    <t>N79: Travel agency, tour operator reservation service and related activities</t>
  </si>
  <si>
    <t>N80: Security and investigation activities</t>
  </si>
  <si>
    <t>N81: Services to buildings and landscape activities</t>
  </si>
  <si>
    <t>N82: Office administrative, office support and other business support activities</t>
  </si>
  <si>
    <t>I55: Accommodation</t>
  </si>
  <si>
    <t>division NACE Rev. 2</t>
  </si>
  <si>
    <t>Number of persons employed</t>
  </si>
  <si>
    <t>All sections (B-J,L-N)</t>
  </si>
  <si>
    <t>section NACE Rev. 2</t>
  </si>
  <si>
    <t>Unit: Number</t>
  </si>
  <si>
    <t>Source Code</t>
  </si>
  <si>
    <t>Eurostat SBS database</t>
  </si>
  <si>
    <t>Data from national statistical office</t>
  </si>
  <si>
    <t>C20: Manufacture of chemicals and chemical products</t>
  </si>
  <si>
    <t>E38: Waste collection, treatment and disposal activities; materials recovery</t>
  </si>
  <si>
    <t>G46: Wholesale trade, except of motor vehicles and motorcycles</t>
  </si>
  <si>
    <t>H53: Postal and courier activities</t>
  </si>
  <si>
    <t>J60: Programming and broadcasting activities</t>
  </si>
  <si>
    <t>M74: Other professional, scientific and technical activities</t>
  </si>
  <si>
    <t>Value added</t>
  </si>
  <si>
    <t>SMEs in the European Union</t>
  </si>
  <si>
    <t>Number of SMEs</t>
  </si>
  <si>
    <t>Value added of SMEs</t>
  </si>
  <si>
    <t>Number</t>
  </si>
  <si>
    <t>Share</t>
  </si>
  <si>
    <t>Billion €</t>
  </si>
  <si>
    <t>Micro</t>
  </si>
  <si>
    <t>Small</t>
  </si>
  <si>
    <t>Medium-sized</t>
  </si>
  <si>
    <t>SMEs</t>
  </si>
  <si>
    <t>Large</t>
  </si>
  <si>
    <t>LEGEND</t>
  </si>
  <si>
    <t>No</t>
  </si>
  <si>
    <t>%</t>
  </si>
  <si>
    <t>Non-financial business economy</t>
  </si>
  <si>
    <t>Mining &amp; quarrying</t>
  </si>
  <si>
    <t>Manufacturing</t>
  </si>
  <si>
    <t>Electricity, gas</t>
  </si>
  <si>
    <t>Water supply, sewerage, waste management</t>
  </si>
  <si>
    <t>Construction</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</si>
  <si>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</si>
  <si>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</si>
  <si>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</si>
  <si>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</si>
  <si>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</si>
  <si>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</si>
  <si>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</si>
  <si>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</si>
  <si>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</si>
  <si>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</si>
  <si>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Manufacturing industries</t>
  </si>
  <si>
    <t>High 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</si>
  <si>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</si>
  <si>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</si>
  <si>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</si>
  <si>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</si>
  <si>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</si>
  <si>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</si>
  <si>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</si>
  <si>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</si>
  <si>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</si>
  <si>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</si>
  <si>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</si>
  <si>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</si>
  <si>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</si>
  <si>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</si>
  <si>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</si>
  <si>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 in SMEs</t>
  </si>
  <si>
    <t>Number of SMEs by sectors</t>
  </si>
  <si>
    <t>Number of persons employed in SMEs by sectors</t>
  </si>
  <si>
    <t>Value added of SMEs by sectors</t>
  </si>
  <si>
    <t>Class size</t>
  </si>
  <si>
    <r>
      <t>Value added of SMEs</t>
    </r>
    <r>
      <rPr>
        <sz val="11"/>
        <color rgb="FF000000"/>
        <rFont val="Arial"/>
        <family val="2"/>
      </rPr>
      <t xml:space="preserve"> </t>
    </r>
  </si>
  <si>
    <t>Medium</t>
  </si>
  <si>
    <t>B</t>
  </si>
  <si>
    <t>C</t>
  </si>
  <si>
    <t>D</t>
  </si>
  <si>
    <t>E</t>
  </si>
  <si>
    <t>F</t>
  </si>
  <si>
    <t>G</t>
  </si>
  <si>
    <t>H</t>
  </si>
  <si>
    <t>I</t>
  </si>
  <si>
    <t>J</t>
  </si>
  <si>
    <t>L</t>
  </si>
  <si>
    <t>M</t>
  </si>
  <si>
    <t>N</t>
  </si>
  <si>
    <t>Number of SMEs by size class</t>
  </si>
  <si>
    <t xml:space="preserve">Number of persons employed in SMEs 
by size class
</t>
  </si>
  <si>
    <t xml:space="preserve">Value added of SMEs by size class
</t>
  </si>
  <si>
    <t>Medium-high technology</t>
  </si>
  <si>
    <t>Medium-low technology</t>
  </si>
  <si>
    <t>Low technology</t>
  </si>
  <si>
    <t>Knowledge intensive services</t>
  </si>
  <si>
    <t>Less knowledge intensive services</t>
  </si>
  <si>
    <t>Number of enterprises by size class</t>
  </si>
  <si>
    <t>Number of persons employed in enterprises 
by size class</t>
  </si>
  <si>
    <t>Value added of enterprises by size class</t>
  </si>
  <si>
    <t>Electricity, gas, steam and air conditioning supply</t>
  </si>
  <si>
    <t>Water supply; sewerage, waste management and remediation activities</t>
  </si>
  <si>
    <t>Wholesale and retail trade; repair of motorvehicles and motorcycles</t>
  </si>
  <si>
    <t>Transportation and storage</t>
  </si>
  <si>
    <t>Information and communication</t>
  </si>
  <si>
    <t>Real estate activities</t>
  </si>
  <si>
    <t>Professional, scientific and technical activities</t>
  </si>
  <si>
    <t>Administrative and support services</t>
  </si>
  <si>
    <t>FOR SHEET: KNOWLEDGE INTENSITY</t>
  </si>
  <si>
    <t>Value added at factor costs</t>
  </si>
  <si>
    <t>Mil. Euros</t>
  </si>
  <si>
    <t>if value &lt; 80</t>
  </si>
  <si>
    <t>if 100 &lt; value &lt; 110</t>
  </si>
  <si>
    <t>if 80 &lt; value &lt; 100</t>
  </si>
  <si>
    <t>1 = Data from Eurostat</t>
  </si>
  <si>
    <t>2 = Data from NSO</t>
  </si>
  <si>
    <t>6 = Now-Cast</t>
  </si>
  <si>
    <t>7 = Forecast</t>
  </si>
  <si>
    <t>4 = Estimation</t>
  </si>
  <si>
    <t>B: Mining and quarrying</t>
  </si>
  <si>
    <t>Divisions</t>
  </si>
  <si>
    <t>Knowledge-intensive services, of which</t>
  </si>
  <si>
    <t>Less knowledge-intensive services, of which</t>
  </si>
  <si>
    <t>Legend</t>
  </si>
  <si>
    <t>Table of Contents</t>
  </si>
  <si>
    <t>Mining and quarrying</t>
  </si>
  <si>
    <t>Accommodation and food services</t>
  </si>
  <si>
    <t>I: Accommodation and food services</t>
  </si>
  <si>
    <t>Graphs summarising the development of SME indicators over time</t>
  </si>
  <si>
    <t>Number of HGE (V11960)</t>
  </si>
  <si>
    <t>Number of Gazelles (V11952)</t>
  </si>
  <si>
    <t>TOTAL</t>
  </si>
  <si>
    <t>Number of Employees in HGE (V16961)</t>
  </si>
  <si>
    <t>Share of Gazelles (V97452)</t>
  </si>
  <si>
    <t>Employment Share in HGE (V97461)</t>
  </si>
  <si>
    <t>Share of HGE (V97460)</t>
  </si>
  <si>
    <r>
      <t>All Sections (</t>
    </r>
    <r>
      <rPr>
        <b/>
        <sz val="10"/>
        <color theme="1"/>
        <rFont val="Arial"/>
        <family val="2"/>
      </rPr>
      <t>B-N except K642</t>
    </r>
    <r>
      <rPr>
        <sz val="10"/>
        <color theme="1"/>
        <rFont val="Arial"/>
        <family val="2"/>
      </rPr>
      <t xml:space="preserve">) </t>
    </r>
  </si>
  <si>
    <t>If cell is empty, no value is provided by Eurostat.</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</si>
  <si>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</si>
  <si>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</si>
  <si>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 xml:space="preserve">Data and graphs for SME indicators by knowledge-/technology-intensity of certain divisions </t>
  </si>
  <si>
    <t>Graphs on high-growth enterprises</t>
  </si>
  <si>
    <t>Summary Table</t>
  </si>
  <si>
    <t>Time Series</t>
  </si>
  <si>
    <t>Sectoral Distribution</t>
  </si>
  <si>
    <t>Knowledge Intensity</t>
  </si>
  <si>
    <t>NoE 1DGT</t>
  </si>
  <si>
    <t>NoE 2DGT</t>
  </si>
  <si>
    <t>EMP 1DGT</t>
  </si>
  <si>
    <t>EMP 2DGT</t>
  </si>
  <si>
    <t>VA 1DGT</t>
  </si>
  <si>
    <t>VA 2DGT</t>
  </si>
  <si>
    <t>HGE</t>
  </si>
  <si>
    <t>Data: Number of enterprises at section/1-digit level</t>
  </si>
  <si>
    <t>Data: Number of enterprises at division/2-digit level</t>
  </si>
  <si>
    <t xml:space="preserve">Data: Number of persons employed at section/1-digit level </t>
  </si>
  <si>
    <t>Data: Number of persons employed at division/2-digit level</t>
  </si>
  <si>
    <t xml:space="preserve">Data: Value added at section/1-digit level </t>
  </si>
  <si>
    <t xml:space="preserve">Data: Value added at division/2-digit level </t>
  </si>
  <si>
    <t>Data: High-growth enterprises</t>
  </si>
  <si>
    <t>2008 (=100)</t>
  </si>
  <si>
    <t>The table below shows the relative development for each section and size-class from 2008 onwards.</t>
  </si>
  <si>
    <t>The table below provides additional information on the source of a specific data points.</t>
  </si>
  <si>
    <t>if value ≥ 110</t>
  </si>
  <si>
    <t>The graphs on this sheet illustrate the distribution of SMEs over different sectors.</t>
  </si>
  <si>
    <t>This sheet provides an overview on the development of different classes of technology-/knowledge-intensive SMEs. See legend below for the classification.</t>
  </si>
  <si>
    <t>Divisions (2-digit industries)</t>
  </si>
  <si>
    <t>High-technology</t>
  </si>
  <si>
    <t xml:space="preserve">These graphs provide information on high-growth enterprises by sections. </t>
  </si>
  <si>
    <t>This sheet contains data on the number of enterprises by section (1-digit industry level) and size class.</t>
  </si>
  <si>
    <t>This sheet contains data on the number of enterprises by division (2-digit industry level) and size class.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</si>
  <si>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</si>
  <si>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</si>
  <si>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</si>
  <si>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</si>
  <si>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</si>
  <si>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</si>
  <si>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National Data</t>
  </si>
  <si>
    <t>The table below shows the relative development for each division and size-class from 2008 onwards.</t>
  </si>
  <si>
    <t>High-Growth Enterprises</t>
  </si>
  <si>
    <t>Section B</t>
  </si>
  <si>
    <t>Section C</t>
  </si>
  <si>
    <t>Section D</t>
  </si>
  <si>
    <t>Section E</t>
  </si>
  <si>
    <t>Section F</t>
  </si>
  <si>
    <t>Section G</t>
  </si>
  <si>
    <t>Section H</t>
  </si>
  <si>
    <t>Section I</t>
  </si>
  <si>
    <t>Section J</t>
  </si>
  <si>
    <t>Section L</t>
  </si>
  <si>
    <t>Section M</t>
  </si>
  <si>
    <t>Section N</t>
  </si>
  <si>
    <t>The totals in rows 12 and 40 (referred to: "All Sections (B-N except K642)") also consider parts of section K (due to limited data availability).</t>
  </si>
  <si>
    <t>FOR SHEET: Time Series</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</si>
  <si>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</si>
  <si>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</si>
  <si>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EU</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</si>
  <si>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</si>
  <si>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</si>
  <si>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</si>
  <si>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Recent developments </t>
  </si>
  <si>
    <t xml:space="preserve">Structure </t>
  </si>
  <si>
    <t xml:space="preserve">High growth </t>
  </si>
  <si>
    <t xml:space="preserve">Outlook </t>
  </si>
  <si>
    <t>Write-Up Calc</t>
  </si>
  <si>
    <t xml:space="preserve">This sheet contains calculations referred to in the SBA Fact Sheets. </t>
  </si>
  <si>
    <t>Calculations: numbers referred to in the SBA Fact Sheets</t>
  </si>
  <si>
    <t xml:space="preserve">Number </t>
  </si>
  <si>
    <t>2020e</t>
  </si>
  <si>
    <t>2021e</t>
  </si>
  <si>
    <t>EU27 Data</t>
  </si>
  <si>
    <t>Number of HGE (V11960) in EU27</t>
  </si>
  <si>
    <t>Number of Employees (V16961) in EU27</t>
  </si>
  <si>
    <t>Share of HGE (V97460) in EU27</t>
  </si>
  <si>
    <t>Employment Share (V97461) in EU27</t>
  </si>
  <si>
    <t>EU27</t>
  </si>
  <si>
    <t>The three graphs in the top row contrast the national development with the EU27 trend. The remaining graphs provide a more disaggregated picture to allow for comparisons across size-classes and sections.</t>
  </si>
  <si>
    <t>Estimations, now-casts, forecasts</t>
  </si>
  <si>
    <t>Graphs and tables on distribution of SMEs across sections (in comparison to EU27 average)</t>
  </si>
  <si>
    <t>SME Performance Review 2022</t>
  </si>
  <si>
    <t>Summary Table which illustrates the size and structure of the non-financial business economy in 2021</t>
  </si>
  <si>
    <t>This table summarises the economic structure and contrasts the relative importance of SMEs with the EU27 average (for the year 2021).</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</si>
  <si>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</si>
  <si>
    <t>2022e</t>
  </si>
  <si>
    <t>(Index: 2008=100, estimates as from 2020 onwards)</t>
  </si>
  <si>
    <t>Number of SMEs by sectors, 2021 estimates</t>
  </si>
  <si>
    <t>Number of persons employed in SMEs by sectors, 2021 estimates</t>
  </si>
  <si>
    <t>Value added of SMEs by sectors (in mil. Euros), 2021 estimates</t>
  </si>
  <si>
    <t>This sheet containts various graphs for three SME indicators. The graphs plot the development over time (2008=100). In each graph, the solid lines turn into dashed lines as data from 2021 onwards is mainly derived by now-casts and forecasts, respectively.</t>
  </si>
  <si>
    <t>(Index: 2008=100, estimates as from 2021 onwards)</t>
  </si>
  <si>
    <t>Malta</t>
  </si>
  <si>
    <t>in Malta</t>
  </si>
  <si>
    <t>Malta vs. EU27</t>
  </si>
  <si>
    <t>Number of SMEs in Malta</t>
  </si>
  <si>
    <t>Number of persons employed in SMEs in Malta</t>
  </si>
  <si>
    <t>Value added of SMEs in Malta</t>
  </si>
  <si>
    <t>MT</t>
  </si>
  <si>
    <t>SMEs in MT</t>
  </si>
  <si>
    <t>Country: Malta</t>
  </si>
  <si>
    <t>provided by COIN - JRC</t>
  </si>
  <si>
    <t>16th January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</si>
</sst>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quot; &quot;###&quot; &quot;###"/>
    <numFmt numFmtId="165" formatCode="###\ ###\ ##0"/>
    <numFmt numFmtId="166" formatCode="0.0\ %"/>
    <numFmt numFmtId="167" formatCode="[$-407]d\ mmmm\ yyyy;@"/>
    <numFmt numFmtId="168" formatCode="0.0"/>
    <numFmt numFmtId="169" formatCode="0.0%"/>
  </numFmts>
  <fonts count="165" x14ac:knownFonts="1">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11"/>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name val="Arial"/>
      <family val="2"/>
    </font>
    <font>
      <sz val="8"/>
      <color rgb="FF000000"/>
      <name val="Arial"/>
      <family val="2"/>
    </font>
    <font>
      <sz val="11"/>
      <name val="Calibri"/>
      <family val="2"/>
      <scheme val="minor"/>
    </font>
  </fonts>
  <fills count="111">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theme="0"/>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DBEEF3"/>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FFE1F0"/>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C0C9E6"/>
        <bgColor indexed="64"/>
      </patternFill>
    </fill>
    <fill>
      <patternFill patternType="solid">
        <fgColor rgb="FFAE0055"/>
        <bgColor indexed="64"/>
      </patternFill>
    </fill>
  </fills>
  <borders count="26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right style="thin">
        <color rgb="FF006A4E"/>
      </right>
      <top style="thin">
        <color rgb="FF006A4E"/>
      </top>
      <bottom style="thin">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style="medium">
        <color rgb="FF006A4E"/>
      </left>
      <right style="thin">
        <color rgb="FF006A4E"/>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right style="thin">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style="medium">
        <color rgb="FF006A4E"/>
      </left>
      <right style="thin">
        <color rgb="FF006A4E"/>
      </right>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bottom/>
      <diagonal/>
    </border>
    <border>
      <left style="medium">
        <color rgb="FF006A4E"/>
      </left>
      <right style="thin">
        <color rgb="FF006A4E"/>
      </right>
      <top style="thin">
        <color rgb="FF006A4E"/>
      </top>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right style="thin">
        <color rgb="FF006A4E"/>
      </right>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985">
    <xf numFmtId="0" fontId="0" fillId="0" borderId="0" xfId="0"/>
    <xf numFmtId="0" fontId="1" fillId="0" borderId="0" xfId="1" applyFont="1" applyBorder="1"/>
    <xf numFmtId="0" fontId="1" fillId="0" borderId="2" xfId="1" applyFont="1" applyBorder="1"/>
    <xf numFmtId="0" fontId="1" fillId="0" borderId="11" xfId="1" applyFont="1" applyBorder="1"/>
    <xf numFmtId="0" fontId="1" fillId="0" borderId="14" xfId="1" applyFont="1" applyBorder="1"/>
    <xf numFmtId="0" fontId="1" fillId="0" borderId="5" xfId="1" applyFont="1" applyBorder="1"/>
    <xf numFmtId="0" fontId="1" fillId="0" borderId="16" xfId="1" applyFont="1" applyBorder="1"/>
    <xf numFmtId="0" fontId="1" fillId="0" borderId="10" xfId="1" applyFont="1" applyBorder="1"/>
    <xf numFmtId="0" fontId="1" fillId="0" borderId="13" xfId="1" applyFont="1" applyBorder="1"/>
    <xf numFmtId="0" fontId="1" fillId="0" borderId="4" xfId="1" applyFont="1" applyBorder="1"/>
    <xf numFmtId="0" fontId="2" fillId="0" borderId="0" xfId="0" applyFont="1" applyAlignment="1">
      <alignment vertical="center" wrapText="1"/>
    </xf>
    <xf numFmtId="0" fontId="2" fillId="0" borderId="0" xfId="0" applyFont="1" applyFill="1"/>
    <xf numFmtId="0" fontId="2" fillId="0" borderId="0" xfId="0" applyFont="1"/>
    <xf numFmtId="0" fontId="2" fillId="0" borderId="0" xfId="0" applyFont="1" applyBorder="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6" fillId="0" borderId="0" xfId="0" applyFont="1" applyBorder="1" applyAlignment="1">
      <alignment vertical="center"/>
    </xf>
    <xf numFmtId="0" fontId="2" fillId="0" borderId="0" xfId="0" applyFont="1" applyAlignment="1">
      <alignment vertical="center"/>
    </xf>
    <xf numFmtId="0" fontId="2" fillId="0" borderId="6" xfId="0" applyFont="1" applyBorder="1" applyAlignment="1">
      <alignment vertical="center" wrapText="1"/>
    </xf>
    <xf numFmtId="0" fontId="2" fillId="0" borderId="8" xfId="0" applyFont="1" applyBorder="1"/>
    <xf numFmtId="0" fontId="2" fillId="0" borderId="6" xfId="0" applyFont="1" applyBorder="1"/>
    <xf numFmtId="0" fontId="2" fillId="0" borderId="7" xfId="0" applyFont="1" applyBorder="1"/>
    <xf numFmtId="0" fontId="2" fillId="0" borderId="0" xfId="0" applyFont="1" applyFill="1" applyBorder="1"/>
    <xf numFmtId="0" fontId="1" fillId="2" borderId="0" xfId="1" applyFont="1" applyFill="1" applyBorder="1"/>
    <xf numFmtId="0" fontId="2" fillId="3" borderId="0" xfId="0" applyFont="1" applyFill="1"/>
    <xf numFmtId="0" fontId="9" fillId="2" borderId="0" xfId="1" applyFont="1" applyFill="1" applyBorder="1" applyAlignment="1">
      <alignment vertical="top" wrapText="1"/>
    </xf>
    <xf numFmtId="0" fontId="2" fillId="0" borderId="22" xfId="0" applyFont="1" applyBorder="1" applyAlignment="1">
      <alignment vertical="center" wrapText="1"/>
    </xf>
    <xf numFmtId="0" fontId="2" fillId="0" borderId="23" xfId="0" applyFont="1" applyBorder="1"/>
    <xf numFmtId="0" fontId="2" fillId="0" borderId="22" xfId="0" applyFont="1" applyBorder="1"/>
    <xf numFmtId="0" fontId="2" fillId="0" borderId="24"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7" xfId="1" applyFont="1" applyBorder="1"/>
    <xf numFmtId="165" fontId="1" fillId="0" borderId="0" xfId="1" applyNumberFormat="1" applyFont="1" applyFill="1" applyBorder="1"/>
    <xf numFmtId="165" fontId="1" fillId="0" borderId="1" xfId="1" applyNumberFormat="1" applyFont="1" applyFill="1" applyBorder="1"/>
    <xf numFmtId="165" fontId="1" fillId="0" borderId="2" xfId="1" applyNumberFormat="1" applyFont="1" applyFill="1" applyBorder="1"/>
    <xf numFmtId="165" fontId="1" fillId="0" borderId="12" xfId="1" applyNumberFormat="1" applyFont="1" applyFill="1" applyBorder="1"/>
    <xf numFmtId="165" fontId="1" fillId="0" borderId="13" xfId="1" applyNumberFormat="1" applyFont="1" applyFill="1" applyBorder="1"/>
    <xf numFmtId="165" fontId="1" fillId="0" borderId="14" xfId="1" applyNumberFormat="1" applyFont="1" applyFill="1" applyBorder="1"/>
    <xf numFmtId="165" fontId="1" fillId="0" borderId="15" xfId="1" applyNumberFormat="1" applyFont="1" applyFill="1" applyBorder="1"/>
    <xf numFmtId="165" fontId="1" fillId="0" borderId="17" xfId="1" applyNumberFormat="1" applyFont="1" applyFill="1" applyBorder="1"/>
    <xf numFmtId="165" fontId="1" fillId="0" borderId="16" xfId="1" applyNumberFormat="1" applyFont="1" applyFill="1" applyBorder="1"/>
    <xf numFmtId="0" fontId="0" fillId="0" borderId="0" xfId="0" applyAlignment="1"/>
    <xf numFmtId="0" fontId="2" fillId="0" borderId="0" xfId="0" applyFont="1" applyAlignment="1">
      <alignment horizontal="left" vertical="center"/>
    </xf>
    <xf numFmtId="0" fontId="16" fillId="3" borderId="0" xfId="0" applyNumberFormat="1" applyFont="1" applyFill="1" applyBorder="1" applyAlignment="1">
      <alignment horizontal="left" vertical="center"/>
    </xf>
    <xf numFmtId="0" fontId="16" fillId="3" borderId="44" xfId="0" applyNumberFormat="1" applyFont="1" applyFill="1" applyBorder="1" applyAlignment="1">
      <alignment horizontal="left" vertical="center"/>
    </xf>
    <xf numFmtId="0" fontId="2" fillId="3" borderId="0" xfId="0" applyFont="1" applyFill="1" applyBorder="1" applyAlignment="1">
      <alignment horizontal="left" vertical="center"/>
    </xf>
    <xf numFmtId="0" fontId="2" fillId="3" borderId="0" xfId="0" applyFont="1" applyFill="1" applyAlignment="1">
      <alignment horizontal="left" vertical="center"/>
    </xf>
    <xf numFmtId="0" fontId="2" fillId="3" borderId="0" xfId="0" applyFont="1" applyFill="1" applyAlignment="1">
      <alignment horizontal="left" vertical="center" wrapText="1"/>
    </xf>
    <xf numFmtId="0" fontId="1" fillId="3" borderId="0" xfId="2" applyFill="1" applyBorder="1"/>
    <xf numFmtId="3" fontId="1" fillId="3" borderId="0" xfId="2" applyNumberFormat="1" applyFill="1" applyBorder="1"/>
    <xf numFmtId="0" fontId="1" fillId="3" borderId="0" xfId="2" applyFill="1"/>
    <xf numFmtId="0" fontId="14" fillId="3" borderId="0" xfId="2" applyFont="1" applyFill="1"/>
    <xf numFmtId="0" fontId="1" fillId="3" borderId="0" xfId="2" applyFill="1" applyAlignment="1">
      <alignment wrapText="1"/>
    </xf>
    <xf numFmtId="0" fontId="12" fillId="0" borderId="0" xfId="3" applyFont="1" applyBorder="1"/>
    <xf numFmtId="0" fontId="12" fillId="3" borderId="0" xfId="3" applyFont="1" applyFill="1"/>
    <xf numFmtId="1" fontId="12" fillId="3" borderId="0" xfId="3" applyNumberFormat="1" applyFont="1" applyFill="1"/>
    <xf numFmtId="0" fontId="11" fillId="3" borderId="0" xfId="3" applyFont="1" applyFill="1"/>
    <xf numFmtId="1" fontId="11" fillId="3" borderId="0" xfId="3" applyNumberFormat="1" applyFont="1" applyFill="1"/>
    <xf numFmtId="0" fontId="12" fillId="3" borderId="0" xfId="3" applyFont="1" applyFill="1" applyBorder="1"/>
    <xf numFmtId="1" fontId="12" fillId="3" borderId="0" xfId="3" applyNumberFormat="1" applyFont="1" applyFill="1" applyBorder="1"/>
    <xf numFmtId="0" fontId="16" fillId="9" borderId="44" xfId="0" applyNumberFormat="1" applyFont="1" applyFill="1" applyBorder="1" applyAlignment="1">
      <alignment horizontal="left" vertical="center"/>
    </xf>
    <xf numFmtId="0" fontId="16" fillId="9" borderId="45" xfId="0" applyNumberFormat="1" applyFont="1" applyFill="1" applyBorder="1" applyAlignment="1">
      <alignment horizontal="left" vertical="center"/>
    </xf>
    <xf numFmtId="0" fontId="12" fillId="9" borderId="1" xfId="2" applyFont="1" applyFill="1" applyBorder="1"/>
    <xf numFmtId="0" fontId="11" fillId="9" borderId="19" xfId="2" applyFont="1" applyFill="1" applyBorder="1"/>
    <xf numFmtId="0" fontId="12" fillId="10" borderId="1" xfId="2" applyFont="1" applyFill="1" applyBorder="1"/>
    <xf numFmtId="0" fontId="11" fillId="10" borderId="19" xfId="2" applyFont="1" applyFill="1" applyBorder="1"/>
    <xf numFmtId="0" fontId="1" fillId="10" borderId="1" xfId="2" applyFill="1" applyBorder="1"/>
    <xf numFmtId="1" fontId="2" fillId="3" borderId="0" xfId="0" applyNumberFormat="1" applyFont="1" applyFill="1" applyBorder="1" applyAlignment="1">
      <alignment horizontal="left" vertical="center"/>
    </xf>
    <xf numFmtId="0" fontId="2" fillId="3" borderId="0" xfId="0" applyNumberFormat="1" applyFont="1" applyFill="1" applyBorder="1" applyAlignment="1">
      <alignment horizontal="left" vertical="center"/>
    </xf>
    <xf numFmtId="1" fontId="2" fillId="0" borderId="0" xfId="0" applyNumberFormat="1" applyFont="1" applyFill="1" applyBorder="1" applyAlignment="1">
      <alignment horizontal="left" vertical="center"/>
    </xf>
    <xf numFmtId="0" fontId="17" fillId="3" borderId="0" xfId="0" applyFont="1" applyFill="1" applyBorder="1" applyAlignment="1">
      <alignment horizontal="left" vertical="center" wrapText="1"/>
    </xf>
    <xf numFmtId="1" fontId="2" fillId="3" borderId="46" xfId="0" applyNumberFormat="1" applyFont="1" applyFill="1" applyBorder="1" applyAlignment="1">
      <alignment horizontal="left" vertical="center"/>
    </xf>
    <xf numFmtId="0" fontId="2" fillId="3" borderId="27" xfId="0" applyFont="1" applyFill="1" applyBorder="1" applyAlignment="1">
      <alignment horizontal="left" vertical="center"/>
    </xf>
    <xf numFmtId="1" fontId="2" fillId="3" borderId="28" xfId="0" applyNumberFormat="1" applyFont="1" applyFill="1" applyBorder="1" applyAlignment="1">
      <alignment horizontal="left" vertical="center"/>
    </xf>
    <xf numFmtId="0" fontId="2" fillId="3" borderId="29" xfId="0" applyFont="1" applyFill="1" applyBorder="1" applyAlignment="1">
      <alignment horizontal="left" vertical="center"/>
    </xf>
    <xf numFmtId="1" fontId="2" fillId="3" borderId="29" xfId="0" applyNumberFormat="1" applyFont="1" applyFill="1" applyBorder="1" applyAlignment="1">
      <alignment horizontal="left" vertical="center"/>
    </xf>
    <xf numFmtId="1" fontId="2" fillId="3" borderId="27" xfId="0" applyNumberFormat="1" applyFont="1" applyFill="1" applyBorder="1" applyAlignment="1">
      <alignment horizontal="left" vertical="center"/>
    </xf>
    <xf numFmtId="0" fontId="2" fillId="3" borderId="46" xfId="0" applyFont="1" applyFill="1" applyBorder="1" applyAlignment="1">
      <alignment horizontal="left" vertical="center"/>
    </xf>
    <xf numFmtId="0" fontId="2" fillId="3" borderId="28" xfId="0" applyFont="1" applyFill="1" applyBorder="1" applyAlignment="1">
      <alignment horizontal="left" vertical="center"/>
    </xf>
    <xf numFmtId="1" fontId="2" fillId="3" borderId="0" xfId="0" applyNumberFormat="1" applyFont="1" applyFill="1" applyAlignment="1">
      <alignment horizontal="left" vertical="center"/>
    </xf>
    <xf numFmtId="1" fontId="2" fillId="9" borderId="46" xfId="0" applyNumberFormat="1" applyFont="1" applyFill="1" applyBorder="1" applyAlignment="1">
      <alignment horizontal="left" vertical="center"/>
    </xf>
    <xf numFmtId="0" fontId="2" fillId="9" borderId="27" xfId="0" applyFont="1" applyFill="1" applyBorder="1" applyAlignment="1">
      <alignment horizontal="left" vertical="center"/>
    </xf>
    <xf numFmtId="1" fontId="2" fillId="9" borderId="28" xfId="0" applyNumberFormat="1" applyFont="1" applyFill="1" applyBorder="1" applyAlignment="1">
      <alignment horizontal="left" vertical="center"/>
    </xf>
    <xf numFmtId="1" fontId="2" fillId="9" borderId="29" xfId="0" applyNumberFormat="1" applyFont="1" applyFill="1" applyBorder="1" applyAlignment="1">
      <alignment horizontal="left" vertical="center"/>
    </xf>
    <xf numFmtId="1" fontId="2" fillId="9" borderId="27" xfId="0" applyNumberFormat="1" applyFont="1" applyFill="1" applyBorder="1" applyAlignment="1">
      <alignment horizontal="left" vertical="center"/>
    </xf>
    <xf numFmtId="0" fontId="2" fillId="9" borderId="46" xfId="0" applyFont="1" applyFill="1" applyBorder="1" applyAlignment="1">
      <alignment horizontal="left" vertical="center"/>
    </xf>
    <xf numFmtId="1" fontId="2" fillId="0" borderId="0" xfId="0" applyNumberFormat="1" applyFont="1" applyAlignment="1">
      <alignment horizontal="left" vertical="center"/>
    </xf>
    <xf numFmtId="0" fontId="2" fillId="0" borderId="0" xfId="0" applyFont="1" applyBorder="1" applyAlignment="1">
      <alignment horizontal="left" vertical="center"/>
    </xf>
    <xf numFmtId="0" fontId="16" fillId="3" borderId="72" xfId="0" applyNumberFormat="1" applyFont="1" applyFill="1" applyBorder="1" applyAlignment="1">
      <alignment horizontal="left" vertical="center"/>
    </xf>
    <xf numFmtId="1" fontId="2" fillId="3" borderId="73" xfId="0" applyNumberFormat="1" applyFont="1" applyFill="1" applyBorder="1" applyAlignment="1">
      <alignment horizontal="left" vertical="center"/>
    </xf>
    <xf numFmtId="0" fontId="2" fillId="3" borderId="75" xfId="0" applyFont="1" applyFill="1" applyBorder="1" applyAlignment="1">
      <alignment horizontal="left" vertical="center"/>
    </xf>
    <xf numFmtId="1" fontId="2" fillId="3" borderId="37" xfId="0" applyNumberFormat="1" applyFont="1" applyFill="1" applyBorder="1" applyAlignment="1">
      <alignment horizontal="left" vertical="center"/>
    </xf>
    <xf numFmtId="0" fontId="2" fillId="3" borderId="38" xfId="0" applyFont="1" applyFill="1" applyBorder="1" applyAlignment="1">
      <alignment horizontal="left" vertical="center"/>
    </xf>
    <xf numFmtId="1" fontId="2" fillId="3" borderId="38" xfId="0" applyNumberFormat="1" applyFont="1" applyFill="1" applyBorder="1" applyAlignment="1">
      <alignment horizontal="left" vertical="center"/>
    </xf>
    <xf numFmtId="0" fontId="2" fillId="3" borderId="51" xfId="0" applyFont="1" applyFill="1" applyBorder="1" applyAlignment="1">
      <alignment horizontal="left" vertical="center"/>
    </xf>
    <xf numFmtId="0" fontId="16" fillId="9" borderId="72" xfId="0" applyNumberFormat="1" applyFont="1" applyFill="1" applyBorder="1" applyAlignment="1">
      <alignment horizontal="left" vertical="center"/>
    </xf>
    <xf numFmtId="1" fontId="2" fillId="9" borderId="73" xfId="0" applyNumberFormat="1" applyFont="1" applyFill="1" applyBorder="1" applyAlignment="1">
      <alignment horizontal="left" vertical="center"/>
    </xf>
    <xf numFmtId="0" fontId="2" fillId="9" borderId="75" xfId="0" applyFont="1" applyFill="1" applyBorder="1" applyAlignment="1">
      <alignment horizontal="left" vertical="center"/>
    </xf>
    <xf numFmtId="1" fontId="2" fillId="9" borderId="37" xfId="0" applyNumberFormat="1" applyFont="1" applyFill="1" applyBorder="1" applyAlignment="1">
      <alignment horizontal="left" vertical="center"/>
    </xf>
    <xf numFmtId="1" fontId="2" fillId="9" borderId="38" xfId="0" applyNumberFormat="1" applyFont="1" applyFill="1" applyBorder="1" applyAlignment="1">
      <alignment horizontal="left" vertical="center"/>
    </xf>
    <xf numFmtId="0" fontId="2" fillId="9" borderId="51" xfId="0" applyFont="1" applyFill="1" applyBorder="1" applyAlignment="1">
      <alignment horizontal="left" vertical="center"/>
    </xf>
    <xf numFmtId="0" fontId="24" fillId="3" borderId="0" xfId="0" applyFont="1" applyFill="1" applyAlignment="1">
      <alignment horizontal="left" vertical="center"/>
    </xf>
    <xf numFmtId="0" fontId="25" fillId="3" borderId="0" xfId="0" applyFont="1" applyFill="1" applyAlignment="1">
      <alignment horizontal="left" vertical="center"/>
    </xf>
    <xf numFmtId="3" fontId="1" fillId="3" borderId="0" xfId="2" applyNumberFormat="1" applyFill="1"/>
    <xf numFmtId="0" fontId="3" fillId="3" borderId="0" xfId="2" applyFont="1" applyFill="1"/>
    <xf numFmtId="0" fontId="11" fillId="3" borderId="0" xfId="2" applyFont="1" applyFill="1"/>
    <xf numFmtId="164" fontId="11" fillId="3" borderId="0" xfId="2" applyNumberFormat="1" applyFont="1" applyFill="1" applyBorder="1"/>
    <xf numFmtId="0" fontId="12" fillId="3" borderId="0" xfId="2" applyFont="1" applyFill="1" applyBorder="1"/>
    <xf numFmtId="164" fontId="12" fillId="3" borderId="0" xfId="2" applyNumberFormat="1" applyFont="1" applyFill="1" applyBorder="1"/>
    <xf numFmtId="0" fontId="3" fillId="3" borderId="0" xfId="2" applyFont="1" applyFill="1" applyBorder="1"/>
    <xf numFmtId="0" fontId="11" fillId="3" borderId="0" xfId="3" applyFont="1" applyFill="1" applyBorder="1"/>
    <xf numFmtId="0" fontId="10" fillId="3" borderId="44" xfId="2" applyFont="1" applyFill="1" applyBorder="1" applyAlignment="1">
      <alignment horizontal="left" vertical="center" wrapText="1"/>
    </xf>
    <xf numFmtId="0" fontId="10" fillId="3" borderId="45" xfId="2" applyFont="1" applyFill="1" applyBorder="1" applyAlignment="1">
      <alignment horizontal="left" vertical="center" wrapText="1"/>
    </xf>
    <xf numFmtId="0" fontId="0" fillId="0" borderId="0" xfId="0" applyFont="1"/>
    <xf numFmtId="0" fontId="15" fillId="3" borderId="44" xfId="2" applyFont="1" applyFill="1" applyBorder="1" applyAlignment="1">
      <alignment horizontal="left" vertical="center" wrapText="1"/>
    </xf>
    <xf numFmtId="0" fontId="15" fillId="3" borderId="45" xfId="2" applyFont="1" applyFill="1" applyBorder="1" applyAlignment="1">
      <alignment horizontal="left" vertical="center" wrapText="1"/>
    </xf>
    <xf numFmtId="1" fontId="11" fillId="3" borderId="0" xfId="3" applyNumberFormat="1" applyFont="1" applyFill="1" applyBorder="1"/>
    <xf numFmtId="164" fontId="11" fillId="10" borderId="19" xfId="2" applyNumberFormat="1" applyFont="1" applyFill="1" applyBorder="1" applyAlignment="1">
      <alignment horizontal="center" vertical="center"/>
    </xf>
    <xf numFmtId="0" fontId="12" fillId="9" borderId="19" xfId="2" applyFont="1" applyFill="1" applyBorder="1"/>
    <xf numFmtId="3" fontId="11" fillId="9" borderId="19" xfId="2" applyNumberFormat="1" applyFont="1" applyFill="1" applyBorder="1" applyAlignment="1">
      <alignment horizontal="center"/>
    </xf>
    <xf numFmtId="0" fontId="12" fillId="3" borderId="0" xfId="3" applyFont="1" applyFill="1" applyAlignment="1">
      <alignment vertical="center" wrapText="1"/>
    </xf>
    <xf numFmtId="0" fontId="11" fillId="3" borderId="0" xfId="3" applyFont="1" applyFill="1" applyAlignment="1">
      <alignment vertical="center" wrapText="1"/>
    </xf>
    <xf numFmtId="0" fontId="11" fillId="3" borderId="0" xfId="3" applyFont="1" applyFill="1" applyBorder="1" applyAlignment="1">
      <alignment vertical="center" wrapText="1"/>
    </xf>
    <xf numFmtId="3" fontId="12" fillId="3" borderId="0" xfId="3" applyNumberFormat="1" applyFont="1" applyFill="1" applyAlignment="1">
      <alignment horizontal="center" vertical="center"/>
    </xf>
    <xf numFmtId="164" fontId="12" fillId="9" borderId="1" xfId="2" applyNumberFormat="1" applyFont="1" applyFill="1" applyBorder="1" applyAlignment="1">
      <alignment horizontal="center"/>
    </xf>
    <xf numFmtId="164" fontId="11" fillId="9" borderId="19" xfId="2" applyNumberFormat="1" applyFont="1" applyFill="1" applyBorder="1" applyAlignment="1">
      <alignment horizontal="center"/>
    </xf>
    <xf numFmtId="164" fontId="11" fillId="10" borderId="3" xfId="2" applyNumberFormat="1" applyFont="1" applyFill="1" applyBorder="1" applyAlignment="1">
      <alignment horizontal="center"/>
    </xf>
    <xf numFmtId="164" fontId="12" fillId="10" borderId="1" xfId="2" applyNumberFormat="1" applyFont="1" applyFill="1" applyBorder="1" applyAlignment="1">
      <alignment horizontal="center"/>
    </xf>
    <xf numFmtId="164" fontId="1" fillId="10" borderId="1" xfId="2" applyNumberFormat="1" applyFill="1" applyBorder="1" applyAlignment="1">
      <alignment horizontal="center"/>
    </xf>
    <xf numFmtId="0" fontId="12" fillId="3" borderId="0" xfId="3" applyFont="1" applyFill="1" applyAlignment="1">
      <alignment horizontal="center" vertical="center"/>
    </xf>
    <xf numFmtId="0" fontId="11" fillId="3" borderId="0" xfId="3" applyFont="1" applyFill="1" applyAlignment="1">
      <alignment horizontal="center" vertical="center"/>
    </xf>
    <xf numFmtId="0" fontId="11" fillId="3" borderId="0" xfId="3" applyFont="1" applyFill="1" applyBorder="1" applyAlignment="1">
      <alignment horizontal="center" vertical="center"/>
    </xf>
    <xf numFmtId="0" fontId="19" fillId="8" borderId="79" xfId="2" applyFont="1" applyFill="1" applyBorder="1" applyAlignment="1">
      <alignment horizontal="center" vertical="center" wrapText="1"/>
    </xf>
    <xf numFmtId="0" fontId="8" fillId="2" borderId="0" xfId="1" applyFont="1" applyFill="1" applyBorder="1" applyAlignment="1">
      <alignment horizontal="center"/>
    </xf>
    <xf numFmtId="167" fontId="1" fillId="2" borderId="0" xfId="1" applyNumberFormat="1" applyFont="1" applyFill="1" applyBorder="1"/>
    <xf numFmtId="1" fontId="1" fillId="0" borderId="1" xfId="1" applyNumberFormat="1" applyFont="1" applyFill="1" applyBorder="1"/>
    <xf numFmtId="1" fontId="1" fillId="0" borderId="3" xfId="1" applyNumberFormat="1" applyFont="1" applyFill="1" applyBorder="1"/>
    <xf numFmtId="0" fontId="11" fillId="10" borderId="47" xfId="3" applyFont="1" applyFill="1" applyBorder="1" applyAlignment="1">
      <alignment vertical="center" wrapText="1"/>
    </xf>
    <xf numFmtId="1" fontId="11" fillId="10" borderId="61" xfId="3" applyNumberFormat="1" applyFont="1" applyFill="1" applyBorder="1" applyAlignment="1">
      <alignment horizontal="center" vertical="center"/>
    </xf>
    <xf numFmtId="1" fontId="11" fillId="10" borderId="59" xfId="3" applyNumberFormat="1" applyFont="1" applyFill="1" applyBorder="1" applyAlignment="1">
      <alignment horizontal="center" vertical="center"/>
    </xf>
    <xf numFmtId="1" fontId="11" fillId="10" borderId="60" xfId="3" applyNumberFormat="1" applyFont="1" applyFill="1" applyBorder="1" applyAlignment="1">
      <alignment horizontal="center" vertical="center"/>
    </xf>
    <xf numFmtId="0" fontId="12" fillId="10" borderId="64" xfId="3" applyFont="1" applyFill="1" applyBorder="1" applyAlignment="1">
      <alignment vertical="center" wrapText="1"/>
    </xf>
    <xf numFmtId="164" fontId="12" fillId="10" borderId="62" xfId="3" applyNumberFormat="1" applyFont="1" applyFill="1" applyBorder="1" applyAlignment="1">
      <alignment horizontal="center" vertical="center"/>
    </xf>
    <xf numFmtId="164" fontId="12" fillId="10" borderId="55" xfId="3" applyNumberFormat="1" applyFont="1" applyFill="1" applyBorder="1" applyAlignment="1">
      <alignment horizontal="center" vertical="center"/>
    </xf>
    <xf numFmtId="164" fontId="12" fillId="10" borderId="57" xfId="3" applyNumberFormat="1" applyFont="1" applyFill="1" applyBorder="1" applyAlignment="1">
      <alignment horizontal="center" vertical="center"/>
    </xf>
    <xf numFmtId="0" fontId="12" fillId="10" borderId="65" xfId="3" applyFont="1" applyFill="1" applyBorder="1" applyAlignment="1">
      <alignment vertical="center" wrapText="1"/>
    </xf>
    <xf numFmtId="164" fontId="12" fillId="10" borderId="63" xfId="3" applyNumberFormat="1" applyFont="1" applyFill="1" applyBorder="1" applyAlignment="1">
      <alignment horizontal="center" vertical="center"/>
    </xf>
    <xf numFmtId="164" fontId="12" fillId="10" borderId="25" xfId="3" applyNumberFormat="1" applyFont="1" applyFill="1" applyBorder="1" applyAlignment="1">
      <alignment horizontal="center" vertical="center"/>
    </xf>
    <xf numFmtId="164" fontId="12" fillId="10" borderId="48" xfId="3" applyNumberFormat="1" applyFont="1" applyFill="1" applyBorder="1" applyAlignment="1">
      <alignment horizontal="center" vertical="center"/>
    </xf>
    <xf numFmtId="0" fontId="11" fillId="10" borderId="69" xfId="3" applyFont="1" applyFill="1" applyBorder="1" applyAlignment="1">
      <alignment vertical="center" wrapText="1"/>
    </xf>
    <xf numFmtId="164" fontId="11" fillId="10" borderId="70" xfId="3" applyNumberFormat="1" applyFont="1" applyFill="1" applyBorder="1" applyAlignment="1">
      <alignment horizontal="center" vertical="center"/>
    </xf>
    <xf numFmtId="164" fontId="11" fillId="10" borderId="56" xfId="3" applyNumberFormat="1" applyFont="1" applyFill="1" applyBorder="1" applyAlignment="1">
      <alignment horizontal="center" vertical="center"/>
    </xf>
    <xf numFmtId="164" fontId="11" fillId="10" borderId="58" xfId="3" applyNumberFormat="1" applyFont="1" applyFill="1" applyBorder="1" applyAlignment="1">
      <alignment horizontal="center" vertical="center"/>
    </xf>
    <xf numFmtId="0" fontId="12" fillId="10" borderId="19" xfId="3" applyFont="1" applyFill="1" applyBorder="1" applyAlignment="1">
      <alignment vertical="center" wrapText="1"/>
    </xf>
    <xf numFmtId="164" fontId="12" fillId="10" borderId="20" xfId="3" applyNumberFormat="1" applyFont="1" applyFill="1" applyBorder="1" applyAlignment="1">
      <alignment horizontal="center" vertical="center"/>
    </xf>
    <xf numFmtId="164" fontId="12" fillId="10" borderId="21" xfId="3" applyNumberFormat="1" applyFont="1" applyFill="1" applyBorder="1" applyAlignment="1">
      <alignment horizontal="center" vertical="center"/>
    </xf>
    <xf numFmtId="0" fontId="11" fillId="10" borderId="66" xfId="3" applyFont="1" applyFill="1" applyBorder="1" applyAlignment="1">
      <alignment vertical="center" wrapText="1"/>
    </xf>
    <xf numFmtId="1" fontId="11" fillId="10" borderId="71" xfId="3" applyNumberFormat="1" applyFont="1" applyFill="1" applyBorder="1" applyAlignment="1">
      <alignment horizontal="center" vertical="center"/>
    </xf>
    <xf numFmtId="1" fontId="11" fillId="10" borderId="67" xfId="3" applyNumberFormat="1" applyFont="1" applyFill="1" applyBorder="1" applyAlignment="1">
      <alignment horizontal="center" vertical="center"/>
    </xf>
    <xf numFmtId="1" fontId="11" fillId="10" borderId="68" xfId="3" applyNumberFormat="1" applyFont="1" applyFill="1" applyBorder="1" applyAlignment="1">
      <alignment horizontal="center" vertical="center"/>
    </xf>
    <xf numFmtId="164" fontId="11" fillId="10" borderId="62" xfId="3" applyNumberFormat="1" applyFont="1" applyFill="1" applyBorder="1" applyAlignment="1">
      <alignment horizontal="center" vertical="center"/>
    </xf>
    <xf numFmtId="164" fontId="11" fillId="10" borderId="55" xfId="3" applyNumberFormat="1" applyFont="1" applyFill="1" applyBorder="1" applyAlignment="1">
      <alignment horizontal="center" vertical="center"/>
    </xf>
    <xf numFmtId="164" fontId="11" fillId="10" borderId="57" xfId="3" applyNumberFormat="1" applyFont="1" applyFill="1" applyBorder="1" applyAlignment="1">
      <alignment horizontal="center" vertical="center"/>
    </xf>
    <xf numFmtId="164" fontId="11" fillId="10" borderId="63" xfId="3" applyNumberFormat="1" applyFont="1" applyFill="1" applyBorder="1" applyAlignment="1">
      <alignment horizontal="center" vertical="center"/>
    </xf>
    <xf numFmtId="164" fontId="11" fillId="10" borderId="25" xfId="3" applyNumberFormat="1" applyFont="1" applyFill="1" applyBorder="1" applyAlignment="1">
      <alignment horizontal="center" vertical="center"/>
    </xf>
    <xf numFmtId="164" fontId="11" fillId="10" borderId="48" xfId="3" applyNumberFormat="1" applyFont="1" applyFill="1" applyBorder="1" applyAlignment="1">
      <alignment horizontal="center" vertical="center"/>
    </xf>
    <xf numFmtId="0" fontId="12" fillId="10" borderId="69" xfId="3" applyFont="1" applyFill="1" applyBorder="1" applyAlignment="1">
      <alignment vertical="center" wrapText="1"/>
    </xf>
    <xf numFmtId="164" fontId="12" fillId="10" borderId="70" xfId="3" applyNumberFormat="1" applyFont="1" applyFill="1" applyBorder="1" applyAlignment="1">
      <alignment horizontal="center" vertical="center"/>
    </xf>
    <xf numFmtId="164" fontId="12" fillId="10" borderId="56" xfId="3" applyNumberFormat="1" applyFont="1" applyFill="1" applyBorder="1" applyAlignment="1">
      <alignment horizontal="center" vertical="center"/>
    </xf>
    <xf numFmtId="164" fontId="12" fillId="10" borderId="58" xfId="3" applyNumberFormat="1" applyFont="1" applyFill="1" applyBorder="1" applyAlignment="1">
      <alignment horizontal="center" vertical="center"/>
    </xf>
    <xf numFmtId="164" fontId="11" fillId="10" borderId="61" xfId="3" applyNumberFormat="1" applyFont="1" applyFill="1" applyBorder="1" applyAlignment="1">
      <alignment horizontal="center" vertical="center"/>
    </xf>
    <xf numFmtId="164" fontId="11" fillId="10" borderId="59" xfId="3" applyNumberFormat="1" applyFont="1" applyFill="1" applyBorder="1" applyAlignment="1">
      <alignment horizontal="center" vertical="center"/>
    </xf>
    <xf numFmtId="164" fontId="11" fillId="10" borderId="60" xfId="3" applyNumberFormat="1" applyFont="1" applyFill="1" applyBorder="1" applyAlignment="1">
      <alignment horizontal="center" vertical="center"/>
    </xf>
    <xf numFmtId="0" fontId="12" fillId="10" borderId="1" xfId="3" applyFont="1" applyFill="1" applyBorder="1" applyAlignment="1">
      <alignment vertical="center" wrapText="1"/>
    </xf>
    <xf numFmtId="164" fontId="12" fillId="10" borderId="0" xfId="3" applyNumberFormat="1" applyFont="1" applyFill="1" applyBorder="1" applyAlignment="1">
      <alignment horizontal="center" vertical="center"/>
    </xf>
    <xf numFmtId="164" fontId="12" fillId="10" borderId="2" xfId="3" applyNumberFormat="1" applyFont="1" applyFill="1" applyBorder="1" applyAlignment="1">
      <alignment horizontal="center" vertical="center"/>
    </xf>
    <xf numFmtId="0" fontId="11" fillId="10" borderId="78" xfId="3" applyFont="1" applyFill="1" applyBorder="1" applyAlignment="1">
      <alignment vertical="center" wrapText="1"/>
    </xf>
    <xf numFmtId="164" fontId="11" fillId="10" borderId="80" xfId="3" applyNumberFormat="1" applyFont="1" applyFill="1" applyBorder="1" applyAlignment="1">
      <alignment horizontal="center" vertical="center"/>
    </xf>
    <xf numFmtId="164" fontId="11" fillId="10" borderId="81" xfId="3" applyNumberFormat="1" applyFont="1" applyFill="1" applyBorder="1" applyAlignment="1">
      <alignment horizontal="center" vertical="center"/>
    </xf>
    <xf numFmtId="164" fontId="11" fillId="10" borderId="82" xfId="3" applyNumberFormat="1" applyFont="1" applyFill="1" applyBorder="1" applyAlignment="1">
      <alignment horizontal="center" vertical="center"/>
    </xf>
    <xf numFmtId="0" fontId="11" fillId="10" borderId="19" xfId="3" applyFont="1" applyFill="1" applyBorder="1" applyAlignment="1">
      <alignment vertical="center" wrapText="1"/>
    </xf>
    <xf numFmtId="164" fontId="11" fillId="10" borderId="20" xfId="3" applyNumberFormat="1" applyFont="1" applyFill="1" applyBorder="1" applyAlignment="1">
      <alignment horizontal="center" vertical="center"/>
    </xf>
    <xf numFmtId="164" fontId="11" fillId="10" borderId="21" xfId="3" applyNumberFormat="1" applyFont="1" applyFill="1" applyBorder="1" applyAlignment="1">
      <alignment horizontal="center" vertical="center"/>
    </xf>
    <xf numFmtId="9" fontId="11" fillId="10" borderId="59" xfId="3" applyNumberFormat="1" applyFont="1" applyFill="1" applyBorder="1" applyAlignment="1">
      <alignment horizontal="center" vertical="center"/>
    </xf>
    <xf numFmtId="164" fontId="12" fillId="11" borderId="1" xfId="2" applyNumberFormat="1" applyFont="1" applyFill="1" applyBorder="1" applyAlignment="1">
      <alignment horizontal="center"/>
    </xf>
    <xf numFmtId="0" fontId="12" fillId="11" borderId="1" xfId="2" applyFont="1" applyFill="1" applyBorder="1"/>
    <xf numFmtId="3" fontId="11" fillId="11" borderId="19" xfId="2" applyNumberFormat="1" applyFont="1" applyFill="1" applyBorder="1" applyAlignment="1">
      <alignment horizontal="center"/>
    </xf>
    <xf numFmtId="0" fontId="11" fillId="11" borderId="19" xfId="2" applyFont="1" applyFill="1" applyBorder="1"/>
    <xf numFmtId="164" fontId="11" fillId="11" borderId="19" xfId="2" applyNumberFormat="1" applyFont="1" applyFill="1" applyBorder="1" applyAlignment="1">
      <alignment horizontal="center"/>
    </xf>
    <xf numFmtId="0" fontId="1" fillId="11" borderId="1" xfId="2" applyFill="1" applyBorder="1"/>
    <xf numFmtId="164" fontId="1" fillId="11" borderId="1" xfId="2" applyNumberFormat="1" applyFill="1" applyBorder="1" applyAlignment="1">
      <alignment horizontal="center"/>
    </xf>
    <xf numFmtId="0" fontId="11" fillId="11" borderId="47" xfId="3" applyFont="1" applyFill="1" applyBorder="1" applyAlignment="1">
      <alignment vertical="center" wrapText="1"/>
    </xf>
    <xf numFmtId="1" fontId="11" fillId="11" borderId="61" xfId="3" applyNumberFormat="1" applyFont="1" applyFill="1" applyBorder="1" applyAlignment="1">
      <alignment horizontal="center" vertical="center"/>
    </xf>
    <xf numFmtId="1" fontId="11" fillId="11" borderId="59" xfId="3" applyNumberFormat="1" applyFont="1" applyFill="1" applyBorder="1" applyAlignment="1">
      <alignment horizontal="center" vertical="center"/>
    </xf>
    <xf numFmtId="1" fontId="11" fillId="11" borderId="60" xfId="3" applyNumberFormat="1" applyFont="1" applyFill="1" applyBorder="1" applyAlignment="1">
      <alignment horizontal="center" vertical="center"/>
    </xf>
    <xf numFmtId="0" fontId="12" fillId="11" borderId="64" xfId="3" applyFont="1" applyFill="1" applyBorder="1" applyAlignment="1">
      <alignment vertical="center" wrapText="1"/>
    </xf>
    <xf numFmtId="164" fontId="12" fillId="11" borderId="62" xfId="3" applyNumberFormat="1" applyFont="1" applyFill="1" applyBorder="1" applyAlignment="1">
      <alignment horizontal="center" vertical="center"/>
    </xf>
    <xf numFmtId="164" fontId="12" fillId="11" borderId="55" xfId="3" applyNumberFormat="1" applyFont="1" applyFill="1" applyBorder="1" applyAlignment="1">
      <alignment horizontal="center" vertical="center"/>
    </xf>
    <xf numFmtId="164" fontId="12" fillId="11" borderId="57" xfId="3" applyNumberFormat="1" applyFont="1" applyFill="1" applyBorder="1" applyAlignment="1">
      <alignment horizontal="center" vertical="center"/>
    </xf>
    <xf numFmtId="0" fontId="12" fillId="11" borderId="65" xfId="3" applyFont="1" applyFill="1" applyBorder="1" applyAlignment="1">
      <alignment vertical="center" wrapText="1"/>
    </xf>
    <xf numFmtId="164" fontId="12" fillId="11" borderId="63" xfId="3" applyNumberFormat="1" applyFont="1" applyFill="1" applyBorder="1" applyAlignment="1">
      <alignment horizontal="center" vertical="center"/>
    </xf>
    <xf numFmtId="164" fontId="12" fillId="11" borderId="25" xfId="3" applyNumberFormat="1" applyFont="1" applyFill="1" applyBorder="1" applyAlignment="1">
      <alignment horizontal="center" vertical="center"/>
    </xf>
    <xf numFmtId="164" fontId="12" fillId="11" borderId="48" xfId="3" applyNumberFormat="1" applyFont="1" applyFill="1" applyBorder="1" applyAlignment="1">
      <alignment horizontal="center" vertical="center"/>
    </xf>
    <xf numFmtId="0" fontId="11" fillId="11" borderId="69" xfId="3" applyFont="1" applyFill="1" applyBorder="1" applyAlignment="1">
      <alignment vertical="center" wrapText="1"/>
    </xf>
    <xf numFmtId="164" fontId="11" fillId="11" borderId="70" xfId="3" applyNumberFormat="1" applyFont="1" applyFill="1" applyBorder="1" applyAlignment="1">
      <alignment horizontal="center" vertical="center"/>
    </xf>
    <xf numFmtId="164" fontId="11" fillId="11" borderId="56" xfId="3" applyNumberFormat="1" applyFont="1" applyFill="1" applyBorder="1" applyAlignment="1">
      <alignment horizontal="center" vertical="center"/>
    </xf>
    <xf numFmtId="164" fontId="11" fillId="11" borderId="58" xfId="3" applyNumberFormat="1" applyFont="1" applyFill="1" applyBorder="1" applyAlignment="1">
      <alignment horizontal="center" vertical="center"/>
    </xf>
    <xf numFmtId="0" fontId="12" fillId="11" borderId="19" xfId="3" applyFont="1" applyFill="1" applyBorder="1" applyAlignment="1">
      <alignment vertical="center" wrapText="1"/>
    </xf>
    <xf numFmtId="164" fontId="12" fillId="11" borderId="20" xfId="3" applyNumberFormat="1" applyFont="1" applyFill="1" applyBorder="1" applyAlignment="1">
      <alignment horizontal="center" vertical="center"/>
    </xf>
    <xf numFmtId="164" fontId="12" fillId="11" borderId="21" xfId="3" applyNumberFormat="1" applyFont="1" applyFill="1" applyBorder="1" applyAlignment="1">
      <alignment horizontal="center" vertical="center"/>
    </xf>
    <xf numFmtId="0" fontId="11" fillId="11" borderId="66" xfId="3" applyFont="1" applyFill="1" applyBorder="1" applyAlignment="1">
      <alignment vertical="center" wrapText="1"/>
    </xf>
    <xf numFmtId="1" fontId="11" fillId="11" borderId="71" xfId="3" applyNumberFormat="1" applyFont="1" applyFill="1" applyBorder="1" applyAlignment="1">
      <alignment horizontal="center" vertical="center"/>
    </xf>
    <xf numFmtId="1" fontId="11" fillId="11" borderId="67" xfId="3" applyNumberFormat="1" applyFont="1" applyFill="1" applyBorder="1" applyAlignment="1">
      <alignment horizontal="center" vertical="center"/>
    </xf>
    <xf numFmtId="1" fontId="11" fillId="11" borderId="68" xfId="3" applyNumberFormat="1" applyFont="1" applyFill="1" applyBorder="1" applyAlignment="1">
      <alignment horizontal="center" vertical="center"/>
    </xf>
    <xf numFmtId="164" fontId="11" fillId="11" borderId="62" xfId="3" applyNumberFormat="1" applyFont="1" applyFill="1" applyBorder="1" applyAlignment="1">
      <alignment horizontal="center" vertical="center"/>
    </xf>
    <xf numFmtId="164" fontId="11" fillId="11" borderId="55" xfId="3" applyNumberFormat="1" applyFont="1" applyFill="1" applyBorder="1" applyAlignment="1">
      <alignment horizontal="center" vertical="center"/>
    </xf>
    <xf numFmtId="164" fontId="11" fillId="11" borderId="57" xfId="3" applyNumberFormat="1" applyFont="1" applyFill="1" applyBorder="1" applyAlignment="1">
      <alignment horizontal="center" vertical="center"/>
    </xf>
    <xf numFmtId="164" fontId="11" fillId="11" borderId="63" xfId="3" applyNumberFormat="1" applyFont="1" applyFill="1" applyBorder="1" applyAlignment="1">
      <alignment horizontal="center" vertical="center"/>
    </xf>
    <xf numFmtId="164" fontId="11" fillId="11" borderId="25" xfId="3" applyNumberFormat="1" applyFont="1" applyFill="1" applyBorder="1" applyAlignment="1">
      <alignment horizontal="center" vertical="center"/>
    </xf>
    <xf numFmtId="164" fontId="11" fillId="11" borderId="48" xfId="3" applyNumberFormat="1" applyFont="1" applyFill="1" applyBorder="1" applyAlignment="1">
      <alignment horizontal="center" vertical="center"/>
    </xf>
    <xf numFmtId="0" fontId="12" fillId="11" borderId="69" xfId="3" applyFont="1" applyFill="1" applyBorder="1" applyAlignment="1">
      <alignment vertical="center" wrapText="1"/>
    </xf>
    <xf numFmtId="164" fontId="12" fillId="11" borderId="70" xfId="3" applyNumberFormat="1" applyFont="1" applyFill="1" applyBorder="1" applyAlignment="1">
      <alignment horizontal="center" vertical="center"/>
    </xf>
    <xf numFmtId="164" fontId="12" fillId="11" borderId="56" xfId="3" applyNumberFormat="1" applyFont="1" applyFill="1" applyBorder="1" applyAlignment="1">
      <alignment horizontal="center" vertical="center"/>
    </xf>
    <xf numFmtId="164" fontId="12" fillId="11" borderId="58" xfId="3" applyNumberFormat="1" applyFont="1" applyFill="1" applyBorder="1" applyAlignment="1">
      <alignment horizontal="center" vertical="center"/>
    </xf>
    <xf numFmtId="164" fontId="11" fillId="11" borderId="61" xfId="3" applyNumberFormat="1" applyFont="1" applyFill="1" applyBorder="1" applyAlignment="1">
      <alignment horizontal="center" vertical="center"/>
    </xf>
    <xf numFmtId="164" fontId="11" fillId="11" borderId="59" xfId="3" applyNumberFormat="1" applyFont="1" applyFill="1" applyBorder="1" applyAlignment="1">
      <alignment horizontal="center" vertical="center"/>
    </xf>
    <xf numFmtId="164" fontId="11" fillId="11" borderId="60" xfId="3" applyNumberFormat="1" applyFont="1" applyFill="1" applyBorder="1" applyAlignment="1">
      <alignment horizontal="center" vertical="center"/>
    </xf>
    <xf numFmtId="0" fontId="12" fillId="11" borderId="1" xfId="3" applyFont="1" applyFill="1" applyBorder="1" applyAlignment="1">
      <alignment vertical="center" wrapText="1"/>
    </xf>
    <xf numFmtId="164" fontId="12" fillId="11" borderId="0" xfId="3" applyNumberFormat="1" applyFont="1" applyFill="1" applyBorder="1" applyAlignment="1">
      <alignment horizontal="center" vertical="center"/>
    </xf>
    <xf numFmtId="164" fontId="12" fillId="11" borderId="2" xfId="3" applyNumberFormat="1" applyFont="1" applyFill="1" applyBorder="1" applyAlignment="1">
      <alignment horizontal="center" vertical="center"/>
    </xf>
    <xf numFmtId="0" fontId="11" fillId="11" borderId="78" xfId="3" applyFont="1" applyFill="1" applyBorder="1" applyAlignment="1">
      <alignment vertical="center" wrapText="1"/>
    </xf>
    <xf numFmtId="164" fontId="11" fillId="11" borderId="80" xfId="3" applyNumberFormat="1" applyFont="1" applyFill="1" applyBorder="1" applyAlignment="1">
      <alignment horizontal="center" vertical="center"/>
    </xf>
    <xf numFmtId="164" fontId="11" fillId="11" borderId="81" xfId="3" applyNumberFormat="1" applyFont="1" applyFill="1" applyBorder="1" applyAlignment="1">
      <alignment horizontal="center" vertical="center"/>
    </xf>
    <xf numFmtId="164" fontId="11" fillId="11" borderId="82" xfId="3" applyNumberFormat="1" applyFont="1" applyFill="1" applyBorder="1" applyAlignment="1">
      <alignment horizontal="center" vertical="center"/>
    </xf>
    <xf numFmtId="0" fontId="11" fillId="11" borderId="19" xfId="3" applyFont="1" applyFill="1" applyBorder="1" applyAlignment="1">
      <alignment vertical="center" wrapText="1"/>
    </xf>
    <xf numFmtId="164" fontId="11" fillId="11" borderId="20" xfId="3" applyNumberFormat="1" applyFont="1" applyFill="1" applyBorder="1" applyAlignment="1">
      <alignment horizontal="center" vertical="center"/>
    </xf>
    <xf numFmtId="164" fontId="11" fillId="11" borderId="21" xfId="3" applyNumberFormat="1" applyFont="1" applyFill="1" applyBorder="1" applyAlignment="1">
      <alignment horizontal="center" vertical="center"/>
    </xf>
    <xf numFmtId="9" fontId="11" fillId="11" borderId="59" xfId="3" applyNumberFormat="1" applyFont="1" applyFill="1" applyBorder="1" applyAlignment="1">
      <alignment horizontal="center" vertical="center"/>
    </xf>
    <xf numFmtId="0" fontId="11" fillId="9" borderId="47" xfId="3" applyFont="1" applyFill="1" applyBorder="1" applyAlignment="1">
      <alignment vertical="center" wrapText="1"/>
    </xf>
    <xf numFmtId="1" fontId="11" fillId="9" borderId="61" xfId="3" applyNumberFormat="1" applyFont="1" applyFill="1" applyBorder="1" applyAlignment="1">
      <alignment horizontal="center" vertical="center"/>
    </xf>
    <xf numFmtId="1" fontId="11" fillId="9" borderId="59" xfId="3" applyNumberFormat="1" applyFont="1" applyFill="1" applyBorder="1" applyAlignment="1">
      <alignment horizontal="center" vertical="center"/>
    </xf>
    <xf numFmtId="1" fontId="11" fillId="9" borderId="60" xfId="3" applyNumberFormat="1" applyFont="1" applyFill="1" applyBorder="1" applyAlignment="1">
      <alignment horizontal="center" vertical="center"/>
    </xf>
    <xf numFmtId="0" fontId="12" fillId="9" borderId="64" xfId="3" applyFont="1" applyFill="1" applyBorder="1" applyAlignment="1">
      <alignment vertical="center" wrapText="1"/>
    </xf>
    <xf numFmtId="164" fontId="12" fillId="9" borderId="62" xfId="3" applyNumberFormat="1" applyFont="1" applyFill="1" applyBorder="1" applyAlignment="1">
      <alignment horizontal="center" vertical="center"/>
    </xf>
    <xf numFmtId="164" fontId="12" fillId="9" borderId="55" xfId="3" applyNumberFormat="1" applyFont="1" applyFill="1" applyBorder="1" applyAlignment="1">
      <alignment horizontal="center" vertical="center"/>
    </xf>
    <xf numFmtId="164" fontId="12" fillId="9" borderId="57" xfId="3" applyNumberFormat="1" applyFont="1" applyFill="1" applyBorder="1" applyAlignment="1">
      <alignment horizontal="center" vertical="center"/>
    </xf>
    <xf numFmtId="0" fontId="12" fillId="9" borderId="65" xfId="3" applyFont="1" applyFill="1" applyBorder="1" applyAlignment="1">
      <alignment vertical="center" wrapText="1"/>
    </xf>
    <xf numFmtId="164" fontId="12" fillId="9" borderId="63" xfId="3" applyNumberFormat="1" applyFont="1" applyFill="1" applyBorder="1" applyAlignment="1">
      <alignment horizontal="center" vertical="center"/>
    </xf>
    <xf numFmtId="164" fontId="12" fillId="9" borderId="25" xfId="3" applyNumberFormat="1" applyFont="1" applyFill="1" applyBorder="1" applyAlignment="1">
      <alignment horizontal="center" vertical="center"/>
    </xf>
    <xf numFmtId="164" fontId="12" fillId="9" borderId="48" xfId="3" applyNumberFormat="1" applyFont="1" applyFill="1" applyBorder="1" applyAlignment="1">
      <alignment horizontal="center" vertical="center"/>
    </xf>
    <xf numFmtId="0" fontId="11" fillId="9" borderId="69" xfId="3" applyFont="1" applyFill="1" applyBorder="1" applyAlignment="1">
      <alignment vertical="center" wrapText="1"/>
    </xf>
    <xf numFmtId="164" fontId="11" fillId="9" borderId="70" xfId="3" applyNumberFormat="1" applyFont="1" applyFill="1" applyBorder="1" applyAlignment="1">
      <alignment horizontal="center" vertical="center"/>
    </xf>
    <xf numFmtId="164" fontId="11" fillId="9" borderId="56" xfId="3" applyNumberFormat="1" applyFont="1" applyFill="1" applyBorder="1" applyAlignment="1">
      <alignment horizontal="center" vertical="center"/>
    </xf>
    <xf numFmtId="164" fontId="11" fillId="9" borderId="58" xfId="3" applyNumberFormat="1" applyFont="1" applyFill="1" applyBorder="1" applyAlignment="1">
      <alignment horizontal="center" vertical="center"/>
    </xf>
    <xf numFmtId="0" fontId="12" fillId="9" borderId="19" xfId="3" applyFont="1" applyFill="1" applyBorder="1" applyAlignment="1">
      <alignment vertical="center" wrapText="1"/>
    </xf>
    <xf numFmtId="164" fontId="12" fillId="9" borderId="20" xfId="3" applyNumberFormat="1" applyFont="1" applyFill="1" applyBorder="1" applyAlignment="1">
      <alignment horizontal="center" vertical="center"/>
    </xf>
    <xf numFmtId="164" fontId="12" fillId="9" borderId="21" xfId="3" applyNumberFormat="1" applyFont="1" applyFill="1" applyBorder="1" applyAlignment="1">
      <alignment horizontal="center" vertical="center"/>
    </xf>
    <xf numFmtId="0" fontId="11" fillId="9" borderId="66" xfId="3" applyFont="1" applyFill="1" applyBorder="1" applyAlignment="1">
      <alignment vertical="center" wrapText="1"/>
    </xf>
    <xf numFmtId="1" fontId="11" fillId="9" borderId="71" xfId="3" applyNumberFormat="1" applyFont="1" applyFill="1" applyBorder="1" applyAlignment="1">
      <alignment horizontal="center" vertical="center"/>
    </xf>
    <xf numFmtId="1" fontId="11" fillId="9" borderId="67" xfId="3" applyNumberFormat="1" applyFont="1" applyFill="1" applyBorder="1" applyAlignment="1">
      <alignment horizontal="center" vertical="center"/>
    </xf>
    <xf numFmtId="1" fontId="11" fillId="9" borderId="68" xfId="3" applyNumberFormat="1" applyFont="1" applyFill="1" applyBorder="1" applyAlignment="1">
      <alignment horizontal="center" vertical="center"/>
    </xf>
    <xf numFmtId="164" fontId="11" fillId="9" borderId="62" xfId="3" applyNumberFormat="1" applyFont="1" applyFill="1" applyBorder="1" applyAlignment="1">
      <alignment horizontal="center" vertical="center"/>
    </xf>
    <xf numFmtId="164" fontId="11" fillId="9" borderId="55" xfId="3" applyNumberFormat="1" applyFont="1" applyFill="1" applyBorder="1" applyAlignment="1">
      <alignment horizontal="center" vertical="center"/>
    </xf>
    <xf numFmtId="164" fontId="11" fillId="9" borderId="57" xfId="3" applyNumberFormat="1" applyFont="1" applyFill="1" applyBorder="1" applyAlignment="1">
      <alignment horizontal="center" vertical="center"/>
    </xf>
    <xf numFmtId="164" fontId="11" fillId="9" borderId="63" xfId="3" applyNumberFormat="1" applyFont="1" applyFill="1" applyBorder="1" applyAlignment="1">
      <alignment horizontal="center" vertical="center"/>
    </xf>
    <xf numFmtId="164" fontId="11" fillId="9" borderId="25" xfId="3" applyNumberFormat="1" applyFont="1" applyFill="1" applyBorder="1" applyAlignment="1">
      <alignment horizontal="center" vertical="center"/>
    </xf>
    <xf numFmtId="164" fontId="11" fillId="9" borderId="48" xfId="3" applyNumberFormat="1" applyFont="1" applyFill="1" applyBorder="1" applyAlignment="1">
      <alignment horizontal="center" vertical="center"/>
    </xf>
    <xf numFmtId="0" fontId="12" fillId="9" borderId="69" xfId="3" applyFont="1" applyFill="1" applyBorder="1" applyAlignment="1">
      <alignment vertical="center" wrapText="1"/>
    </xf>
    <xf numFmtId="164" fontId="12" fillId="9" borderId="70" xfId="3" applyNumberFormat="1" applyFont="1" applyFill="1" applyBorder="1" applyAlignment="1">
      <alignment horizontal="center" vertical="center"/>
    </xf>
    <xf numFmtId="164" fontId="12" fillId="9" borderId="56" xfId="3" applyNumberFormat="1" applyFont="1" applyFill="1" applyBorder="1" applyAlignment="1">
      <alignment horizontal="center" vertical="center"/>
    </xf>
    <xf numFmtId="164" fontId="12" fillId="9" borderId="58" xfId="3" applyNumberFormat="1" applyFont="1" applyFill="1" applyBorder="1" applyAlignment="1">
      <alignment horizontal="center" vertical="center"/>
    </xf>
    <xf numFmtId="164" fontId="11" fillId="9" borderId="61" xfId="3" applyNumberFormat="1" applyFont="1" applyFill="1" applyBorder="1" applyAlignment="1">
      <alignment horizontal="center" vertical="center"/>
    </xf>
    <xf numFmtId="164" fontId="11" fillId="9" borderId="59" xfId="3" applyNumberFormat="1" applyFont="1" applyFill="1" applyBorder="1" applyAlignment="1">
      <alignment horizontal="center" vertical="center"/>
    </xf>
    <xf numFmtId="164" fontId="11" fillId="9" borderId="60" xfId="3" applyNumberFormat="1" applyFont="1" applyFill="1" applyBorder="1" applyAlignment="1">
      <alignment horizontal="center" vertical="center"/>
    </xf>
    <xf numFmtId="0" fontId="12" fillId="9" borderId="1" xfId="3" applyFont="1" applyFill="1" applyBorder="1" applyAlignment="1">
      <alignment vertical="center" wrapText="1"/>
    </xf>
    <xf numFmtId="164" fontId="12" fillId="9" borderId="0" xfId="3" applyNumberFormat="1" applyFont="1" applyFill="1" applyBorder="1" applyAlignment="1">
      <alignment horizontal="center" vertical="center"/>
    </xf>
    <xf numFmtId="164" fontId="12" fillId="9" borderId="2" xfId="3" applyNumberFormat="1" applyFont="1" applyFill="1" applyBorder="1" applyAlignment="1">
      <alignment horizontal="center" vertical="center"/>
    </xf>
    <xf numFmtId="0" fontId="11" fillId="9" borderId="78" xfId="3" applyFont="1" applyFill="1" applyBorder="1" applyAlignment="1">
      <alignment vertical="center" wrapText="1"/>
    </xf>
    <xf numFmtId="164" fontId="11" fillId="9" borderId="80" xfId="3" applyNumberFormat="1" applyFont="1" applyFill="1" applyBorder="1" applyAlignment="1">
      <alignment horizontal="center" vertical="center"/>
    </xf>
    <xf numFmtId="164" fontId="11" fillId="9" borderId="81" xfId="3" applyNumberFormat="1" applyFont="1" applyFill="1" applyBorder="1" applyAlignment="1">
      <alignment horizontal="center" vertical="center"/>
    </xf>
    <xf numFmtId="164" fontId="11" fillId="9" borderId="82" xfId="3" applyNumberFormat="1" applyFont="1" applyFill="1" applyBorder="1" applyAlignment="1">
      <alignment horizontal="center" vertical="center"/>
    </xf>
    <xf numFmtId="0" fontId="11" fillId="9" borderId="19" xfId="3" applyFont="1" applyFill="1" applyBorder="1" applyAlignment="1">
      <alignment vertical="center" wrapText="1"/>
    </xf>
    <xf numFmtId="164" fontId="11" fillId="9" borderId="20" xfId="3" applyNumberFormat="1" applyFont="1" applyFill="1" applyBorder="1" applyAlignment="1">
      <alignment horizontal="center" vertical="center"/>
    </xf>
    <xf numFmtId="164" fontId="11" fillId="9" borderId="21" xfId="3" applyNumberFormat="1" applyFont="1" applyFill="1" applyBorder="1" applyAlignment="1">
      <alignment horizontal="center" vertical="center"/>
    </xf>
    <xf numFmtId="9" fontId="11" fillId="9" borderId="59" xfId="3" applyNumberFormat="1" applyFont="1" applyFill="1" applyBorder="1" applyAlignment="1">
      <alignment horizontal="center" vertical="center"/>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9" borderId="51" xfId="0" applyFont="1" applyFill="1" applyBorder="1" applyAlignment="1">
      <alignment horizontal="left" vertical="center"/>
    </xf>
    <xf numFmtId="0" fontId="2" fillId="9" borderId="38" xfId="0" applyFont="1" applyFill="1" applyBorder="1" applyAlignment="1">
      <alignment horizontal="left" vertical="center"/>
    </xf>
    <xf numFmtId="0" fontId="2" fillId="3" borderId="0" xfId="0" quotePrefix="1" applyFont="1" applyFill="1" applyBorder="1" applyAlignment="1">
      <alignment horizontal="left" vertical="center"/>
    </xf>
    <xf numFmtId="0" fontId="2" fillId="9" borderId="27" xfId="0" applyNumberFormat="1" applyFont="1" applyFill="1" applyBorder="1" applyAlignment="1">
      <alignment horizontal="left" vertical="center"/>
    </xf>
    <xf numFmtId="0" fontId="2" fillId="9" borderId="29" xfId="0" applyNumberFormat="1" applyFont="1" applyFill="1" applyBorder="1" applyAlignment="1">
      <alignment horizontal="left" vertical="center"/>
    </xf>
    <xf numFmtId="0" fontId="2" fillId="9" borderId="29" xfId="0" applyFont="1" applyFill="1" applyBorder="1" applyAlignment="1">
      <alignment horizontal="left" vertical="center"/>
    </xf>
    <xf numFmtId="1" fontId="2" fillId="9" borderId="83" xfId="0" applyNumberFormat="1" applyFont="1" applyFill="1" applyBorder="1" applyAlignment="1">
      <alignment horizontal="left" vertical="center"/>
    </xf>
    <xf numFmtId="1" fontId="2" fillId="9" borderId="84" xfId="0" applyNumberFormat="1" applyFont="1" applyFill="1" applyBorder="1" applyAlignment="1">
      <alignment horizontal="left" vertical="center"/>
    </xf>
    <xf numFmtId="1" fontId="2" fillId="9" borderId="33" xfId="0" applyNumberFormat="1" applyFont="1" applyFill="1" applyBorder="1" applyAlignment="1">
      <alignment horizontal="left" vertical="center"/>
    </xf>
    <xf numFmtId="0" fontId="2" fillId="9" borderId="30" xfId="0" applyFont="1" applyFill="1" applyBorder="1" applyAlignment="1">
      <alignment horizontal="left" vertical="center"/>
    </xf>
    <xf numFmtId="1" fontId="2" fillId="9" borderId="32" xfId="0" applyNumberFormat="1" applyFont="1" applyFill="1" applyBorder="1" applyAlignment="1">
      <alignment horizontal="left" vertical="center"/>
    </xf>
    <xf numFmtId="1" fontId="2" fillId="3" borderId="83" xfId="0" applyNumberFormat="1" applyFont="1" applyFill="1" applyBorder="1" applyAlignment="1">
      <alignment horizontal="left" vertical="center"/>
    </xf>
    <xf numFmtId="1" fontId="2" fillId="3" borderId="84" xfId="0" applyNumberFormat="1" applyFont="1" applyFill="1" applyBorder="1" applyAlignment="1">
      <alignment horizontal="left" vertical="center"/>
    </xf>
    <xf numFmtId="1" fontId="2" fillId="9" borderId="85" xfId="0" applyNumberFormat="1" applyFont="1" applyFill="1" applyBorder="1" applyAlignment="1">
      <alignment horizontal="left" vertical="center"/>
    </xf>
    <xf numFmtId="0" fontId="2" fillId="9" borderId="86" xfId="0" applyFont="1" applyFill="1" applyBorder="1" applyAlignment="1">
      <alignment horizontal="left" vertical="center"/>
    </xf>
    <xf numFmtId="0" fontId="2" fillId="9" borderId="28" xfId="0" applyFont="1" applyFill="1" applyBorder="1" applyAlignment="1">
      <alignment horizontal="left" vertical="center"/>
    </xf>
    <xf numFmtId="1" fontId="2" fillId="3" borderId="85" xfId="0" applyNumberFormat="1" applyFont="1" applyFill="1" applyBorder="1" applyAlignment="1">
      <alignment horizontal="left" vertical="center"/>
    </xf>
    <xf numFmtId="0" fontId="2" fillId="3" borderId="86" xfId="0" applyFont="1" applyFill="1" applyBorder="1" applyAlignment="1">
      <alignment horizontal="left" vertical="center"/>
    </xf>
    <xf numFmtId="0" fontId="21" fillId="0" borderId="28" xfId="2" applyFont="1" applyFill="1" applyBorder="1" applyAlignment="1">
      <alignment horizontal="right" vertical="center" wrapText="1"/>
    </xf>
    <xf numFmtId="0" fontId="21" fillId="0" borderId="26" xfId="2" applyFont="1" applyFill="1" applyBorder="1" applyAlignment="1">
      <alignment horizontal="right" vertical="center" wrapText="1"/>
    </xf>
    <xf numFmtId="166" fontId="9" fillId="0" borderId="26" xfId="2" applyNumberFormat="1" applyFont="1" applyFill="1" applyBorder="1" applyAlignment="1">
      <alignment horizontal="right" vertical="center" wrapText="1"/>
    </xf>
    <xf numFmtId="165" fontId="21" fillId="7" borderId="28" xfId="2" applyNumberFormat="1" applyFont="1" applyFill="1" applyBorder="1" applyAlignment="1">
      <alignment horizontal="right" vertical="center" wrapText="1"/>
    </xf>
    <xf numFmtId="166" fontId="21" fillId="7" borderId="26" xfId="2" applyNumberFormat="1" applyFont="1" applyFill="1" applyBorder="1" applyAlignment="1">
      <alignment horizontal="right" vertical="center" wrapText="1"/>
    </xf>
    <xf numFmtId="165" fontId="21" fillId="0" borderId="30" xfId="2" applyNumberFormat="1" applyFont="1" applyFill="1" applyBorder="1" applyAlignment="1">
      <alignment horizontal="right" vertical="center" wrapText="1"/>
    </xf>
    <xf numFmtId="166" fontId="21" fillId="0" borderId="31" xfId="2" applyNumberFormat="1" applyFont="1" applyFill="1" applyBorder="1" applyAlignment="1">
      <alignment horizontal="right" vertical="center" wrapText="1"/>
    </xf>
    <xf numFmtId="168" fontId="21" fillId="7" borderId="28" xfId="2" applyNumberFormat="1" applyFont="1" applyFill="1" applyBorder="1" applyAlignment="1">
      <alignment horizontal="right" vertical="center" wrapText="1"/>
    </xf>
    <xf numFmtId="168" fontId="21" fillId="0" borderId="30" xfId="2" applyNumberFormat="1" applyFont="1" applyFill="1" applyBorder="1" applyAlignment="1">
      <alignment horizontal="right" vertical="center" wrapText="1"/>
    </xf>
    <xf numFmtId="0" fontId="9" fillId="0" borderId="35" xfId="2" applyFont="1" applyFill="1" applyBorder="1" applyAlignment="1">
      <alignment horizontal="center" vertical="center" wrapText="1"/>
    </xf>
    <xf numFmtId="0" fontId="21" fillId="7" borderId="35" xfId="2" applyFont="1" applyFill="1" applyBorder="1" applyAlignment="1">
      <alignment horizontal="center" vertical="center" wrapText="1"/>
    </xf>
    <xf numFmtId="0" fontId="9" fillId="0" borderId="36" xfId="2" applyFont="1" applyFill="1" applyBorder="1" applyAlignment="1">
      <alignment horizontal="center" vertical="center" wrapText="1"/>
    </xf>
    <xf numFmtId="0" fontId="16" fillId="0" borderId="18" xfId="0" applyFont="1" applyBorder="1"/>
    <xf numFmtId="0" fontId="16" fillId="0" borderId="50" xfId="0" applyFont="1" applyBorder="1"/>
    <xf numFmtId="1" fontId="2" fillId="0" borderId="0" xfId="0" applyNumberFormat="1" applyFont="1" applyBorder="1"/>
    <xf numFmtId="1" fontId="29" fillId="0" borderId="0" xfId="0" applyNumberFormat="1" applyFont="1" applyBorder="1"/>
    <xf numFmtId="1" fontId="29" fillId="0" borderId="2" xfId="0" applyNumberFormat="1" applyFont="1" applyBorder="1"/>
    <xf numFmtId="1" fontId="29" fillId="0" borderId="4" xfId="0" applyNumberFormat="1" applyFont="1" applyBorder="1"/>
    <xf numFmtId="1" fontId="29" fillId="0" borderId="5" xfId="0" applyNumberFormat="1" applyFont="1" applyBorder="1"/>
    <xf numFmtId="1" fontId="2" fillId="0" borderId="2" xfId="0" applyNumberFormat="1" applyFont="1" applyBorder="1"/>
    <xf numFmtId="0" fontId="2" fillId="9" borderId="94" xfId="0" applyFont="1" applyFill="1" applyBorder="1" applyAlignment="1">
      <alignment horizontal="left" vertical="center"/>
    </xf>
    <xf numFmtId="1" fontId="2" fillId="9" borderId="95" xfId="0" applyNumberFormat="1" applyFont="1" applyFill="1" applyBorder="1" applyAlignment="1">
      <alignment horizontal="left" vertical="center"/>
    </xf>
    <xf numFmtId="0" fontId="2" fillId="9" borderId="96" xfId="0" applyFont="1" applyFill="1" applyBorder="1" applyAlignment="1">
      <alignment horizontal="left" vertical="center"/>
    </xf>
    <xf numFmtId="1" fontId="2" fillId="9" borderId="97" xfId="0" applyNumberFormat="1" applyFont="1" applyFill="1" applyBorder="1" applyAlignment="1">
      <alignment horizontal="left" vertical="center"/>
    </xf>
    <xf numFmtId="0" fontId="16" fillId="3" borderId="98" xfId="0" applyNumberFormat="1" applyFont="1" applyFill="1" applyBorder="1" applyAlignment="1">
      <alignment horizontal="left" vertical="center"/>
    </xf>
    <xf numFmtId="1" fontId="2" fillId="3" borderId="100" xfId="0" applyNumberFormat="1" applyFont="1" applyFill="1" applyBorder="1" applyAlignment="1">
      <alignment horizontal="left" vertical="center"/>
    </xf>
    <xf numFmtId="1" fontId="2" fillId="3" borderId="101" xfId="0" applyNumberFormat="1" applyFont="1" applyFill="1" applyBorder="1" applyAlignment="1">
      <alignment horizontal="left" vertical="center"/>
    </xf>
    <xf numFmtId="0" fontId="16" fillId="3" borderId="43" xfId="0" applyNumberFormat="1" applyFont="1" applyFill="1" applyBorder="1" applyAlignment="1">
      <alignment horizontal="left" vertical="center"/>
    </xf>
    <xf numFmtId="0" fontId="2" fillId="3" borderId="96" xfId="0" applyFont="1" applyFill="1" applyBorder="1" applyAlignment="1">
      <alignment horizontal="left" vertical="center"/>
    </xf>
    <xf numFmtId="1" fontId="2" fillId="3" borderId="97" xfId="0" applyNumberFormat="1" applyFont="1" applyFill="1" applyBorder="1" applyAlignment="1">
      <alignment horizontal="left" vertical="center"/>
    </xf>
    <xf numFmtId="1" fontId="2" fillId="3" borderId="95" xfId="0" applyNumberFormat="1" applyFont="1" applyFill="1" applyBorder="1" applyAlignment="1">
      <alignment horizontal="left" vertical="center"/>
    </xf>
    <xf numFmtId="0" fontId="16" fillId="9" borderId="98" xfId="0" applyNumberFormat="1" applyFont="1" applyFill="1" applyBorder="1" applyAlignment="1">
      <alignment horizontal="left" vertical="center"/>
    </xf>
    <xf numFmtId="1" fontId="2" fillId="9" borderId="100" xfId="0" applyNumberFormat="1" applyFont="1" applyFill="1" applyBorder="1" applyAlignment="1">
      <alignment horizontal="left" vertical="center"/>
    </xf>
    <xf numFmtId="1" fontId="2" fillId="9" borderId="93" xfId="0" applyNumberFormat="1" applyFont="1" applyFill="1" applyBorder="1" applyAlignment="1">
      <alignment horizontal="left" vertical="center"/>
    </xf>
    <xf numFmtId="1" fontId="2" fillId="9" borderId="101" xfId="0" applyNumberFormat="1" applyFont="1" applyFill="1" applyBorder="1" applyAlignment="1">
      <alignment horizontal="left" vertical="center"/>
    </xf>
    <xf numFmtId="1" fontId="2" fillId="3" borderId="93" xfId="0" applyNumberFormat="1" applyFont="1" applyFill="1" applyBorder="1" applyAlignment="1">
      <alignment horizontal="left" vertical="center"/>
    </xf>
    <xf numFmtId="1" fontId="2" fillId="9" borderId="96" xfId="0" applyNumberFormat="1" applyFont="1" applyFill="1" applyBorder="1" applyAlignment="1">
      <alignment horizontal="left" vertical="center"/>
    </xf>
    <xf numFmtId="0" fontId="2" fillId="3" borderId="94" xfId="0" applyFont="1" applyFill="1" applyBorder="1" applyAlignment="1">
      <alignment horizontal="left" vertical="center"/>
    </xf>
    <xf numFmtId="1" fontId="2" fillId="9" borderId="99" xfId="0" applyNumberFormat="1" applyFont="1" applyFill="1" applyBorder="1" applyAlignment="1">
      <alignment horizontal="left" vertical="center"/>
    </xf>
    <xf numFmtId="9" fontId="11" fillId="9" borderId="60" xfId="3" applyNumberFormat="1" applyFont="1" applyFill="1" applyBorder="1" applyAlignment="1">
      <alignment horizontal="center" vertical="center"/>
    </xf>
    <xf numFmtId="9" fontId="11" fillId="9" borderId="104" xfId="3" applyNumberFormat="1" applyFont="1" applyFill="1" applyBorder="1" applyAlignment="1">
      <alignment horizontal="center" vertical="center"/>
    </xf>
    <xf numFmtId="9" fontId="11" fillId="10" borderId="60" xfId="3" applyNumberFormat="1" applyFont="1" applyFill="1" applyBorder="1" applyAlignment="1">
      <alignment horizontal="center" vertical="center"/>
    </xf>
    <xf numFmtId="9" fontId="11" fillId="11" borderId="60" xfId="3" applyNumberFormat="1" applyFont="1" applyFill="1" applyBorder="1" applyAlignment="1">
      <alignment horizontal="center" vertical="center"/>
    </xf>
    <xf numFmtId="0" fontId="11" fillId="3" borderId="0" xfId="2" applyFont="1" applyFill="1" applyBorder="1"/>
    <xf numFmtId="164" fontId="11" fillId="3" borderId="0" xfId="2" applyNumberFormat="1" applyFont="1" applyFill="1" applyBorder="1" applyAlignment="1">
      <alignment horizontal="center"/>
    </xf>
    <xf numFmtId="0" fontId="12" fillId="9" borderId="49" xfId="2" applyFont="1" applyFill="1" applyBorder="1"/>
    <xf numFmtId="0" fontId="12" fillId="9" borderId="3" xfId="2" applyFont="1" applyFill="1" applyBorder="1"/>
    <xf numFmtId="164" fontId="12" fillId="9" borderId="3" xfId="2" applyNumberFormat="1" applyFont="1" applyFill="1" applyBorder="1" applyAlignment="1">
      <alignment horizontal="center"/>
    </xf>
    <xf numFmtId="0" fontId="12" fillId="10" borderId="49" xfId="2" applyFont="1" applyFill="1" applyBorder="1"/>
    <xf numFmtId="0" fontId="12" fillId="10" borderId="3" xfId="2" applyFont="1" applyFill="1" applyBorder="1"/>
    <xf numFmtId="164" fontId="12" fillId="10" borderId="3" xfId="2" applyNumberFormat="1" applyFont="1" applyFill="1" applyBorder="1" applyAlignment="1">
      <alignment horizontal="center"/>
    </xf>
    <xf numFmtId="0" fontId="12" fillId="11" borderId="49" xfId="2" applyFont="1" applyFill="1" applyBorder="1"/>
    <xf numFmtId="0" fontId="12" fillId="11" borderId="3" xfId="2" applyFont="1" applyFill="1" applyBorder="1"/>
    <xf numFmtId="164" fontId="12" fillId="11" borderId="3" xfId="2" applyNumberFormat="1" applyFont="1" applyFill="1" applyBorder="1" applyAlignment="1">
      <alignment horizontal="center"/>
    </xf>
    <xf numFmtId="0" fontId="0" fillId="3" borderId="0" xfId="0" applyFill="1"/>
    <xf numFmtId="0" fontId="29" fillId="0" borderId="0" xfId="0" applyFont="1"/>
    <xf numFmtId="0" fontId="29" fillId="0" borderId="0" xfId="0" applyFont="1" applyBorder="1"/>
    <xf numFmtId="0" fontId="29" fillId="0" borderId="0" xfId="0" applyFont="1" applyBorder="1" applyAlignment="1">
      <alignment horizontal="right" vertical="center"/>
    </xf>
    <xf numFmtId="0" fontId="29" fillId="0" borderId="110" xfId="0" applyFont="1" applyBorder="1" applyAlignment="1">
      <alignment horizontal="right" vertical="center"/>
    </xf>
    <xf numFmtId="0" fontId="29" fillId="0" borderId="0" xfId="0" applyFont="1" applyAlignment="1">
      <alignment horizontal="right" vertical="center"/>
    </xf>
    <xf numFmtId="1" fontId="29" fillId="0" borderId="108" xfId="0" applyNumberFormat="1" applyFont="1" applyBorder="1" applyAlignment="1">
      <alignment horizontal="right" vertical="center"/>
    </xf>
    <xf numFmtId="1" fontId="29" fillId="0" borderId="0" xfId="0" applyNumberFormat="1" applyFont="1" applyBorder="1" applyAlignment="1">
      <alignment horizontal="right" vertical="center"/>
    </xf>
    <xf numFmtId="1" fontId="29" fillId="0" borderId="109" xfId="0" applyNumberFormat="1" applyFont="1" applyBorder="1" applyAlignment="1">
      <alignment horizontal="right" vertical="center"/>
    </xf>
    <xf numFmtId="168" fontId="29" fillId="0" borderId="0" xfId="0" applyNumberFormat="1" applyFont="1" applyBorder="1" applyAlignment="1">
      <alignment horizontal="right" vertical="center"/>
    </xf>
    <xf numFmtId="0" fontId="29" fillId="0" borderId="13" xfId="0" applyFont="1" applyBorder="1"/>
    <xf numFmtId="1" fontId="29" fillId="0" borderId="1" xfId="0" applyNumberFormat="1" applyFont="1" applyBorder="1" applyAlignment="1">
      <alignment horizontal="right" vertical="center"/>
    </xf>
    <xf numFmtId="0" fontId="29" fillId="0" borderId="0" xfId="0" applyFont="1" applyBorder="1" applyAlignment="1">
      <alignment wrapText="1"/>
    </xf>
    <xf numFmtId="0" fontId="29" fillId="0" borderId="112" xfId="0" applyFont="1" applyBorder="1" applyAlignment="1">
      <alignment wrapText="1"/>
    </xf>
    <xf numFmtId="1" fontId="29" fillId="0" borderId="1" xfId="0" applyNumberFormat="1" applyFont="1" applyBorder="1" applyAlignment="1">
      <alignment horizontal="right" vertical="center" wrapText="1"/>
    </xf>
    <xf numFmtId="1" fontId="29" fillId="0" borderId="0" xfId="0" applyNumberFormat="1" applyFont="1" applyBorder="1" applyAlignment="1">
      <alignment horizontal="right" vertical="center" wrapText="1"/>
    </xf>
    <xf numFmtId="168" fontId="29" fillId="0" borderId="0" xfId="0" applyNumberFormat="1" applyFont="1" applyBorder="1"/>
    <xf numFmtId="0" fontId="29" fillId="0" borderId="0" xfId="0" applyFont="1" applyAlignment="1">
      <alignment wrapText="1"/>
    </xf>
    <xf numFmtId="0" fontId="29" fillId="0" borderId="113" xfId="0" applyFont="1" applyBorder="1" applyAlignment="1">
      <alignment wrapText="1"/>
    </xf>
    <xf numFmtId="0" fontId="30" fillId="0" borderId="0" xfId="0" applyFont="1" applyAlignment="1">
      <alignment wrapText="1"/>
    </xf>
    <xf numFmtId="0" fontId="29" fillId="0" borderId="114" xfId="0" applyFont="1" applyBorder="1" applyAlignment="1">
      <alignment wrapText="1"/>
    </xf>
    <xf numFmtId="1" fontId="29" fillId="0" borderId="115" xfId="0" applyNumberFormat="1" applyFont="1" applyBorder="1" applyAlignment="1">
      <alignment horizontal="right" vertical="center" wrapText="1"/>
    </xf>
    <xf numFmtId="168" fontId="29" fillId="0" borderId="0" xfId="0" applyNumberFormat="1" applyFont="1" applyBorder="1" applyAlignment="1">
      <alignment wrapText="1"/>
    </xf>
    <xf numFmtId="1" fontId="29" fillId="0" borderId="18" xfId="0" applyNumberFormat="1" applyFont="1" applyBorder="1" applyAlignment="1">
      <alignment horizontal="right" vertical="center"/>
    </xf>
    <xf numFmtId="0" fontId="29" fillId="0" borderId="18" xfId="0" applyFont="1" applyBorder="1" applyAlignment="1">
      <alignment horizontal="right" vertical="center"/>
    </xf>
    <xf numFmtId="9" fontId="29" fillId="0" borderId="0" xfId="4" applyFont="1" applyBorder="1" applyAlignment="1">
      <alignment horizontal="right" vertical="center"/>
    </xf>
    <xf numFmtId="1" fontId="29" fillId="0" borderId="116"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10" fillId="3" borderId="117" xfId="2" applyFont="1" applyFill="1" applyBorder="1" applyAlignment="1">
      <alignment horizontal="left" vertical="center" wrapText="1"/>
    </xf>
    <xf numFmtId="0" fontId="8" fillId="2" borderId="0" xfId="1" applyFont="1" applyFill="1" applyBorder="1" applyAlignment="1">
      <alignment horizontal="center"/>
    </xf>
    <xf numFmtId="0" fontId="8" fillId="2" borderId="0" xfId="1" applyFont="1" applyFill="1" applyBorder="1" applyAlignment="1">
      <alignment horizontal="center"/>
    </xf>
    <xf numFmtId="0" fontId="30" fillId="0" borderId="66" xfId="0" applyFont="1" applyBorder="1"/>
    <xf numFmtId="0" fontId="29" fillId="0" borderId="119" xfId="0" applyFont="1" applyBorder="1"/>
    <xf numFmtId="0" fontId="12" fillId="3" borderId="2" xfId="3" applyFont="1" applyFill="1" applyBorder="1"/>
    <xf numFmtId="0" fontId="32" fillId="0" borderId="0" xfId="0" applyFont="1" applyFill="1" applyBorder="1"/>
    <xf numFmtId="164" fontId="12" fillId="14" borderId="0" xfId="3" applyNumberFormat="1" applyFont="1" applyFill="1" applyBorder="1" applyAlignment="1">
      <alignment horizontal="left" vertical="center"/>
    </xf>
    <xf numFmtId="164" fontId="12" fillId="14" borderId="105" xfId="3" applyNumberFormat="1" applyFont="1" applyFill="1" applyBorder="1" applyAlignment="1">
      <alignment horizontal="left" vertical="center"/>
    </xf>
    <xf numFmtId="164" fontId="12" fillId="14" borderId="13" xfId="3" applyNumberFormat="1" applyFont="1" applyFill="1" applyBorder="1" applyAlignment="1">
      <alignment horizontal="left" vertical="center"/>
    </xf>
    <xf numFmtId="0" fontId="15" fillId="14" borderId="19" xfId="3" applyFont="1" applyFill="1" applyBorder="1" applyAlignment="1">
      <alignment horizontal="center"/>
    </xf>
    <xf numFmtId="0" fontId="15" fillId="14" borderId="20" xfId="3" applyFont="1" applyFill="1" applyBorder="1" applyAlignment="1"/>
    <xf numFmtId="0" fontId="15" fillId="14" borderId="21" xfId="3" applyFont="1" applyFill="1" applyBorder="1" applyAlignment="1"/>
    <xf numFmtId="0" fontId="11" fillId="14" borderId="47" xfId="3" applyFont="1" applyFill="1" applyBorder="1" applyAlignment="1">
      <alignment vertical="center" wrapText="1"/>
    </xf>
    <xf numFmtId="1" fontId="11" fillId="14" borderId="20" xfId="3" applyNumberFormat="1" applyFont="1" applyFill="1" applyBorder="1" applyAlignment="1">
      <alignment vertical="center"/>
    </xf>
    <xf numFmtId="1" fontId="11" fillId="14" borderId="21" xfId="3" applyNumberFormat="1" applyFont="1" applyFill="1" applyBorder="1" applyAlignment="1">
      <alignment vertical="center"/>
    </xf>
    <xf numFmtId="164" fontId="12" fillId="14" borderId="10" xfId="3" applyNumberFormat="1" applyFont="1" applyFill="1" applyBorder="1" applyAlignment="1">
      <alignment vertical="center"/>
    </xf>
    <xf numFmtId="164" fontId="12" fillId="14" borderId="11" xfId="3" applyNumberFormat="1" applyFont="1" applyFill="1" applyBorder="1" applyAlignment="1">
      <alignment vertical="center"/>
    </xf>
    <xf numFmtId="164" fontId="12" fillId="14" borderId="2" xfId="3" applyNumberFormat="1" applyFont="1" applyFill="1" applyBorder="1" applyAlignment="1">
      <alignment horizontal="left" vertical="center"/>
    </xf>
    <xf numFmtId="0" fontId="11" fillId="14" borderId="47" xfId="3" applyFont="1" applyFill="1" applyBorder="1" applyAlignment="1">
      <alignment horizontal="center" vertical="center" wrapText="1"/>
    </xf>
    <xf numFmtId="164" fontId="12" fillId="14" borderId="20" xfId="3" applyNumberFormat="1" applyFont="1" applyFill="1" applyBorder="1" applyAlignment="1">
      <alignment horizontal="left" vertical="center"/>
    </xf>
    <xf numFmtId="164" fontId="12" fillId="14" borderId="21" xfId="3" applyNumberFormat="1" applyFont="1" applyFill="1" applyBorder="1" applyAlignment="1">
      <alignment horizontal="left" vertical="center"/>
    </xf>
    <xf numFmtId="0" fontId="33" fillId="14" borderId="64" xfId="3" applyFont="1" applyFill="1" applyBorder="1" applyAlignment="1">
      <alignment vertical="center" wrapText="1"/>
    </xf>
    <xf numFmtId="0" fontId="11" fillId="14" borderId="0" xfId="3" applyFont="1" applyFill="1" applyBorder="1" applyAlignment="1"/>
    <xf numFmtId="0" fontId="11" fillId="14" borderId="2" xfId="3" applyFont="1" applyFill="1" applyBorder="1" applyAlignment="1"/>
    <xf numFmtId="164" fontId="12" fillId="14" borderId="14" xfId="3" applyNumberFormat="1" applyFont="1" applyFill="1" applyBorder="1" applyAlignment="1">
      <alignment horizontal="left" vertical="center"/>
    </xf>
    <xf numFmtId="0" fontId="33" fillId="14" borderId="65" xfId="3" applyFont="1" applyFill="1" applyBorder="1" applyAlignment="1">
      <alignment vertical="center" wrapText="1"/>
    </xf>
    <xf numFmtId="164" fontId="12" fillId="14" borderId="0" xfId="3" applyNumberFormat="1" applyFont="1" applyFill="1" applyBorder="1" applyAlignment="1">
      <alignment vertical="center"/>
    </xf>
    <xf numFmtId="164" fontId="12" fillId="14" borderId="2" xfId="3" applyNumberFormat="1" applyFont="1" applyFill="1" applyBorder="1" applyAlignment="1">
      <alignment vertical="center"/>
    </xf>
    <xf numFmtId="0" fontId="11" fillId="14" borderId="120" xfId="3" applyFont="1" applyFill="1" applyBorder="1" applyAlignment="1">
      <alignment horizontal="center" vertical="center" wrapText="1"/>
    </xf>
    <xf numFmtId="0" fontId="12" fillId="14" borderId="4" xfId="3" applyFont="1" applyFill="1" applyBorder="1" applyAlignment="1"/>
    <xf numFmtId="0" fontId="12" fillId="14" borderId="5" xfId="3" applyFont="1" applyFill="1" applyBorder="1" applyAlignment="1"/>
    <xf numFmtId="0" fontId="1" fillId="3" borderId="0" xfId="1" applyFont="1" applyFill="1" applyBorder="1"/>
    <xf numFmtId="0" fontId="10" fillId="3" borderId="84" xfId="2" applyFont="1" applyFill="1" applyBorder="1" applyAlignment="1">
      <alignment horizontal="left" vertical="center" wrapText="1"/>
    </xf>
    <xf numFmtId="0" fontId="10" fillId="3" borderId="123" xfId="2" applyFont="1" applyFill="1" applyBorder="1" applyAlignment="1">
      <alignment horizontal="left" vertical="center" wrapText="1"/>
    </xf>
    <xf numFmtId="0" fontId="35" fillId="3" borderId="121" xfId="5" applyFont="1" applyFill="1" applyBorder="1" applyAlignment="1">
      <alignment horizontal="left" vertical="center" wrapText="1"/>
    </xf>
    <xf numFmtId="0" fontId="35" fillId="3" borderId="28" xfId="5" applyFont="1" applyFill="1" applyBorder="1" applyAlignment="1">
      <alignment horizontal="left" vertical="center" wrapText="1"/>
    </xf>
    <xf numFmtId="0" fontId="35" fillId="3" borderId="122" xfId="5" applyFont="1" applyFill="1" applyBorder="1" applyAlignment="1">
      <alignment horizontal="left" vertical="center" wrapText="1"/>
    </xf>
    <xf numFmtId="0" fontId="35" fillId="3" borderId="30" xfId="5" applyFont="1" applyFill="1" applyBorder="1" applyAlignment="1">
      <alignment horizontal="left" vertical="center" wrapText="1"/>
    </xf>
    <xf numFmtId="0" fontId="29" fillId="0" borderId="124" xfId="0" applyFont="1" applyBorder="1" applyAlignment="1">
      <alignment wrapText="1"/>
    </xf>
    <xf numFmtId="0" fontId="10" fillId="0" borderId="49" xfId="2" applyFont="1" applyFill="1" applyBorder="1"/>
    <xf numFmtId="0" fontId="10" fillId="0" borderId="1" xfId="2" applyFont="1" applyFill="1" applyBorder="1"/>
    <xf numFmtId="0" fontId="10" fillId="0" borderId="3" xfId="2" applyFont="1" applyFill="1" applyBorder="1"/>
    <xf numFmtId="169" fontId="29" fillId="0" borderId="0" xfId="4" applyNumberFormat="1" applyFont="1" applyBorder="1" applyAlignment="1">
      <alignment horizontal="right" vertical="center"/>
    </xf>
    <xf numFmtId="169" fontId="29" fillId="0" borderId="4" xfId="4" applyNumberFormat="1" applyFont="1" applyBorder="1" applyAlignment="1">
      <alignment horizontal="right" vertical="center"/>
    </xf>
    <xf numFmtId="169" fontId="1" fillId="3" borderId="0" xfId="4" applyNumberFormat="1" applyFont="1" applyFill="1"/>
    <xf numFmtId="169" fontId="11" fillId="9" borderId="21" xfId="4" applyNumberFormat="1" applyFont="1" applyFill="1" applyBorder="1" applyAlignment="1">
      <alignment horizontal="center"/>
    </xf>
    <xf numFmtId="169" fontId="12" fillId="9" borderId="50" xfId="4" applyNumberFormat="1" applyFont="1" applyFill="1" applyBorder="1" applyAlignment="1">
      <alignment horizontal="center"/>
    </xf>
    <xf numFmtId="169" fontId="12" fillId="9" borderId="2" xfId="4" applyNumberFormat="1" applyFont="1" applyFill="1" applyBorder="1" applyAlignment="1">
      <alignment horizontal="center"/>
    </xf>
    <xf numFmtId="169" fontId="12" fillId="9" borderId="5" xfId="4" applyNumberFormat="1" applyFont="1" applyFill="1" applyBorder="1" applyAlignment="1">
      <alignment horizontal="center"/>
    </xf>
    <xf numFmtId="169" fontId="11" fillId="3" borderId="0" xfId="4" applyNumberFormat="1" applyFont="1" applyFill="1" applyBorder="1" applyAlignment="1">
      <alignment horizontal="center"/>
    </xf>
    <xf numFmtId="169" fontId="12" fillId="3" borderId="0" xfId="4" applyNumberFormat="1" applyFont="1" applyFill="1" applyBorder="1"/>
    <xf numFmtId="169" fontId="11" fillId="10" borderId="20" xfId="4" applyNumberFormat="1" applyFont="1" applyFill="1" applyBorder="1" applyAlignment="1">
      <alignment horizontal="center" vertical="center"/>
    </xf>
    <xf numFmtId="169" fontId="11" fillId="10" borderId="5" xfId="4" applyNumberFormat="1" applyFont="1" applyFill="1" applyBorder="1" applyAlignment="1">
      <alignment horizontal="center"/>
    </xf>
    <xf numFmtId="169" fontId="12" fillId="10" borderId="50" xfId="4" applyNumberFormat="1" applyFont="1" applyFill="1" applyBorder="1" applyAlignment="1">
      <alignment horizontal="center"/>
    </xf>
    <xf numFmtId="169" fontId="12" fillId="10" borderId="2" xfId="4" applyNumberFormat="1" applyFont="1" applyFill="1" applyBorder="1" applyAlignment="1">
      <alignment horizontal="center"/>
    </xf>
    <xf numFmtId="169" fontId="1" fillId="10" borderId="2" xfId="4" applyNumberFormat="1" applyFont="1" applyFill="1" applyBorder="1" applyAlignment="1">
      <alignment horizontal="center"/>
    </xf>
    <xf numFmtId="169" fontId="12" fillId="10" borderId="5" xfId="4" applyNumberFormat="1" applyFont="1" applyFill="1" applyBorder="1" applyAlignment="1">
      <alignment horizontal="center"/>
    </xf>
    <xf numFmtId="169" fontId="11" fillId="3" borderId="0" xfId="4" applyNumberFormat="1" applyFont="1" applyFill="1" applyBorder="1"/>
    <xf numFmtId="169" fontId="11" fillId="11" borderId="21" xfId="4" applyNumberFormat="1" applyFont="1" applyFill="1" applyBorder="1" applyAlignment="1">
      <alignment horizontal="center"/>
    </xf>
    <xf numFmtId="169" fontId="12" fillId="11" borderId="50" xfId="4" applyNumberFormat="1" applyFont="1" applyFill="1" applyBorder="1" applyAlignment="1">
      <alignment horizontal="center"/>
    </xf>
    <xf numFmtId="169" fontId="12" fillId="11" borderId="2" xfId="4" applyNumberFormat="1" applyFont="1" applyFill="1" applyBorder="1" applyAlignment="1">
      <alignment horizontal="center"/>
    </xf>
    <xf numFmtId="169" fontId="1" fillId="11" borderId="2" xfId="4" applyNumberFormat="1" applyFont="1" applyFill="1" applyBorder="1" applyAlignment="1">
      <alignment horizontal="center"/>
    </xf>
    <xf numFmtId="169" fontId="12" fillId="11" borderId="5" xfId="4" applyNumberFormat="1" applyFont="1" applyFill="1" applyBorder="1" applyAlignment="1">
      <alignment horizontal="center"/>
    </xf>
    <xf numFmtId="1" fontId="29" fillId="0" borderId="0" xfId="0" applyNumberFormat="1" applyFont="1" applyFill="1" applyBorder="1" applyAlignment="1">
      <alignment horizontal="right" vertical="center"/>
    </xf>
    <xf numFmtId="0" fontId="29" fillId="0" borderId="0" xfId="0" applyFont="1" applyFill="1" applyBorder="1" applyAlignment="1">
      <alignment horizontal="right" vertical="center"/>
    </xf>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29" fillId="0" borderId="0" xfId="0" applyFont="1" applyFill="1" applyBorder="1"/>
    <xf numFmtId="0" fontId="12" fillId="0" borderId="0" xfId="2" applyFont="1" applyFill="1" applyBorder="1"/>
    <xf numFmtId="0" fontId="32" fillId="0" borderId="0" xfId="0" applyFont="1" applyFill="1" applyBorder="1" applyAlignment="1">
      <alignment horizontal="right" vertical="center"/>
    </xf>
    <xf numFmtId="0" fontId="30" fillId="0" borderId="0" xfId="0" applyFont="1" applyBorder="1" applyAlignment="1">
      <alignment wrapText="1"/>
    </xf>
    <xf numFmtId="0" fontId="30" fillId="15" borderId="110" xfId="0" applyFont="1" applyFill="1" applyBorder="1" applyAlignment="1">
      <alignment horizontal="right" vertical="center" wrapText="1"/>
    </xf>
    <xf numFmtId="0" fontId="30" fillId="15" borderId="49" xfId="0" applyFont="1" applyFill="1" applyBorder="1" applyAlignment="1">
      <alignment horizontal="left" vertical="center"/>
    </xf>
    <xf numFmtId="0" fontId="30" fillId="15" borderId="18" xfId="0" applyFont="1" applyFill="1" applyBorder="1" applyAlignment="1">
      <alignment horizontal="right" vertical="center" wrapText="1"/>
    </xf>
    <xf numFmtId="0" fontId="30" fillId="15" borderId="50" xfId="0" applyFont="1" applyFill="1" applyBorder="1" applyAlignment="1">
      <alignment horizontal="right" vertical="center" wrapText="1"/>
    </xf>
    <xf numFmtId="0" fontId="10" fillId="0" borderId="12" xfId="2" applyFont="1" applyFill="1" applyBorder="1"/>
    <xf numFmtId="1" fontId="29" fillId="0" borderId="13" xfId="0" applyNumberFormat="1" applyFont="1" applyBorder="1" applyAlignment="1">
      <alignment horizontal="right" vertical="center"/>
    </xf>
    <xf numFmtId="1" fontId="29" fillId="0" borderId="125" xfId="0" applyNumberFormat="1" applyFont="1" applyBorder="1" applyAlignment="1">
      <alignment horizontal="right" vertical="center"/>
    </xf>
    <xf numFmtId="169" fontId="29" fillId="0" borderId="10" xfId="4" applyNumberFormat="1" applyFont="1" applyBorder="1" applyAlignment="1">
      <alignment horizontal="right" vertical="center"/>
    </xf>
    <xf numFmtId="0" fontId="37" fillId="0" borderId="126" xfId="0" applyFont="1" applyBorder="1" applyAlignment="1">
      <alignment horizontal="center" vertical="center"/>
    </xf>
    <xf numFmtId="0" fontId="36" fillId="0" borderId="1" xfId="0" applyFont="1" applyBorder="1"/>
    <xf numFmtId="0" fontId="10" fillId="0" borderId="9" xfId="2" applyFont="1" applyFill="1" applyBorder="1"/>
    <xf numFmtId="0" fontId="32" fillId="0" borderId="0" xfId="0" applyFont="1" applyFill="1" applyBorder="1" applyAlignment="1"/>
    <xf numFmtId="0" fontId="39" fillId="3" borderId="0" xfId="0" applyFont="1" applyFill="1"/>
    <xf numFmtId="0" fontId="30" fillId="15" borderId="127" xfId="0" applyFont="1" applyFill="1" applyBorder="1" applyAlignment="1">
      <alignment vertical="center"/>
    </xf>
    <xf numFmtId="0" fontId="30" fillId="15" borderId="128" xfId="0" applyFont="1" applyFill="1" applyBorder="1" applyAlignment="1">
      <alignment vertical="center"/>
    </xf>
    <xf numFmtId="0" fontId="29" fillId="15" borderId="128" xfId="0" applyFont="1" applyFill="1" applyBorder="1" applyAlignment="1">
      <alignment horizontal="right" vertical="center"/>
    </xf>
    <xf numFmtId="1" fontId="29" fillId="0" borderId="129" xfId="0" applyNumberFormat="1" applyFont="1" applyBorder="1" applyAlignment="1">
      <alignment horizontal="right" vertical="center"/>
    </xf>
    <xf numFmtId="0" fontId="40" fillId="0" borderId="0" xfId="0" applyFont="1"/>
    <xf numFmtId="0" fontId="41" fillId="0" borderId="4" xfId="0" applyFont="1" applyBorder="1" applyAlignment="1">
      <alignment horizontal="left" vertical="center" wrapText="1"/>
    </xf>
    <xf numFmtId="0" fontId="41" fillId="0" borderId="0" xfId="0" applyFont="1" applyBorder="1" applyAlignment="1">
      <alignment horizontal="center" vertical="center" wrapText="1"/>
    </xf>
    <xf numFmtId="0" fontId="40" fillId="0" borderId="0" xfId="0" applyFont="1" applyBorder="1" applyAlignment="1">
      <alignment vertical="center"/>
    </xf>
    <xf numFmtId="0" fontId="40" fillId="0" borderId="0" xfId="0" applyFont="1" applyBorder="1"/>
    <xf numFmtId="0" fontId="16" fillId="0" borderId="49" xfId="0" applyFont="1" applyBorder="1" applyAlignment="1">
      <alignment wrapText="1"/>
    </xf>
    <xf numFmtId="0" fontId="32" fillId="0" borderId="0" xfId="0" applyFont="1" applyAlignment="1">
      <alignment vertical="center"/>
    </xf>
    <xf numFmtId="0" fontId="2" fillId="0" borderId="0" xfId="0" applyFont="1" applyFill="1" applyAlignment="1"/>
    <xf numFmtId="0" fontId="16" fillId="0" borderId="0" xfId="0" applyFont="1" applyFill="1" applyBorder="1"/>
    <xf numFmtId="0" fontId="40" fillId="0" borderId="0" xfId="0" applyFont="1" applyFill="1" applyBorder="1" applyAlignment="1"/>
    <xf numFmtId="0" fontId="2" fillId="12" borderId="0" xfId="0" applyFont="1" applyFill="1" applyAlignment="1">
      <alignment horizontal="left"/>
    </xf>
    <xf numFmtId="0" fontId="2" fillId="0" borderId="0" xfId="0" applyFont="1" applyFill="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Border="1" applyAlignment="1">
      <alignment horizontal="left" vertical="center"/>
    </xf>
    <xf numFmtId="1" fontId="32" fillId="13" borderId="0" xfId="0" applyNumberFormat="1" applyFont="1" applyFill="1" applyBorder="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105" xfId="0" applyFont="1" applyFill="1" applyBorder="1" applyAlignment="1">
      <alignment vertical="center"/>
    </xf>
    <xf numFmtId="0" fontId="42" fillId="3" borderId="107" xfId="0" applyFont="1" applyFill="1" applyBorder="1" applyAlignment="1">
      <alignment horizontal="left" vertical="center"/>
    </xf>
    <xf numFmtId="0" fontId="42" fillId="3" borderId="13" xfId="0" applyFont="1" applyFill="1" applyBorder="1" applyAlignment="1">
      <alignment horizontal="left" vertical="center"/>
    </xf>
    <xf numFmtId="0" fontId="42" fillId="3" borderId="13" xfId="0" applyFont="1" applyFill="1" applyBorder="1" applyAlignment="1">
      <alignment vertical="center"/>
    </xf>
    <xf numFmtId="0" fontId="42" fillId="3" borderId="62" xfId="0" applyFont="1" applyFill="1" applyBorder="1" applyAlignment="1">
      <alignment vertical="center"/>
    </xf>
    <xf numFmtId="0" fontId="44" fillId="3" borderId="0" xfId="2" applyFont="1" applyFill="1" applyBorder="1"/>
    <xf numFmtId="0" fontId="44" fillId="3" borderId="0" xfId="2" applyFont="1" applyFill="1"/>
    <xf numFmtId="0" fontId="44" fillId="3" borderId="0" xfId="3" applyFont="1" applyFill="1"/>
    <xf numFmtId="0" fontId="44" fillId="3" borderId="0" xfId="0" applyFont="1" applyFill="1"/>
    <xf numFmtId="0" fontId="44" fillId="0" borderId="0" xfId="0" applyFont="1"/>
    <xf numFmtId="0" fontId="43" fillId="0" borderId="0" xfId="0" applyFont="1"/>
    <xf numFmtId="0" fontId="30" fillId="0" borderId="78" xfId="0" applyFont="1" applyBorder="1"/>
    <xf numFmtId="0" fontId="2" fillId="0" borderId="130" xfId="0" applyFont="1" applyBorder="1"/>
    <xf numFmtId="0" fontId="32" fillId="0" borderId="0" xfId="0" applyFont="1" applyAlignment="1">
      <alignment horizontal="left" vertical="center"/>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42" fillId="3" borderId="0" xfId="0" applyFont="1" applyFill="1" applyBorder="1" applyAlignment="1">
      <alignment vertical="center"/>
    </xf>
    <xf numFmtId="0" fontId="32" fillId="0" borderId="0" xfId="0" applyFont="1" applyBorder="1" applyAlignment="1">
      <alignment vertical="center"/>
    </xf>
    <xf numFmtId="169" fontId="12" fillId="10" borderId="111" xfId="4" applyNumberFormat="1" applyFont="1" applyFill="1" applyBorder="1" applyAlignment="1">
      <alignment horizontal="center"/>
    </xf>
    <xf numFmtId="0" fontId="0" fillId="3" borderId="0" xfId="0" applyFill="1" applyAlignment="1">
      <alignment vertical="top" wrapText="1"/>
    </xf>
    <xf numFmtId="0" fontId="11" fillId="10" borderId="47" xfId="2" applyFont="1" applyFill="1" applyBorder="1" applyAlignment="1">
      <alignment horizontal="center"/>
    </xf>
    <xf numFmtId="0" fontId="11" fillId="11" borderId="47" xfId="2" applyFont="1" applyFill="1" applyBorder="1" applyAlignment="1">
      <alignment horizontal="center"/>
    </xf>
    <xf numFmtId="0" fontId="32" fillId="0" borderId="0" xfId="0" applyFont="1" applyAlignment="1">
      <alignment horizontal="left" vertical="center"/>
    </xf>
    <xf numFmtId="0" fontId="38" fillId="3" borderId="0" xfId="0" applyFont="1" applyFill="1" applyAlignment="1">
      <alignment horizontal="left" vertical="top" wrapText="1"/>
    </xf>
    <xf numFmtId="0" fontId="38" fillId="3" borderId="0" xfId="0" applyFont="1" applyFill="1" applyAlignment="1">
      <alignment vertical="top" wrapText="1"/>
    </xf>
    <xf numFmtId="0" fontId="17" fillId="3" borderId="103" xfId="0" applyFont="1" applyFill="1" applyBorder="1" applyAlignment="1">
      <alignment horizontal="left" vertical="center" wrapText="1"/>
    </xf>
    <xf numFmtId="0" fontId="17" fillId="9" borderId="103" xfId="0" applyFont="1" applyFill="1" applyBorder="1" applyAlignment="1">
      <alignment horizontal="left" vertical="center" wrapText="1"/>
    </xf>
    <xf numFmtId="9" fontId="11" fillId="10" borderId="104" xfId="3" applyNumberFormat="1" applyFont="1" applyFill="1" applyBorder="1" applyAlignment="1">
      <alignment horizontal="center" vertical="center"/>
    </xf>
    <xf numFmtId="9" fontId="11" fillId="11" borderId="104" xfId="3" applyNumberFormat="1" applyFont="1" applyFill="1" applyBorder="1" applyAlignment="1">
      <alignment horizontal="center" vertical="center"/>
    </xf>
    <xf numFmtId="1" fontId="2" fillId="9" borderId="132" xfId="0" applyNumberFormat="1" applyFont="1" applyFill="1" applyBorder="1" applyAlignment="1">
      <alignment horizontal="left" vertical="center"/>
    </xf>
    <xf numFmtId="0" fontId="2" fillId="9" borderId="93" xfId="0" applyFont="1" applyFill="1" applyBorder="1" applyAlignment="1">
      <alignment horizontal="left" vertical="center"/>
    </xf>
    <xf numFmtId="0" fontId="16" fillId="9" borderId="103" xfId="0" applyFont="1" applyFill="1" applyBorder="1" applyAlignment="1">
      <alignment horizontal="left" vertical="center"/>
    </xf>
    <xf numFmtId="0" fontId="2" fillId="3" borderId="95" xfId="0" applyFont="1" applyFill="1" applyBorder="1" applyAlignment="1">
      <alignment horizontal="left" vertical="center"/>
    </xf>
    <xf numFmtId="0" fontId="2" fillId="3" borderId="135" xfId="0" applyFont="1" applyFill="1" applyBorder="1" applyAlignment="1">
      <alignment horizontal="left" vertical="center"/>
    </xf>
    <xf numFmtId="0" fontId="16" fillId="3" borderId="42" xfId="0" applyNumberFormat="1" applyFont="1" applyFill="1" applyBorder="1" applyAlignment="1">
      <alignment horizontal="left" vertical="center"/>
    </xf>
    <xf numFmtId="1" fontId="2" fillId="3" borderId="133" xfId="0" applyNumberFormat="1" applyFont="1" applyFill="1" applyBorder="1" applyAlignment="1">
      <alignment horizontal="left" vertical="center"/>
    </xf>
    <xf numFmtId="1" fontId="2" fillId="3" borderId="96" xfId="0" applyNumberFormat="1" applyFont="1" applyFill="1" applyBorder="1" applyAlignment="1">
      <alignment horizontal="left" vertical="center"/>
    </xf>
    <xf numFmtId="0" fontId="16" fillId="9" borderId="43" xfId="0" applyNumberFormat="1" applyFont="1" applyFill="1" applyBorder="1" applyAlignment="1">
      <alignment horizontal="left" vertical="center"/>
    </xf>
    <xf numFmtId="1" fontId="2" fillId="9" borderId="94" xfId="0" applyNumberFormat="1" applyFont="1" applyFill="1" applyBorder="1" applyAlignment="1">
      <alignment horizontal="left" vertical="center"/>
    </xf>
    <xf numFmtId="11" fontId="29" fillId="0" borderId="0" xfId="0" applyNumberFormat="1" applyFont="1" applyAlignment="1">
      <alignment horizontal="right" vertical="center"/>
    </xf>
    <xf numFmtId="11" fontId="29" fillId="0" borderId="0" xfId="0" applyNumberFormat="1" applyFont="1" applyBorder="1" applyAlignment="1">
      <alignment horizontal="right" vertical="center"/>
    </xf>
    <xf numFmtId="0" fontId="30" fillId="0" borderId="0" xfId="0" applyFont="1" applyFill="1" applyBorder="1" applyAlignment="1">
      <alignment vertical="center"/>
    </xf>
    <xf numFmtId="1" fontId="2" fillId="0" borderId="29" xfId="0" applyNumberFormat="1" applyFont="1" applyFill="1" applyBorder="1" applyAlignment="1">
      <alignment horizontal="left" vertical="center"/>
    </xf>
    <xf numFmtId="1" fontId="2" fillId="0" borderId="28" xfId="0" applyNumberFormat="1" applyFont="1" applyFill="1" applyBorder="1" applyAlignment="1">
      <alignment horizontal="left" vertical="center"/>
    </xf>
    <xf numFmtId="1" fontId="2" fillId="0" borderId="27" xfId="0" applyNumberFormat="1" applyFont="1" applyFill="1" applyBorder="1" applyAlignment="1">
      <alignment horizontal="left" vertical="center"/>
    </xf>
    <xf numFmtId="0" fontId="2" fillId="0" borderId="28" xfId="0" applyFont="1" applyFill="1" applyBorder="1" applyAlignment="1">
      <alignment horizontal="left" vertical="center"/>
    </xf>
    <xf numFmtId="1" fontId="2" fillId="0" borderId="46" xfId="0" applyNumberFormat="1" applyFont="1" applyFill="1" applyBorder="1" applyAlignment="1">
      <alignment horizontal="left" vertical="center"/>
    </xf>
    <xf numFmtId="1" fontId="2" fillId="0" borderId="97" xfId="0" applyNumberFormat="1" applyFont="1" applyFill="1" applyBorder="1" applyAlignment="1">
      <alignment horizontal="left" vertical="center"/>
    </xf>
    <xf numFmtId="1" fontId="2" fillId="0" borderId="96" xfId="0" applyNumberFormat="1" applyFont="1" applyFill="1" applyBorder="1" applyAlignment="1">
      <alignment horizontal="left" vertical="center"/>
    </xf>
    <xf numFmtId="1" fontId="2" fillId="0" borderId="95" xfId="0" applyNumberFormat="1" applyFont="1" applyFill="1" applyBorder="1" applyAlignment="1">
      <alignment horizontal="left" vertical="center"/>
    </xf>
    <xf numFmtId="0" fontId="2" fillId="0" borderId="96" xfId="0" applyFont="1" applyFill="1" applyBorder="1" applyAlignment="1">
      <alignment horizontal="left" vertical="center"/>
    </xf>
    <xf numFmtId="1" fontId="2" fillId="0" borderId="94" xfId="0" applyNumberFormat="1" applyFont="1" applyFill="1" applyBorder="1" applyAlignment="1">
      <alignment horizontal="left" vertical="center"/>
    </xf>
    <xf numFmtId="1" fontId="2" fillId="9" borderId="35" xfId="0" applyNumberFormat="1" applyFont="1" applyFill="1" applyBorder="1" applyAlignment="1">
      <alignment horizontal="left" vertical="center"/>
    </xf>
    <xf numFmtId="1" fontId="2" fillId="3" borderId="35" xfId="0" applyNumberFormat="1" applyFont="1" applyFill="1" applyBorder="1" applyAlignment="1">
      <alignment horizontal="left" vertical="center"/>
    </xf>
    <xf numFmtId="0" fontId="2" fillId="3" borderId="117" xfId="0" applyFont="1" applyFill="1" applyBorder="1" applyAlignment="1">
      <alignment horizontal="left" vertical="center"/>
    </xf>
    <xf numFmtId="1" fontId="2" fillId="9" borderId="75" xfId="0" applyNumberFormat="1" applyFont="1" applyFill="1" applyBorder="1" applyAlignment="1">
      <alignment horizontal="left" vertical="center"/>
    </xf>
    <xf numFmtId="1" fontId="2" fillId="9" borderId="86" xfId="0" applyNumberFormat="1" applyFont="1" applyFill="1" applyBorder="1" applyAlignment="1">
      <alignment horizontal="left" vertical="center"/>
    </xf>
    <xf numFmtId="1" fontId="2" fillId="3" borderId="75" xfId="0" applyNumberFormat="1" applyFont="1" applyFill="1" applyBorder="1" applyAlignment="1">
      <alignment horizontal="left" vertical="center"/>
    </xf>
    <xf numFmtId="1" fontId="2" fillId="3" borderId="99" xfId="0" applyNumberFormat="1" applyFont="1" applyFill="1" applyBorder="1" applyAlignment="1">
      <alignment horizontal="left" vertical="center"/>
    </xf>
    <xf numFmtId="1" fontId="2" fillId="3" borderId="94" xfId="0" applyNumberFormat="1" applyFont="1" applyFill="1" applyBorder="1" applyAlignment="1">
      <alignment horizontal="left" vertical="center"/>
    </xf>
    <xf numFmtId="0" fontId="2" fillId="3" borderId="103" xfId="0" applyFont="1" applyFill="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2" fillId="0" borderId="0" xfId="0" applyFont="1" applyFill="1" applyAlignment="1">
      <alignment vertical="center" wrapText="1"/>
    </xf>
    <xf numFmtId="0" fontId="32" fillId="0" borderId="0" xfId="0" applyFont="1" applyFill="1" applyBorder="1" applyAlignment="1">
      <alignment vertical="center"/>
    </xf>
    <xf numFmtId="0" fontId="0" fillId="0" borderId="0" xfId="0" applyFill="1"/>
    <xf numFmtId="168" fontId="0" fillId="0" borderId="0" xfId="0" applyNumberFormat="1" applyFill="1"/>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30" fillId="15" borderId="110" xfId="0" applyFont="1" applyFill="1" applyBorder="1" applyAlignment="1">
      <alignment horizontal="left" vertical="center"/>
    </xf>
    <xf numFmtId="0" fontId="2" fillId="9" borderId="36" xfId="0" applyFont="1" applyFill="1" applyBorder="1" applyAlignment="1">
      <alignment horizontal="left" vertical="center"/>
    </xf>
    <xf numFmtId="0" fontId="2" fillId="9" borderId="92" xfId="0" applyFont="1" applyFill="1" applyBorder="1" applyAlignment="1">
      <alignment horizontal="left" vertical="center"/>
    </xf>
    <xf numFmtId="0" fontId="2" fillId="9" borderId="122" xfId="0" applyFont="1" applyFill="1" applyBorder="1" applyAlignment="1">
      <alignment horizontal="left" vertical="center"/>
    </xf>
    <xf numFmtId="0" fontId="16" fillId="9" borderId="102" xfId="0" applyFont="1" applyFill="1" applyBorder="1" applyAlignment="1">
      <alignment horizontal="left" vertical="center"/>
    </xf>
    <xf numFmtId="0" fontId="16" fillId="9" borderId="42" xfId="0" applyFont="1" applyFill="1" applyBorder="1" applyAlignment="1">
      <alignment horizontal="left" vertical="center"/>
    </xf>
    <xf numFmtId="0" fontId="16" fillId="9" borderId="52" xfId="0" applyFont="1" applyFill="1" applyBorder="1" applyAlignment="1">
      <alignment horizontal="left" vertical="center"/>
    </xf>
    <xf numFmtId="0" fontId="2" fillId="3" borderId="37" xfId="0" applyFont="1" applyFill="1" applyBorder="1" applyAlignment="1">
      <alignment horizontal="left" vertical="center"/>
    </xf>
    <xf numFmtId="0" fontId="16" fillId="0" borderId="45" xfId="0" applyNumberFormat="1" applyFont="1" applyFill="1" applyBorder="1" applyAlignment="1">
      <alignment horizontal="left" vertical="center"/>
    </xf>
    <xf numFmtId="0" fontId="2" fillId="3" borderId="42" xfId="0" applyFont="1" applyFill="1" applyBorder="1" applyAlignment="1">
      <alignment horizontal="left" vertical="center"/>
    </xf>
    <xf numFmtId="1" fontId="2" fillId="9" borderId="103" xfId="0" applyNumberFormat="1" applyFont="1" applyFill="1" applyBorder="1" applyAlignment="1">
      <alignment horizontal="left" vertical="center"/>
    </xf>
    <xf numFmtId="1" fontId="29" fillId="0" borderId="137" xfId="0" applyNumberFormat="1" applyFont="1" applyBorder="1" applyAlignment="1">
      <alignment horizontal="right" vertical="center"/>
    </xf>
    <xf numFmtId="168" fontId="29" fillId="0" borderId="2" xfId="0" applyNumberFormat="1" applyFont="1" applyBorder="1" applyAlignment="1">
      <alignment horizontal="right" vertical="center"/>
    </xf>
    <xf numFmtId="0" fontId="29" fillId="15" borderId="138" xfId="0" applyFont="1" applyFill="1" applyBorder="1" applyAlignment="1">
      <alignment horizontal="right" vertical="center"/>
    </xf>
    <xf numFmtId="1" fontId="29" fillId="0" borderId="139" xfId="0" applyNumberFormat="1" applyFont="1" applyBorder="1" applyAlignment="1">
      <alignment horizontal="right" vertical="center"/>
    </xf>
    <xf numFmtId="0" fontId="29" fillId="0" borderId="78" xfId="0" applyFont="1" applyBorder="1" applyAlignment="1">
      <alignment horizontal="right" vertical="center"/>
    </xf>
    <xf numFmtId="0" fontId="29" fillId="0" borderId="118" xfId="0" applyFont="1" applyBorder="1" applyAlignment="1">
      <alignment horizontal="right" vertical="center"/>
    </xf>
    <xf numFmtId="0" fontId="29" fillId="0" borderId="50" xfId="0" applyFont="1" applyBorder="1" applyAlignment="1">
      <alignment horizontal="right" vertical="center"/>
    </xf>
    <xf numFmtId="0" fontId="29" fillId="0" borderId="2" xfId="0" applyFont="1" applyBorder="1" applyAlignment="1">
      <alignment horizontal="right" vertical="center"/>
    </xf>
    <xf numFmtId="0" fontId="30" fillId="15" borderId="18" xfId="0" applyFont="1" applyFill="1" applyBorder="1" applyAlignment="1">
      <alignment horizontal="right" vertical="center"/>
    </xf>
    <xf numFmtId="0" fontId="30" fillId="15" borderId="50" xfId="0" applyFont="1" applyFill="1" applyBorder="1" applyAlignment="1">
      <alignment horizontal="right" vertical="center"/>
    </xf>
    <xf numFmtId="1" fontId="29" fillId="0" borderId="2" xfId="0" applyNumberFormat="1" applyFont="1" applyBorder="1" applyAlignment="1">
      <alignment horizontal="right" vertical="center"/>
    </xf>
    <xf numFmtId="0" fontId="32" fillId="0" borderId="1" xfId="0" applyFont="1" applyFill="1" applyBorder="1" applyAlignment="1">
      <alignment horizontal="left"/>
    </xf>
    <xf numFmtId="0" fontId="32" fillId="0" borderId="0" xfId="0" applyFont="1" applyFill="1" applyBorder="1" applyAlignment="1">
      <alignment horizontal="left"/>
    </xf>
    <xf numFmtId="0" fontId="32" fillId="0" borderId="1" xfId="0" applyFont="1" applyFill="1" applyBorder="1" applyAlignment="1">
      <alignment horizontal="left" vertical="center"/>
    </xf>
    <xf numFmtId="0" fontId="32" fillId="0" borderId="0" xfId="0" applyFont="1" applyFill="1" applyBorder="1" applyAlignment="1">
      <alignment horizontal="left" vertical="center"/>
    </xf>
    <xf numFmtId="0" fontId="39" fillId="0" borderId="1" xfId="0" applyFont="1" applyFill="1" applyBorder="1" applyAlignment="1">
      <alignment horizontal="left" vertical="center"/>
    </xf>
    <xf numFmtId="0" fontId="39" fillId="0" borderId="0" xfId="0" applyFont="1" applyFill="1" applyBorder="1" applyAlignment="1">
      <alignment horizontal="left" vertical="center"/>
    </xf>
    <xf numFmtId="0" fontId="30" fillId="15" borderId="127" xfId="0" applyFont="1" applyFill="1" applyBorder="1" applyAlignment="1">
      <alignment horizontal="left" vertical="center"/>
    </xf>
    <xf numFmtId="0" fontId="30" fillId="15" borderId="128" xfId="0" applyFont="1" applyFill="1" applyBorder="1" applyAlignment="1">
      <alignment horizontal="left" vertical="center"/>
    </xf>
    <xf numFmtId="0" fontId="30" fillId="15" borderId="50" xfId="0" applyFont="1" applyFill="1" applyBorder="1" applyAlignment="1">
      <alignment horizontal="left" vertical="center"/>
    </xf>
    <xf numFmtId="1" fontId="29" fillId="0" borderId="50" xfId="0" applyNumberFormat="1" applyFont="1" applyBorder="1" applyAlignment="1">
      <alignment horizontal="right" vertical="center"/>
    </xf>
    <xf numFmtId="1" fontId="29" fillId="0" borderId="14" xfId="0" applyNumberFormat="1" applyFont="1" applyBorder="1" applyAlignment="1">
      <alignment horizontal="right" vertical="center"/>
    </xf>
    <xf numFmtId="1" fontId="29" fillId="0" borderId="140" xfId="0" applyNumberFormat="1" applyFont="1" applyBorder="1" applyAlignment="1">
      <alignment horizontal="right" vertical="center"/>
    </xf>
    <xf numFmtId="0" fontId="29" fillId="0" borderId="64" xfId="0" applyFont="1" applyBorder="1" applyAlignment="1">
      <alignment horizontal="right" vertical="center"/>
    </xf>
    <xf numFmtId="0" fontId="29" fillId="0" borderId="65" xfId="0" applyFont="1" applyBorder="1" applyAlignment="1">
      <alignment horizontal="right" vertical="center"/>
    </xf>
    <xf numFmtId="0" fontId="29" fillId="0" borderId="69" xfId="0" applyFont="1" applyBorder="1" applyAlignment="1">
      <alignment horizontal="right" vertical="center"/>
    </xf>
    <xf numFmtId="0" fontId="29" fillId="0" borderId="66" xfId="0" applyFont="1" applyBorder="1" applyAlignment="1">
      <alignment horizontal="right" vertical="center"/>
    </xf>
    <xf numFmtId="0" fontId="29" fillId="0" borderId="141" xfId="0" applyFont="1" applyBorder="1" applyAlignment="1">
      <alignment horizontal="right" vertic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164" fontId="12" fillId="14" borderId="142" xfId="3" applyNumberFormat="1" applyFont="1" applyFill="1" applyBorder="1" applyAlignment="1">
      <alignment horizontal="left" vertical="center"/>
    </xf>
    <xf numFmtId="0" fontId="45" fillId="16" borderId="143" xfId="0" applyNumberFormat="1" applyFont="1" applyFill="1" applyBorder="1" applyAlignment="1" applyProtection="1">
      <alignment horizontal="left" vertical="center"/>
    </xf>
    <xf numFmtId="0" fontId="46" fillId="17" borderId="144" xfId="0" applyNumberFormat="1" applyFont="1" applyFill="1" applyBorder="1" applyAlignment="1" applyProtection="1">
      <alignment horizontal="left" vertical="center"/>
    </xf>
    <xf numFmtId="0" fontId="47" fillId="18" borderId="145" xfId="0" applyNumberFormat="1" applyFont="1" applyFill="1" applyBorder="1" applyAlignment="1" applyProtection="1">
      <alignment horizontal="left" vertical="center"/>
    </xf>
    <xf numFmtId="0" fontId="48" fillId="19" borderId="146" xfId="0" applyNumberFormat="1" applyFont="1" applyFill="1" applyBorder="1" applyAlignment="1" applyProtection="1">
      <alignment horizontal="left" vertical="center"/>
    </xf>
    <xf numFmtId="0" fontId="49" fillId="20" borderId="147" xfId="0" applyNumberFormat="1" applyFont="1" applyFill="1" applyBorder="1" applyAlignment="1" applyProtection="1">
      <alignment horizontal="left" vertical="center"/>
    </xf>
    <xf numFmtId="0" fontId="50" fillId="21" borderId="148" xfId="0" applyNumberFormat="1" applyFont="1" applyFill="1" applyBorder="1" applyAlignment="1" applyProtection="1">
      <alignment horizontal="left" vertical="center"/>
    </xf>
    <xf numFmtId="1" fontId="51" fillId="22" borderId="149" xfId="0" applyNumberFormat="1" applyFont="1" applyFill="1" applyBorder="1" applyAlignment="1" applyProtection="1">
      <alignment horizontal="left" vertical="center"/>
    </xf>
    <xf numFmtId="0" fontId="52" fillId="23" borderId="150" xfId="0" applyNumberFormat="1" applyFont="1" applyFill="1" applyBorder="1" applyAlignment="1" applyProtection="1">
      <alignment horizontal="left" vertical="center"/>
    </xf>
    <xf numFmtId="1" fontId="53" fillId="24" borderId="151" xfId="0" applyNumberFormat="1" applyFont="1" applyFill="1" applyBorder="1" applyAlignment="1" applyProtection="1">
      <alignment horizontal="left" vertical="center"/>
    </xf>
    <xf numFmtId="0" fontId="54" fillId="25" borderId="152" xfId="0" applyNumberFormat="1" applyFont="1" applyFill="1" applyBorder="1" applyAlignment="1" applyProtection="1">
      <alignment horizontal="left" vertical="center"/>
    </xf>
    <xf numFmtId="1" fontId="55" fillId="26" borderId="153" xfId="0" applyNumberFormat="1" applyFont="1" applyFill="1" applyBorder="1" applyAlignment="1" applyProtection="1">
      <alignment horizontal="left" vertical="center"/>
    </xf>
    <xf numFmtId="1" fontId="56" fillId="27" borderId="154" xfId="0" applyNumberFormat="1" applyFont="1" applyFill="1" applyBorder="1" applyAlignment="1" applyProtection="1">
      <alignment horizontal="left" vertical="center"/>
    </xf>
    <xf numFmtId="1" fontId="57" fillId="28" borderId="155" xfId="0" applyNumberFormat="1" applyFont="1" applyFill="1" applyBorder="1" applyAlignment="1" applyProtection="1">
      <alignment horizontal="left" vertical="center"/>
    </xf>
    <xf numFmtId="1" fontId="58" fillId="29" borderId="156" xfId="0" applyNumberFormat="1" applyFont="1" applyFill="1" applyBorder="1" applyAlignment="1" applyProtection="1">
      <alignment horizontal="left" vertical="center"/>
    </xf>
    <xf numFmtId="1" fontId="59" fillId="30" borderId="157" xfId="0" applyNumberFormat="1" applyFont="1" applyFill="1" applyBorder="1" applyAlignment="1" applyProtection="1">
      <alignment horizontal="left" vertical="center"/>
    </xf>
    <xf numFmtId="1" fontId="60" fillId="31" borderId="158" xfId="0" applyNumberFormat="1" applyFont="1" applyFill="1" applyBorder="1" applyAlignment="1" applyProtection="1">
      <alignment horizontal="left" vertical="center"/>
    </xf>
    <xf numFmtId="1" fontId="61" fillId="32" borderId="159" xfId="0" applyNumberFormat="1" applyFont="1" applyFill="1" applyBorder="1" applyAlignment="1" applyProtection="1">
      <alignment horizontal="left" vertical="center"/>
    </xf>
    <xf numFmtId="0" fontId="62" fillId="33" borderId="160" xfId="0" applyNumberFormat="1" applyFont="1" applyFill="1" applyBorder="1" applyAlignment="1" applyProtection="1">
      <alignment horizontal="left" vertical="center"/>
    </xf>
    <xf numFmtId="0" fontId="63" fillId="34" borderId="161" xfId="0" applyNumberFormat="1" applyFont="1" applyFill="1" applyBorder="1" applyAlignment="1" applyProtection="1">
      <alignment horizontal="left" vertical="center"/>
    </xf>
    <xf numFmtId="0" fontId="64" fillId="35" borderId="162" xfId="0" applyNumberFormat="1" applyFont="1" applyFill="1" applyBorder="1" applyAlignment="1" applyProtection="1">
      <alignment horizontal="left" vertical="center"/>
    </xf>
    <xf numFmtId="0" fontId="65" fillId="36" borderId="163" xfId="0" applyNumberFormat="1" applyFont="1" applyFill="1" applyBorder="1" applyAlignment="1" applyProtection="1">
      <alignment horizontal="left" vertical="center"/>
    </xf>
    <xf numFmtId="0" fontId="66" fillId="37" borderId="164" xfId="0" applyNumberFormat="1" applyFont="1" applyFill="1" applyBorder="1" applyAlignment="1" applyProtection="1">
      <alignment horizontal="left" vertical="center"/>
    </xf>
    <xf numFmtId="0" fontId="67" fillId="0" borderId="165" xfId="0" applyNumberFormat="1" applyFont="1" applyBorder="1" applyAlignment="1" applyProtection="1">
      <alignment horizontal="left" vertical="center"/>
    </xf>
    <xf numFmtId="1" fontId="68" fillId="0" borderId="166" xfId="0" applyNumberFormat="1" applyFont="1" applyBorder="1" applyAlignment="1" applyProtection="1">
      <alignment horizontal="left" vertical="center"/>
    </xf>
    <xf numFmtId="0" fontId="69" fillId="0" borderId="167" xfId="0" applyNumberFormat="1" applyFont="1" applyBorder="1" applyAlignment="1" applyProtection="1">
      <alignment horizontal="left" vertical="center"/>
    </xf>
    <xf numFmtId="1" fontId="70" fillId="0" borderId="168" xfId="0" applyNumberFormat="1" applyFont="1" applyBorder="1" applyAlignment="1" applyProtection="1">
      <alignment horizontal="left" vertical="center"/>
    </xf>
    <xf numFmtId="0" fontId="71" fillId="0" borderId="169" xfId="0" applyNumberFormat="1" applyFont="1" applyBorder="1" applyAlignment="1" applyProtection="1">
      <alignment horizontal="left" vertical="center"/>
    </xf>
    <xf numFmtId="1" fontId="72" fillId="0" borderId="170" xfId="0" applyNumberFormat="1" applyFont="1" applyBorder="1" applyAlignment="1" applyProtection="1">
      <alignment horizontal="left" vertical="center"/>
    </xf>
    <xf numFmtId="1" fontId="73" fillId="0" borderId="171" xfId="0" applyNumberFormat="1" applyFont="1" applyBorder="1" applyAlignment="1" applyProtection="1">
      <alignment horizontal="left" vertical="center"/>
    </xf>
    <xf numFmtId="1" fontId="74" fillId="0" borderId="172" xfId="0" applyNumberFormat="1" applyFont="1" applyBorder="1" applyAlignment="1" applyProtection="1">
      <alignment horizontal="left" vertical="center"/>
    </xf>
    <xf numFmtId="1" fontId="75" fillId="0" borderId="173" xfId="0" applyNumberFormat="1" applyFont="1" applyBorder="1" applyAlignment="1" applyProtection="1">
      <alignment horizontal="left" vertical="center"/>
    </xf>
    <xf numFmtId="1" fontId="76" fillId="0" borderId="174" xfId="0" applyNumberFormat="1" applyFont="1" applyBorder="1" applyAlignment="1" applyProtection="1">
      <alignment horizontal="left" vertical="center"/>
    </xf>
    <xf numFmtId="1" fontId="77" fillId="0" borderId="175" xfId="0" applyNumberFormat="1" applyFont="1" applyBorder="1" applyAlignment="1" applyProtection="1">
      <alignment horizontal="left" vertical="center"/>
    </xf>
    <xf numFmtId="1" fontId="78" fillId="0" borderId="176" xfId="0" applyNumberFormat="1" applyFont="1" applyBorder="1" applyAlignment="1" applyProtection="1">
      <alignment horizontal="left" vertical="center"/>
    </xf>
    <xf numFmtId="1" fontId="79" fillId="38" borderId="177" xfId="0" applyNumberFormat="1" applyFont="1" applyFill="1" applyBorder="1" applyAlignment="1" applyProtection="1">
      <alignment horizontal="left" vertical="center"/>
    </xf>
    <xf numFmtId="0" fontId="80" fillId="39" borderId="178" xfId="0" applyNumberFormat="1" applyFont="1" applyFill="1" applyBorder="1" applyAlignment="1" applyProtection="1">
      <alignment horizontal="left" vertical="center"/>
    </xf>
    <xf numFmtId="0" fontId="81" fillId="40" borderId="179" xfId="0" applyNumberFormat="1" applyFont="1" applyFill="1" applyBorder="1" applyAlignment="1" applyProtection="1">
      <alignment horizontal="left" vertical="center"/>
    </xf>
    <xf numFmtId="0" fontId="82" fillId="41" borderId="180" xfId="0" applyNumberFormat="1" applyFont="1" applyFill="1" applyBorder="1" applyAlignment="1" applyProtection="1">
      <alignment horizontal="left" vertical="center"/>
    </xf>
    <xf numFmtId="0" fontId="83" fillId="42" borderId="181" xfId="0" applyNumberFormat="1" applyFont="1" applyFill="1" applyBorder="1" applyAlignment="1" applyProtection="1">
      <alignment horizontal="left" vertical="center"/>
    </xf>
    <xf numFmtId="0" fontId="84" fillId="43" borderId="182" xfId="0" applyNumberFormat="1" applyFont="1" applyFill="1" applyBorder="1" applyAlignment="1" applyProtection="1">
      <alignment horizontal="left" vertical="center"/>
    </xf>
    <xf numFmtId="0" fontId="85" fillId="44" borderId="183" xfId="0" applyNumberFormat="1" applyFont="1" applyFill="1" applyBorder="1" applyAlignment="1" applyProtection="1">
      <alignment horizontal="left" vertical="center"/>
    </xf>
    <xf numFmtId="1" fontId="86" fillId="45" borderId="184" xfId="0" applyNumberFormat="1" applyFont="1" applyFill="1" applyBorder="1" applyAlignment="1" applyProtection="1">
      <alignment horizontal="left" vertical="center"/>
    </xf>
    <xf numFmtId="0" fontId="87" fillId="46" borderId="185" xfId="0" applyNumberFormat="1" applyFont="1" applyFill="1" applyBorder="1" applyAlignment="1" applyProtection="1">
      <alignment horizontal="left" vertical="center"/>
    </xf>
    <xf numFmtId="1" fontId="88" fillId="47" borderId="186" xfId="0" applyNumberFormat="1" applyFont="1" applyFill="1" applyBorder="1" applyAlignment="1" applyProtection="1">
      <alignment horizontal="left" vertical="center"/>
    </xf>
    <xf numFmtId="0" fontId="89" fillId="48" borderId="187" xfId="0" applyNumberFormat="1" applyFont="1" applyFill="1" applyBorder="1" applyAlignment="1" applyProtection="1">
      <alignment horizontal="left" vertical="center"/>
    </xf>
    <xf numFmtId="1" fontId="90" fillId="49" borderId="188" xfId="0" applyNumberFormat="1" applyFont="1" applyFill="1" applyBorder="1" applyAlignment="1" applyProtection="1">
      <alignment horizontal="left" vertical="center"/>
    </xf>
    <xf numFmtId="1" fontId="91" fillId="50" borderId="189" xfId="0" applyNumberFormat="1" applyFont="1" applyFill="1" applyBorder="1" applyAlignment="1" applyProtection="1">
      <alignment horizontal="left" vertical="center"/>
    </xf>
    <xf numFmtId="1" fontId="92" fillId="51" borderId="190" xfId="0" applyNumberFormat="1" applyFont="1" applyFill="1" applyBorder="1" applyAlignment="1" applyProtection="1">
      <alignment horizontal="left" vertical="center"/>
    </xf>
    <xf numFmtId="1" fontId="93" fillId="52" borderId="191" xfId="0" applyNumberFormat="1" applyFont="1" applyFill="1" applyBorder="1" applyAlignment="1" applyProtection="1">
      <alignment horizontal="left" vertical="center"/>
    </xf>
    <xf numFmtId="1" fontId="94" fillId="53" borderId="192" xfId="0" applyNumberFormat="1" applyFont="1" applyFill="1" applyBorder="1" applyAlignment="1" applyProtection="1">
      <alignment horizontal="left" vertical="center"/>
    </xf>
    <xf numFmtId="1" fontId="95" fillId="54" borderId="193" xfId="0" applyNumberFormat="1" applyFont="1" applyFill="1" applyBorder="1" applyAlignment="1" applyProtection="1">
      <alignment horizontal="left" vertical="center"/>
    </xf>
    <xf numFmtId="1" fontId="96" fillId="55" borderId="194" xfId="0" applyNumberFormat="1" applyFont="1" applyFill="1" applyBorder="1" applyAlignment="1" applyProtection="1">
      <alignment horizontal="left" vertical="center"/>
    </xf>
    <xf numFmtId="0" fontId="97" fillId="56" borderId="195" xfId="0" applyNumberFormat="1" applyFont="1" applyFill="1" applyBorder="1" applyAlignment="1" applyProtection="1">
      <alignment horizontal="left" vertical="center"/>
    </xf>
    <xf numFmtId="1" fontId="98" fillId="57" borderId="196" xfId="0" applyNumberFormat="1" applyFont="1" applyFill="1" applyBorder="1" applyAlignment="1" applyProtection="1">
      <alignment horizontal="left" vertical="center"/>
    </xf>
    <xf numFmtId="0" fontId="99" fillId="58" borderId="197" xfId="0" applyNumberFormat="1" applyFont="1" applyFill="1" applyBorder="1" applyAlignment="1" applyProtection="1">
      <alignment horizontal="left" vertical="center"/>
    </xf>
    <xf numFmtId="1" fontId="100" fillId="59" borderId="198" xfId="0" applyNumberFormat="1" applyFont="1" applyFill="1" applyBorder="1" applyAlignment="1" applyProtection="1">
      <alignment horizontal="left" vertical="center"/>
    </xf>
    <xf numFmtId="0" fontId="101" fillId="60" borderId="199" xfId="0" applyNumberFormat="1" applyFont="1" applyFill="1" applyBorder="1" applyAlignment="1" applyProtection="1">
      <alignment horizontal="left" vertical="center"/>
    </xf>
    <xf numFmtId="0" fontId="102" fillId="61" borderId="200" xfId="0" applyNumberFormat="1" applyFont="1" applyFill="1" applyBorder="1" applyAlignment="1" applyProtection="1">
      <alignment horizontal="left" vertical="center"/>
    </xf>
    <xf numFmtId="0" fontId="103" fillId="62" borderId="201" xfId="0" applyNumberFormat="1" applyFont="1" applyFill="1" applyBorder="1" applyAlignment="1" applyProtection="1">
      <alignment horizontal="left" vertical="center"/>
    </xf>
    <xf numFmtId="1" fontId="104" fillId="63" borderId="202" xfId="0" applyNumberFormat="1" applyFont="1" applyFill="1" applyBorder="1" applyAlignment="1" applyProtection="1">
      <alignment horizontal="left" vertical="center"/>
    </xf>
    <xf numFmtId="0" fontId="105" fillId="64" borderId="203" xfId="0" applyNumberFormat="1" applyFont="1" applyFill="1" applyBorder="1" applyAlignment="1" applyProtection="1">
      <alignment horizontal="left" vertical="center"/>
    </xf>
    <xf numFmtId="0" fontId="106" fillId="65" borderId="204" xfId="0" applyNumberFormat="1" applyFont="1" applyFill="1" applyBorder="1" applyAlignment="1" applyProtection="1">
      <alignment horizontal="left" vertical="center"/>
    </xf>
    <xf numFmtId="0" fontId="107" fillId="66" borderId="205" xfId="0" applyNumberFormat="1" applyFont="1" applyFill="1" applyBorder="1" applyAlignment="1" applyProtection="1">
      <alignment horizontal="left" vertical="center"/>
    </xf>
    <xf numFmtId="0" fontId="108" fillId="67" borderId="206" xfId="0" applyNumberFormat="1" applyFont="1" applyFill="1" applyBorder="1" applyAlignment="1" applyProtection="1">
      <alignment horizontal="left" vertical="center"/>
    </xf>
    <xf numFmtId="0" fontId="109" fillId="68" borderId="207" xfId="0" applyNumberFormat="1" applyFont="1" applyFill="1" applyBorder="1" applyAlignment="1" applyProtection="1">
      <alignment horizontal="left" vertical="center"/>
    </xf>
    <xf numFmtId="1" fontId="110" fillId="69" borderId="208" xfId="0" applyNumberFormat="1" applyFont="1" applyFill="1" applyBorder="1" applyAlignment="1" applyProtection="1">
      <alignment horizontal="left" vertical="center"/>
    </xf>
    <xf numFmtId="0" fontId="111" fillId="70" borderId="209" xfId="0" applyNumberFormat="1" applyFont="1" applyFill="1" applyBorder="1" applyAlignment="1" applyProtection="1">
      <alignment horizontal="left" vertical="center"/>
    </xf>
    <xf numFmtId="1" fontId="112" fillId="71" borderId="210" xfId="0" applyNumberFormat="1" applyFont="1" applyFill="1" applyBorder="1" applyAlignment="1" applyProtection="1">
      <alignment horizontal="left" vertical="center"/>
    </xf>
    <xf numFmtId="0" fontId="113" fillId="72" borderId="211" xfId="0" applyNumberFormat="1" applyFont="1" applyFill="1" applyBorder="1" applyAlignment="1" applyProtection="1">
      <alignment horizontal="left" vertical="center"/>
    </xf>
    <xf numFmtId="0" fontId="114" fillId="73" borderId="212" xfId="0" applyNumberFormat="1" applyFont="1" applyFill="1" applyBorder="1" applyAlignment="1" applyProtection="1">
      <alignment horizontal="left" vertical="center"/>
    </xf>
    <xf numFmtId="165" fontId="115" fillId="0" borderId="213" xfId="0" applyNumberFormat="1" applyFont="1" applyBorder="1" applyAlignment="1" applyProtection="1">
      <alignment horizontal="right" vertical="center" wrapText="1"/>
    </xf>
    <xf numFmtId="165" fontId="116" fillId="0" borderId="214" xfId="0" applyNumberFormat="1" applyFont="1" applyBorder="1" applyAlignment="1" applyProtection="1">
      <alignment horizontal="right" vertical="center" wrapText="1"/>
    </xf>
    <xf numFmtId="165" fontId="117" fillId="0" borderId="215" xfId="0" applyNumberFormat="1" applyFont="1" applyBorder="1" applyAlignment="1" applyProtection="1">
      <alignment horizontal="right" vertical="center" wrapText="1"/>
    </xf>
    <xf numFmtId="165" fontId="118" fillId="0" borderId="216" xfId="0" applyNumberFormat="1" applyFont="1" applyBorder="1" applyAlignment="1" applyProtection="1">
      <alignment horizontal="right" vertical="center" wrapText="1"/>
    </xf>
    <xf numFmtId="165" fontId="119" fillId="0" borderId="217" xfId="0" applyNumberFormat="1" applyFont="1" applyBorder="1" applyAlignment="1" applyProtection="1">
      <alignment horizontal="right" vertical="center" wrapText="1"/>
    </xf>
    <xf numFmtId="165" fontId="120" fillId="0" borderId="218" xfId="0" applyNumberFormat="1" applyFont="1" applyBorder="1" applyAlignment="1" applyProtection="1">
      <alignment horizontal="right" vertical="center" wrapText="1"/>
    </xf>
    <xf numFmtId="165" fontId="121" fillId="0" borderId="219" xfId="0" applyNumberFormat="1" applyFont="1" applyBorder="1" applyAlignment="1" applyProtection="1">
      <alignment horizontal="right" vertical="center" wrapText="1"/>
    </xf>
    <xf numFmtId="165" fontId="122" fillId="0" borderId="220" xfId="0" applyNumberFormat="1" applyFont="1" applyBorder="1" applyAlignment="1" applyProtection="1">
      <alignment horizontal="right" vertical="center" wrapText="1"/>
    </xf>
    <xf numFmtId="168" fontId="123" fillId="0" borderId="221" xfId="0" applyNumberFormat="1" applyFont="1" applyBorder="1" applyAlignment="1" applyProtection="1">
      <alignment horizontal="right" vertical="center" wrapText="1"/>
    </xf>
    <xf numFmtId="168" fontId="124" fillId="0" borderId="222" xfId="0" applyNumberFormat="1" applyFont="1" applyBorder="1" applyAlignment="1" applyProtection="1">
      <alignment horizontal="right" vertical="center" wrapText="1"/>
    </xf>
    <xf numFmtId="168" fontId="125" fillId="0" borderId="223" xfId="0" applyNumberFormat="1" applyFont="1" applyBorder="1" applyAlignment="1" applyProtection="1">
      <alignment horizontal="right" vertical="center" wrapText="1"/>
    </xf>
    <xf numFmtId="168" fontId="126" fillId="0" borderId="224" xfId="0" applyNumberFormat="1" applyFont="1" applyBorder="1" applyAlignment="1" applyProtection="1">
      <alignment horizontal="right" vertical="center" wrapText="1"/>
    </xf>
    <xf numFmtId="164" fontId="127" fillId="74" borderId="225" xfId="0" applyNumberFormat="1" applyFont="1" applyFill="1" applyBorder="1" applyAlignment="1" applyProtection="1">
      <alignment horizontal="center"/>
    </xf>
    <xf numFmtId="164" fontId="128" fillId="75" borderId="226" xfId="0" applyNumberFormat="1" applyFont="1" applyFill="1" applyBorder="1" applyAlignment="1" applyProtection="1">
      <alignment horizontal="center"/>
    </xf>
    <xf numFmtId="164" fontId="129" fillId="76" borderId="227" xfId="0" applyNumberFormat="1" applyFont="1" applyFill="1" applyBorder="1" applyAlignment="1" applyProtection="1">
      <alignment horizontal="center"/>
    </xf>
    <xf numFmtId="164" fontId="130" fillId="77" borderId="228" xfId="0" applyNumberFormat="1" applyFont="1" applyFill="1" applyBorder="1" applyAlignment="1" applyProtection="1">
      <alignment horizontal="center"/>
    </xf>
    <xf numFmtId="164" fontId="131" fillId="78" borderId="229" xfId="0" applyNumberFormat="1" applyFont="1" applyFill="1" applyBorder="1" applyAlignment="1" applyProtection="1">
      <alignment horizontal="center"/>
    </xf>
    <xf numFmtId="164" fontId="132" fillId="79" borderId="230" xfId="0" applyNumberFormat="1" applyFont="1" applyFill="1" applyBorder="1" applyAlignment="1" applyProtection="1">
      <alignment horizontal="center"/>
    </xf>
    <xf numFmtId="164" fontId="133" fillId="80" borderId="231" xfId="0" applyNumberFormat="1" applyFont="1" applyFill="1" applyBorder="1" applyAlignment="1" applyProtection="1">
      <alignment horizontal="center"/>
    </xf>
    <xf numFmtId="164" fontId="134" fillId="81" borderId="232" xfId="0" applyNumberFormat="1" applyFont="1" applyFill="1" applyBorder="1" applyAlignment="1" applyProtection="1">
      <alignment horizontal="center"/>
    </xf>
    <xf numFmtId="164" fontId="135" fillId="82" borderId="233" xfId="0" applyNumberFormat="1" applyFont="1" applyFill="1" applyBorder="1" applyAlignment="1" applyProtection="1">
      <alignment horizontal="center"/>
    </xf>
    <xf numFmtId="164" fontId="136" fillId="83" borderId="234" xfId="0" applyNumberFormat="1" applyFont="1" applyFill="1" applyBorder="1" applyAlignment="1" applyProtection="1">
      <alignment horizontal="center"/>
    </xf>
    <xf numFmtId="164" fontId="137" fillId="84" borderId="235" xfId="0" applyNumberFormat="1" applyFont="1" applyFill="1" applyBorder="1" applyAlignment="1" applyProtection="1">
      <alignment horizontal="center"/>
    </xf>
    <xf numFmtId="164" fontId="138" fillId="85" borderId="236" xfId="0" applyNumberFormat="1" applyFont="1" applyFill="1" applyBorder="1" applyAlignment="1" applyProtection="1">
      <alignment horizontal="center"/>
    </xf>
    <xf numFmtId="164" fontId="139" fillId="86" borderId="237" xfId="0" applyNumberFormat="1" applyFont="1" applyFill="1" applyBorder="1" applyAlignment="1" applyProtection="1">
      <alignment horizontal="center"/>
    </xf>
    <xf numFmtId="164" fontId="140" fillId="87" borderId="238" xfId="0" applyNumberFormat="1" applyFont="1" applyFill="1" applyBorder="1" applyAlignment="1" applyProtection="1">
      <alignment horizontal="center"/>
    </xf>
    <xf numFmtId="164" fontId="141" fillId="88" borderId="239" xfId="0" applyNumberFormat="1" applyFont="1" applyFill="1" applyBorder="1" applyAlignment="1" applyProtection="1">
      <alignment horizontal="center"/>
    </xf>
    <xf numFmtId="164" fontId="142" fillId="89" borderId="240" xfId="0" applyNumberFormat="1" applyFont="1" applyFill="1" applyBorder="1" applyAlignment="1" applyProtection="1">
      <alignment horizontal="center"/>
    </xf>
    <xf numFmtId="164" fontId="143" fillId="90" borderId="241" xfId="0" applyNumberFormat="1" applyFont="1" applyFill="1" applyBorder="1" applyAlignment="1" applyProtection="1">
      <alignment horizontal="center"/>
    </xf>
    <xf numFmtId="164" fontId="144" fillId="91" borderId="242" xfId="0" applyNumberFormat="1" applyFont="1" applyFill="1" applyBorder="1" applyAlignment="1" applyProtection="1">
      <alignment horizontal="center"/>
    </xf>
    <xf numFmtId="164" fontId="145" fillId="92" borderId="243" xfId="0" applyNumberFormat="1" applyFont="1" applyFill="1" applyBorder="1" applyAlignment="1" applyProtection="1">
      <alignment horizontal="center"/>
    </xf>
    <xf numFmtId="164" fontId="146" fillId="93" borderId="244" xfId="0" applyNumberFormat="1" applyFont="1" applyFill="1" applyBorder="1" applyAlignment="1" applyProtection="1">
      <alignment horizontal="center"/>
    </xf>
    <xf numFmtId="164" fontId="147" fillId="94" borderId="245" xfId="0" applyNumberFormat="1" applyFont="1" applyFill="1" applyBorder="1" applyAlignment="1" applyProtection="1">
      <alignment horizontal="center"/>
    </xf>
    <xf numFmtId="164" fontId="148" fillId="95" borderId="246" xfId="0" applyNumberFormat="1" applyFont="1" applyFill="1" applyBorder="1" applyAlignment="1" applyProtection="1">
      <alignment horizontal="center"/>
    </xf>
    <xf numFmtId="164" fontId="149" fillId="96" borderId="247" xfId="0" applyNumberFormat="1" applyFont="1" applyFill="1" applyBorder="1" applyAlignment="1" applyProtection="1">
      <alignment horizontal="center"/>
    </xf>
    <xf numFmtId="164" fontId="150" fillId="97" borderId="248" xfId="0" applyNumberFormat="1" applyFont="1" applyFill="1" applyBorder="1" applyAlignment="1" applyProtection="1">
      <alignment horizontal="center"/>
    </xf>
    <xf numFmtId="164" fontId="151" fillId="98" borderId="249" xfId="0" applyNumberFormat="1" applyFont="1" applyFill="1" applyBorder="1" applyAlignment="1" applyProtection="1">
      <alignment horizontal="center"/>
    </xf>
    <xf numFmtId="164" fontId="152" fillId="99" borderId="250" xfId="0" applyNumberFormat="1" applyFont="1" applyFill="1" applyBorder="1" applyAlignment="1" applyProtection="1">
      <alignment horizontal="center"/>
    </xf>
    <xf numFmtId="164" fontId="153" fillId="100" borderId="251" xfId="0" applyNumberFormat="1" applyFont="1" applyFill="1" applyBorder="1" applyAlignment="1" applyProtection="1">
      <alignment horizontal="center"/>
    </xf>
    <xf numFmtId="164" fontId="154" fillId="101" borderId="252" xfId="0" applyNumberFormat="1" applyFont="1" applyFill="1" applyBorder="1" applyAlignment="1" applyProtection="1">
      <alignment horizontal="center"/>
    </xf>
    <xf numFmtId="164" fontId="155" fillId="102" borderId="253" xfId="0" applyNumberFormat="1" applyFont="1" applyFill="1" applyBorder="1" applyAlignment="1" applyProtection="1">
      <alignment horizontal="center"/>
    </xf>
    <xf numFmtId="164" fontId="156" fillId="103" borderId="254" xfId="0" applyNumberFormat="1" applyFont="1" applyFill="1" applyBorder="1" applyAlignment="1" applyProtection="1">
      <alignment horizontal="center"/>
    </xf>
    <xf numFmtId="164" fontId="157" fillId="104" borderId="255" xfId="0" applyNumberFormat="1" applyFont="1" applyFill="1" applyBorder="1" applyAlignment="1" applyProtection="1">
      <alignment horizontal="center"/>
    </xf>
    <xf numFmtId="164" fontId="158" fillId="105" borderId="256" xfId="0" applyNumberFormat="1" applyFont="1" applyFill="1" applyBorder="1" applyAlignment="1" applyProtection="1">
      <alignment horizontal="center"/>
    </xf>
    <xf numFmtId="164" fontId="159" fillId="106" borderId="257" xfId="0" applyNumberFormat="1" applyFont="1" applyFill="1" applyBorder="1" applyAlignment="1" applyProtection="1">
      <alignment horizontal="center"/>
    </xf>
    <xf numFmtId="164" fontId="160" fillId="107" borderId="258" xfId="0" applyNumberFormat="1" applyFont="1" applyFill="1" applyBorder="1" applyAlignment="1" applyProtection="1">
      <alignment horizontal="center"/>
    </xf>
    <xf numFmtId="164" fontId="161" fillId="108" borderId="259" xfId="0" applyNumberFormat="1" applyFont="1" applyFill="1" applyBorder="1" applyAlignment="1" applyProtection="1">
      <alignment horizontal="center"/>
    </xf>
    <xf numFmtId="164" fontId="162" fillId="109" borderId="260" xfId="0" applyNumberFormat="1" applyFont="1" applyFill="1" applyBorder="1" applyAlignment="1" applyProtection="1">
      <alignment horizontal="center"/>
    </xf>
    <xf numFmtId="0" fontId="17" fillId="9" borderId="42" xfId="0" applyFont="1" applyFill="1" applyBorder="1" applyAlignment="1">
      <alignment horizontal="left" vertical="center" wrapText="1"/>
    </xf>
    <xf numFmtId="0" fontId="17" fillId="3" borderId="42" xfId="0" applyFont="1" applyFill="1" applyBorder="1" applyAlignment="1">
      <alignment horizontal="left" vertical="center" wrapText="1"/>
    </xf>
    <xf numFmtId="0" fontId="2" fillId="9" borderId="32" xfId="0" applyFont="1" applyFill="1" applyBorder="1" applyAlignment="1">
      <alignment horizontal="left" vertical="center"/>
    </xf>
    <xf numFmtId="1" fontId="32" fillId="0" borderId="0" xfId="0" applyNumberFormat="1" applyFont="1" applyFill="1" applyBorder="1" applyAlignment="1">
      <alignment horizontal="left" vertical="center"/>
    </xf>
    <xf numFmtId="0" fontId="163" fillId="0" borderId="0" xfId="0" applyFont="1"/>
    <xf numFmtId="169" fontId="29" fillId="0" borderId="11" xfId="4" applyNumberFormat="1" applyFont="1" applyBorder="1" applyAlignment="1">
      <alignment horizontal="right" vertical="center"/>
    </xf>
    <xf numFmtId="169" fontId="29" fillId="0" borderId="2" xfId="4" applyNumberFormat="1" applyFont="1" applyBorder="1" applyAlignment="1">
      <alignment horizontal="right" vertical="center"/>
    </xf>
    <xf numFmtId="169" fontId="29" fillId="0" borderId="5" xfId="4" applyNumberFormat="1" applyFont="1" applyBorder="1" applyAlignment="1">
      <alignment horizontal="right" vertical="center"/>
    </xf>
    <xf numFmtId="0" fontId="0" fillId="4" borderId="0" xfId="0" applyFill="1"/>
    <xf numFmtId="0" fontId="0" fillId="5" borderId="0" xfId="0" applyFill="1"/>
    <xf numFmtId="3" fontId="14" fillId="0" borderId="1" xfId="1" applyNumberFormat="1" applyFont="1" applyFill="1" applyBorder="1"/>
    <xf numFmtId="3" fontId="14" fillId="0" borderId="0" xfId="1" applyNumberFormat="1" applyFont="1" applyFill="1" applyBorder="1"/>
    <xf numFmtId="3" fontId="14" fillId="0" borderId="18" xfId="1" applyNumberFormat="1" applyFont="1" applyFill="1" applyBorder="1"/>
    <xf numFmtId="3" fontId="14" fillId="0" borderId="2" xfId="1" applyNumberFormat="1" applyFont="1" applyFill="1" applyBorder="1"/>
    <xf numFmtId="3" fontId="14" fillId="0" borderId="12" xfId="1" applyNumberFormat="1" applyFont="1" applyFill="1" applyBorder="1"/>
    <xf numFmtId="3" fontId="14" fillId="0" borderId="13" xfId="1" applyNumberFormat="1" applyFont="1" applyFill="1" applyBorder="1"/>
    <xf numFmtId="3" fontId="14" fillId="0" borderId="14" xfId="1" applyNumberFormat="1" applyFont="1" applyFill="1" applyBorder="1"/>
    <xf numFmtId="3" fontId="14" fillId="0" borderId="3" xfId="1" applyNumberFormat="1" applyFont="1" applyFill="1" applyBorder="1"/>
    <xf numFmtId="3" fontId="14" fillId="0" borderId="4" xfId="1" applyNumberFormat="1" applyFont="1" applyFill="1" applyBorder="1"/>
    <xf numFmtId="3" fontId="14" fillId="0" borderId="5" xfId="1" applyNumberFormat="1" applyFont="1" applyFill="1" applyBorder="1"/>
    <xf numFmtId="0" fontId="24" fillId="0" borderId="1" xfId="0" applyFont="1" applyBorder="1"/>
    <xf numFmtId="0" fontId="24" fillId="0" borderId="0" xfId="0" applyFont="1" applyBorder="1"/>
    <xf numFmtId="0" fontId="24" fillId="0" borderId="2" xfId="0" applyFont="1" applyBorder="1"/>
    <xf numFmtId="1" fontId="0" fillId="4" borderId="0" xfId="0" applyNumberFormat="1" applyFill="1"/>
    <xf numFmtId="1" fontId="0" fillId="5" borderId="0" xfId="0" applyNumberFormat="1" applyFill="1"/>
    <xf numFmtId="1" fontId="45" fillId="16" borderId="143" xfId="0" applyNumberFormat="1" applyFont="1" applyFill="1" applyBorder="1" applyAlignment="1" applyProtection="1">
      <alignment horizontal="left" vertical="center"/>
    </xf>
    <xf numFmtId="0" fontId="0" fillId="4" borderId="25" xfId="0" applyFill="1" applyBorder="1"/>
    <xf numFmtId="1" fontId="29" fillId="0" borderId="0" xfId="0" applyNumberFormat="1" applyFont="1" applyAlignment="1">
      <alignment horizontal="right" vertical="center" wrapText="1"/>
    </xf>
    <xf numFmtId="3" fontId="0" fillId="4" borderId="25" xfId="0" applyNumberFormat="1" applyFill="1" applyBorder="1"/>
    <xf numFmtId="1" fontId="29" fillId="0" borderId="4" xfId="0" applyNumberFormat="1" applyFont="1" applyBorder="1" applyAlignment="1">
      <alignment horizontal="right" vertical="center" wrapText="1"/>
    </xf>
    <xf numFmtId="0" fontId="29" fillId="4" borderId="25" xfId="0" applyFont="1" applyFill="1" applyBorder="1" applyAlignment="1">
      <alignment horizontal="right" vertical="center"/>
    </xf>
    <xf numFmtId="0" fontId="9" fillId="0" borderId="19" xfId="0" applyFont="1" applyBorder="1"/>
    <xf numFmtId="0" fontId="9" fillId="0" borderId="20" xfId="0" applyFont="1" applyBorder="1"/>
    <xf numFmtId="0" fontId="9" fillId="0" borderId="21" xfId="0" applyFont="1" applyBorder="1"/>
    <xf numFmtId="3" fontId="1" fillId="0" borderId="1" xfId="1" applyNumberFormat="1" applyFont="1" applyFill="1" applyBorder="1"/>
    <xf numFmtId="3" fontId="1" fillId="0" borderId="0" xfId="1" applyNumberFormat="1" applyFont="1" applyFill="1" applyBorder="1"/>
    <xf numFmtId="3" fontId="1" fillId="0" borderId="18" xfId="1" applyNumberFormat="1" applyFont="1" applyFill="1" applyBorder="1"/>
    <xf numFmtId="3" fontId="1" fillId="0" borderId="2" xfId="1" applyNumberFormat="1" applyFont="1" applyFill="1" applyBorder="1"/>
    <xf numFmtId="3" fontId="1" fillId="0" borderId="12" xfId="1" applyNumberFormat="1" applyFont="1" applyFill="1" applyBorder="1"/>
    <xf numFmtId="3" fontId="1" fillId="0" borderId="13" xfId="1" applyNumberFormat="1" applyFont="1" applyFill="1" applyBorder="1"/>
    <xf numFmtId="3" fontId="1" fillId="0" borderId="14" xfId="1" applyNumberFormat="1" applyFont="1" applyFill="1" applyBorder="1"/>
    <xf numFmtId="3" fontId="1" fillId="0" borderId="3" xfId="1" applyNumberFormat="1" applyFont="1" applyFill="1" applyBorder="1"/>
    <xf numFmtId="3" fontId="1" fillId="0" borderId="4" xfId="1" applyNumberFormat="1" applyFont="1" applyFill="1" applyBorder="1"/>
    <xf numFmtId="3" fontId="1" fillId="0" borderId="5" xfId="1" applyNumberFormat="1" applyFont="1" applyFill="1" applyBorder="1"/>
    <xf numFmtId="166" fontId="23" fillId="0" borderId="29" xfId="2" applyNumberFormat="1" applyFont="1" applyBorder="1" applyAlignment="1">
      <alignment horizontal="right" vertical="center" wrapText="1"/>
    </xf>
    <xf numFmtId="166" fontId="22" fillId="12" borderId="29" xfId="2" applyNumberFormat="1" applyFont="1" applyFill="1" applyBorder="1" applyAlignment="1">
      <alignment horizontal="right" vertical="center" wrapText="1"/>
    </xf>
    <xf numFmtId="166" fontId="22" fillId="0" borderId="32" xfId="2" applyNumberFormat="1" applyFont="1" applyBorder="1" applyAlignment="1">
      <alignment horizontal="right" vertical="center" wrapText="1"/>
    </xf>
    <xf numFmtId="1" fontId="2" fillId="85" borderId="37" xfId="0" applyNumberFormat="1" applyFont="1" applyFill="1" applyBorder="1" applyAlignment="1">
      <alignment horizontal="left" vertical="center"/>
    </xf>
    <xf numFmtId="0" fontId="2" fillId="85" borderId="38" xfId="0" applyFont="1" applyFill="1" applyBorder="1" applyAlignment="1">
      <alignment horizontal="left" vertical="center"/>
    </xf>
    <xf numFmtId="1" fontId="2" fillId="85" borderId="224" xfId="0" applyNumberFormat="1" applyFont="1" applyFill="1" applyBorder="1" applyAlignment="1">
      <alignment horizontal="left" vertical="center"/>
    </xf>
    <xf numFmtId="0" fontId="2" fillId="85" borderId="29" xfId="0" applyFont="1" applyFill="1" applyBorder="1" applyAlignment="1">
      <alignment horizontal="left" vertical="center"/>
    </xf>
    <xf numFmtId="1" fontId="2" fillId="85" borderId="84" xfId="0" applyNumberFormat="1" applyFont="1" applyFill="1" applyBorder="1" applyAlignment="1">
      <alignment horizontal="left" vertical="center"/>
    </xf>
    <xf numFmtId="1" fontId="2" fillId="85" borderId="35" xfId="0" applyNumberFormat="1" applyFont="1" applyFill="1" applyBorder="1" applyAlignment="1">
      <alignment horizontal="left" vertical="center"/>
    </xf>
    <xf numFmtId="1" fontId="2" fillId="85" borderId="29" xfId="0" applyNumberFormat="1" applyFont="1" applyFill="1" applyBorder="1" applyAlignment="1">
      <alignment horizontal="left" vertical="center"/>
    </xf>
    <xf numFmtId="0" fontId="2" fillId="85" borderId="224" xfId="0" applyFont="1" applyFill="1" applyBorder="1" applyAlignment="1">
      <alignment horizontal="left" vertical="center"/>
    </xf>
    <xf numFmtId="1" fontId="2" fillId="85" borderId="92" xfId="0" applyNumberFormat="1" applyFont="1" applyFill="1" applyBorder="1" applyAlignment="1">
      <alignment horizontal="left" vertical="center"/>
    </xf>
    <xf numFmtId="0" fontId="2" fillId="85" borderId="92" xfId="0" applyFont="1" applyFill="1" applyBorder="1" applyAlignment="1">
      <alignment horizontal="left" vertical="center"/>
    </xf>
    <xf numFmtId="0" fontId="2" fillId="85" borderId="30" xfId="0" applyFont="1" applyFill="1" applyBorder="1" applyAlignment="1">
      <alignment horizontal="left" vertical="center"/>
    </xf>
    <xf numFmtId="1" fontId="2" fillId="85" borderId="123" xfId="0" applyNumberFormat="1" applyFont="1" applyFill="1" applyBorder="1" applyAlignment="1">
      <alignment horizontal="left" vertical="center"/>
    </xf>
    <xf numFmtId="0" fontId="2" fillId="85" borderId="103" xfId="0" applyFont="1" applyFill="1" applyBorder="1" applyAlignment="1">
      <alignment horizontal="left" vertical="center"/>
    </xf>
    <xf numFmtId="0" fontId="2" fillId="85" borderId="32" xfId="0" applyFont="1" applyFill="1" applyBorder="1" applyAlignment="1">
      <alignment horizontal="left" vertical="center"/>
    </xf>
    <xf numFmtId="0" fontId="2" fillId="85" borderId="183" xfId="0" applyFont="1" applyFill="1" applyBorder="1" applyAlignment="1">
      <alignment horizontal="left" vertical="center"/>
    </xf>
    <xf numFmtId="1" fontId="2" fillId="85" borderId="183" xfId="0" applyNumberFormat="1" applyFont="1" applyFill="1" applyBorder="1" applyAlignment="1">
      <alignment horizontal="left" vertical="center"/>
    </xf>
    <xf numFmtId="164" fontId="11" fillId="85" borderId="20" xfId="2" applyNumberFormat="1" applyFont="1" applyFill="1" applyBorder="1" applyAlignment="1">
      <alignment horizontal="center"/>
    </xf>
    <xf numFmtId="169" fontId="11" fillId="85" borderId="21" xfId="2" applyNumberFormat="1" applyFont="1" applyFill="1" applyBorder="1" applyAlignment="1">
      <alignment horizontal="center"/>
    </xf>
    <xf numFmtId="164" fontId="12" fillId="85" borderId="18" xfId="2" applyNumberFormat="1" applyFont="1" applyFill="1" applyBorder="1" applyAlignment="1">
      <alignment horizontal="center"/>
    </xf>
    <xf numFmtId="169" fontId="12" fillId="85" borderId="50" xfId="2" applyNumberFormat="1" applyFont="1" applyFill="1" applyBorder="1" applyAlignment="1">
      <alignment horizontal="center"/>
    </xf>
    <xf numFmtId="164" fontId="12" fillId="85" borderId="0" xfId="2" applyNumberFormat="1" applyFont="1" applyFill="1" applyAlignment="1">
      <alignment horizontal="center"/>
    </xf>
    <xf numFmtId="169" fontId="12" fillId="85" borderId="2" xfId="2" applyNumberFormat="1" applyFont="1" applyFill="1" applyBorder="1" applyAlignment="1">
      <alignment horizontal="center"/>
    </xf>
    <xf numFmtId="164" fontId="12" fillId="85" borderId="4" xfId="2" applyNumberFormat="1" applyFont="1" applyFill="1" applyBorder="1" applyAlignment="1">
      <alignment horizontal="center"/>
    </xf>
    <xf numFmtId="169" fontId="12" fillId="85" borderId="5" xfId="2" applyNumberFormat="1" applyFont="1" applyFill="1" applyBorder="1" applyAlignment="1">
      <alignment horizontal="center"/>
    </xf>
    <xf numFmtId="164" fontId="11" fillId="97" borderId="4" xfId="2" applyNumberFormat="1" applyFont="1" applyFill="1" applyBorder="1" applyAlignment="1">
      <alignment horizontal="center"/>
    </xf>
    <xf numFmtId="169" fontId="11" fillId="97" borderId="5" xfId="2" applyNumberFormat="1" applyFont="1" applyFill="1" applyBorder="1" applyAlignment="1">
      <alignment horizontal="center"/>
    </xf>
    <xf numFmtId="164" fontId="12" fillId="97" borderId="249" xfId="2" applyNumberFormat="1" applyFont="1" applyFill="1" applyBorder="1" applyAlignment="1">
      <alignment horizontal="center"/>
    </xf>
    <xf numFmtId="169" fontId="12" fillId="97" borderId="50" xfId="2" applyNumberFormat="1" applyFont="1" applyFill="1" applyBorder="1" applyAlignment="1">
      <alignment horizontal="center"/>
    </xf>
    <xf numFmtId="164" fontId="12" fillId="97" borderId="260" xfId="2" applyNumberFormat="1" applyFont="1" applyFill="1" applyBorder="1" applyAlignment="1">
      <alignment horizontal="center"/>
    </xf>
    <xf numFmtId="169" fontId="12" fillId="97" borderId="2" xfId="2" applyNumberFormat="1" applyFont="1" applyFill="1" applyBorder="1" applyAlignment="1">
      <alignment horizontal="center"/>
    </xf>
    <xf numFmtId="164" fontId="12" fillId="97" borderId="0" xfId="2" applyNumberFormat="1" applyFont="1" applyFill="1" applyAlignment="1">
      <alignment horizontal="center"/>
    </xf>
    <xf numFmtId="164" fontId="1" fillId="97" borderId="260" xfId="2" applyNumberFormat="1" applyFill="1" applyBorder="1" applyAlignment="1">
      <alignment horizontal="center"/>
    </xf>
    <xf numFmtId="164" fontId="12" fillId="97" borderId="3" xfId="2" applyNumberFormat="1" applyFont="1" applyFill="1" applyBorder="1" applyAlignment="1">
      <alignment horizontal="center"/>
    </xf>
    <xf numFmtId="169" fontId="12" fillId="97" borderId="5" xfId="2" applyNumberFormat="1" applyFont="1" applyFill="1" applyBorder="1" applyAlignment="1">
      <alignment horizontal="center"/>
    </xf>
    <xf numFmtId="164" fontId="11" fillId="109" borderId="20" xfId="2" applyNumberFormat="1" applyFont="1" applyFill="1" applyBorder="1" applyAlignment="1">
      <alignment horizontal="center"/>
    </xf>
    <xf numFmtId="169" fontId="11" fillId="109" borderId="21" xfId="2" applyNumberFormat="1" applyFont="1" applyFill="1" applyBorder="1" applyAlignment="1">
      <alignment horizontal="center"/>
    </xf>
    <xf numFmtId="164" fontId="12" fillId="109" borderId="249" xfId="2" applyNumberFormat="1" applyFont="1" applyFill="1" applyBorder="1" applyAlignment="1">
      <alignment horizontal="center"/>
    </xf>
    <xf numFmtId="169" fontId="12" fillId="109" borderId="50" xfId="2" applyNumberFormat="1" applyFont="1" applyFill="1" applyBorder="1" applyAlignment="1">
      <alignment horizontal="center"/>
    </xf>
    <xf numFmtId="164" fontId="12" fillId="109" borderId="260" xfId="2" applyNumberFormat="1" applyFont="1" applyFill="1" applyBorder="1" applyAlignment="1">
      <alignment horizontal="center"/>
    </xf>
    <xf numFmtId="169" fontId="12" fillId="109" borderId="2" xfId="2" applyNumberFormat="1" applyFont="1" applyFill="1" applyBorder="1" applyAlignment="1">
      <alignment horizontal="center"/>
    </xf>
    <xf numFmtId="164" fontId="1" fillId="109" borderId="260" xfId="2" applyNumberFormat="1" applyFill="1" applyBorder="1" applyAlignment="1">
      <alignment horizontal="center"/>
    </xf>
    <xf numFmtId="169" fontId="1" fillId="109" borderId="2" xfId="2" applyNumberFormat="1" applyFill="1" applyBorder="1" applyAlignment="1">
      <alignment horizontal="center"/>
    </xf>
    <xf numFmtId="164" fontId="12" fillId="109" borderId="3" xfId="2" applyNumberFormat="1" applyFont="1" applyFill="1" applyBorder="1" applyAlignment="1">
      <alignment horizontal="center"/>
    </xf>
    <xf numFmtId="169" fontId="12" fillId="109" borderId="5" xfId="2" applyNumberFormat="1" applyFont="1" applyFill="1" applyBorder="1" applyAlignment="1">
      <alignment horizontal="center"/>
    </xf>
    <xf numFmtId="2" fontId="29" fillId="4" borderId="25" xfId="0" applyNumberFormat="1" applyFont="1" applyFill="1" applyBorder="1"/>
    <xf numFmtId="0" fontId="0" fillId="4" borderId="55" xfId="0" applyFill="1" applyBorder="1"/>
    <xf numFmtId="0" fontId="0" fillId="110" borderId="0" xfId="0" applyFill="1"/>
    <xf numFmtId="0" fontId="1" fillId="2" borderId="0" xfId="1" applyFill="1" applyAlignment="1">
      <alignment vertical="center"/>
    </xf>
    <xf numFmtId="167" fontId="1" fillId="2" borderId="0" xfId="1" applyNumberFormat="1" applyFill="1"/>
    <xf numFmtId="3" fontId="27" fillId="0" borderId="38" xfId="2" applyNumberFormat="1" applyFont="1" applyBorder="1" applyAlignment="1">
      <alignment horizontal="center" vertical="center" wrapText="1"/>
    </xf>
    <xf numFmtId="0" fontId="22" fillId="0" borderId="29" xfId="2" applyFont="1" applyBorder="1" applyAlignment="1">
      <alignment horizontal="right" vertical="center" wrapText="1"/>
    </xf>
    <xf numFmtId="166" fontId="22" fillId="12" borderId="26" xfId="2" applyNumberFormat="1" applyFont="1" applyFill="1" applyBorder="1" applyAlignment="1">
      <alignment horizontal="right" vertical="center" wrapText="1"/>
    </xf>
    <xf numFmtId="166" fontId="23" fillId="0" borderId="26" xfId="2" applyNumberFormat="1" applyFont="1" applyBorder="1" applyAlignment="1">
      <alignment horizontal="right" vertical="center" wrapText="1"/>
    </xf>
    <xf numFmtId="166" fontId="22" fillId="0" borderId="31" xfId="2" applyNumberFormat="1" applyFont="1" applyBorder="1" applyAlignment="1">
      <alignment horizontal="right" vertical="center" wrapText="1"/>
    </xf>
    <xf numFmtId="3" fontId="1" fillId="73" borderId="0" xfId="2" applyNumberFormat="1" applyFill="1"/>
    <xf numFmtId="0" fontId="1" fillId="73" borderId="0" xfId="2" applyFill="1"/>
    <xf numFmtId="3" fontId="11" fillId="85" borderId="20" xfId="2" applyNumberFormat="1" applyFont="1" applyFill="1" applyBorder="1" applyAlignment="1">
      <alignment horizontal="center"/>
    </xf>
    <xf numFmtId="0" fontId="11" fillId="85" borderId="21" xfId="2" applyFont="1" applyFill="1" applyBorder="1" applyAlignment="1">
      <alignment horizontal="center"/>
    </xf>
    <xf numFmtId="164" fontId="11" fillId="73" borderId="0" xfId="2" applyNumberFormat="1" applyFont="1" applyFill="1" applyAlignment="1">
      <alignment horizontal="center"/>
    </xf>
    <xf numFmtId="10" fontId="11" fillId="73" borderId="0" xfId="2" applyNumberFormat="1" applyFont="1" applyFill="1" applyAlignment="1">
      <alignment horizontal="center"/>
    </xf>
    <xf numFmtId="164" fontId="12" fillId="73" borderId="0" xfId="2" applyNumberFormat="1" applyFont="1" applyFill="1"/>
    <xf numFmtId="10" fontId="12" fillId="73" borderId="0" xfId="2" applyNumberFormat="1" applyFont="1" applyFill="1"/>
    <xf numFmtId="164" fontId="11" fillId="97" borderId="19" xfId="2" applyNumberFormat="1" applyFont="1" applyFill="1" applyBorder="1" applyAlignment="1">
      <alignment horizontal="center" vertical="center"/>
    </xf>
    <xf numFmtId="164" fontId="11" fillId="97" borderId="21" xfId="2" applyNumberFormat="1" applyFont="1" applyFill="1" applyBorder="1" applyAlignment="1">
      <alignment horizontal="center" vertical="center"/>
    </xf>
    <xf numFmtId="164" fontId="11" fillId="73" borderId="0" xfId="2" applyNumberFormat="1" applyFont="1" applyFill="1"/>
    <xf numFmtId="10" fontId="11" fillId="73" borderId="0" xfId="2" applyNumberFormat="1" applyFont="1" applyFill="1"/>
    <xf numFmtId="3" fontId="11" fillId="109" borderId="19" xfId="2" applyNumberFormat="1" applyFont="1" applyFill="1" applyBorder="1" applyAlignment="1">
      <alignment horizontal="center"/>
    </xf>
    <xf numFmtId="1" fontId="0" fillId="0" borderId="0" xfId="0" applyNumberFormat="1" applyFill="1"/>
    <xf numFmtId="1" fontId="0" fillId="110" borderId="0" xfId="0" applyNumberFormat="1" applyFill="1"/>
    <xf numFmtId="0" fontId="164" fillId="5" borderId="0" xfId="0" applyFont="1" applyFill="1"/>
    <xf numFmtId="0" fontId="164" fillId="4" borderId="0" xfId="0" applyFont="1" applyFill="1"/>
    <xf numFmtId="0" fontId="164" fillId="0" borderId="0" xfId="0" applyFont="1"/>
    <xf numFmtId="1" fontId="164" fillId="5" borderId="0" xfId="0" applyNumberFormat="1" applyFont="1" applyFill="1"/>
    <xf numFmtId="1" fontId="164" fillId="0" borderId="0" xfId="0" applyNumberFormat="1" applyFont="1"/>
    <xf numFmtId="0" fontId="6" fillId="0" borderId="0" xfId="0" applyFont="1" applyFill="1" applyAlignment="1">
      <alignment vertical="center"/>
    </xf>
    <xf numFmtId="0" fontId="11" fillId="109" borderId="21" xfId="2" applyFont="1" applyFill="1" applyBorder="1" applyAlignment="1">
      <alignment horizontal="center"/>
    </xf>
    <xf numFmtId="168" fontId="2" fillId="0" borderId="0" xfId="0" applyNumberFormat="1" applyFont="1"/>
    <xf numFmtId="0" fontId="2" fillId="0" borderId="12" xfId="0" applyFont="1" applyBorder="1"/>
    <xf numFmtId="168" fontId="2" fillId="0" borderId="13" xfId="0" applyNumberFormat="1" applyFont="1" applyBorder="1"/>
    <xf numFmtId="0" fontId="9" fillId="0" borderId="61" xfId="0" applyFont="1" applyBorder="1"/>
    <xf numFmtId="168" fontId="2" fillId="0" borderId="105" xfId="0" applyNumberFormat="1" applyFont="1" applyBorder="1"/>
    <xf numFmtId="168" fontId="2" fillId="0" borderId="62" xfId="0" applyNumberFormat="1" applyFont="1" applyBorder="1"/>
    <xf numFmtId="0" fontId="7" fillId="2" borderId="0" xfId="1" applyFont="1" applyFill="1" applyBorder="1" applyAlignment="1">
      <alignment horizontal="center"/>
    </xf>
    <xf numFmtId="0" fontId="7" fillId="2" borderId="0" xfId="1" applyFont="1" applyFill="1" applyBorder="1" applyAlignment="1">
      <alignment horizontal="center" wrapText="1"/>
    </xf>
    <xf numFmtId="0" fontId="8" fillId="2" borderId="0" xfId="1" applyFont="1" applyFill="1" applyBorder="1" applyAlignment="1">
      <alignment horizontal="center"/>
    </xf>
    <xf numFmtId="0" fontId="26" fillId="3" borderId="52" xfId="2" applyFont="1" applyFill="1" applyBorder="1" applyAlignment="1">
      <alignment horizontal="center" vertical="top" wrapText="1"/>
    </xf>
    <xf numFmtId="0" fontId="26" fillId="3" borderId="54" xfId="2" applyFont="1" applyFill="1" applyBorder="1" applyAlignment="1">
      <alignment horizontal="center" vertical="top" wrapText="1"/>
    </xf>
    <xf numFmtId="0" fontId="23" fillId="0" borderId="52" xfId="2" applyFont="1" applyFill="1" applyBorder="1" applyAlignment="1">
      <alignment horizontal="justify" vertical="top" wrapText="1"/>
    </xf>
    <xf numFmtId="0" fontId="23" fillId="0" borderId="53" xfId="2" applyFont="1" applyFill="1" applyBorder="1" applyAlignment="1">
      <alignment horizontal="justify" vertical="top" wrapText="1"/>
    </xf>
    <xf numFmtId="0" fontId="23" fillId="0" borderId="54" xfId="2" applyFont="1" applyFill="1" applyBorder="1" applyAlignment="1">
      <alignment horizontal="justify" vertical="top" wrapText="1"/>
    </xf>
    <xf numFmtId="0" fontId="20" fillId="8" borderId="87" xfId="2" applyFont="1" applyFill="1" applyBorder="1" applyAlignment="1">
      <alignment horizontal="center" vertical="center" wrapText="1"/>
    </xf>
    <xf numFmtId="0" fontId="20" fillId="8" borderId="88" xfId="2" applyFont="1" applyFill="1" applyBorder="1" applyAlignment="1">
      <alignment horizontal="center" vertical="center" wrapText="1"/>
    </xf>
    <xf numFmtId="0" fontId="20" fillId="8" borderId="89" xfId="2" applyFont="1" applyFill="1" applyBorder="1" applyAlignment="1">
      <alignment horizontal="center" vertical="center" wrapText="1"/>
    </xf>
    <xf numFmtId="0" fontId="20" fillId="8" borderId="74" xfId="2" applyFont="1" applyFill="1" applyBorder="1" applyAlignment="1">
      <alignment horizontal="center" vertical="center" wrapText="1"/>
    </xf>
    <xf numFmtId="0" fontId="20" fillId="8" borderId="40" xfId="2" applyFont="1" applyFill="1" applyBorder="1" applyAlignment="1">
      <alignment horizontal="center" vertical="center" wrapText="1"/>
    </xf>
    <xf numFmtId="0" fontId="20" fillId="8" borderId="39" xfId="2" applyFont="1" applyFill="1" applyBorder="1" applyAlignment="1">
      <alignment horizontal="center" vertical="center" wrapText="1"/>
    </xf>
    <xf numFmtId="3" fontId="26" fillId="0" borderId="37" xfId="2" applyNumberFormat="1" applyFont="1" applyFill="1" applyBorder="1" applyAlignment="1">
      <alignment horizontal="center" vertical="center" wrapText="1"/>
    </xf>
    <xf numFmtId="0" fontId="26" fillId="0" borderId="91" xfId="2" applyFont="1" applyFill="1" applyBorder="1" applyAlignment="1">
      <alignment horizontal="center" vertical="center" wrapText="1"/>
    </xf>
    <xf numFmtId="0" fontId="9" fillId="0" borderId="90" xfId="2" applyFont="1" applyFill="1" applyBorder="1" applyAlignment="1">
      <alignment horizontal="center" vertical="center" wrapText="1"/>
    </xf>
    <xf numFmtId="0" fontId="9" fillId="0" borderId="35" xfId="2" applyFont="1" applyFill="1" applyBorder="1" applyAlignment="1">
      <alignment horizontal="center" vertical="center" wrapText="1"/>
    </xf>
    <xf numFmtId="0" fontId="28" fillId="3" borderId="34" xfId="2" applyFont="1" applyFill="1" applyBorder="1" applyAlignment="1">
      <alignment horizontal="center" vertical="top" wrapText="1"/>
    </xf>
    <xf numFmtId="0" fontId="28" fillId="3" borderId="77" xfId="2" applyFont="1" applyFill="1" applyBorder="1" applyAlignment="1">
      <alignment horizontal="center" vertical="top" wrapText="1"/>
    </xf>
    <xf numFmtId="0" fontId="14" fillId="3" borderId="0" xfId="2" applyFont="1" applyFill="1" applyAlignment="1">
      <alignment horizontal="center" wrapText="1"/>
    </xf>
    <xf numFmtId="3" fontId="11" fillId="9" borderId="19" xfId="2" applyNumberFormat="1" applyFont="1" applyFill="1" applyBorder="1" applyAlignment="1">
      <alignment horizontal="center"/>
    </xf>
    <xf numFmtId="3" fontId="11" fillId="9" borderId="21" xfId="2" applyNumberFormat="1" applyFont="1" applyFill="1" applyBorder="1" applyAlignment="1">
      <alignment horizontal="center"/>
    </xf>
    <xf numFmtId="3" fontId="11" fillId="85" borderId="19" xfId="2" applyNumberFormat="1" applyFont="1" applyFill="1" applyBorder="1" applyAlignment="1">
      <alignment horizontal="center"/>
    </xf>
    <xf numFmtId="3" fontId="11" fillId="85" borderId="21" xfId="2" applyNumberFormat="1" applyFont="1" applyFill="1" applyBorder="1" applyAlignment="1">
      <alignment horizontal="center"/>
    </xf>
    <xf numFmtId="0" fontId="11" fillId="10" borderId="19" xfId="2" applyFont="1" applyFill="1" applyBorder="1" applyAlignment="1">
      <alignment horizontal="center"/>
    </xf>
    <xf numFmtId="0" fontId="11" fillId="10" borderId="21" xfId="2" applyFont="1" applyFill="1" applyBorder="1" applyAlignment="1">
      <alignment horizontal="center"/>
    </xf>
    <xf numFmtId="0" fontId="11" fillId="97" borderId="19" xfId="2" applyFont="1" applyFill="1" applyBorder="1" applyAlignment="1">
      <alignment horizontal="center"/>
    </xf>
    <xf numFmtId="0" fontId="11" fillId="97" borderId="21" xfId="2" applyFont="1" applyFill="1" applyBorder="1" applyAlignment="1">
      <alignment horizontal="center"/>
    </xf>
    <xf numFmtId="0" fontId="11" fillId="11" borderId="19" xfId="2" applyFont="1" applyFill="1" applyBorder="1" applyAlignment="1">
      <alignment horizontal="center"/>
    </xf>
    <xf numFmtId="0" fontId="11" fillId="11" borderId="21" xfId="2" applyFont="1" applyFill="1" applyBorder="1" applyAlignment="1">
      <alignment horizontal="center"/>
    </xf>
    <xf numFmtId="0" fontId="11" fillId="109" borderId="19" xfId="2" applyFont="1" applyFill="1" applyBorder="1" applyAlignment="1">
      <alignment horizontal="center"/>
    </xf>
    <xf numFmtId="0" fontId="11" fillId="109" borderId="21" xfId="2" applyFont="1" applyFill="1" applyBorder="1" applyAlignment="1">
      <alignment horizontal="center"/>
    </xf>
    <xf numFmtId="0" fontId="11" fillId="9" borderId="19" xfId="2" applyFont="1" applyFill="1" applyBorder="1" applyAlignment="1">
      <alignment horizontal="center"/>
    </xf>
    <xf numFmtId="0" fontId="11" fillId="9" borderId="20" xfId="2" applyFont="1" applyFill="1" applyBorder="1" applyAlignment="1">
      <alignment horizontal="center"/>
    </xf>
    <xf numFmtId="0" fontId="11" fillId="9" borderId="21" xfId="2" applyFont="1" applyFill="1" applyBorder="1" applyAlignment="1">
      <alignment horizontal="center"/>
    </xf>
    <xf numFmtId="0" fontId="11" fillId="10" borderId="18" xfId="2" applyFont="1" applyFill="1" applyBorder="1" applyAlignment="1">
      <alignment horizontal="center"/>
    </xf>
    <xf numFmtId="0" fontId="11" fillId="10" borderId="50" xfId="2" applyFont="1" applyFill="1" applyBorder="1" applyAlignment="1">
      <alignment horizontal="center"/>
    </xf>
    <xf numFmtId="0" fontId="11" fillId="11" borderId="20" xfId="2" applyFont="1" applyFill="1" applyBorder="1" applyAlignment="1">
      <alignment horizontal="center"/>
    </xf>
    <xf numFmtId="0" fontId="11" fillId="9" borderId="19" xfId="3" applyFont="1" applyFill="1" applyBorder="1" applyAlignment="1">
      <alignment horizontal="center" vertical="center" wrapText="1"/>
    </xf>
    <xf numFmtId="0" fontId="11" fillId="9" borderId="20" xfId="3" applyFont="1" applyFill="1" applyBorder="1" applyAlignment="1">
      <alignment horizontal="center" vertical="center" wrapText="1"/>
    </xf>
    <xf numFmtId="0" fontId="11" fillId="9" borderId="21" xfId="3" applyFont="1" applyFill="1" applyBorder="1" applyAlignment="1">
      <alignment horizontal="center" vertical="center" wrapText="1"/>
    </xf>
    <xf numFmtId="0" fontId="11" fillId="10" borderId="19" xfId="3" applyFont="1" applyFill="1" applyBorder="1" applyAlignment="1">
      <alignment horizontal="center" vertical="center" wrapText="1"/>
    </xf>
    <xf numFmtId="0" fontId="11" fillId="10" borderId="20" xfId="3" applyFont="1" applyFill="1" applyBorder="1" applyAlignment="1">
      <alignment horizontal="center" vertical="center" wrapText="1"/>
    </xf>
    <xf numFmtId="0" fontId="11" fillId="10" borderId="21" xfId="3" applyFont="1" applyFill="1" applyBorder="1" applyAlignment="1">
      <alignment horizontal="center" vertical="center" wrapText="1"/>
    </xf>
    <xf numFmtId="0" fontId="11" fillId="11" borderId="19" xfId="3" applyFont="1" applyFill="1" applyBorder="1" applyAlignment="1">
      <alignment horizontal="center" vertical="center" wrapText="1"/>
    </xf>
    <xf numFmtId="0" fontId="11" fillId="11" borderId="20" xfId="3" applyFont="1" applyFill="1" applyBorder="1" applyAlignment="1">
      <alignment horizontal="center" vertical="center" wrapText="1"/>
    </xf>
    <xf numFmtId="0" fontId="11" fillId="11" borderId="21" xfId="3" applyFont="1" applyFill="1" applyBorder="1" applyAlignment="1">
      <alignment horizontal="center" vertical="center" wrapText="1"/>
    </xf>
    <xf numFmtId="0" fontId="11" fillId="14" borderId="69" xfId="3" applyFont="1" applyFill="1" applyBorder="1" applyAlignment="1">
      <alignment horizontal="center" vertical="center" wrapText="1"/>
    </xf>
    <xf numFmtId="0" fontId="11" fillId="14" borderId="118" xfId="3" applyFont="1" applyFill="1" applyBorder="1" applyAlignment="1">
      <alignment horizontal="center" vertical="center" wrapText="1"/>
    </xf>
    <xf numFmtId="0" fontId="11" fillId="14" borderId="64" xfId="3" applyFont="1" applyFill="1" applyBorder="1" applyAlignment="1">
      <alignment horizontal="center" vertical="center" wrapText="1"/>
    </xf>
    <xf numFmtId="0" fontId="11" fillId="14" borderId="78" xfId="3" applyFont="1" applyFill="1" applyBorder="1" applyAlignment="1">
      <alignment horizontal="center" vertical="center" wrapText="1"/>
    </xf>
    <xf numFmtId="0" fontId="38" fillId="3" borderId="0" xfId="0" applyFont="1" applyFill="1" applyAlignment="1">
      <alignment horizontal="left" vertical="top" wrapText="1"/>
    </xf>
    <xf numFmtId="0" fontId="36" fillId="0" borderId="0" xfId="0" applyFont="1" applyBorder="1" applyAlignment="1">
      <alignment horizontal="left" vertical="center" wrapText="1"/>
    </xf>
    <xf numFmtId="0" fontId="36" fillId="3" borderId="0" xfId="0" applyFont="1" applyFill="1" applyBorder="1" applyAlignment="1">
      <alignment horizontal="left" vertical="top" wrapText="1"/>
    </xf>
    <xf numFmtId="0" fontId="38" fillId="3" borderId="0" xfId="0" applyFont="1" applyFill="1" applyAlignment="1">
      <alignment vertical="top" wrapText="1"/>
    </xf>
    <xf numFmtId="0" fontId="2" fillId="0" borderId="15"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9" xfId="0" applyFont="1" applyBorder="1" applyAlignment="1">
      <alignment horizontal="center" vertical="center" wrapText="1"/>
    </xf>
    <xf numFmtId="0" fontId="2" fillId="0" borderId="3" xfId="0" applyFont="1" applyBorder="1" applyAlignment="1">
      <alignment horizontal="center" vertical="center" wrapText="1"/>
    </xf>
    <xf numFmtId="0" fontId="32" fillId="0" borderId="0" xfId="0" applyFont="1" applyAlignment="1">
      <alignment horizontal="left" vertical="center"/>
    </xf>
    <xf numFmtId="0" fontId="42" fillId="3" borderId="10" xfId="0" applyFont="1" applyFill="1" applyBorder="1" applyAlignment="1">
      <alignment horizontal="left" vertical="center"/>
    </xf>
    <xf numFmtId="0" fontId="42" fillId="3" borderId="70" xfId="0" applyFont="1" applyFill="1" applyBorder="1" applyAlignment="1">
      <alignment horizontal="left" vertical="center"/>
    </xf>
    <xf numFmtId="0" fontId="42" fillId="3" borderId="131" xfId="0" applyFont="1" applyFill="1" applyBorder="1" applyAlignment="1">
      <alignment horizontal="left" vertical="center"/>
    </xf>
    <xf numFmtId="0" fontId="41" fillId="0" borderId="13" xfId="0" applyFont="1" applyBorder="1" applyAlignment="1">
      <alignment horizontal="left" vertical="center" wrapText="1"/>
    </xf>
    <xf numFmtId="0" fontId="42" fillId="3" borderId="106" xfId="0" applyFont="1" applyFill="1" applyBorder="1" applyAlignment="1">
      <alignment horizontal="left" vertical="center"/>
    </xf>
    <xf numFmtId="0" fontId="42" fillId="3" borderId="0" xfId="0" applyFont="1" applyFill="1" applyBorder="1" applyAlignment="1">
      <alignment horizontal="left" vertical="center"/>
    </xf>
    <xf numFmtId="0" fontId="32" fillId="3" borderId="49" xfId="0" applyFont="1" applyFill="1" applyBorder="1" applyAlignment="1">
      <alignment horizontal="left"/>
    </xf>
    <xf numFmtId="0" fontId="32" fillId="3" borderId="18" xfId="0" applyFont="1" applyFill="1" applyBorder="1" applyAlignment="1">
      <alignment horizontal="left"/>
    </xf>
    <xf numFmtId="0" fontId="32" fillId="3" borderId="50" xfId="0" applyFont="1" applyFill="1" applyBorder="1" applyAlignment="1">
      <alignment horizontal="left"/>
    </xf>
    <xf numFmtId="0" fontId="32" fillId="3" borderId="1" xfId="0" applyFont="1" applyFill="1" applyBorder="1" applyAlignment="1">
      <alignment horizontal="left" vertical="center"/>
    </xf>
    <xf numFmtId="0" fontId="32" fillId="3" borderId="0" xfId="0" applyFont="1" applyFill="1" applyBorder="1" applyAlignment="1">
      <alignment horizontal="left" vertical="center"/>
    </xf>
    <xf numFmtId="0" fontId="32" fillId="3" borderId="2" xfId="0" applyFont="1" applyFill="1" applyBorder="1" applyAlignment="1">
      <alignment horizontal="left" vertical="center"/>
    </xf>
    <xf numFmtId="0" fontId="39" fillId="3" borderId="3" xfId="0" applyFont="1" applyFill="1" applyBorder="1" applyAlignment="1">
      <alignment horizontal="left" vertical="center"/>
    </xf>
    <xf numFmtId="0" fontId="39" fillId="3" borderId="4" xfId="0" applyFont="1" applyFill="1" applyBorder="1" applyAlignment="1">
      <alignment horizontal="left" vertical="center"/>
    </xf>
    <xf numFmtId="0" fontId="39" fillId="3" borderId="5" xfId="0" applyFont="1" applyFill="1" applyBorder="1" applyAlignment="1">
      <alignment horizontal="left" vertical="center"/>
    </xf>
    <xf numFmtId="0" fontId="16" fillId="0" borderId="0" xfId="0" applyFont="1" applyAlignment="1">
      <alignment horizontal="left" vertical="center" wrapText="1"/>
    </xf>
    <xf numFmtId="0" fontId="16" fillId="3" borderId="0" xfId="0" applyFont="1" applyFill="1" applyBorder="1" applyAlignment="1">
      <alignment horizontal="left" vertical="center"/>
    </xf>
    <xf numFmtId="1" fontId="16" fillId="3" borderId="0" xfId="0" applyNumberFormat="1" applyFont="1" applyFill="1" applyBorder="1" applyAlignment="1">
      <alignment horizontal="left" vertical="center"/>
    </xf>
    <xf numFmtId="0" fontId="16" fillId="3" borderId="76" xfId="0" applyFont="1" applyFill="1" applyBorder="1" applyAlignment="1">
      <alignment horizontal="left" vertical="center"/>
    </xf>
    <xf numFmtId="0" fontId="16" fillId="3" borderId="39" xfId="0" applyFont="1" applyFill="1" applyBorder="1" applyAlignment="1">
      <alignment horizontal="left" vertical="center"/>
    </xf>
    <xf numFmtId="1" fontId="16" fillId="3" borderId="52" xfId="0" applyNumberFormat="1" applyFont="1" applyFill="1" applyBorder="1" applyAlignment="1">
      <alignment horizontal="left" vertical="center" wrapText="1"/>
    </xf>
    <xf numFmtId="1" fontId="16" fillId="3" borderId="54" xfId="0" applyNumberFormat="1" applyFont="1" applyFill="1" applyBorder="1" applyAlignment="1">
      <alignment horizontal="left" vertical="center" wrapText="1"/>
    </xf>
    <xf numFmtId="0" fontId="17" fillId="3" borderId="136" xfId="0" applyFont="1" applyFill="1" applyBorder="1" applyAlignment="1">
      <alignment horizontal="left" vertical="center" wrapText="1"/>
    </xf>
    <xf numFmtId="0" fontId="17" fillId="3" borderId="102" xfId="0" applyFont="1" applyFill="1" applyBorder="1" applyAlignment="1">
      <alignment horizontal="left" vertical="center" wrapText="1"/>
    </xf>
    <xf numFmtId="1" fontId="16" fillId="3" borderId="76" xfId="0" applyNumberFormat="1" applyFont="1" applyFill="1" applyBorder="1" applyAlignment="1">
      <alignment horizontal="left" vertical="center"/>
    </xf>
    <xf numFmtId="1" fontId="16" fillId="3" borderId="39" xfId="0" applyNumberFormat="1" applyFont="1" applyFill="1" applyBorder="1" applyAlignment="1">
      <alignment horizontal="left" vertical="center"/>
    </xf>
    <xf numFmtId="0" fontId="17" fillId="9" borderId="41" xfId="0" applyFont="1" applyFill="1" applyBorder="1" applyAlignment="1">
      <alignment horizontal="left" vertical="center" wrapText="1"/>
    </xf>
    <xf numFmtId="0" fontId="17" fillId="9" borderId="42" xfId="0" applyFont="1" applyFill="1" applyBorder="1" applyAlignment="1">
      <alignment horizontal="left" vertical="center" wrapText="1"/>
    </xf>
    <xf numFmtId="0" fontId="16" fillId="9" borderId="76" xfId="0" applyFont="1" applyFill="1" applyBorder="1" applyAlignment="1">
      <alignment horizontal="left" vertical="center"/>
    </xf>
    <xf numFmtId="0" fontId="16" fillId="9" borderId="39" xfId="0" applyFont="1" applyFill="1" applyBorder="1" applyAlignment="1">
      <alignment horizontal="left" vertical="center"/>
    </xf>
    <xf numFmtId="1" fontId="16" fillId="9" borderId="76" xfId="0" applyNumberFormat="1" applyFont="1" applyFill="1" applyBorder="1" applyAlignment="1">
      <alignment horizontal="left" vertical="center"/>
    </xf>
    <xf numFmtId="1" fontId="16" fillId="9" borderId="40" xfId="0" applyNumberFormat="1" applyFont="1" applyFill="1" applyBorder="1" applyAlignment="1">
      <alignment horizontal="left" vertical="center"/>
    </xf>
    <xf numFmtId="1" fontId="16" fillId="9" borderId="39" xfId="0" applyNumberFormat="1" applyFont="1" applyFill="1" applyBorder="1" applyAlignment="1">
      <alignment horizontal="left" vertical="center"/>
    </xf>
    <xf numFmtId="1" fontId="16" fillId="9" borderId="52" xfId="0" applyNumberFormat="1" applyFont="1" applyFill="1" applyBorder="1" applyAlignment="1">
      <alignment horizontal="left" vertical="center" wrapText="1"/>
    </xf>
    <xf numFmtId="1" fontId="16" fillId="9" borderId="54" xfId="0" applyNumberFormat="1" applyFont="1" applyFill="1" applyBorder="1" applyAlignment="1">
      <alignment horizontal="left" vertical="center" wrapText="1"/>
    </xf>
    <xf numFmtId="1" fontId="16" fillId="3" borderId="74" xfId="0" applyNumberFormat="1" applyFont="1" applyFill="1" applyBorder="1" applyAlignment="1">
      <alignment horizontal="left" vertical="center"/>
    </xf>
    <xf numFmtId="1" fontId="16" fillId="3" borderId="40" xfId="0" applyNumberFormat="1" applyFont="1" applyFill="1" applyBorder="1" applyAlignment="1">
      <alignment horizontal="left" vertical="center"/>
    </xf>
    <xf numFmtId="0" fontId="17" fillId="3" borderId="41" xfId="0" applyFont="1" applyFill="1" applyBorder="1" applyAlignment="1">
      <alignment horizontal="center" vertical="center" wrapText="1"/>
    </xf>
    <xf numFmtId="0" fontId="17" fillId="3" borderId="42" xfId="0" applyFont="1" applyFill="1" applyBorder="1" applyAlignment="1">
      <alignment horizontal="center" vertical="center" wrapText="1"/>
    </xf>
    <xf numFmtId="0" fontId="17" fillId="3" borderId="43" xfId="0" applyFont="1" applyFill="1" applyBorder="1" applyAlignment="1">
      <alignment horizontal="center" vertical="center" wrapText="1"/>
    </xf>
    <xf numFmtId="0" fontId="16" fillId="9" borderId="41" xfId="0" applyFont="1" applyFill="1" applyBorder="1" applyAlignment="1">
      <alignment horizontal="center" vertical="center" wrapText="1"/>
    </xf>
    <xf numFmtId="0" fontId="16" fillId="9" borderId="42" xfId="0" applyFont="1" applyFill="1" applyBorder="1" applyAlignment="1">
      <alignment horizontal="center" vertical="center" wrapText="1"/>
    </xf>
    <xf numFmtId="0" fontId="16" fillId="9" borderId="43" xfId="0" applyFont="1" applyFill="1" applyBorder="1" applyAlignment="1">
      <alignment horizontal="center" vertical="center" wrapText="1"/>
    </xf>
    <xf numFmtId="0" fontId="16" fillId="3" borderId="74" xfId="0" applyFont="1" applyFill="1" applyBorder="1" applyAlignment="1">
      <alignment horizontal="left" vertical="center"/>
    </xf>
    <xf numFmtId="0" fontId="16" fillId="9" borderId="74" xfId="0" applyFont="1" applyFill="1" applyBorder="1" applyAlignment="1">
      <alignment horizontal="left" vertical="center"/>
    </xf>
    <xf numFmtId="0" fontId="16" fillId="9" borderId="40" xfId="0" applyFont="1" applyFill="1" applyBorder="1" applyAlignment="1">
      <alignment horizontal="left" vertical="center"/>
    </xf>
    <xf numFmtId="0" fontId="16" fillId="85" borderId="76" xfId="0" applyFont="1" applyFill="1" applyBorder="1" applyAlignment="1">
      <alignment horizontal="left" vertical="center"/>
    </xf>
    <xf numFmtId="0" fontId="16" fillId="85" borderId="39" xfId="0" applyFont="1" applyFill="1" applyBorder="1" applyAlignment="1">
      <alignment horizontal="left" vertical="center"/>
    </xf>
    <xf numFmtId="0" fontId="16" fillId="3" borderId="40" xfId="0" applyFont="1" applyFill="1" applyBorder="1" applyAlignment="1">
      <alignment horizontal="left" vertical="center"/>
    </xf>
    <xf numFmtId="1" fontId="16" fillId="9" borderId="74" xfId="0" applyNumberFormat="1" applyFont="1" applyFill="1" applyBorder="1" applyAlignment="1">
      <alignment horizontal="left" vertical="center"/>
    </xf>
    <xf numFmtId="0" fontId="17" fillId="9" borderId="41" xfId="0" applyFont="1" applyFill="1" applyBorder="1" applyAlignment="1">
      <alignment horizontal="center" vertical="center" wrapText="1"/>
    </xf>
    <xf numFmtId="0" fontId="17" fillId="9" borderId="42" xfId="0" applyFont="1" applyFill="1" applyBorder="1" applyAlignment="1">
      <alignment horizontal="center" vertical="center" wrapText="1"/>
    </xf>
    <xf numFmtId="0" fontId="17" fillId="9" borderId="43" xfId="0" applyFont="1" applyFill="1" applyBorder="1" applyAlignment="1">
      <alignment horizontal="center" vertical="center" wrapText="1"/>
    </xf>
    <xf numFmtId="0" fontId="17" fillId="3" borderId="34" xfId="0" applyFont="1" applyFill="1" applyBorder="1" applyAlignment="1">
      <alignment horizontal="left" vertical="center" wrapText="1"/>
    </xf>
    <xf numFmtId="0" fontId="17" fillId="3" borderId="35" xfId="0" applyFont="1" applyFill="1" applyBorder="1" applyAlignment="1">
      <alignment horizontal="left" vertical="center" wrapText="1"/>
    </xf>
    <xf numFmtId="0" fontId="17" fillId="3" borderId="92" xfId="0" applyFont="1" applyFill="1" applyBorder="1" applyAlignment="1">
      <alignment horizontal="left" vertical="center" wrapText="1"/>
    </xf>
    <xf numFmtId="0" fontId="16" fillId="9" borderId="134" xfId="0" applyFont="1" applyFill="1" applyBorder="1" applyAlignment="1">
      <alignment horizontal="left" vertical="center"/>
    </xf>
    <xf numFmtId="0" fontId="16" fillId="9" borderId="44" xfId="0" applyFont="1" applyFill="1" applyBorder="1" applyAlignment="1">
      <alignment horizontal="left" vertical="center"/>
    </xf>
    <xf numFmtId="0" fontId="16" fillId="9" borderId="98" xfId="0" applyFont="1" applyFill="1" applyBorder="1" applyAlignment="1">
      <alignment horizontal="left" vertical="center"/>
    </xf>
    <xf numFmtId="1" fontId="16" fillId="3" borderId="53" xfId="0" applyNumberFormat="1" applyFont="1" applyFill="1" applyBorder="1" applyAlignment="1">
      <alignment horizontal="left" vertical="center" wrapText="1"/>
    </xf>
    <xf numFmtId="1" fontId="16" fillId="9" borderId="53" xfId="0" applyNumberFormat="1" applyFont="1" applyFill="1" applyBorder="1" applyAlignment="1">
      <alignment horizontal="left" vertical="center" wrapText="1"/>
    </xf>
    <xf numFmtId="0" fontId="0" fillId="0" borderId="0" xfId="0" applyAlignment="1">
      <alignment horizontal="left" vertical="top" wrapText="1"/>
    </xf>
  </cellXfs>
  <cellStyles count="6">
    <cellStyle name="Hyperlink" xfId="5" builtinId="8"/>
    <cellStyle name="Normal" xfId="0" builtinId="0"/>
    <cellStyle name="Normal 2" xfId="2"/>
    <cellStyle name="Normal 3" xfId="3"/>
    <cellStyle name="Percent" xfId="4" builtinId="5"/>
    <cellStyle name="Standard 2" xfId="1"/>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AE0055"/>
      <color rgb="FFFFE1F0"/>
      <color rgb="FF006A4E"/>
      <color rgb="FFC9FFF1"/>
      <color rgb="FF324682"/>
      <color rgb="FFDBEEF3"/>
      <color rgb="FFFFCDE6"/>
      <color rgb="FFC0C9E6"/>
      <color rgb="FFD8D8D8"/>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MT</c:v>
                </c:pt>
              </c:strCache>
            </c:strRef>
          </c:tx>
          <c:spPr>
            <a:ln>
              <a:solidFill>
                <a:srgbClr val="0070C0"/>
              </a:solidFill>
              <a:roun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Data_Sheet_Graphs!$C$5:$C$19</c:f>
              <c:numCache>
                <c:formatCode>0</c:formatCode>
                <c:ptCount val="15"/>
                <c:pt idx="0">
                  <c:v>100</c:v>
                </c:pt>
                <c:pt idx="1">
                  <c:v>106.20261080278277</c:v>
                </c:pt>
                <c:pt idx="2">
                  <c:v>111.47502540451809</c:v>
                </c:pt>
                <c:pt idx="3">
                  <c:v>106.73805987649496</c:v>
                </c:pt>
                <c:pt idx="4">
                  <c:v>103.40420542484171</c:v>
                </c:pt>
                <c:pt idx="5">
                  <c:v>97.90901274134292</c:v>
                </c:pt>
                <c:pt idx="6">
                  <c:v>101.23505041819745</c:v>
                </c:pt>
                <c:pt idx="7">
                  <c:v>100.64879230829359</c:v>
                </c:pt>
                <c:pt idx="8">
                  <c:v>112.15508481200656</c:v>
                </c:pt>
                <c:pt idx="9">
                  <c:v>110.49792855467834</c:v>
                </c:pt>
                <c:pt idx="10" formatCode="General">
                  <c:v>122.43023528492144</c:v>
                </c:pt>
                <c:pt idx="11">
                  <c:v>122.93441725943876</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MT</c:v>
                </c:pt>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Data_Sheet_Graphs!$D$5:$D$19</c:f>
              <c:numCache>
                <c:formatCode>General</c:formatCode>
                <c:ptCount val="15"/>
                <c:pt idx="11" formatCode="0">
                  <c:v>122.93441725943876</c:v>
                </c:pt>
                <c:pt idx="12" formatCode="0">
                  <c:v>127.03862660944206</c:v>
                </c:pt>
                <c:pt idx="13" formatCode="0">
                  <c:v>128.76573125928243</c:v>
                </c:pt>
                <c:pt idx="14" formatCode="0">
                  <c:v>130.70453189062559</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Data_Sheet_Graphs!$C$39:$C$53</c:f>
              <c:numCache>
                <c:formatCode>0</c:formatCode>
                <c:ptCount val="15"/>
                <c:pt idx="0">
                  <c:v>100</c:v>
                </c:pt>
                <c:pt idx="1">
                  <c:v>101.78571428571429</c:v>
                </c:pt>
                <c:pt idx="2">
                  <c:v>92.857142857142861</c:v>
                </c:pt>
                <c:pt idx="3">
                  <c:v>96.428571428571431</c:v>
                </c:pt>
                <c:pt idx="4">
                  <c:v>94.642857142857139</c:v>
                </c:pt>
                <c:pt idx="5">
                  <c:v>91.071428571428569</c:v>
                </c:pt>
                <c:pt idx="6">
                  <c:v>132.14285714285714</c:v>
                </c:pt>
                <c:pt idx="7">
                  <c:v>96.428571428571431</c:v>
                </c:pt>
                <c:pt idx="8">
                  <c:v>105.35714285714286</c:v>
                </c:pt>
                <c:pt idx="9">
                  <c:v>101.78571428571429</c:v>
                </c:pt>
                <c:pt idx="10" formatCode="General">
                  <c:v>114.28571428571429</c:v>
                </c:pt>
                <c:pt idx="11">
                  <c:v>96.428571428571431</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Data_Sheet_Graphs!$D$39:$D$53</c:f>
              <c:numCache>
                <c:formatCode>General</c:formatCode>
                <c:ptCount val="15"/>
                <c:pt idx="11" formatCode="0">
                  <c:v>96.428571428571431</c:v>
                </c:pt>
                <c:pt idx="12" formatCode="0">
                  <c:v>103.57142857142857</c:v>
                </c:pt>
                <c:pt idx="13" formatCode="0">
                  <c:v>105.35714285714286</c:v>
                </c:pt>
                <c:pt idx="14" formatCode="0">
                  <c:v>107.17364532019704</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Data_Sheet_Graphs!$E$39:$E$53</c:f>
              <c:numCache>
                <c:formatCode>0</c:formatCode>
                <c:ptCount val="15"/>
                <c:pt idx="0">
                  <c:v>100</c:v>
                </c:pt>
                <c:pt idx="1">
                  <c:v>119.11618669314797</c:v>
                </c:pt>
                <c:pt idx="2">
                  <c:v>123.3862959285005</c:v>
                </c:pt>
                <c:pt idx="3">
                  <c:v>116.28599801390268</c:v>
                </c:pt>
                <c:pt idx="4">
                  <c:v>112.76067527308838</c:v>
                </c:pt>
                <c:pt idx="5">
                  <c:v>104.56802383316783</c:v>
                </c:pt>
                <c:pt idx="6">
                  <c:v>105.16385302879841</c:v>
                </c:pt>
                <c:pt idx="7">
                  <c:v>102.18470705064549</c:v>
                </c:pt>
                <c:pt idx="8">
                  <c:v>109.88083416087389</c:v>
                </c:pt>
                <c:pt idx="9">
                  <c:v>105.759682224429</c:v>
                </c:pt>
                <c:pt idx="10">
                  <c:v>112.01588877855015</c:v>
                </c:pt>
                <c:pt idx="11">
                  <c:v>108.49056603773585</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Data_Sheet_Graphs!$F$39:$F$53</c:f>
              <c:numCache>
                <c:formatCode>0</c:formatCode>
                <c:ptCount val="15"/>
                <c:pt idx="11">
                  <c:v>108.49056603773585</c:v>
                </c:pt>
                <c:pt idx="12">
                  <c:v>107.24925521350546</c:v>
                </c:pt>
                <c:pt idx="13">
                  <c:v>107.10029791459782</c:v>
                </c:pt>
                <c:pt idx="14">
                  <c:v>106.95154750082753</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Data_Sheet_Graphs!$G$39:$G$53</c:f>
              <c:numCache>
                <c:formatCode>0</c:formatCode>
                <c:ptCount val="15"/>
                <c:pt idx="0">
                  <c:v>100</c:v>
                </c:pt>
                <c:pt idx="1">
                  <c:v>0</c:v>
                </c:pt>
                <c:pt idx="2">
                  <c:v>0</c:v>
                </c:pt>
                <c:pt idx="3">
                  <c:v>0</c:v>
                </c:pt>
                <c:pt idx="4">
                  <c:v>0</c:v>
                </c:pt>
                <c:pt idx="5">
                  <c:v>0</c:v>
                </c:pt>
                <c:pt idx="6">
                  <c:v>0</c:v>
                </c:pt>
                <c:pt idx="7">
                  <c:v>0</c:v>
                </c:pt>
                <c:pt idx="8">
                  <c:v>0</c:v>
                </c:pt>
                <c:pt idx="9">
                  <c:v>0</c:v>
                </c:pt>
                <c:pt idx="10" formatCode="General">
                  <c:v>0</c:v>
                </c:pt>
                <c:pt idx="11">
                  <c:v>0</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Data_Sheet_Graphs!$H$39:$H$53</c:f>
              <c:numCache>
                <c:formatCode>General</c:formatCode>
                <c:ptCount val="15"/>
                <c:pt idx="11" formatCode="0">
                  <c:v>0</c:v>
                </c:pt>
                <c:pt idx="12" formatCode="0">
                  <c:v>0</c:v>
                </c:pt>
                <c:pt idx="13" formatCode="0">
                  <c:v>0</c:v>
                </c:pt>
                <c:pt idx="14" formatCode="0">
                  <c:v>0</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Data_Sheet_Graphs!$I$39:$I$53</c:f>
              <c:numCache>
                <c:formatCode>0</c:formatCode>
                <c:ptCount val="15"/>
                <c:pt idx="0">
                  <c:v>100</c:v>
                </c:pt>
                <c:pt idx="1">
                  <c:v>108.66666666666667</c:v>
                </c:pt>
                <c:pt idx="2">
                  <c:v>106.66666666666667</c:v>
                </c:pt>
                <c:pt idx="3">
                  <c:v>106</c:v>
                </c:pt>
                <c:pt idx="4">
                  <c:v>108.66666666666667</c:v>
                </c:pt>
                <c:pt idx="5">
                  <c:v>101.33333333333333</c:v>
                </c:pt>
                <c:pt idx="6">
                  <c:v>105.33333333333333</c:v>
                </c:pt>
                <c:pt idx="7">
                  <c:v>99.333333333333329</c:v>
                </c:pt>
                <c:pt idx="8">
                  <c:v>97.333333333333329</c:v>
                </c:pt>
                <c:pt idx="9">
                  <c:v>100</c:v>
                </c:pt>
                <c:pt idx="10">
                  <c:v>104.66666666666667</c:v>
                </c:pt>
                <c:pt idx="11">
                  <c:v>103.33333333333333</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Data_Sheet_Graphs!$J$39:$J$53</c:f>
              <c:numCache>
                <c:formatCode>0</c:formatCode>
                <c:ptCount val="15"/>
                <c:pt idx="11">
                  <c:v>103.33333333333333</c:v>
                </c:pt>
                <c:pt idx="12">
                  <c:v>112</c:v>
                </c:pt>
                <c:pt idx="13">
                  <c:v>113.33333333333333</c:v>
                </c:pt>
                <c:pt idx="14">
                  <c:v>114.68253968253967</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Data_Sheet_Graphs!$K$39:$K$53</c:f>
              <c:numCache>
                <c:formatCode>0</c:formatCode>
                <c:ptCount val="15"/>
                <c:pt idx="0">
                  <c:v>100</c:v>
                </c:pt>
                <c:pt idx="1">
                  <c:v>114.40867070449474</c:v>
                </c:pt>
                <c:pt idx="2">
                  <c:v>128.53044309850176</c:v>
                </c:pt>
                <c:pt idx="3">
                  <c:v>125.05578578259484</c:v>
                </c:pt>
                <c:pt idx="4">
                  <c:v>122.21868026777176</c:v>
                </c:pt>
                <c:pt idx="5">
                  <c:v>115.46063117628307</c:v>
                </c:pt>
                <c:pt idx="6">
                  <c:v>119.76410583359898</c:v>
                </c:pt>
                <c:pt idx="7">
                  <c:v>116.19381574752948</c:v>
                </c:pt>
                <c:pt idx="8">
                  <c:v>125.75709276378706</c:v>
                </c:pt>
                <c:pt idx="9">
                  <c:v>124.3863563914568</c:v>
                </c:pt>
                <c:pt idx="10" formatCode="General">
                  <c:v>139.59196684730634</c:v>
                </c:pt>
                <c:pt idx="11">
                  <c:v>137.20114759324196</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Data_Sheet_Graphs!$L$39:$L$53</c:f>
              <c:numCache>
                <c:formatCode>General</c:formatCode>
                <c:ptCount val="15"/>
                <c:pt idx="11" formatCode="0">
                  <c:v>137.20114759324196</c:v>
                </c:pt>
                <c:pt idx="12" formatCode="0">
                  <c:v>152.43863563914567</c:v>
                </c:pt>
                <c:pt idx="13" formatCode="0">
                  <c:v>158.24035702900861</c:v>
                </c:pt>
                <c:pt idx="14" formatCode="0">
                  <c:v>164.26288839230421</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Data_Sheet_Graphs!$M$39:$M$53</c:f>
              <c:numCache>
                <c:formatCode>0</c:formatCode>
                <c:ptCount val="15"/>
                <c:pt idx="0">
                  <c:v>100</c:v>
                </c:pt>
                <c:pt idx="1">
                  <c:v>107.83744557329463</c:v>
                </c:pt>
                <c:pt idx="2">
                  <c:v>108.03840571619962</c:v>
                </c:pt>
                <c:pt idx="3">
                  <c:v>107.03360500167467</c:v>
                </c:pt>
                <c:pt idx="4">
                  <c:v>103.382829072234</c:v>
                </c:pt>
                <c:pt idx="5">
                  <c:v>100.46890700011164</c:v>
                </c:pt>
                <c:pt idx="6">
                  <c:v>100.92664954783967</c:v>
                </c:pt>
                <c:pt idx="7">
                  <c:v>98.749581333035621</c:v>
                </c:pt>
                <c:pt idx="8">
                  <c:v>103.76242045327676</c:v>
                </c:pt>
                <c:pt idx="9">
                  <c:v>98.950541475940611</c:v>
                </c:pt>
                <c:pt idx="10">
                  <c:v>102.05425923858435</c:v>
                </c:pt>
                <c:pt idx="11">
                  <c:v>97.934576309032039</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Data_Sheet_Graphs!$N$39:$N$53</c:f>
              <c:numCache>
                <c:formatCode>0</c:formatCode>
                <c:ptCount val="15"/>
                <c:pt idx="11">
                  <c:v>97.934576309032039</c:v>
                </c:pt>
                <c:pt idx="12">
                  <c:v>99.218488333147263</c:v>
                </c:pt>
                <c:pt idx="13">
                  <c:v>100.62520933348219</c:v>
                </c:pt>
                <c:pt idx="14">
                  <c:v>102.05187484220491</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Data_Sheet_Graphs!$O$39:$O$53</c:f>
              <c:numCache>
                <c:formatCode>0</c:formatCode>
                <c:ptCount val="15"/>
                <c:pt idx="0">
                  <c:v>100</c:v>
                </c:pt>
                <c:pt idx="1">
                  <c:v>101.22399020807833</c:v>
                </c:pt>
                <c:pt idx="2">
                  <c:v>107.95593635250918</c:v>
                </c:pt>
                <c:pt idx="3">
                  <c:v>92.47246022031824</c:v>
                </c:pt>
                <c:pt idx="4">
                  <c:v>85.37331701346389</c:v>
                </c:pt>
                <c:pt idx="5">
                  <c:v>79.68176254589963</c:v>
                </c:pt>
                <c:pt idx="6">
                  <c:v>81.334149326805388</c:v>
                </c:pt>
                <c:pt idx="7">
                  <c:v>77.417380660954706</c:v>
                </c:pt>
                <c:pt idx="8">
                  <c:v>87.025703794369647</c:v>
                </c:pt>
                <c:pt idx="9">
                  <c:v>88.372093023255815</c:v>
                </c:pt>
                <c:pt idx="10">
                  <c:v>107.58873929008568</c:v>
                </c:pt>
                <c:pt idx="11">
                  <c:v>124.4798041615667</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Data_Sheet_Graphs!$P$39:$P$53</c:f>
              <c:numCache>
                <c:formatCode>0</c:formatCode>
                <c:ptCount val="15"/>
                <c:pt idx="11">
                  <c:v>124.4798041615667</c:v>
                </c:pt>
                <c:pt idx="12">
                  <c:v>126.13219094247246</c:v>
                </c:pt>
                <c:pt idx="13">
                  <c:v>127.96817625458996</c:v>
                </c:pt>
                <c:pt idx="14">
                  <c:v>129.83088624373974</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Data_Sheet_Graphs!$Q$39:$Q$53</c:f>
              <c:numCache>
                <c:formatCode>0</c:formatCode>
                <c:ptCount val="15"/>
                <c:pt idx="0">
                  <c:v>100</c:v>
                </c:pt>
                <c:pt idx="1">
                  <c:v>115.5421686746988</c:v>
                </c:pt>
                <c:pt idx="2">
                  <c:v>118.13253012048193</c:v>
                </c:pt>
                <c:pt idx="3">
                  <c:v>129.03614457831324</c:v>
                </c:pt>
                <c:pt idx="4">
                  <c:v>124.63855421686748</c:v>
                </c:pt>
                <c:pt idx="5">
                  <c:v>127.77108433734939</c:v>
                </c:pt>
                <c:pt idx="6">
                  <c:v>134.51807228915663</c:v>
                </c:pt>
                <c:pt idx="7">
                  <c:v>130.96385542168676</c:v>
                </c:pt>
                <c:pt idx="8">
                  <c:v>146.32530120481928</c:v>
                </c:pt>
                <c:pt idx="9">
                  <c:v>142.71084337349399</c:v>
                </c:pt>
                <c:pt idx="10">
                  <c:v>163.97590361445782</c:v>
                </c:pt>
                <c:pt idx="11">
                  <c:v>162.83132530120483</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Data_Sheet_Graphs!$R$39:$R$53</c:f>
              <c:numCache>
                <c:formatCode>0</c:formatCode>
                <c:ptCount val="15"/>
                <c:pt idx="11">
                  <c:v>162.83132530120483</c:v>
                </c:pt>
                <c:pt idx="12">
                  <c:v>165</c:v>
                </c:pt>
                <c:pt idx="13">
                  <c:v>151.74698795180723</c:v>
                </c:pt>
                <c:pt idx="14">
                  <c:v>139.55847486330865</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Data_Sheet_Graphs!$S$39:$S$53</c:f>
              <c:numCache>
                <c:formatCode>0</c:formatCode>
                <c:ptCount val="15"/>
                <c:pt idx="0">
                  <c:v>100</c:v>
                </c:pt>
                <c:pt idx="1">
                  <c:v>116.7948717948718</c:v>
                </c:pt>
                <c:pt idx="2">
                  <c:v>135</c:v>
                </c:pt>
                <c:pt idx="3">
                  <c:v>134.87179487179486</c:v>
                </c:pt>
                <c:pt idx="4">
                  <c:v>132.82051282051282</c:v>
                </c:pt>
                <c:pt idx="5">
                  <c:v>116.7948717948718</c:v>
                </c:pt>
                <c:pt idx="6">
                  <c:v>129.74358974358975</c:v>
                </c:pt>
                <c:pt idx="7">
                  <c:v>136.41025641025641</c:v>
                </c:pt>
                <c:pt idx="8">
                  <c:v>161.53846153846155</c:v>
                </c:pt>
                <c:pt idx="9">
                  <c:v>176.53846153846155</c:v>
                </c:pt>
                <c:pt idx="10">
                  <c:v>191.66666666666666</c:v>
                </c:pt>
                <c:pt idx="11">
                  <c:v>204.74358974358975</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Data_Sheet_Graphs!$T$39:$T$53</c:f>
              <c:numCache>
                <c:formatCode>0</c:formatCode>
                <c:ptCount val="15"/>
                <c:pt idx="11">
                  <c:v>204.74358974358975</c:v>
                </c:pt>
                <c:pt idx="12">
                  <c:v>203.71794871794873</c:v>
                </c:pt>
                <c:pt idx="13">
                  <c:v>210.64102564102564</c:v>
                </c:pt>
                <c:pt idx="14">
                  <c:v>217.79937390069546</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Data_Sheet_Graphs!$U$39:$U$53</c:f>
              <c:numCache>
                <c:formatCode>0</c:formatCode>
                <c:ptCount val="15"/>
                <c:pt idx="0">
                  <c:v>100</c:v>
                </c:pt>
                <c:pt idx="1">
                  <c:v>134.73005640612411</c:v>
                </c:pt>
                <c:pt idx="2">
                  <c:v>142.54633360193392</c:v>
                </c:pt>
                <c:pt idx="3">
                  <c:v>127.80016116035455</c:v>
                </c:pt>
                <c:pt idx="4">
                  <c:v>125.70507655116842</c:v>
                </c:pt>
                <c:pt idx="5">
                  <c:v>113.45688960515713</c:v>
                </c:pt>
                <c:pt idx="6">
                  <c:v>118.77518130539887</c:v>
                </c:pt>
                <c:pt idx="7">
                  <c:v>127.80016116035455</c:v>
                </c:pt>
                <c:pt idx="8">
                  <c:v>155.51974214343272</c:v>
                </c:pt>
                <c:pt idx="9">
                  <c:v>160.19339242546334</c:v>
                </c:pt>
                <c:pt idx="10">
                  <c:v>190.49153908138598</c:v>
                </c:pt>
                <c:pt idx="11">
                  <c:v>199.9194198227236</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Data_Sheet_Graphs!$V$39:$V$53</c:f>
              <c:numCache>
                <c:formatCode>0</c:formatCode>
                <c:ptCount val="15"/>
                <c:pt idx="11">
                  <c:v>199.9194198227236</c:v>
                </c:pt>
                <c:pt idx="12">
                  <c:v>206.84931506849315</c:v>
                </c:pt>
                <c:pt idx="13">
                  <c:v>218.69460112812249</c:v>
                </c:pt>
                <c:pt idx="14">
                  <c:v>231.21821093171971</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Data_Sheet_Graphs!$W$39:$W$53</c:f>
              <c:numCache>
                <c:formatCode>0</c:formatCode>
                <c:ptCount val="15"/>
                <c:pt idx="0">
                  <c:v>100</c:v>
                </c:pt>
                <c:pt idx="1">
                  <c:v>86.251808972503625</c:v>
                </c:pt>
                <c:pt idx="2">
                  <c:v>94.741919922817175</c:v>
                </c:pt>
                <c:pt idx="3">
                  <c:v>83.164495899662327</c:v>
                </c:pt>
                <c:pt idx="4">
                  <c:v>81.307284129281229</c:v>
                </c:pt>
                <c:pt idx="5">
                  <c:v>72.69657501205981</c:v>
                </c:pt>
                <c:pt idx="6">
                  <c:v>78.654124457308242</c:v>
                </c:pt>
                <c:pt idx="7">
                  <c:v>84.515195369030394</c:v>
                </c:pt>
                <c:pt idx="8">
                  <c:v>101.97780993728895</c:v>
                </c:pt>
                <c:pt idx="9">
                  <c:v>102.84611673902556</c:v>
                </c:pt>
                <c:pt idx="10">
                  <c:v>121.56295224312591</c:v>
                </c:pt>
                <c:pt idx="11">
                  <c:v>125.32561505065124</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Data_Sheet_Graphs!$X$39:$X$53</c:f>
              <c:numCache>
                <c:formatCode>0</c:formatCode>
                <c:ptCount val="15"/>
                <c:pt idx="11">
                  <c:v>125.32561505065124</c:v>
                </c:pt>
                <c:pt idx="12">
                  <c:v>130.92136999517606</c:v>
                </c:pt>
                <c:pt idx="13">
                  <c:v>136.20356970574048</c:v>
                </c:pt>
                <c:pt idx="14">
                  <c:v>141.69888690646951</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Data_Sheet_Graphs!$Y$39:$Y$53</c:f>
              <c:numCache>
                <c:formatCode>0</c:formatCode>
                <c:ptCount val="15"/>
                <c:pt idx="0">
                  <c:v>100</c:v>
                </c:pt>
                <c:pt idx="1">
                  <c:v>86.968525676421862</c:v>
                </c:pt>
                <c:pt idx="2">
                  <c:v>90.612921038100495</c:v>
                </c:pt>
                <c:pt idx="3">
                  <c:v>83.15847598012148</c:v>
                </c:pt>
                <c:pt idx="4">
                  <c:v>79.790171176145776</c:v>
                </c:pt>
                <c:pt idx="5">
                  <c:v>75.372722252898953</c:v>
                </c:pt>
                <c:pt idx="6">
                  <c:v>79.845389287686359</c:v>
                </c:pt>
                <c:pt idx="7">
                  <c:v>77.581446714522357</c:v>
                </c:pt>
                <c:pt idx="8">
                  <c:v>97.736057426835998</c:v>
                </c:pt>
                <c:pt idx="9">
                  <c:v>95.416896742131414</c:v>
                </c:pt>
                <c:pt idx="10">
                  <c:v>107.62009939260078</c:v>
                </c:pt>
                <c:pt idx="11">
                  <c:v>108.94533406957483</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Data_Sheet_Graphs!$Z$39:$Z$53</c:f>
              <c:numCache>
                <c:formatCode>0</c:formatCode>
                <c:ptCount val="15"/>
                <c:pt idx="11">
                  <c:v>108.94533406957483</c:v>
                </c:pt>
                <c:pt idx="12">
                  <c:v>113.80452788514633</c:v>
                </c:pt>
                <c:pt idx="13">
                  <c:v>108.72446162341248</c:v>
                </c:pt>
                <c:pt idx="14">
                  <c:v>103.87116202644307</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25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MT</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Data_Sheet_Graphs!$N$5:$N$19</c:f>
              <c:numCache>
                <c:formatCode>0</c:formatCode>
                <c:ptCount val="15"/>
                <c:pt idx="0">
                  <c:v>100</c:v>
                </c:pt>
                <c:pt idx="1">
                  <c:v>103.19408948361104</c:v>
                </c:pt>
                <c:pt idx="2">
                  <c:v>103.17846500675201</c:v>
                </c:pt>
                <c:pt idx="3">
                  <c:v>105.53218084215931</c:v>
                </c:pt>
                <c:pt idx="4">
                  <c:v>105.63262390768166</c:v>
                </c:pt>
                <c:pt idx="5">
                  <c:v>108.84233786815173</c:v>
                </c:pt>
                <c:pt idx="6">
                  <c:v>113.05090231353861</c:v>
                </c:pt>
                <c:pt idx="7">
                  <c:v>122.13430353894401</c:v>
                </c:pt>
                <c:pt idx="8">
                  <c:v>124.50810798745577</c:v>
                </c:pt>
                <c:pt idx="9">
                  <c:v>128.96554802852583</c:v>
                </c:pt>
                <c:pt idx="10" formatCode="General">
                  <c:v>135.60929879579925</c:v>
                </c:pt>
                <c:pt idx="11">
                  <c:v>148.55752597569278</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Data_Sheet_Graphs!$O$5:$O$19</c:f>
              <c:numCache>
                <c:formatCode>General</c:formatCode>
                <c:ptCount val="15"/>
                <c:pt idx="11" formatCode="0">
                  <c:v>148.55752597569278</c:v>
                </c:pt>
                <c:pt idx="12" formatCode="0">
                  <c:v>154.17117730433134</c:v>
                </c:pt>
                <c:pt idx="13" formatCode="0">
                  <c:v>159.98236666183053</c:v>
                </c:pt>
                <c:pt idx="14">
                  <c:v>167.39474077191863</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7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MT</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Data_Sheet_Graphs!$Y$5:$Y$19</c:f>
              <c:numCache>
                <c:formatCode>0</c:formatCode>
                <c:ptCount val="15"/>
                <c:pt idx="0">
                  <c:v>100</c:v>
                </c:pt>
                <c:pt idx="1">
                  <c:v>95.341350169640691</c:v>
                </c:pt>
                <c:pt idx="2">
                  <c:v>107.04664715196712</c:v>
                </c:pt>
                <c:pt idx="3">
                  <c:v>117.48065671229273</c:v>
                </c:pt>
                <c:pt idx="4">
                  <c:v>128.90158448525361</c:v>
                </c:pt>
                <c:pt idx="5">
                  <c:v>140.77434496496252</c:v>
                </c:pt>
                <c:pt idx="6">
                  <c:v>159.23723784603331</c:v>
                </c:pt>
                <c:pt idx="7">
                  <c:v>192.37207177824334</c:v>
                </c:pt>
                <c:pt idx="8">
                  <c:v>217.46631444922463</c:v>
                </c:pt>
                <c:pt idx="9">
                  <c:v>242.26526290125668</c:v>
                </c:pt>
                <c:pt idx="10" formatCode="General">
                  <c:v>237.80047662224086</c:v>
                </c:pt>
                <c:pt idx="11">
                  <c:v>260.37498060758253</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Data_Sheet_Graphs!$Z$5:$Z$19</c:f>
              <c:numCache>
                <c:formatCode>General</c:formatCode>
                <c:ptCount val="15"/>
                <c:pt idx="11" formatCode="0">
                  <c:v>260.37498060758253</c:v>
                </c:pt>
                <c:pt idx="12" formatCode="0">
                  <c:v>219.14411936595573</c:v>
                </c:pt>
                <c:pt idx="13" formatCode="0">
                  <c:v>247.95641497558938</c:v>
                </c:pt>
                <c:pt idx="14" formatCode="0">
                  <c:v>294.19514070196209</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At val="80"/>
        <c:auto val="1"/>
        <c:lblAlgn val="ctr"/>
        <c:lblOffset val="100"/>
        <c:tickLblSkip val="1"/>
        <c:tickMarkSkip val="1"/>
        <c:noMultiLvlLbl val="0"/>
      </c:catAx>
      <c:valAx>
        <c:axId val="1099438304"/>
        <c:scaling>
          <c:orientation val="minMax"/>
          <c:max val="30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Data_Sheet_Graphs!$C$22:$C$36</c:f>
              <c:numCache>
                <c:formatCode>0</c:formatCode>
                <c:ptCount val="15"/>
                <c:pt idx="0">
                  <c:v>100</c:v>
                </c:pt>
                <c:pt idx="1">
                  <c:v>106.4965774735532</c:v>
                </c:pt>
                <c:pt idx="2">
                  <c:v>111.91039203484755</c:v>
                </c:pt>
                <c:pt idx="3">
                  <c:v>106.5546567102261</c:v>
                </c:pt>
                <c:pt idx="4">
                  <c:v>103.06160547604232</c:v>
                </c:pt>
                <c:pt idx="5">
                  <c:v>96.602364654635963</c:v>
                </c:pt>
                <c:pt idx="6">
                  <c:v>98.531425015556934</c:v>
                </c:pt>
                <c:pt idx="7">
                  <c:v>99.054138145612939</c:v>
                </c:pt>
                <c:pt idx="8">
                  <c:v>110.74880730138975</c:v>
                </c:pt>
                <c:pt idx="9">
                  <c:v>108.51275668948351</c:v>
                </c:pt>
                <c:pt idx="10" formatCode="General">
                  <c:v>120.70524787388509</c:v>
                </c:pt>
                <c:pt idx="11">
                  <c:v>119.9958514830948</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Data_Sheet_Graphs!$D$22:$D$36</c:f>
              <c:numCache>
                <c:formatCode>General</c:formatCode>
                <c:ptCount val="15"/>
                <c:pt idx="11" formatCode="0">
                  <c:v>119.9958514830948</c:v>
                </c:pt>
                <c:pt idx="12" formatCode="0">
                  <c:v>124.11532876996473</c:v>
                </c:pt>
                <c:pt idx="13" formatCode="0">
                  <c:v>126.06098319850653</c:v>
                </c:pt>
                <c:pt idx="14" formatCode="0">
                  <c:v>128.20086036148808</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Data_Sheet_Graphs!$E$22:$E$36</c:f>
              <c:numCache>
                <c:formatCode>0</c:formatCode>
                <c:ptCount val="15"/>
                <c:pt idx="0">
                  <c:v>100</c:v>
                </c:pt>
                <c:pt idx="1">
                  <c:v>100.97799511002445</c:v>
                </c:pt>
                <c:pt idx="2">
                  <c:v>104.07497962510188</c:v>
                </c:pt>
                <c:pt idx="3">
                  <c:v>108.72045639771801</c:v>
                </c:pt>
                <c:pt idx="4">
                  <c:v>107.90546047269764</c:v>
                </c:pt>
                <c:pt idx="5">
                  <c:v>118.82640586797066</c:v>
                </c:pt>
                <c:pt idx="6">
                  <c:v>148.57375713121434</c:v>
                </c:pt>
                <c:pt idx="7">
                  <c:v>127.22086389568052</c:v>
                </c:pt>
                <c:pt idx="8">
                  <c:v>135.94132029339852</c:v>
                </c:pt>
                <c:pt idx="9">
                  <c:v>145.06927465362674</c:v>
                </c:pt>
                <c:pt idx="10" formatCode="General">
                  <c:v>152.24123879380602</c:v>
                </c:pt>
                <c:pt idx="11">
                  <c:v>173.18663406682967</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Data_Sheet_Graphs!$F$22:$F$36</c:f>
              <c:numCache>
                <c:formatCode>General</c:formatCode>
                <c:ptCount val="15"/>
                <c:pt idx="11" formatCode="0">
                  <c:v>173.18663406682967</c:v>
                </c:pt>
                <c:pt idx="12" formatCode="0">
                  <c:v>177.26161369193153</c:v>
                </c:pt>
                <c:pt idx="13" formatCode="0">
                  <c:v>176.28361858190709</c:v>
                </c:pt>
                <c:pt idx="14" formatCode="0">
                  <c:v>175.58789093697314</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Data_Sheet_Graphs!$G$22:$G$36</c:f>
              <c:numCache>
                <c:formatCode>0</c:formatCode>
                <c:ptCount val="15"/>
                <c:pt idx="0">
                  <c:v>100</c:v>
                </c:pt>
                <c:pt idx="1">
                  <c:v>103.54330708661418</c:v>
                </c:pt>
                <c:pt idx="2">
                  <c:v>105.90551181102362</c:v>
                </c:pt>
                <c:pt idx="3">
                  <c:v>114.56692913385827</c:v>
                </c:pt>
                <c:pt idx="4">
                  <c:v>114.1732283464567</c:v>
                </c:pt>
                <c:pt idx="5">
                  <c:v>120.86614173228347</c:v>
                </c:pt>
                <c:pt idx="6">
                  <c:v>129.13385826771653</c:v>
                </c:pt>
                <c:pt idx="7">
                  <c:v>123.62204724409449</c:v>
                </c:pt>
                <c:pt idx="8">
                  <c:v>130.70866141732284</c:v>
                </c:pt>
                <c:pt idx="9">
                  <c:v>131.88976377952756</c:v>
                </c:pt>
                <c:pt idx="10" formatCode="General">
                  <c:v>142.1259842519685</c:v>
                </c:pt>
                <c:pt idx="11">
                  <c:v>159.05511811023621</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Data_Sheet_Graphs!$H$22:$H$36</c:f>
              <c:numCache>
                <c:formatCode>General</c:formatCode>
                <c:ptCount val="15"/>
                <c:pt idx="11" formatCode="0">
                  <c:v>159.05511811023621</c:v>
                </c:pt>
                <c:pt idx="12" formatCode="0">
                  <c:v>155.90551181102362</c:v>
                </c:pt>
                <c:pt idx="13" formatCode="0">
                  <c:v>155.90551181102362</c:v>
                </c:pt>
                <c:pt idx="14" formatCode="0">
                  <c:v>152.10891195605794</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Data_Sheet_Graphs!$I$22:$I$36</c:f>
              <c:numCache>
                <c:formatCode>0</c:formatCode>
                <c:ptCount val="15"/>
                <c:pt idx="0">
                  <c:v>100</c:v>
                </c:pt>
                <c:pt idx="1">
                  <c:v>102.27272727272727</c:v>
                </c:pt>
                <c:pt idx="2">
                  <c:v>111.36363636363636</c:v>
                </c:pt>
                <c:pt idx="3">
                  <c:v>104.54545454545455</c:v>
                </c:pt>
                <c:pt idx="4">
                  <c:v>109.09090909090909</c:v>
                </c:pt>
                <c:pt idx="5">
                  <c:v>106.81818181818181</c:v>
                </c:pt>
                <c:pt idx="6">
                  <c:v>140.90909090909091</c:v>
                </c:pt>
                <c:pt idx="7">
                  <c:v>122.72727272727273</c:v>
                </c:pt>
                <c:pt idx="8">
                  <c:v>147.72727272727272</c:v>
                </c:pt>
                <c:pt idx="9">
                  <c:v>154.54545454545453</c:v>
                </c:pt>
                <c:pt idx="10" formatCode="General">
                  <c:v>168.18181818181819</c:v>
                </c:pt>
                <c:pt idx="11">
                  <c:v>168.18181818181819</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Data_Sheet_Graphs!$J$22:$J$36</c:f>
              <c:numCache>
                <c:formatCode>General</c:formatCode>
                <c:ptCount val="15"/>
                <c:pt idx="11" formatCode="0">
                  <c:v>168.18181818181819</c:v>
                </c:pt>
                <c:pt idx="12" formatCode="0">
                  <c:v>136.36363636363637</c:v>
                </c:pt>
                <c:pt idx="13" formatCode="0">
                  <c:v>129.54545454545453</c:v>
                </c:pt>
                <c:pt idx="14" formatCode="0">
                  <c:v>123.84067952249771</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At val="80"/>
        <c:auto val="1"/>
        <c:lblAlgn val="ctr"/>
        <c:lblOffset val="100"/>
        <c:tickLblSkip val="1"/>
        <c:tickMarkSkip val="1"/>
        <c:noMultiLvlLbl val="0"/>
      </c:catAx>
      <c:valAx>
        <c:axId val="1099426336"/>
        <c:scaling>
          <c:orientation val="minMax"/>
          <c:max val="18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Data_Sheet_Graphs!$N$22:$N$36</c:f>
              <c:numCache>
                <c:formatCode>0</c:formatCode>
                <c:ptCount val="15"/>
                <c:pt idx="0">
                  <c:v>100</c:v>
                </c:pt>
                <c:pt idx="1">
                  <c:v>104.68335933823711</c:v>
                </c:pt>
                <c:pt idx="2">
                  <c:v>100.53743467815836</c:v>
                </c:pt>
                <c:pt idx="3">
                  <c:v>97.169180474032245</c:v>
                </c:pt>
                <c:pt idx="4">
                  <c:v>95.772345642321127</c:v>
                </c:pt>
                <c:pt idx="5">
                  <c:v>92.904376253807854</c:v>
                </c:pt>
                <c:pt idx="6">
                  <c:v>91.465438244545169</c:v>
                </c:pt>
                <c:pt idx="7">
                  <c:v>111.96225573965377</c:v>
                </c:pt>
                <c:pt idx="8">
                  <c:v>113.84946875696559</c:v>
                </c:pt>
                <c:pt idx="9">
                  <c:v>112.82413255070956</c:v>
                </c:pt>
                <c:pt idx="10" formatCode="General">
                  <c:v>119.05292617083984</c:v>
                </c:pt>
                <c:pt idx="11">
                  <c:v>124.35049656982936</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Data_Sheet_Graphs!$O$22:$O$36</c:f>
              <c:numCache>
                <c:formatCode>General</c:formatCode>
                <c:ptCount val="15"/>
                <c:pt idx="11" formatCode="0">
                  <c:v>124.35049656982936</c:v>
                </c:pt>
                <c:pt idx="12" formatCode="0">
                  <c:v>130.1607350719469</c:v>
                </c:pt>
                <c:pt idx="13" formatCode="0">
                  <c:v>136.02793669663421</c:v>
                </c:pt>
                <c:pt idx="14" formatCode="0">
                  <c:v>143.42208788048291</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Data_Sheet_Graphs!$P$22:$P$36</c:f>
              <c:numCache>
                <c:formatCode>0</c:formatCode>
                <c:ptCount val="15"/>
                <c:pt idx="0">
                  <c:v>100</c:v>
                </c:pt>
                <c:pt idx="1">
                  <c:v>102.81278313153777</c:v>
                </c:pt>
                <c:pt idx="2">
                  <c:v>104.05650275924553</c:v>
                </c:pt>
                <c:pt idx="3">
                  <c:v>112.24363726216951</c:v>
                </c:pt>
                <c:pt idx="4">
                  <c:v>112.58957252285644</c:v>
                </c:pt>
                <c:pt idx="5">
                  <c:v>115.99538752985751</c:v>
                </c:pt>
                <c:pt idx="6">
                  <c:v>143.5343052466848</c:v>
                </c:pt>
                <c:pt idx="7">
                  <c:v>133.02034428794991</c:v>
                </c:pt>
                <c:pt idx="8">
                  <c:v>138.14759904455977</c:v>
                </c:pt>
                <c:pt idx="9">
                  <c:v>146.19471213244378</c:v>
                </c:pt>
                <c:pt idx="10" formatCode="General">
                  <c:v>153.42640639156576</c:v>
                </c:pt>
                <c:pt idx="11">
                  <c:v>174.28547895560499</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Data_Sheet_Graphs!$Q$22:$Q$36</c:f>
              <c:numCache>
                <c:formatCode>General</c:formatCode>
                <c:ptCount val="15"/>
                <c:pt idx="11" formatCode="0">
                  <c:v>174.28547895560499</c:v>
                </c:pt>
                <c:pt idx="12" formatCode="0">
                  <c:v>181.44304423029405</c:v>
                </c:pt>
                <c:pt idx="13" formatCode="0">
                  <c:v>189.88551190182028</c:v>
                </c:pt>
                <c:pt idx="14" formatCode="0">
                  <c:v>200.88746557519227</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Data_Sheet_Graphs!$R$22:$R$36</c:f>
              <c:numCache>
                <c:formatCode>0</c:formatCode>
                <c:ptCount val="15"/>
                <c:pt idx="0">
                  <c:v>100</c:v>
                </c:pt>
                <c:pt idx="1">
                  <c:v>101.15458627325208</c:v>
                </c:pt>
                <c:pt idx="2">
                  <c:v>106.5987812700449</c:v>
                </c:pt>
                <c:pt idx="3">
                  <c:v>112.53608082103912</c:v>
                </c:pt>
                <c:pt idx="4">
                  <c:v>114.82119948685055</c:v>
                </c:pt>
                <c:pt idx="5">
                  <c:v>127.67799871712636</c:v>
                </c:pt>
                <c:pt idx="6">
                  <c:v>118.31703014753047</c:v>
                </c:pt>
                <c:pt idx="7">
                  <c:v>128.00272610647852</c:v>
                </c:pt>
                <c:pt idx="8">
                  <c:v>128.48380372033355</c:v>
                </c:pt>
                <c:pt idx="9">
                  <c:v>138.32184092366901</c:v>
                </c:pt>
                <c:pt idx="10" formatCode="General">
                  <c:v>145.06494547787042</c:v>
                </c:pt>
                <c:pt idx="11">
                  <c:v>162.69644002565747</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Data_Sheet_Graphs!$S$22:$S$36</c:f>
              <c:numCache>
                <c:formatCode>General</c:formatCode>
                <c:ptCount val="15"/>
                <c:pt idx="11" formatCode="0">
                  <c:v>162.69644002565747</c:v>
                </c:pt>
                <c:pt idx="12" formatCode="0">
                  <c:v>166.48893521488134</c:v>
                </c:pt>
                <c:pt idx="13" formatCode="0">
                  <c:v>169.64801154586274</c:v>
                </c:pt>
                <c:pt idx="14" formatCode="0">
                  <c:v>173.97367929431388</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Data_Sheet_Graphs!$T$22:$T$36</c:f>
              <c:numCache>
                <c:formatCode>0</c:formatCode>
                <c:ptCount val="15"/>
                <c:pt idx="0">
                  <c:v>100</c:v>
                </c:pt>
                <c:pt idx="1">
                  <c:v>97.45394969890188</c:v>
                </c:pt>
                <c:pt idx="2">
                  <c:v>104.30835990081474</c:v>
                </c:pt>
                <c:pt idx="3">
                  <c:v>90.201027275947567</c:v>
                </c:pt>
                <c:pt idx="4">
                  <c:v>114.43057031526745</c:v>
                </c:pt>
                <c:pt idx="5">
                  <c:v>98.99043570669501</c:v>
                </c:pt>
                <c:pt idx="6">
                  <c:v>106.69500531349628</c:v>
                </c:pt>
                <c:pt idx="7">
                  <c:v>108.24477506199079</c:v>
                </c:pt>
                <c:pt idx="8">
                  <c:v>140.36486007793127</c:v>
                </c:pt>
                <c:pt idx="9">
                  <c:v>142.39727240524266</c:v>
                </c:pt>
                <c:pt idx="10" formatCode="General">
                  <c:v>157.68685795253276</c:v>
                </c:pt>
                <c:pt idx="11">
                  <c:v>162.71253985122212</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Data_Sheet_Graphs!$U$22:$U$36</c:f>
              <c:numCache>
                <c:formatCode>General</c:formatCode>
                <c:ptCount val="15"/>
                <c:pt idx="11" formatCode="0">
                  <c:v>162.71253985122212</c:v>
                </c:pt>
                <c:pt idx="12" formatCode="0">
                  <c:v>139.19146298264258</c:v>
                </c:pt>
                <c:pt idx="13" formatCode="0">
                  <c:v>135.75982996811902</c:v>
                </c:pt>
                <c:pt idx="14" formatCode="0">
                  <c:v>132.72125200752794</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 val="autoZero"/>
        <c:auto val="1"/>
        <c:lblAlgn val="ctr"/>
        <c:lblOffset val="100"/>
        <c:tickLblSkip val="1"/>
        <c:tickMarkSkip val="1"/>
        <c:noMultiLvlLbl val="0"/>
      </c:catAx>
      <c:valAx>
        <c:axId val="790140144"/>
        <c:scaling>
          <c:orientation val="minMax"/>
          <c:max val="20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Data_Sheet_Graphs!$Y$22:$Y$36</c:f>
              <c:numCache>
                <c:formatCode>0</c:formatCode>
                <c:ptCount val="15"/>
                <c:pt idx="0">
                  <c:v>100</c:v>
                </c:pt>
                <c:pt idx="1">
                  <c:v>91.453355079118765</c:v>
                </c:pt>
                <c:pt idx="2">
                  <c:v>98.353927027796118</c:v>
                </c:pt>
                <c:pt idx="3">
                  <c:v>107.83494925030683</c:v>
                </c:pt>
                <c:pt idx="4">
                  <c:v>121.07323495679377</c:v>
                </c:pt>
                <c:pt idx="5">
                  <c:v>137.01684375511718</c:v>
                </c:pt>
                <c:pt idx="6">
                  <c:v>165.52471731392296</c:v>
                </c:pt>
                <c:pt idx="7">
                  <c:v>213.80888088641206</c:v>
                </c:pt>
                <c:pt idx="8">
                  <c:v>214.26706804351312</c:v>
                </c:pt>
                <c:pt idx="9">
                  <c:v>268.8687390718635</c:v>
                </c:pt>
                <c:pt idx="10" formatCode="General">
                  <c:v>252.73272298620404</c:v>
                </c:pt>
                <c:pt idx="11">
                  <c:v>273.96614869769502</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Data_Sheet_Graphs!$Z$22:$Z$36</c:f>
              <c:numCache>
                <c:formatCode>General</c:formatCode>
                <c:ptCount val="15"/>
                <c:pt idx="11" formatCode="0">
                  <c:v>273.96614869769502</c:v>
                </c:pt>
                <c:pt idx="12" formatCode="0">
                  <c:v>153.77537151994179</c:v>
                </c:pt>
                <c:pt idx="13" formatCode="0">
                  <c:v>209.4094726802744</c:v>
                </c:pt>
                <c:pt idx="14" formatCode="0">
                  <c:v>342.85176156376957</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Data_Sheet_Graphs!$AA$22:$AA$36</c:f>
              <c:numCache>
                <c:formatCode>0</c:formatCode>
                <c:ptCount val="15"/>
                <c:pt idx="0">
                  <c:v>100</c:v>
                </c:pt>
                <c:pt idx="1">
                  <c:v>100.17785318037329</c:v>
                </c:pt>
                <c:pt idx="2">
                  <c:v>117.88589888897081</c:v>
                </c:pt>
                <c:pt idx="3">
                  <c:v>137.2465807996326</c:v>
                </c:pt>
                <c:pt idx="4">
                  <c:v>140.67744274735477</c:v>
                </c:pt>
                <c:pt idx="5">
                  <c:v>144.08228437531244</c:v>
                </c:pt>
                <c:pt idx="6">
                  <c:v>152.01494894784443</c:v>
                </c:pt>
                <c:pt idx="7">
                  <c:v>180.61241804131436</c:v>
                </c:pt>
                <c:pt idx="8">
                  <c:v>247.70501563932694</c:v>
                </c:pt>
                <c:pt idx="9">
                  <c:v>226.68863920656634</c:v>
                </c:pt>
                <c:pt idx="10" formatCode="General">
                  <c:v>228.62671865522856</c:v>
                </c:pt>
                <c:pt idx="11">
                  <c:v>251.00030381362708</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Data_Sheet_Graphs!$AB$22:$AB$36</c:f>
              <c:numCache>
                <c:formatCode>General</c:formatCode>
                <c:ptCount val="15"/>
                <c:pt idx="11" formatCode="0">
                  <c:v>251.00030381362708</c:v>
                </c:pt>
                <c:pt idx="12" formatCode="0">
                  <c:v>282.10306298295575</c:v>
                </c:pt>
                <c:pt idx="13" formatCode="0">
                  <c:v>300.04323180086851</c:v>
                </c:pt>
                <c:pt idx="14" formatCode="0">
                  <c:v>294.56539241400344</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Data_Sheet_Graphs!$AC$22:$AC$36</c:f>
              <c:numCache>
                <c:formatCode>0</c:formatCode>
                <c:ptCount val="15"/>
                <c:pt idx="0">
                  <c:v>100</c:v>
                </c:pt>
                <c:pt idx="1">
                  <c:v>96.254957907797788</c:v>
                </c:pt>
                <c:pt idx="2">
                  <c:v>109.06213378044266</c:v>
                </c:pt>
                <c:pt idx="3">
                  <c:v>111.59842169135885</c:v>
                </c:pt>
                <c:pt idx="4">
                  <c:v>128.60323528628405</c:v>
                </c:pt>
                <c:pt idx="5">
                  <c:v>143.09067068872272</c:v>
                </c:pt>
                <c:pt idx="6">
                  <c:v>157.13128012638984</c:v>
                </c:pt>
                <c:pt idx="7">
                  <c:v>171.74653188179298</c:v>
                </c:pt>
                <c:pt idx="8">
                  <c:v>190.66854401732405</c:v>
                </c:pt>
                <c:pt idx="9">
                  <c:v>217.63603081433666</c:v>
                </c:pt>
                <c:pt idx="10" formatCode="General">
                  <c:v>224.42828922611938</c:v>
                </c:pt>
                <c:pt idx="11">
                  <c:v>249.27895078275515</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Data_Sheet_Graphs!$AD$22:$AD$36</c:f>
              <c:numCache>
                <c:formatCode>General</c:formatCode>
                <c:ptCount val="15"/>
                <c:pt idx="11" formatCode="0">
                  <c:v>249.27895078275515</c:v>
                </c:pt>
                <c:pt idx="12" formatCode="0">
                  <c:v>253.76382187243857</c:v>
                </c:pt>
                <c:pt idx="13" formatCode="0">
                  <c:v>252.67493025684792</c:v>
                </c:pt>
                <c:pt idx="14" formatCode="0">
                  <c:v>230.39972588525529</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Data_Sheet_Graphs!$AE$22:$AE$36</c:f>
              <c:numCache>
                <c:formatCode>0</c:formatCode>
                <c:ptCount val="15"/>
                <c:pt idx="0">
                  <c:v>100</c:v>
                </c:pt>
                <c:pt idx="1">
                  <c:v>95.391422826342406</c:v>
                </c:pt>
                <c:pt idx="2">
                  <c:v>97.442624358479677</c:v>
                </c:pt>
                <c:pt idx="3">
                  <c:v>95.581008378942784</c:v>
                </c:pt>
                <c:pt idx="4">
                  <c:v>97.962850149596861</c:v>
                </c:pt>
                <c:pt idx="5">
                  <c:v>96.925533038721625</c:v>
                </c:pt>
                <c:pt idx="6">
                  <c:v>91.852730951426352</c:v>
                </c:pt>
                <c:pt idx="7">
                  <c:v>115.08392927492973</c:v>
                </c:pt>
                <c:pt idx="8">
                  <c:v>99.645509381993989</c:v>
                </c:pt>
                <c:pt idx="9">
                  <c:v>172.1378440478619</c:v>
                </c:pt>
                <c:pt idx="10" formatCode="General">
                  <c:v>185.98461462945917</c:v>
                </c:pt>
                <c:pt idx="11">
                  <c:v>197.8432302872599</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Data_Sheet_Graphs!$AF$22:$AF$36</c:f>
              <c:numCache>
                <c:formatCode>General</c:formatCode>
                <c:ptCount val="15"/>
                <c:pt idx="11" formatCode="0">
                  <c:v>197.8432302872599</c:v>
                </c:pt>
                <c:pt idx="12" formatCode="0">
                  <c:v>238.36614415116981</c:v>
                </c:pt>
                <c:pt idx="13" formatCode="0">
                  <c:v>244.54481049960293</c:v>
                </c:pt>
                <c:pt idx="14" formatCode="0">
                  <c:v>201.56446163654653</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 val="autoZero"/>
        <c:auto val="1"/>
        <c:lblAlgn val="ctr"/>
        <c:lblOffset val="100"/>
        <c:tickLblSkip val="1"/>
        <c:tickMarkSkip val="1"/>
        <c:noMultiLvlLbl val="0"/>
      </c:catAx>
      <c:valAx>
        <c:axId val="790130352"/>
        <c:scaling>
          <c:orientation val="minMax"/>
          <c:max val="400"/>
          <c:min val="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Data_Sheet_Graphs!$C$56:$C$70</c:f>
              <c:numCache>
                <c:formatCode>0</c:formatCode>
                <c:ptCount val="15"/>
                <c:pt idx="0">
                  <c:v>100</c:v>
                </c:pt>
                <c:pt idx="1">
                  <c:v>96.784565916398719</c:v>
                </c:pt>
                <c:pt idx="2">
                  <c:v>83.922829581993568</c:v>
                </c:pt>
                <c:pt idx="3">
                  <c:v>82.636655948553056</c:v>
                </c:pt>
                <c:pt idx="4">
                  <c:v>76.527331189710608</c:v>
                </c:pt>
                <c:pt idx="5">
                  <c:v>72.025723472668815</c:v>
                </c:pt>
                <c:pt idx="6">
                  <c:v>112.21864951768488</c:v>
                </c:pt>
                <c:pt idx="7">
                  <c:v>64.308681672025727</c:v>
                </c:pt>
                <c:pt idx="8">
                  <c:v>65.273311897106112</c:v>
                </c:pt>
                <c:pt idx="9">
                  <c:v>58.19935691318328</c:v>
                </c:pt>
                <c:pt idx="10" formatCode="General">
                  <c:v>64.951768488745984</c:v>
                </c:pt>
                <c:pt idx="11">
                  <c:v>55.30546623794212</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Data_Sheet_Graphs!$D$56:$D$70</c:f>
              <c:numCache>
                <c:formatCode>General</c:formatCode>
                <c:ptCount val="15"/>
                <c:pt idx="11" formatCode="0">
                  <c:v>55.30546623794212</c:v>
                </c:pt>
                <c:pt idx="12" formatCode="0">
                  <c:v>59.485530546623792</c:v>
                </c:pt>
                <c:pt idx="13" formatCode="0">
                  <c:v>60.450160771704184</c:v>
                </c:pt>
                <c:pt idx="14" formatCode="0">
                  <c:v>61.43043364908317</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Data_Sheet_Graphs!$E$56:$E$70</c:f>
              <c:numCache>
                <c:formatCode>0</c:formatCode>
                <c:ptCount val="15"/>
                <c:pt idx="0">
                  <c:v>100</c:v>
                </c:pt>
                <c:pt idx="1">
                  <c:v>103.78188870654931</c:v>
                </c:pt>
                <c:pt idx="2">
                  <c:v>106.29568849768761</c:v>
                </c:pt>
                <c:pt idx="3">
                  <c:v>103.38654333880352</c:v>
                </c:pt>
                <c:pt idx="4">
                  <c:v>100.93241832015515</c:v>
                </c:pt>
                <c:pt idx="5">
                  <c:v>107.35491570938386</c:v>
                </c:pt>
                <c:pt idx="6">
                  <c:v>132.17216171863345</c:v>
                </c:pt>
                <c:pt idx="7">
                  <c:v>126.98045651200955</c:v>
                </c:pt>
                <c:pt idx="8">
                  <c:v>110.20438609577801</c:v>
                </c:pt>
                <c:pt idx="9">
                  <c:v>119.43905713859466</c:v>
                </c:pt>
                <c:pt idx="10">
                  <c:v>123.623750559451</c:v>
                </c:pt>
                <c:pt idx="11">
                  <c:v>125.97344472624198</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Data_Sheet_Graphs!$F$56:$F$70</c:f>
              <c:numCache>
                <c:formatCode>0</c:formatCode>
                <c:ptCount val="15"/>
                <c:pt idx="11">
                  <c:v>125.97344472624198</c:v>
                </c:pt>
                <c:pt idx="12">
                  <c:v>133.67149037744295</c:v>
                </c:pt>
                <c:pt idx="13">
                  <c:v>167.9621065194689</c:v>
                </c:pt>
                <c:pt idx="14">
                  <c:v>211.04926074212506</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Data_Sheet_Graphs!$G$56:$G$70</c:f>
              <c:numCache>
                <c:formatCode>0</c:formatCode>
                <c:ptCount val="15"/>
                <c:pt idx="0">
                  <c:v>100</c:v>
                </c:pt>
                <c:pt idx="1">
                  <c:v>0</c:v>
                </c:pt>
                <c:pt idx="2">
                  <c:v>0</c:v>
                </c:pt>
                <c:pt idx="3">
                  <c:v>0</c:v>
                </c:pt>
                <c:pt idx="4">
                  <c:v>0</c:v>
                </c:pt>
                <c:pt idx="5">
                  <c:v>0</c:v>
                </c:pt>
                <c:pt idx="6">
                  <c:v>0</c:v>
                </c:pt>
                <c:pt idx="7">
                  <c:v>0</c:v>
                </c:pt>
                <c:pt idx="8">
                  <c:v>0</c:v>
                </c:pt>
                <c:pt idx="9">
                  <c:v>0</c:v>
                </c:pt>
                <c:pt idx="10" formatCode="General">
                  <c:v>0</c:v>
                </c:pt>
                <c:pt idx="11">
                  <c:v>0</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Data_Sheet_Graphs!$H$56:$H$70</c:f>
              <c:numCache>
                <c:formatCode>General</c:formatCode>
                <c:ptCount val="15"/>
                <c:pt idx="11" formatCode="0">
                  <c:v>0</c:v>
                </c:pt>
                <c:pt idx="12" formatCode="0">
                  <c:v>0</c:v>
                </c:pt>
                <c:pt idx="13" formatCode="0">
                  <c:v>0</c:v>
                </c:pt>
                <c:pt idx="14" formatCode="0">
                  <c:v>0</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Data_Sheet_Graphs!$I$56:$I$70</c:f>
              <c:numCache>
                <c:formatCode>0</c:formatCode>
                <c:ptCount val="15"/>
                <c:pt idx="0">
                  <c:v>100</c:v>
                </c:pt>
                <c:pt idx="1">
                  <c:v>99.308755760368669</c:v>
                </c:pt>
                <c:pt idx="2">
                  <c:v>99.539170506912441</c:v>
                </c:pt>
                <c:pt idx="3">
                  <c:v>114.05529953917051</c:v>
                </c:pt>
                <c:pt idx="4">
                  <c:v>104.83870967741936</c:v>
                </c:pt>
                <c:pt idx="5">
                  <c:v>92.857142857142861</c:v>
                </c:pt>
                <c:pt idx="6">
                  <c:v>98.387096774193552</c:v>
                </c:pt>
                <c:pt idx="7">
                  <c:v>103.45622119815668</c:v>
                </c:pt>
                <c:pt idx="8">
                  <c:v>110.36866359447005</c:v>
                </c:pt>
                <c:pt idx="9">
                  <c:v>116.12903225806451</c:v>
                </c:pt>
                <c:pt idx="10">
                  <c:v>126.26728110599079</c:v>
                </c:pt>
                <c:pt idx="11">
                  <c:v>119.81566820276498</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Data_Sheet_Graphs!$J$56:$J$70</c:f>
              <c:numCache>
                <c:formatCode>0</c:formatCode>
                <c:ptCount val="15"/>
                <c:pt idx="11">
                  <c:v>119.81566820276498</c:v>
                </c:pt>
                <c:pt idx="12">
                  <c:v>157.37327188940091</c:v>
                </c:pt>
                <c:pt idx="13">
                  <c:v>176.95852534562212</c:v>
                </c:pt>
                <c:pt idx="14">
                  <c:v>198.98118223343749</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Data_Sheet_Graphs!$K$56:$K$70</c:f>
              <c:numCache>
                <c:formatCode>0</c:formatCode>
                <c:ptCount val="15"/>
                <c:pt idx="0">
                  <c:v>100</c:v>
                </c:pt>
                <c:pt idx="1">
                  <c:v>101.57295850066934</c:v>
                </c:pt>
                <c:pt idx="2">
                  <c:v>104.01606425702811</c:v>
                </c:pt>
                <c:pt idx="3">
                  <c:v>110.45292280232039</c:v>
                </c:pt>
                <c:pt idx="4">
                  <c:v>105.03123605533244</c:v>
                </c:pt>
                <c:pt idx="5">
                  <c:v>104.81927710843374</c:v>
                </c:pt>
                <c:pt idx="6">
                  <c:v>103.4805890227577</c:v>
                </c:pt>
                <c:pt idx="7">
                  <c:v>108.02097278000892</c:v>
                </c:pt>
                <c:pt idx="8">
                  <c:v>107.44087460954931</c:v>
                </c:pt>
                <c:pt idx="9">
                  <c:v>104.50691655510933</c:v>
                </c:pt>
                <c:pt idx="10" formatCode="General">
                  <c:v>116.37661758143686</c:v>
                </c:pt>
                <c:pt idx="11">
                  <c:v>132.38509593931281</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Data_Sheet_Graphs!$L$56:$L$70</c:f>
              <c:numCache>
                <c:formatCode>General</c:formatCode>
                <c:ptCount val="15"/>
                <c:pt idx="11" formatCode="0">
                  <c:v>132.38509593931281</c:v>
                </c:pt>
                <c:pt idx="12" formatCode="0">
                  <c:v>149.93306559571619</c:v>
                </c:pt>
                <c:pt idx="13" formatCode="0">
                  <c:v>158.08790718429273</c:v>
                </c:pt>
                <c:pt idx="14" formatCode="0">
                  <c:v>166.68628963605744</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Data_Sheet_Graphs!$M$56:$M$70</c:f>
              <c:numCache>
                <c:formatCode>0</c:formatCode>
                <c:ptCount val="15"/>
                <c:pt idx="0">
                  <c:v>100</c:v>
                </c:pt>
                <c:pt idx="1">
                  <c:v>101.5214528314965</c:v>
                </c:pt>
                <c:pt idx="2">
                  <c:v>99.043460178831353</c:v>
                </c:pt>
                <c:pt idx="3">
                  <c:v>101.3966867678658</c:v>
                </c:pt>
                <c:pt idx="4">
                  <c:v>100.01732861994871</c:v>
                </c:pt>
                <c:pt idx="5">
                  <c:v>103.18846607056214</c:v>
                </c:pt>
                <c:pt idx="6">
                  <c:v>105.27829763637624</c:v>
                </c:pt>
                <c:pt idx="7">
                  <c:v>112.30332016358217</c:v>
                </c:pt>
                <c:pt idx="8">
                  <c:v>114.75358702432938</c:v>
                </c:pt>
                <c:pt idx="9">
                  <c:v>118.10147639841963</c:v>
                </c:pt>
                <c:pt idx="10">
                  <c:v>119.54668330214182</c:v>
                </c:pt>
                <c:pt idx="11">
                  <c:v>127.15048173563457</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Data_Sheet_Graphs!$N$56:$N$70</c:f>
              <c:numCache>
                <c:formatCode>0</c:formatCode>
                <c:ptCount val="15"/>
                <c:pt idx="11">
                  <c:v>127.15048173563457</c:v>
                </c:pt>
                <c:pt idx="12">
                  <c:v>128.88680945449505</c:v>
                </c:pt>
                <c:pt idx="13">
                  <c:v>130.73750606501699</c:v>
                </c:pt>
                <c:pt idx="14">
                  <c:v>132.6147769848782</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Data_Sheet_Graphs!$O$56:$O$70</c:f>
              <c:numCache>
                <c:formatCode>0</c:formatCode>
                <c:ptCount val="15"/>
                <c:pt idx="0">
                  <c:v>100</c:v>
                </c:pt>
                <c:pt idx="1">
                  <c:v>107.16360116166506</c:v>
                </c:pt>
                <c:pt idx="2">
                  <c:v>106.67957405614715</c:v>
                </c:pt>
                <c:pt idx="3">
                  <c:v>102.7105517909003</c:v>
                </c:pt>
                <c:pt idx="4">
                  <c:v>105.22749273959342</c:v>
                </c:pt>
                <c:pt idx="5">
                  <c:v>109.71926427879961</c:v>
                </c:pt>
                <c:pt idx="6">
                  <c:v>105.94385285575993</c:v>
                </c:pt>
                <c:pt idx="7">
                  <c:v>119.01258470474346</c:v>
                </c:pt>
                <c:pt idx="8">
                  <c:v>122.1297192642788</c:v>
                </c:pt>
                <c:pt idx="9">
                  <c:v>129.06098741529524</c:v>
                </c:pt>
                <c:pt idx="10">
                  <c:v>137.69603097773475</c:v>
                </c:pt>
                <c:pt idx="11">
                  <c:v>149.64181994191674</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Data_Sheet_Graphs!$P$56:$P$70</c:f>
              <c:numCache>
                <c:formatCode>0</c:formatCode>
                <c:ptCount val="15"/>
                <c:pt idx="11">
                  <c:v>149.64181994191674</c:v>
                </c:pt>
                <c:pt idx="12">
                  <c:v>151.63601161665053</c:v>
                </c:pt>
                <c:pt idx="13">
                  <c:v>153.86253630203291</c:v>
                </c:pt>
                <c:pt idx="14">
                  <c:v>156.1217538294504</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Data_Sheet_Graphs!$Q$56:$Q$70</c:f>
              <c:numCache>
                <c:formatCode>0</c:formatCode>
                <c:ptCount val="15"/>
                <c:pt idx="0">
                  <c:v>100</c:v>
                </c:pt>
                <c:pt idx="1">
                  <c:v>104.43789404732662</c:v>
                </c:pt>
                <c:pt idx="2">
                  <c:v>102.91492671743224</c:v>
                </c:pt>
                <c:pt idx="3">
                  <c:v>113.16629820682878</c:v>
                </c:pt>
                <c:pt idx="4">
                  <c:v>115.62269712601326</c:v>
                </c:pt>
                <c:pt idx="5">
                  <c:v>117.54687627937443</c:v>
                </c:pt>
                <c:pt idx="6">
                  <c:v>117.1620404487022</c:v>
                </c:pt>
                <c:pt idx="7">
                  <c:v>129.23114713829526</c:v>
                </c:pt>
                <c:pt idx="8">
                  <c:v>138.49177106362075</c:v>
                </c:pt>
                <c:pt idx="9">
                  <c:v>135.68328829935314</c:v>
                </c:pt>
                <c:pt idx="10">
                  <c:v>132.01506591337099</c:v>
                </c:pt>
                <c:pt idx="11">
                  <c:v>144.29706050929337</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Data_Sheet_Graphs!$R$56:$R$70</c:f>
              <c:numCache>
                <c:formatCode>0</c:formatCode>
                <c:ptCount val="15"/>
                <c:pt idx="11">
                  <c:v>144.29706050929337</c:v>
                </c:pt>
                <c:pt idx="12">
                  <c:v>146.21305166625726</c:v>
                </c:pt>
                <c:pt idx="13">
                  <c:v>134.43052485056907</c:v>
                </c:pt>
                <c:pt idx="14">
                  <c:v>123.59748877172218</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Data_Sheet_Graphs!$S$56:$S$70</c:f>
              <c:numCache>
                <c:formatCode>0</c:formatCode>
                <c:ptCount val="15"/>
                <c:pt idx="0">
                  <c:v>100</c:v>
                </c:pt>
                <c:pt idx="1">
                  <c:v>125.19940915805022</c:v>
                </c:pt>
                <c:pt idx="2">
                  <c:v>145.05169867060562</c:v>
                </c:pt>
                <c:pt idx="3">
                  <c:v>146.85376661742984</c:v>
                </c:pt>
                <c:pt idx="4">
                  <c:v>149.6602658788774</c:v>
                </c:pt>
                <c:pt idx="5">
                  <c:v>124.49039881831609</c:v>
                </c:pt>
                <c:pt idx="6">
                  <c:v>154.80059084194977</c:v>
                </c:pt>
                <c:pt idx="7">
                  <c:v>181.27031019202363</c:v>
                </c:pt>
                <c:pt idx="8">
                  <c:v>196.83899556868536</c:v>
                </c:pt>
                <c:pt idx="9">
                  <c:v>193.79615952732644</c:v>
                </c:pt>
                <c:pt idx="10">
                  <c:v>203.22008862629247</c:v>
                </c:pt>
                <c:pt idx="11">
                  <c:v>237.51846381093057</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Data_Sheet_Graphs!$T$56:$T$70</c:f>
              <c:numCache>
                <c:formatCode>0</c:formatCode>
                <c:ptCount val="15"/>
                <c:pt idx="11">
                  <c:v>237.51846381093057</c:v>
                </c:pt>
                <c:pt idx="12">
                  <c:v>236.3072378138848</c:v>
                </c:pt>
                <c:pt idx="13">
                  <c:v>244.34268833087148</c:v>
                </c:pt>
                <c:pt idx="14">
                  <c:v>252.65137832036982</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Data_Sheet_Graphs!$U$56:$U$70</c:f>
              <c:numCache>
                <c:formatCode>0</c:formatCode>
                <c:ptCount val="15"/>
                <c:pt idx="0">
                  <c:v>100</c:v>
                </c:pt>
                <c:pt idx="1">
                  <c:v>126</c:v>
                </c:pt>
                <c:pt idx="2">
                  <c:v>125</c:v>
                </c:pt>
                <c:pt idx="3">
                  <c:v>104.66666666666667</c:v>
                </c:pt>
                <c:pt idx="4">
                  <c:v>146</c:v>
                </c:pt>
                <c:pt idx="5">
                  <c:v>107.91666666666667</c:v>
                </c:pt>
                <c:pt idx="6">
                  <c:v>101.5</c:v>
                </c:pt>
                <c:pt idx="7">
                  <c:v>143.75</c:v>
                </c:pt>
                <c:pt idx="8">
                  <c:v>171.66666666666666</c:v>
                </c:pt>
                <c:pt idx="9">
                  <c:v>189.66666666666666</c:v>
                </c:pt>
                <c:pt idx="10">
                  <c:v>233.58333333333334</c:v>
                </c:pt>
                <c:pt idx="11">
                  <c:v>267.25</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Data_Sheet_Graphs!$V$56:$V$70</c:f>
              <c:numCache>
                <c:formatCode>0</c:formatCode>
                <c:ptCount val="15"/>
                <c:pt idx="11">
                  <c:v>267.25</c:v>
                </c:pt>
                <c:pt idx="12">
                  <c:v>276.25</c:v>
                </c:pt>
                <c:pt idx="13">
                  <c:v>291.91666666666669</c:v>
                </c:pt>
                <c:pt idx="14">
                  <c:v>308.47182001005535</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Data_Sheet_Graphs!$W$56:$W$70</c:f>
              <c:numCache>
                <c:formatCode>0</c:formatCode>
                <c:ptCount val="15"/>
                <c:pt idx="0">
                  <c:v>100</c:v>
                </c:pt>
                <c:pt idx="1">
                  <c:v>99.577804583835942</c:v>
                </c:pt>
                <c:pt idx="2">
                  <c:v>103.86007237635705</c:v>
                </c:pt>
                <c:pt idx="3">
                  <c:v>98.371531966224367</c:v>
                </c:pt>
                <c:pt idx="4">
                  <c:v>103.8962605548854</c:v>
                </c:pt>
                <c:pt idx="5">
                  <c:v>122.49698431845597</c:v>
                </c:pt>
                <c:pt idx="6">
                  <c:v>113.84800965018094</c:v>
                </c:pt>
                <c:pt idx="7">
                  <c:v>134.51145958986731</c:v>
                </c:pt>
                <c:pt idx="8">
                  <c:v>147.12907117008444</c:v>
                </c:pt>
                <c:pt idx="9">
                  <c:v>161.84559710494571</c:v>
                </c:pt>
                <c:pt idx="10">
                  <c:v>189.67430639324488</c:v>
                </c:pt>
                <c:pt idx="11">
                  <c:v>208.78166465621231</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Data_Sheet_Graphs!$X$56:$X$70</c:f>
              <c:numCache>
                <c:formatCode>0</c:formatCode>
                <c:ptCount val="15"/>
                <c:pt idx="11">
                  <c:v>208.78166465621231</c:v>
                </c:pt>
                <c:pt idx="12">
                  <c:v>218.08202653799759</c:v>
                </c:pt>
                <c:pt idx="13">
                  <c:v>226.89987937273824</c:v>
                </c:pt>
                <c:pt idx="14">
                  <c:v>236.07427020306466</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Data_Sheet_Graphs!$Y$56:$Y$70</c:f>
              <c:numCache>
                <c:formatCode>0</c:formatCode>
                <c:ptCount val="15"/>
                <c:pt idx="0">
                  <c:v>100</c:v>
                </c:pt>
                <c:pt idx="1">
                  <c:v>96.558731879149164</c:v>
                </c:pt>
                <c:pt idx="2">
                  <c:v>88.158786072347922</c:v>
                </c:pt>
                <c:pt idx="3">
                  <c:v>98.658718330849482</c:v>
                </c:pt>
                <c:pt idx="4">
                  <c:v>97.073567267307951</c:v>
                </c:pt>
                <c:pt idx="5">
                  <c:v>103.64449261617666</c:v>
                </c:pt>
                <c:pt idx="6">
                  <c:v>101.23289527164341</c:v>
                </c:pt>
                <c:pt idx="7">
                  <c:v>118.20891478119496</c:v>
                </c:pt>
                <c:pt idx="8">
                  <c:v>124.95596802601274</c:v>
                </c:pt>
                <c:pt idx="9">
                  <c:v>134.46687440726188</c:v>
                </c:pt>
                <c:pt idx="10">
                  <c:v>143.88294269069232</c:v>
                </c:pt>
                <c:pt idx="11">
                  <c:v>176.96789052973853</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Data_Sheet_Graphs!$Z$56:$Z$70</c:f>
              <c:numCache>
                <c:formatCode>0</c:formatCode>
                <c:ptCount val="15"/>
                <c:pt idx="11">
                  <c:v>176.96789052973853</c:v>
                </c:pt>
                <c:pt idx="12">
                  <c:v>184.8394526486926</c:v>
                </c:pt>
                <c:pt idx="13">
                  <c:v>176.57498983877522</c:v>
                </c:pt>
                <c:pt idx="14">
                  <c:v>168.680044166881</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350"/>
          <c:min val="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Data_Sheet_Graphs!$C$73:$C$87</c:f>
              <c:numCache>
                <c:formatCode>0</c:formatCode>
                <c:ptCount val="15"/>
                <c:pt idx="0">
                  <c:v>100</c:v>
                </c:pt>
                <c:pt idx="1">
                  <c:v>97.048941960784319</c:v>
                </c:pt>
                <c:pt idx="2">
                  <c:v>70.588235294117652</c:v>
                </c:pt>
                <c:pt idx="3">
                  <c:v>71.920086274509799</c:v>
                </c:pt>
                <c:pt idx="4">
                  <c:v>70.588235294117652</c:v>
                </c:pt>
                <c:pt idx="5">
                  <c:v>69.281051764705879</c:v>
                </c:pt>
                <c:pt idx="6">
                  <c:v>67.998070588235294</c:v>
                </c:pt>
                <c:pt idx="7">
                  <c:v>0</c:v>
                </c:pt>
                <c:pt idx="8">
                  <c:v>54.117647058823529</c:v>
                </c:pt>
                <c:pt idx="9">
                  <c:v>66.666666666666671</c:v>
                </c:pt>
                <c:pt idx="10" formatCode="General">
                  <c:v>101.17647058823529</c:v>
                </c:pt>
                <c:pt idx="11">
                  <c:v>72.156862745098024</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Data_Sheet_Graphs!$D$73:$D$87</c:f>
              <c:numCache>
                <c:formatCode>General</c:formatCode>
                <c:ptCount val="15"/>
                <c:pt idx="11" formatCode="0">
                  <c:v>72.156862745098024</c:v>
                </c:pt>
                <c:pt idx="12" formatCode="0">
                  <c:v>64.002083921568627</c:v>
                </c:pt>
                <c:pt idx="13" formatCode="0">
                  <c:v>65.560683921568625</c:v>
                </c:pt>
                <c:pt idx="14" formatCode="0">
                  <c:v>67.157239466312717</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Data_Sheet_Graphs!$E$73:$E$87</c:f>
              <c:numCache>
                <c:formatCode>0</c:formatCode>
                <c:ptCount val="15"/>
                <c:pt idx="0">
                  <c:v>100</c:v>
                </c:pt>
                <c:pt idx="1">
                  <c:v>93.564500537958807</c:v>
                </c:pt>
                <c:pt idx="2">
                  <c:v>103.66386749631806</c:v>
                </c:pt>
                <c:pt idx="3">
                  <c:v>115.7503775165072</c:v>
                </c:pt>
                <c:pt idx="4">
                  <c:v>120.24289540074601</c:v>
                </c:pt>
                <c:pt idx="5">
                  <c:v>106.48499443494819</c:v>
                </c:pt>
                <c:pt idx="6">
                  <c:v>130.91328914197209</c:v>
                </c:pt>
                <c:pt idx="7">
                  <c:v>119.619560102051</c:v>
                </c:pt>
                <c:pt idx="8">
                  <c:v>120.95086168793988</c:v>
                </c:pt>
                <c:pt idx="9">
                  <c:v>136.46939912774127</c:v>
                </c:pt>
                <c:pt idx="10">
                  <c:v>158.97329352775299</c:v>
                </c:pt>
                <c:pt idx="11">
                  <c:v>171.73566854205967</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Data_Sheet_Graphs!$F$73:$F$87</c:f>
              <c:numCache>
                <c:formatCode>0</c:formatCode>
                <c:ptCount val="15"/>
                <c:pt idx="11">
                  <c:v>171.73566854205967</c:v>
                </c:pt>
                <c:pt idx="12">
                  <c:v>165.29362377540028</c:v>
                </c:pt>
                <c:pt idx="13">
                  <c:v>183.9743418983299</c:v>
                </c:pt>
                <c:pt idx="14">
                  <c:v>204.76626807404278</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Data_Sheet_Graphs!$G$73:$G$87</c:f>
              <c:numCache>
                <c:formatCode>0</c:formatCode>
                <c:ptCount val="15"/>
                <c:pt idx="0">
                  <c:v>100</c:v>
                </c:pt>
                <c:pt idx="1">
                  <c:v>0</c:v>
                </c:pt>
                <c:pt idx="2">
                  <c:v>0</c:v>
                </c:pt>
                <c:pt idx="3">
                  <c:v>0</c:v>
                </c:pt>
                <c:pt idx="4">
                  <c:v>0</c:v>
                </c:pt>
                <c:pt idx="5">
                  <c:v>0</c:v>
                </c:pt>
                <c:pt idx="6">
                  <c:v>0</c:v>
                </c:pt>
                <c:pt idx="7">
                  <c:v>0</c:v>
                </c:pt>
                <c:pt idx="8">
                  <c:v>0</c:v>
                </c:pt>
                <c:pt idx="9">
                  <c:v>0</c:v>
                </c:pt>
                <c:pt idx="10" formatCode="General">
                  <c:v>0</c:v>
                </c:pt>
                <c:pt idx="11">
                  <c:v>0</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Data_Sheet_Graphs!$H$73:$H$87</c:f>
              <c:numCache>
                <c:formatCode>General</c:formatCode>
                <c:ptCount val="15"/>
                <c:pt idx="11" formatCode="0">
                  <c:v>0</c:v>
                </c:pt>
                <c:pt idx="12" formatCode="0">
                  <c:v>0</c:v>
                </c:pt>
                <c:pt idx="13" formatCode="0">
                  <c:v>0</c:v>
                </c:pt>
                <c:pt idx="14" formatCode="0">
                  <c:v>0</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Data_Sheet_Graphs!$I$73:$I$87</c:f>
              <c:numCache>
                <c:formatCode>0</c:formatCode>
                <c:ptCount val="15"/>
                <c:pt idx="0">
                  <c:v>100</c:v>
                </c:pt>
                <c:pt idx="1">
                  <c:v>141.39260161779575</c:v>
                </c:pt>
                <c:pt idx="2">
                  <c:v>111.22345803842265</c:v>
                </c:pt>
                <c:pt idx="3">
                  <c:v>163.11242366026289</c:v>
                </c:pt>
                <c:pt idx="4">
                  <c:v>130.11152679474216</c:v>
                </c:pt>
                <c:pt idx="5">
                  <c:v>133.39396258847319</c:v>
                </c:pt>
                <c:pt idx="6">
                  <c:v>149.8583265925177</c:v>
                </c:pt>
                <c:pt idx="7">
                  <c:v>168.77698786653184</c:v>
                </c:pt>
                <c:pt idx="8">
                  <c:v>180.20697977755307</c:v>
                </c:pt>
                <c:pt idx="9">
                  <c:v>364.47697977755308</c:v>
                </c:pt>
                <c:pt idx="10">
                  <c:v>313.06189079878664</c:v>
                </c:pt>
                <c:pt idx="11">
                  <c:v>633.48924469160761</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Data_Sheet_Graphs!$J$73:$J$87</c:f>
              <c:numCache>
                <c:formatCode>0</c:formatCode>
                <c:ptCount val="15"/>
                <c:pt idx="11">
                  <c:v>633.48924469160761</c:v>
                </c:pt>
                <c:pt idx="12">
                  <c:v>556.56317492416576</c:v>
                </c:pt>
                <c:pt idx="13">
                  <c:v>645.82270980788667</c:v>
                </c:pt>
                <c:pt idx="14">
                  <c:v>749.39735738073546</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Data_Sheet_Graphs!$K$73:$K$87</c:f>
              <c:numCache>
                <c:formatCode>0</c:formatCode>
                <c:ptCount val="15"/>
                <c:pt idx="0">
                  <c:v>100</c:v>
                </c:pt>
                <c:pt idx="1">
                  <c:v>93.889704879876675</c:v>
                </c:pt>
                <c:pt idx="2">
                  <c:v>119.3096199256711</c:v>
                </c:pt>
                <c:pt idx="3">
                  <c:v>115.5370056357949</c:v>
                </c:pt>
                <c:pt idx="4">
                  <c:v>117.82790163328895</c:v>
                </c:pt>
                <c:pt idx="5">
                  <c:v>121.3751555206718</c:v>
                </c:pt>
                <c:pt idx="6">
                  <c:v>129.10379521891701</c:v>
                </c:pt>
                <c:pt idx="7">
                  <c:v>148.53455989490107</c:v>
                </c:pt>
                <c:pt idx="8">
                  <c:v>179.14472628534088</c:v>
                </c:pt>
                <c:pt idx="9">
                  <c:v>205.88125131062282</c:v>
                </c:pt>
                <c:pt idx="10" formatCode="General">
                  <c:v>198.63431469058028</c:v>
                </c:pt>
                <c:pt idx="11">
                  <c:v>263.86015441358177</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Data_Sheet_Graphs!$L$73:$L$87</c:f>
              <c:numCache>
                <c:formatCode>General</c:formatCode>
                <c:ptCount val="15"/>
                <c:pt idx="11" formatCode="0">
                  <c:v>263.86015441358177</c:v>
                </c:pt>
                <c:pt idx="12" formatCode="0">
                  <c:v>264.82499237690831</c:v>
                </c:pt>
                <c:pt idx="13" formatCode="0">
                  <c:v>285.42494606474912</c:v>
                </c:pt>
                <c:pt idx="14" formatCode="0">
                  <c:v>307.6273092840031</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Data_Sheet_Graphs!$M$73:$M$87</c:f>
              <c:numCache>
                <c:formatCode>0</c:formatCode>
                <c:ptCount val="15"/>
                <c:pt idx="0">
                  <c:v>100</c:v>
                </c:pt>
                <c:pt idx="1">
                  <c:v>94.392839047458196</c:v>
                </c:pt>
                <c:pt idx="2">
                  <c:v>97.196419523729091</c:v>
                </c:pt>
                <c:pt idx="3">
                  <c:v>109.20451612903224</c:v>
                </c:pt>
                <c:pt idx="4">
                  <c:v>113.56190508360073</c:v>
                </c:pt>
                <c:pt idx="5">
                  <c:v>126.11046107076507</c:v>
                </c:pt>
                <c:pt idx="6">
                  <c:v>135.50075831785171</c:v>
                </c:pt>
                <c:pt idx="7">
                  <c:v>182.13140516804592</c:v>
                </c:pt>
                <c:pt idx="8">
                  <c:v>175.62912345887517</c:v>
                </c:pt>
                <c:pt idx="9">
                  <c:v>192.23104205370714</c:v>
                </c:pt>
                <c:pt idx="10">
                  <c:v>153.89292349265327</c:v>
                </c:pt>
                <c:pt idx="11">
                  <c:v>157.7313443675055</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Data_Sheet_Graphs!$N$73:$N$87</c:f>
              <c:numCache>
                <c:formatCode>0</c:formatCode>
                <c:ptCount val="15"/>
                <c:pt idx="11">
                  <c:v>157.7313443675055</c:v>
                </c:pt>
                <c:pt idx="12">
                  <c:v>86.846694477284245</c:v>
                </c:pt>
                <c:pt idx="13">
                  <c:v>114.0228576254011</c:v>
                </c:pt>
                <c:pt idx="14">
                  <c:v>149.703015633636</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Data_Sheet_Graphs!$O$73:$O$87</c:f>
              <c:numCache>
                <c:formatCode>0</c:formatCode>
                <c:ptCount val="15"/>
                <c:pt idx="0">
                  <c:v>100</c:v>
                </c:pt>
                <c:pt idx="1">
                  <c:v>107.75610071756292</c:v>
                </c:pt>
                <c:pt idx="2">
                  <c:v>103.21868600425846</c:v>
                </c:pt>
                <c:pt idx="3">
                  <c:v>88.458060280187823</c:v>
                </c:pt>
                <c:pt idx="4">
                  <c:v>106.10321233915434</c:v>
                </c:pt>
                <c:pt idx="5">
                  <c:v>126.73034564799556</c:v>
                </c:pt>
                <c:pt idx="6">
                  <c:v>152.4635467127045</c:v>
                </c:pt>
                <c:pt idx="7">
                  <c:v>201.64533597486727</c:v>
                </c:pt>
                <c:pt idx="8">
                  <c:v>211.01227164212997</c:v>
                </c:pt>
                <c:pt idx="9">
                  <c:v>209.08258215597479</c:v>
                </c:pt>
                <c:pt idx="10">
                  <c:v>210.76196032590229</c:v>
                </c:pt>
                <c:pt idx="11">
                  <c:v>214.90042795893791</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Data_Sheet_Graphs!$P$73:$P$87</c:f>
              <c:numCache>
                <c:formatCode>0</c:formatCode>
                <c:ptCount val="15"/>
                <c:pt idx="11">
                  <c:v>214.90042795893791</c:v>
                </c:pt>
                <c:pt idx="12">
                  <c:v>115.12047628076562</c:v>
                </c:pt>
                <c:pt idx="13">
                  <c:v>136.40992395181868</c:v>
                </c:pt>
                <c:pt idx="14">
                  <c:v>161.63646949443634</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Data_Sheet_Graphs!$Q$73:$Q$87</c:f>
              <c:numCache>
                <c:formatCode>0</c:formatCode>
                <c:ptCount val="15"/>
                <c:pt idx="0">
                  <c:v>100</c:v>
                </c:pt>
                <c:pt idx="1">
                  <c:v>93.126919558648282</c:v>
                </c:pt>
                <c:pt idx="2">
                  <c:v>114.2033234765623</c:v>
                </c:pt>
                <c:pt idx="3">
                  <c:v>114.85456067627314</c:v>
                </c:pt>
                <c:pt idx="4">
                  <c:v>122.49179692742737</c:v>
                </c:pt>
                <c:pt idx="5">
                  <c:v>137.94387957511154</c:v>
                </c:pt>
                <c:pt idx="6">
                  <c:v>139.94804725637616</c:v>
                </c:pt>
                <c:pt idx="7">
                  <c:v>167.44625087776413</c:v>
                </c:pt>
                <c:pt idx="8">
                  <c:v>231.89965239918453</c:v>
                </c:pt>
                <c:pt idx="9">
                  <c:v>206.9465447337497</c:v>
                </c:pt>
                <c:pt idx="10">
                  <c:v>224.32161360948396</c:v>
                </c:pt>
                <c:pt idx="11">
                  <c:v>241.78661123809252</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Data_Sheet_Graphs!$R$73:$R$87</c:f>
              <c:numCache>
                <c:formatCode>0</c:formatCode>
                <c:ptCount val="15"/>
                <c:pt idx="11">
                  <c:v>241.78661123809252</c:v>
                </c:pt>
                <c:pt idx="12">
                  <c:v>150.42414960410403</c:v>
                </c:pt>
                <c:pt idx="13">
                  <c:v>174.70717089713312</c:v>
                </c:pt>
                <c:pt idx="14">
                  <c:v>202.91020852177934</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Data_Sheet_Graphs!$S$73:$S$87</c:f>
              <c:numCache>
                <c:formatCode>0</c:formatCode>
                <c:ptCount val="15"/>
                <c:pt idx="0">
                  <c:v>100</c:v>
                </c:pt>
                <c:pt idx="1">
                  <c:v>80.83916083916084</c:v>
                </c:pt>
                <c:pt idx="2">
                  <c:v>129.09090909090912</c:v>
                </c:pt>
                <c:pt idx="3">
                  <c:v>156.87972027972029</c:v>
                </c:pt>
                <c:pt idx="4">
                  <c:v>210.45594405594406</c:v>
                </c:pt>
                <c:pt idx="5">
                  <c:v>199.72732027972029</c:v>
                </c:pt>
                <c:pt idx="6">
                  <c:v>240.04400000000001</c:v>
                </c:pt>
                <c:pt idx="7">
                  <c:v>291.26209090909089</c:v>
                </c:pt>
                <c:pt idx="8">
                  <c:v>422.6573496503496</c:v>
                </c:pt>
                <c:pt idx="9">
                  <c:v>359.97937062937058</c:v>
                </c:pt>
                <c:pt idx="10">
                  <c:v>350.90909090909088</c:v>
                </c:pt>
                <c:pt idx="11">
                  <c:v>399.79020979020981</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Data_Sheet_Graphs!$T$73:$T$87</c:f>
              <c:numCache>
                <c:formatCode>0</c:formatCode>
                <c:ptCount val="15"/>
                <c:pt idx="11">
                  <c:v>399.79020979020981</c:v>
                </c:pt>
                <c:pt idx="12">
                  <c:v>484.69248951048951</c:v>
                </c:pt>
                <c:pt idx="13">
                  <c:v>609.12455244755245</c:v>
                </c:pt>
                <c:pt idx="14">
                  <c:v>765.50127848927855</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Data_Sheet_Graphs!$U$73:$U$87</c:f>
              <c:numCache>
                <c:formatCode>0</c:formatCode>
                <c:ptCount val="15"/>
                <c:pt idx="0">
                  <c:v>100</c:v>
                </c:pt>
                <c:pt idx="1">
                  <c:v>82.133333095111112</c:v>
                </c:pt>
                <c:pt idx="2">
                  <c:v>86.970014492933515</c:v>
                </c:pt>
                <c:pt idx="3">
                  <c:v>159.46666879288892</c:v>
                </c:pt>
                <c:pt idx="4">
                  <c:v>161.33333548444449</c:v>
                </c:pt>
                <c:pt idx="5">
                  <c:v>222.93333897244449</c:v>
                </c:pt>
                <c:pt idx="6">
                  <c:v>228.39999771199996</c:v>
                </c:pt>
                <c:pt idx="7">
                  <c:v>381.06667708088901</c:v>
                </c:pt>
                <c:pt idx="8">
                  <c:v>352.13333802844443</c:v>
                </c:pt>
                <c:pt idx="9">
                  <c:v>437.73334183644459</c:v>
                </c:pt>
                <c:pt idx="10">
                  <c:v>477.73334103644447</c:v>
                </c:pt>
                <c:pt idx="11">
                  <c:v>522.26667763022249</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Data_Sheet_Graphs!$V$73:$V$87</c:f>
              <c:numCache>
                <c:formatCode>0</c:formatCode>
                <c:ptCount val="15"/>
                <c:pt idx="11">
                  <c:v>522.26667763022249</c:v>
                </c:pt>
                <c:pt idx="12">
                  <c:v>516.56299222083987</c:v>
                </c:pt>
                <c:pt idx="13">
                  <c:v>549.92837399904499</c:v>
                </c:pt>
                <c:pt idx="14">
                  <c:v>585.44886312711901</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Data_Sheet_Graphs!$W$73:$W$87</c:f>
              <c:numCache>
                <c:formatCode>0</c:formatCode>
                <c:ptCount val="15"/>
                <c:pt idx="0">
                  <c:v>100</c:v>
                </c:pt>
                <c:pt idx="1">
                  <c:v>104.19669407331277</c:v>
                </c:pt>
                <c:pt idx="2">
                  <c:v>120.26584874957176</c:v>
                </c:pt>
                <c:pt idx="3">
                  <c:v>133.10480258650225</c:v>
                </c:pt>
                <c:pt idx="4">
                  <c:v>156.38344338814665</c:v>
                </c:pt>
                <c:pt idx="5">
                  <c:v>192.27475162726961</c:v>
                </c:pt>
                <c:pt idx="6">
                  <c:v>230.55579051044876</c:v>
                </c:pt>
                <c:pt idx="7">
                  <c:v>238.3856406303529</c:v>
                </c:pt>
                <c:pt idx="8">
                  <c:v>312.91904333675916</c:v>
                </c:pt>
                <c:pt idx="9">
                  <c:v>397.10593953408704</c:v>
                </c:pt>
                <c:pt idx="10">
                  <c:v>385.74854402192528</c:v>
                </c:pt>
                <c:pt idx="11">
                  <c:v>416.19561493662212</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Data_Sheet_Graphs!$X$73:$X$87</c:f>
              <c:numCache>
                <c:formatCode>0</c:formatCode>
                <c:ptCount val="15"/>
                <c:pt idx="11">
                  <c:v>416.19561493662212</c:v>
                </c:pt>
                <c:pt idx="12">
                  <c:v>381.13522182254195</c:v>
                </c:pt>
                <c:pt idx="13">
                  <c:v>390.9736425145598</c:v>
                </c:pt>
                <c:pt idx="14">
                  <c:v>401.06602693433365</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Data_Sheet_Graphs!$Y$73:$Y$87</c:f>
              <c:numCache>
                <c:formatCode>0</c:formatCode>
                <c:ptCount val="15"/>
                <c:pt idx="0">
                  <c:v>100</c:v>
                </c:pt>
                <c:pt idx="1">
                  <c:v>97.292552601818414</c:v>
                </c:pt>
                <c:pt idx="2">
                  <c:v>104.6347917719873</c:v>
                </c:pt>
                <c:pt idx="3">
                  <c:v>110.0685650148716</c:v>
                </c:pt>
                <c:pt idx="4">
                  <c:v>125.19200283166153</c:v>
                </c:pt>
                <c:pt idx="5">
                  <c:v>151.96666018884588</c:v>
                </c:pt>
                <c:pt idx="6">
                  <c:v>174.01919977561016</c:v>
                </c:pt>
                <c:pt idx="7">
                  <c:v>201.63815610363318</c:v>
                </c:pt>
                <c:pt idx="8">
                  <c:v>252.92108694659711</c:v>
                </c:pt>
                <c:pt idx="9">
                  <c:v>364.71523952971626</c:v>
                </c:pt>
                <c:pt idx="10">
                  <c:v>396.22326130726998</c:v>
                </c:pt>
                <c:pt idx="11">
                  <c:v>420.34865036707055</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Data_Sheet_Graphs!$Z$73:$Z$87</c:f>
              <c:numCache>
                <c:formatCode>0</c:formatCode>
                <c:ptCount val="15"/>
                <c:pt idx="11">
                  <c:v>420.34865036707055</c:v>
                </c:pt>
                <c:pt idx="12">
                  <c:v>332.60221759257917</c:v>
                </c:pt>
                <c:pt idx="13">
                  <c:v>350.43594907612879</c:v>
                </c:pt>
                <c:pt idx="14">
                  <c:v>369.22590382520372</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in val="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10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MT</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6.5470770351484242E-2</c:v>
                </c:pt>
                <c:pt idx="1">
                  <c:v>0.15067079463364294</c:v>
                </c:pt>
                <c:pt idx="2">
                  <c:v>0.27356887027256721</c:v>
                </c:pt>
                <c:pt idx="3">
                  <c:v>0.50333879681903726</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MT</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0.15707817982685612</c:v>
                </c:pt>
                <c:pt idx="1">
                  <c:v>9.8856636600185566E-2</c:v>
                </c:pt>
                <c:pt idx="2">
                  <c:v>0.26315495748139156</c:v>
                </c:pt>
                <c:pt idx="3">
                  <c:v>0.47424118759112377</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MT</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0.12231159765989473</c:v>
                </c:pt>
                <c:pt idx="1">
                  <c:v>0.11114573292582559</c:v>
                </c:pt>
                <c:pt idx="2">
                  <c:v>0.12944280150424109</c:v>
                </c:pt>
                <c:pt idx="3">
                  <c:v>0.62325101934237059</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Malta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84.21052631578948</c:v>
                </c:pt>
                <c:pt idx="2">
                  <c:v>81.578947368421055</c:v>
                </c:pt>
                <c:pt idx="3">
                  <c:v>71.05263157894737</c:v>
                </c:pt>
                <c:pt idx="4">
                  <c:v>78.94736842105263</c:v>
                </c:pt>
                <c:pt idx="5">
                  <c:v>78.94736842105263</c:v>
                </c:pt>
                <c:pt idx="6">
                  <c:v>128.94736842105263</c:v>
                </c:pt>
                <c:pt idx="7">
                  <c:v>107.89473684210526</c:v>
                </c:pt>
                <c:pt idx="8">
                  <c:v>123.68421052631579</c:v>
                </c:pt>
                <c:pt idx="9">
                  <c:v>113.15789473684211</c:v>
                </c:pt>
                <c:pt idx="10" formatCode="General">
                  <c:v>126.31578947368421</c:v>
                </c:pt>
                <c:pt idx="11">
                  <c:v>126.31578947368421</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126.31578947368421</c:v>
                </c:pt>
                <c:pt idx="12" formatCode="0">
                  <c:v>157.89473684210526</c:v>
                </c:pt>
                <c:pt idx="13" formatCode="0">
                  <c:v>157.89473684210526</c:v>
                </c:pt>
                <c:pt idx="14" formatCode="0">
                  <c:v>152.82429558745346</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93.89312977099236</c:v>
                </c:pt>
                <c:pt idx="2">
                  <c:v>97.709923664122144</c:v>
                </c:pt>
                <c:pt idx="3">
                  <c:v>93.89312977099236</c:v>
                </c:pt>
                <c:pt idx="4">
                  <c:v>87.022900763358777</c:v>
                </c:pt>
                <c:pt idx="5">
                  <c:v>83.969465648854964</c:v>
                </c:pt>
                <c:pt idx="6">
                  <c:v>87.786259541984734</c:v>
                </c:pt>
                <c:pt idx="7">
                  <c:v>94.656488549618317</c:v>
                </c:pt>
                <c:pt idx="8">
                  <c:v>92.36641221374046</c:v>
                </c:pt>
                <c:pt idx="9">
                  <c:v>95.419847328244273</c:v>
                </c:pt>
                <c:pt idx="10">
                  <c:v>96.946564885496187</c:v>
                </c:pt>
                <c:pt idx="11">
                  <c:v>83.969465648854964</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83.969465648854964</c:v>
                </c:pt>
                <c:pt idx="12">
                  <c:v>87.022900763358777</c:v>
                </c:pt>
                <c:pt idx="13">
                  <c:v>85.496183206106863</c:v>
                </c:pt>
                <c:pt idx="14">
                  <c:v>84.023450078608917</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108.22122571001495</c:v>
                </c:pt>
                <c:pt idx="2">
                  <c:v>113.60239162929746</c:v>
                </c:pt>
                <c:pt idx="3">
                  <c:v>109.26756352765321</c:v>
                </c:pt>
                <c:pt idx="4">
                  <c:v>107.92227204783259</c:v>
                </c:pt>
                <c:pt idx="5">
                  <c:v>97.458893871449931</c:v>
                </c:pt>
                <c:pt idx="6">
                  <c:v>100.89686098654708</c:v>
                </c:pt>
                <c:pt idx="7">
                  <c:v>101.64424514200299</c:v>
                </c:pt>
                <c:pt idx="8">
                  <c:v>112.5560538116592</c:v>
                </c:pt>
                <c:pt idx="9">
                  <c:v>112.25710014947683</c:v>
                </c:pt>
                <c:pt idx="10" formatCode="General">
                  <c:v>121.97309417040358</c:v>
                </c:pt>
                <c:pt idx="11">
                  <c:v>121.67414050822123</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121.67414050822123</c:v>
                </c:pt>
                <c:pt idx="12" formatCode="0">
                  <c:v>120.62780269058295</c:v>
                </c:pt>
                <c:pt idx="13" formatCode="0">
                  <c:v>120.3288490284006</c:v>
                </c:pt>
                <c:pt idx="14" formatCode="0">
                  <c:v>120.0341137578758</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127.6003276003276</c:v>
                </c:pt>
                <c:pt idx="2">
                  <c:v>131.6953316953317</c:v>
                </c:pt>
                <c:pt idx="3">
                  <c:v>124.24242424242425</c:v>
                </c:pt>
                <c:pt idx="4">
                  <c:v>124.57002457002457</c:v>
                </c:pt>
                <c:pt idx="5">
                  <c:v>108.51760851760852</c:v>
                </c:pt>
                <c:pt idx="6">
                  <c:v>111.3022113022113</c:v>
                </c:pt>
                <c:pt idx="7">
                  <c:v>116.62571662571662</c:v>
                </c:pt>
                <c:pt idx="8">
                  <c:v>120.96642096642097</c:v>
                </c:pt>
                <c:pt idx="9">
                  <c:v>114.004914004914</c:v>
                </c:pt>
                <c:pt idx="10">
                  <c:v>118.50941850941851</c:v>
                </c:pt>
                <c:pt idx="11">
                  <c:v>99.672399672399678</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99.672399672399678</c:v>
                </c:pt>
                <c:pt idx="12">
                  <c:v>99.672399672399678</c:v>
                </c:pt>
                <c:pt idx="13">
                  <c:v>99.754299754299751</c:v>
                </c:pt>
                <c:pt idx="14">
                  <c:v>98.938726110201685</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91.524767801857578</c:v>
                </c:pt>
                <c:pt idx="2">
                  <c:v>101.12229102167183</c:v>
                </c:pt>
                <c:pt idx="3">
                  <c:v>91.099071207430342</c:v>
                </c:pt>
                <c:pt idx="4">
                  <c:v>89.202786377708975</c:v>
                </c:pt>
                <c:pt idx="5">
                  <c:v>79.585913312693492</c:v>
                </c:pt>
                <c:pt idx="6">
                  <c:v>86.977554179566567</c:v>
                </c:pt>
                <c:pt idx="7">
                  <c:v>92.743808049535602</c:v>
                </c:pt>
                <c:pt idx="8">
                  <c:v>111.28095975232198</c:v>
                </c:pt>
                <c:pt idx="9">
                  <c:v>114.22213622291022</c:v>
                </c:pt>
                <c:pt idx="10" formatCode="General">
                  <c:v>131.90789473684211</c:v>
                </c:pt>
                <c:pt idx="11">
                  <c:v>140.57662538699691</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140.57662538699691</c:v>
                </c:pt>
                <c:pt idx="12" formatCode="0">
                  <c:v>142.72445820433435</c:v>
                </c:pt>
                <c:pt idx="13" formatCode="0">
                  <c:v>147.91021671826624</c:v>
                </c:pt>
                <c:pt idx="14" formatCode="0">
                  <c:v>153.30826017197589</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107.78781038374717</c:v>
                </c:pt>
                <c:pt idx="2">
                  <c:v>110.02522905324658</c:v>
                </c:pt>
                <c:pt idx="3">
                  <c:v>107.0442172354269</c:v>
                </c:pt>
                <c:pt idx="4">
                  <c:v>103.04076483866685</c:v>
                </c:pt>
                <c:pt idx="5">
                  <c:v>99.614924976762708</c:v>
                </c:pt>
                <c:pt idx="6">
                  <c:v>101.63324923648918</c:v>
                </c:pt>
                <c:pt idx="7">
                  <c:v>99.853937060151381</c:v>
                </c:pt>
                <c:pt idx="8">
                  <c:v>110.03850750232372</c:v>
                </c:pt>
                <c:pt idx="9">
                  <c:v>106.99110343911831</c:v>
                </c:pt>
                <c:pt idx="10" formatCode="General">
                  <c:v>117.13583853405922</c:v>
                </c:pt>
                <c:pt idx="11">
                  <c:v>116.92338334882486</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116.92338334882486</c:v>
                </c:pt>
                <c:pt idx="12" formatCode="0">
                  <c:v>118.95498605762847</c:v>
                </c:pt>
                <c:pt idx="13" formatCode="0">
                  <c:v>119.16080201832426</c:v>
                </c:pt>
                <c:pt idx="14" formatCode="0">
                  <c:v>119.59406380119248</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 val="autoZero"/>
        <c:auto val="1"/>
        <c:lblAlgn val="ctr"/>
        <c:lblOffset val="100"/>
        <c:tickLblSkip val="1"/>
        <c:tickMarkSkip val="1"/>
        <c:noMultiLvlLbl val="0"/>
      </c:catAx>
      <c:valAx>
        <c:axId val="1421978048"/>
        <c:scaling>
          <c:orientation val="minMax"/>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Malta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92.8</c:v>
                </c:pt>
                <c:pt idx="2">
                  <c:v>94.32</c:v>
                </c:pt>
                <c:pt idx="3">
                  <c:v>77.28</c:v>
                </c:pt>
                <c:pt idx="4">
                  <c:v>100.08</c:v>
                </c:pt>
                <c:pt idx="5">
                  <c:v>95.52</c:v>
                </c:pt>
                <c:pt idx="6">
                  <c:v>166.16</c:v>
                </c:pt>
                <c:pt idx="7">
                  <c:v>143.04</c:v>
                </c:pt>
                <c:pt idx="8">
                  <c:v>141.76</c:v>
                </c:pt>
                <c:pt idx="9">
                  <c:v>157.91999999999999</c:v>
                </c:pt>
                <c:pt idx="10" formatCode="General">
                  <c:v>174.48</c:v>
                </c:pt>
                <c:pt idx="11">
                  <c:v>236.72</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236.72</c:v>
                </c:pt>
                <c:pt idx="12" formatCode="0">
                  <c:v>283.68</c:v>
                </c:pt>
                <c:pt idx="13" formatCode="0">
                  <c:v>278.48</c:v>
                </c:pt>
                <c:pt idx="14" formatCode="0">
                  <c:v>273.4012237391608</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93.036611629576456</c:v>
                </c:pt>
                <c:pt idx="2">
                  <c:v>85.929648241206024</c:v>
                </c:pt>
                <c:pt idx="3">
                  <c:v>79.540559942569999</c:v>
                </c:pt>
                <c:pt idx="4">
                  <c:v>115.93682699210338</c:v>
                </c:pt>
                <c:pt idx="5">
                  <c:v>94.9748743718593</c:v>
                </c:pt>
                <c:pt idx="6">
                  <c:v>106.81981335247667</c:v>
                </c:pt>
                <c:pt idx="7">
                  <c:v>118.66475233309404</c:v>
                </c:pt>
                <c:pt idx="8">
                  <c:v>113.63962670495334</c:v>
                </c:pt>
                <c:pt idx="9">
                  <c:v>112.34745154343145</c:v>
                </c:pt>
                <c:pt idx="10">
                  <c:v>101.93826274228284</c:v>
                </c:pt>
                <c:pt idx="11">
                  <c:v>108.68628858578607</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108.68628858578607</c:v>
                </c:pt>
                <c:pt idx="12">
                  <c:v>159.15290739411341</c:v>
                </c:pt>
                <c:pt idx="13">
                  <c:v>159.00933237616655</c:v>
                </c:pt>
                <c:pt idx="14">
                  <c:v>158.95605424764673</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102.30018587360595</c:v>
                </c:pt>
                <c:pt idx="2">
                  <c:v>124.62825278810409</c:v>
                </c:pt>
                <c:pt idx="3">
                  <c:v>113.26672862453532</c:v>
                </c:pt>
                <c:pt idx="4">
                  <c:v>130.13475836431226</c:v>
                </c:pt>
                <c:pt idx="5">
                  <c:v>92.611524163568774</c:v>
                </c:pt>
                <c:pt idx="6">
                  <c:v>115.54368029739777</c:v>
                </c:pt>
                <c:pt idx="7">
                  <c:v>106.34293680297398</c:v>
                </c:pt>
                <c:pt idx="8">
                  <c:v>110.06040892193309</c:v>
                </c:pt>
                <c:pt idx="9">
                  <c:v>101.55669144981412</c:v>
                </c:pt>
                <c:pt idx="10" formatCode="General">
                  <c:v>111.54739776951673</c:v>
                </c:pt>
                <c:pt idx="11">
                  <c:v>114.49814126394052</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114.49814126394052</c:v>
                </c:pt>
                <c:pt idx="12" formatCode="0">
                  <c:v>159.40985130111525</c:v>
                </c:pt>
                <c:pt idx="13" formatCode="0">
                  <c:v>161.71003717472118</c:v>
                </c:pt>
                <c:pt idx="14" formatCode="0">
                  <c:v>164.07123409011277</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102.11654387139987</c:v>
                </c:pt>
                <c:pt idx="2">
                  <c:v>102.23710649698593</c:v>
                </c:pt>
                <c:pt idx="3">
                  <c:v>102.86671131949096</c:v>
                </c:pt>
                <c:pt idx="4">
                  <c:v>122.70596115204286</c:v>
                </c:pt>
                <c:pt idx="5">
                  <c:v>83.670462156731418</c:v>
                </c:pt>
                <c:pt idx="6">
                  <c:v>112.75284661754856</c:v>
                </c:pt>
                <c:pt idx="7">
                  <c:v>127.00602813127931</c:v>
                </c:pt>
                <c:pt idx="8">
                  <c:v>117.1198928332217</c:v>
                </c:pt>
                <c:pt idx="9">
                  <c:v>106.80509042196918</c:v>
                </c:pt>
                <c:pt idx="10" formatCode="General">
                  <c:v>111.89551239115875</c:v>
                </c:pt>
                <c:pt idx="11">
                  <c:v>102.38446081714669</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102.38446081714669</c:v>
                </c:pt>
                <c:pt idx="12" formatCode="0">
                  <c:v>129.33690555927663</c:v>
                </c:pt>
                <c:pt idx="13" formatCode="0">
                  <c:v>130.609511051574</c:v>
                </c:pt>
                <c:pt idx="14" formatCode="0">
                  <c:v>132.01299081566589</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106.74708377518557</c:v>
                </c:pt>
                <c:pt idx="2">
                  <c:v>110.48515376458113</c:v>
                </c:pt>
                <c:pt idx="3">
                  <c:v>105.08351007423117</c:v>
                </c:pt>
                <c:pt idx="4">
                  <c:v>110.44538706256628</c:v>
                </c:pt>
                <c:pt idx="5">
                  <c:v>106.77359490986214</c:v>
                </c:pt>
                <c:pt idx="6">
                  <c:v>125.32476139978792</c:v>
                </c:pt>
                <c:pt idx="7">
                  <c:v>142.61664899257687</c:v>
                </c:pt>
                <c:pt idx="8">
                  <c:v>155.09676564156945</c:v>
                </c:pt>
                <c:pt idx="9">
                  <c:v>154.65933191940616</c:v>
                </c:pt>
                <c:pt idx="10" formatCode="General">
                  <c:v>171.22879109225875</c:v>
                </c:pt>
                <c:pt idx="11">
                  <c:v>207.65509013785791</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207.65509013785791</c:v>
                </c:pt>
                <c:pt idx="12" formatCode="0">
                  <c:v>209.70307529162247</c:v>
                </c:pt>
                <c:pt idx="13" formatCode="0">
                  <c:v>217.47083775185578</c:v>
                </c:pt>
                <c:pt idx="14" formatCode="0">
                  <c:v>225.87169828210057</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100.5625130651261</c:v>
                </c:pt>
                <c:pt idx="2">
                  <c:v>99.566712909294765</c:v>
                </c:pt>
                <c:pt idx="3">
                  <c:v>103.94139221983619</c:v>
                </c:pt>
                <c:pt idx="4">
                  <c:v>105.21084738032344</c:v>
                </c:pt>
                <c:pt idx="5">
                  <c:v>105.89498489196329</c:v>
                </c:pt>
                <c:pt idx="6">
                  <c:v>105.83797343265996</c:v>
                </c:pt>
                <c:pt idx="7">
                  <c:v>114.82107903688642</c:v>
                </c:pt>
                <c:pt idx="8">
                  <c:v>122.37509739457631</c:v>
                </c:pt>
                <c:pt idx="9">
                  <c:v>124.55293513996314</c:v>
                </c:pt>
                <c:pt idx="10" formatCode="General">
                  <c:v>128.65776020980218</c:v>
                </c:pt>
                <c:pt idx="11">
                  <c:v>137.78149408031015</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137.78149408031015</c:v>
                </c:pt>
                <c:pt idx="12" formatCode="0">
                  <c:v>140.35841204082021</c:v>
                </c:pt>
                <c:pt idx="13" formatCode="0">
                  <c:v>138.53214496113719</c:v>
                </c:pt>
                <c:pt idx="14" formatCode="0">
                  <c:v>136.99910596605463</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 val="autoZero"/>
        <c:auto val="1"/>
        <c:lblAlgn val="ctr"/>
        <c:lblOffset val="100"/>
        <c:tickLblSkip val="1"/>
        <c:tickMarkSkip val="1"/>
        <c:noMultiLvlLbl val="0"/>
      </c:catAx>
      <c:valAx>
        <c:axId val="1421968256"/>
        <c:scaling>
          <c:orientation val="minMax"/>
          <c:max val="30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Malta</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91.783918998206516</c:v>
                </c:pt>
                <c:pt idx="2">
                  <c:v>141.74758572534628</c:v>
                </c:pt>
                <c:pt idx="3">
                  <c:v>149.85718274414668</c:v>
                </c:pt>
                <c:pt idx="4">
                  <c:v>175.24063775286771</c:v>
                </c:pt>
                <c:pt idx="5">
                  <c:v>167.52545092207228</c:v>
                </c:pt>
                <c:pt idx="6">
                  <c:v>192.18072888278945</c:v>
                </c:pt>
                <c:pt idx="7">
                  <c:v>131.86996592268508</c:v>
                </c:pt>
                <c:pt idx="8">
                  <c:v>143.05725168379686</c:v>
                </c:pt>
                <c:pt idx="9">
                  <c:v>136.05347580347532</c:v>
                </c:pt>
                <c:pt idx="10" formatCode="General">
                  <c:v>134.5099799202878</c:v>
                </c:pt>
                <c:pt idx="11">
                  <c:v>188.98507652348201</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188.98507652348201</c:v>
                </c:pt>
                <c:pt idx="12" formatCode="0">
                  <c:v>153.73025090449593</c:v>
                </c:pt>
                <c:pt idx="13" formatCode="0">
                  <c:v>169.04713691485262</c:v>
                </c:pt>
                <c:pt idx="14" formatCode="0">
                  <c:v>185.96391371852633</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76.870260190406384</c:v>
                </c:pt>
                <c:pt idx="2">
                  <c:v>77.134442179057544</c:v>
                </c:pt>
                <c:pt idx="3">
                  <c:v>84.957850141294472</c:v>
                </c:pt>
                <c:pt idx="4">
                  <c:v>97.100067421297936</c:v>
                </c:pt>
                <c:pt idx="5">
                  <c:v>91.770200266370267</c:v>
                </c:pt>
                <c:pt idx="6">
                  <c:v>104.0774437803512</c:v>
                </c:pt>
                <c:pt idx="7">
                  <c:v>95.44879654117581</c:v>
                </c:pt>
                <c:pt idx="8">
                  <c:v>113.8791014220254</c:v>
                </c:pt>
                <c:pt idx="9">
                  <c:v>136.05347580347532</c:v>
                </c:pt>
                <c:pt idx="10">
                  <c:v>221.73514985754298</c:v>
                </c:pt>
                <c:pt idx="11">
                  <c:v>139.68133255831293</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139.68133255831293</c:v>
                </c:pt>
                <c:pt idx="12">
                  <c:v>198.73429415739409</c:v>
                </c:pt>
                <c:pt idx="13">
                  <c:v>221.66985726434447</c:v>
                </c:pt>
                <c:pt idx="14">
                  <c:v>247.93424417436864</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98.671889211056182</c:v>
                </c:pt>
                <c:pt idx="2">
                  <c:v>88.959248047043104</c:v>
                </c:pt>
                <c:pt idx="3">
                  <c:v>102.14627395935172</c:v>
                </c:pt>
                <c:pt idx="4">
                  <c:v>97.760632961510353</c:v>
                </c:pt>
                <c:pt idx="5">
                  <c:v>90.961379810589236</c:v>
                </c:pt>
                <c:pt idx="6">
                  <c:v>113.71483868414326</c:v>
                </c:pt>
                <c:pt idx="7">
                  <c:v>139.69667358865019</c:v>
                </c:pt>
                <c:pt idx="8">
                  <c:v>152.85809423240477</c:v>
                </c:pt>
                <c:pt idx="9">
                  <c:v>175.21638631206875</c:v>
                </c:pt>
                <c:pt idx="10" formatCode="General">
                  <c:v>159.05460325332692</c:v>
                </c:pt>
                <c:pt idx="11">
                  <c:v>224.41690014935472</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224.41690014935472</c:v>
                </c:pt>
                <c:pt idx="12" formatCode="0">
                  <c:v>191.97254965121843</c:v>
                </c:pt>
                <c:pt idx="13" formatCode="0">
                  <c:v>215.87546257129725</c:v>
                </c:pt>
                <c:pt idx="14" formatCode="0">
                  <c:v>242.87793942289915</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95.401257174041717</c:v>
                </c:pt>
                <c:pt idx="2">
                  <c:v>98.506001108808746</c:v>
                </c:pt>
                <c:pt idx="3">
                  <c:v>114.83788996490149</c:v>
                </c:pt>
                <c:pt idx="4">
                  <c:v>114.88245437704104</c:v>
                </c:pt>
                <c:pt idx="5">
                  <c:v>116.39202191416769</c:v>
                </c:pt>
                <c:pt idx="6">
                  <c:v>135.95729386614551</c:v>
                </c:pt>
                <c:pt idx="7">
                  <c:v>132.34645910729733</c:v>
                </c:pt>
                <c:pt idx="8">
                  <c:v>143.82741826112115</c:v>
                </c:pt>
                <c:pt idx="9">
                  <c:v>136.05606288662091</c:v>
                </c:pt>
                <c:pt idx="10">
                  <c:v>129.04680398445731</c:v>
                </c:pt>
                <c:pt idx="11">
                  <c:v>136.70129898787084</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136.70129898787084</c:v>
                </c:pt>
                <c:pt idx="12">
                  <c:v>128.52959878473581</c:v>
                </c:pt>
                <c:pt idx="13">
                  <c:v>141.93599932962132</c:v>
                </c:pt>
                <c:pt idx="14">
                  <c:v>156.95023346300138</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104.66263054092464</c:v>
                </c:pt>
                <c:pt idx="2">
                  <c:v>117.79632502552394</c:v>
                </c:pt>
                <c:pt idx="3">
                  <c:v>143.40924028565138</c:v>
                </c:pt>
                <c:pt idx="4">
                  <c:v>173.97869166654507</c:v>
                </c:pt>
                <c:pt idx="5">
                  <c:v>185.16286076732746</c:v>
                </c:pt>
                <c:pt idx="6">
                  <c:v>230.50097088907449</c:v>
                </c:pt>
                <c:pt idx="7">
                  <c:v>282.28025881316603</c:v>
                </c:pt>
                <c:pt idx="8">
                  <c:v>347.11677136185932</c:v>
                </c:pt>
                <c:pt idx="9">
                  <c:v>383.55311544818954</c:v>
                </c:pt>
                <c:pt idx="10" formatCode="General">
                  <c:v>379.34698813773235</c:v>
                </c:pt>
                <c:pt idx="11">
                  <c:v>427.05400181107245</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427.05400181107245</c:v>
                </c:pt>
                <c:pt idx="12" formatCode="0">
                  <c:v>428.75703504962411</c:v>
                </c:pt>
                <c:pt idx="13" formatCode="0">
                  <c:v>478.05789176230456</c:v>
                </c:pt>
                <c:pt idx="14" formatCode="0">
                  <c:v>540.36306209652196</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92.321698051446432</c:v>
                </c:pt>
                <c:pt idx="2">
                  <c:v>97.980331269095885</c:v>
                </c:pt>
                <c:pt idx="3">
                  <c:v>107.62681599629532</c:v>
                </c:pt>
                <c:pt idx="4">
                  <c:v>114.13711666547003</c:v>
                </c:pt>
                <c:pt idx="5">
                  <c:v>131.16155335182046</c:v>
                </c:pt>
                <c:pt idx="6">
                  <c:v>145.75796415540219</c:v>
                </c:pt>
                <c:pt idx="7">
                  <c:v>196.65307124086499</c:v>
                </c:pt>
                <c:pt idx="8">
                  <c:v>199.30703544367125</c:v>
                </c:pt>
                <c:pt idx="9">
                  <c:v>230.56665024254985</c:v>
                </c:pt>
                <c:pt idx="10" formatCode="General">
                  <c:v>228.43430179169994</c:v>
                </c:pt>
                <c:pt idx="11">
                  <c:v>230.50362969315319</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230.50362969315319</c:v>
                </c:pt>
                <c:pt idx="12" formatCode="0">
                  <c:v>154.05587423607611</c:v>
                </c:pt>
                <c:pt idx="13" formatCode="0">
                  <c:v>174.47795213078061</c:v>
                </c:pt>
                <c:pt idx="14" formatCode="0">
                  <c:v>198.35187953537314</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 val="autoZero"/>
        <c:auto val="1"/>
        <c:lblAlgn val="ctr"/>
        <c:lblOffset val="100"/>
        <c:tickLblSkip val="1"/>
        <c:tickMarkSkip val="1"/>
        <c:noMultiLvlLbl val="0"/>
      </c:catAx>
      <c:valAx>
        <c:axId val="1421975328"/>
        <c:scaling>
          <c:orientation val="minMax"/>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Malta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-1E+18</c:v>
                </c:pt>
                <c:pt idx="1">
                  <c:v>0</c:v>
                </c:pt>
                <c:pt idx="2">
                  <c:v>-1E+18</c:v>
                </c:pt>
                <c:pt idx="3">
                  <c:v>-1E+18</c:v>
                </c:pt>
                <c:pt idx="4">
                  <c:v>2.29</c:v>
                </c:pt>
                <c:pt idx="5">
                  <c:v>-1E+18</c:v>
                </c:pt>
                <c:pt idx="6">
                  <c:v>28.1</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3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Malta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14.51</c:v>
                </c:pt>
                <c:pt idx="1">
                  <c:v>0</c:v>
                </c:pt>
                <c:pt idx="2">
                  <c:v>-1E+18</c:v>
                </c:pt>
                <c:pt idx="3">
                  <c:v>-1E+18</c:v>
                </c:pt>
                <c:pt idx="4">
                  <c:v>10</c:v>
                </c:pt>
                <c:pt idx="5">
                  <c:v>-1E+18</c:v>
                </c:pt>
                <c:pt idx="6">
                  <c:v>14.81</c:v>
                </c:pt>
                <c:pt idx="7">
                  <c:v>-1E+18</c:v>
                </c:pt>
                <c:pt idx="8">
                  <c:v>11.02</c:v>
                </c:pt>
                <c:pt idx="9">
                  <c:v>-1E+18</c:v>
                </c:pt>
                <c:pt idx="10">
                  <c:v>-1E+18</c:v>
                </c:pt>
                <c:pt idx="11">
                  <c:v>-1E+18</c:v>
                </c:pt>
                <c:pt idx="12">
                  <c:v>-1E+18</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Malta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MT</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0.10079637726420987</c:v>
                </c:pt>
                <c:pt idx="1">
                  <c:v>4.2512492192379764E-2</c:v>
                </c:pt>
                <c:pt idx="2">
                  <c:v>0.21256246096189882</c:v>
                </c:pt>
                <c:pt idx="3">
                  <c:v>0.6441286695815116</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MT</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7.6575413223140501E-2</c:v>
                      </c:pt>
                      <c:pt idx="1">
                        <c:v>4.4034090909090912E-2</c:v>
                      </c:pt>
                      <c:pt idx="2">
                        <c:v>0.1787190082644628</c:v>
                      </c:pt>
                      <c:pt idx="3">
                        <c:v>0.70067148760330578</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Malta</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0.00</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MT</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0.12074303405572756</c:v>
                </c:pt>
                <c:pt idx="1">
                  <c:v>4.9535603715170282E-2</c:v>
                </c:pt>
                <c:pt idx="2">
                  <c:v>0.27554179566563469</c:v>
                </c:pt>
                <c:pt idx="3">
                  <c:v>0.55417956656346745</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Malta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Malta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Malta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76648</xdr:rowOff>
    </xdr:from>
    <xdr:to>
      <xdr:col>22</xdr:col>
      <xdr:colOff>78441</xdr:colOff>
      <xdr:row>17</xdr:row>
      <xdr:rowOff>61072</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nast\Desktop\sba-sbs\SBS%202021\06_wide_and_national_sheets\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B4:Z26"/>
  <sheetViews>
    <sheetView zoomScale="55" zoomScaleNormal="55" workbookViewId="0">
      <selection activeCell="H18" sqref="H18"/>
    </sheetView>
  </sheetViews>
  <sheetFormatPr defaultColWidth="11.42578125" defaultRowHeight="15" x14ac:dyDescent="0.25"/>
  <cols>
    <col min="1" max="1" width="11.42578125" style="27"/>
    <col min="2" max="2" width="18.42578125" style="27" customWidth="1"/>
    <col min="3" max="3" width="44.7109375" style="27" customWidth="1"/>
    <col min="4" max="7" width="11.42578125" style="27"/>
    <col min="8" max="8" width="11.7109375" style="27" bestFit="1" customWidth="1"/>
    <col min="9" max="17" width="11.42578125" style="27"/>
    <col min="18" max="18" width="11.42578125" style="427"/>
    <col min="19" max="20" width="11.42578125" style="367"/>
    <col min="21" max="26" width="11.42578125" style="427"/>
    <col min="27" max="16384" width="11.42578125" style="27"/>
  </cols>
  <sheetData>
    <row r="4" spans="2:18" ht="26.25" customHeight="1" x14ac:dyDescent="0.45">
      <c r="D4" s="861"/>
      <c r="E4" s="861"/>
      <c r="F4" s="861"/>
      <c r="G4" s="861"/>
      <c r="H4" s="861"/>
      <c r="I4" s="861"/>
      <c r="J4" s="861"/>
      <c r="K4" s="861"/>
      <c r="L4" s="861"/>
      <c r="M4" s="861"/>
      <c r="N4" s="861"/>
      <c r="O4" s="861"/>
      <c r="P4" s="861"/>
      <c r="Q4" s="861"/>
      <c r="R4" s="861"/>
    </row>
    <row r="9" spans="2:18" ht="66.75" customHeight="1" x14ac:dyDescent="0.45">
      <c r="D9" s="862" t="s">
        <v>291</v>
      </c>
      <c r="E9" s="861"/>
      <c r="F9" s="861"/>
      <c r="G9" s="861"/>
      <c r="H9" s="861"/>
      <c r="I9" s="861"/>
      <c r="J9" s="861"/>
      <c r="K9" s="861"/>
      <c r="L9" s="861"/>
      <c r="M9" s="861"/>
      <c r="N9" s="861"/>
      <c r="O9" s="861"/>
      <c r="P9" s="861"/>
      <c r="Q9" s="861"/>
      <c r="R9" s="861"/>
    </row>
    <row r="10" spans="2:18" ht="15.75" thickBot="1" x14ac:dyDescent="0.3">
      <c r="I10" s="28"/>
      <c r="J10" s="28"/>
      <c r="K10" s="28"/>
    </row>
    <row r="11" spans="2:18" ht="15.75" thickBot="1" x14ac:dyDescent="0.3">
      <c r="B11" s="864" t="s">
        <v>196</v>
      </c>
      <c r="C11" s="865"/>
      <c r="I11" s="28"/>
      <c r="J11" s="28"/>
      <c r="K11" s="28"/>
    </row>
    <row r="12" spans="2:18" ht="31.5" customHeight="1" x14ac:dyDescent="0.25">
      <c r="B12" s="430" t="s">
        <v>214</v>
      </c>
      <c r="C12" s="395" t="s">
        <v>292</v>
      </c>
      <c r="I12" s="28"/>
      <c r="J12" s="28"/>
      <c r="K12" s="28"/>
    </row>
    <row r="13" spans="2:18" ht="32.25" customHeight="1" x14ac:dyDescent="0.25">
      <c r="B13" s="431" t="s">
        <v>215</v>
      </c>
      <c r="C13" s="428" t="s">
        <v>200</v>
      </c>
    </row>
    <row r="14" spans="2:18" ht="27" customHeight="1" x14ac:dyDescent="0.25">
      <c r="B14" s="432" t="s">
        <v>216</v>
      </c>
      <c r="C14" s="395" t="s">
        <v>290</v>
      </c>
      <c r="D14" s="863"/>
      <c r="E14" s="863"/>
      <c r="F14" s="863"/>
      <c r="G14" s="863"/>
      <c r="H14" s="863"/>
      <c r="I14" s="863"/>
      <c r="J14" s="863"/>
      <c r="K14" s="863"/>
      <c r="L14" s="863"/>
      <c r="M14" s="863"/>
      <c r="N14" s="863"/>
      <c r="O14" s="863"/>
      <c r="P14" s="863"/>
      <c r="Q14" s="863"/>
      <c r="R14" s="863"/>
    </row>
    <row r="15" spans="2:18" ht="27" customHeight="1" x14ac:dyDescent="0.25">
      <c r="B15" s="431" t="s">
        <v>217</v>
      </c>
      <c r="C15" s="428" t="s">
        <v>212</v>
      </c>
      <c r="D15" s="397"/>
      <c r="E15" s="397"/>
      <c r="F15" s="397"/>
      <c r="G15" s="397"/>
      <c r="H15" s="397"/>
      <c r="I15" s="397"/>
      <c r="J15" s="397"/>
      <c r="K15" s="397"/>
      <c r="L15" s="397"/>
      <c r="M15" s="397"/>
      <c r="N15" s="397"/>
      <c r="O15" s="397"/>
      <c r="P15" s="397"/>
      <c r="Q15" s="397"/>
      <c r="R15" s="397"/>
    </row>
    <row r="16" spans="2:18" ht="26.25" customHeight="1" x14ac:dyDescent="0.25">
      <c r="B16" s="431" t="s">
        <v>251</v>
      </c>
      <c r="C16" s="428" t="s">
        <v>213</v>
      </c>
      <c r="D16" s="141"/>
      <c r="H16" s="826" t="s">
        <v>311</v>
      </c>
    </row>
    <row r="17" spans="2:8" ht="26.25" customHeight="1" x14ac:dyDescent="0.25">
      <c r="B17" s="431" t="s">
        <v>218</v>
      </c>
      <c r="C17" s="428" t="s">
        <v>225</v>
      </c>
      <c r="D17" s="396"/>
      <c r="H17" s="827" t="s">
        <v>312</v>
      </c>
    </row>
    <row r="18" spans="2:8" ht="26.25" customHeight="1" x14ac:dyDescent="0.25">
      <c r="B18" s="431" t="s">
        <v>219</v>
      </c>
      <c r="C18" s="428" t="s">
        <v>226</v>
      </c>
      <c r="D18" s="396"/>
      <c r="H18" s="142"/>
    </row>
    <row r="19" spans="2:8" ht="26.25" customHeight="1" x14ac:dyDescent="0.25">
      <c r="B19" s="431" t="s">
        <v>220</v>
      </c>
      <c r="C19" s="428" t="s">
        <v>227</v>
      </c>
      <c r="D19" s="396"/>
      <c r="H19" s="142"/>
    </row>
    <row r="20" spans="2:8" ht="26.25" customHeight="1" x14ac:dyDescent="0.25">
      <c r="B20" s="431" t="s">
        <v>221</v>
      </c>
      <c r="C20" s="428" t="s">
        <v>228</v>
      </c>
      <c r="D20" s="396"/>
      <c r="H20" s="142"/>
    </row>
    <row r="21" spans="2:8" ht="26.25" customHeight="1" x14ac:dyDescent="0.25">
      <c r="B21" s="431" t="s">
        <v>222</v>
      </c>
      <c r="C21" s="428" t="s">
        <v>229</v>
      </c>
      <c r="D21" s="396"/>
      <c r="H21" s="142"/>
    </row>
    <row r="22" spans="2:8" ht="26.25" customHeight="1" x14ac:dyDescent="0.25">
      <c r="B22" s="431" t="s">
        <v>223</v>
      </c>
      <c r="C22" s="428" t="s">
        <v>230</v>
      </c>
      <c r="D22" s="396"/>
      <c r="H22" s="142"/>
    </row>
    <row r="23" spans="2:8" ht="26.25" customHeight="1" x14ac:dyDescent="0.25">
      <c r="B23" s="431" t="s">
        <v>224</v>
      </c>
      <c r="C23" s="428" t="s">
        <v>231</v>
      </c>
      <c r="D23" s="396"/>
      <c r="H23" s="142"/>
    </row>
    <row r="24" spans="2:8" ht="24.75" thickBot="1" x14ac:dyDescent="0.3">
      <c r="B24" s="433" t="s">
        <v>276</v>
      </c>
      <c r="C24" s="429" t="s">
        <v>278</v>
      </c>
    </row>
    <row r="26" spans="2:8" x14ac:dyDescent="0.25">
      <c r="H26" s="29"/>
    </row>
  </sheetData>
  <mergeCells count="4">
    <mergeCell ref="D4:R4"/>
    <mergeCell ref="D9:R9"/>
    <mergeCell ref="D14:R14"/>
    <mergeCell ref="B11:C11"/>
  </mergeCells>
  <hyperlinks>
    <hyperlink ref="B12" location="'Summary Table'!A1" display="Summary Table"/>
    <hyperlink ref="B13" location="'Time Series'!A1" display="Time Series"/>
    <hyperlink ref="B14" location="'Sectoral Distribution'!A1" display="Sectoral Distribution"/>
    <hyperlink ref="B16" location="'High-Growth Enterprises'!A1" display="High-Growth Enterprises"/>
    <hyperlink ref="B17" location="'NoE 1DGT'!A1" display="NoE 1DGT"/>
    <hyperlink ref="B18" location="'NoE 2DGT'!A1" display="NoE 2DGT"/>
    <hyperlink ref="B19" location="'EMP 1DGT'!A1" display="EMP 1DGT"/>
    <hyperlink ref="B20" location="'EMP 2DGT'!A1" display="EMP 2DGT"/>
    <hyperlink ref="B21" location="'VA 1DGT'!A1" display="VA 1DGT"/>
    <hyperlink ref="B22" location="'VA 2DGT'!A1" display="VA 2DGT"/>
    <hyperlink ref="B23" location="HGE!A1" display="HGE"/>
    <hyperlink ref="B15" location="'Knowledge Intensity'!A1" display="Knowledge Intensity"/>
    <hyperlink ref="B24" location="'Write-Up Calc'!A1" display="Write-Up Calc"/>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rgb="FFFF0000"/>
  </sheetPr>
  <dimension ref="A1:AP280"/>
  <sheetViews>
    <sheetView zoomScaleNormal="100" zoomScaleSheetLayoutView="10" workbookViewId="0">
      <selection activeCell="I9" sqref="I9"/>
    </sheetView>
  </sheetViews>
  <sheetFormatPr defaultColWidth="9.28515625" defaultRowHeight="12.75" x14ac:dyDescent="0.2"/>
  <cols>
    <col min="1" max="1" width="9.28515625" style="58"/>
    <col min="2" max="2" width="13.7109375" style="34" customWidth="1"/>
    <col min="3" max="3" width="26.7109375" style="34" customWidth="1"/>
    <col min="4" max="11" width="13.7109375" style="34" customWidth="1"/>
    <col min="12" max="12" width="18.7109375" style="58" customWidth="1"/>
    <col min="13" max="42" width="9.28515625" style="58"/>
    <col min="43" max="257" width="9.28515625" style="34"/>
    <col min="258" max="258" width="13.28515625" style="34" customWidth="1"/>
    <col min="259" max="513" width="9.28515625" style="34"/>
    <col min="514" max="514" width="13.28515625" style="34" customWidth="1"/>
    <col min="515" max="769" width="9.28515625" style="34"/>
    <col min="770" max="770" width="13.28515625" style="34" customWidth="1"/>
    <col min="771" max="1025" width="9.28515625" style="34"/>
    <col min="1026" max="1026" width="13.28515625" style="34" customWidth="1"/>
    <col min="1027" max="1281" width="9.28515625" style="34"/>
    <col min="1282" max="1282" width="13.28515625" style="34" customWidth="1"/>
    <col min="1283" max="1537" width="9.28515625" style="34"/>
    <col min="1538" max="1538" width="13.28515625" style="34" customWidth="1"/>
    <col min="1539" max="1793" width="9.28515625" style="34"/>
    <col min="1794" max="1794" width="13.28515625" style="34" customWidth="1"/>
    <col min="1795" max="2049" width="9.28515625" style="34"/>
    <col min="2050" max="2050" width="13.28515625" style="34" customWidth="1"/>
    <col min="2051" max="2305" width="9.28515625" style="34"/>
    <col min="2306" max="2306" width="13.28515625" style="34" customWidth="1"/>
    <col min="2307" max="2561" width="9.28515625" style="34"/>
    <col min="2562" max="2562" width="13.28515625" style="34" customWidth="1"/>
    <col min="2563" max="2817" width="9.28515625" style="34"/>
    <col min="2818" max="2818" width="13.28515625" style="34" customWidth="1"/>
    <col min="2819" max="3073" width="9.28515625" style="34"/>
    <col min="3074" max="3074" width="13.28515625" style="34" customWidth="1"/>
    <col min="3075" max="3329" width="9.28515625" style="34"/>
    <col min="3330" max="3330" width="13.28515625" style="34" customWidth="1"/>
    <col min="3331" max="3585" width="9.28515625" style="34"/>
    <col min="3586" max="3586" width="13.28515625" style="34" customWidth="1"/>
    <col min="3587" max="3841" width="9.28515625" style="34"/>
    <col min="3842" max="3842" width="13.28515625" style="34" customWidth="1"/>
    <col min="3843" max="4097" width="9.28515625" style="34"/>
    <col min="4098" max="4098" width="13.28515625" style="34" customWidth="1"/>
    <col min="4099" max="4353" width="9.28515625" style="34"/>
    <col min="4354" max="4354" width="13.28515625" style="34" customWidth="1"/>
    <col min="4355" max="4609" width="9.28515625" style="34"/>
    <col min="4610" max="4610" width="13.28515625" style="34" customWidth="1"/>
    <col min="4611" max="4865" width="9.28515625" style="34"/>
    <col min="4866" max="4866" width="13.28515625" style="34" customWidth="1"/>
    <col min="4867" max="5121" width="9.28515625" style="34"/>
    <col min="5122" max="5122" width="13.28515625" style="34" customWidth="1"/>
    <col min="5123" max="5377" width="9.28515625" style="34"/>
    <col min="5378" max="5378" width="13.28515625" style="34" customWidth="1"/>
    <col min="5379" max="5633" width="9.28515625" style="34"/>
    <col min="5634" max="5634" width="13.28515625" style="34" customWidth="1"/>
    <col min="5635" max="5889" width="9.28515625" style="34"/>
    <col min="5890" max="5890" width="13.28515625" style="34" customWidth="1"/>
    <col min="5891" max="6145" width="9.28515625" style="34"/>
    <col min="6146" max="6146" width="13.28515625" style="34" customWidth="1"/>
    <col min="6147" max="6401" width="9.28515625" style="34"/>
    <col min="6402" max="6402" width="13.28515625" style="34" customWidth="1"/>
    <col min="6403" max="6657" width="9.28515625" style="34"/>
    <col min="6658" max="6658" width="13.28515625" style="34" customWidth="1"/>
    <col min="6659" max="6913" width="9.28515625" style="34"/>
    <col min="6914" max="6914" width="13.28515625" style="34" customWidth="1"/>
    <col min="6915" max="7169" width="9.28515625" style="34"/>
    <col min="7170" max="7170" width="13.28515625" style="34" customWidth="1"/>
    <col min="7171" max="7425" width="9.28515625" style="34"/>
    <col min="7426" max="7426" width="13.28515625" style="34" customWidth="1"/>
    <col min="7427" max="7681" width="9.28515625" style="34"/>
    <col min="7682" max="7682" width="13.28515625" style="34" customWidth="1"/>
    <col min="7683" max="7937" width="9.28515625" style="34"/>
    <col min="7938" max="7938" width="13.28515625" style="34" customWidth="1"/>
    <col min="7939" max="8193" width="9.28515625" style="34"/>
    <col min="8194" max="8194" width="13.28515625" style="34" customWidth="1"/>
    <col min="8195" max="8449" width="9.28515625" style="34"/>
    <col min="8450" max="8450" width="13.28515625" style="34" customWidth="1"/>
    <col min="8451" max="8705" width="9.28515625" style="34"/>
    <col min="8706" max="8706" width="13.28515625" style="34" customWidth="1"/>
    <col min="8707" max="8961" width="9.28515625" style="34"/>
    <col min="8962" max="8962" width="13.28515625" style="34" customWidth="1"/>
    <col min="8963" max="9217" width="9.28515625" style="34"/>
    <col min="9218" max="9218" width="13.28515625" style="34" customWidth="1"/>
    <col min="9219" max="9473" width="9.28515625" style="34"/>
    <col min="9474" max="9474" width="13.28515625" style="34" customWidth="1"/>
    <col min="9475" max="9729" width="9.28515625" style="34"/>
    <col min="9730" max="9730" width="13.28515625" style="34" customWidth="1"/>
    <col min="9731" max="9985" width="9.28515625" style="34"/>
    <col min="9986" max="9986" width="13.28515625" style="34" customWidth="1"/>
    <col min="9987" max="10241" width="9.28515625" style="34"/>
    <col min="10242" max="10242" width="13.28515625" style="34" customWidth="1"/>
    <col min="10243" max="10497" width="9.28515625" style="34"/>
    <col min="10498" max="10498" width="13.28515625" style="34" customWidth="1"/>
    <col min="10499" max="10753" width="9.28515625" style="34"/>
    <col min="10754" max="10754" width="13.28515625" style="34" customWidth="1"/>
    <col min="10755" max="11009" width="9.28515625" style="34"/>
    <col min="11010" max="11010" width="13.28515625" style="34" customWidth="1"/>
    <col min="11011" max="11265" width="9.28515625" style="34"/>
    <col min="11266" max="11266" width="13.28515625" style="34" customWidth="1"/>
    <col min="11267" max="11521" width="9.28515625" style="34"/>
    <col min="11522" max="11522" width="13.28515625" style="34" customWidth="1"/>
    <col min="11523" max="11777" width="9.28515625" style="34"/>
    <col min="11778" max="11778" width="13.28515625" style="34" customWidth="1"/>
    <col min="11779" max="12033" width="9.28515625" style="34"/>
    <col min="12034" max="12034" width="13.28515625" style="34" customWidth="1"/>
    <col min="12035" max="12289" width="9.28515625" style="34"/>
    <col min="12290" max="12290" width="13.28515625" style="34" customWidth="1"/>
    <col min="12291" max="12545" width="9.28515625" style="34"/>
    <col min="12546" max="12546" width="13.28515625" style="34" customWidth="1"/>
    <col min="12547" max="12801" width="9.28515625" style="34"/>
    <col min="12802" max="12802" width="13.28515625" style="34" customWidth="1"/>
    <col min="12803" max="13057" width="9.28515625" style="34"/>
    <col min="13058" max="13058" width="13.28515625" style="34" customWidth="1"/>
    <col min="13059" max="13313" width="9.28515625" style="34"/>
    <col min="13314" max="13314" width="13.28515625" style="34" customWidth="1"/>
    <col min="13315" max="13569" width="9.28515625" style="34"/>
    <col min="13570" max="13570" width="13.28515625" style="34" customWidth="1"/>
    <col min="13571" max="13825" width="9.28515625" style="34"/>
    <col min="13826" max="13826" width="13.28515625" style="34" customWidth="1"/>
    <col min="13827" max="14081" width="9.28515625" style="34"/>
    <col min="14082" max="14082" width="13.28515625" style="34" customWidth="1"/>
    <col min="14083" max="14337" width="9.28515625" style="34"/>
    <col min="14338" max="14338" width="13.28515625" style="34" customWidth="1"/>
    <col min="14339" max="14593" width="9.28515625" style="34"/>
    <col min="14594" max="14594" width="13.28515625" style="34" customWidth="1"/>
    <col min="14595" max="14849" width="9.28515625" style="34"/>
    <col min="14850" max="14850" width="13.28515625" style="34" customWidth="1"/>
    <col min="14851" max="15105" width="9.28515625" style="34"/>
    <col min="15106" max="15106" width="13.28515625" style="34" customWidth="1"/>
    <col min="15107" max="15361" width="9.28515625" style="34"/>
    <col min="15362" max="15362" width="13.28515625" style="34" customWidth="1"/>
    <col min="15363" max="15617" width="9.28515625" style="34"/>
    <col min="15618" max="15618" width="13.28515625" style="34" customWidth="1"/>
    <col min="15619" max="15873" width="9.28515625" style="34"/>
    <col min="15874" max="15874" width="13.28515625" style="34" customWidth="1"/>
    <col min="15875" max="16129" width="9.28515625" style="34"/>
    <col min="16130" max="16130" width="13.28515625" style="34" customWidth="1"/>
    <col min="16131" max="16384" width="9.28515625" style="34"/>
  </cols>
  <sheetData>
    <row r="1" spans="1:12" ht="15" x14ac:dyDescent="0.25">
      <c r="A1" s="507" t="s">
        <v>293</v>
      </c>
      <c r="B1" s="56"/>
      <c r="C1" s="56"/>
      <c r="D1" s="56"/>
      <c r="E1" s="56"/>
      <c r="F1" s="56"/>
      <c r="G1" s="56"/>
      <c r="H1" s="56"/>
      <c r="I1" s="56"/>
      <c r="J1" s="56"/>
      <c r="K1" s="56"/>
    </row>
    <row r="2" spans="1:12" x14ac:dyDescent="0.2">
      <c r="B2" s="58"/>
      <c r="C2" s="58"/>
      <c r="D2" s="58"/>
      <c r="E2" s="58"/>
      <c r="F2" s="58"/>
      <c r="G2" s="58"/>
      <c r="H2" s="58"/>
      <c r="I2" s="58"/>
      <c r="J2" s="58"/>
      <c r="K2" s="56"/>
    </row>
    <row r="3" spans="1:12" x14ac:dyDescent="0.2">
      <c r="B3" s="58"/>
      <c r="C3" s="58"/>
      <c r="D3" s="58"/>
      <c r="E3" s="58"/>
      <c r="F3" s="58"/>
      <c r="G3" s="58"/>
      <c r="H3" s="58"/>
      <c r="I3" s="58"/>
      <c r="J3" s="58"/>
      <c r="K3" s="56"/>
    </row>
    <row r="4" spans="1:12" s="58" customFormat="1" ht="13.5" thickBot="1" x14ac:dyDescent="0.25"/>
    <row r="5" spans="1:12" ht="33.75" customHeight="1" thickBot="1" x14ac:dyDescent="0.25">
      <c r="B5" s="140" t="s">
        <v>146</v>
      </c>
      <c r="C5" s="869" t="str">
        <f>Translate!A2</f>
        <v>Number of enterprises</v>
      </c>
      <c r="D5" s="870"/>
      <c r="E5" s="871"/>
      <c r="F5" s="872" t="str">
        <f>Translate!A3</f>
        <v>Number of persons employed</v>
      </c>
      <c r="G5" s="870"/>
      <c r="H5" s="873"/>
      <c r="I5" s="869" t="str">
        <f>Translate!A4</f>
        <v>Value added</v>
      </c>
      <c r="J5" s="870"/>
      <c r="K5" s="874"/>
      <c r="L5" s="59"/>
    </row>
    <row r="6" spans="1:12" ht="13.5" customHeight="1" x14ac:dyDescent="0.2">
      <c r="B6" s="877"/>
      <c r="C6" s="875" t="str">
        <f>Translate!B6</f>
        <v>Malta</v>
      </c>
      <c r="D6" s="876"/>
      <c r="E6" s="828" t="str">
        <f>[1]Translate!A7</f>
        <v>EU</v>
      </c>
      <c r="F6" s="875" t="str">
        <f>C6</f>
        <v>Malta</v>
      </c>
      <c r="G6" s="876"/>
      <c r="H6" s="828" t="str">
        <f>E6</f>
        <v>EU</v>
      </c>
      <c r="I6" s="875" t="str">
        <f>C6</f>
        <v>Malta</v>
      </c>
      <c r="J6" s="876"/>
      <c r="K6" s="828" t="str">
        <f>E6</f>
        <v>EU</v>
      </c>
    </row>
    <row r="7" spans="1:12" ht="15" x14ac:dyDescent="0.2">
      <c r="B7" s="878"/>
      <c r="C7" s="313" t="str">
        <f>Translate!A23</f>
        <v>Number</v>
      </c>
      <c r="D7" s="314" t="str">
        <f>Translate!A24</f>
        <v>Share</v>
      </c>
      <c r="E7" s="829" t="str">
        <f>D7</f>
        <v>Share</v>
      </c>
      <c r="F7" s="313" t="s">
        <v>279</v>
      </c>
      <c r="G7" s="314" t="str">
        <f>D7</f>
        <v>Share</v>
      </c>
      <c r="H7" s="829" t="str">
        <f>D7</f>
        <v>Share</v>
      </c>
      <c r="I7" s="313" t="s">
        <v>100</v>
      </c>
      <c r="J7" s="314" t="str">
        <f>D7</f>
        <v>Share</v>
      </c>
      <c r="K7" s="829" t="str">
        <f>D7</f>
        <v>Share</v>
      </c>
    </row>
    <row r="8" spans="1:12" ht="14.65" customHeight="1" x14ac:dyDescent="0.2">
      <c r="B8" s="322" t="str">
        <f>Translate!A28</f>
        <v>Micro</v>
      </c>
      <c r="C8" s="684">
        <f>'NoE 1DGT--'!Q11</f>
        <v>30387</v>
      </c>
      <c r="D8" s="315">
        <f>C8/C13</f>
        <v>0.92073447868375602</v>
      </c>
      <c r="E8" s="776">
        <v>0.93054117893954269</v>
      </c>
      <c r="F8" s="688">
        <f>'EMP 1DGT--'!Q11</f>
        <v>54924</v>
      </c>
      <c r="G8" s="315">
        <f>F8/F13</f>
        <v>0.3156388462665724</v>
      </c>
      <c r="H8" s="776">
        <v>0.28549265940441765</v>
      </c>
      <c r="I8" s="692">
        <f>'VA 1DGT--'!Q11/1000</f>
        <v>1.8900439462</v>
      </c>
      <c r="J8" s="315">
        <f>I8/I13</f>
        <v>0.26045841545473053</v>
      </c>
      <c r="K8" s="776">
        <v>0.18227470795251291</v>
      </c>
    </row>
    <row r="9" spans="1:12" ht="14.65" customHeight="1" x14ac:dyDescent="0.2">
      <c r="B9" s="322" t="str">
        <f>Translate!A29</f>
        <v>Small</v>
      </c>
      <c r="C9" s="685">
        <f>'NoE 1DGT--'!Q12</f>
        <v>2163</v>
      </c>
      <c r="D9" s="315">
        <f>C9/C13</f>
        <v>6.5539496409417322E-2</v>
      </c>
      <c r="E9" s="776">
        <v>5.8641338402466339E-2</v>
      </c>
      <c r="F9" s="689">
        <f>'EMP 1DGT--'!Q12</f>
        <v>46108</v>
      </c>
      <c r="G9" s="315">
        <f>F9/F13</f>
        <v>0.26497480015401503</v>
      </c>
      <c r="H9" s="776">
        <v>0.19973479456129623</v>
      </c>
      <c r="I9" s="693">
        <f>'VA 1DGT--'!Q12/1000</f>
        <v>1.8448177010000002</v>
      </c>
      <c r="J9" s="315">
        <f>I9/I13</f>
        <v>0.25422599097304466</v>
      </c>
      <c r="K9" s="776">
        <v>0.16722009077013297</v>
      </c>
    </row>
    <row r="10" spans="1:12" ht="14.65" customHeight="1" x14ac:dyDescent="0.2">
      <c r="B10" s="322" t="str">
        <f>Translate!A30</f>
        <v>Medium-sized</v>
      </c>
      <c r="C10" s="686">
        <f>'NoE 1DGT--'!Q13</f>
        <v>396</v>
      </c>
      <c r="D10" s="315">
        <f>C10/C13</f>
        <v>1.1998909190073629E-2</v>
      </c>
      <c r="E10" s="776">
        <v>8.9696799722941267E-3</v>
      </c>
      <c r="F10" s="690">
        <f>'EMP 1DGT--'!Q13</f>
        <v>42317</v>
      </c>
      <c r="G10" s="315">
        <f>F10/F13</f>
        <v>0.24318857070611291</v>
      </c>
      <c r="H10" s="776">
        <v>0.15888440773847803</v>
      </c>
      <c r="I10" s="694">
        <f>'VA 1DGT--'!Q13/1000</f>
        <v>1.480796019</v>
      </c>
      <c r="J10" s="315">
        <f>I10/I13</f>
        <v>0.20406180792560294</v>
      </c>
      <c r="K10" s="776">
        <v>0.16835012146674116</v>
      </c>
    </row>
    <row r="11" spans="1:12" ht="14.65" customHeight="1" x14ac:dyDescent="0.2">
      <c r="B11" s="323" t="str">
        <f>Translate!A31</f>
        <v>SMEs</v>
      </c>
      <c r="C11" s="316">
        <f>SUM(C8:C10)</f>
        <v>32946</v>
      </c>
      <c r="D11" s="317">
        <f>C11/C13</f>
        <v>0.99827288428324701</v>
      </c>
      <c r="E11" s="830">
        <v>0.99815219731430316</v>
      </c>
      <c r="F11" s="316">
        <f>SUM(F8:F10)</f>
        <v>143349</v>
      </c>
      <c r="G11" s="317">
        <f>F11/F13</f>
        <v>0.82380221712670032</v>
      </c>
      <c r="H11" s="777">
        <v>0.64411186170419188</v>
      </c>
      <c r="I11" s="320">
        <f>SUM(I8:I10)</f>
        <v>5.2156576662000003</v>
      </c>
      <c r="J11" s="317">
        <f>I11/I13</f>
        <v>0.71874621435337804</v>
      </c>
      <c r="K11" s="777">
        <v>0.51784492018938699</v>
      </c>
    </row>
    <row r="12" spans="1:12" ht="14.65" customHeight="1" x14ac:dyDescent="0.2">
      <c r="B12" s="322" t="str">
        <f>Translate!A32</f>
        <v>Large</v>
      </c>
      <c r="C12" s="687">
        <f>'NoE 1DGT--'!Q14</f>
        <v>57</v>
      </c>
      <c r="D12" s="315">
        <f>C12/C13</f>
        <v>1.7271157167530224E-3</v>
      </c>
      <c r="E12" s="831">
        <v>1.8478026856968781E-3</v>
      </c>
      <c r="F12" s="691">
        <f>'EMP 1DGT--'!Q14</f>
        <v>30660</v>
      </c>
      <c r="G12" s="315">
        <f>F12/F13</f>
        <v>0.17619778287329965</v>
      </c>
      <c r="H12" s="776">
        <v>0.35588813829580807</v>
      </c>
      <c r="I12" s="695">
        <f>'VA 1DGT--'!Q14/1000</f>
        <v>2.0409477420000002</v>
      </c>
      <c r="J12" s="315">
        <f>I12/I13</f>
        <v>0.2812537856466219</v>
      </c>
      <c r="K12" s="776">
        <v>0.48215507981061301</v>
      </c>
    </row>
    <row r="13" spans="1:12" ht="14.65" customHeight="1" thickBot="1" x14ac:dyDescent="0.25">
      <c r="B13" s="324" t="str">
        <f>Translate!A33</f>
        <v>Total</v>
      </c>
      <c r="C13" s="318">
        <f>C11+C12</f>
        <v>33003</v>
      </c>
      <c r="D13" s="319">
        <f>D8+D9+D10+D12</f>
        <v>1</v>
      </c>
      <c r="E13" s="832">
        <v>1</v>
      </c>
      <c r="F13" s="318">
        <f>F11+F12</f>
        <v>174009</v>
      </c>
      <c r="G13" s="319">
        <f>G8+G9+G10+G12</f>
        <v>1</v>
      </c>
      <c r="H13" s="778">
        <v>1</v>
      </c>
      <c r="I13" s="321">
        <f>I11+I12</f>
        <v>7.2566054082000004</v>
      </c>
      <c r="J13" s="319">
        <f>J8+J9+J10+J12</f>
        <v>1</v>
      </c>
      <c r="K13" s="778">
        <v>1</v>
      </c>
    </row>
    <row r="14" spans="1:12" ht="100.5" customHeight="1" thickBot="1" x14ac:dyDescent="0.25">
      <c r="B14" s="866"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867"/>
      <c r="D14" s="867"/>
      <c r="E14" s="867"/>
      <c r="F14" s="867"/>
      <c r="G14" s="867"/>
      <c r="H14" s="867"/>
      <c r="I14" s="867"/>
      <c r="J14" s="867"/>
      <c r="K14" s="868"/>
    </row>
    <row r="15" spans="1:12" s="56" customFormat="1" x14ac:dyDescent="0.2"/>
    <row r="16" spans="1:12" s="56" customFormat="1" x14ac:dyDescent="0.2"/>
    <row r="17" spans="3:9" s="56" customFormat="1" x14ac:dyDescent="0.2">
      <c r="C17" s="57"/>
      <c r="F17" s="57"/>
      <c r="I17" s="57"/>
    </row>
    <row r="18" spans="3:9" s="56" customFormat="1" x14ac:dyDescent="0.2">
      <c r="C18" s="57"/>
      <c r="F18" s="57"/>
      <c r="I18" s="57"/>
    </row>
    <row r="19" spans="3:9" s="56" customFormat="1" x14ac:dyDescent="0.2"/>
    <row r="20" spans="3:9" s="56" customFormat="1" x14ac:dyDescent="0.2"/>
    <row r="21" spans="3:9" s="56" customFormat="1" x14ac:dyDescent="0.2"/>
    <row r="22" spans="3:9" s="56" customFormat="1" x14ac:dyDescent="0.2"/>
    <row r="23" spans="3:9" s="56" customFormat="1" x14ac:dyDescent="0.2"/>
    <row r="24" spans="3:9" s="56" customFormat="1" x14ac:dyDescent="0.2"/>
    <row r="25" spans="3:9" s="56" customFormat="1" x14ac:dyDescent="0.2"/>
    <row r="26" spans="3:9" s="56" customFormat="1" x14ac:dyDescent="0.2"/>
    <row r="27" spans="3:9" s="56" customFormat="1" x14ac:dyDescent="0.2"/>
    <row r="28" spans="3:9" s="56" customFormat="1" x14ac:dyDescent="0.2"/>
    <row r="29" spans="3:9" s="56" customFormat="1" x14ac:dyDescent="0.2"/>
    <row r="30" spans="3:9" s="56" customFormat="1" x14ac:dyDescent="0.2"/>
    <row r="31" spans="3:9" s="56" customFormat="1" x14ac:dyDescent="0.2"/>
    <row r="32" spans="3:9" s="56" customFormat="1" x14ac:dyDescent="0.2"/>
    <row r="33" s="56" customFormat="1" x14ac:dyDescent="0.2"/>
    <row r="34" s="56" customFormat="1" x14ac:dyDescent="0.2"/>
    <row r="35" s="56" customFormat="1" x14ac:dyDescent="0.2"/>
    <row r="36" s="56" customFormat="1" x14ac:dyDescent="0.2"/>
    <row r="37" s="56" customFormat="1" x14ac:dyDescent="0.2"/>
    <row r="38" s="56" customFormat="1" x14ac:dyDescent="0.2"/>
    <row r="39" s="56" customFormat="1" x14ac:dyDescent="0.2"/>
    <row r="40" s="56" customFormat="1" x14ac:dyDescent="0.2"/>
    <row r="41" s="56" customFormat="1" x14ac:dyDescent="0.2"/>
    <row r="42" s="56" customFormat="1" x14ac:dyDescent="0.2"/>
    <row r="43" s="56" customFormat="1" x14ac:dyDescent="0.2"/>
    <row r="44" s="56" customFormat="1" x14ac:dyDescent="0.2"/>
    <row r="45" s="56" customFormat="1" x14ac:dyDescent="0.2"/>
    <row r="46" s="56" customFormat="1" x14ac:dyDescent="0.2"/>
    <row r="47" s="56" customFormat="1" x14ac:dyDescent="0.2"/>
    <row r="48" s="56" customFormat="1" x14ac:dyDescent="0.2"/>
    <row r="49" s="56" customFormat="1" x14ac:dyDescent="0.2"/>
    <row r="50" s="56" customFormat="1" x14ac:dyDescent="0.2"/>
    <row r="51" s="56" customFormat="1" x14ac:dyDescent="0.2"/>
    <row r="52" s="56" customFormat="1" x14ac:dyDescent="0.2"/>
    <row r="53" s="56" customFormat="1" x14ac:dyDescent="0.2"/>
    <row r="54" s="56" customFormat="1" x14ac:dyDescent="0.2"/>
    <row r="55" s="56" customFormat="1" x14ac:dyDescent="0.2"/>
    <row r="56" s="56" customFormat="1" x14ac:dyDescent="0.2"/>
    <row r="57" s="56" customFormat="1" x14ac:dyDescent="0.2"/>
    <row r="58" s="56" customFormat="1" x14ac:dyDescent="0.2"/>
    <row r="59" s="56" customFormat="1" x14ac:dyDescent="0.2"/>
    <row r="60" s="56" customFormat="1" x14ac:dyDescent="0.2"/>
    <row r="61" s="56" customFormat="1" x14ac:dyDescent="0.2"/>
    <row r="62" s="56" customFormat="1" x14ac:dyDescent="0.2"/>
    <row r="63" s="56" customFormat="1" x14ac:dyDescent="0.2"/>
    <row r="64" s="56" customFormat="1" x14ac:dyDescent="0.2"/>
    <row r="65" s="56" customFormat="1" x14ac:dyDescent="0.2"/>
    <row r="66" s="56" customFormat="1" x14ac:dyDescent="0.2"/>
    <row r="67" s="56" customFormat="1" x14ac:dyDescent="0.2"/>
    <row r="68" s="56" customFormat="1" x14ac:dyDescent="0.2"/>
    <row r="69" s="56" customFormat="1" x14ac:dyDescent="0.2"/>
    <row r="70" s="56" customFormat="1" x14ac:dyDescent="0.2"/>
    <row r="71" s="56" customFormat="1" x14ac:dyDescent="0.2"/>
    <row r="72" s="56" customFormat="1" x14ac:dyDescent="0.2"/>
    <row r="73" s="56" customFormat="1" x14ac:dyDescent="0.2"/>
    <row r="74" s="56" customFormat="1" x14ac:dyDescent="0.2"/>
    <row r="75" s="56" customFormat="1" x14ac:dyDescent="0.2"/>
    <row r="76" s="56" customFormat="1" x14ac:dyDescent="0.2"/>
    <row r="77" s="56" customFormat="1" x14ac:dyDescent="0.2"/>
    <row r="78" s="56" customFormat="1" x14ac:dyDescent="0.2"/>
    <row r="79" s="56" customFormat="1" x14ac:dyDescent="0.2"/>
    <row r="80" s="56" customFormat="1" x14ac:dyDescent="0.2"/>
    <row r="81" s="56" customFormat="1" x14ac:dyDescent="0.2"/>
    <row r="82" s="56" customFormat="1" x14ac:dyDescent="0.2"/>
    <row r="83" s="56" customFormat="1" x14ac:dyDescent="0.2"/>
    <row r="84" s="56" customFormat="1" x14ac:dyDescent="0.2"/>
    <row r="85" s="56" customFormat="1" x14ac:dyDescent="0.2"/>
    <row r="86" s="56" customFormat="1" x14ac:dyDescent="0.2"/>
    <row r="87" s="56" customFormat="1" x14ac:dyDescent="0.2"/>
    <row r="88" s="56" customFormat="1" x14ac:dyDescent="0.2"/>
    <row r="89" s="56" customFormat="1" x14ac:dyDescent="0.2"/>
    <row r="90" s="56" customFormat="1" x14ac:dyDescent="0.2"/>
    <row r="91" s="56" customFormat="1" x14ac:dyDescent="0.2"/>
    <row r="92" s="56" customFormat="1" x14ac:dyDescent="0.2"/>
    <row r="93" s="56" customFormat="1" x14ac:dyDescent="0.2"/>
    <row r="94" s="56" customFormat="1" x14ac:dyDescent="0.2"/>
    <row r="95" s="56" customFormat="1" x14ac:dyDescent="0.2"/>
    <row r="96" s="56" customFormat="1" x14ac:dyDescent="0.2"/>
    <row r="97" s="56" customFormat="1" x14ac:dyDescent="0.2"/>
    <row r="98" s="56" customFormat="1" x14ac:dyDescent="0.2"/>
    <row r="99" s="56" customFormat="1" x14ac:dyDescent="0.2"/>
    <row r="100" s="56" customFormat="1" x14ac:dyDescent="0.2"/>
    <row r="101" s="56" customFormat="1" x14ac:dyDescent="0.2"/>
    <row r="102" s="56" customFormat="1" x14ac:dyDescent="0.2"/>
    <row r="103" s="56" customFormat="1" x14ac:dyDescent="0.2"/>
    <row r="104" s="56" customFormat="1" x14ac:dyDescent="0.2"/>
    <row r="105" s="56" customFormat="1" x14ac:dyDescent="0.2"/>
    <row r="106" s="56" customFormat="1" x14ac:dyDescent="0.2"/>
    <row r="107" s="56" customFormat="1" x14ac:dyDescent="0.2"/>
    <row r="108" s="56" customFormat="1" x14ac:dyDescent="0.2"/>
    <row r="109" s="56" customFormat="1" x14ac:dyDescent="0.2"/>
    <row r="110" s="56" customFormat="1" x14ac:dyDescent="0.2"/>
    <row r="111" s="56" customFormat="1" x14ac:dyDescent="0.2"/>
    <row r="112" s="56" customFormat="1" x14ac:dyDescent="0.2"/>
    <row r="113" s="56" customFormat="1" x14ac:dyDescent="0.2"/>
    <row r="114" s="56" customFormat="1" x14ac:dyDescent="0.2"/>
    <row r="115" s="56" customFormat="1" x14ac:dyDescent="0.2"/>
    <row r="116" s="56" customFormat="1" x14ac:dyDescent="0.2"/>
    <row r="117" s="56" customFormat="1" x14ac:dyDescent="0.2"/>
    <row r="118" s="56" customFormat="1" x14ac:dyDescent="0.2"/>
    <row r="119" s="56" customFormat="1" x14ac:dyDescent="0.2"/>
    <row r="120" s="56" customFormat="1" x14ac:dyDescent="0.2"/>
    <row r="121" s="56" customFormat="1" x14ac:dyDescent="0.2"/>
    <row r="122" s="56" customFormat="1" x14ac:dyDescent="0.2"/>
    <row r="123" s="56" customFormat="1" x14ac:dyDescent="0.2"/>
    <row r="124" s="56" customFormat="1" x14ac:dyDescent="0.2"/>
    <row r="125" s="56" customFormat="1" x14ac:dyDescent="0.2"/>
    <row r="126" s="56" customFormat="1" x14ac:dyDescent="0.2"/>
    <row r="127" s="56" customFormat="1" x14ac:dyDescent="0.2"/>
    <row r="128" s="56" customFormat="1" x14ac:dyDescent="0.2"/>
    <row r="129" s="56" customFormat="1" x14ac:dyDescent="0.2"/>
    <row r="130" s="56" customFormat="1" x14ac:dyDescent="0.2"/>
    <row r="131" s="56" customFormat="1" x14ac:dyDescent="0.2"/>
    <row r="132" s="56" customFormat="1" x14ac:dyDescent="0.2"/>
    <row r="133" s="56" customFormat="1" x14ac:dyDescent="0.2"/>
    <row r="134" s="56" customFormat="1" x14ac:dyDescent="0.2"/>
    <row r="135" s="56" customFormat="1" x14ac:dyDescent="0.2"/>
    <row r="136" s="56" customFormat="1" x14ac:dyDescent="0.2"/>
    <row r="137" s="56" customFormat="1" x14ac:dyDescent="0.2"/>
    <row r="138" s="56" customFormat="1" x14ac:dyDescent="0.2"/>
    <row r="139" s="56" customFormat="1" x14ac:dyDescent="0.2"/>
    <row r="140" s="56" customFormat="1" x14ac:dyDescent="0.2"/>
    <row r="141" s="56" customFormat="1" x14ac:dyDescent="0.2"/>
    <row r="142" s="56" customFormat="1" x14ac:dyDescent="0.2"/>
    <row r="143" s="56" customFormat="1" x14ac:dyDescent="0.2"/>
    <row r="144" s="56" customFormat="1" x14ac:dyDescent="0.2"/>
    <row r="145" s="56" customFormat="1" x14ac:dyDescent="0.2"/>
    <row r="146" s="56" customFormat="1" x14ac:dyDescent="0.2"/>
    <row r="147" s="56" customFormat="1" x14ac:dyDescent="0.2"/>
    <row r="148" s="56" customFormat="1" x14ac:dyDescent="0.2"/>
    <row r="149" s="56" customFormat="1" x14ac:dyDescent="0.2"/>
    <row r="150" s="56" customFormat="1" x14ac:dyDescent="0.2"/>
    <row r="151" s="56" customFormat="1" x14ac:dyDescent="0.2"/>
    <row r="152" s="56" customFormat="1" x14ac:dyDescent="0.2"/>
    <row r="153" s="56" customFormat="1" x14ac:dyDescent="0.2"/>
    <row r="154" s="56" customFormat="1" x14ac:dyDescent="0.2"/>
    <row r="155" s="56" customFormat="1" x14ac:dyDescent="0.2"/>
    <row r="156" s="56" customFormat="1" x14ac:dyDescent="0.2"/>
    <row r="157" s="56" customFormat="1" x14ac:dyDescent="0.2"/>
    <row r="158" s="56" customFormat="1" x14ac:dyDescent="0.2"/>
    <row r="159" s="56" customFormat="1" x14ac:dyDescent="0.2"/>
    <row r="160" s="56" customFormat="1" x14ac:dyDescent="0.2"/>
    <row r="161" s="56" customFormat="1" x14ac:dyDescent="0.2"/>
    <row r="162" s="56" customFormat="1" x14ac:dyDescent="0.2"/>
    <row r="163" s="56" customFormat="1" x14ac:dyDescent="0.2"/>
    <row r="164" s="56" customFormat="1" x14ac:dyDescent="0.2"/>
    <row r="165" s="56" customFormat="1" x14ac:dyDescent="0.2"/>
    <row r="166" s="56" customFormat="1" x14ac:dyDescent="0.2"/>
    <row r="167" s="56" customFormat="1" x14ac:dyDescent="0.2"/>
    <row r="168" s="56" customFormat="1" x14ac:dyDescent="0.2"/>
    <row r="169" s="56" customFormat="1" x14ac:dyDescent="0.2"/>
    <row r="170" s="56" customFormat="1" x14ac:dyDescent="0.2"/>
    <row r="171" s="56" customFormat="1" x14ac:dyDescent="0.2"/>
    <row r="172" s="56" customFormat="1" x14ac:dyDescent="0.2"/>
    <row r="173" s="56" customFormat="1" x14ac:dyDescent="0.2"/>
    <row r="174" s="56" customFormat="1" x14ac:dyDescent="0.2"/>
    <row r="175" s="56" customFormat="1" x14ac:dyDescent="0.2"/>
    <row r="176" s="56" customFormat="1" x14ac:dyDescent="0.2"/>
    <row r="177" s="56" customFormat="1" x14ac:dyDescent="0.2"/>
    <row r="178" s="56" customFormat="1" x14ac:dyDescent="0.2"/>
    <row r="179" s="56" customFormat="1" x14ac:dyDescent="0.2"/>
    <row r="180" s="56" customFormat="1" x14ac:dyDescent="0.2"/>
    <row r="181" s="56" customFormat="1" x14ac:dyDescent="0.2"/>
    <row r="182" s="56" customFormat="1" x14ac:dyDescent="0.2"/>
    <row r="183" s="56" customFormat="1" x14ac:dyDescent="0.2"/>
    <row r="184" s="56" customFormat="1" x14ac:dyDescent="0.2"/>
    <row r="185" s="56" customFormat="1" x14ac:dyDescent="0.2"/>
    <row r="186" s="56" customFormat="1" x14ac:dyDescent="0.2"/>
    <row r="187" s="56" customFormat="1" x14ac:dyDescent="0.2"/>
    <row r="188" s="56" customFormat="1" x14ac:dyDescent="0.2"/>
    <row r="189" s="56" customFormat="1" x14ac:dyDescent="0.2"/>
    <row r="190" s="56" customFormat="1" x14ac:dyDescent="0.2"/>
    <row r="191" s="56" customFormat="1" x14ac:dyDescent="0.2"/>
    <row r="192" s="56" customFormat="1" x14ac:dyDescent="0.2"/>
    <row r="193" s="56" customFormat="1" x14ac:dyDescent="0.2"/>
    <row r="194" s="56" customFormat="1" x14ac:dyDescent="0.2"/>
    <row r="195" s="56" customFormat="1" x14ac:dyDescent="0.2"/>
    <row r="196" s="56" customFormat="1" x14ac:dyDescent="0.2"/>
    <row r="197" s="56" customFormat="1" x14ac:dyDescent="0.2"/>
    <row r="198" s="56" customFormat="1" x14ac:dyDescent="0.2"/>
    <row r="199" s="56" customFormat="1" x14ac:dyDescent="0.2"/>
    <row r="200" s="56" customFormat="1" x14ac:dyDescent="0.2"/>
    <row r="201" s="56" customFormat="1" x14ac:dyDescent="0.2"/>
    <row r="202" s="56" customFormat="1" x14ac:dyDescent="0.2"/>
    <row r="203" s="56" customFormat="1" x14ac:dyDescent="0.2"/>
    <row r="204" s="56" customFormat="1" x14ac:dyDescent="0.2"/>
    <row r="205" s="56" customFormat="1" x14ac:dyDescent="0.2"/>
    <row r="206" s="56" customFormat="1" x14ac:dyDescent="0.2"/>
    <row r="207" s="56" customFormat="1" x14ac:dyDescent="0.2"/>
    <row r="208" s="56" customFormat="1" x14ac:dyDescent="0.2"/>
    <row r="209" s="56" customFormat="1" x14ac:dyDescent="0.2"/>
    <row r="210" s="56" customFormat="1" x14ac:dyDescent="0.2"/>
    <row r="211" s="56" customFormat="1" x14ac:dyDescent="0.2"/>
    <row r="212" s="56" customFormat="1" x14ac:dyDescent="0.2"/>
    <row r="213" s="56" customFormat="1" x14ac:dyDescent="0.2"/>
    <row r="214" s="56" customFormat="1" x14ac:dyDescent="0.2"/>
    <row r="215" s="56" customFormat="1" x14ac:dyDescent="0.2"/>
    <row r="216" s="56" customFormat="1" x14ac:dyDescent="0.2"/>
    <row r="217" s="56" customFormat="1" x14ac:dyDescent="0.2"/>
    <row r="218" s="56" customFormat="1" x14ac:dyDescent="0.2"/>
    <row r="219" s="56" customFormat="1" x14ac:dyDescent="0.2"/>
    <row r="220" s="56" customFormat="1" x14ac:dyDescent="0.2"/>
    <row r="221" s="56" customFormat="1" x14ac:dyDescent="0.2"/>
    <row r="222" s="56" customFormat="1" x14ac:dyDescent="0.2"/>
    <row r="223" s="56" customFormat="1" x14ac:dyDescent="0.2"/>
    <row r="224" s="56" customFormat="1" x14ac:dyDescent="0.2"/>
    <row r="225" s="56" customFormat="1" x14ac:dyDescent="0.2"/>
    <row r="226" s="56" customFormat="1" x14ac:dyDescent="0.2"/>
    <row r="227" s="56" customFormat="1" x14ac:dyDescent="0.2"/>
    <row r="228" s="56" customFormat="1" x14ac:dyDescent="0.2"/>
    <row r="229" s="56" customFormat="1" x14ac:dyDescent="0.2"/>
    <row r="230" s="56" customFormat="1" x14ac:dyDescent="0.2"/>
    <row r="231" s="56" customFormat="1" x14ac:dyDescent="0.2"/>
    <row r="232" s="56" customFormat="1" x14ac:dyDescent="0.2"/>
    <row r="233" s="56" customFormat="1" x14ac:dyDescent="0.2"/>
    <row r="234" s="56" customFormat="1" x14ac:dyDescent="0.2"/>
    <row r="235" s="56" customFormat="1" x14ac:dyDescent="0.2"/>
    <row r="236" s="56" customFormat="1" x14ac:dyDescent="0.2"/>
    <row r="237" s="56" customFormat="1" x14ac:dyDescent="0.2"/>
    <row r="238" s="56" customFormat="1" x14ac:dyDescent="0.2"/>
    <row r="239" s="56" customFormat="1" x14ac:dyDescent="0.2"/>
    <row r="240" s="56" customFormat="1" x14ac:dyDescent="0.2"/>
    <row r="241" s="56" customFormat="1" x14ac:dyDescent="0.2"/>
    <row r="242" s="56" customFormat="1" x14ac:dyDescent="0.2"/>
    <row r="243" s="56" customFormat="1" x14ac:dyDescent="0.2"/>
    <row r="244" s="56" customFormat="1" x14ac:dyDescent="0.2"/>
    <row r="245" s="56" customFormat="1" x14ac:dyDescent="0.2"/>
    <row r="246" s="56" customFormat="1" x14ac:dyDescent="0.2"/>
    <row r="247" s="56" customFormat="1" x14ac:dyDescent="0.2"/>
    <row r="248" s="56" customFormat="1" x14ac:dyDescent="0.2"/>
    <row r="249" s="56" customFormat="1" x14ac:dyDescent="0.2"/>
    <row r="250" s="56" customFormat="1" x14ac:dyDescent="0.2"/>
    <row r="251" s="56" customFormat="1" x14ac:dyDescent="0.2"/>
    <row r="252" s="56" customFormat="1" x14ac:dyDescent="0.2"/>
    <row r="253" s="56" customFormat="1" x14ac:dyDescent="0.2"/>
    <row r="254" s="56" customFormat="1" x14ac:dyDescent="0.2"/>
    <row r="255" s="56" customFormat="1" x14ac:dyDescent="0.2"/>
    <row r="256" s="56" customFormat="1" x14ac:dyDescent="0.2"/>
    <row r="257" s="56" customFormat="1" x14ac:dyDescent="0.2"/>
    <row r="258" s="56" customFormat="1" x14ac:dyDescent="0.2"/>
    <row r="259" s="56" customFormat="1" x14ac:dyDescent="0.2"/>
    <row r="260" s="56" customFormat="1" x14ac:dyDescent="0.2"/>
    <row r="261" s="56" customFormat="1" x14ac:dyDescent="0.2"/>
    <row r="262" s="56" customFormat="1" x14ac:dyDescent="0.2"/>
    <row r="263" s="56" customFormat="1" x14ac:dyDescent="0.2"/>
    <row r="264" s="56" customFormat="1" x14ac:dyDescent="0.2"/>
    <row r="265" s="56" customFormat="1" x14ac:dyDescent="0.2"/>
    <row r="266" s="56" customFormat="1" x14ac:dyDescent="0.2"/>
    <row r="267" s="56" customFormat="1" x14ac:dyDescent="0.2"/>
    <row r="268" s="56" customFormat="1" x14ac:dyDescent="0.2"/>
    <row r="269" s="56" customFormat="1" x14ac:dyDescent="0.2"/>
    <row r="270" s="56" customFormat="1" x14ac:dyDescent="0.2"/>
    <row r="271" s="56" customFormat="1" x14ac:dyDescent="0.2"/>
    <row r="272" s="56" customFormat="1" x14ac:dyDescent="0.2"/>
    <row r="273" s="56" customFormat="1" x14ac:dyDescent="0.2"/>
    <row r="274" s="56" customFormat="1" x14ac:dyDescent="0.2"/>
    <row r="275" s="56" customFormat="1" x14ac:dyDescent="0.2"/>
    <row r="276" s="56" customFormat="1" x14ac:dyDescent="0.2"/>
    <row r="277" s="56" customFormat="1" x14ac:dyDescent="0.2"/>
    <row r="278" s="56" customFormat="1" x14ac:dyDescent="0.2"/>
    <row r="279" s="56" customFormat="1" x14ac:dyDescent="0.2"/>
    <row r="280" s="56" customFormat="1" x14ac:dyDescent="0.2"/>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FF0000"/>
  </sheetPr>
  <dimension ref="A1:BG55"/>
  <sheetViews>
    <sheetView topLeftCell="C25" zoomScale="115" zoomScaleNormal="115" workbookViewId="0">
      <selection activeCell="X33" sqref="X33"/>
    </sheetView>
  </sheetViews>
  <sheetFormatPr defaultColWidth="9.28515625" defaultRowHeight="11.25" customHeight="1" x14ac:dyDescent="0.2"/>
  <cols>
    <col min="1" max="1" width="9.28515625" style="58" customWidth="1"/>
    <col min="2" max="7" width="9.28515625" style="58"/>
    <col min="8" max="8" width="3.42578125" style="58" customWidth="1"/>
    <col min="9" max="14" width="9.28515625" style="58"/>
    <col min="15" max="15" width="3.28515625" style="58" customWidth="1"/>
    <col min="16" max="21" width="9.28515625" style="58"/>
    <col min="22" max="22" width="3.28515625" style="58" customWidth="1"/>
    <col min="23" max="23" width="12.28515625" style="60" customWidth="1"/>
    <col min="24" max="24" width="40.42578125" style="58" customWidth="1"/>
    <col min="25" max="25" width="2.7109375" style="58" customWidth="1"/>
    <col min="26" max="59" width="9.28515625" style="58"/>
    <col min="60" max="16384" width="9.28515625" style="34"/>
  </cols>
  <sheetData>
    <row r="1" spans="1:1" ht="15" x14ac:dyDescent="0.25">
      <c r="A1" s="508" t="s">
        <v>300</v>
      </c>
    </row>
    <row r="2" spans="1:1" ht="15" x14ac:dyDescent="0.25">
      <c r="A2" s="508" t="s">
        <v>288</v>
      </c>
    </row>
    <row r="8" spans="1:1" ht="25.5" customHeight="1" x14ac:dyDescent="0.2"/>
    <row r="9" spans="1:1" ht="25.5" customHeight="1" x14ac:dyDescent="0.2"/>
    <row r="11" spans="1:1" ht="25.5" customHeight="1" x14ac:dyDescent="0.2"/>
    <row r="17" spans="23:26" ht="12" customHeight="1" x14ac:dyDescent="0.2"/>
    <row r="20" spans="23:26" ht="11.25" customHeight="1" x14ac:dyDescent="0.2">
      <c r="W20" s="59"/>
    </row>
    <row r="24" spans="23:26" ht="14.25" customHeight="1" x14ac:dyDescent="0.2">
      <c r="Z24" s="736" t="s">
        <v>301</v>
      </c>
    </row>
    <row r="42" spans="23:24" ht="11.25" customHeight="1" thickBot="1" x14ac:dyDescent="0.25"/>
    <row r="43" spans="23:24" ht="11.25" customHeight="1" x14ac:dyDescent="0.2">
      <c r="W43" s="879" t="s">
        <v>106</v>
      </c>
      <c r="X43" s="880"/>
    </row>
    <row r="44" spans="23:24" ht="12.75" x14ac:dyDescent="0.2">
      <c r="W44" s="122" t="s">
        <v>252</v>
      </c>
      <c r="X44" s="119" t="s">
        <v>197</v>
      </c>
    </row>
    <row r="45" spans="23:24" ht="12.75" x14ac:dyDescent="0.2">
      <c r="W45" s="122" t="s">
        <v>253</v>
      </c>
      <c r="X45" s="119" t="s">
        <v>111</v>
      </c>
    </row>
    <row r="46" spans="23:24" ht="12.75" x14ac:dyDescent="0.2">
      <c r="W46" s="122" t="s">
        <v>254</v>
      </c>
      <c r="X46" s="119" t="s">
        <v>172</v>
      </c>
    </row>
    <row r="47" spans="23:24" ht="24" x14ac:dyDescent="0.2">
      <c r="W47" s="122" t="s">
        <v>255</v>
      </c>
      <c r="X47" s="119" t="s">
        <v>173</v>
      </c>
    </row>
    <row r="48" spans="23:24" ht="12.75" x14ac:dyDescent="0.2">
      <c r="W48" s="122" t="s">
        <v>256</v>
      </c>
      <c r="X48" s="119" t="s">
        <v>114</v>
      </c>
    </row>
    <row r="49" spans="23:24" ht="24" x14ac:dyDescent="0.2">
      <c r="W49" s="122" t="s">
        <v>257</v>
      </c>
      <c r="X49" s="119" t="s">
        <v>174</v>
      </c>
    </row>
    <row r="50" spans="23:24" ht="12.75" x14ac:dyDescent="0.2">
      <c r="W50" s="122" t="s">
        <v>258</v>
      </c>
      <c r="X50" s="119" t="s">
        <v>175</v>
      </c>
    </row>
    <row r="51" spans="23:24" ht="12.75" x14ac:dyDescent="0.2">
      <c r="W51" s="122" t="s">
        <v>259</v>
      </c>
      <c r="X51" s="119" t="s">
        <v>198</v>
      </c>
    </row>
    <row r="52" spans="23:24" ht="12.75" x14ac:dyDescent="0.2">
      <c r="W52" s="122" t="s">
        <v>260</v>
      </c>
      <c r="X52" s="119" t="s">
        <v>176</v>
      </c>
    </row>
    <row r="53" spans="23:24" ht="12.75" x14ac:dyDescent="0.2">
      <c r="W53" s="122" t="s">
        <v>261</v>
      </c>
      <c r="X53" s="119" t="s">
        <v>177</v>
      </c>
    </row>
    <row r="54" spans="23:24" ht="12.75" x14ac:dyDescent="0.2">
      <c r="W54" s="122" t="s">
        <v>262</v>
      </c>
      <c r="X54" s="119" t="s">
        <v>178</v>
      </c>
    </row>
    <row r="55" spans="23:24" ht="13.5" thickBot="1" x14ac:dyDescent="0.25">
      <c r="W55" s="123" t="s">
        <v>263</v>
      </c>
      <c r="X55" s="120" t="s">
        <v>179</v>
      </c>
    </row>
  </sheetData>
  <mergeCells count="1">
    <mergeCell ref="W43:X43"/>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indexed="43"/>
  </sheetPr>
  <dimension ref="A1:BI72"/>
  <sheetViews>
    <sheetView topLeftCell="A25" zoomScale="85" zoomScaleNormal="85" workbookViewId="0">
      <selection activeCell="B39" sqref="B39"/>
    </sheetView>
  </sheetViews>
  <sheetFormatPr defaultColWidth="9.28515625" defaultRowHeight="12.75" x14ac:dyDescent="0.2"/>
  <cols>
    <col min="1" max="1" width="9.28515625" style="56" customWidth="1"/>
    <col min="2" max="2" width="51.7109375" style="58" customWidth="1"/>
    <col min="3" max="3" width="14.42578125" style="111" customWidth="1"/>
    <col min="4" max="4" width="9.28515625" style="440"/>
    <col min="5" max="5" width="12" style="833" bestFit="1" customWidth="1"/>
    <col min="6" max="6" width="9.28515625" style="834"/>
    <col min="7" max="7" width="4.28515625" style="58" customWidth="1"/>
    <col min="8" max="14" width="9.28515625" style="58"/>
    <col min="15" max="15" width="15" style="60" customWidth="1"/>
    <col min="16" max="16" width="2" style="58" customWidth="1"/>
    <col min="17" max="61" width="9.28515625" style="58"/>
    <col min="62" max="257" width="9.28515625" style="34"/>
    <col min="258" max="258" width="51.7109375" style="34" customWidth="1"/>
    <col min="259" max="260" width="9.28515625" style="34"/>
    <col min="261" max="261" width="11.28515625" style="34" customWidth="1"/>
    <col min="262" max="513" width="9.28515625" style="34"/>
    <col min="514" max="514" width="51.7109375" style="34" customWidth="1"/>
    <col min="515" max="516" width="9.28515625" style="34"/>
    <col min="517" max="517" width="11.28515625" style="34" customWidth="1"/>
    <col min="518" max="769" width="9.28515625" style="34"/>
    <col min="770" max="770" width="51.7109375" style="34" customWidth="1"/>
    <col min="771" max="772" width="9.28515625" style="34"/>
    <col min="773" max="773" width="11.28515625" style="34" customWidth="1"/>
    <col min="774" max="1025" width="9.28515625" style="34"/>
    <col min="1026" max="1026" width="51.7109375" style="34" customWidth="1"/>
    <col min="1027" max="1028" width="9.28515625" style="34"/>
    <col min="1029" max="1029" width="11.28515625" style="34" customWidth="1"/>
    <col min="1030" max="1281" width="9.28515625" style="34"/>
    <col min="1282" max="1282" width="51.7109375" style="34" customWidth="1"/>
    <col min="1283" max="1284" width="9.28515625" style="34"/>
    <col min="1285" max="1285" width="11.28515625" style="34" customWidth="1"/>
    <col min="1286" max="1537" width="9.28515625" style="34"/>
    <col min="1538" max="1538" width="51.7109375" style="34" customWidth="1"/>
    <col min="1539" max="1540" width="9.28515625" style="34"/>
    <col min="1541" max="1541" width="11.28515625" style="34" customWidth="1"/>
    <col min="1542" max="1793" width="9.28515625" style="34"/>
    <col min="1794" max="1794" width="51.7109375" style="34" customWidth="1"/>
    <col min="1795" max="1796" width="9.28515625" style="34"/>
    <col min="1797" max="1797" width="11.28515625" style="34" customWidth="1"/>
    <col min="1798" max="2049" width="9.28515625" style="34"/>
    <col min="2050" max="2050" width="51.7109375" style="34" customWidth="1"/>
    <col min="2051" max="2052" width="9.28515625" style="34"/>
    <col min="2053" max="2053" width="11.28515625" style="34" customWidth="1"/>
    <col min="2054" max="2305" width="9.28515625" style="34"/>
    <col min="2306" max="2306" width="51.7109375" style="34" customWidth="1"/>
    <col min="2307" max="2308" width="9.28515625" style="34"/>
    <col min="2309" max="2309" width="11.28515625" style="34" customWidth="1"/>
    <col min="2310" max="2561" width="9.28515625" style="34"/>
    <col min="2562" max="2562" width="51.7109375" style="34" customWidth="1"/>
    <col min="2563" max="2564" width="9.28515625" style="34"/>
    <col min="2565" max="2565" width="11.28515625" style="34" customWidth="1"/>
    <col min="2566" max="2817" width="9.28515625" style="34"/>
    <col min="2818" max="2818" width="51.7109375" style="34" customWidth="1"/>
    <col min="2819" max="2820" width="9.28515625" style="34"/>
    <col min="2821" max="2821" width="11.28515625" style="34" customWidth="1"/>
    <col min="2822" max="3073" width="9.28515625" style="34"/>
    <col min="3074" max="3074" width="51.7109375" style="34" customWidth="1"/>
    <col min="3075" max="3076" width="9.28515625" style="34"/>
    <col min="3077" max="3077" width="11.28515625" style="34" customWidth="1"/>
    <col min="3078" max="3329" width="9.28515625" style="34"/>
    <col min="3330" max="3330" width="51.7109375" style="34" customWidth="1"/>
    <col min="3331" max="3332" width="9.28515625" style="34"/>
    <col min="3333" max="3333" width="11.28515625" style="34" customWidth="1"/>
    <col min="3334" max="3585" width="9.28515625" style="34"/>
    <col min="3586" max="3586" width="51.7109375" style="34" customWidth="1"/>
    <col min="3587" max="3588" width="9.28515625" style="34"/>
    <col min="3589" max="3589" width="11.28515625" style="34" customWidth="1"/>
    <col min="3590" max="3841" width="9.28515625" style="34"/>
    <col min="3842" max="3842" width="51.7109375" style="34" customWidth="1"/>
    <col min="3843" max="3844" width="9.28515625" style="34"/>
    <col min="3845" max="3845" width="11.28515625" style="34" customWidth="1"/>
    <col min="3846" max="4097" width="9.28515625" style="34"/>
    <col min="4098" max="4098" width="51.7109375" style="34" customWidth="1"/>
    <col min="4099" max="4100" width="9.28515625" style="34"/>
    <col min="4101" max="4101" width="11.28515625" style="34" customWidth="1"/>
    <col min="4102" max="4353" width="9.28515625" style="34"/>
    <col min="4354" max="4354" width="51.7109375" style="34" customWidth="1"/>
    <col min="4355" max="4356" width="9.28515625" style="34"/>
    <col min="4357" max="4357" width="11.28515625" style="34" customWidth="1"/>
    <col min="4358" max="4609" width="9.28515625" style="34"/>
    <col min="4610" max="4610" width="51.7109375" style="34" customWidth="1"/>
    <col min="4611" max="4612" width="9.28515625" style="34"/>
    <col min="4613" max="4613" width="11.28515625" style="34" customWidth="1"/>
    <col min="4614" max="4865" width="9.28515625" style="34"/>
    <col min="4866" max="4866" width="51.7109375" style="34" customWidth="1"/>
    <col min="4867" max="4868" width="9.28515625" style="34"/>
    <col min="4869" max="4869" width="11.28515625" style="34" customWidth="1"/>
    <col min="4870" max="5121" width="9.28515625" style="34"/>
    <col min="5122" max="5122" width="51.7109375" style="34" customWidth="1"/>
    <col min="5123" max="5124" width="9.28515625" style="34"/>
    <col min="5125" max="5125" width="11.28515625" style="34" customWidth="1"/>
    <col min="5126" max="5377" width="9.28515625" style="34"/>
    <col min="5378" max="5378" width="51.7109375" style="34" customWidth="1"/>
    <col min="5379" max="5380" width="9.28515625" style="34"/>
    <col min="5381" max="5381" width="11.28515625" style="34" customWidth="1"/>
    <col min="5382" max="5633" width="9.28515625" style="34"/>
    <col min="5634" max="5634" width="51.7109375" style="34" customWidth="1"/>
    <col min="5635" max="5636" width="9.28515625" style="34"/>
    <col min="5637" max="5637" width="11.28515625" style="34" customWidth="1"/>
    <col min="5638" max="5889" width="9.28515625" style="34"/>
    <col min="5890" max="5890" width="51.7109375" style="34" customWidth="1"/>
    <col min="5891" max="5892" width="9.28515625" style="34"/>
    <col min="5893" max="5893" width="11.28515625" style="34" customWidth="1"/>
    <col min="5894" max="6145" width="9.28515625" style="34"/>
    <col min="6146" max="6146" width="51.7109375" style="34" customWidth="1"/>
    <col min="6147" max="6148" width="9.28515625" style="34"/>
    <col min="6149" max="6149" width="11.28515625" style="34" customWidth="1"/>
    <col min="6150" max="6401" width="9.28515625" style="34"/>
    <col min="6402" max="6402" width="51.7109375" style="34" customWidth="1"/>
    <col min="6403" max="6404" width="9.28515625" style="34"/>
    <col min="6405" max="6405" width="11.28515625" style="34" customWidth="1"/>
    <col min="6406" max="6657" width="9.28515625" style="34"/>
    <col min="6658" max="6658" width="51.7109375" style="34" customWidth="1"/>
    <col min="6659" max="6660" width="9.28515625" style="34"/>
    <col min="6661" max="6661" width="11.28515625" style="34" customWidth="1"/>
    <col min="6662" max="6913" width="9.28515625" style="34"/>
    <col min="6914" max="6914" width="51.7109375" style="34" customWidth="1"/>
    <col min="6915" max="6916" width="9.28515625" style="34"/>
    <col min="6917" max="6917" width="11.28515625" style="34" customWidth="1"/>
    <col min="6918" max="7169" width="9.28515625" style="34"/>
    <col min="7170" max="7170" width="51.7109375" style="34" customWidth="1"/>
    <col min="7171" max="7172" width="9.28515625" style="34"/>
    <col min="7173" max="7173" width="11.28515625" style="34" customWidth="1"/>
    <col min="7174" max="7425" width="9.28515625" style="34"/>
    <col min="7426" max="7426" width="51.7109375" style="34" customWidth="1"/>
    <col min="7427" max="7428" width="9.28515625" style="34"/>
    <col min="7429" max="7429" width="11.28515625" style="34" customWidth="1"/>
    <col min="7430" max="7681" width="9.28515625" style="34"/>
    <col min="7682" max="7682" width="51.7109375" style="34" customWidth="1"/>
    <col min="7683" max="7684" width="9.28515625" style="34"/>
    <col min="7685" max="7685" width="11.28515625" style="34" customWidth="1"/>
    <col min="7686" max="7937" width="9.28515625" style="34"/>
    <col min="7938" max="7938" width="51.7109375" style="34" customWidth="1"/>
    <col min="7939" max="7940" width="9.28515625" style="34"/>
    <col min="7941" max="7941" width="11.28515625" style="34" customWidth="1"/>
    <col min="7942" max="8193" width="9.28515625" style="34"/>
    <col min="8194" max="8194" width="51.7109375" style="34" customWidth="1"/>
    <col min="8195" max="8196" width="9.28515625" style="34"/>
    <col min="8197" max="8197" width="11.28515625" style="34" customWidth="1"/>
    <col min="8198" max="8449" width="9.28515625" style="34"/>
    <col min="8450" max="8450" width="51.7109375" style="34" customWidth="1"/>
    <col min="8451" max="8452" width="9.28515625" style="34"/>
    <col min="8453" max="8453" width="11.28515625" style="34" customWidth="1"/>
    <col min="8454" max="8705" width="9.28515625" style="34"/>
    <col min="8706" max="8706" width="51.7109375" style="34" customWidth="1"/>
    <col min="8707" max="8708" width="9.28515625" style="34"/>
    <col min="8709" max="8709" width="11.28515625" style="34" customWidth="1"/>
    <col min="8710" max="8961" width="9.28515625" style="34"/>
    <col min="8962" max="8962" width="51.7109375" style="34" customWidth="1"/>
    <col min="8963" max="8964" width="9.28515625" style="34"/>
    <col min="8965" max="8965" width="11.28515625" style="34" customWidth="1"/>
    <col min="8966" max="9217" width="9.28515625" style="34"/>
    <col min="9218" max="9218" width="51.7109375" style="34" customWidth="1"/>
    <col min="9219" max="9220" width="9.28515625" style="34"/>
    <col min="9221" max="9221" width="11.28515625" style="34" customWidth="1"/>
    <col min="9222" max="9473" width="9.28515625" style="34"/>
    <col min="9474" max="9474" width="51.7109375" style="34" customWidth="1"/>
    <col min="9475" max="9476" width="9.28515625" style="34"/>
    <col min="9477" max="9477" width="11.28515625" style="34" customWidth="1"/>
    <col min="9478" max="9729" width="9.28515625" style="34"/>
    <col min="9730" max="9730" width="51.7109375" style="34" customWidth="1"/>
    <col min="9731" max="9732" width="9.28515625" style="34"/>
    <col min="9733" max="9733" width="11.28515625" style="34" customWidth="1"/>
    <col min="9734" max="9985" width="9.28515625" style="34"/>
    <col min="9986" max="9986" width="51.7109375" style="34" customWidth="1"/>
    <col min="9987" max="9988" width="9.28515625" style="34"/>
    <col min="9989" max="9989" width="11.28515625" style="34" customWidth="1"/>
    <col min="9990" max="10241" width="9.28515625" style="34"/>
    <col min="10242" max="10242" width="51.7109375" style="34" customWidth="1"/>
    <col min="10243" max="10244" width="9.28515625" style="34"/>
    <col min="10245" max="10245" width="11.28515625" style="34" customWidth="1"/>
    <col min="10246" max="10497" width="9.28515625" style="34"/>
    <col min="10498" max="10498" width="51.7109375" style="34" customWidth="1"/>
    <col min="10499" max="10500" width="9.28515625" style="34"/>
    <col min="10501" max="10501" width="11.28515625" style="34" customWidth="1"/>
    <col min="10502" max="10753" width="9.28515625" style="34"/>
    <col min="10754" max="10754" width="51.7109375" style="34" customWidth="1"/>
    <col min="10755" max="10756" width="9.28515625" style="34"/>
    <col min="10757" max="10757" width="11.28515625" style="34" customWidth="1"/>
    <col min="10758" max="11009" width="9.28515625" style="34"/>
    <col min="11010" max="11010" width="51.7109375" style="34" customWidth="1"/>
    <col min="11011" max="11012" width="9.28515625" style="34"/>
    <col min="11013" max="11013" width="11.28515625" style="34" customWidth="1"/>
    <col min="11014" max="11265" width="9.28515625" style="34"/>
    <col min="11266" max="11266" width="51.7109375" style="34" customWidth="1"/>
    <col min="11267" max="11268" width="9.28515625" style="34"/>
    <col min="11269" max="11269" width="11.28515625" style="34" customWidth="1"/>
    <col min="11270" max="11521" width="9.28515625" style="34"/>
    <col min="11522" max="11522" width="51.7109375" style="34" customWidth="1"/>
    <col min="11523" max="11524" width="9.28515625" style="34"/>
    <col min="11525" max="11525" width="11.28515625" style="34" customWidth="1"/>
    <col min="11526" max="11777" width="9.28515625" style="34"/>
    <col min="11778" max="11778" width="51.7109375" style="34" customWidth="1"/>
    <col min="11779" max="11780" width="9.28515625" style="34"/>
    <col min="11781" max="11781" width="11.28515625" style="34" customWidth="1"/>
    <col min="11782" max="12033" width="9.28515625" style="34"/>
    <col min="12034" max="12034" width="51.7109375" style="34" customWidth="1"/>
    <col min="12035" max="12036" width="9.28515625" style="34"/>
    <col min="12037" max="12037" width="11.28515625" style="34" customWidth="1"/>
    <col min="12038" max="12289" width="9.28515625" style="34"/>
    <col min="12290" max="12290" width="51.7109375" style="34" customWidth="1"/>
    <col min="12291" max="12292" width="9.28515625" style="34"/>
    <col min="12293" max="12293" width="11.28515625" style="34" customWidth="1"/>
    <col min="12294" max="12545" width="9.28515625" style="34"/>
    <col min="12546" max="12546" width="51.7109375" style="34" customWidth="1"/>
    <col min="12547" max="12548" width="9.28515625" style="34"/>
    <col min="12549" max="12549" width="11.28515625" style="34" customWidth="1"/>
    <col min="12550" max="12801" width="9.28515625" style="34"/>
    <col min="12802" max="12802" width="51.7109375" style="34" customWidth="1"/>
    <col min="12803" max="12804" width="9.28515625" style="34"/>
    <col min="12805" max="12805" width="11.28515625" style="34" customWidth="1"/>
    <col min="12806" max="13057" width="9.28515625" style="34"/>
    <col min="13058" max="13058" width="51.7109375" style="34" customWidth="1"/>
    <col min="13059" max="13060" width="9.28515625" style="34"/>
    <col min="13061" max="13061" width="11.28515625" style="34" customWidth="1"/>
    <col min="13062" max="13313" width="9.28515625" style="34"/>
    <col min="13314" max="13314" width="51.7109375" style="34" customWidth="1"/>
    <col min="13315" max="13316" width="9.28515625" style="34"/>
    <col min="13317" max="13317" width="11.28515625" style="34" customWidth="1"/>
    <col min="13318" max="13569" width="9.28515625" style="34"/>
    <col min="13570" max="13570" width="51.7109375" style="34" customWidth="1"/>
    <col min="13571" max="13572" width="9.28515625" style="34"/>
    <col min="13573" max="13573" width="11.28515625" style="34" customWidth="1"/>
    <col min="13574" max="13825" width="9.28515625" style="34"/>
    <col min="13826" max="13826" width="51.7109375" style="34" customWidth="1"/>
    <col min="13827" max="13828" width="9.28515625" style="34"/>
    <col min="13829" max="13829" width="11.28515625" style="34" customWidth="1"/>
    <col min="13830" max="14081" width="9.28515625" style="34"/>
    <col min="14082" max="14082" width="51.7109375" style="34" customWidth="1"/>
    <col min="14083" max="14084" width="9.28515625" style="34"/>
    <col min="14085" max="14085" width="11.28515625" style="34" customWidth="1"/>
    <col min="14086" max="14337" width="9.28515625" style="34"/>
    <col min="14338" max="14338" width="51.7109375" style="34" customWidth="1"/>
    <col min="14339" max="14340" width="9.28515625" style="34"/>
    <col min="14341" max="14341" width="11.28515625" style="34" customWidth="1"/>
    <col min="14342" max="14593" width="9.28515625" style="34"/>
    <col min="14594" max="14594" width="51.7109375" style="34" customWidth="1"/>
    <col min="14595" max="14596" width="9.28515625" style="34"/>
    <col min="14597" max="14597" width="11.28515625" style="34" customWidth="1"/>
    <col min="14598" max="14849" width="9.28515625" style="34"/>
    <col min="14850" max="14850" width="51.7109375" style="34" customWidth="1"/>
    <col min="14851" max="14852" width="9.28515625" style="34"/>
    <col min="14853" max="14853" width="11.28515625" style="34" customWidth="1"/>
    <col min="14854" max="15105" width="9.28515625" style="34"/>
    <col min="15106" max="15106" width="51.7109375" style="34" customWidth="1"/>
    <col min="15107" max="15108" width="9.28515625" style="34"/>
    <col min="15109" max="15109" width="11.28515625" style="34" customWidth="1"/>
    <col min="15110" max="15361" width="9.28515625" style="34"/>
    <col min="15362" max="15362" width="51.7109375" style="34" customWidth="1"/>
    <col min="15363" max="15364" width="9.28515625" style="34"/>
    <col min="15365" max="15365" width="11.28515625" style="34" customWidth="1"/>
    <col min="15366" max="15617" width="9.28515625" style="34"/>
    <col min="15618" max="15618" width="51.7109375" style="34" customWidth="1"/>
    <col min="15619" max="15620" width="9.28515625" style="34"/>
    <col min="15621" max="15621" width="11.28515625" style="34" customWidth="1"/>
    <col min="15622" max="15873" width="9.28515625" style="34"/>
    <col min="15874" max="15874" width="51.7109375" style="34" customWidth="1"/>
    <col min="15875" max="15876" width="9.28515625" style="34"/>
    <col min="15877" max="15877" width="11.28515625" style="34" customWidth="1"/>
    <col min="15878" max="16129" width="9.28515625" style="34"/>
    <col min="16130" max="16130" width="51.7109375" style="34" customWidth="1"/>
    <col min="16131" max="16132" width="9.28515625" style="34"/>
    <col min="16133" max="16133" width="11.28515625" style="34" customWidth="1"/>
    <col min="16134" max="16384" width="9.28515625" style="34"/>
  </cols>
  <sheetData>
    <row r="1" spans="1:61" ht="15" x14ac:dyDescent="0.25">
      <c r="A1" s="508" t="s">
        <v>236</v>
      </c>
    </row>
    <row r="2" spans="1:61" x14ac:dyDescent="0.2">
      <c r="B2" s="519"/>
    </row>
    <row r="3" spans="1:61" ht="13.5" thickBot="1" x14ac:dyDescent="0.25"/>
    <row r="4" spans="1:61" ht="15.75" customHeight="1" thickBot="1" x14ac:dyDescent="0.25">
      <c r="B4" s="894" t="s">
        <v>297</v>
      </c>
      <c r="C4" s="895"/>
      <c r="D4" s="895"/>
      <c r="E4" s="895"/>
      <c r="F4" s="896"/>
    </row>
    <row r="5" spans="1:61" ht="15.75" customHeight="1" thickBot="1" x14ac:dyDescent="0.25">
      <c r="B5" s="70"/>
      <c r="C5" s="882" t="s">
        <v>302</v>
      </c>
      <c r="D5" s="883"/>
      <c r="E5" s="884" t="s">
        <v>287</v>
      </c>
      <c r="F5" s="885"/>
    </row>
    <row r="6" spans="1:61" ht="13.5" customHeight="1" thickBot="1" x14ac:dyDescent="0.25">
      <c r="B6" s="126"/>
      <c r="C6" s="127" t="s">
        <v>107</v>
      </c>
      <c r="D6" s="441" t="s">
        <v>108</v>
      </c>
      <c r="E6" s="835" t="s">
        <v>107</v>
      </c>
      <c r="F6" s="836" t="s">
        <v>108</v>
      </c>
      <c r="O6" s="881"/>
      <c r="P6" s="881"/>
    </row>
    <row r="7" spans="1:61" s="36" customFormat="1" ht="13.5" thickBot="1" x14ac:dyDescent="0.25">
      <c r="A7" s="117"/>
      <c r="B7" s="71" t="s">
        <v>109</v>
      </c>
      <c r="C7" s="133">
        <f>SUM(C8:C19)</f>
        <v>32946</v>
      </c>
      <c r="D7" s="441">
        <f>SUM(D8:D19)</f>
        <v>0.99999999999999989</v>
      </c>
      <c r="E7" s="795">
        <v>22808796</v>
      </c>
      <c r="F7" s="796">
        <v>0.99999999999999989</v>
      </c>
      <c r="G7" s="58"/>
      <c r="H7" s="112"/>
      <c r="I7" s="112"/>
      <c r="J7" s="112"/>
      <c r="K7" s="112"/>
      <c r="L7" s="112"/>
      <c r="M7" s="112"/>
      <c r="N7" s="112"/>
      <c r="O7" s="881"/>
      <c r="P7" s="881"/>
      <c r="Q7" s="112"/>
      <c r="R7" s="112"/>
      <c r="S7" s="112"/>
      <c r="T7" s="112"/>
      <c r="U7" s="112"/>
      <c r="V7" s="112"/>
      <c r="W7" s="112"/>
      <c r="X7" s="112"/>
      <c r="Y7" s="112"/>
      <c r="Z7" s="112"/>
      <c r="AA7" s="112"/>
      <c r="AB7" s="112"/>
      <c r="AC7" s="112"/>
      <c r="AD7" s="112"/>
      <c r="AE7" s="112"/>
      <c r="AF7" s="112"/>
      <c r="AG7" s="112"/>
      <c r="AH7" s="112"/>
      <c r="AI7" s="112"/>
      <c r="AJ7" s="112"/>
      <c r="AK7" s="112"/>
      <c r="AL7" s="112"/>
      <c r="AM7" s="112"/>
      <c r="AN7" s="112"/>
      <c r="AO7" s="112"/>
      <c r="AP7" s="112"/>
      <c r="AQ7" s="112"/>
      <c r="AR7" s="112"/>
      <c r="AS7" s="112"/>
      <c r="AT7" s="112"/>
      <c r="AU7" s="112"/>
      <c r="AV7" s="112"/>
      <c r="AW7" s="112"/>
      <c r="AX7" s="112"/>
      <c r="AY7" s="112"/>
      <c r="AZ7" s="112"/>
      <c r="BA7" s="112"/>
      <c r="BB7" s="112"/>
      <c r="BC7" s="112"/>
      <c r="BD7" s="112"/>
      <c r="BE7" s="112"/>
      <c r="BF7" s="112"/>
      <c r="BG7" s="112"/>
      <c r="BH7" s="112"/>
      <c r="BI7" s="112"/>
    </row>
    <row r="8" spans="1:61" x14ac:dyDescent="0.2">
      <c r="B8" s="358" t="s">
        <v>110</v>
      </c>
      <c r="C8" s="696">
        <f>'NoE 1DGT--'!Q22</f>
        <v>59</v>
      </c>
      <c r="D8" s="442">
        <f>C8/$C$7</f>
        <v>1.7908092029381411E-3</v>
      </c>
      <c r="E8" s="797">
        <v>16750</v>
      </c>
      <c r="F8" s="798">
        <v>7.3436581220683462E-4</v>
      </c>
    </row>
    <row r="9" spans="1:61" x14ac:dyDescent="0.2">
      <c r="B9" s="70" t="s">
        <v>111</v>
      </c>
      <c r="C9" s="697">
        <f>'NoE 1DGT--'!Q28</f>
        <v>2157</v>
      </c>
      <c r="D9" s="443">
        <f t="shared" ref="D9:D19" si="0">C9/$C$7</f>
        <v>6.5470770351484242E-2</v>
      </c>
      <c r="E9" s="799">
        <v>1980884</v>
      </c>
      <c r="F9" s="800">
        <v>8.6847372390896918E-2</v>
      </c>
    </row>
    <row r="10" spans="1:61" x14ac:dyDescent="0.2">
      <c r="B10" s="70" t="s">
        <v>112</v>
      </c>
      <c r="C10" s="698">
        <f>'NoE 1DGT--'!Q34</f>
        <v>0</v>
      </c>
      <c r="D10" s="443">
        <f t="shared" si="0"/>
        <v>0</v>
      </c>
      <c r="E10" s="799">
        <v>172622</v>
      </c>
      <c r="F10" s="800">
        <v>7.5682206110309373E-3</v>
      </c>
    </row>
    <row r="11" spans="1:61" x14ac:dyDescent="0.2">
      <c r="B11" s="70" t="s">
        <v>113</v>
      </c>
      <c r="C11" s="699">
        <f>'NoE 1DGT--'!Q40</f>
        <v>170</v>
      </c>
      <c r="D11" s="443">
        <f t="shared" si="0"/>
        <v>5.1599587203302374E-3</v>
      </c>
      <c r="E11" s="799">
        <v>76215</v>
      </c>
      <c r="F11" s="800">
        <v>3.3414740523787403E-3</v>
      </c>
    </row>
    <row r="12" spans="1:61" x14ac:dyDescent="0.2">
      <c r="B12" s="70" t="s">
        <v>114</v>
      </c>
      <c r="C12" s="700">
        <f>'NoE 1DGT--'!Q46</f>
        <v>4964</v>
      </c>
      <c r="D12" s="443">
        <f t="shared" si="0"/>
        <v>0.15067079463364294</v>
      </c>
      <c r="E12" s="799">
        <v>3544252</v>
      </c>
      <c r="F12" s="800">
        <v>0.15538970141168346</v>
      </c>
    </row>
    <row r="13" spans="1:61" x14ac:dyDescent="0.2">
      <c r="B13" s="70" t="s">
        <v>115</v>
      </c>
      <c r="C13" s="701">
        <f>'NoE 1DGT--'!Q52</f>
        <v>9013</v>
      </c>
      <c r="D13" s="443">
        <f t="shared" si="0"/>
        <v>0.27356887027256721</v>
      </c>
      <c r="E13" s="799">
        <v>5558164</v>
      </c>
      <c r="F13" s="800">
        <v>0.24368511165604709</v>
      </c>
    </row>
    <row r="14" spans="1:61" x14ac:dyDescent="0.2">
      <c r="B14" s="70" t="s">
        <v>116</v>
      </c>
      <c r="C14" s="702">
        <f>'NoE 1DGT--'!Q58</f>
        <v>2091</v>
      </c>
      <c r="D14" s="443">
        <f t="shared" si="0"/>
        <v>6.3467492260061917E-2</v>
      </c>
      <c r="E14" s="799">
        <v>1218570</v>
      </c>
      <c r="F14" s="800">
        <v>5.3425441658560148E-2</v>
      </c>
    </row>
    <row r="15" spans="1:61" x14ac:dyDescent="0.2">
      <c r="B15" s="70" t="s">
        <v>117</v>
      </c>
      <c r="C15" s="703">
        <f>'NoE 1DGT--'!Q64</f>
        <v>2519</v>
      </c>
      <c r="D15" s="443">
        <f t="shared" si="0"/>
        <v>7.6458447155952167E-2</v>
      </c>
      <c r="E15" s="799">
        <v>1729105</v>
      </c>
      <c r="F15" s="800">
        <v>7.5808692400949174E-2</v>
      </c>
    </row>
    <row r="16" spans="1:61" x14ac:dyDescent="0.2">
      <c r="B16" s="70" t="s">
        <v>118</v>
      </c>
      <c r="C16" s="704">
        <f>'NoE 1DGT--'!Q70</f>
        <v>1643</v>
      </c>
      <c r="D16" s="443">
        <f t="shared" si="0"/>
        <v>4.9869483397073998E-2</v>
      </c>
      <c r="E16" s="799">
        <v>1200868</v>
      </c>
      <c r="F16" s="800">
        <v>5.2649337562578925E-2</v>
      </c>
    </row>
    <row r="17" spans="2:6" x14ac:dyDescent="0.2">
      <c r="B17" s="70" t="s">
        <v>119</v>
      </c>
      <c r="C17" s="705">
        <f>'NoE 1DGT--'!Q76</f>
        <v>2714</v>
      </c>
      <c r="D17" s="443">
        <f t="shared" si="0"/>
        <v>8.2377223335154501E-2</v>
      </c>
      <c r="E17" s="799">
        <v>1345230</v>
      </c>
      <c r="F17" s="800">
        <v>5.897856248089553E-2</v>
      </c>
    </row>
    <row r="18" spans="2:6" x14ac:dyDescent="0.2">
      <c r="B18" s="70" t="s">
        <v>120</v>
      </c>
      <c r="C18" s="706">
        <f>'NoE 1DGT--'!Q82</f>
        <v>5647</v>
      </c>
      <c r="D18" s="443">
        <f t="shared" si="0"/>
        <v>0.17140168761002852</v>
      </c>
      <c r="E18" s="799">
        <v>4425375</v>
      </c>
      <c r="F18" s="800">
        <v>0.19402054365342214</v>
      </c>
    </row>
    <row r="19" spans="2:6" x14ac:dyDescent="0.2">
      <c r="B19" s="70" t="s">
        <v>121</v>
      </c>
      <c r="C19" s="707">
        <f>'NoE 1DGT--'!Q88</f>
        <v>1969</v>
      </c>
      <c r="D19" s="443">
        <f t="shared" si="0"/>
        <v>5.9764463060766104E-2</v>
      </c>
      <c r="E19" s="799">
        <v>1540761</v>
      </c>
      <c r="F19" s="800">
        <v>6.7551176309350133E-2</v>
      </c>
    </row>
    <row r="20" spans="2:6" x14ac:dyDescent="0.2">
      <c r="B20" s="70"/>
      <c r="C20" s="132"/>
      <c r="D20" s="443"/>
      <c r="E20" s="799"/>
      <c r="F20" s="800"/>
    </row>
    <row r="21" spans="2:6" x14ac:dyDescent="0.2">
      <c r="B21" s="70" t="s">
        <v>122</v>
      </c>
      <c r="C21" s="132">
        <f>C9</f>
        <v>2157</v>
      </c>
      <c r="D21" s="443">
        <f>C21/$C$7</f>
        <v>6.5470770351484242E-2</v>
      </c>
      <c r="E21" s="799">
        <v>1980884</v>
      </c>
      <c r="F21" s="800">
        <v>8.6847372390896918E-2</v>
      </c>
    </row>
    <row r="22" spans="2:6" x14ac:dyDescent="0.2">
      <c r="B22" s="70" t="s">
        <v>114</v>
      </c>
      <c r="C22" s="132">
        <f>C12</f>
        <v>4964</v>
      </c>
      <c r="D22" s="443">
        <f>C22/$C$7</f>
        <v>0.15067079463364294</v>
      </c>
      <c r="E22" s="799">
        <v>3544252</v>
      </c>
      <c r="F22" s="800">
        <v>0.15538970141168346</v>
      </c>
    </row>
    <row r="23" spans="2:6" x14ac:dyDescent="0.2">
      <c r="B23" s="70" t="s">
        <v>123</v>
      </c>
      <c r="C23" s="132">
        <f>C13</f>
        <v>9013</v>
      </c>
      <c r="D23" s="443">
        <f>C23/$C$7</f>
        <v>0.27356887027256721</v>
      </c>
      <c r="E23" s="799">
        <v>5558164</v>
      </c>
      <c r="F23" s="800">
        <v>0.24368511165604709</v>
      </c>
    </row>
    <row r="24" spans="2:6" ht="14.25" customHeight="1" thickBot="1" x14ac:dyDescent="0.25">
      <c r="B24" s="359" t="s">
        <v>124</v>
      </c>
      <c r="C24" s="360">
        <f>C14+C15+C16+C17+C18+C19</f>
        <v>16583</v>
      </c>
      <c r="D24" s="444">
        <f>C24/$C$7</f>
        <v>0.50333879681903726</v>
      </c>
      <c r="E24" s="801">
        <v>11459909</v>
      </c>
      <c r="F24" s="802">
        <v>0.50243375406575608</v>
      </c>
    </row>
    <row r="25" spans="2:6" x14ac:dyDescent="0.2">
      <c r="B25" s="356"/>
      <c r="C25" s="357"/>
      <c r="D25" s="445"/>
      <c r="E25" s="837"/>
      <c r="F25" s="838"/>
    </row>
    <row r="26" spans="2:6" ht="13.5" thickBot="1" x14ac:dyDescent="0.25">
      <c r="B26" s="115"/>
      <c r="C26" s="116"/>
      <c r="D26" s="446"/>
      <c r="E26" s="839"/>
      <c r="F26" s="840"/>
    </row>
    <row r="27" spans="2:6" ht="15.75" customHeight="1" thickBot="1" x14ac:dyDescent="0.25">
      <c r="B27" s="886" t="s">
        <v>298</v>
      </c>
      <c r="C27" s="897"/>
      <c r="D27" s="897"/>
      <c r="E27" s="897"/>
      <c r="F27" s="898"/>
    </row>
    <row r="28" spans="2:6" ht="15.75" customHeight="1" thickBot="1" x14ac:dyDescent="0.25">
      <c r="B28" s="522"/>
      <c r="C28" s="886" t="s">
        <v>302</v>
      </c>
      <c r="D28" s="887"/>
      <c r="E28" s="888" t="s">
        <v>287</v>
      </c>
      <c r="F28" s="889"/>
    </row>
    <row r="29" spans="2:6" ht="13.5" thickBot="1" x14ac:dyDescent="0.25">
      <c r="B29" s="72"/>
      <c r="C29" s="125" t="s">
        <v>107</v>
      </c>
      <c r="D29" s="447" t="s">
        <v>108</v>
      </c>
      <c r="E29" s="841" t="s">
        <v>107</v>
      </c>
      <c r="F29" s="842" t="s">
        <v>108</v>
      </c>
    </row>
    <row r="30" spans="2:6" ht="13.5" thickBot="1" x14ac:dyDescent="0.25">
      <c r="B30" s="73" t="s">
        <v>109</v>
      </c>
      <c r="C30" s="134">
        <f>SUM(C31:C42)</f>
        <v>143349</v>
      </c>
      <c r="D30" s="448">
        <f>SUM(D31:D42)</f>
        <v>0.99999999999999989</v>
      </c>
      <c r="E30" s="803">
        <v>83211291</v>
      </c>
      <c r="F30" s="804">
        <v>1</v>
      </c>
    </row>
    <row r="31" spans="2:6" x14ac:dyDescent="0.2">
      <c r="B31" s="361" t="s">
        <v>110</v>
      </c>
      <c r="C31" s="708">
        <f>'EMP 1DGT--'!Q22</f>
        <v>188</v>
      </c>
      <c r="D31" s="449">
        <f>C31/$C$30</f>
        <v>1.311484558664518E-3</v>
      </c>
      <c r="E31" s="805">
        <v>158280</v>
      </c>
      <c r="F31" s="806">
        <v>1.9021457076059546E-3</v>
      </c>
    </row>
    <row r="32" spans="2:6" x14ac:dyDescent="0.2">
      <c r="B32" s="72" t="s">
        <v>111</v>
      </c>
      <c r="C32" s="709">
        <f>'EMP 1DGT--'!Q28</f>
        <v>22517</v>
      </c>
      <c r="D32" s="450">
        <f t="shared" ref="D32:D42" si="1">C32/$C$30</f>
        <v>0.15707817982685612</v>
      </c>
      <c r="E32" s="807">
        <v>15245314</v>
      </c>
      <c r="F32" s="808">
        <v>0.18321208356207333</v>
      </c>
    </row>
    <row r="33" spans="2:6" x14ac:dyDescent="0.2">
      <c r="B33" s="72" t="s">
        <v>112</v>
      </c>
      <c r="C33" s="710">
        <f>'EMP 1DGT--'!Q34</f>
        <v>0</v>
      </c>
      <c r="D33" s="450">
        <f t="shared" si="1"/>
        <v>0</v>
      </c>
      <c r="E33" s="807">
        <v>415241</v>
      </c>
      <c r="F33" s="808">
        <v>4.9902001880970694E-3</v>
      </c>
    </row>
    <row r="34" spans="2:6" x14ac:dyDescent="0.2">
      <c r="B34" s="72" t="s">
        <v>113</v>
      </c>
      <c r="C34" s="711">
        <f>'EMP 1DGT--'!Q40</f>
        <v>768</v>
      </c>
      <c r="D34" s="450">
        <f t="shared" si="1"/>
        <v>5.3575539417784566E-3</v>
      </c>
      <c r="E34" s="807">
        <v>727073</v>
      </c>
      <c r="F34" s="808">
        <v>8.737672391118171E-3</v>
      </c>
    </row>
    <row r="35" spans="2:6" x14ac:dyDescent="0.2">
      <c r="B35" s="72" t="s">
        <v>114</v>
      </c>
      <c r="C35" s="712">
        <f>'EMP 1DGT--'!Q46</f>
        <v>14171</v>
      </c>
      <c r="D35" s="450">
        <f t="shared" si="1"/>
        <v>9.8856636600185566E-2</v>
      </c>
      <c r="E35" s="807">
        <v>11478897</v>
      </c>
      <c r="F35" s="808">
        <v>0.13794879110816824</v>
      </c>
    </row>
    <row r="36" spans="2:6" x14ac:dyDescent="0.2">
      <c r="B36" s="72" t="s">
        <v>115</v>
      </c>
      <c r="C36" s="713">
        <f>'EMP 1DGT--'!Q52</f>
        <v>37723</v>
      </c>
      <c r="D36" s="520">
        <f t="shared" si="1"/>
        <v>0.26315495748139156</v>
      </c>
      <c r="E36" s="809">
        <v>19775630</v>
      </c>
      <c r="F36" s="808">
        <v>0.23765560853995163</v>
      </c>
    </row>
    <row r="37" spans="2:6" x14ac:dyDescent="0.2">
      <c r="B37" s="72" t="s">
        <v>116</v>
      </c>
      <c r="C37" s="714">
        <f>'EMP 1DGT--'!Q58</f>
        <v>7947</v>
      </c>
      <c r="D37" s="450">
        <f t="shared" si="1"/>
        <v>5.5438126530355986E-2</v>
      </c>
      <c r="E37" s="807">
        <v>5348894</v>
      </c>
      <c r="F37" s="808">
        <v>6.4280867845206244E-2</v>
      </c>
    </row>
    <row r="38" spans="2:6" x14ac:dyDescent="0.2">
      <c r="B38" s="72" t="s">
        <v>117</v>
      </c>
      <c r="C38" s="715">
        <f>'EMP 1DGT--'!Q64</f>
        <v>16418</v>
      </c>
      <c r="D38" s="450">
        <f t="shared" si="1"/>
        <v>0.11453166746890456</v>
      </c>
      <c r="E38" s="807">
        <v>8490024</v>
      </c>
      <c r="F38" s="808">
        <v>0.10202971132847825</v>
      </c>
    </row>
    <row r="39" spans="2:6" x14ac:dyDescent="0.2">
      <c r="B39" s="72" t="s">
        <v>118</v>
      </c>
      <c r="C39" s="716">
        <f>'EMP 1DGT--'!Q70</f>
        <v>8271</v>
      </c>
      <c r="D39" s="450">
        <f t="shared" si="1"/>
        <v>5.7698344599543767E-2</v>
      </c>
      <c r="E39" s="807">
        <v>3699719</v>
      </c>
      <c r="F39" s="808">
        <v>4.4461742577698977E-2</v>
      </c>
    </row>
    <row r="40" spans="2:6" x14ac:dyDescent="0.2">
      <c r="B40" s="72" t="s">
        <v>119</v>
      </c>
      <c r="C40" s="717">
        <f>'EMP 1DGT--'!Q76</f>
        <v>3503</v>
      </c>
      <c r="D40" s="450">
        <f t="shared" si="1"/>
        <v>2.4436863877669183E-2</v>
      </c>
      <c r="E40" s="807">
        <v>2283513</v>
      </c>
      <c r="F40" s="808">
        <v>2.7442345534574149E-2</v>
      </c>
    </row>
    <row r="41" spans="2:6" x14ac:dyDescent="0.2">
      <c r="B41" s="72" t="s">
        <v>120</v>
      </c>
      <c r="C41" s="718">
        <f>'EMP 1DGT--'!Q82</f>
        <v>18810</v>
      </c>
      <c r="D41" s="450">
        <f t="shared" si="1"/>
        <v>0.13121821568340206</v>
      </c>
      <c r="E41" s="807">
        <v>9247663</v>
      </c>
      <c r="F41" s="808">
        <v>0.11113471367725805</v>
      </c>
    </row>
    <row r="42" spans="2:6" x14ac:dyDescent="0.2">
      <c r="B42" s="72" t="s">
        <v>121</v>
      </c>
      <c r="C42" s="719">
        <f>'EMP 1DGT--'!Q88</f>
        <v>13033</v>
      </c>
      <c r="D42" s="450">
        <f t="shared" si="1"/>
        <v>9.0917969431248219E-2</v>
      </c>
      <c r="E42" s="807">
        <v>6341043</v>
      </c>
      <c r="F42" s="808">
        <v>7.6204117539769939E-2</v>
      </c>
    </row>
    <row r="43" spans="2:6" x14ac:dyDescent="0.2">
      <c r="B43" s="74"/>
      <c r="C43" s="136"/>
      <c r="D43" s="451"/>
      <c r="E43" s="810"/>
      <c r="F43" s="808"/>
    </row>
    <row r="44" spans="2:6" x14ac:dyDescent="0.2">
      <c r="B44" s="72" t="s">
        <v>122</v>
      </c>
      <c r="C44" s="135">
        <f>C32</f>
        <v>22517</v>
      </c>
      <c r="D44" s="450">
        <f>C44/$C$30</f>
        <v>0.15707817982685612</v>
      </c>
      <c r="E44" s="807">
        <v>15245314</v>
      </c>
      <c r="F44" s="808">
        <v>0.18321208356207333</v>
      </c>
    </row>
    <row r="45" spans="2:6" x14ac:dyDescent="0.2">
      <c r="B45" s="72" t="s">
        <v>114</v>
      </c>
      <c r="C45" s="135">
        <f>C35</f>
        <v>14171</v>
      </c>
      <c r="D45" s="450">
        <f>C45/$C$30</f>
        <v>9.8856636600185566E-2</v>
      </c>
      <c r="E45" s="807">
        <v>11478897</v>
      </c>
      <c r="F45" s="808">
        <v>0.13794879110816824</v>
      </c>
    </row>
    <row r="46" spans="2:6" x14ac:dyDescent="0.2">
      <c r="B46" s="72" t="s">
        <v>123</v>
      </c>
      <c r="C46" s="135">
        <f>C36</f>
        <v>37723</v>
      </c>
      <c r="D46" s="450">
        <f>C46/$C$30</f>
        <v>0.26315495748139156</v>
      </c>
      <c r="E46" s="807">
        <v>19775630</v>
      </c>
      <c r="F46" s="808">
        <v>0.23765560853995163</v>
      </c>
    </row>
    <row r="47" spans="2:6" ht="13.5" thickBot="1" x14ac:dyDescent="0.25">
      <c r="B47" s="362" t="s">
        <v>124</v>
      </c>
      <c r="C47" s="363">
        <f>C37+C38+C39+C40+C41+C42</f>
        <v>67982</v>
      </c>
      <c r="D47" s="452">
        <f>C47/$C$30</f>
        <v>0.47424118759112377</v>
      </c>
      <c r="E47" s="811">
        <v>35410856</v>
      </c>
      <c r="F47" s="812">
        <v>0.42555349850298563</v>
      </c>
    </row>
    <row r="48" spans="2:6" x14ac:dyDescent="0.2">
      <c r="B48" s="356"/>
      <c r="C48" s="357"/>
      <c r="D48" s="445"/>
      <c r="E48" s="837"/>
      <c r="F48" s="838"/>
    </row>
    <row r="49" spans="2:7" ht="9" customHeight="1" x14ac:dyDescent="0.2">
      <c r="B49" s="113"/>
      <c r="C49" s="114"/>
      <c r="D49" s="453"/>
      <c r="E49" s="843"/>
      <c r="F49" s="844"/>
    </row>
    <row r="50" spans="2:7" ht="6.75" customHeight="1" thickBot="1" x14ac:dyDescent="0.25">
      <c r="B50" s="113"/>
      <c r="C50" s="114"/>
      <c r="D50" s="453"/>
      <c r="E50" s="843"/>
      <c r="F50" s="844"/>
    </row>
    <row r="51" spans="2:7" ht="15.75" customHeight="1" thickBot="1" x14ac:dyDescent="0.25">
      <c r="B51" s="890" t="s">
        <v>299</v>
      </c>
      <c r="C51" s="899"/>
      <c r="D51" s="899"/>
      <c r="E51" s="899"/>
      <c r="F51" s="891"/>
    </row>
    <row r="52" spans="2:7" ht="15.75" customHeight="1" thickBot="1" x14ac:dyDescent="0.25">
      <c r="B52" s="523"/>
      <c r="C52" s="890" t="s">
        <v>302</v>
      </c>
      <c r="D52" s="891"/>
      <c r="E52" s="892" t="s">
        <v>287</v>
      </c>
      <c r="F52" s="893"/>
    </row>
    <row r="53" spans="2:7" ht="13.5" thickBot="1" x14ac:dyDescent="0.25">
      <c r="B53" s="193"/>
      <c r="C53" s="194" t="s">
        <v>182</v>
      </c>
      <c r="D53" s="454" t="s">
        <v>108</v>
      </c>
      <c r="E53" s="845" t="s">
        <v>182</v>
      </c>
      <c r="F53" s="854" t="s">
        <v>108</v>
      </c>
    </row>
    <row r="54" spans="2:7" ht="13.5" thickBot="1" x14ac:dyDescent="0.25">
      <c r="B54" s="195" t="s">
        <v>109</v>
      </c>
      <c r="C54" s="196">
        <f>SUM(C55:C66)</f>
        <v>5215.6576662000007</v>
      </c>
      <c r="D54" s="454">
        <f>SUM(D55:D66)</f>
        <v>1</v>
      </c>
      <c r="E54" s="813">
        <v>3648974.5691999998</v>
      </c>
      <c r="F54" s="814">
        <v>1</v>
      </c>
      <c r="G54" s="56"/>
    </row>
    <row r="55" spans="2:7" x14ac:dyDescent="0.2">
      <c r="B55" s="364" t="s">
        <v>110</v>
      </c>
      <c r="C55" s="720">
        <f>'VA 1DGT--'!Q22</f>
        <v>8.3589871999999996</v>
      </c>
      <c r="D55" s="455">
        <f>C55/$C$54</f>
        <v>1.6026717501361916E-3</v>
      </c>
      <c r="E55" s="815">
        <v>15004.703600000001</v>
      </c>
      <c r="F55" s="816">
        <v>4.1120329329370001E-3</v>
      </c>
    </row>
    <row r="56" spans="2:7" x14ac:dyDescent="0.2">
      <c r="B56" s="193" t="s">
        <v>111</v>
      </c>
      <c r="C56" s="721">
        <f>'VA 1DGT--'!Q28</f>
        <v>637.93542200000002</v>
      </c>
      <c r="D56" s="456">
        <f t="shared" ref="D56:D66" si="2">C56/$C$54</f>
        <v>0.12231159765989473</v>
      </c>
      <c r="E56" s="817">
        <v>721095.89999999991</v>
      </c>
      <c r="F56" s="818">
        <v>0.19761603878705375</v>
      </c>
    </row>
    <row r="57" spans="2:7" x14ac:dyDescent="0.2">
      <c r="B57" s="193" t="s">
        <v>112</v>
      </c>
      <c r="C57" s="722">
        <f>'VA 1DGT--'!Q34</f>
        <v>0</v>
      </c>
      <c r="D57" s="456">
        <f t="shared" si="2"/>
        <v>0</v>
      </c>
      <c r="E57" s="817">
        <v>79312.634000000005</v>
      </c>
      <c r="F57" s="818">
        <v>2.1735595164037683E-2</v>
      </c>
    </row>
    <row r="58" spans="2:7" x14ac:dyDescent="0.2">
      <c r="B58" s="193" t="s">
        <v>113</v>
      </c>
      <c r="C58" s="723">
        <f>'VA 1DGT--'!Q40</f>
        <v>63.871865999999997</v>
      </c>
      <c r="D58" s="456">
        <f t="shared" si="2"/>
        <v>1.2246176817531712E-2</v>
      </c>
      <c r="E58" s="817">
        <v>47530.232600000003</v>
      </c>
      <c r="F58" s="818">
        <v>1.3025640957103332E-2</v>
      </c>
    </row>
    <row r="59" spans="2:7" x14ac:dyDescent="0.2">
      <c r="B59" s="193" t="s">
        <v>114</v>
      </c>
      <c r="C59" s="724">
        <f>'VA 1DGT--'!Q46</f>
        <v>579.69809400000008</v>
      </c>
      <c r="D59" s="456">
        <f t="shared" si="2"/>
        <v>0.11114573292582559</v>
      </c>
      <c r="E59" s="817">
        <v>477461.65899999999</v>
      </c>
      <c r="F59" s="818">
        <v>0.1308481739034642</v>
      </c>
    </row>
    <row r="60" spans="2:7" x14ac:dyDescent="0.2">
      <c r="B60" s="193" t="s">
        <v>115</v>
      </c>
      <c r="C60" s="725">
        <f>'VA 1DGT--'!Q52</f>
        <v>675.12933999999996</v>
      </c>
      <c r="D60" s="456">
        <f t="shared" si="2"/>
        <v>0.12944280150424109</v>
      </c>
      <c r="E60" s="817">
        <v>784824.89</v>
      </c>
      <c r="F60" s="818">
        <v>0.21508094263645822</v>
      </c>
    </row>
    <row r="61" spans="2:7" x14ac:dyDescent="0.2">
      <c r="B61" s="193" t="s">
        <v>116</v>
      </c>
      <c r="C61" s="726">
        <f>'VA 1DGT--'!Q58</f>
        <v>227.434055</v>
      </c>
      <c r="D61" s="456">
        <f t="shared" si="2"/>
        <v>4.3606016643669566E-2</v>
      </c>
      <c r="E61" s="817">
        <v>216299.65700000001</v>
      </c>
      <c r="F61" s="818">
        <v>5.9276833230279671E-2</v>
      </c>
    </row>
    <row r="62" spans="2:7" x14ac:dyDescent="0.2">
      <c r="B62" s="193" t="s">
        <v>117</v>
      </c>
      <c r="C62" s="727">
        <f>'VA 1DGT--'!Q64</f>
        <v>295.09660700000001</v>
      </c>
      <c r="D62" s="456">
        <f t="shared" si="2"/>
        <v>5.657898310933434E-2</v>
      </c>
      <c r="E62" s="817">
        <v>178205.09</v>
      </c>
      <c r="F62" s="818">
        <v>4.8837032602030338E-2</v>
      </c>
    </row>
    <row r="63" spans="2:7" x14ac:dyDescent="0.2">
      <c r="B63" s="193" t="s">
        <v>118</v>
      </c>
      <c r="C63" s="728">
        <f>'VA 1DGT--'!Q70</f>
        <v>871.04810999999995</v>
      </c>
      <c r="D63" s="456">
        <f t="shared" si="2"/>
        <v>0.16700638073791069</v>
      </c>
      <c r="E63" s="817">
        <v>226471.41499999998</v>
      </c>
      <c r="F63" s="818">
        <v>6.2064399382660403E-2</v>
      </c>
    </row>
    <row r="64" spans="2:7" x14ac:dyDescent="0.2">
      <c r="B64" s="193" t="s">
        <v>119</v>
      </c>
      <c r="C64" s="729">
        <f>'VA 1DGT--'!Q76</f>
        <v>412.44627500000001</v>
      </c>
      <c r="D64" s="456">
        <f t="shared" si="2"/>
        <v>7.9078478956326553E-2</v>
      </c>
      <c r="E64" s="817">
        <v>224740.641</v>
      </c>
      <c r="F64" s="818">
        <v>6.1590081470277849E-2</v>
      </c>
    </row>
    <row r="65" spans="2:6" x14ac:dyDescent="0.2">
      <c r="B65" s="193" t="s">
        <v>120</v>
      </c>
      <c r="C65" s="730">
        <f>'VA 1DGT--'!Q82</f>
        <v>913.00165000000015</v>
      </c>
      <c r="D65" s="456">
        <f t="shared" si="2"/>
        <v>0.17505014869298172</v>
      </c>
      <c r="E65" s="817">
        <v>445541.114</v>
      </c>
      <c r="F65" s="818">
        <v>0.12210036149900609</v>
      </c>
    </row>
    <row r="66" spans="2:6" x14ac:dyDescent="0.2">
      <c r="B66" s="193" t="s">
        <v>121</v>
      </c>
      <c r="C66" s="731">
        <f>'VA 1DGT--'!Q88</f>
        <v>531.63725999999997</v>
      </c>
      <c r="D66" s="456">
        <f t="shared" si="2"/>
        <v>0.10193101120214773</v>
      </c>
      <c r="E66" s="817">
        <v>232486.63299999997</v>
      </c>
      <c r="F66" s="818">
        <v>6.3712867434691456E-2</v>
      </c>
    </row>
    <row r="67" spans="2:6" x14ac:dyDescent="0.2">
      <c r="B67" s="197"/>
      <c r="C67" s="198"/>
      <c r="D67" s="457"/>
      <c r="E67" s="819"/>
      <c r="F67" s="820"/>
    </row>
    <row r="68" spans="2:6" x14ac:dyDescent="0.2">
      <c r="B68" s="193" t="s">
        <v>122</v>
      </c>
      <c r="C68" s="192">
        <f>C56</f>
        <v>637.93542200000002</v>
      </c>
      <c r="D68" s="456">
        <f>C68/$C$54</f>
        <v>0.12231159765989473</v>
      </c>
      <c r="E68" s="817">
        <v>721095.89999999991</v>
      </c>
      <c r="F68" s="818">
        <v>0.19761603878705375</v>
      </c>
    </row>
    <row r="69" spans="2:6" x14ac:dyDescent="0.2">
      <c r="B69" s="193" t="s">
        <v>114</v>
      </c>
      <c r="C69" s="192">
        <f>C59</f>
        <v>579.69809400000008</v>
      </c>
      <c r="D69" s="456">
        <f>C69/$C$54</f>
        <v>0.11114573292582559</v>
      </c>
      <c r="E69" s="817">
        <v>477461.65899999999</v>
      </c>
      <c r="F69" s="818">
        <v>0.1308481739034642</v>
      </c>
    </row>
    <row r="70" spans="2:6" x14ac:dyDescent="0.2">
      <c r="B70" s="193" t="s">
        <v>123</v>
      </c>
      <c r="C70" s="192">
        <f>C60</f>
        <v>675.12933999999996</v>
      </c>
      <c r="D70" s="456">
        <f>C70/$C$54</f>
        <v>0.12944280150424109</v>
      </c>
      <c r="E70" s="817">
        <v>784824.89</v>
      </c>
      <c r="F70" s="818">
        <v>0.21508094263645822</v>
      </c>
    </row>
    <row r="71" spans="2:6" ht="13.5" thickBot="1" x14ac:dyDescent="0.25">
      <c r="B71" s="365" t="s">
        <v>124</v>
      </c>
      <c r="C71" s="366">
        <f>C61+C62+C63+C64+C65+C66</f>
        <v>3250.6639570000002</v>
      </c>
      <c r="D71" s="458">
        <f>C71/$C$54</f>
        <v>0.62325101934237059</v>
      </c>
      <c r="E71" s="821">
        <v>1523744.55</v>
      </c>
      <c r="F71" s="822">
        <v>0.41758157561894582</v>
      </c>
    </row>
    <row r="72" spans="2:6" x14ac:dyDescent="0.2">
      <c r="B72" s="356"/>
      <c r="C72" s="357"/>
      <c r="D72" s="445"/>
      <c r="E72" s="837"/>
      <c r="F72" s="838"/>
    </row>
  </sheetData>
  <mergeCells count="10">
    <mergeCell ref="C52:D52"/>
    <mergeCell ref="E52:F52"/>
    <mergeCell ref="B4:F4"/>
    <mergeCell ref="B27:F27"/>
    <mergeCell ref="B51:F51"/>
    <mergeCell ref="O6:P7"/>
    <mergeCell ref="C5:D5"/>
    <mergeCell ref="E5:F5"/>
    <mergeCell ref="C28:D28"/>
    <mergeCell ref="E28:F28"/>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indexed="53"/>
  </sheetPr>
  <dimension ref="A1:BR134"/>
  <sheetViews>
    <sheetView topLeftCell="J40" zoomScale="115" zoomScaleNormal="115" workbookViewId="0">
      <selection activeCell="S30" sqref="S30"/>
    </sheetView>
  </sheetViews>
  <sheetFormatPr defaultColWidth="9.28515625" defaultRowHeight="11.25" x14ac:dyDescent="0.2"/>
  <cols>
    <col min="1" max="1" width="2" style="62" customWidth="1"/>
    <col min="2" max="2" width="33.7109375" style="128" customWidth="1"/>
    <col min="3" max="4" width="11" style="131" bestFit="1" customWidth="1"/>
    <col min="5" max="5" width="11" style="131" customWidth="1"/>
    <col min="6" max="6" width="10.42578125" style="131" bestFit="1" customWidth="1"/>
    <col min="7" max="11" width="11" style="137" bestFit="1" customWidth="1"/>
    <col min="12" max="15" width="11" style="137" customWidth="1"/>
    <col min="16" max="16" width="10.7109375" style="62" customWidth="1"/>
    <col min="17" max="31" width="9.28515625" style="62"/>
    <col min="32" max="32" width="2.7109375" style="62" customWidth="1"/>
    <col min="33" max="34" width="5.7109375" style="63" customWidth="1"/>
    <col min="35" max="43" width="5.28515625" style="63" customWidth="1"/>
    <col min="44" max="70" width="9.28515625" style="62"/>
    <col min="71" max="268" width="9.28515625" style="37"/>
    <col min="269" max="269" width="32.7109375" style="37" customWidth="1"/>
    <col min="270" max="277" width="8" style="37" customWidth="1"/>
    <col min="278" max="278" width="2" style="37" customWidth="1"/>
    <col min="279" max="287" width="9.28515625" style="37"/>
    <col min="288" max="288" width="2.7109375" style="37" customWidth="1"/>
    <col min="289" max="290" width="5.7109375" style="37" customWidth="1"/>
    <col min="291" max="296" width="5.28515625" style="37" customWidth="1"/>
    <col min="297" max="524" width="9.28515625" style="37"/>
    <col min="525" max="525" width="32.7109375" style="37" customWidth="1"/>
    <col min="526" max="533" width="8" style="37" customWidth="1"/>
    <col min="534" max="534" width="2" style="37" customWidth="1"/>
    <col min="535" max="543" width="9.28515625" style="37"/>
    <col min="544" max="544" width="2.7109375" style="37" customWidth="1"/>
    <col min="545" max="546" width="5.7109375" style="37" customWidth="1"/>
    <col min="547" max="552" width="5.28515625" style="37" customWidth="1"/>
    <col min="553" max="780" width="9.28515625" style="37"/>
    <col min="781" max="781" width="32.7109375" style="37" customWidth="1"/>
    <col min="782" max="789" width="8" style="37" customWidth="1"/>
    <col min="790" max="790" width="2" style="37" customWidth="1"/>
    <col min="791" max="799" width="9.28515625" style="37"/>
    <col min="800" max="800" width="2.7109375" style="37" customWidth="1"/>
    <col min="801" max="802" width="5.7109375" style="37" customWidth="1"/>
    <col min="803" max="808" width="5.28515625" style="37" customWidth="1"/>
    <col min="809" max="1036" width="9.28515625" style="37"/>
    <col min="1037" max="1037" width="32.7109375" style="37" customWidth="1"/>
    <col min="1038" max="1045" width="8" style="37" customWidth="1"/>
    <col min="1046" max="1046" width="2" style="37" customWidth="1"/>
    <col min="1047" max="1055" width="9.28515625" style="37"/>
    <col min="1056" max="1056" width="2.7109375" style="37" customWidth="1"/>
    <col min="1057" max="1058" width="5.7109375" style="37" customWidth="1"/>
    <col min="1059" max="1064" width="5.28515625" style="37" customWidth="1"/>
    <col min="1065" max="1292" width="9.28515625" style="37"/>
    <col min="1293" max="1293" width="32.7109375" style="37" customWidth="1"/>
    <col min="1294" max="1301" width="8" style="37" customWidth="1"/>
    <col min="1302" max="1302" width="2" style="37" customWidth="1"/>
    <col min="1303" max="1311" width="9.28515625" style="37"/>
    <col min="1312" max="1312" width="2.7109375" style="37" customWidth="1"/>
    <col min="1313" max="1314" width="5.7109375" style="37" customWidth="1"/>
    <col min="1315" max="1320" width="5.28515625" style="37" customWidth="1"/>
    <col min="1321" max="1548" width="9.28515625" style="37"/>
    <col min="1549" max="1549" width="32.7109375" style="37" customWidth="1"/>
    <col min="1550" max="1557" width="8" style="37" customWidth="1"/>
    <col min="1558" max="1558" width="2" style="37" customWidth="1"/>
    <col min="1559" max="1567" width="9.28515625" style="37"/>
    <col min="1568" max="1568" width="2.7109375" style="37" customWidth="1"/>
    <col min="1569" max="1570" width="5.7109375" style="37" customWidth="1"/>
    <col min="1571" max="1576" width="5.28515625" style="37" customWidth="1"/>
    <col min="1577" max="1804" width="9.28515625" style="37"/>
    <col min="1805" max="1805" width="32.7109375" style="37" customWidth="1"/>
    <col min="1806" max="1813" width="8" style="37" customWidth="1"/>
    <col min="1814" max="1814" width="2" style="37" customWidth="1"/>
    <col min="1815" max="1823" width="9.28515625" style="37"/>
    <col min="1824" max="1824" width="2.7109375" style="37" customWidth="1"/>
    <col min="1825" max="1826" width="5.7109375" style="37" customWidth="1"/>
    <col min="1827" max="1832" width="5.28515625" style="37" customWidth="1"/>
    <col min="1833" max="2060" width="9.28515625" style="37"/>
    <col min="2061" max="2061" width="32.7109375" style="37" customWidth="1"/>
    <col min="2062" max="2069" width="8" style="37" customWidth="1"/>
    <col min="2070" max="2070" width="2" style="37" customWidth="1"/>
    <col min="2071" max="2079" width="9.28515625" style="37"/>
    <col min="2080" max="2080" width="2.7109375" style="37" customWidth="1"/>
    <col min="2081" max="2082" width="5.7109375" style="37" customWidth="1"/>
    <col min="2083" max="2088" width="5.28515625" style="37" customWidth="1"/>
    <col min="2089" max="2316" width="9.28515625" style="37"/>
    <col min="2317" max="2317" width="32.7109375" style="37" customWidth="1"/>
    <col min="2318" max="2325" width="8" style="37" customWidth="1"/>
    <col min="2326" max="2326" width="2" style="37" customWidth="1"/>
    <col min="2327" max="2335" width="9.28515625" style="37"/>
    <col min="2336" max="2336" width="2.7109375" style="37" customWidth="1"/>
    <col min="2337" max="2338" width="5.7109375" style="37" customWidth="1"/>
    <col min="2339" max="2344" width="5.28515625" style="37" customWidth="1"/>
    <col min="2345" max="2572" width="9.28515625" style="37"/>
    <col min="2573" max="2573" width="32.7109375" style="37" customWidth="1"/>
    <col min="2574" max="2581" width="8" style="37" customWidth="1"/>
    <col min="2582" max="2582" width="2" style="37" customWidth="1"/>
    <col min="2583" max="2591" width="9.28515625" style="37"/>
    <col min="2592" max="2592" width="2.7109375" style="37" customWidth="1"/>
    <col min="2593" max="2594" width="5.7109375" style="37" customWidth="1"/>
    <col min="2595" max="2600" width="5.28515625" style="37" customWidth="1"/>
    <col min="2601" max="2828" width="9.28515625" style="37"/>
    <col min="2829" max="2829" width="32.7109375" style="37" customWidth="1"/>
    <col min="2830" max="2837" width="8" style="37" customWidth="1"/>
    <col min="2838" max="2838" width="2" style="37" customWidth="1"/>
    <col min="2839" max="2847" width="9.28515625" style="37"/>
    <col min="2848" max="2848" width="2.7109375" style="37" customWidth="1"/>
    <col min="2849" max="2850" width="5.7109375" style="37" customWidth="1"/>
    <col min="2851" max="2856" width="5.28515625" style="37" customWidth="1"/>
    <col min="2857" max="3084" width="9.28515625" style="37"/>
    <col min="3085" max="3085" width="32.7109375" style="37" customWidth="1"/>
    <col min="3086" max="3093" width="8" style="37" customWidth="1"/>
    <col min="3094" max="3094" width="2" style="37" customWidth="1"/>
    <col min="3095" max="3103" width="9.28515625" style="37"/>
    <col min="3104" max="3104" width="2.7109375" style="37" customWidth="1"/>
    <col min="3105" max="3106" width="5.7109375" style="37" customWidth="1"/>
    <col min="3107" max="3112" width="5.28515625" style="37" customWidth="1"/>
    <col min="3113" max="3340" width="9.28515625" style="37"/>
    <col min="3341" max="3341" width="32.7109375" style="37" customWidth="1"/>
    <col min="3342" max="3349" width="8" style="37" customWidth="1"/>
    <col min="3350" max="3350" width="2" style="37" customWidth="1"/>
    <col min="3351" max="3359" width="9.28515625" style="37"/>
    <col min="3360" max="3360" width="2.7109375" style="37" customWidth="1"/>
    <col min="3361" max="3362" width="5.7109375" style="37" customWidth="1"/>
    <col min="3363" max="3368" width="5.28515625" style="37" customWidth="1"/>
    <col min="3369" max="3596" width="9.28515625" style="37"/>
    <col min="3597" max="3597" width="32.7109375" style="37" customWidth="1"/>
    <col min="3598" max="3605" width="8" style="37" customWidth="1"/>
    <col min="3606" max="3606" width="2" style="37" customWidth="1"/>
    <col min="3607" max="3615" width="9.28515625" style="37"/>
    <col min="3616" max="3616" width="2.7109375" style="37" customWidth="1"/>
    <col min="3617" max="3618" width="5.7109375" style="37" customWidth="1"/>
    <col min="3619" max="3624" width="5.28515625" style="37" customWidth="1"/>
    <col min="3625" max="3852" width="9.28515625" style="37"/>
    <col min="3853" max="3853" width="32.7109375" style="37" customWidth="1"/>
    <col min="3854" max="3861" width="8" style="37" customWidth="1"/>
    <col min="3862" max="3862" width="2" style="37" customWidth="1"/>
    <col min="3863" max="3871" width="9.28515625" style="37"/>
    <col min="3872" max="3872" width="2.7109375" style="37" customWidth="1"/>
    <col min="3873" max="3874" width="5.7109375" style="37" customWidth="1"/>
    <col min="3875" max="3880" width="5.28515625" style="37" customWidth="1"/>
    <col min="3881" max="4108" width="9.28515625" style="37"/>
    <col min="4109" max="4109" width="32.7109375" style="37" customWidth="1"/>
    <col min="4110" max="4117" width="8" style="37" customWidth="1"/>
    <col min="4118" max="4118" width="2" style="37" customWidth="1"/>
    <col min="4119" max="4127" width="9.28515625" style="37"/>
    <col min="4128" max="4128" width="2.7109375" style="37" customWidth="1"/>
    <col min="4129" max="4130" width="5.7109375" style="37" customWidth="1"/>
    <col min="4131" max="4136" width="5.28515625" style="37" customWidth="1"/>
    <col min="4137" max="4364" width="9.28515625" style="37"/>
    <col min="4365" max="4365" width="32.7109375" style="37" customWidth="1"/>
    <col min="4366" max="4373" width="8" style="37" customWidth="1"/>
    <col min="4374" max="4374" width="2" style="37" customWidth="1"/>
    <col min="4375" max="4383" width="9.28515625" style="37"/>
    <col min="4384" max="4384" width="2.7109375" style="37" customWidth="1"/>
    <col min="4385" max="4386" width="5.7109375" style="37" customWidth="1"/>
    <col min="4387" max="4392" width="5.28515625" style="37" customWidth="1"/>
    <col min="4393" max="4620" width="9.28515625" style="37"/>
    <col min="4621" max="4621" width="32.7109375" style="37" customWidth="1"/>
    <col min="4622" max="4629" width="8" style="37" customWidth="1"/>
    <col min="4630" max="4630" width="2" style="37" customWidth="1"/>
    <col min="4631" max="4639" width="9.28515625" style="37"/>
    <col min="4640" max="4640" width="2.7109375" style="37" customWidth="1"/>
    <col min="4641" max="4642" width="5.7109375" style="37" customWidth="1"/>
    <col min="4643" max="4648" width="5.28515625" style="37" customWidth="1"/>
    <col min="4649" max="4876" width="9.28515625" style="37"/>
    <col min="4877" max="4877" width="32.7109375" style="37" customWidth="1"/>
    <col min="4878" max="4885" width="8" style="37" customWidth="1"/>
    <col min="4886" max="4886" width="2" style="37" customWidth="1"/>
    <col min="4887" max="4895" width="9.28515625" style="37"/>
    <col min="4896" max="4896" width="2.7109375" style="37" customWidth="1"/>
    <col min="4897" max="4898" width="5.7109375" style="37" customWidth="1"/>
    <col min="4899" max="4904" width="5.28515625" style="37" customWidth="1"/>
    <col min="4905" max="5132" width="9.28515625" style="37"/>
    <col min="5133" max="5133" width="32.7109375" style="37" customWidth="1"/>
    <col min="5134" max="5141" width="8" style="37" customWidth="1"/>
    <col min="5142" max="5142" width="2" style="37" customWidth="1"/>
    <col min="5143" max="5151" width="9.28515625" style="37"/>
    <col min="5152" max="5152" width="2.7109375" style="37" customWidth="1"/>
    <col min="5153" max="5154" width="5.7109375" style="37" customWidth="1"/>
    <col min="5155" max="5160" width="5.28515625" style="37" customWidth="1"/>
    <col min="5161" max="5388" width="9.28515625" style="37"/>
    <col min="5389" max="5389" width="32.7109375" style="37" customWidth="1"/>
    <col min="5390" max="5397" width="8" style="37" customWidth="1"/>
    <col min="5398" max="5398" width="2" style="37" customWidth="1"/>
    <col min="5399" max="5407" width="9.28515625" style="37"/>
    <col min="5408" max="5408" width="2.7109375" style="37" customWidth="1"/>
    <col min="5409" max="5410" width="5.7109375" style="37" customWidth="1"/>
    <col min="5411" max="5416" width="5.28515625" style="37" customWidth="1"/>
    <col min="5417" max="5644" width="9.28515625" style="37"/>
    <col min="5645" max="5645" width="32.7109375" style="37" customWidth="1"/>
    <col min="5646" max="5653" width="8" style="37" customWidth="1"/>
    <col min="5654" max="5654" width="2" style="37" customWidth="1"/>
    <col min="5655" max="5663" width="9.28515625" style="37"/>
    <col min="5664" max="5664" width="2.7109375" style="37" customWidth="1"/>
    <col min="5665" max="5666" width="5.7109375" style="37" customWidth="1"/>
    <col min="5667" max="5672" width="5.28515625" style="37" customWidth="1"/>
    <col min="5673" max="5900" width="9.28515625" style="37"/>
    <col min="5901" max="5901" width="32.7109375" style="37" customWidth="1"/>
    <col min="5902" max="5909" width="8" style="37" customWidth="1"/>
    <col min="5910" max="5910" width="2" style="37" customWidth="1"/>
    <col min="5911" max="5919" width="9.28515625" style="37"/>
    <col min="5920" max="5920" width="2.7109375" style="37" customWidth="1"/>
    <col min="5921" max="5922" width="5.7109375" style="37" customWidth="1"/>
    <col min="5923" max="5928" width="5.28515625" style="37" customWidth="1"/>
    <col min="5929" max="6156" width="9.28515625" style="37"/>
    <col min="6157" max="6157" width="32.7109375" style="37" customWidth="1"/>
    <col min="6158" max="6165" width="8" style="37" customWidth="1"/>
    <col min="6166" max="6166" width="2" style="37" customWidth="1"/>
    <col min="6167" max="6175" width="9.28515625" style="37"/>
    <col min="6176" max="6176" width="2.7109375" style="37" customWidth="1"/>
    <col min="6177" max="6178" width="5.7109375" style="37" customWidth="1"/>
    <col min="6179" max="6184" width="5.28515625" style="37" customWidth="1"/>
    <col min="6185" max="6412" width="9.28515625" style="37"/>
    <col min="6413" max="6413" width="32.7109375" style="37" customWidth="1"/>
    <col min="6414" max="6421" width="8" style="37" customWidth="1"/>
    <col min="6422" max="6422" width="2" style="37" customWidth="1"/>
    <col min="6423" max="6431" width="9.28515625" style="37"/>
    <col min="6432" max="6432" width="2.7109375" style="37" customWidth="1"/>
    <col min="6433" max="6434" width="5.7109375" style="37" customWidth="1"/>
    <col min="6435" max="6440" width="5.28515625" style="37" customWidth="1"/>
    <col min="6441" max="6668" width="9.28515625" style="37"/>
    <col min="6669" max="6669" width="32.7109375" style="37" customWidth="1"/>
    <col min="6670" max="6677" width="8" style="37" customWidth="1"/>
    <col min="6678" max="6678" width="2" style="37" customWidth="1"/>
    <col min="6679" max="6687" width="9.28515625" style="37"/>
    <col min="6688" max="6688" width="2.7109375" style="37" customWidth="1"/>
    <col min="6689" max="6690" width="5.7109375" style="37" customWidth="1"/>
    <col min="6691" max="6696" width="5.28515625" style="37" customWidth="1"/>
    <col min="6697" max="6924" width="9.28515625" style="37"/>
    <col min="6925" max="6925" width="32.7109375" style="37" customWidth="1"/>
    <col min="6926" max="6933" width="8" style="37" customWidth="1"/>
    <col min="6934" max="6934" width="2" style="37" customWidth="1"/>
    <col min="6935" max="6943" width="9.28515625" style="37"/>
    <col min="6944" max="6944" width="2.7109375" style="37" customWidth="1"/>
    <col min="6945" max="6946" width="5.7109375" style="37" customWidth="1"/>
    <col min="6947" max="6952" width="5.28515625" style="37" customWidth="1"/>
    <col min="6953" max="7180" width="9.28515625" style="37"/>
    <col min="7181" max="7181" width="32.7109375" style="37" customWidth="1"/>
    <col min="7182" max="7189" width="8" style="37" customWidth="1"/>
    <col min="7190" max="7190" width="2" style="37" customWidth="1"/>
    <col min="7191" max="7199" width="9.28515625" style="37"/>
    <col min="7200" max="7200" width="2.7109375" style="37" customWidth="1"/>
    <col min="7201" max="7202" width="5.7109375" style="37" customWidth="1"/>
    <col min="7203" max="7208" width="5.28515625" style="37" customWidth="1"/>
    <col min="7209" max="7436" width="9.28515625" style="37"/>
    <col min="7437" max="7437" width="32.7109375" style="37" customWidth="1"/>
    <col min="7438" max="7445" width="8" style="37" customWidth="1"/>
    <col min="7446" max="7446" width="2" style="37" customWidth="1"/>
    <col min="7447" max="7455" width="9.28515625" style="37"/>
    <col min="7456" max="7456" width="2.7109375" style="37" customWidth="1"/>
    <col min="7457" max="7458" width="5.7109375" style="37" customWidth="1"/>
    <col min="7459" max="7464" width="5.28515625" style="37" customWidth="1"/>
    <col min="7465" max="7692" width="9.28515625" style="37"/>
    <col min="7693" max="7693" width="32.7109375" style="37" customWidth="1"/>
    <col min="7694" max="7701" width="8" style="37" customWidth="1"/>
    <col min="7702" max="7702" width="2" style="37" customWidth="1"/>
    <col min="7703" max="7711" width="9.28515625" style="37"/>
    <col min="7712" max="7712" width="2.7109375" style="37" customWidth="1"/>
    <col min="7713" max="7714" width="5.7109375" style="37" customWidth="1"/>
    <col min="7715" max="7720" width="5.28515625" style="37" customWidth="1"/>
    <col min="7721" max="7948" width="9.28515625" style="37"/>
    <col min="7949" max="7949" width="32.7109375" style="37" customWidth="1"/>
    <col min="7950" max="7957" width="8" style="37" customWidth="1"/>
    <col min="7958" max="7958" width="2" style="37" customWidth="1"/>
    <col min="7959" max="7967" width="9.28515625" style="37"/>
    <col min="7968" max="7968" width="2.7109375" style="37" customWidth="1"/>
    <col min="7969" max="7970" width="5.7109375" style="37" customWidth="1"/>
    <col min="7971" max="7976" width="5.28515625" style="37" customWidth="1"/>
    <col min="7977" max="8204" width="9.28515625" style="37"/>
    <col min="8205" max="8205" width="32.7109375" style="37" customWidth="1"/>
    <col min="8206" max="8213" width="8" style="37" customWidth="1"/>
    <col min="8214" max="8214" width="2" style="37" customWidth="1"/>
    <col min="8215" max="8223" width="9.28515625" style="37"/>
    <col min="8224" max="8224" width="2.7109375" style="37" customWidth="1"/>
    <col min="8225" max="8226" width="5.7109375" style="37" customWidth="1"/>
    <col min="8227" max="8232" width="5.28515625" style="37" customWidth="1"/>
    <col min="8233" max="8460" width="9.28515625" style="37"/>
    <col min="8461" max="8461" width="32.7109375" style="37" customWidth="1"/>
    <col min="8462" max="8469" width="8" style="37" customWidth="1"/>
    <col min="8470" max="8470" width="2" style="37" customWidth="1"/>
    <col min="8471" max="8479" width="9.28515625" style="37"/>
    <col min="8480" max="8480" width="2.7109375" style="37" customWidth="1"/>
    <col min="8481" max="8482" width="5.7109375" style="37" customWidth="1"/>
    <col min="8483" max="8488" width="5.28515625" style="37" customWidth="1"/>
    <col min="8489" max="8716" width="9.28515625" style="37"/>
    <col min="8717" max="8717" width="32.7109375" style="37" customWidth="1"/>
    <col min="8718" max="8725" width="8" style="37" customWidth="1"/>
    <col min="8726" max="8726" width="2" style="37" customWidth="1"/>
    <col min="8727" max="8735" width="9.28515625" style="37"/>
    <col min="8736" max="8736" width="2.7109375" style="37" customWidth="1"/>
    <col min="8737" max="8738" width="5.7109375" style="37" customWidth="1"/>
    <col min="8739" max="8744" width="5.28515625" style="37" customWidth="1"/>
    <col min="8745" max="8972" width="9.28515625" style="37"/>
    <col min="8973" max="8973" width="32.7109375" style="37" customWidth="1"/>
    <col min="8974" max="8981" width="8" style="37" customWidth="1"/>
    <col min="8982" max="8982" width="2" style="37" customWidth="1"/>
    <col min="8983" max="8991" width="9.28515625" style="37"/>
    <col min="8992" max="8992" width="2.7109375" style="37" customWidth="1"/>
    <col min="8993" max="8994" width="5.7109375" style="37" customWidth="1"/>
    <col min="8995" max="9000" width="5.28515625" style="37" customWidth="1"/>
    <col min="9001" max="9228" width="9.28515625" style="37"/>
    <col min="9229" max="9229" width="32.7109375" style="37" customWidth="1"/>
    <col min="9230" max="9237" width="8" style="37" customWidth="1"/>
    <col min="9238" max="9238" width="2" style="37" customWidth="1"/>
    <col min="9239" max="9247" width="9.28515625" style="37"/>
    <col min="9248" max="9248" width="2.7109375" style="37" customWidth="1"/>
    <col min="9249" max="9250" width="5.7109375" style="37" customWidth="1"/>
    <col min="9251" max="9256" width="5.28515625" style="37" customWidth="1"/>
    <col min="9257" max="9484" width="9.28515625" style="37"/>
    <col min="9485" max="9485" width="32.7109375" style="37" customWidth="1"/>
    <col min="9486" max="9493" width="8" style="37" customWidth="1"/>
    <col min="9494" max="9494" width="2" style="37" customWidth="1"/>
    <col min="9495" max="9503" width="9.28515625" style="37"/>
    <col min="9504" max="9504" width="2.7109375" style="37" customWidth="1"/>
    <col min="9505" max="9506" width="5.7109375" style="37" customWidth="1"/>
    <col min="9507" max="9512" width="5.28515625" style="37" customWidth="1"/>
    <col min="9513" max="9740" width="9.28515625" style="37"/>
    <col min="9741" max="9741" width="32.7109375" style="37" customWidth="1"/>
    <col min="9742" max="9749" width="8" style="37" customWidth="1"/>
    <col min="9750" max="9750" width="2" style="37" customWidth="1"/>
    <col min="9751" max="9759" width="9.28515625" style="37"/>
    <col min="9760" max="9760" width="2.7109375" style="37" customWidth="1"/>
    <col min="9761" max="9762" width="5.7109375" style="37" customWidth="1"/>
    <col min="9763" max="9768" width="5.28515625" style="37" customWidth="1"/>
    <col min="9769" max="9996" width="9.28515625" style="37"/>
    <col min="9997" max="9997" width="32.7109375" style="37" customWidth="1"/>
    <col min="9998" max="10005" width="8" style="37" customWidth="1"/>
    <col min="10006" max="10006" width="2" style="37" customWidth="1"/>
    <col min="10007" max="10015" width="9.28515625" style="37"/>
    <col min="10016" max="10016" width="2.7109375" style="37" customWidth="1"/>
    <col min="10017" max="10018" width="5.7109375" style="37" customWidth="1"/>
    <col min="10019" max="10024" width="5.28515625" style="37" customWidth="1"/>
    <col min="10025" max="10252" width="9.28515625" style="37"/>
    <col min="10253" max="10253" width="32.7109375" style="37" customWidth="1"/>
    <col min="10254" max="10261" width="8" style="37" customWidth="1"/>
    <col min="10262" max="10262" width="2" style="37" customWidth="1"/>
    <col min="10263" max="10271" width="9.28515625" style="37"/>
    <col min="10272" max="10272" width="2.7109375" style="37" customWidth="1"/>
    <col min="10273" max="10274" width="5.7109375" style="37" customWidth="1"/>
    <col min="10275" max="10280" width="5.28515625" style="37" customWidth="1"/>
    <col min="10281" max="10508" width="9.28515625" style="37"/>
    <col min="10509" max="10509" width="32.7109375" style="37" customWidth="1"/>
    <col min="10510" max="10517" width="8" style="37" customWidth="1"/>
    <col min="10518" max="10518" width="2" style="37" customWidth="1"/>
    <col min="10519" max="10527" width="9.28515625" style="37"/>
    <col min="10528" max="10528" width="2.7109375" style="37" customWidth="1"/>
    <col min="10529" max="10530" width="5.7109375" style="37" customWidth="1"/>
    <col min="10531" max="10536" width="5.28515625" style="37" customWidth="1"/>
    <col min="10537" max="10764" width="9.28515625" style="37"/>
    <col min="10765" max="10765" width="32.7109375" style="37" customWidth="1"/>
    <col min="10766" max="10773" width="8" style="37" customWidth="1"/>
    <col min="10774" max="10774" width="2" style="37" customWidth="1"/>
    <col min="10775" max="10783" width="9.28515625" style="37"/>
    <col min="10784" max="10784" width="2.7109375" style="37" customWidth="1"/>
    <col min="10785" max="10786" width="5.7109375" style="37" customWidth="1"/>
    <col min="10787" max="10792" width="5.28515625" style="37" customWidth="1"/>
    <col min="10793" max="11020" width="9.28515625" style="37"/>
    <col min="11021" max="11021" width="32.7109375" style="37" customWidth="1"/>
    <col min="11022" max="11029" width="8" style="37" customWidth="1"/>
    <col min="11030" max="11030" width="2" style="37" customWidth="1"/>
    <col min="11031" max="11039" width="9.28515625" style="37"/>
    <col min="11040" max="11040" width="2.7109375" style="37" customWidth="1"/>
    <col min="11041" max="11042" width="5.7109375" style="37" customWidth="1"/>
    <col min="11043" max="11048" width="5.28515625" style="37" customWidth="1"/>
    <col min="11049" max="11276" width="9.28515625" style="37"/>
    <col min="11277" max="11277" width="32.7109375" style="37" customWidth="1"/>
    <col min="11278" max="11285" width="8" style="37" customWidth="1"/>
    <col min="11286" max="11286" width="2" style="37" customWidth="1"/>
    <col min="11287" max="11295" width="9.28515625" style="37"/>
    <col min="11296" max="11296" width="2.7109375" style="37" customWidth="1"/>
    <col min="11297" max="11298" width="5.7109375" style="37" customWidth="1"/>
    <col min="11299" max="11304" width="5.28515625" style="37" customWidth="1"/>
    <col min="11305" max="11532" width="9.28515625" style="37"/>
    <col min="11533" max="11533" width="32.7109375" style="37" customWidth="1"/>
    <col min="11534" max="11541" width="8" style="37" customWidth="1"/>
    <col min="11542" max="11542" width="2" style="37" customWidth="1"/>
    <col min="11543" max="11551" width="9.28515625" style="37"/>
    <col min="11552" max="11552" width="2.7109375" style="37" customWidth="1"/>
    <col min="11553" max="11554" width="5.7109375" style="37" customWidth="1"/>
    <col min="11555" max="11560" width="5.28515625" style="37" customWidth="1"/>
    <col min="11561" max="11788" width="9.28515625" style="37"/>
    <col min="11789" max="11789" width="32.7109375" style="37" customWidth="1"/>
    <col min="11790" max="11797" width="8" style="37" customWidth="1"/>
    <col min="11798" max="11798" width="2" style="37" customWidth="1"/>
    <col min="11799" max="11807" width="9.28515625" style="37"/>
    <col min="11808" max="11808" width="2.7109375" style="37" customWidth="1"/>
    <col min="11809" max="11810" width="5.7109375" style="37" customWidth="1"/>
    <col min="11811" max="11816" width="5.28515625" style="37" customWidth="1"/>
    <col min="11817" max="12044" width="9.28515625" style="37"/>
    <col min="12045" max="12045" width="32.7109375" style="37" customWidth="1"/>
    <col min="12046" max="12053" width="8" style="37" customWidth="1"/>
    <col min="12054" max="12054" width="2" style="37" customWidth="1"/>
    <col min="12055" max="12063" width="9.28515625" style="37"/>
    <col min="12064" max="12064" width="2.7109375" style="37" customWidth="1"/>
    <col min="12065" max="12066" width="5.7109375" style="37" customWidth="1"/>
    <col min="12067" max="12072" width="5.28515625" style="37" customWidth="1"/>
    <col min="12073" max="12300" width="9.28515625" style="37"/>
    <col min="12301" max="12301" width="32.7109375" style="37" customWidth="1"/>
    <col min="12302" max="12309" width="8" style="37" customWidth="1"/>
    <col min="12310" max="12310" width="2" style="37" customWidth="1"/>
    <col min="12311" max="12319" width="9.28515625" style="37"/>
    <col min="12320" max="12320" width="2.7109375" style="37" customWidth="1"/>
    <col min="12321" max="12322" width="5.7109375" style="37" customWidth="1"/>
    <col min="12323" max="12328" width="5.28515625" style="37" customWidth="1"/>
    <col min="12329" max="12556" width="9.28515625" style="37"/>
    <col min="12557" max="12557" width="32.7109375" style="37" customWidth="1"/>
    <col min="12558" max="12565" width="8" style="37" customWidth="1"/>
    <col min="12566" max="12566" width="2" style="37" customWidth="1"/>
    <col min="12567" max="12575" width="9.28515625" style="37"/>
    <col min="12576" max="12576" width="2.7109375" style="37" customWidth="1"/>
    <col min="12577" max="12578" width="5.7109375" style="37" customWidth="1"/>
    <col min="12579" max="12584" width="5.28515625" style="37" customWidth="1"/>
    <col min="12585" max="12812" width="9.28515625" style="37"/>
    <col min="12813" max="12813" width="32.7109375" style="37" customWidth="1"/>
    <col min="12814" max="12821" width="8" style="37" customWidth="1"/>
    <col min="12822" max="12822" width="2" style="37" customWidth="1"/>
    <col min="12823" max="12831" width="9.28515625" style="37"/>
    <col min="12832" max="12832" width="2.7109375" style="37" customWidth="1"/>
    <col min="12833" max="12834" width="5.7109375" style="37" customWidth="1"/>
    <col min="12835" max="12840" width="5.28515625" style="37" customWidth="1"/>
    <col min="12841" max="13068" width="9.28515625" style="37"/>
    <col min="13069" max="13069" width="32.7109375" style="37" customWidth="1"/>
    <col min="13070" max="13077" width="8" style="37" customWidth="1"/>
    <col min="13078" max="13078" width="2" style="37" customWidth="1"/>
    <col min="13079" max="13087" width="9.28515625" style="37"/>
    <col min="13088" max="13088" width="2.7109375" style="37" customWidth="1"/>
    <col min="13089" max="13090" width="5.7109375" style="37" customWidth="1"/>
    <col min="13091" max="13096" width="5.28515625" style="37" customWidth="1"/>
    <col min="13097" max="13324" width="9.28515625" style="37"/>
    <col min="13325" max="13325" width="32.7109375" style="37" customWidth="1"/>
    <col min="13326" max="13333" width="8" style="37" customWidth="1"/>
    <col min="13334" max="13334" width="2" style="37" customWidth="1"/>
    <col min="13335" max="13343" width="9.28515625" style="37"/>
    <col min="13344" max="13344" width="2.7109375" style="37" customWidth="1"/>
    <col min="13345" max="13346" width="5.7109375" style="37" customWidth="1"/>
    <col min="13347" max="13352" width="5.28515625" style="37" customWidth="1"/>
    <col min="13353" max="13580" width="9.28515625" style="37"/>
    <col min="13581" max="13581" width="32.7109375" style="37" customWidth="1"/>
    <col min="13582" max="13589" width="8" style="37" customWidth="1"/>
    <col min="13590" max="13590" width="2" style="37" customWidth="1"/>
    <col min="13591" max="13599" width="9.28515625" style="37"/>
    <col min="13600" max="13600" width="2.7109375" style="37" customWidth="1"/>
    <col min="13601" max="13602" width="5.7109375" style="37" customWidth="1"/>
    <col min="13603" max="13608" width="5.28515625" style="37" customWidth="1"/>
    <col min="13609" max="13836" width="9.28515625" style="37"/>
    <col min="13837" max="13837" width="32.7109375" style="37" customWidth="1"/>
    <col min="13838" max="13845" width="8" style="37" customWidth="1"/>
    <col min="13846" max="13846" width="2" style="37" customWidth="1"/>
    <col min="13847" max="13855" width="9.28515625" style="37"/>
    <col min="13856" max="13856" width="2.7109375" style="37" customWidth="1"/>
    <col min="13857" max="13858" width="5.7109375" style="37" customWidth="1"/>
    <col min="13859" max="13864" width="5.28515625" style="37" customWidth="1"/>
    <col min="13865" max="14092" width="9.28515625" style="37"/>
    <col min="14093" max="14093" width="32.7109375" style="37" customWidth="1"/>
    <col min="14094" max="14101" width="8" style="37" customWidth="1"/>
    <col min="14102" max="14102" width="2" style="37" customWidth="1"/>
    <col min="14103" max="14111" width="9.28515625" style="37"/>
    <col min="14112" max="14112" width="2.7109375" style="37" customWidth="1"/>
    <col min="14113" max="14114" width="5.7109375" style="37" customWidth="1"/>
    <col min="14115" max="14120" width="5.28515625" style="37" customWidth="1"/>
    <col min="14121" max="14348" width="9.28515625" style="37"/>
    <col min="14349" max="14349" width="32.7109375" style="37" customWidth="1"/>
    <col min="14350" max="14357" width="8" style="37" customWidth="1"/>
    <col min="14358" max="14358" width="2" style="37" customWidth="1"/>
    <col min="14359" max="14367" width="9.28515625" style="37"/>
    <col min="14368" max="14368" width="2.7109375" style="37" customWidth="1"/>
    <col min="14369" max="14370" width="5.7109375" style="37" customWidth="1"/>
    <col min="14371" max="14376" width="5.28515625" style="37" customWidth="1"/>
    <col min="14377" max="14604" width="9.28515625" style="37"/>
    <col min="14605" max="14605" width="32.7109375" style="37" customWidth="1"/>
    <col min="14606" max="14613" width="8" style="37" customWidth="1"/>
    <col min="14614" max="14614" width="2" style="37" customWidth="1"/>
    <col min="14615" max="14623" width="9.28515625" style="37"/>
    <col min="14624" max="14624" width="2.7109375" style="37" customWidth="1"/>
    <col min="14625" max="14626" width="5.7109375" style="37" customWidth="1"/>
    <col min="14627" max="14632" width="5.28515625" style="37" customWidth="1"/>
    <col min="14633" max="14860" width="9.28515625" style="37"/>
    <col min="14861" max="14861" width="32.7109375" style="37" customWidth="1"/>
    <col min="14862" max="14869" width="8" style="37" customWidth="1"/>
    <col min="14870" max="14870" width="2" style="37" customWidth="1"/>
    <col min="14871" max="14879" width="9.28515625" style="37"/>
    <col min="14880" max="14880" width="2.7109375" style="37" customWidth="1"/>
    <col min="14881" max="14882" width="5.7109375" style="37" customWidth="1"/>
    <col min="14883" max="14888" width="5.28515625" style="37" customWidth="1"/>
    <col min="14889" max="15116" width="9.28515625" style="37"/>
    <col min="15117" max="15117" width="32.7109375" style="37" customWidth="1"/>
    <col min="15118" max="15125" width="8" style="37" customWidth="1"/>
    <col min="15126" max="15126" width="2" style="37" customWidth="1"/>
    <col min="15127" max="15135" width="9.28515625" style="37"/>
    <col min="15136" max="15136" width="2.7109375" style="37" customWidth="1"/>
    <col min="15137" max="15138" width="5.7109375" style="37" customWidth="1"/>
    <col min="15139" max="15144" width="5.28515625" style="37" customWidth="1"/>
    <col min="15145" max="15372" width="9.28515625" style="37"/>
    <col min="15373" max="15373" width="32.7109375" style="37" customWidth="1"/>
    <col min="15374" max="15381" width="8" style="37" customWidth="1"/>
    <col min="15382" max="15382" width="2" style="37" customWidth="1"/>
    <col min="15383" max="15391" width="9.28515625" style="37"/>
    <col min="15392" max="15392" width="2.7109375" style="37" customWidth="1"/>
    <col min="15393" max="15394" width="5.7109375" style="37" customWidth="1"/>
    <col min="15395" max="15400" width="5.28515625" style="37" customWidth="1"/>
    <col min="15401" max="15628" width="9.28515625" style="37"/>
    <col min="15629" max="15629" width="32.7109375" style="37" customWidth="1"/>
    <col min="15630" max="15637" width="8" style="37" customWidth="1"/>
    <col min="15638" max="15638" width="2" style="37" customWidth="1"/>
    <col min="15639" max="15647" width="9.28515625" style="37"/>
    <col min="15648" max="15648" width="2.7109375" style="37" customWidth="1"/>
    <col min="15649" max="15650" width="5.7109375" style="37" customWidth="1"/>
    <col min="15651" max="15656" width="5.28515625" style="37" customWidth="1"/>
    <col min="15657" max="15884" width="9.28515625" style="37"/>
    <col min="15885" max="15885" width="32.7109375" style="37" customWidth="1"/>
    <col min="15886" max="15893" width="8" style="37" customWidth="1"/>
    <col min="15894" max="15894" width="2" style="37" customWidth="1"/>
    <col min="15895" max="15903" width="9.28515625" style="37"/>
    <col min="15904" max="15904" width="2.7109375" style="37" customWidth="1"/>
    <col min="15905" max="15906" width="5.7109375" style="37" customWidth="1"/>
    <col min="15907" max="15912" width="5.28515625" style="37" customWidth="1"/>
    <col min="15913" max="16140" width="9.28515625" style="37"/>
    <col min="16141" max="16141" width="32.7109375" style="37" customWidth="1"/>
    <col min="16142" max="16149" width="8" style="37" customWidth="1"/>
    <col min="16150" max="16150" width="2" style="37" customWidth="1"/>
    <col min="16151" max="16159" width="9.28515625" style="37"/>
    <col min="16160" max="16160" width="2.7109375" style="37" customWidth="1"/>
    <col min="16161" max="16162" width="5.7109375" style="37" customWidth="1"/>
    <col min="16163" max="16168" width="5.28515625" style="37" customWidth="1"/>
    <col min="16169" max="16384" width="9.28515625" style="37"/>
  </cols>
  <sheetData>
    <row r="1" spans="1:70" ht="15" x14ac:dyDescent="0.25">
      <c r="A1" s="509" t="s">
        <v>237</v>
      </c>
    </row>
    <row r="3" spans="1:70" ht="12" thickBot="1" x14ac:dyDescent="0.25"/>
    <row r="4" spans="1:70" ht="15.75" customHeight="1" thickBot="1" x14ac:dyDescent="0.25">
      <c r="B4" s="900" t="s">
        <v>0</v>
      </c>
      <c r="C4" s="901"/>
      <c r="D4" s="901"/>
      <c r="E4" s="901"/>
      <c r="F4" s="901"/>
      <c r="G4" s="901"/>
      <c r="H4" s="901"/>
      <c r="I4" s="901"/>
      <c r="J4" s="901"/>
      <c r="K4" s="901"/>
      <c r="L4" s="901"/>
      <c r="M4" s="901"/>
      <c r="N4" s="901"/>
      <c r="O4" s="901"/>
      <c r="P4" s="901"/>
      <c r="Q4" s="902"/>
    </row>
    <row r="5" spans="1:70" s="38" customFormat="1" ht="12" thickBot="1" x14ac:dyDescent="0.25">
      <c r="A5" s="64"/>
      <c r="B5" s="246" t="s">
        <v>125</v>
      </c>
      <c r="C5" s="247">
        <v>2008</v>
      </c>
      <c r="D5" s="248">
        <v>2009</v>
      </c>
      <c r="E5" s="248">
        <v>2010</v>
      </c>
      <c r="F5" s="248">
        <v>2011</v>
      </c>
      <c r="G5" s="248">
        <v>2012</v>
      </c>
      <c r="H5" s="248">
        <v>2013</v>
      </c>
      <c r="I5" s="248">
        <v>2014</v>
      </c>
      <c r="J5" s="248">
        <v>2015</v>
      </c>
      <c r="K5" s="248">
        <v>2016</v>
      </c>
      <c r="L5" s="249">
        <v>2017</v>
      </c>
      <c r="M5" s="249">
        <v>2018</v>
      </c>
      <c r="N5" s="249">
        <v>2019</v>
      </c>
      <c r="O5" s="249">
        <v>2020</v>
      </c>
      <c r="P5" s="249">
        <v>2021</v>
      </c>
      <c r="Q5" s="249">
        <v>2022</v>
      </c>
      <c r="R5" s="64"/>
      <c r="S5" s="64"/>
      <c r="T5" s="64"/>
      <c r="U5" s="64"/>
      <c r="V5" s="64"/>
      <c r="W5" s="64"/>
      <c r="X5" s="64"/>
      <c r="Y5" s="64"/>
      <c r="Z5" s="64"/>
      <c r="AA5" s="64"/>
      <c r="AB5" s="64"/>
      <c r="AC5" s="64"/>
      <c r="AD5" s="64"/>
      <c r="AE5" s="64"/>
      <c r="AF5" s="64"/>
      <c r="AG5" s="65">
        <v>2008</v>
      </c>
      <c r="AH5" s="65">
        <v>2009</v>
      </c>
      <c r="AI5" s="65">
        <v>2010</v>
      </c>
      <c r="AJ5" s="65">
        <v>2011</v>
      </c>
      <c r="AK5" s="65">
        <v>2012</v>
      </c>
      <c r="AL5" s="65">
        <v>2013</v>
      </c>
      <c r="AM5" s="65">
        <v>2014</v>
      </c>
      <c r="AN5" s="65">
        <v>2015</v>
      </c>
      <c r="AO5" s="65">
        <v>2016</v>
      </c>
      <c r="AP5" s="65">
        <v>2017</v>
      </c>
      <c r="AQ5" s="65">
        <v>2018</v>
      </c>
      <c r="AR5" s="65">
        <v>2019</v>
      </c>
      <c r="AS5" s="65">
        <v>2020</v>
      </c>
      <c r="AT5" s="65">
        <v>2021</v>
      </c>
      <c r="AU5" s="65">
        <v>2022</v>
      </c>
      <c r="AV5" s="64"/>
      <c r="AW5" s="64"/>
      <c r="AX5" s="64"/>
      <c r="AY5" s="64"/>
      <c r="AZ5" s="64"/>
      <c r="BA5" s="64"/>
      <c r="BB5" s="64"/>
      <c r="BC5" s="64"/>
      <c r="BD5" s="64"/>
      <c r="BE5" s="64"/>
      <c r="BF5" s="64"/>
      <c r="BG5" s="64"/>
      <c r="BH5" s="64"/>
      <c r="BI5" s="64"/>
      <c r="BJ5" s="64"/>
      <c r="BK5" s="64"/>
      <c r="BL5" s="64"/>
      <c r="BM5" s="64"/>
      <c r="BN5" s="64"/>
      <c r="BO5" s="64"/>
      <c r="BP5" s="64"/>
      <c r="BQ5" s="64"/>
      <c r="BR5" s="64"/>
    </row>
    <row r="6" spans="1:70" x14ac:dyDescent="0.2">
      <c r="B6" s="250" t="s">
        <v>239</v>
      </c>
      <c r="C6" s="251">
        <f>'NoE 2DGT--'!D$113+'NoE 2DGT--'!D$143</f>
        <v>38</v>
      </c>
      <c r="D6" s="252">
        <f>'NoE 2DGT--'!E$113+'NoE 2DGT--'!E$143</f>
        <v>32</v>
      </c>
      <c r="E6" s="252">
        <f>'NoE 2DGT--'!F$113+'NoE 2DGT--'!F$143</f>
        <v>31</v>
      </c>
      <c r="F6" s="252">
        <f>'NoE 2DGT--'!G$113+'NoE 2DGT--'!G$143</f>
        <v>27</v>
      </c>
      <c r="G6" s="252">
        <f>'NoE 2DGT--'!H$113+'NoE 2DGT--'!H$143</f>
        <v>30</v>
      </c>
      <c r="H6" s="252">
        <f>'NoE 2DGT--'!I$113+'NoE 2DGT--'!I$143</f>
        <v>30</v>
      </c>
      <c r="I6" s="252">
        <f>'NoE 2DGT--'!J$113+'NoE 2DGT--'!J$143</f>
        <v>49</v>
      </c>
      <c r="J6" s="252">
        <f>'NoE 2DGT--'!K$113+'NoE 2DGT--'!K$143</f>
        <v>41</v>
      </c>
      <c r="K6" s="252">
        <f>'NoE 2DGT--'!L$113+'NoE 2DGT--'!L$143</f>
        <v>47</v>
      </c>
      <c r="L6" s="253">
        <f>'NoE 2DGT--'!M$113+'NoE 2DGT--'!M$143</f>
        <v>43</v>
      </c>
      <c r="M6" s="253">
        <f>'NoE 2DGT--'!N$113+'NoE 2DGT--'!N$143</f>
        <v>48</v>
      </c>
      <c r="N6" s="253">
        <f>'NoE 2DGT--'!O$113+'NoE 2DGT--'!O$143</f>
        <v>48</v>
      </c>
      <c r="O6" s="253">
        <f>'NoE 2DGT--'!P$113+'NoE 2DGT--'!P$143</f>
        <v>60</v>
      </c>
      <c r="P6" s="253">
        <f>'NoE 2DGT--'!Q$113+'NoE 2DGT--'!Q$143</f>
        <v>60</v>
      </c>
      <c r="Q6" s="253">
        <f>'NoE 2DGT--'!R$113+'NoE 2DGT--'!R$143</f>
        <v>58.073232323232318</v>
      </c>
      <c r="AG6" s="63">
        <f>100</f>
        <v>100</v>
      </c>
      <c r="AH6" s="63">
        <f t="shared" ref="AH6:AU10" si="0">D6*100/$C6</f>
        <v>84.21052631578948</v>
      </c>
      <c r="AI6" s="63">
        <f t="shared" si="0"/>
        <v>81.578947368421055</v>
      </c>
      <c r="AJ6" s="63">
        <f t="shared" si="0"/>
        <v>71.05263157894737</v>
      </c>
      <c r="AK6" s="63">
        <f t="shared" si="0"/>
        <v>78.94736842105263</v>
      </c>
      <c r="AL6" s="63">
        <f t="shared" si="0"/>
        <v>78.94736842105263</v>
      </c>
      <c r="AM6" s="63">
        <f t="shared" si="0"/>
        <v>128.94736842105263</v>
      </c>
      <c r="AN6" s="63">
        <f t="shared" si="0"/>
        <v>107.89473684210526</v>
      </c>
      <c r="AO6" s="63">
        <f t="shared" si="0"/>
        <v>123.68421052631579</v>
      </c>
      <c r="AP6" s="63">
        <f t="shared" si="0"/>
        <v>113.15789473684211</v>
      </c>
      <c r="AQ6" s="63">
        <f t="shared" si="0"/>
        <v>126.31578947368421</v>
      </c>
      <c r="AR6" s="63">
        <f t="shared" si="0"/>
        <v>126.31578947368421</v>
      </c>
      <c r="AS6" s="63">
        <f t="shared" si="0"/>
        <v>157.89473684210526</v>
      </c>
      <c r="AT6" s="63">
        <f t="shared" si="0"/>
        <v>157.89473684210526</v>
      </c>
      <c r="AU6" s="63">
        <f t="shared" si="0"/>
        <v>152.82429558745346</v>
      </c>
    </row>
    <row r="7" spans="1:70" x14ac:dyDescent="0.2">
      <c r="B7" s="254" t="s">
        <v>127</v>
      </c>
      <c r="C7" s="255">
        <f>'NoE 2DGT--'!D$107+'NoE 2DGT--'!D$149+'NoE 2DGT--'!D$155+'NoE 2DGT--'!D$161+'NoE 2DGT--'!D$167</f>
        <v>131</v>
      </c>
      <c r="D7" s="256">
        <f>'NoE 2DGT--'!E$107+'NoE 2DGT--'!E$149+'NoE 2DGT--'!E$155+'NoE 2DGT--'!E$161+'NoE 2DGT--'!E$167</f>
        <v>123</v>
      </c>
      <c r="E7" s="256">
        <f>'NoE 2DGT--'!F$107+'NoE 2DGT--'!F$149+'NoE 2DGT--'!F$155+'NoE 2DGT--'!F$161+'NoE 2DGT--'!F$167</f>
        <v>128</v>
      </c>
      <c r="F7" s="256">
        <f>'NoE 2DGT--'!G$107+'NoE 2DGT--'!G$149+'NoE 2DGT--'!G$155+'NoE 2DGT--'!G$161+'NoE 2DGT--'!G$167</f>
        <v>123</v>
      </c>
      <c r="G7" s="256">
        <f>'NoE 2DGT--'!H$107+'NoE 2DGT--'!H$149+'NoE 2DGT--'!H$155+'NoE 2DGT--'!H$161+'NoE 2DGT--'!H$167</f>
        <v>114</v>
      </c>
      <c r="H7" s="256">
        <f>'NoE 2DGT--'!I$107+'NoE 2DGT--'!I$149+'NoE 2DGT--'!I$155+'NoE 2DGT--'!I$161+'NoE 2DGT--'!I$167</f>
        <v>110</v>
      </c>
      <c r="I7" s="256">
        <f>'NoE 2DGT--'!J$107+'NoE 2DGT--'!J$149+'NoE 2DGT--'!J$155+'NoE 2DGT--'!J$161+'NoE 2DGT--'!J$167</f>
        <v>115</v>
      </c>
      <c r="J7" s="256">
        <f>'NoE 2DGT--'!K$107+'NoE 2DGT--'!K$149+'NoE 2DGT--'!K$155+'NoE 2DGT--'!K$161+'NoE 2DGT--'!K$167</f>
        <v>124</v>
      </c>
      <c r="K7" s="256">
        <f>'NoE 2DGT--'!L$107+'NoE 2DGT--'!L$149+'NoE 2DGT--'!L$155+'NoE 2DGT--'!L$161+'NoE 2DGT--'!L$167</f>
        <v>121</v>
      </c>
      <c r="L7" s="257">
        <f>'NoE 2DGT--'!M$107+'NoE 2DGT--'!M$149+'NoE 2DGT--'!M$155+'NoE 2DGT--'!M$161+'NoE 2DGT--'!M$167</f>
        <v>125</v>
      </c>
      <c r="M7" s="257">
        <f>'NoE 2DGT--'!N$107+'NoE 2DGT--'!N$149+'NoE 2DGT--'!N$155+'NoE 2DGT--'!N$161+'NoE 2DGT--'!N$167</f>
        <v>127</v>
      </c>
      <c r="N7" s="257">
        <f>'NoE 2DGT--'!O$107+'NoE 2DGT--'!O$149+'NoE 2DGT--'!O$155+'NoE 2DGT--'!O$161+'NoE 2DGT--'!O$167</f>
        <v>110</v>
      </c>
      <c r="O7" s="257">
        <f>'NoE 2DGT--'!P$107+'NoE 2DGT--'!P$149+'NoE 2DGT--'!P$155+'NoE 2DGT--'!P$161+'NoE 2DGT--'!P$167</f>
        <v>114</v>
      </c>
      <c r="P7" s="257">
        <f>'NoE 2DGT--'!Q$107+'NoE 2DGT--'!Q$149+'NoE 2DGT--'!Q$155+'NoE 2DGT--'!Q$161+'NoE 2DGT--'!Q$167</f>
        <v>112</v>
      </c>
      <c r="Q7" s="257">
        <f>'NoE 2DGT--'!R$107+'NoE 2DGT--'!R$149+'NoE 2DGT--'!R$155+'NoE 2DGT--'!R$161+'NoE 2DGT--'!R$167</f>
        <v>110.07071960297768</v>
      </c>
      <c r="AG7" s="63">
        <f>100</f>
        <v>100</v>
      </c>
      <c r="AH7" s="63">
        <f t="shared" si="0"/>
        <v>93.89312977099236</v>
      </c>
      <c r="AI7" s="63">
        <f t="shared" si="0"/>
        <v>97.709923664122144</v>
      </c>
      <c r="AJ7" s="63">
        <f>F7*100/$C7</f>
        <v>93.89312977099236</v>
      </c>
      <c r="AK7" s="63">
        <f t="shared" si="0"/>
        <v>87.022900763358777</v>
      </c>
      <c r="AL7" s="63">
        <f t="shared" si="0"/>
        <v>83.969465648854964</v>
      </c>
      <c r="AM7" s="63">
        <f t="shared" si="0"/>
        <v>87.786259541984734</v>
      </c>
      <c r="AN7" s="63">
        <f t="shared" si="0"/>
        <v>94.656488549618317</v>
      </c>
      <c r="AO7" s="63">
        <f t="shared" si="0"/>
        <v>92.36641221374046</v>
      </c>
      <c r="AP7" s="63">
        <f t="shared" si="0"/>
        <v>95.419847328244273</v>
      </c>
      <c r="AQ7" s="63">
        <f t="shared" si="0"/>
        <v>96.946564885496187</v>
      </c>
      <c r="AR7" s="63">
        <f t="shared" si="0"/>
        <v>83.969465648854964</v>
      </c>
      <c r="AS7" s="63">
        <f t="shared" si="0"/>
        <v>87.022900763358777</v>
      </c>
      <c r="AT7" s="63">
        <f t="shared" si="0"/>
        <v>85.496183206106863</v>
      </c>
      <c r="AU7" s="63">
        <f t="shared" si="0"/>
        <v>84.023450078608917</v>
      </c>
    </row>
    <row r="8" spans="1:70" x14ac:dyDescent="0.2">
      <c r="B8" s="254" t="s">
        <v>128</v>
      </c>
      <c r="C8" s="255">
        <f>'NoE 2DGT--'!D$101+'NoE 2DGT--'!D$119+'NoE 2DGT--'!D$125+'NoE 2DGT--'!D$131+'NoE 2DGT--'!D$137+'NoE 2DGT--'!D$185</f>
        <v>669</v>
      </c>
      <c r="D8" s="256">
        <f>'NoE 2DGT--'!E$101+'NoE 2DGT--'!E$119+'NoE 2DGT--'!E$125+'NoE 2DGT--'!E$131+'NoE 2DGT--'!E$137+'NoE 2DGT--'!E$185</f>
        <v>724</v>
      </c>
      <c r="E8" s="256">
        <f>'NoE 2DGT--'!F$101+'NoE 2DGT--'!F$119+'NoE 2DGT--'!F$125+'NoE 2DGT--'!F$131+'NoE 2DGT--'!F$137+'NoE 2DGT--'!F$185</f>
        <v>760</v>
      </c>
      <c r="F8" s="256">
        <f>'NoE 2DGT--'!G$101+'NoE 2DGT--'!G$119+'NoE 2DGT--'!G$125+'NoE 2DGT--'!G$131+'NoE 2DGT--'!G$137+'NoE 2DGT--'!G$185</f>
        <v>731</v>
      </c>
      <c r="G8" s="256">
        <f>'NoE 2DGT--'!H$101+'NoE 2DGT--'!H$119+'NoE 2DGT--'!H$125+'NoE 2DGT--'!H$131+'NoE 2DGT--'!H$137+'NoE 2DGT--'!H$185</f>
        <v>722</v>
      </c>
      <c r="H8" s="256">
        <f>'NoE 2DGT--'!I$101+'NoE 2DGT--'!I$119+'NoE 2DGT--'!I$125+'NoE 2DGT--'!I$131+'NoE 2DGT--'!I$137+'NoE 2DGT--'!I$185</f>
        <v>652</v>
      </c>
      <c r="I8" s="256">
        <f>'NoE 2DGT--'!J$101+'NoE 2DGT--'!J$119+'NoE 2DGT--'!J$125+'NoE 2DGT--'!J$131+'NoE 2DGT--'!J$137+'NoE 2DGT--'!J$185</f>
        <v>675</v>
      </c>
      <c r="J8" s="256">
        <f>'NoE 2DGT--'!K$101+'NoE 2DGT--'!K$119+'NoE 2DGT--'!K$125+'NoE 2DGT--'!K$131+'NoE 2DGT--'!K$137+'NoE 2DGT--'!K$185</f>
        <v>680</v>
      </c>
      <c r="K8" s="256">
        <f>'NoE 2DGT--'!L$101+'NoE 2DGT--'!L$119+'NoE 2DGT--'!L$125+'NoE 2DGT--'!L$131+'NoE 2DGT--'!L$137+'NoE 2DGT--'!L$185</f>
        <v>753</v>
      </c>
      <c r="L8" s="257">
        <f>'NoE 2DGT--'!M$101+'NoE 2DGT--'!M$119+'NoE 2DGT--'!M$125+'NoE 2DGT--'!M$131+'NoE 2DGT--'!M$137+'NoE 2DGT--'!M$185</f>
        <v>751</v>
      </c>
      <c r="M8" s="257">
        <f>'NoE 2DGT--'!N$101+'NoE 2DGT--'!N$119+'NoE 2DGT--'!N$125+'NoE 2DGT--'!N$131+'NoE 2DGT--'!N$137+'NoE 2DGT--'!N$185</f>
        <v>816</v>
      </c>
      <c r="N8" s="257">
        <f>'NoE 2DGT--'!O$101+'NoE 2DGT--'!O$119+'NoE 2DGT--'!O$125+'NoE 2DGT--'!O$131+'NoE 2DGT--'!O$137+'NoE 2DGT--'!O$185</f>
        <v>814</v>
      </c>
      <c r="O8" s="257">
        <f>'NoE 2DGT--'!P$101+'NoE 2DGT--'!P$119+'NoE 2DGT--'!P$125+'NoE 2DGT--'!P$131+'NoE 2DGT--'!P$137+'NoE 2DGT--'!P$185</f>
        <v>807</v>
      </c>
      <c r="P8" s="257">
        <f>'NoE 2DGT--'!Q$101+'NoE 2DGT--'!Q$119+'NoE 2DGT--'!Q$125+'NoE 2DGT--'!Q$131+'NoE 2DGT--'!Q$137+'NoE 2DGT--'!Q$185</f>
        <v>805</v>
      </c>
      <c r="Q8" s="257">
        <f>'NoE 2DGT--'!R$101+'NoE 2DGT--'!R$119+'NoE 2DGT--'!R$125+'NoE 2DGT--'!R$131+'NoE 2DGT--'!R$137+'NoE 2DGT--'!R$185</f>
        <v>803.02822104018912</v>
      </c>
      <c r="AG8" s="63">
        <f>100</f>
        <v>100</v>
      </c>
      <c r="AH8" s="63">
        <f t="shared" si="0"/>
        <v>108.22122571001495</v>
      </c>
      <c r="AI8" s="63">
        <f t="shared" si="0"/>
        <v>113.60239162929746</v>
      </c>
      <c r="AJ8" s="63">
        <f t="shared" si="0"/>
        <v>109.26756352765321</v>
      </c>
      <c r="AK8" s="63">
        <f t="shared" si="0"/>
        <v>107.92227204783259</v>
      </c>
      <c r="AL8" s="63">
        <f t="shared" si="0"/>
        <v>97.458893871449931</v>
      </c>
      <c r="AM8" s="63">
        <f t="shared" si="0"/>
        <v>100.89686098654708</v>
      </c>
      <c r="AN8" s="63">
        <f t="shared" si="0"/>
        <v>101.64424514200299</v>
      </c>
      <c r="AO8" s="63">
        <f t="shared" si="0"/>
        <v>112.5560538116592</v>
      </c>
      <c r="AP8" s="63">
        <f t="shared" si="0"/>
        <v>112.25710014947683</v>
      </c>
      <c r="AQ8" s="63">
        <f t="shared" si="0"/>
        <v>121.97309417040358</v>
      </c>
      <c r="AR8" s="63">
        <f t="shared" si="0"/>
        <v>121.67414050822123</v>
      </c>
      <c r="AS8" s="63">
        <f t="shared" si="0"/>
        <v>120.62780269058295</v>
      </c>
      <c r="AT8" s="63">
        <f t="shared" si="0"/>
        <v>120.3288490284006</v>
      </c>
      <c r="AU8" s="63">
        <f t="shared" si="0"/>
        <v>120.0341137578758</v>
      </c>
    </row>
    <row r="9" spans="1:70" x14ac:dyDescent="0.2">
      <c r="B9" s="254" t="s">
        <v>129</v>
      </c>
      <c r="C9" s="255">
        <f>'NoE 2DGT--'!D$47+'NoE 2DGT--'!D$53+'NoE 2DGT--'!D$59+'NoE 2DGT--'!D$65+'NoE 2DGT--'!D$71+'NoE 2DGT--'!D$77+'NoE 2DGT--'!D$83+'NoE 2DGT--'!D$89+'NoE 2DGT--'!D$95+'NoE 2DGT--'!D$173+'NoE 2DGT--'!D$179</f>
        <v>1221</v>
      </c>
      <c r="D9" s="256">
        <f>'NoE 2DGT--'!E$47+'NoE 2DGT--'!E$53+'NoE 2DGT--'!E$59+'NoE 2DGT--'!E$65+'NoE 2DGT--'!E$71+'NoE 2DGT--'!E$77+'NoE 2DGT--'!E$83+'NoE 2DGT--'!E$89+'NoE 2DGT--'!E$95+'NoE 2DGT--'!E$173+'NoE 2DGT--'!E$179</f>
        <v>1558</v>
      </c>
      <c r="E9" s="256">
        <f>'NoE 2DGT--'!F$47+'NoE 2DGT--'!F$53+'NoE 2DGT--'!F$59+'NoE 2DGT--'!F$65+'NoE 2DGT--'!F$71+'NoE 2DGT--'!F$77+'NoE 2DGT--'!F$83+'NoE 2DGT--'!F$89+'NoE 2DGT--'!F$95+'NoE 2DGT--'!F$173+'NoE 2DGT--'!F$179</f>
        <v>1608</v>
      </c>
      <c r="F9" s="256">
        <f>'NoE 2DGT--'!G$47+'NoE 2DGT--'!G$53+'NoE 2DGT--'!G$59+'NoE 2DGT--'!G$65+'NoE 2DGT--'!G$71+'NoE 2DGT--'!G$77+'NoE 2DGT--'!G$83+'NoE 2DGT--'!G$89+'NoE 2DGT--'!G$95+'NoE 2DGT--'!G$173+'NoE 2DGT--'!G$179</f>
        <v>1517</v>
      </c>
      <c r="G9" s="256">
        <f>'NoE 2DGT--'!H$47+'NoE 2DGT--'!H$53+'NoE 2DGT--'!H$59+'NoE 2DGT--'!H$65+'NoE 2DGT--'!H$71+'NoE 2DGT--'!H$77+'NoE 2DGT--'!H$83+'NoE 2DGT--'!H$89+'NoE 2DGT--'!H$95+'NoE 2DGT--'!H$173+'NoE 2DGT--'!H$179</f>
        <v>1521</v>
      </c>
      <c r="H9" s="256">
        <f>'NoE 2DGT--'!I$47+'NoE 2DGT--'!I$53+'NoE 2DGT--'!I$59+'NoE 2DGT--'!I$65+'NoE 2DGT--'!I$71+'NoE 2DGT--'!I$77+'NoE 2DGT--'!I$83+'NoE 2DGT--'!I$89+'NoE 2DGT--'!I$95+'NoE 2DGT--'!I$173+'NoE 2DGT--'!I$179</f>
        <v>1325</v>
      </c>
      <c r="I9" s="256">
        <f>'NoE 2DGT--'!J$47+'NoE 2DGT--'!J$53+'NoE 2DGT--'!J$59+'NoE 2DGT--'!J$65+'NoE 2DGT--'!J$71+'NoE 2DGT--'!J$77+'NoE 2DGT--'!J$83+'NoE 2DGT--'!J$89+'NoE 2DGT--'!J$95+'NoE 2DGT--'!J$173+'NoE 2DGT--'!J$179</f>
        <v>1359</v>
      </c>
      <c r="J9" s="256">
        <f>'NoE 2DGT--'!K$47+'NoE 2DGT--'!K$53+'NoE 2DGT--'!K$59+'NoE 2DGT--'!K$65+'NoE 2DGT--'!K$71+'NoE 2DGT--'!K$77+'NoE 2DGT--'!K$83+'NoE 2DGT--'!K$89+'NoE 2DGT--'!K$95+'NoE 2DGT--'!K$173+'NoE 2DGT--'!K$179</f>
        <v>1424</v>
      </c>
      <c r="K9" s="256">
        <f>'NoE 2DGT--'!L$47+'NoE 2DGT--'!L$53+'NoE 2DGT--'!L$59+'NoE 2DGT--'!L$65+'NoE 2DGT--'!L$71+'NoE 2DGT--'!L$77+'NoE 2DGT--'!L$83+'NoE 2DGT--'!L$89+'NoE 2DGT--'!L$95+'NoE 2DGT--'!L$173+'NoE 2DGT--'!L$179</f>
        <v>1477</v>
      </c>
      <c r="L9" s="257">
        <f>'NoE 2DGT--'!M$47+'NoE 2DGT--'!M$53+'NoE 2DGT--'!M$59+'NoE 2DGT--'!M$65+'NoE 2DGT--'!M$71+'NoE 2DGT--'!M$77+'NoE 2DGT--'!M$83+'NoE 2DGT--'!M$89+'NoE 2DGT--'!M$95+'NoE 2DGT--'!M$173+'NoE 2DGT--'!M$179</f>
        <v>1392</v>
      </c>
      <c r="M9" s="257">
        <f>'NoE 2DGT--'!N$47+'NoE 2DGT--'!N$53+'NoE 2DGT--'!N$59+'NoE 2DGT--'!N$65+'NoE 2DGT--'!N$71+'NoE 2DGT--'!N$77+'NoE 2DGT--'!N$83+'NoE 2DGT--'!N$89+'NoE 2DGT--'!N$95+'NoE 2DGT--'!N$173+'NoE 2DGT--'!N$179</f>
        <v>1447</v>
      </c>
      <c r="N9" s="257">
        <f>'NoE 2DGT--'!O$47+'NoE 2DGT--'!O$53+'NoE 2DGT--'!O$59+'NoE 2DGT--'!O$65+'NoE 2DGT--'!O$71+'NoE 2DGT--'!O$77+'NoE 2DGT--'!O$83+'NoE 2DGT--'!O$89+'NoE 2DGT--'!O$95+'NoE 2DGT--'!O$173+'NoE 2DGT--'!O$179</f>
        <v>1217</v>
      </c>
      <c r="O9" s="257">
        <f>'NoE 2DGT--'!P$47+'NoE 2DGT--'!P$53+'NoE 2DGT--'!P$59+'NoE 2DGT--'!P$65+'NoE 2DGT--'!P$71+'NoE 2DGT--'!P$77+'NoE 2DGT--'!P$83+'NoE 2DGT--'!P$89+'NoE 2DGT--'!P$95+'NoE 2DGT--'!P$173+'NoE 2DGT--'!P$179</f>
        <v>1217</v>
      </c>
      <c r="P9" s="257">
        <f>'NoE 2DGT--'!Q$47+'NoE 2DGT--'!Q$53+'NoE 2DGT--'!Q$59+'NoE 2DGT--'!Q$65+'NoE 2DGT--'!Q$71+'NoE 2DGT--'!Q$77+'NoE 2DGT--'!Q$83+'NoE 2DGT--'!Q$89+'NoE 2DGT--'!Q$95+'NoE 2DGT--'!Q$173+'NoE 2DGT--'!Q$179</f>
        <v>1218</v>
      </c>
      <c r="Q9" s="257">
        <f>'NoE 2DGT--'!R$47+'NoE 2DGT--'!R$53+'NoE 2DGT--'!R$59+'NoE 2DGT--'!R$65+'NoE 2DGT--'!R$71+'NoE 2DGT--'!R$77+'NoE 2DGT--'!R$83+'NoE 2DGT--'!R$89+'NoE 2DGT--'!R$95+'NoE 2DGT--'!R$173+'NoE 2DGT--'!R$179</f>
        <v>1208.0418458055626</v>
      </c>
      <c r="AG9" s="63">
        <f>100</f>
        <v>100</v>
      </c>
      <c r="AH9" s="63">
        <f t="shared" si="0"/>
        <v>127.6003276003276</v>
      </c>
      <c r="AI9" s="63">
        <f t="shared" si="0"/>
        <v>131.6953316953317</v>
      </c>
      <c r="AJ9" s="63">
        <f t="shared" si="0"/>
        <v>124.24242424242425</v>
      </c>
      <c r="AK9" s="63">
        <f t="shared" si="0"/>
        <v>124.57002457002457</v>
      </c>
      <c r="AL9" s="63">
        <f t="shared" si="0"/>
        <v>108.51760851760852</v>
      </c>
      <c r="AM9" s="63">
        <f t="shared" si="0"/>
        <v>111.3022113022113</v>
      </c>
      <c r="AN9" s="63">
        <f t="shared" si="0"/>
        <v>116.62571662571662</v>
      </c>
      <c r="AO9" s="63">
        <f t="shared" si="0"/>
        <v>120.96642096642097</v>
      </c>
      <c r="AP9" s="63">
        <f t="shared" si="0"/>
        <v>114.004914004914</v>
      </c>
      <c r="AQ9" s="63">
        <f t="shared" si="0"/>
        <v>118.50941850941851</v>
      </c>
      <c r="AR9" s="63">
        <f t="shared" si="0"/>
        <v>99.672399672399678</v>
      </c>
      <c r="AS9" s="63">
        <f t="shared" si="0"/>
        <v>99.672399672399678</v>
      </c>
      <c r="AT9" s="63">
        <f t="shared" si="0"/>
        <v>99.754299754299751</v>
      </c>
      <c r="AU9" s="63">
        <f t="shared" si="0"/>
        <v>98.938726110201685</v>
      </c>
    </row>
    <row r="10" spans="1:70" s="38" customFormat="1" ht="12" thickBot="1" x14ac:dyDescent="0.25">
      <c r="A10" s="64"/>
      <c r="B10" s="258" t="s">
        <v>130</v>
      </c>
      <c r="C10" s="259">
        <f>SUM(C6:C9)</f>
        <v>2059</v>
      </c>
      <c r="D10" s="260">
        <f t="shared" ref="D10:K10" si="1">SUM(D6:D9)</f>
        <v>2437</v>
      </c>
      <c r="E10" s="260">
        <f t="shared" si="1"/>
        <v>2527</v>
      </c>
      <c r="F10" s="260">
        <f t="shared" si="1"/>
        <v>2398</v>
      </c>
      <c r="G10" s="260">
        <f t="shared" si="1"/>
        <v>2387</v>
      </c>
      <c r="H10" s="260">
        <f t="shared" si="1"/>
        <v>2117</v>
      </c>
      <c r="I10" s="260">
        <f t="shared" si="1"/>
        <v>2198</v>
      </c>
      <c r="J10" s="260">
        <f t="shared" si="1"/>
        <v>2269</v>
      </c>
      <c r="K10" s="260">
        <f t="shared" si="1"/>
        <v>2398</v>
      </c>
      <c r="L10" s="261">
        <f>SUM(L6:L9)</f>
        <v>2311</v>
      </c>
      <c r="M10" s="261">
        <f t="shared" ref="M10:N10" si="2">SUM(M6:M9)</f>
        <v>2438</v>
      </c>
      <c r="N10" s="261">
        <f t="shared" si="2"/>
        <v>2189</v>
      </c>
      <c r="O10" s="261">
        <f t="shared" ref="O10:P10" si="3">SUM(O6:O9)</f>
        <v>2198</v>
      </c>
      <c r="P10" s="261">
        <f t="shared" si="3"/>
        <v>2195</v>
      </c>
      <c r="Q10" s="261">
        <f t="shared" ref="Q10" si="4">SUM(Q6:Q9)</f>
        <v>2179.2140187719615</v>
      </c>
      <c r="R10" s="64"/>
      <c r="S10" s="64"/>
      <c r="T10" s="64"/>
      <c r="U10" s="64"/>
      <c r="V10" s="64"/>
      <c r="W10" s="64"/>
      <c r="X10" s="64"/>
      <c r="Y10" s="64"/>
      <c r="Z10" s="64"/>
      <c r="AA10" s="64"/>
      <c r="AB10" s="64"/>
      <c r="AC10" s="64"/>
      <c r="AD10" s="64"/>
      <c r="AE10" s="64"/>
      <c r="AF10" s="64"/>
      <c r="AG10" s="63">
        <f>100</f>
        <v>100</v>
      </c>
      <c r="AH10" s="63">
        <f t="shared" si="0"/>
        <v>118.35842642059252</v>
      </c>
      <c r="AI10" s="63">
        <f t="shared" si="0"/>
        <v>122.7294803302574</v>
      </c>
      <c r="AJ10" s="63">
        <f t="shared" si="0"/>
        <v>116.46430305973773</v>
      </c>
      <c r="AK10" s="63">
        <f t="shared" si="0"/>
        <v>115.93006313744536</v>
      </c>
      <c r="AL10" s="63">
        <f t="shared" si="0"/>
        <v>102.8169014084507</v>
      </c>
      <c r="AM10" s="63">
        <f t="shared" si="0"/>
        <v>106.7508499271491</v>
      </c>
      <c r="AN10" s="63">
        <f t="shared" si="0"/>
        <v>110.19912578921807</v>
      </c>
      <c r="AO10" s="63">
        <f t="shared" si="0"/>
        <v>116.46430305973773</v>
      </c>
      <c r="AP10" s="63">
        <f t="shared" si="0"/>
        <v>112.23895094706168</v>
      </c>
      <c r="AQ10" s="63">
        <f t="shared" si="0"/>
        <v>118.40699368625546</v>
      </c>
      <c r="AR10" s="63">
        <f t="shared" si="0"/>
        <v>106.31374453618261</v>
      </c>
      <c r="AS10" s="63">
        <f t="shared" si="0"/>
        <v>106.7508499271491</v>
      </c>
      <c r="AT10" s="63">
        <f t="shared" si="0"/>
        <v>106.60514813016027</v>
      </c>
      <c r="AU10" s="63">
        <f t="shared" si="0"/>
        <v>105.83846618610789</v>
      </c>
      <c r="AV10" s="64"/>
      <c r="AW10" s="64"/>
      <c r="AX10" s="64"/>
      <c r="AY10" s="64"/>
      <c r="AZ10" s="64"/>
      <c r="BA10" s="64"/>
      <c r="BB10" s="64"/>
      <c r="BC10" s="64"/>
      <c r="BD10" s="64"/>
      <c r="BE10" s="64"/>
      <c r="BF10" s="64"/>
      <c r="BG10" s="64"/>
      <c r="BH10" s="64"/>
      <c r="BI10" s="64"/>
      <c r="BJ10" s="64"/>
      <c r="BK10" s="64"/>
      <c r="BL10" s="64"/>
      <c r="BM10" s="64"/>
      <c r="BN10" s="64"/>
      <c r="BO10" s="64"/>
      <c r="BP10" s="64"/>
      <c r="BQ10" s="64"/>
      <c r="BR10" s="64"/>
    </row>
    <row r="11" spans="1:70" s="61" customFormat="1" ht="12" thickBot="1" x14ac:dyDescent="0.25">
      <c r="A11" s="66"/>
      <c r="B11" s="262"/>
      <c r="C11" s="263"/>
      <c r="D11" s="263"/>
      <c r="E11" s="263"/>
      <c r="F11" s="263"/>
      <c r="G11" s="263"/>
      <c r="H11" s="263"/>
      <c r="I11" s="263"/>
      <c r="J11" s="263"/>
      <c r="K11" s="263"/>
      <c r="L11" s="263"/>
      <c r="M11" s="263"/>
      <c r="N11" s="264"/>
      <c r="O11" s="264"/>
      <c r="P11" s="264"/>
      <c r="Q11" s="264"/>
      <c r="R11" s="66"/>
      <c r="S11" s="66"/>
      <c r="T11" s="66"/>
      <c r="U11" s="66"/>
      <c r="V11" s="66"/>
      <c r="W11" s="66"/>
      <c r="X11" s="66"/>
      <c r="Y11" s="66"/>
      <c r="Z11" s="66"/>
      <c r="AA11" s="66"/>
      <c r="AB11" s="66"/>
      <c r="AC11" s="66"/>
      <c r="AD11" s="66"/>
      <c r="AE11" s="66"/>
      <c r="AF11" s="66"/>
      <c r="AG11" s="67"/>
      <c r="AH11" s="67"/>
      <c r="AI11" s="67"/>
      <c r="AJ11" s="67"/>
      <c r="AK11" s="67"/>
      <c r="AL11" s="67"/>
      <c r="AM11" s="67"/>
      <c r="AN11" s="67"/>
      <c r="AO11" s="67"/>
      <c r="AP11" s="67"/>
      <c r="AQ11" s="67"/>
      <c r="AR11" s="67"/>
      <c r="AS11" s="67"/>
      <c r="AT11" s="67"/>
      <c r="AU11" s="67"/>
      <c r="AV11" s="66"/>
      <c r="AW11" s="66"/>
      <c r="AX11" s="66"/>
      <c r="AY11" s="66"/>
      <c r="AZ11" s="66"/>
      <c r="BA11" s="66"/>
      <c r="BB11" s="66"/>
      <c r="BC11" s="66"/>
      <c r="BD11" s="66"/>
      <c r="BE11" s="66"/>
      <c r="BF11" s="66"/>
      <c r="BG11" s="66"/>
      <c r="BH11" s="66"/>
      <c r="BI11" s="66"/>
      <c r="BJ11" s="66"/>
      <c r="BK11" s="66"/>
      <c r="BL11" s="66"/>
      <c r="BM11" s="66"/>
      <c r="BN11" s="66"/>
      <c r="BO11" s="66"/>
      <c r="BP11" s="66"/>
      <c r="BQ11" s="66"/>
      <c r="BR11" s="66"/>
    </row>
    <row r="12" spans="1:70" s="38" customFormat="1" ht="12" thickBot="1" x14ac:dyDescent="0.25">
      <c r="A12" s="64"/>
      <c r="B12" s="265" t="s">
        <v>131</v>
      </c>
      <c r="C12" s="266">
        <v>2008</v>
      </c>
      <c r="D12" s="267">
        <v>2009</v>
      </c>
      <c r="E12" s="267">
        <v>2010</v>
      </c>
      <c r="F12" s="267">
        <v>2011</v>
      </c>
      <c r="G12" s="267">
        <v>2012</v>
      </c>
      <c r="H12" s="267">
        <v>2013</v>
      </c>
      <c r="I12" s="267">
        <v>2014</v>
      </c>
      <c r="J12" s="267">
        <v>2015</v>
      </c>
      <c r="K12" s="267">
        <v>2016</v>
      </c>
      <c r="L12" s="268">
        <v>2017</v>
      </c>
      <c r="M12" s="268">
        <v>2018</v>
      </c>
      <c r="N12" s="267">
        <v>2019</v>
      </c>
      <c r="O12" s="268">
        <v>2020</v>
      </c>
      <c r="P12" s="268">
        <v>2021</v>
      </c>
      <c r="Q12" s="268">
        <v>2022</v>
      </c>
      <c r="R12" s="64"/>
      <c r="S12" s="64"/>
      <c r="T12" s="64"/>
      <c r="U12" s="64"/>
      <c r="V12" s="64"/>
      <c r="W12" s="64"/>
      <c r="X12" s="64"/>
      <c r="Y12" s="64"/>
      <c r="Z12" s="64"/>
      <c r="AA12" s="64"/>
      <c r="AB12" s="64"/>
      <c r="AC12" s="64"/>
      <c r="AD12" s="64"/>
      <c r="AE12" s="64"/>
      <c r="AF12" s="64"/>
      <c r="AG12" s="63"/>
      <c r="AH12" s="63"/>
      <c r="AI12" s="63"/>
      <c r="AJ12" s="63"/>
      <c r="AK12" s="63"/>
      <c r="AL12" s="63"/>
      <c r="AM12" s="63"/>
      <c r="AN12" s="63"/>
      <c r="AO12" s="63"/>
      <c r="AP12" s="63"/>
      <c r="AQ12" s="63"/>
      <c r="AR12" s="63"/>
      <c r="AS12" s="63"/>
      <c r="AT12" s="63"/>
      <c r="AU12" s="63"/>
      <c r="AV12" s="64"/>
      <c r="AW12" s="64"/>
      <c r="AX12" s="64"/>
      <c r="AY12" s="64"/>
      <c r="AZ12" s="64"/>
      <c r="BA12" s="64"/>
      <c r="BB12" s="64"/>
      <c r="BC12" s="64"/>
      <c r="BD12" s="64"/>
      <c r="BE12" s="64"/>
      <c r="BF12" s="64"/>
      <c r="BG12" s="64"/>
      <c r="BH12" s="64"/>
      <c r="BI12" s="64"/>
      <c r="BJ12" s="64"/>
      <c r="BK12" s="64"/>
      <c r="BL12" s="64"/>
      <c r="BM12" s="64"/>
      <c r="BN12" s="64"/>
      <c r="BO12" s="64"/>
      <c r="BP12" s="64"/>
      <c r="BQ12" s="64"/>
      <c r="BR12" s="64"/>
    </row>
    <row r="13" spans="1:70" s="38" customFormat="1" ht="20.25" customHeight="1" x14ac:dyDescent="0.2">
      <c r="A13" s="64"/>
      <c r="B13" s="250" t="s">
        <v>132</v>
      </c>
      <c r="C13" s="269">
        <f>SUM(C14:C16)</f>
        <v>5168</v>
      </c>
      <c r="D13" s="270">
        <f t="shared" ref="D13:K13" si="5">SUM(D14:D16)</f>
        <v>4730</v>
      </c>
      <c r="E13" s="270">
        <f t="shared" si="5"/>
        <v>5226</v>
      </c>
      <c r="F13" s="270">
        <f t="shared" si="5"/>
        <v>4708</v>
      </c>
      <c r="G13" s="270">
        <f t="shared" si="5"/>
        <v>4610</v>
      </c>
      <c r="H13" s="270">
        <f t="shared" si="5"/>
        <v>4113</v>
      </c>
      <c r="I13" s="270">
        <f t="shared" si="5"/>
        <v>4495</v>
      </c>
      <c r="J13" s="270">
        <f t="shared" si="5"/>
        <v>4793</v>
      </c>
      <c r="K13" s="270">
        <f t="shared" si="5"/>
        <v>5751</v>
      </c>
      <c r="L13" s="271">
        <f>SUM(L14:L16)</f>
        <v>5903</v>
      </c>
      <c r="M13" s="271">
        <f t="shared" ref="M13:N13" si="6">SUM(M14:M16)</f>
        <v>6817</v>
      </c>
      <c r="N13" s="271">
        <f t="shared" si="6"/>
        <v>7265</v>
      </c>
      <c r="O13" s="271">
        <f t="shared" ref="O13:P13" si="7">SUM(O14:O16)</f>
        <v>7376</v>
      </c>
      <c r="P13" s="271">
        <f t="shared" si="7"/>
        <v>7644</v>
      </c>
      <c r="Q13" s="271">
        <f t="shared" ref="Q13" si="8">SUM(Q14:Q16)</f>
        <v>7922.9708856877141</v>
      </c>
      <c r="R13" s="64"/>
      <c r="S13" s="64"/>
      <c r="T13" s="64"/>
      <c r="U13" s="64"/>
      <c r="V13" s="64"/>
      <c r="W13" s="64"/>
      <c r="X13" s="64"/>
      <c r="Y13" s="64"/>
      <c r="Z13" s="64"/>
      <c r="AA13" s="64"/>
      <c r="AB13" s="64"/>
      <c r="AC13" s="64"/>
      <c r="AD13" s="64"/>
      <c r="AE13" s="64"/>
      <c r="AF13" s="64"/>
      <c r="AG13" s="63">
        <f>100</f>
        <v>100</v>
      </c>
      <c r="AH13" s="63">
        <f t="shared" ref="AH13:AU20" si="9">D13*100/$C13</f>
        <v>91.524767801857578</v>
      </c>
      <c r="AI13" s="63">
        <f t="shared" si="9"/>
        <v>101.12229102167183</v>
      </c>
      <c r="AJ13" s="63">
        <f t="shared" si="9"/>
        <v>91.099071207430342</v>
      </c>
      <c r="AK13" s="63">
        <f t="shared" si="9"/>
        <v>89.202786377708975</v>
      </c>
      <c r="AL13" s="63">
        <f t="shared" si="9"/>
        <v>79.585913312693492</v>
      </c>
      <c r="AM13" s="63">
        <f t="shared" si="9"/>
        <v>86.977554179566567</v>
      </c>
      <c r="AN13" s="63">
        <f t="shared" si="9"/>
        <v>92.743808049535602</v>
      </c>
      <c r="AO13" s="63">
        <f t="shared" si="9"/>
        <v>111.28095975232198</v>
      </c>
      <c r="AP13" s="63">
        <f t="shared" si="9"/>
        <v>114.22213622291022</v>
      </c>
      <c r="AQ13" s="63">
        <f t="shared" si="9"/>
        <v>131.90789473684211</v>
      </c>
      <c r="AR13" s="63">
        <f t="shared" si="9"/>
        <v>140.57662538699691</v>
      </c>
      <c r="AS13" s="63">
        <f t="shared" si="9"/>
        <v>142.72445820433435</v>
      </c>
      <c r="AT13" s="63">
        <f t="shared" si="9"/>
        <v>147.91021671826624</v>
      </c>
      <c r="AU13" s="63">
        <f t="shared" si="9"/>
        <v>153.30826017197589</v>
      </c>
      <c r="AV13" s="64"/>
      <c r="AW13" s="64"/>
      <c r="AX13" s="64"/>
      <c r="AY13" s="64"/>
      <c r="AZ13" s="64"/>
      <c r="BA13" s="64"/>
      <c r="BB13" s="64"/>
      <c r="BC13" s="64"/>
      <c r="BD13" s="64"/>
      <c r="BE13" s="64"/>
      <c r="BF13" s="64"/>
      <c r="BG13" s="64"/>
      <c r="BH13" s="64"/>
      <c r="BI13" s="64"/>
      <c r="BJ13" s="64"/>
      <c r="BK13" s="64"/>
      <c r="BL13" s="64"/>
      <c r="BM13" s="64"/>
      <c r="BN13" s="64"/>
      <c r="BO13" s="64"/>
      <c r="BP13" s="64"/>
      <c r="BQ13" s="64"/>
      <c r="BR13" s="64"/>
    </row>
    <row r="14" spans="1:70" x14ac:dyDescent="0.2">
      <c r="B14" s="254" t="s">
        <v>133</v>
      </c>
      <c r="C14" s="255">
        <f>'NoE 2DGT--'!D$263+'NoE 2DGT--'!D$269+'NoE 2DGT--'!D$341+'NoE 2DGT--'!D$347+'NoE 2DGT--'!D$353+'NoE 2DGT--'!D$365+'NoE 2DGT--'!D$371+'NoE 2DGT--'!D$389+'NoE 2DGT--'!D$401</f>
        <v>4360</v>
      </c>
      <c r="D14" s="256">
        <f>'NoE 2DGT--'!E$263+'NoE 2DGT--'!E$269+'NoE 2DGT--'!E$341+'NoE 2DGT--'!E$347+'NoE 2DGT--'!E$353+'NoE 2DGT--'!E$365+'NoE 2DGT--'!E$371+'NoE 2DGT--'!E$389+'NoE 2DGT--'!E$401</f>
        <v>3763</v>
      </c>
      <c r="E14" s="256">
        <f>'NoE 2DGT--'!F$263+'NoE 2DGT--'!F$269+'NoE 2DGT--'!F$341+'NoE 2DGT--'!F$347+'NoE 2DGT--'!F$353+'NoE 2DGT--'!F$365+'NoE 2DGT--'!F$371+'NoE 2DGT--'!F$389+'NoE 2DGT--'!F$401</f>
        <v>4114</v>
      </c>
      <c r="F14" s="256">
        <f>'NoE 2DGT--'!G$263+'NoE 2DGT--'!G$269+'NoE 2DGT--'!G$341+'NoE 2DGT--'!G$347+'NoE 2DGT--'!G$353+'NoE 2DGT--'!G$365+'NoE 2DGT--'!G$371+'NoE 2DGT--'!G$389+'NoE 2DGT--'!G$401</f>
        <v>3609</v>
      </c>
      <c r="G14" s="256">
        <f>'NoE 2DGT--'!H$263+'NoE 2DGT--'!H$269+'NoE 2DGT--'!H$341+'NoE 2DGT--'!H$347+'NoE 2DGT--'!H$353+'NoE 2DGT--'!H$365+'NoE 2DGT--'!H$371+'NoE 2DGT--'!H$389+'NoE 2DGT--'!H$401</f>
        <v>3528</v>
      </c>
      <c r="H14" s="256">
        <f>'NoE 2DGT--'!I$263+'NoE 2DGT--'!I$269+'NoE 2DGT--'!I$341+'NoE 2DGT--'!I$347+'NoE 2DGT--'!I$353+'NoE 2DGT--'!I$365+'NoE 2DGT--'!I$371+'NoE 2DGT--'!I$389+'NoE 2DGT--'!I$401</f>
        <v>3152</v>
      </c>
      <c r="I14" s="256">
        <f>'NoE 2DGT--'!J$263+'NoE 2DGT--'!J$269+'NoE 2DGT--'!J$341+'NoE 2DGT--'!J$347+'NoE 2DGT--'!J$353+'NoE 2DGT--'!J$365+'NoE 2DGT--'!J$371+'NoE 2DGT--'!J$389+'NoE 2DGT--'!J$401</f>
        <v>3430</v>
      </c>
      <c r="J14" s="256">
        <f>'NoE 2DGT--'!K$263+'NoE 2DGT--'!K$269+'NoE 2DGT--'!K$341+'NoE 2DGT--'!K$347+'NoE 2DGT--'!K$353+'NoE 2DGT--'!K$365+'NoE 2DGT--'!K$371+'NoE 2DGT--'!K$389+'NoE 2DGT--'!K$401</f>
        <v>3669</v>
      </c>
      <c r="K14" s="256">
        <f>'NoE 2DGT--'!L$263+'NoE 2DGT--'!L$269+'NoE 2DGT--'!L$341+'NoE 2DGT--'!L$347+'NoE 2DGT--'!L$353+'NoE 2DGT--'!L$365+'NoE 2DGT--'!L$371+'NoE 2DGT--'!L$389+'NoE 2DGT--'!L$401</f>
        <v>4425</v>
      </c>
      <c r="L14" s="257">
        <f>'NoE 2DGT--'!M$263+'NoE 2DGT--'!M$269+'NoE 2DGT--'!M$341+'NoE 2DGT--'!M$347+'NoE 2DGT--'!M$353+'NoE 2DGT--'!M$365+'NoE 2DGT--'!M$371+'NoE 2DGT--'!M$389+'NoE 2DGT--'!M$401</f>
        <v>4464</v>
      </c>
      <c r="M14" s="257">
        <f>'NoE 2DGT--'!N$263+'NoE 2DGT--'!N$269+'NoE 2DGT--'!N$341+'NoE 2DGT--'!N$347+'NoE 2DGT--'!N$353+'NoE 2DGT--'!N$365+'NoE 2DGT--'!N$371+'NoE 2DGT--'!N$389+'NoE 2DGT--'!N$401</f>
        <v>5251</v>
      </c>
      <c r="N14" s="257">
        <f>'NoE 2DGT--'!O$263+'NoE 2DGT--'!O$269+'NoE 2DGT--'!O$341+'NoE 2DGT--'!O$347+'NoE 2DGT--'!O$353+'NoE 2DGT--'!O$365+'NoE 2DGT--'!O$371+'NoE 2DGT--'!O$389+'NoE 2DGT--'!O$401</f>
        <v>5538</v>
      </c>
      <c r="O14" s="257">
        <f>'NoE 2DGT--'!P$263+'NoE 2DGT--'!P$269+'NoE 2DGT--'!P$341+'NoE 2DGT--'!P$347+'NoE 2DGT--'!P$353+'NoE 2DGT--'!P$365+'NoE 2DGT--'!P$371+'NoE 2DGT--'!P$389+'NoE 2DGT--'!P$401</f>
        <v>5711</v>
      </c>
      <c r="P14" s="257">
        <f>'NoE 2DGT--'!Q$263+'NoE 2DGT--'!Q$269+'NoE 2DGT--'!Q$341+'NoE 2DGT--'!Q$347+'NoE 2DGT--'!Q$353+'NoE 2DGT--'!Q$365+'NoE 2DGT--'!Q$371+'NoE 2DGT--'!Q$389+'NoE 2DGT--'!Q$401</f>
        <v>5920</v>
      </c>
      <c r="Q14" s="257">
        <f>'NoE 2DGT--'!R$263+'NoE 2DGT--'!R$269+'NoE 2DGT--'!R$341+'NoE 2DGT--'!R$347+'NoE 2DGT--'!R$353+'NoE 2DGT--'!R$365+'NoE 2DGT--'!R$371+'NoE 2DGT--'!R$389+'NoE 2DGT--'!R$401</f>
        <v>6138.9433682196122</v>
      </c>
      <c r="AG14" s="63">
        <f>100</f>
        <v>100</v>
      </c>
      <c r="AH14" s="63">
        <f t="shared" si="9"/>
        <v>86.307339449541288</v>
      </c>
      <c r="AI14" s="63">
        <f t="shared" si="9"/>
        <v>94.357798165137609</v>
      </c>
      <c r="AJ14" s="63">
        <f t="shared" si="9"/>
        <v>82.775229357798167</v>
      </c>
      <c r="AK14" s="63">
        <f t="shared" si="9"/>
        <v>80.917431192660544</v>
      </c>
      <c r="AL14" s="63">
        <f t="shared" si="9"/>
        <v>72.293577981651381</v>
      </c>
      <c r="AM14" s="63">
        <f t="shared" si="9"/>
        <v>78.669724770642205</v>
      </c>
      <c r="AN14" s="63">
        <f t="shared" si="9"/>
        <v>84.151376146788991</v>
      </c>
      <c r="AO14" s="63">
        <f t="shared" si="9"/>
        <v>101.4908256880734</v>
      </c>
      <c r="AP14" s="63">
        <f t="shared" si="9"/>
        <v>102.38532110091744</v>
      </c>
      <c r="AQ14" s="63">
        <f t="shared" si="9"/>
        <v>120.43577981651376</v>
      </c>
      <c r="AR14" s="63">
        <f t="shared" si="9"/>
        <v>127.01834862385321</v>
      </c>
      <c r="AS14" s="63">
        <f t="shared" si="9"/>
        <v>130.98623853211009</v>
      </c>
      <c r="AT14" s="63">
        <f t="shared" si="9"/>
        <v>135.77981651376146</v>
      </c>
      <c r="AU14" s="63">
        <f t="shared" si="9"/>
        <v>140.80145339953239</v>
      </c>
    </row>
    <row r="15" spans="1:70" x14ac:dyDescent="0.2">
      <c r="B15" s="254" t="s">
        <v>134</v>
      </c>
      <c r="C15" s="255">
        <f>'NoE 2DGT--'!D$305+'NoE 2DGT--'!D$311+'NoE 2DGT--'!D$317+'NoE 2DGT--'!D$323+'NoE 2DGT--'!D$329+'NoE 2DGT--'!D$359</f>
        <v>719</v>
      </c>
      <c r="D15" s="256">
        <f>'NoE 2DGT--'!E$305+'NoE 2DGT--'!E$311+'NoE 2DGT--'!E$317+'NoE 2DGT--'!E$323+'NoE 2DGT--'!E$329+'NoE 2DGT--'!E$359</f>
        <v>856</v>
      </c>
      <c r="E15" s="256">
        <f>'NoE 2DGT--'!F$305+'NoE 2DGT--'!F$311+'NoE 2DGT--'!F$317+'NoE 2DGT--'!F$323+'NoE 2DGT--'!F$329+'NoE 2DGT--'!F$359</f>
        <v>1009</v>
      </c>
      <c r="F15" s="256">
        <f>'NoE 2DGT--'!G$305+'NoE 2DGT--'!G$311+'NoE 2DGT--'!G$317+'NoE 2DGT--'!G$323+'NoE 2DGT--'!G$329+'NoE 2DGT--'!G$359</f>
        <v>1010</v>
      </c>
      <c r="G15" s="256">
        <f>'NoE 2DGT--'!H$305+'NoE 2DGT--'!H$311+'NoE 2DGT--'!H$317+'NoE 2DGT--'!H$323+'NoE 2DGT--'!H$329+'NoE 2DGT--'!H$359</f>
        <v>989</v>
      </c>
      <c r="H15" s="256">
        <f>'NoE 2DGT--'!I$305+'NoE 2DGT--'!I$311+'NoE 2DGT--'!I$317+'NoE 2DGT--'!I$323+'NoE 2DGT--'!I$329+'NoE 2DGT--'!I$359</f>
        <v>876</v>
      </c>
      <c r="I15" s="256">
        <f>'NoE 2DGT--'!J$305+'NoE 2DGT--'!J$311+'NoE 2DGT--'!J$317+'NoE 2DGT--'!J$323+'NoE 2DGT--'!J$329+'NoE 2DGT--'!J$359</f>
        <v>975</v>
      </c>
      <c r="J15" s="256">
        <f>'NoE 2DGT--'!K$305+'NoE 2DGT--'!K$311+'NoE 2DGT--'!K$317+'NoE 2DGT--'!K$323+'NoE 2DGT--'!K$329+'NoE 2DGT--'!K$359</f>
        <v>1027</v>
      </c>
      <c r="K15" s="256">
        <f>'NoE 2DGT--'!L$305+'NoE 2DGT--'!L$311+'NoE 2DGT--'!L$317+'NoE 2DGT--'!L$323+'NoE 2DGT--'!L$329+'NoE 2DGT--'!L$359</f>
        <v>1212</v>
      </c>
      <c r="L15" s="257">
        <f>'NoE 2DGT--'!M$305+'NoE 2DGT--'!M$311+'NoE 2DGT--'!M$317+'NoE 2DGT--'!M$323+'NoE 2DGT--'!M$329+'NoE 2DGT--'!M$359</f>
        <v>1310</v>
      </c>
      <c r="M15" s="257">
        <f>'NoE 2DGT--'!N$305+'NoE 2DGT--'!N$311+'NoE 2DGT--'!N$317+'NoE 2DGT--'!N$323+'NoE 2DGT--'!N$329+'NoE 2DGT--'!N$359</f>
        <v>1437</v>
      </c>
      <c r="N15" s="257">
        <f>'NoE 2DGT--'!O$305+'NoE 2DGT--'!O$311+'NoE 2DGT--'!O$317+'NoE 2DGT--'!O$323+'NoE 2DGT--'!O$329+'NoE 2DGT--'!O$359</f>
        <v>1576</v>
      </c>
      <c r="O15" s="257">
        <f>'NoE 2DGT--'!P$305+'NoE 2DGT--'!P$311+'NoE 2DGT--'!P$317+'NoE 2DGT--'!P$323+'NoE 2DGT--'!P$329+'NoE 2DGT--'!P$359</f>
        <v>1499</v>
      </c>
      <c r="P15" s="257">
        <f>'NoE 2DGT--'!Q$305+'NoE 2DGT--'!Q$311+'NoE 2DGT--'!Q$317+'NoE 2DGT--'!Q$323+'NoE 2DGT--'!Q$329+'NoE 2DGT--'!Q$359</f>
        <v>1551</v>
      </c>
      <c r="Q15" s="257">
        <f>'NoE 2DGT--'!R$305+'NoE 2DGT--'!R$311+'NoE 2DGT--'!R$317+'NoE 2DGT--'!R$323+'NoE 2DGT--'!R$329+'NoE 2DGT--'!R$359</f>
        <v>1604.80907775179</v>
      </c>
      <c r="AG15" s="63">
        <f>100</f>
        <v>100</v>
      </c>
      <c r="AH15" s="63">
        <f t="shared" si="9"/>
        <v>119.05424200278163</v>
      </c>
      <c r="AI15" s="63">
        <f t="shared" si="9"/>
        <v>140.3337969401947</v>
      </c>
      <c r="AJ15" s="63">
        <f t="shared" si="9"/>
        <v>140.47287899860919</v>
      </c>
      <c r="AK15" s="63">
        <f t="shared" si="9"/>
        <v>137.55215577190543</v>
      </c>
      <c r="AL15" s="63">
        <f t="shared" si="9"/>
        <v>121.83588317107093</v>
      </c>
      <c r="AM15" s="63">
        <f t="shared" si="9"/>
        <v>135.60500695410292</v>
      </c>
      <c r="AN15" s="63">
        <f t="shared" si="9"/>
        <v>142.83727399165508</v>
      </c>
      <c r="AO15" s="63">
        <f t="shared" si="9"/>
        <v>168.56745479833103</v>
      </c>
      <c r="AP15" s="63">
        <f t="shared" si="9"/>
        <v>182.19749652294854</v>
      </c>
      <c r="AQ15" s="63">
        <f t="shared" si="9"/>
        <v>199.86091794158554</v>
      </c>
      <c r="AR15" s="63">
        <f t="shared" si="9"/>
        <v>219.19332406119611</v>
      </c>
      <c r="AS15" s="63">
        <f t="shared" si="9"/>
        <v>208.48400556328232</v>
      </c>
      <c r="AT15" s="63">
        <f t="shared" si="9"/>
        <v>215.71627260083449</v>
      </c>
      <c r="AU15" s="63">
        <f t="shared" si="9"/>
        <v>223.20014989593744</v>
      </c>
    </row>
    <row r="16" spans="1:70" x14ac:dyDescent="0.2">
      <c r="B16" s="254" t="s">
        <v>135</v>
      </c>
      <c r="C16" s="255">
        <f>'NoE 2DGT--'!D$299+'NoE 2DGT--'!D$377</f>
        <v>89</v>
      </c>
      <c r="D16" s="256">
        <f>'NoE 2DGT--'!E$299+'NoE 2DGT--'!E$377</f>
        <v>111</v>
      </c>
      <c r="E16" s="256">
        <f>'NoE 2DGT--'!F$299+'NoE 2DGT--'!F$377</f>
        <v>103</v>
      </c>
      <c r="F16" s="256">
        <f>'NoE 2DGT--'!G$299+'NoE 2DGT--'!G$377</f>
        <v>89</v>
      </c>
      <c r="G16" s="256">
        <f>'NoE 2DGT--'!H$299+'NoE 2DGT--'!H$377</f>
        <v>93</v>
      </c>
      <c r="H16" s="256">
        <f>'NoE 2DGT--'!I$299+'NoE 2DGT--'!I$377</f>
        <v>85</v>
      </c>
      <c r="I16" s="256">
        <f>'NoE 2DGT--'!J$299+'NoE 2DGT--'!J$377</f>
        <v>90</v>
      </c>
      <c r="J16" s="256">
        <f>'NoE 2DGT--'!K$299+'NoE 2DGT--'!K$377</f>
        <v>97</v>
      </c>
      <c r="K16" s="256">
        <f>'NoE 2DGT--'!L$299+'NoE 2DGT--'!L$377</f>
        <v>114</v>
      </c>
      <c r="L16" s="257">
        <f>'NoE 2DGT--'!M$299+'NoE 2DGT--'!M$377</f>
        <v>129</v>
      </c>
      <c r="M16" s="257">
        <f>'NoE 2DGT--'!N$299+'NoE 2DGT--'!N$377</f>
        <v>129</v>
      </c>
      <c r="N16" s="257">
        <f>'NoE 2DGT--'!O$299+'NoE 2DGT--'!O$377</f>
        <v>151</v>
      </c>
      <c r="O16" s="257">
        <f>'NoE 2DGT--'!P$299+'NoE 2DGT--'!P$377</f>
        <v>166</v>
      </c>
      <c r="P16" s="257">
        <f>'NoE 2DGT--'!Q$299+'NoE 2DGT--'!Q$377</f>
        <v>173</v>
      </c>
      <c r="Q16" s="257">
        <f>'NoE 2DGT--'!R$299+'NoE 2DGT--'!R$377</f>
        <v>179.21843971631208</v>
      </c>
      <c r="AG16" s="63">
        <f>100</f>
        <v>100</v>
      </c>
      <c r="AH16" s="63">
        <f t="shared" si="9"/>
        <v>124.71910112359551</v>
      </c>
      <c r="AI16" s="63">
        <f t="shared" si="9"/>
        <v>115.73033707865169</v>
      </c>
      <c r="AJ16" s="63">
        <f t="shared" si="9"/>
        <v>100</v>
      </c>
      <c r="AK16" s="63">
        <f t="shared" si="9"/>
        <v>104.49438202247191</v>
      </c>
      <c r="AL16" s="63">
        <f t="shared" si="9"/>
        <v>95.50561797752809</v>
      </c>
      <c r="AM16" s="63">
        <f t="shared" si="9"/>
        <v>101.12359550561797</v>
      </c>
      <c r="AN16" s="63">
        <f t="shared" si="9"/>
        <v>108.98876404494382</v>
      </c>
      <c r="AO16" s="63">
        <f t="shared" si="9"/>
        <v>128.08988764044943</v>
      </c>
      <c r="AP16" s="63">
        <f t="shared" si="9"/>
        <v>144.9438202247191</v>
      </c>
      <c r="AQ16" s="63">
        <f t="shared" si="9"/>
        <v>144.9438202247191</v>
      </c>
      <c r="AR16" s="63">
        <f t="shared" si="9"/>
        <v>169.6629213483146</v>
      </c>
      <c r="AS16" s="63">
        <f t="shared" si="9"/>
        <v>186.51685393258427</v>
      </c>
      <c r="AT16" s="63">
        <f t="shared" si="9"/>
        <v>194.38202247191012</v>
      </c>
      <c r="AU16" s="63">
        <f t="shared" si="9"/>
        <v>201.36903338911466</v>
      </c>
    </row>
    <row r="17" spans="1:70" s="38" customFormat="1" ht="21" customHeight="1" x14ac:dyDescent="0.2">
      <c r="A17" s="64"/>
      <c r="B17" s="254" t="s">
        <v>136</v>
      </c>
      <c r="C17" s="272">
        <f>SUM(C18:C19)</f>
        <v>15062</v>
      </c>
      <c r="D17" s="273">
        <f>SUM(D18:D19)</f>
        <v>16235</v>
      </c>
      <c r="E17" s="273">
        <f t="shared" ref="E17:K17" si="10">SUM(E18:E19)</f>
        <v>16572</v>
      </c>
      <c r="F17" s="273">
        <f t="shared" si="10"/>
        <v>16123</v>
      </c>
      <c r="G17" s="273">
        <f t="shared" si="10"/>
        <v>15520</v>
      </c>
      <c r="H17" s="273">
        <f t="shared" si="10"/>
        <v>15004</v>
      </c>
      <c r="I17" s="273">
        <f t="shared" si="10"/>
        <v>15308</v>
      </c>
      <c r="J17" s="273">
        <f t="shared" si="10"/>
        <v>15040</v>
      </c>
      <c r="K17" s="273">
        <f t="shared" si="10"/>
        <v>16574</v>
      </c>
      <c r="L17" s="274">
        <f>SUM(L18:L19)</f>
        <v>16115</v>
      </c>
      <c r="M17" s="274">
        <f t="shared" ref="M17:N17" si="11">SUM(M18:M19)</f>
        <v>17643</v>
      </c>
      <c r="N17" s="274">
        <f t="shared" si="11"/>
        <v>17611</v>
      </c>
      <c r="O17" s="274">
        <f t="shared" ref="O17:P17" si="12">SUM(O18:O19)</f>
        <v>17917</v>
      </c>
      <c r="P17" s="274">
        <f t="shared" si="12"/>
        <v>17948</v>
      </c>
      <c r="Q17" s="274">
        <f t="shared" ref="Q17" si="13">SUM(Q18:Q19)</f>
        <v>18013.257889735611</v>
      </c>
      <c r="R17" s="64"/>
      <c r="S17" s="64"/>
      <c r="T17" s="64"/>
      <c r="U17" s="64"/>
      <c r="V17" s="64"/>
      <c r="W17" s="64"/>
      <c r="X17" s="64"/>
      <c r="Y17" s="64"/>
      <c r="Z17" s="64"/>
      <c r="AA17" s="64"/>
      <c r="AB17" s="64"/>
      <c r="AC17" s="64"/>
      <c r="AD17" s="64"/>
      <c r="AE17" s="64"/>
      <c r="AF17" s="64"/>
      <c r="AG17" s="63">
        <f>100</f>
        <v>100</v>
      </c>
      <c r="AH17" s="63">
        <f t="shared" si="9"/>
        <v>107.78781038374717</v>
      </c>
      <c r="AI17" s="63">
        <f t="shared" si="9"/>
        <v>110.02522905324658</v>
      </c>
      <c r="AJ17" s="63">
        <f t="shared" si="9"/>
        <v>107.0442172354269</v>
      </c>
      <c r="AK17" s="63">
        <f t="shared" si="9"/>
        <v>103.04076483866685</v>
      </c>
      <c r="AL17" s="63">
        <f t="shared" si="9"/>
        <v>99.614924976762708</v>
      </c>
      <c r="AM17" s="63">
        <f t="shared" si="9"/>
        <v>101.63324923648918</v>
      </c>
      <c r="AN17" s="63">
        <f t="shared" si="9"/>
        <v>99.853937060151381</v>
      </c>
      <c r="AO17" s="63">
        <f t="shared" si="9"/>
        <v>110.03850750232372</v>
      </c>
      <c r="AP17" s="63">
        <f t="shared" si="9"/>
        <v>106.99110343911831</v>
      </c>
      <c r="AQ17" s="63">
        <f t="shared" si="9"/>
        <v>117.13583853405922</v>
      </c>
      <c r="AR17" s="63">
        <f t="shared" si="9"/>
        <v>116.92338334882486</v>
      </c>
      <c r="AS17" s="63">
        <f t="shared" si="9"/>
        <v>118.95498605762847</v>
      </c>
      <c r="AT17" s="63">
        <f t="shared" si="9"/>
        <v>119.16080201832426</v>
      </c>
      <c r="AU17" s="63">
        <f t="shared" si="9"/>
        <v>119.59406380119248</v>
      </c>
      <c r="AV17" s="64"/>
      <c r="AW17" s="64"/>
      <c r="AX17" s="64"/>
      <c r="AY17" s="64"/>
      <c r="AZ17" s="64"/>
      <c r="BA17" s="64"/>
      <c r="BB17" s="64"/>
      <c r="BC17" s="64"/>
      <c r="BD17" s="64"/>
      <c r="BE17" s="64"/>
      <c r="BF17" s="64"/>
      <c r="BG17" s="64"/>
      <c r="BH17" s="64"/>
      <c r="BI17" s="64"/>
      <c r="BJ17" s="64"/>
      <c r="BK17" s="64"/>
      <c r="BL17" s="64"/>
      <c r="BM17" s="64"/>
      <c r="BN17" s="64"/>
      <c r="BO17" s="64"/>
      <c r="BP17" s="64"/>
      <c r="BQ17" s="64"/>
      <c r="BR17" s="64"/>
    </row>
    <row r="18" spans="1:70" x14ac:dyDescent="0.2">
      <c r="A18" s="400"/>
      <c r="B18" s="254" t="s">
        <v>133</v>
      </c>
      <c r="C18" s="255">
        <f>'NoE 2DGT--'!D$239+'NoE 2DGT--'!D$245+'NoE 2DGT--'!D$251+'NoE 2DGT--'!D$257+'NoE 2DGT--'!D$275+'NoE 2DGT--'!D$287+'NoE 2DGT--'!D$293+'NoE 2DGT--'!D$335+'NoE 2DGT--'!D$383+'NoE 2DGT--'!D$395+'NoE 2DGT--'!D$407+'NoE 2DGT--'!D$413</f>
        <v>15041</v>
      </c>
      <c r="D18" s="256">
        <f>'NoE 2DGT--'!E$239+'NoE 2DGT--'!E$245+'NoE 2DGT--'!E$251+'NoE 2DGT--'!E$257+'NoE 2DGT--'!E$275+'NoE 2DGT--'!E$287+'NoE 2DGT--'!E$293+'NoE 2DGT--'!E$335+'NoE 2DGT--'!E$383+'NoE 2DGT--'!E$395+'NoE 2DGT--'!E$407+'NoE 2DGT--'!E$413</f>
        <v>16218</v>
      </c>
      <c r="E18" s="256">
        <f>'NoE 2DGT--'!F$239+'NoE 2DGT--'!F$245+'NoE 2DGT--'!F$251+'NoE 2DGT--'!F$257+'NoE 2DGT--'!F$275+'NoE 2DGT--'!F$287+'NoE 2DGT--'!F$293+'NoE 2DGT--'!F$335+'NoE 2DGT--'!F$383+'NoE 2DGT--'!F$395+'NoE 2DGT--'!F$407+'NoE 2DGT--'!F$413</f>
        <v>16551</v>
      </c>
      <c r="F18" s="256">
        <f>'NoE 2DGT--'!G$239+'NoE 2DGT--'!G$245+'NoE 2DGT--'!G$251+'NoE 2DGT--'!G$257+'NoE 2DGT--'!G$275+'NoE 2DGT--'!G$287+'NoE 2DGT--'!G$293+'NoE 2DGT--'!G$335+'NoE 2DGT--'!G$383+'NoE 2DGT--'!G$395+'NoE 2DGT--'!G$407+'NoE 2DGT--'!G$413</f>
        <v>16113</v>
      </c>
      <c r="G18" s="256">
        <f>'NoE 2DGT--'!H$239+'NoE 2DGT--'!H$245+'NoE 2DGT--'!H$251+'NoE 2DGT--'!H$257+'NoE 2DGT--'!H$275+'NoE 2DGT--'!H$287+'NoE 2DGT--'!H$293+'NoE 2DGT--'!H$335+'NoE 2DGT--'!H$383+'NoE 2DGT--'!H$395+'NoE 2DGT--'!H$407+'NoE 2DGT--'!H$413</f>
        <v>15501</v>
      </c>
      <c r="H18" s="256">
        <f>'NoE 2DGT--'!I$239+'NoE 2DGT--'!I$245+'NoE 2DGT--'!I$251+'NoE 2DGT--'!I$257+'NoE 2DGT--'!I$275+'NoE 2DGT--'!I$287+'NoE 2DGT--'!I$293+'NoE 2DGT--'!I$335+'NoE 2DGT--'!I$383+'NoE 2DGT--'!I$395+'NoE 2DGT--'!I$407+'NoE 2DGT--'!I$413</f>
        <v>14978</v>
      </c>
      <c r="I18" s="256">
        <f>'NoE 2DGT--'!J$239+'NoE 2DGT--'!J$245+'NoE 2DGT--'!J$251+'NoE 2DGT--'!J$257+'NoE 2DGT--'!J$275+'NoE 2DGT--'!J$287+'NoE 2DGT--'!J$293+'NoE 2DGT--'!J$335+'NoE 2DGT--'!J$383+'NoE 2DGT--'!J$395+'NoE 2DGT--'!J$407+'NoE 2DGT--'!J$413</f>
        <v>15283</v>
      </c>
      <c r="J18" s="256">
        <f>'NoE 2DGT--'!K$239+'NoE 2DGT--'!K$245+'NoE 2DGT--'!K$251+'NoE 2DGT--'!K$257+'NoE 2DGT--'!K$275+'NoE 2DGT--'!K$287+'NoE 2DGT--'!K$293+'NoE 2DGT--'!K$335+'NoE 2DGT--'!K$383+'NoE 2DGT--'!K$395+'NoE 2DGT--'!K$407+'NoE 2DGT--'!K$413</f>
        <v>15017</v>
      </c>
      <c r="K18" s="256">
        <f>'NoE 2DGT--'!L$239+'NoE 2DGT--'!L$245+'NoE 2DGT--'!L$251+'NoE 2DGT--'!L$257+'NoE 2DGT--'!L$275+'NoE 2DGT--'!L$287+'NoE 2DGT--'!L$293+'NoE 2DGT--'!L$335+'NoE 2DGT--'!L$383+'NoE 2DGT--'!L$395+'NoE 2DGT--'!L$407+'NoE 2DGT--'!L$413</f>
        <v>16546</v>
      </c>
      <c r="L18" s="257">
        <f>'NoE 2DGT--'!M$239+'NoE 2DGT--'!M$245+'NoE 2DGT--'!M$251+'NoE 2DGT--'!M$257+'NoE 2DGT--'!M$275+'NoE 2DGT--'!M$287+'NoE 2DGT--'!M$293+'NoE 2DGT--'!M$335+'NoE 2DGT--'!M$383+'NoE 2DGT--'!M$395+'NoE 2DGT--'!M$407+'NoE 2DGT--'!M$413</f>
        <v>16091</v>
      </c>
      <c r="M18" s="257">
        <f>'NoE 2DGT--'!N$239+'NoE 2DGT--'!N$245+'NoE 2DGT--'!N$251+'NoE 2DGT--'!N$257+'NoE 2DGT--'!N$275+'NoE 2DGT--'!N$287+'NoE 2DGT--'!N$293+'NoE 2DGT--'!N$335+'NoE 2DGT--'!N$383+'NoE 2DGT--'!N$395+'NoE 2DGT--'!N$407+'NoE 2DGT--'!N$413</f>
        <v>17604</v>
      </c>
      <c r="N18" s="257">
        <f>'NoE 2DGT--'!O$239+'NoE 2DGT--'!O$245+'NoE 2DGT--'!O$251+'NoE 2DGT--'!O$257+'NoE 2DGT--'!O$275+'NoE 2DGT--'!O$287+'NoE 2DGT--'!O$293+'NoE 2DGT--'!O$335+'NoE 2DGT--'!O$383+'NoE 2DGT--'!O$395+'NoE 2DGT--'!O$407+'NoE 2DGT--'!O$413</f>
        <v>17563</v>
      </c>
      <c r="O18" s="257">
        <f>'NoE 2DGT--'!P$239+'NoE 2DGT--'!P$245+'NoE 2DGT--'!P$251+'NoE 2DGT--'!P$257+'NoE 2DGT--'!P$275+'NoE 2DGT--'!P$287+'NoE 2DGT--'!P$293+'NoE 2DGT--'!P$335+'NoE 2DGT--'!P$383+'NoE 2DGT--'!P$395+'NoE 2DGT--'!P$407+'NoE 2DGT--'!P$413</f>
        <v>17867</v>
      </c>
      <c r="P18" s="257">
        <f>'NoE 2DGT--'!Q$239+'NoE 2DGT--'!Q$245+'NoE 2DGT--'!Q$251+'NoE 2DGT--'!Q$257+'NoE 2DGT--'!Q$275+'NoE 2DGT--'!Q$287+'NoE 2DGT--'!Q$293+'NoE 2DGT--'!Q$335+'NoE 2DGT--'!Q$383+'NoE 2DGT--'!Q$395+'NoE 2DGT--'!Q$407+'NoE 2DGT--'!Q$413</f>
        <v>17897</v>
      </c>
      <c r="Q18" s="257">
        <f>'NoE 2DGT--'!R$239+'NoE 2DGT--'!R$245+'NoE 2DGT--'!R$251+'NoE 2DGT--'!R$257+'NoE 2DGT--'!R$275+'NoE 2DGT--'!R$287+'NoE 2DGT--'!R$293+'NoE 2DGT--'!R$335+'NoE 2DGT--'!R$383+'NoE 2DGT--'!R$395+'NoE 2DGT--'!R$407+'NoE 2DGT--'!R$413</f>
        <v>17960.238281892474</v>
      </c>
      <c r="AG18" s="63">
        <f>100</f>
        <v>100</v>
      </c>
      <c r="AH18" s="63">
        <f t="shared" si="9"/>
        <v>107.82527757462934</v>
      </c>
      <c r="AI18" s="63">
        <f t="shared" si="9"/>
        <v>110.03922611528489</v>
      </c>
      <c r="AJ18" s="63">
        <f t="shared" si="9"/>
        <v>107.12718569244066</v>
      </c>
      <c r="AK18" s="63">
        <f t="shared" si="9"/>
        <v>103.05830729339804</v>
      </c>
      <c r="AL18" s="63">
        <f t="shared" si="9"/>
        <v>99.581144870686785</v>
      </c>
      <c r="AM18" s="63">
        <f t="shared" si="9"/>
        <v>101.60893557609201</v>
      </c>
      <c r="AN18" s="63">
        <f t="shared" si="9"/>
        <v>99.840436141214013</v>
      </c>
      <c r="AO18" s="63">
        <f t="shared" si="9"/>
        <v>110.00598364470447</v>
      </c>
      <c r="AP18" s="63">
        <f t="shared" si="9"/>
        <v>106.98091882188685</v>
      </c>
      <c r="AQ18" s="63">
        <f t="shared" si="9"/>
        <v>117.04009041951998</v>
      </c>
      <c r="AR18" s="63">
        <f t="shared" si="9"/>
        <v>116.76750216076059</v>
      </c>
      <c r="AS18" s="63">
        <f t="shared" si="9"/>
        <v>118.78864437204973</v>
      </c>
      <c r="AT18" s="63">
        <f t="shared" si="9"/>
        <v>118.98809919553221</v>
      </c>
      <c r="AU18" s="63">
        <f t="shared" si="9"/>
        <v>119.40853854060552</v>
      </c>
    </row>
    <row r="19" spans="1:70" ht="12" thickBot="1" x14ac:dyDescent="0.25">
      <c r="B19" s="275" t="s">
        <v>137</v>
      </c>
      <c r="C19" s="276">
        <f>'NoE 2DGT--'!D$281</f>
        <v>21</v>
      </c>
      <c r="D19" s="277">
        <f>'NoE 2DGT--'!E$281</f>
        <v>17</v>
      </c>
      <c r="E19" s="277">
        <f>'NoE 2DGT--'!F$281</f>
        <v>21</v>
      </c>
      <c r="F19" s="277">
        <f>'NoE 2DGT--'!G$281</f>
        <v>10</v>
      </c>
      <c r="G19" s="277">
        <f>'NoE 2DGT--'!H$281</f>
        <v>19</v>
      </c>
      <c r="H19" s="277">
        <f>'NoE 2DGT--'!I$281</f>
        <v>26</v>
      </c>
      <c r="I19" s="277">
        <f>'NoE 2DGT--'!J$281</f>
        <v>25</v>
      </c>
      <c r="J19" s="277">
        <f>'NoE 2DGT--'!K$281</f>
        <v>23</v>
      </c>
      <c r="K19" s="277">
        <f>'NoE 2DGT--'!L$281</f>
        <v>28</v>
      </c>
      <c r="L19" s="278">
        <f>'NoE 2DGT--'!M$281</f>
        <v>24</v>
      </c>
      <c r="M19" s="278">
        <f>'NoE 2DGT--'!N$281</f>
        <v>39</v>
      </c>
      <c r="N19" s="278">
        <f>'NoE 2DGT--'!O$281</f>
        <v>48</v>
      </c>
      <c r="O19" s="278">
        <f>'NoE 2DGT--'!P$281</f>
        <v>50</v>
      </c>
      <c r="P19" s="278">
        <f>'NoE 2DGT--'!Q$281</f>
        <v>51</v>
      </c>
      <c r="Q19" s="278">
        <f>'NoE 2DGT--'!R$281</f>
        <v>53.019607843137251</v>
      </c>
      <c r="AG19" s="63">
        <f>100</f>
        <v>100</v>
      </c>
      <c r="AH19" s="63">
        <f t="shared" si="9"/>
        <v>80.952380952380949</v>
      </c>
      <c r="AI19" s="63">
        <f t="shared" si="9"/>
        <v>100</v>
      </c>
      <c r="AJ19" s="63">
        <f t="shared" si="9"/>
        <v>47.61904761904762</v>
      </c>
      <c r="AK19" s="63">
        <f t="shared" si="9"/>
        <v>90.476190476190482</v>
      </c>
      <c r="AL19" s="63">
        <f t="shared" si="9"/>
        <v>123.80952380952381</v>
      </c>
      <c r="AM19" s="63">
        <f t="shared" si="9"/>
        <v>119.04761904761905</v>
      </c>
      <c r="AN19" s="63">
        <f t="shared" si="9"/>
        <v>109.52380952380952</v>
      </c>
      <c r="AO19" s="63">
        <f t="shared" si="9"/>
        <v>133.33333333333334</v>
      </c>
      <c r="AP19" s="63">
        <f t="shared" si="9"/>
        <v>114.28571428571429</v>
      </c>
      <c r="AQ19" s="63">
        <f t="shared" si="9"/>
        <v>185.71428571428572</v>
      </c>
      <c r="AR19" s="63">
        <f t="shared" si="9"/>
        <v>228.57142857142858</v>
      </c>
      <c r="AS19" s="63">
        <f t="shared" si="9"/>
        <v>238.0952380952381</v>
      </c>
      <c r="AT19" s="63">
        <f t="shared" si="9"/>
        <v>242.85714285714286</v>
      </c>
      <c r="AU19" s="63">
        <f t="shared" si="9"/>
        <v>252.47432306255837</v>
      </c>
    </row>
    <row r="20" spans="1:70" s="38" customFormat="1" ht="12" thickBot="1" x14ac:dyDescent="0.25">
      <c r="A20" s="64"/>
      <c r="B20" s="246" t="s">
        <v>138</v>
      </c>
      <c r="C20" s="279">
        <f>C13+C17</f>
        <v>20230</v>
      </c>
      <c r="D20" s="280">
        <f t="shared" ref="D20:K20" si="14">D13+D17</f>
        <v>20965</v>
      </c>
      <c r="E20" s="280">
        <f t="shared" si="14"/>
        <v>21798</v>
      </c>
      <c r="F20" s="280">
        <f t="shared" si="14"/>
        <v>20831</v>
      </c>
      <c r="G20" s="280">
        <f t="shared" si="14"/>
        <v>20130</v>
      </c>
      <c r="H20" s="280">
        <f t="shared" si="14"/>
        <v>19117</v>
      </c>
      <c r="I20" s="280">
        <f t="shared" si="14"/>
        <v>19803</v>
      </c>
      <c r="J20" s="280">
        <f t="shared" si="14"/>
        <v>19833</v>
      </c>
      <c r="K20" s="280">
        <f t="shared" si="14"/>
        <v>22325</v>
      </c>
      <c r="L20" s="281">
        <f>L13+L17</f>
        <v>22018</v>
      </c>
      <c r="M20" s="281">
        <f t="shared" ref="M20:N20" si="15">M13+M17</f>
        <v>24460</v>
      </c>
      <c r="N20" s="281">
        <f t="shared" si="15"/>
        <v>24876</v>
      </c>
      <c r="O20" s="281">
        <f t="shared" ref="O20:P20" si="16">O13+O17</f>
        <v>25293</v>
      </c>
      <c r="P20" s="281">
        <f t="shared" si="16"/>
        <v>25592</v>
      </c>
      <c r="Q20" s="281">
        <f t="shared" ref="Q20" si="17">Q13+Q17</f>
        <v>25936.228775423326</v>
      </c>
      <c r="R20" s="64"/>
      <c r="S20" s="64"/>
      <c r="T20" s="64"/>
      <c r="U20" s="64"/>
      <c r="V20" s="64"/>
      <c r="W20" s="64"/>
      <c r="X20" s="64"/>
      <c r="Y20" s="64"/>
      <c r="Z20" s="64"/>
      <c r="AA20" s="64"/>
      <c r="AB20" s="64"/>
      <c r="AC20" s="64"/>
      <c r="AD20" s="64"/>
      <c r="AE20" s="64"/>
      <c r="AF20" s="64"/>
      <c r="AG20" s="63">
        <f>100</f>
        <v>100</v>
      </c>
      <c r="AH20" s="63">
        <f t="shared" si="9"/>
        <v>103.63321799307958</v>
      </c>
      <c r="AI20" s="63">
        <f t="shared" si="9"/>
        <v>107.75086505190312</v>
      </c>
      <c r="AJ20" s="63">
        <f t="shared" si="9"/>
        <v>102.97083539298072</v>
      </c>
      <c r="AK20" s="63">
        <f t="shared" si="9"/>
        <v>99.50568462679189</v>
      </c>
      <c r="AL20" s="63">
        <f t="shared" si="9"/>
        <v>94.498269896193776</v>
      </c>
      <c r="AM20" s="63">
        <f t="shared" si="9"/>
        <v>97.889273356401389</v>
      </c>
      <c r="AN20" s="63">
        <f t="shared" si="9"/>
        <v>98.037567968363817</v>
      </c>
      <c r="AO20" s="63">
        <f t="shared" si="9"/>
        <v>110.35590706870984</v>
      </c>
      <c r="AP20" s="63">
        <f t="shared" si="9"/>
        <v>108.83835887296095</v>
      </c>
      <c r="AQ20" s="63">
        <f t="shared" si="9"/>
        <v>120.90954028670292</v>
      </c>
      <c r="AR20" s="63">
        <f t="shared" si="9"/>
        <v>122.96589223924865</v>
      </c>
      <c r="AS20" s="63">
        <f t="shared" si="9"/>
        <v>125.02718734552644</v>
      </c>
      <c r="AT20" s="63">
        <f t="shared" si="9"/>
        <v>126.50519031141869</v>
      </c>
      <c r="AU20" s="63">
        <f t="shared" si="9"/>
        <v>128.20676606734222</v>
      </c>
      <c r="AV20" s="64"/>
      <c r="AW20" s="64"/>
      <c r="AX20" s="64"/>
      <c r="AY20" s="64"/>
      <c r="AZ20" s="64"/>
      <c r="BA20" s="64"/>
      <c r="BB20" s="64"/>
      <c r="BC20" s="64"/>
      <c r="BD20" s="64"/>
      <c r="BE20" s="64"/>
      <c r="BF20" s="64"/>
      <c r="BG20" s="64"/>
      <c r="BH20" s="64"/>
      <c r="BI20" s="64"/>
      <c r="BJ20" s="64"/>
      <c r="BK20" s="64"/>
      <c r="BL20" s="64"/>
      <c r="BM20" s="64"/>
      <c r="BN20" s="64"/>
      <c r="BO20" s="64"/>
      <c r="BP20" s="64"/>
      <c r="BQ20" s="64"/>
      <c r="BR20" s="64"/>
    </row>
    <row r="21" spans="1:70" s="61" customFormat="1" ht="12" thickBot="1" x14ac:dyDescent="0.25">
      <c r="A21" s="66"/>
      <c r="B21" s="282"/>
      <c r="C21" s="283"/>
      <c r="D21" s="283"/>
      <c r="E21" s="283"/>
      <c r="F21" s="283"/>
      <c r="G21" s="283"/>
      <c r="H21" s="283"/>
      <c r="I21" s="283"/>
      <c r="J21" s="283"/>
      <c r="K21" s="283"/>
      <c r="L21" s="283"/>
      <c r="M21" s="283"/>
      <c r="N21" s="284"/>
      <c r="O21" s="284"/>
      <c r="P21" s="284"/>
      <c r="Q21" s="284"/>
      <c r="R21" s="66"/>
      <c r="S21" s="66"/>
      <c r="T21" s="66"/>
      <c r="U21" s="66"/>
      <c r="V21" s="66"/>
      <c r="W21" s="66"/>
      <c r="X21" s="66"/>
      <c r="Y21" s="66"/>
      <c r="Z21" s="66"/>
      <c r="AA21" s="66"/>
      <c r="AB21" s="66"/>
      <c r="AC21" s="66"/>
      <c r="AD21" s="66"/>
      <c r="AE21" s="66"/>
      <c r="AF21" s="66"/>
      <c r="AG21" s="67"/>
      <c r="AH21" s="67"/>
      <c r="AI21" s="67"/>
      <c r="AJ21" s="67"/>
      <c r="AK21" s="67"/>
      <c r="AL21" s="67"/>
      <c r="AM21" s="67"/>
      <c r="AN21" s="67"/>
      <c r="AO21" s="67"/>
      <c r="AP21" s="67"/>
      <c r="AQ21" s="67"/>
      <c r="AR21" s="67"/>
      <c r="AS21" s="67"/>
      <c r="AT21" s="67"/>
      <c r="AU21" s="67"/>
      <c r="AV21" s="66"/>
      <c r="AW21" s="66"/>
      <c r="AX21" s="66"/>
      <c r="AY21" s="66"/>
      <c r="AZ21" s="66"/>
      <c r="BA21" s="66"/>
      <c r="BB21" s="66"/>
      <c r="BC21" s="66"/>
      <c r="BD21" s="66"/>
      <c r="BE21" s="66"/>
      <c r="BF21" s="66"/>
      <c r="BG21" s="66"/>
      <c r="BH21" s="66"/>
      <c r="BI21" s="66"/>
      <c r="BJ21" s="66"/>
      <c r="BK21" s="66"/>
      <c r="BL21" s="66"/>
      <c r="BM21" s="66"/>
      <c r="BN21" s="66"/>
      <c r="BO21" s="66"/>
      <c r="BP21" s="66"/>
      <c r="BQ21" s="66"/>
      <c r="BR21" s="66"/>
    </row>
    <row r="22" spans="1:70" s="38" customFormat="1" ht="12" thickBot="1" x14ac:dyDescent="0.25">
      <c r="A22" s="64"/>
      <c r="B22" s="285" t="s">
        <v>139</v>
      </c>
      <c r="C22" s="286">
        <f>C10+C20</f>
        <v>22289</v>
      </c>
      <c r="D22" s="287">
        <f t="shared" ref="D22:K22" si="18">D10+D20</f>
        <v>23402</v>
      </c>
      <c r="E22" s="287">
        <f t="shared" si="18"/>
        <v>24325</v>
      </c>
      <c r="F22" s="287">
        <f t="shared" si="18"/>
        <v>23229</v>
      </c>
      <c r="G22" s="287">
        <f t="shared" si="18"/>
        <v>22517</v>
      </c>
      <c r="H22" s="287">
        <f t="shared" si="18"/>
        <v>21234</v>
      </c>
      <c r="I22" s="287">
        <f t="shared" si="18"/>
        <v>22001</v>
      </c>
      <c r="J22" s="287">
        <f t="shared" si="18"/>
        <v>22102</v>
      </c>
      <c r="K22" s="287">
        <f t="shared" si="18"/>
        <v>24723</v>
      </c>
      <c r="L22" s="288">
        <f>L10+L20</f>
        <v>24329</v>
      </c>
      <c r="M22" s="288">
        <f t="shared" ref="M22:N22" si="19">M10+M20</f>
        <v>26898</v>
      </c>
      <c r="N22" s="288">
        <f t="shared" si="19"/>
        <v>27065</v>
      </c>
      <c r="O22" s="288">
        <f t="shared" ref="O22:P22" si="20">O10+O20</f>
        <v>27491</v>
      </c>
      <c r="P22" s="288">
        <f t="shared" si="20"/>
        <v>27787</v>
      </c>
      <c r="Q22" s="288">
        <f t="shared" ref="Q22" si="21">Q10+Q20</f>
        <v>28115.442794195289</v>
      </c>
      <c r="R22" s="64"/>
      <c r="S22" s="64"/>
      <c r="T22" s="64"/>
      <c r="U22" s="64"/>
      <c r="V22" s="64"/>
      <c r="W22" s="64"/>
      <c r="X22" s="64"/>
      <c r="Y22" s="64"/>
      <c r="Z22" s="64"/>
      <c r="AA22" s="64"/>
      <c r="AB22" s="64"/>
      <c r="AC22" s="64"/>
      <c r="AD22" s="64"/>
      <c r="AE22" s="64"/>
      <c r="AF22" s="64"/>
      <c r="AG22" s="63">
        <f>100</f>
        <v>100</v>
      </c>
      <c r="AH22" s="63">
        <f t="shared" ref="AH22:AU22" si="22">D22*100/$C22</f>
        <v>104.99349454888062</v>
      </c>
      <c r="AI22" s="63">
        <f t="shared" si="22"/>
        <v>109.13455067522096</v>
      </c>
      <c r="AJ22" s="63">
        <f t="shared" si="22"/>
        <v>104.21732693256763</v>
      </c>
      <c r="AK22" s="63">
        <f t="shared" si="22"/>
        <v>101.02292610704832</v>
      </c>
      <c r="AL22" s="63">
        <f t="shared" si="22"/>
        <v>95.266723495894837</v>
      </c>
      <c r="AM22" s="63">
        <f t="shared" si="22"/>
        <v>98.707882812149492</v>
      </c>
      <c r="AN22" s="63">
        <f t="shared" si="22"/>
        <v>99.161021131499837</v>
      </c>
      <c r="AO22" s="63">
        <f t="shared" si="22"/>
        <v>110.92018484454215</v>
      </c>
      <c r="AP22" s="63">
        <f t="shared" si="22"/>
        <v>109.15249674727444</v>
      </c>
      <c r="AQ22" s="63">
        <f t="shared" si="22"/>
        <v>120.67836152362152</v>
      </c>
      <c r="AR22" s="63">
        <f t="shared" si="22"/>
        <v>121.42761003185427</v>
      </c>
      <c r="AS22" s="63">
        <f t="shared" si="22"/>
        <v>123.33886670554982</v>
      </c>
      <c r="AT22" s="63">
        <f t="shared" si="22"/>
        <v>124.66687603750729</v>
      </c>
      <c r="AU22" s="63">
        <f t="shared" si="22"/>
        <v>126.14044055002597</v>
      </c>
      <c r="AV22" s="64"/>
      <c r="AW22" s="64"/>
      <c r="AX22" s="64"/>
      <c r="AY22" s="64"/>
      <c r="AZ22" s="64"/>
      <c r="BA22" s="64"/>
      <c r="BB22" s="64"/>
      <c r="BC22" s="64"/>
      <c r="BD22" s="64"/>
      <c r="BE22" s="64"/>
      <c r="BF22" s="64"/>
      <c r="BG22" s="64"/>
      <c r="BH22" s="64"/>
      <c r="BI22" s="64"/>
      <c r="BJ22" s="64"/>
      <c r="BK22" s="64"/>
      <c r="BL22" s="64"/>
      <c r="BM22" s="64"/>
      <c r="BN22" s="64"/>
      <c r="BO22" s="64"/>
      <c r="BP22" s="64"/>
      <c r="BQ22" s="64"/>
      <c r="BR22" s="64"/>
    </row>
    <row r="23" spans="1:70" s="38" customFormat="1" ht="12" thickBot="1" x14ac:dyDescent="0.25">
      <c r="A23" s="64"/>
      <c r="B23" s="289"/>
      <c r="C23" s="290"/>
      <c r="D23" s="290"/>
      <c r="E23" s="290"/>
      <c r="F23" s="290"/>
      <c r="G23" s="290"/>
      <c r="H23" s="290"/>
      <c r="I23" s="290"/>
      <c r="J23" s="290"/>
      <c r="K23" s="290"/>
      <c r="L23" s="290"/>
      <c r="M23" s="290"/>
      <c r="N23" s="291"/>
      <c r="O23" s="291"/>
      <c r="P23" s="291"/>
      <c r="Q23" s="291"/>
      <c r="R23" s="64"/>
      <c r="S23" s="64"/>
      <c r="T23" s="64"/>
      <c r="U23" s="64"/>
      <c r="V23" s="64"/>
      <c r="W23" s="64"/>
      <c r="X23" s="64"/>
      <c r="Y23" s="64"/>
      <c r="Z23" s="64"/>
      <c r="AA23" s="64"/>
      <c r="AB23" s="64"/>
      <c r="AC23" s="64"/>
      <c r="AD23" s="64"/>
      <c r="AE23" s="64"/>
      <c r="AF23" s="64"/>
      <c r="AG23" s="63"/>
      <c r="AH23" s="63"/>
      <c r="AI23" s="63"/>
      <c r="AJ23" s="63"/>
      <c r="AK23" s="63"/>
      <c r="AL23" s="63"/>
      <c r="AM23" s="63"/>
      <c r="AN23" s="63"/>
      <c r="AO23" s="63"/>
      <c r="AP23" s="63"/>
      <c r="AQ23" s="63"/>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row>
    <row r="24" spans="1:70" s="38" customFormat="1" ht="23.25" thickBot="1" x14ac:dyDescent="0.25">
      <c r="A24" s="64"/>
      <c r="B24" s="246" t="s">
        <v>140</v>
      </c>
      <c r="C24" s="292">
        <f>(C6+C7+C13)/C22</f>
        <v>0.23944546637354749</v>
      </c>
      <c r="D24" s="292">
        <f t="shared" ref="D24:I24" si="23">(D6+D7+D13)/D22</f>
        <v>0.20874284249209468</v>
      </c>
      <c r="E24" s="292">
        <f t="shared" si="23"/>
        <v>0.22137718396711203</v>
      </c>
      <c r="F24" s="292">
        <f t="shared" si="23"/>
        <v>0.20913513280812776</v>
      </c>
      <c r="G24" s="292">
        <f t="shared" si="23"/>
        <v>0.2111293689212595</v>
      </c>
      <c r="H24" s="292">
        <f t="shared" si="23"/>
        <v>0.20029198455307526</v>
      </c>
      <c r="I24" s="292">
        <f t="shared" si="23"/>
        <v>0.2117631016771965</v>
      </c>
      <c r="J24" s="292">
        <f>(J6+J7+J13)/J22</f>
        <v>0.22432359062528279</v>
      </c>
      <c r="K24" s="292">
        <f>(K6+K7+K13)/K22</f>
        <v>0.23941269263438902</v>
      </c>
      <c r="L24" s="292">
        <f>(L6+L7+L13)/L22</f>
        <v>0.24953758888569197</v>
      </c>
      <c r="M24" s="353">
        <f t="shared" ref="M24:N24" si="24">(M6+M7+M13)/M22</f>
        <v>0.25994497732173394</v>
      </c>
      <c r="N24" s="352">
        <f t="shared" si="24"/>
        <v>0.27426565675226305</v>
      </c>
      <c r="O24" s="352">
        <f t="shared" ref="O24:P24" si="25">(O6+O7+O13)/O22</f>
        <v>0.27463533520061112</v>
      </c>
      <c r="P24" s="352">
        <f t="shared" si="25"/>
        <v>0.28128261417209488</v>
      </c>
      <c r="Q24" s="352">
        <f t="shared" ref="Q24" si="26">(Q6+Q7+Q13)/Q22</f>
        <v>0.28778187478108702</v>
      </c>
      <c r="R24" s="64"/>
      <c r="S24" s="64"/>
      <c r="T24" s="64"/>
      <c r="U24" s="64"/>
      <c r="V24" s="64"/>
      <c r="W24" s="64"/>
      <c r="X24" s="64"/>
      <c r="Y24" s="64"/>
      <c r="Z24" s="64"/>
      <c r="AA24" s="64"/>
      <c r="AB24" s="64"/>
      <c r="AC24" s="64"/>
      <c r="AD24" s="64"/>
      <c r="AE24" s="64"/>
      <c r="AF24" s="64"/>
      <c r="AG24" s="63"/>
      <c r="AH24" s="63"/>
      <c r="AI24" s="63"/>
      <c r="AJ24" s="63"/>
      <c r="AK24" s="63"/>
      <c r="AL24" s="63"/>
      <c r="AM24" s="63"/>
      <c r="AN24" s="63"/>
      <c r="AO24" s="63"/>
      <c r="AP24" s="63"/>
      <c r="AQ24" s="63"/>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row>
    <row r="25" spans="1:70" s="38" customFormat="1" ht="23.25" thickBot="1" x14ac:dyDescent="0.25">
      <c r="A25" s="64"/>
      <c r="B25" s="265" t="s">
        <v>141</v>
      </c>
      <c r="C25" s="292">
        <f t="shared" ref="C25:K25" si="27">(C8+C9+C17)/C22</f>
        <v>0.76055453362645253</v>
      </c>
      <c r="D25" s="292">
        <f t="shared" si="27"/>
        <v>0.79125715750790526</v>
      </c>
      <c r="E25" s="292">
        <f t="shared" si="27"/>
        <v>0.77862281603288797</v>
      </c>
      <c r="F25" s="292">
        <f t="shared" si="27"/>
        <v>0.79086486719187221</v>
      </c>
      <c r="G25" s="292">
        <f t="shared" si="27"/>
        <v>0.78887063107874056</v>
      </c>
      <c r="H25" s="292">
        <f t="shared" si="27"/>
        <v>0.79970801544692471</v>
      </c>
      <c r="I25" s="292">
        <f t="shared" si="27"/>
        <v>0.78823689832280353</v>
      </c>
      <c r="J25" s="292">
        <f t="shared" si="27"/>
        <v>0.77567640937471727</v>
      </c>
      <c r="K25" s="292">
        <f t="shared" si="27"/>
        <v>0.76058730736561098</v>
      </c>
      <c r="L25" s="292">
        <f>(L8+L9+L17)/L22</f>
        <v>0.750462411114308</v>
      </c>
      <c r="M25" s="353">
        <f t="shared" ref="M25:N25" si="28">(M8+M9+M17)/M22</f>
        <v>0.74005502267826606</v>
      </c>
      <c r="N25" s="353">
        <f t="shared" si="28"/>
        <v>0.72573434324773689</v>
      </c>
      <c r="O25" s="353">
        <f t="shared" ref="O25:P25" si="29">(O8+O9+O17)/O22</f>
        <v>0.72536466479938888</v>
      </c>
      <c r="P25" s="352">
        <f t="shared" si="29"/>
        <v>0.71871738582790512</v>
      </c>
      <c r="Q25" s="352">
        <f t="shared" ref="Q25" si="30">(Q8+Q9+Q17)/Q22</f>
        <v>0.71221812521891281</v>
      </c>
      <c r="R25" s="64"/>
      <c r="S25" s="64"/>
      <c r="T25" s="64"/>
      <c r="U25" s="64"/>
      <c r="V25" s="64"/>
      <c r="W25" s="64"/>
      <c r="X25" s="64"/>
      <c r="Y25" s="64"/>
      <c r="Z25" s="64"/>
      <c r="AA25" s="64"/>
      <c r="AB25" s="64"/>
      <c r="AC25" s="64"/>
      <c r="AD25" s="64"/>
      <c r="AE25" s="64"/>
      <c r="AF25" s="64"/>
      <c r="AG25" s="65"/>
      <c r="AH25" s="65"/>
      <c r="AI25" s="65"/>
      <c r="AJ25" s="65"/>
      <c r="AK25" s="65"/>
      <c r="AL25" s="65"/>
      <c r="AM25" s="65"/>
      <c r="AN25" s="65"/>
      <c r="AO25" s="65"/>
      <c r="AP25" s="65"/>
      <c r="AQ25" s="65"/>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row>
    <row r="26" spans="1:70" ht="12" thickBot="1" x14ac:dyDescent="0.25"/>
    <row r="27" spans="1:70" ht="12" customHeight="1" thickBot="1" x14ac:dyDescent="0.25">
      <c r="B27" s="903" t="s">
        <v>81</v>
      </c>
      <c r="C27" s="904"/>
      <c r="D27" s="904"/>
      <c r="E27" s="904"/>
      <c r="F27" s="904"/>
      <c r="G27" s="904"/>
      <c r="H27" s="904"/>
      <c r="I27" s="904"/>
      <c r="J27" s="904"/>
      <c r="K27" s="904"/>
      <c r="L27" s="904"/>
      <c r="M27" s="904"/>
      <c r="N27" s="904"/>
      <c r="O27" s="904"/>
      <c r="P27" s="904"/>
      <c r="Q27" s="905"/>
    </row>
    <row r="28" spans="1:70" ht="12" thickBot="1" x14ac:dyDescent="0.25">
      <c r="B28" s="145" t="s">
        <v>125</v>
      </c>
      <c r="C28" s="146">
        <v>2008</v>
      </c>
      <c r="D28" s="147">
        <v>2009</v>
      </c>
      <c r="E28" s="147">
        <v>2010</v>
      </c>
      <c r="F28" s="147">
        <v>2011</v>
      </c>
      <c r="G28" s="147">
        <v>2012</v>
      </c>
      <c r="H28" s="147">
        <v>2013</v>
      </c>
      <c r="I28" s="147">
        <v>2014</v>
      </c>
      <c r="J28" s="147">
        <v>2015</v>
      </c>
      <c r="K28" s="147">
        <v>2016</v>
      </c>
      <c r="L28" s="148">
        <v>2017</v>
      </c>
      <c r="M28" s="148">
        <v>2018</v>
      </c>
      <c r="N28" s="148">
        <v>2019</v>
      </c>
      <c r="O28" s="148">
        <v>2020</v>
      </c>
      <c r="P28" s="148">
        <v>2021</v>
      </c>
      <c r="Q28" s="148">
        <v>2022</v>
      </c>
      <c r="AG28" s="65">
        <v>2008</v>
      </c>
      <c r="AH28" s="65">
        <v>2009</v>
      </c>
      <c r="AI28" s="65">
        <v>2010</v>
      </c>
      <c r="AJ28" s="65">
        <v>2011</v>
      </c>
      <c r="AK28" s="65">
        <v>2012</v>
      </c>
      <c r="AL28" s="65">
        <v>2013</v>
      </c>
      <c r="AM28" s="65">
        <v>2014</v>
      </c>
      <c r="AN28" s="65">
        <v>2015</v>
      </c>
      <c r="AO28" s="65">
        <v>2016</v>
      </c>
      <c r="AP28" s="65">
        <v>2017</v>
      </c>
      <c r="AQ28" s="65">
        <v>2018</v>
      </c>
      <c r="AR28" s="65">
        <v>2019</v>
      </c>
      <c r="AS28" s="65">
        <v>2020</v>
      </c>
      <c r="AT28" s="65">
        <v>2021</v>
      </c>
      <c r="AU28" s="65">
        <v>2022</v>
      </c>
    </row>
    <row r="29" spans="1:70" x14ac:dyDescent="0.2">
      <c r="B29" s="149" t="s">
        <v>239</v>
      </c>
      <c r="C29" s="150">
        <f>'EMP 2DGT--'!D$113+'EMP 2DGT--'!D$143</f>
        <v>1250</v>
      </c>
      <c r="D29" s="151">
        <f>'EMP 2DGT--'!E$113+'EMP 2DGT--'!E$143</f>
        <v>1160</v>
      </c>
      <c r="E29" s="151">
        <f>'EMP 2DGT--'!F$113+'EMP 2DGT--'!F$143</f>
        <v>1179</v>
      </c>
      <c r="F29" s="151">
        <f>'EMP 2DGT--'!G$113+'EMP 2DGT--'!G$143</f>
        <v>966</v>
      </c>
      <c r="G29" s="151">
        <f>'EMP 2DGT--'!H$113+'EMP 2DGT--'!H$143</f>
        <v>1251</v>
      </c>
      <c r="H29" s="151">
        <f>'EMP 2DGT--'!I$113+'EMP 2DGT--'!I$143</f>
        <v>1194</v>
      </c>
      <c r="I29" s="151">
        <f>'EMP 2DGT--'!J$113+'EMP 2DGT--'!J$143</f>
        <v>2077</v>
      </c>
      <c r="J29" s="151">
        <f>'EMP 2DGT--'!K$113+'EMP 2DGT--'!K$143</f>
        <v>1788</v>
      </c>
      <c r="K29" s="151">
        <f>'EMP 2DGT--'!L$113+'EMP 2DGT--'!L$143</f>
        <v>1772</v>
      </c>
      <c r="L29" s="152">
        <f>'EMP 2DGT--'!M$113+'EMP 2DGT--'!M$143</f>
        <v>1974</v>
      </c>
      <c r="M29" s="152">
        <f>'EMP 2DGT--'!N$113+'EMP 2DGT--'!N$143</f>
        <v>2181</v>
      </c>
      <c r="N29" s="152">
        <f>'EMP 2DGT--'!O$113+'EMP 2DGT--'!O$143</f>
        <v>2959</v>
      </c>
      <c r="O29" s="152">
        <f>'EMP 2DGT--'!P$113+'EMP 2DGT--'!P$143</f>
        <v>3546</v>
      </c>
      <c r="P29" s="152">
        <f>'EMP 2DGT--'!Q$113+'EMP 2DGT--'!Q$143</f>
        <v>3481</v>
      </c>
      <c r="Q29" s="152">
        <f>'EMP 2DGT--'!R$113+'EMP 2DGT--'!R$143</f>
        <v>3417.5152967395097</v>
      </c>
      <c r="AG29" s="63">
        <f>100</f>
        <v>100</v>
      </c>
      <c r="AH29" s="63">
        <f t="shared" ref="AH29:AU33" si="31">D29*100/$C29</f>
        <v>92.8</v>
      </c>
      <c r="AI29" s="63">
        <f t="shared" si="31"/>
        <v>94.32</v>
      </c>
      <c r="AJ29" s="63">
        <f t="shared" si="31"/>
        <v>77.28</v>
      </c>
      <c r="AK29" s="63">
        <f t="shared" si="31"/>
        <v>100.08</v>
      </c>
      <c r="AL29" s="63">
        <f t="shared" si="31"/>
        <v>95.52</v>
      </c>
      <c r="AM29" s="63">
        <f t="shared" si="31"/>
        <v>166.16</v>
      </c>
      <c r="AN29" s="63">
        <f t="shared" si="31"/>
        <v>143.04</v>
      </c>
      <c r="AO29" s="63">
        <f t="shared" si="31"/>
        <v>141.76</v>
      </c>
      <c r="AP29" s="63">
        <f t="shared" si="31"/>
        <v>157.91999999999999</v>
      </c>
      <c r="AQ29" s="63">
        <f t="shared" si="31"/>
        <v>174.48</v>
      </c>
      <c r="AR29" s="63">
        <f t="shared" si="31"/>
        <v>236.72</v>
      </c>
      <c r="AS29" s="63">
        <f t="shared" si="31"/>
        <v>283.68</v>
      </c>
      <c r="AT29" s="63">
        <f t="shared" si="31"/>
        <v>278.48</v>
      </c>
      <c r="AU29" s="63">
        <f t="shared" si="31"/>
        <v>273.4012237391608</v>
      </c>
    </row>
    <row r="30" spans="1:70" x14ac:dyDescent="0.2">
      <c r="B30" s="153" t="s">
        <v>127</v>
      </c>
      <c r="C30" s="154">
        <f>'EMP 2DGT--'!D$107+'EMP 2DGT--'!D$149+'EMP 2DGT--'!D$155+'EMP 2DGT--'!D$161+'EMP 2DGT--'!D$167</f>
        <v>1393</v>
      </c>
      <c r="D30" s="155">
        <f>'EMP 2DGT--'!E$107+'EMP 2DGT--'!E$149+'EMP 2DGT--'!E$155+'EMP 2DGT--'!E$161+'EMP 2DGT--'!E$167</f>
        <v>1296</v>
      </c>
      <c r="E30" s="155">
        <f>'EMP 2DGT--'!F$107+'EMP 2DGT--'!F$149+'EMP 2DGT--'!F$155+'EMP 2DGT--'!F$161+'EMP 2DGT--'!F$167</f>
        <v>1197</v>
      </c>
      <c r="F30" s="155">
        <f>'EMP 2DGT--'!G$107+'EMP 2DGT--'!G$149+'EMP 2DGT--'!G$155+'EMP 2DGT--'!G$161+'EMP 2DGT--'!G$167</f>
        <v>1108</v>
      </c>
      <c r="G30" s="155">
        <f>'EMP 2DGT--'!H$107+'EMP 2DGT--'!H$149+'EMP 2DGT--'!H$155+'EMP 2DGT--'!H$161+'EMP 2DGT--'!H$167</f>
        <v>1615</v>
      </c>
      <c r="H30" s="155">
        <f>'EMP 2DGT--'!I$107+'EMP 2DGT--'!I$149+'EMP 2DGT--'!I$155+'EMP 2DGT--'!I$161+'EMP 2DGT--'!I$167</f>
        <v>1323</v>
      </c>
      <c r="I30" s="155">
        <f>'EMP 2DGT--'!J$107+'EMP 2DGT--'!J$149+'EMP 2DGT--'!J$155+'EMP 2DGT--'!J$161+'EMP 2DGT--'!J$167</f>
        <v>1488</v>
      </c>
      <c r="J30" s="155">
        <f>'EMP 2DGT--'!K$107+'EMP 2DGT--'!K$149+'EMP 2DGT--'!K$155+'EMP 2DGT--'!K$161+'EMP 2DGT--'!K$167</f>
        <v>1653</v>
      </c>
      <c r="K30" s="155">
        <f>'EMP 2DGT--'!L$107+'EMP 2DGT--'!L$149+'EMP 2DGT--'!L$155+'EMP 2DGT--'!L$161+'EMP 2DGT--'!L$167</f>
        <v>1583</v>
      </c>
      <c r="L30" s="156">
        <f>'EMP 2DGT--'!M$107+'EMP 2DGT--'!M$149+'EMP 2DGT--'!M$155+'EMP 2DGT--'!M$161+'EMP 2DGT--'!M$167</f>
        <v>1565</v>
      </c>
      <c r="M30" s="156">
        <f>'EMP 2DGT--'!N$107+'EMP 2DGT--'!N$149+'EMP 2DGT--'!N$155+'EMP 2DGT--'!N$161+'EMP 2DGT--'!N$167</f>
        <v>1420</v>
      </c>
      <c r="N30" s="156">
        <f>'EMP 2DGT--'!O$107+'EMP 2DGT--'!O$149+'EMP 2DGT--'!O$155+'EMP 2DGT--'!O$161+'EMP 2DGT--'!O$167</f>
        <v>1514</v>
      </c>
      <c r="O30" s="156">
        <f>'EMP 2DGT--'!P$107+'EMP 2DGT--'!P$149+'EMP 2DGT--'!P$155+'EMP 2DGT--'!P$161+'EMP 2DGT--'!P$167</f>
        <v>2217</v>
      </c>
      <c r="P30" s="156">
        <f>'EMP 2DGT--'!Q$107+'EMP 2DGT--'!Q$149+'EMP 2DGT--'!Q$155+'EMP 2DGT--'!Q$161+'EMP 2DGT--'!Q$167</f>
        <v>2215</v>
      </c>
      <c r="Q30" s="156">
        <f>'EMP 2DGT--'!R$107+'EMP 2DGT--'!R$149+'EMP 2DGT--'!R$155+'EMP 2DGT--'!R$161+'EMP 2DGT--'!R$167</f>
        <v>2214.257835669719</v>
      </c>
      <c r="AG30" s="63">
        <f>100</f>
        <v>100</v>
      </c>
      <c r="AH30" s="63">
        <f t="shared" si="31"/>
        <v>93.036611629576456</v>
      </c>
      <c r="AI30" s="63">
        <f t="shared" si="31"/>
        <v>85.929648241206024</v>
      </c>
      <c r="AJ30" s="63">
        <f t="shared" si="31"/>
        <v>79.540559942569999</v>
      </c>
      <c r="AK30" s="63">
        <f t="shared" si="31"/>
        <v>115.93682699210338</v>
      </c>
      <c r="AL30" s="63">
        <f t="shared" si="31"/>
        <v>94.9748743718593</v>
      </c>
      <c r="AM30" s="63">
        <f t="shared" si="31"/>
        <v>106.81981335247667</v>
      </c>
      <c r="AN30" s="63">
        <f t="shared" si="31"/>
        <v>118.66475233309404</v>
      </c>
      <c r="AO30" s="63">
        <f t="shared" si="31"/>
        <v>113.63962670495334</v>
      </c>
      <c r="AP30" s="63">
        <f t="shared" si="31"/>
        <v>112.34745154343145</v>
      </c>
      <c r="AQ30" s="63">
        <f t="shared" si="31"/>
        <v>101.93826274228284</v>
      </c>
      <c r="AR30" s="63">
        <f t="shared" si="31"/>
        <v>108.68628858578607</v>
      </c>
      <c r="AS30" s="63">
        <f t="shared" si="31"/>
        <v>159.15290739411341</v>
      </c>
      <c r="AT30" s="63">
        <f t="shared" si="31"/>
        <v>159.00933237616655</v>
      </c>
      <c r="AU30" s="63">
        <f t="shared" si="31"/>
        <v>158.95605424764673</v>
      </c>
    </row>
    <row r="31" spans="1:70" x14ac:dyDescent="0.2">
      <c r="B31" s="153" t="s">
        <v>128</v>
      </c>
      <c r="C31" s="154">
        <f>'EMP 2DGT--'!D$101+'EMP 2DGT--'!D$119+'EMP 2DGT--'!D$125+'EMP 2DGT--'!D$131+'EMP 2DGT--'!D$137+'EMP 2DGT--'!D$185</f>
        <v>4304</v>
      </c>
      <c r="D31" s="155">
        <f>'EMP 2DGT--'!E$101+'EMP 2DGT--'!E$119+'EMP 2DGT--'!E$125+'EMP 2DGT--'!E$131+'EMP 2DGT--'!E$137+'EMP 2DGT--'!E$185</f>
        <v>4403</v>
      </c>
      <c r="E31" s="155">
        <f>'EMP 2DGT--'!F$101+'EMP 2DGT--'!F$119+'EMP 2DGT--'!F$125+'EMP 2DGT--'!F$131+'EMP 2DGT--'!F$137+'EMP 2DGT--'!F$185</f>
        <v>5364</v>
      </c>
      <c r="F31" s="155">
        <f>'EMP 2DGT--'!G$101+'EMP 2DGT--'!G$119+'EMP 2DGT--'!G$125+'EMP 2DGT--'!G$131+'EMP 2DGT--'!G$137+'EMP 2DGT--'!G$185</f>
        <v>4875</v>
      </c>
      <c r="G31" s="155">
        <f>'EMP 2DGT--'!H$101+'EMP 2DGT--'!H$119+'EMP 2DGT--'!H$125+'EMP 2DGT--'!H$131+'EMP 2DGT--'!H$137+'EMP 2DGT--'!H$185</f>
        <v>5601</v>
      </c>
      <c r="H31" s="155">
        <f>'EMP 2DGT--'!I$101+'EMP 2DGT--'!I$119+'EMP 2DGT--'!I$125+'EMP 2DGT--'!I$131+'EMP 2DGT--'!I$137+'EMP 2DGT--'!I$185</f>
        <v>3986</v>
      </c>
      <c r="I31" s="155">
        <f>'EMP 2DGT--'!J$101+'EMP 2DGT--'!J$119+'EMP 2DGT--'!J$125+'EMP 2DGT--'!J$131+'EMP 2DGT--'!J$137+'EMP 2DGT--'!J$185</f>
        <v>4973</v>
      </c>
      <c r="J31" s="155">
        <f>'EMP 2DGT--'!K$101+'EMP 2DGT--'!K$119+'EMP 2DGT--'!K$125+'EMP 2DGT--'!K$131+'EMP 2DGT--'!K$137+'EMP 2DGT--'!K$185</f>
        <v>4577</v>
      </c>
      <c r="K31" s="155">
        <f>'EMP 2DGT--'!L$101+'EMP 2DGT--'!L$119+'EMP 2DGT--'!L$125+'EMP 2DGT--'!L$131+'EMP 2DGT--'!L$137+'EMP 2DGT--'!L$185</f>
        <v>4737</v>
      </c>
      <c r="L31" s="156">
        <f>'EMP 2DGT--'!M$101+'EMP 2DGT--'!M$119+'EMP 2DGT--'!M$125+'EMP 2DGT--'!M$131+'EMP 2DGT--'!M$137+'EMP 2DGT--'!M$185</f>
        <v>4371</v>
      </c>
      <c r="M31" s="156">
        <f>'EMP 2DGT--'!N$101+'EMP 2DGT--'!N$119+'EMP 2DGT--'!N$125+'EMP 2DGT--'!N$131+'EMP 2DGT--'!N$137+'EMP 2DGT--'!N$185</f>
        <v>4801</v>
      </c>
      <c r="N31" s="156">
        <f>'EMP 2DGT--'!O$101+'EMP 2DGT--'!O$119+'EMP 2DGT--'!O$125+'EMP 2DGT--'!O$131+'EMP 2DGT--'!O$137+'EMP 2DGT--'!O$185</f>
        <v>4928</v>
      </c>
      <c r="O31" s="156">
        <f>'EMP 2DGT--'!P$101+'EMP 2DGT--'!P$119+'EMP 2DGT--'!P$125+'EMP 2DGT--'!P$131+'EMP 2DGT--'!P$137+'EMP 2DGT--'!P$185</f>
        <v>6861</v>
      </c>
      <c r="P31" s="156">
        <f>'EMP 2DGT--'!Q$101+'EMP 2DGT--'!Q$119+'EMP 2DGT--'!Q$125+'EMP 2DGT--'!Q$131+'EMP 2DGT--'!Q$137+'EMP 2DGT--'!Q$185</f>
        <v>6960</v>
      </c>
      <c r="Q31" s="156">
        <f>'EMP 2DGT--'!R$101+'EMP 2DGT--'!R$119+'EMP 2DGT--'!R$125+'EMP 2DGT--'!R$131+'EMP 2DGT--'!R$137+'EMP 2DGT--'!R$185</f>
        <v>7061.6259152384528</v>
      </c>
      <c r="AG31" s="63">
        <f>100</f>
        <v>100</v>
      </c>
      <c r="AH31" s="63">
        <f t="shared" si="31"/>
        <v>102.30018587360595</v>
      </c>
      <c r="AI31" s="63">
        <f t="shared" si="31"/>
        <v>124.62825278810409</v>
      </c>
      <c r="AJ31" s="63">
        <f t="shared" si="31"/>
        <v>113.26672862453532</v>
      </c>
      <c r="AK31" s="63">
        <f t="shared" si="31"/>
        <v>130.13475836431226</v>
      </c>
      <c r="AL31" s="63">
        <f t="shared" si="31"/>
        <v>92.611524163568774</v>
      </c>
      <c r="AM31" s="63">
        <f t="shared" si="31"/>
        <v>115.54368029739777</v>
      </c>
      <c r="AN31" s="63">
        <f t="shared" si="31"/>
        <v>106.34293680297398</v>
      </c>
      <c r="AO31" s="63">
        <f t="shared" si="31"/>
        <v>110.06040892193309</v>
      </c>
      <c r="AP31" s="63">
        <f t="shared" si="31"/>
        <v>101.55669144981412</v>
      </c>
      <c r="AQ31" s="63">
        <f t="shared" si="31"/>
        <v>111.54739776951673</v>
      </c>
      <c r="AR31" s="63">
        <f t="shared" si="31"/>
        <v>114.49814126394052</v>
      </c>
      <c r="AS31" s="63">
        <f t="shared" si="31"/>
        <v>159.40985130111525</v>
      </c>
      <c r="AT31" s="63">
        <f t="shared" si="31"/>
        <v>161.71003717472118</v>
      </c>
      <c r="AU31" s="63">
        <f t="shared" si="31"/>
        <v>164.07123409011277</v>
      </c>
    </row>
    <row r="32" spans="1:70" x14ac:dyDescent="0.2">
      <c r="B32" s="153" t="s">
        <v>129</v>
      </c>
      <c r="C32" s="154">
        <f>'EMP 2DGT--'!D$47+'EMP 2DGT--'!D$53+'EMP 2DGT--'!D$59+'EMP 2DGT--'!D$65+'EMP 2DGT--'!D$71+'EMP 2DGT--'!D$77+'EMP 2DGT--'!D$83+'EMP 2DGT--'!D$89+'EMP 2DGT--'!D$95+'EMP 2DGT--'!D$173+'EMP 2DGT--'!D$179</f>
        <v>7465</v>
      </c>
      <c r="D32" s="155">
        <f>'EMP 2DGT--'!E$47+'EMP 2DGT--'!E$53+'EMP 2DGT--'!E$59+'EMP 2DGT--'!E$65+'EMP 2DGT--'!E$71+'EMP 2DGT--'!E$77+'EMP 2DGT--'!E$83+'EMP 2DGT--'!E$89+'EMP 2DGT--'!E$95+'EMP 2DGT--'!E$173+'EMP 2DGT--'!E$179</f>
        <v>7623</v>
      </c>
      <c r="E32" s="155">
        <f>'EMP 2DGT--'!F$47+'EMP 2DGT--'!F$53+'EMP 2DGT--'!F$59+'EMP 2DGT--'!F$65+'EMP 2DGT--'!F$71+'EMP 2DGT--'!F$77+'EMP 2DGT--'!F$83+'EMP 2DGT--'!F$89+'EMP 2DGT--'!F$95+'EMP 2DGT--'!F$173+'EMP 2DGT--'!F$179</f>
        <v>7632</v>
      </c>
      <c r="F32" s="155">
        <f>'EMP 2DGT--'!G$47+'EMP 2DGT--'!G$53+'EMP 2DGT--'!G$59+'EMP 2DGT--'!G$65+'EMP 2DGT--'!G$71+'EMP 2DGT--'!G$77+'EMP 2DGT--'!G$83+'EMP 2DGT--'!G$89+'EMP 2DGT--'!G$95+'EMP 2DGT--'!G$173+'EMP 2DGT--'!G$179</f>
        <v>7679</v>
      </c>
      <c r="G32" s="155">
        <f>'EMP 2DGT--'!H$47+'EMP 2DGT--'!H$53+'EMP 2DGT--'!H$59+'EMP 2DGT--'!H$65+'EMP 2DGT--'!H$71+'EMP 2DGT--'!H$77+'EMP 2DGT--'!H$83+'EMP 2DGT--'!H$89+'EMP 2DGT--'!H$95+'EMP 2DGT--'!H$173+'EMP 2DGT--'!H$179</f>
        <v>9160</v>
      </c>
      <c r="H32" s="155">
        <f>'EMP 2DGT--'!I$47+'EMP 2DGT--'!I$53+'EMP 2DGT--'!I$59+'EMP 2DGT--'!I$65+'EMP 2DGT--'!I$71+'EMP 2DGT--'!I$77+'EMP 2DGT--'!I$83+'EMP 2DGT--'!I$89+'EMP 2DGT--'!I$95+'EMP 2DGT--'!I$173+'EMP 2DGT--'!I$179</f>
        <v>6246</v>
      </c>
      <c r="I32" s="155">
        <f>'EMP 2DGT--'!J$47+'EMP 2DGT--'!J$53+'EMP 2DGT--'!J$59+'EMP 2DGT--'!J$65+'EMP 2DGT--'!J$71+'EMP 2DGT--'!J$77+'EMP 2DGT--'!J$83+'EMP 2DGT--'!J$89+'EMP 2DGT--'!J$95+'EMP 2DGT--'!J$173+'EMP 2DGT--'!J$179</f>
        <v>8417</v>
      </c>
      <c r="J32" s="155">
        <f>'EMP 2DGT--'!K$47+'EMP 2DGT--'!K$53+'EMP 2DGT--'!K$59+'EMP 2DGT--'!K$65+'EMP 2DGT--'!K$71+'EMP 2DGT--'!K$77+'EMP 2DGT--'!K$83+'EMP 2DGT--'!K$89+'EMP 2DGT--'!K$95+'EMP 2DGT--'!K$173+'EMP 2DGT--'!K$179</f>
        <v>9481</v>
      </c>
      <c r="K32" s="155">
        <f>'EMP 2DGT--'!L$47+'EMP 2DGT--'!L$53+'EMP 2DGT--'!L$59+'EMP 2DGT--'!L$65+'EMP 2DGT--'!L$71+'EMP 2DGT--'!L$77+'EMP 2DGT--'!L$83+'EMP 2DGT--'!L$89+'EMP 2DGT--'!L$95+'EMP 2DGT--'!L$173+'EMP 2DGT--'!L$179</f>
        <v>8743</v>
      </c>
      <c r="L32" s="156">
        <f>'EMP 2DGT--'!M$47+'EMP 2DGT--'!M$53+'EMP 2DGT--'!M$59+'EMP 2DGT--'!M$65+'EMP 2DGT--'!M$71+'EMP 2DGT--'!M$77+'EMP 2DGT--'!M$83+'EMP 2DGT--'!M$89+'EMP 2DGT--'!M$95+'EMP 2DGT--'!M$173+'EMP 2DGT--'!M$179</f>
        <v>7973</v>
      </c>
      <c r="M32" s="156">
        <f>'EMP 2DGT--'!N$47+'EMP 2DGT--'!N$53+'EMP 2DGT--'!N$59+'EMP 2DGT--'!N$65+'EMP 2DGT--'!N$71+'EMP 2DGT--'!N$77+'EMP 2DGT--'!N$83+'EMP 2DGT--'!N$89+'EMP 2DGT--'!N$95+'EMP 2DGT--'!N$173+'EMP 2DGT--'!N$179</f>
        <v>8353</v>
      </c>
      <c r="N32" s="156">
        <f>'EMP 2DGT--'!O$47+'EMP 2DGT--'!O$53+'EMP 2DGT--'!O$59+'EMP 2DGT--'!O$65+'EMP 2DGT--'!O$71+'EMP 2DGT--'!O$77+'EMP 2DGT--'!O$83+'EMP 2DGT--'!O$89+'EMP 2DGT--'!O$95+'EMP 2DGT--'!O$173+'EMP 2DGT--'!O$179</f>
        <v>7643</v>
      </c>
      <c r="O32" s="156">
        <f>'EMP 2DGT--'!P$47+'EMP 2DGT--'!P$53+'EMP 2DGT--'!P$59+'EMP 2DGT--'!P$65+'EMP 2DGT--'!P$71+'EMP 2DGT--'!P$77+'EMP 2DGT--'!P$83+'EMP 2DGT--'!P$89+'EMP 2DGT--'!P$95+'EMP 2DGT--'!P$173+'EMP 2DGT--'!P$179</f>
        <v>9655</v>
      </c>
      <c r="P32" s="156">
        <f>'EMP 2DGT--'!Q$47+'EMP 2DGT--'!Q$53+'EMP 2DGT--'!Q$59+'EMP 2DGT--'!Q$65+'EMP 2DGT--'!Q$71+'EMP 2DGT--'!Q$77+'EMP 2DGT--'!Q$83+'EMP 2DGT--'!Q$89+'EMP 2DGT--'!Q$95+'EMP 2DGT--'!Q$173+'EMP 2DGT--'!Q$179</f>
        <v>9750</v>
      </c>
      <c r="Q32" s="156">
        <f>'EMP 2DGT--'!R$47+'EMP 2DGT--'!R$53+'EMP 2DGT--'!R$59+'EMP 2DGT--'!R$65+'EMP 2DGT--'!R$71+'EMP 2DGT--'!R$77+'EMP 2DGT--'!R$83+'EMP 2DGT--'!R$89+'EMP 2DGT--'!R$95+'EMP 2DGT--'!R$173+'EMP 2DGT--'!R$179</f>
        <v>9854.7697643894589</v>
      </c>
      <c r="AG32" s="63">
        <f>100</f>
        <v>100</v>
      </c>
      <c r="AH32" s="63">
        <f t="shared" si="31"/>
        <v>102.11654387139987</v>
      </c>
      <c r="AI32" s="63">
        <f t="shared" si="31"/>
        <v>102.23710649698593</v>
      </c>
      <c r="AJ32" s="63">
        <f t="shared" si="31"/>
        <v>102.86671131949096</v>
      </c>
      <c r="AK32" s="63">
        <f t="shared" si="31"/>
        <v>122.70596115204286</v>
      </c>
      <c r="AL32" s="63">
        <f t="shared" si="31"/>
        <v>83.670462156731418</v>
      </c>
      <c r="AM32" s="63">
        <f t="shared" si="31"/>
        <v>112.75284661754856</v>
      </c>
      <c r="AN32" s="63">
        <f t="shared" si="31"/>
        <v>127.00602813127931</v>
      </c>
      <c r="AO32" s="63">
        <f t="shared" si="31"/>
        <v>117.1198928332217</v>
      </c>
      <c r="AP32" s="63">
        <f t="shared" si="31"/>
        <v>106.80509042196918</v>
      </c>
      <c r="AQ32" s="63">
        <f t="shared" si="31"/>
        <v>111.89551239115875</v>
      </c>
      <c r="AR32" s="63">
        <f t="shared" si="31"/>
        <v>102.38446081714669</v>
      </c>
      <c r="AS32" s="63">
        <f t="shared" si="31"/>
        <v>129.33690555927663</v>
      </c>
      <c r="AT32" s="63">
        <f t="shared" si="31"/>
        <v>130.609511051574</v>
      </c>
      <c r="AU32" s="63">
        <f t="shared" si="31"/>
        <v>132.01299081566589</v>
      </c>
    </row>
    <row r="33" spans="1:70" ht="12" thickBot="1" x14ac:dyDescent="0.25">
      <c r="B33" s="157" t="s">
        <v>130</v>
      </c>
      <c r="C33" s="158">
        <f>SUM(C29:C32)</f>
        <v>14412</v>
      </c>
      <c r="D33" s="159">
        <f t="shared" ref="D33:K33" si="32">SUM(D29:D32)</f>
        <v>14482</v>
      </c>
      <c r="E33" s="159">
        <f t="shared" si="32"/>
        <v>15372</v>
      </c>
      <c r="F33" s="159">
        <f t="shared" si="32"/>
        <v>14628</v>
      </c>
      <c r="G33" s="159">
        <f t="shared" si="32"/>
        <v>17627</v>
      </c>
      <c r="H33" s="159">
        <f t="shared" si="32"/>
        <v>12749</v>
      </c>
      <c r="I33" s="159">
        <f t="shared" si="32"/>
        <v>16955</v>
      </c>
      <c r="J33" s="159">
        <f t="shared" si="32"/>
        <v>17499</v>
      </c>
      <c r="K33" s="159">
        <f t="shared" si="32"/>
        <v>16835</v>
      </c>
      <c r="L33" s="160">
        <f>SUM(L29:L32)</f>
        <v>15883</v>
      </c>
      <c r="M33" s="160">
        <f t="shared" ref="M33:N33" si="33">SUM(M29:M32)</f>
        <v>16755</v>
      </c>
      <c r="N33" s="160">
        <f t="shared" si="33"/>
        <v>17044</v>
      </c>
      <c r="O33" s="160">
        <f t="shared" ref="O33:P33" si="34">SUM(O29:O32)</f>
        <v>22279</v>
      </c>
      <c r="P33" s="160">
        <f t="shared" si="34"/>
        <v>22406</v>
      </c>
      <c r="Q33" s="160">
        <f t="shared" ref="Q33" si="35">SUM(Q29:Q32)</f>
        <v>22548.16881203714</v>
      </c>
      <c r="AG33" s="63">
        <f>100</f>
        <v>100</v>
      </c>
      <c r="AH33" s="63">
        <f t="shared" si="31"/>
        <v>100.4857063558146</v>
      </c>
      <c r="AI33" s="63">
        <f t="shared" si="31"/>
        <v>106.66111573688593</v>
      </c>
      <c r="AJ33" s="63">
        <f t="shared" si="31"/>
        <v>101.49875104079933</v>
      </c>
      <c r="AK33" s="63">
        <f t="shared" si="31"/>
        <v>122.30779905634193</v>
      </c>
      <c r="AL33" s="63">
        <f t="shared" si="31"/>
        <v>88.461004718290312</v>
      </c>
      <c r="AM33" s="63">
        <f t="shared" si="31"/>
        <v>117.64501804052179</v>
      </c>
      <c r="AN33" s="63">
        <f t="shared" si="31"/>
        <v>121.41965029142381</v>
      </c>
      <c r="AO33" s="63">
        <f t="shared" si="31"/>
        <v>116.81237857341105</v>
      </c>
      <c r="AP33" s="63">
        <f t="shared" si="31"/>
        <v>110.2067721343325</v>
      </c>
      <c r="AQ33" s="63">
        <f t="shared" si="31"/>
        <v>116.25728559533722</v>
      </c>
      <c r="AR33" s="63">
        <f t="shared" si="31"/>
        <v>118.26255897862892</v>
      </c>
      <c r="AS33" s="63">
        <f t="shared" si="31"/>
        <v>154.58645573133501</v>
      </c>
      <c r="AT33" s="63">
        <f t="shared" si="31"/>
        <v>155.4676658340272</v>
      </c>
      <c r="AU33" s="63">
        <f t="shared" si="31"/>
        <v>156.45412719981363</v>
      </c>
    </row>
    <row r="34" spans="1:70" ht="12" thickBot="1" x14ac:dyDescent="0.25">
      <c r="B34" s="161"/>
      <c r="C34" s="162"/>
      <c r="D34" s="162"/>
      <c r="E34" s="162"/>
      <c r="F34" s="162"/>
      <c r="G34" s="162"/>
      <c r="H34" s="162"/>
      <c r="I34" s="162"/>
      <c r="J34" s="162"/>
      <c r="K34" s="162"/>
      <c r="L34" s="162"/>
      <c r="M34" s="162"/>
      <c r="N34" s="163"/>
      <c r="O34" s="163"/>
      <c r="P34" s="163"/>
      <c r="Q34" s="163"/>
      <c r="AR34" s="63"/>
      <c r="AS34" s="63"/>
      <c r="AT34" s="63"/>
      <c r="AU34" s="63"/>
    </row>
    <row r="35" spans="1:70" ht="12" thickBot="1" x14ac:dyDescent="0.25">
      <c r="B35" s="164" t="s">
        <v>131</v>
      </c>
      <c r="C35" s="165">
        <v>2008</v>
      </c>
      <c r="D35" s="166">
        <v>2009</v>
      </c>
      <c r="E35" s="166">
        <v>2010</v>
      </c>
      <c r="F35" s="166">
        <v>2011</v>
      </c>
      <c r="G35" s="166">
        <v>2012</v>
      </c>
      <c r="H35" s="166">
        <v>2013</v>
      </c>
      <c r="I35" s="166">
        <v>2014</v>
      </c>
      <c r="J35" s="166">
        <v>2015</v>
      </c>
      <c r="K35" s="166">
        <v>2016</v>
      </c>
      <c r="L35" s="167">
        <v>2017</v>
      </c>
      <c r="M35" s="167">
        <v>2018</v>
      </c>
      <c r="N35" s="167">
        <v>2019</v>
      </c>
      <c r="O35" s="167">
        <v>2020</v>
      </c>
      <c r="P35" s="167">
        <v>2021</v>
      </c>
      <c r="Q35" s="167">
        <v>2022</v>
      </c>
      <c r="AR35" s="63"/>
      <c r="AS35" s="63"/>
      <c r="AT35" s="63"/>
      <c r="AU35" s="63"/>
    </row>
    <row r="36" spans="1:70" x14ac:dyDescent="0.2">
      <c r="B36" s="149" t="s">
        <v>132</v>
      </c>
      <c r="C36" s="168">
        <f>SUM(C37:C39)</f>
        <v>15088</v>
      </c>
      <c r="D36" s="169">
        <f t="shared" ref="D36:K36" si="36">SUM(D37:D39)</f>
        <v>16106</v>
      </c>
      <c r="E36" s="169">
        <f t="shared" si="36"/>
        <v>16670</v>
      </c>
      <c r="F36" s="169">
        <f t="shared" si="36"/>
        <v>15855</v>
      </c>
      <c r="G36" s="169">
        <f t="shared" si="36"/>
        <v>16664</v>
      </c>
      <c r="H36" s="169">
        <f t="shared" si="36"/>
        <v>16110</v>
      </c>
      <c r="I36" s="169">
        <f t="shared" si="36"/>
        <v>18909</v>
      </c>
      <c r="J36" s="169">
        <f t="shared" si="36"/>
        <v>21518</v>
      </c>
      <c r="K36" s="169">
        <f t="shared" si="36"/>
        <v>23401</v>
      </c>
      <c r="L36" s="170">
        <f>SUM(L37:L39)</f>
        <v>23335</v>
      </c>
      <c r="M36" s="170">
        <f t="shared" ref="M36:N36" si="37">SUM(M37:M39)</f>
        <v>25835</v>
      </c>
      <c r="N36" s="170">
        <f t="shared" si="37"/>
        <v>31331</v>
      </c>
      <c r="O36" s="170">
        <f t="shared" ref="O36:P36" si="38">SUM(O37:O39)</f>
        <v>31640</v>
      </c>
      <c r="P36" s="170">
        <f t="shared" si="38"/>
        <v>32812</v>
      </c>
      <c r="Q36" s="170">
        <f t="shared" ref="Q36" si="39">SUM(Q37:Q39)</f>
        <v>34079.521836803331</v>
      </c>
      <c r="AG36" s="63">
        <f>100</f>
        <v>100</v>
      </c>
      <c r="AH36" s="63">
        <f t="shared" ref="AH36:AU43" si="40">D36*100/$C36</f>
        <v>106.74708377518557</v>
      </c>
      <c r="AI36" s="63">
        <f t="shared" si="40"/>
        <v>110.48515376458113</v>
      </c>
      <c r="AJ36" s="63">
        <f t="shared" si="40"/>
        <v>105.08351007423117</v>
      </c>
      <c r="AK36" s="63">
        <f t="shared" si="40"/>
        <v>110.44538706256628</v>
      </c>
      <c r="AL36" s="63">
        <f t="shared" si="40"/>
        <v>106.77359490986214</v>
      </c>
      <c r="AM36" s="63">
        <f t="shared" si="40"/>
        <v>125.32476139978792</v>
      </c>
      <c r="AN36" s="63">
        <f t="shared" si="40"/>
        <v>142.61664899257687</v>
      </c>
      <c r="AO36" s="63">
        <f t="shared" si="40"/>
        <v>155.09676564156945</v>
      </c>
      <c r="AP36" s="63">
        <f t="shared" si="40"/>
        <v>154.65933191940616</v>
      </c>
      <c r="AQ36" s="63">
        <f t="shared" si="40"/>
        <v>171.22879109225875</v>
      </c>
      <c r="AR36" s="63">
        <f t="shared" si="40"/>
        <v>207.65509013785791</v>
      </c>
      <c r="AS36" s="63">
        <f t="shared" si="40"/>
        <v>209.70307529162247</v>
      </c>
      <c r="AT36" s="63">
        <f t="shared" si="40"/>
        <v>217.47083775185578</v>
      </c>
      <c r="AU36" s="63">
        <f t="shared" si="40"/>
        <v>225.87169828210057</v>
      </c>
    </row>
    <row r="37" spans="1:70" x14ac:dyDescent="0.2">
      <c r="B37" s="153" t="s">
        <v>133</v>
      </c>
      <c r="C37" s="154">
        <f>'EMP 2DGT--'!D$263+'EMP 2DGT--'!D$269+'EMP 2DGT--'!D$341+'EMP 2DGT--'!D$347+'EMP 2DGT--'!D$353+'EMP 2DGT--'!D$365+'EMP 2DGT--'!D$371+'EMP 2DGT--'!D$389+'EMP 2DGT--'!D$401</f>
        <v>10887</v>
      </c>
      <c r="D37" s="155">
        <f>'EMP 2DGT--'!E$263+'EMP 2DGT--'!E$269+'EMP 2DGT--'!E$341+'EMP 2DGT--'!E$347+'EMP 2DGT--'!E$353+'EMP 2DGT--'!E$365+'EMP 2DGT--'!E$371+'EMP 2DGT--'!E$389+'EMP 2DGT--'!E$401</f>
        <v>10930</v>
      </c>
      <c r="E37" s="155">
        <f>'EMP 2DGT--'!F$263+'EMP 2DGT--'!F$269+'EMP 2DGT--'!F$341+'EMP 2DGT--'!F$347+'EMP 2DGT--'!F$353+'EMP 2DGT--'!F$365+'EMP 2DGT--'!F$371+'EMP 2DGT--'!F$389+'EMP 2DGT--'!F$401</f>
        <v>11434</v>
      </c>
      <c r="F37" s="155">
        <f>'EMP 2DGT--'!G$263+'EMP 2DGT--'!G$269+'EMP 2DGT--'!G$341+'EMP 2DGT--'!G$347+'EMP 2DGT--'!G$353+'EMP 2DGT--'!G$365+'EMP 2DGT--'!G$371+'EMP 2DGT--'!G$389+'EMP 2DGT--'!G$401</f>
        <v>10566</v>
      </c>
      <c r="G37" s="155">
        <f>'EMP 2DGT--'!H$263+'EMP 2DGT--'!H$269+'EMP 2DGT--'!H$341+'EMP 2DGT--'!H$347+'EMP 2DGT--'!H$353+'EMP 2DGT--'!H$365+'EMP 2DGT--'!H$371+'EMP 2DGT--'!H$389+'EMP 2DGT--'!H$401</f>
        <v>11517</v>
      </c>
      <c r="H37" s="155">
        <f>'EMP 2DGT--'!I$263+'EMP 2DGT--'!I$269+'EMP 2DGT--'!I$341+'EMP 2DGT--'!I$347+'EMP 2DGT--'!I$353+'EMP 2DGT--'!I$365+'EMP 2DGT--'!I$371+'EMP 2DGT--'!I$389+'EMP 2DGT--'!I$401</f>
        <v>11523</v>
      </c>
      <c r="I37" s="155">
        <f>'EMP 2DGT--'!J$263+'EMP 2DGT--'!J$269+'EMP 2DGT--'!J$341+'EMP 2DGT--'!J$347+'EMP 2DGT--'!J$353+'EMP 2DGT--'!J$365+'EMP 2DGT--'!J$371+'EMP 2DGT--'!J$389+'EMP 2DGT--'!J$401</f>
        <v>13317</v>
      </c>
      <c r="J37" s="155">
        <f>'EMP 2DGT--'!K$263+'EMP 2DGT--'!K$269+'EMP 2DGT--'!K$341+'EMP 2DGT--'!K$347+'EMP 2DGT--'!K$353+'EMP 2DGT--'!K$365+'EMP 2DGT--'!K$371+'EMP 2DGT--'!K$389+'EMP 2DGT--'!K$401</f>
        <v>15234</v>
      </c>
      <c r="K37" s="155">
        <f>'EMP 2DGT--'!L$263+'EMP 2DGT--'!L$269+'EMP 2DGT--'!L$341+'EMP 2DGT--'!L$347+'EMP 2DGT--'!L$353+'EMP 2DGT--'!L$365+'EMP 2DGT--'!L$371+'EMP 2DGT--'!L$389+'EMP 2DGT--'!L$401</f>
        <v>16160</v>
      </c>
      <c r="L37" s="156">
        <f>'EMP 2DGT--'!M$263+'EMP 2DGT--'!M$269+'EMP 2DGT--'!M$341+'EMP 2DGT--'!M$347+'EMP 2DGT--'!M$353+'EMP 2DGT--'!M$365+'EMP 2DGT--'!M$371+'EMP 2DGT--'!M$389+'EMP 2DGT--'!M$401</f>
        <v>16904</v>
      </c>
      <c r="M37" s="156">
        <f>'EMP 2DGT--'!N$263+'EMP 2DGT--'!N$269+'EMP 2DGT--'!N$341+'EMP 2DGT--'!N$347+'EMP 2DGT--'!N$353+'EMP 2DGT--'!N$365+'EMP 2DGT--'!N$371+'EMP 2DGT--'!N$389+'EMP 2DGT--'!N$401</f>
        <v>18886</v>
      </c>
      <c r="N37" s="156">
        <f>'EMP 2DGT--'!O$263+'EMP 2DGT--'!O$269+'EMP 2DGT--'!O$341+'EMP 2DGT--'!O$347+'EMP 2DGT--'!O$353+'EMP 2DGT--'!O$365+'EMP 2DGT--'!O$371+'EMP 2DGT--'!O$389+'EMP 2DGT--'!O$401</f>
        <v>23072</v>
      </c>
      <c r="O37" s="156">
        <f>'EMP 2DGT--'!P$263+'EMP 2DGT--'!P$269+'EMP 2DGT--'!P$341+'EMP 2DGT--'!P$347+'EMP 2DGT--'!P$353+'EMP 2DGT--'!P$365+'EMP 2DGT--'!P$371+'EMP 2DGT--'!P$389+'EMP 2DGT--'!P$401</f>
        <v>23774</v>
      </c>
      <c r="P37" s="156">
        <f>'EMP 2DGT--'!Q$263+'EMP 2DGT--'!Q$269+'EMP 2DGT--'!Q$341+'EMP 2DGT--'!Q$347+'EMP 2DGT--'!Q$353+'EMP 2DGT--'!Q$365+'EMP 2DGT--'!Q$371+'EMP 2DGT--'!Q$389+'EMP 2DGT--'!Q$401</f>
        <v>24285</v>
      </c>
      <c r="Q37" s="156">
        <f>'EMP 2DGT--'!R$263+'EMP 2DGT--'!R$269+'EMP 2DGT--'!R$341+'EMP 2DGT--'!R$347+'EMP 2DGT--'!R$353+'EMP 2DGT--'!R$365+'EMP 2DGT--'!R$371+'EMP 2DGT--'!R$389+'EMP 2DGT--'!R$401</f>
        <v>24835.485093444873</v>
      </c>
      <c r="AG37" s="63">
        <f>100</f>
        <v>100</v>
      </c>
      <c r="AH37" s="63">
        <f t="shared" si="40"/>
        <v>100.39496647377607</v>
      </c>
      <c r="AI37" s="63">
        <f t="shared" si="40"/>
        <v>105.0243409571048</v>
      </c>
      <c r="AJ37" s="63">
        <f t="shared" si="40"/>
        <v>97.051529346927524</v>
      </c>
      <c r="AK37" s="63">
        <f t="shared" si="40"/>
        <v>105.78671810416093</v>
      </c>
      <c r="AL37" s="63">
        <f t="shared" si="40"/>
        <v>105.84182970515293</v>
      </c>
      <c r="AM37" s="63">
        <f t="shared" si="40"/>
        <v>122.32019840176358</v>
      </c>
      <c r="AN37" s="63">
        <f t="shared" si="40"/>
        <v>139.9283549187104</v>
      </c>
      <c r="AO37" s="63">
        <f t="shared" si="40"/>
        <v>148.43391200514375</v>
      </c>
      <c r="AP37" s="63">
        <f t="shared" si="40"/>
        <v>155.26775052815285</v>
      </c>
      <c r="AQ37" s="63">
        <f t="shared" si="40"/>
        <v>173.47294938917975</v>
      </c>
      <c r="AR37" s="63">
        <f t="shared" si="40"/>
        <v>211.9224763479379</v>
      </c>
      <c r="AS37" s="63">
        <f t="shared" si="40"/>
        <v>218.37053366400295</v>
      </c>
      <c r="AT37" s="63">
        <f t="shared" si="40"/>
        <v>223.06420501515569</v>
      </c>
      <c r="AU37" s="63">
        <f t="shared" si="40"/>
        <v>228.12055748548613</v>
      </c>
    </row>
    <row r="38" spans="1:70" x14ac:dyDescent="0.2">
      <c r="B38" s="153" t="s">
        <v>134</v>
      </c>
      <c r="C38" s="154">
        <f>'EMP 2DGT--'!D$305+'EMP 2DGT--'!D$311+'EMP 2DGT--'!D$317+'EMP 2DGT--'!D$323+'EMP 2DGT--'!D$329+'EMP 2DGT--'!D$359</f>
        <v>3411</v>
      </c>
      <c r="D38" s="155">
        <f>'EMP 2DGT--'!E$305+'EMP 2DGT--'!E$311+'EMP 2DGT--'!E$317+'EMP 2DGT--'!E$323+'EMP 2DGT--'!E$329+'EMP 2DGT--'!E$359</f>
        <v>4077</v>
      </c>
      <c r="E38" s="155">
        <f>'EMP 2DGT--'!F$305+'EMP 2DGT--'!F$311+'EMP 2DGT--'!F$317+'EMP 2DGT--'!F$323+'EMP 2DGT--'!F$329+'EMP 2DGT--'!F$359</f>
        <v>4470</v>
      </c>
      <c r="F38" s="155">
        <f>'EMP 2DGT--'!G$305+'EMP 2DGT--'!G$311+'EMP 2DGT--'!G$317+'EMP 2DGT--'!G$323+'EMP 2DGT--'!G$329+'EMP 2DGT--'!G$359</f>
        <v>4247</v>
      </c>
      <c r="G38" s="155">
        <f>'EMP 2DGT--'!H$305+'EMP 2DGT--'!H$311+'EMP 2DGT--'!H$317+'EMP 2DGT--'!H$323+'EMP 2DGT--'!H$329+'EMP 2DGT--'!H$359</f>
        <v>4196</v>
      </c>
      <c r="H38" s="155">
        <f>'EMP 2DGT--'!I$305+'EMP 2DGT--'!I$311+'EMP 2DGT--'!I$317+'EMP 2DGT--'!I$323+'EMP 2DGT--'!I$329+'EMP 2DGT--'!I$359</f>
        <v>3977</v>
      </c>
      <c r="I38" s="155">
        <f>'EMP 2DGT--'!J$305+'EMP 2DGT--'!J$311+'EMP 2DGT--'!J$317+'EMP 2DGT--'!J$323+'EMP 2DGT--'!J$329+'EMP 2DGT--'!J$359</f>
        <v>4820</v>
      </c>
      <c r="J38" s="155">
        <f>'EMP 2DGT--'!K$305+'EMP 2DGT--'!K$311+'EMP 2DGT--'!K$317+'EMP 2DGT--'!K$323+'EMP 2DGT--'!K$329+'EMP 2DGT--'!K$359</f>
        <v>5556</v>
      </c>
      <c r="K38" s="155">
        <f>'EMP 2DGT--'!L$305+'EMP 2DGT--'!L$311+'EMP 2DGT--'!L$317+'EMP 2DGT--'!L$323+'EMP 2DGT--'!L$329+'EMP 2DGT--'!L$359</f>
        <v>6517</v>
      </c>
      <c r="L38" s="156">
        <f>'EMP 2DGT--'!M$305+'EMP 2DGT--'!M$311+'EMP 2DGT--'!M$317+'EMP 2DGT--'!M$323+'EMP 2DGT--'!M$329+'EMP 2DGT--'!M$359</f>
        <v>5644</v>
      </c>
      <c r="M38" s="156">
        <f>'EMP 2DGT--'!N$305+'EMP 2DGT--'!N$311+'EMP 2DGT--'!N$317+'EMP 2DGT--'!N$323+'EMP 2DGT--'!N$329+'EMP 2DGT--'!N$359</f>
        <v>6243</v>
      </c>
      <c r="N38" s="156">
        <f>'EMP 2DGT--'!O$305+'EMP 2DGT--'!O$311+'EMP 2DGT--'!O$317+'EMP 2DGT--'!O$323+'EMP 2DGT--'!O$329+'EMP 2DGT--'!O$359</f>
        <v>7474</v>
      </c>
      <c r="O38" s="156">
        <f>'EMP 2DGT--'!P$305+'EMP 2DGT--'!P$311+'EMP 2DGT--'!P$317+'EMP 2DGT--'!P$323+'EMP 2DGT--'!P$329+'EMP 2DGT--'!P$359</f>
        <v>7045</v>
      </c>
      <c r="P38" s="156">
        <f>'EMP 2DGT--'!Q$305+'EMP 2DGT--'!Q$311+'EMP 2DGT--'!Q$317+'EMP 2DGT--'!Q$323+'EMP 2DGT--'!Q$329+'EMP 2DGT--'!Q$359</f>
        <v>7644</v>
      </c>
      <c r="Q38" s="156">
        <f>'EMP 2DGT--'!R$305+'EMP 2DGT--'!R$311+'EMP 2DGT--'!R$317+'EMP 2DGT--'!R$323+'EMP 2DGT--'!R$329+'EMP 2DGT--'!R$359</f>
        <v>8294.0387933389284</v>
      </c>
      <c r="AG38" s="63">
        <f>100</f>
        <v>100</v>
      </c>
      <c r="AH38" s="63">
        <f t="shared" si="40"/>
        <v>119.52506596306068</v>
      </c>
      <c r="AI38" s="63">
        <f t="shared" si="40"/>
        <v>131.0466138962181</v>
      </c>
      <c r="AJ38" s="63">
        <f t="shared" si="40"/>
        <v>124.50894165933744</v>
      </c>
      <c r="AK38" s="63">
        <f t="shared" si="40"/>
        <v>123.01377895045441</v>
      </c>
      <c r="AL38" s="63">
        <f t="shared" si="40"/>
        <v>116.59337437701554</v>
      </c>
      <c r="AM38" s="63">
        <f t="shared" si="40"/>
        <v>141.30753444737613</v>
      </c>
      <c r="AN38" s="63">
        <f t="shared" si="40"/>
        <v>162.88478452066843</v>
      </c>
      <c r="AO38" s="63">
        <f t="shared" si="40"/>
        <v>191.0583406625623</v>
      </c>
      <c r="AP38" s="63">
        <f t="shared" si="40"/>
        <v>165.46467311638816</v>
      </c>
      <c r="AQ38" s="63">
        <f t="shared" si="40"/>
        <v>183.02550571679859</v>
      </c>
      <c r="AR38" s="63">
        <f t="shared" si="40"/>
        <v>219.11462914101438</v>
      </c>
      <c r="AS38" s="63">
        <f t="shared" si="40"/>
        <v>206.53767223688067</v>
      </c>
      <c r="AT38" s="63">
        <f t="shared" si="40"/>
        <v>224.09850483729113</v>
      </c>
      <c r="AU38" s="63">
        <f t="shared" si="40"/>
        <v>243.1556374476379</v>
      </c>
    </row>
    <row r="39" spans="1:70" x14ac:dyDescent="0.2">
      <c r="B39" s="153" t="s">
        <v>135</v>
      </c>
      <c r="C39" s="154">
        <f>'EMP 2DGT--'!D$299+'EMP 2DGT--'!D$377</f>
        <v>790</v>
      </c>
      <c r="D39" s="155">
        <f>'EMP 2DGT--'!E$299+'EMP 2DGT--'!E$377</f>
        <v>1099</v>
      </c>
      <c r="E39" s="155">
        <f>'EMP 2DGT--'!F$299+'EMP 2DGT--'!F$377</f>
        <v>766</v>
      </c>
      <c r="F39" s="155">
        <f>'EMP 2DGT--'!G$299+'EMP 2DGT--'!G$377</f>
        <v>1042</v>
      </c>
      <c r="G39" s="155">
        <f>'EMP 2DGT--'!H$299+'EMP 2DGT--'!H$377</f>
        <v>951</v>
      </c>
      <c r="H39" s="155">
        <f>'EMP 2DGT--'!I$299+'EMP 2DGT--'!I$377</f>
        <v>610</v>
      </c>
      <c r="I39" s="155">
        <f>'EMP 2DGT--'!J$299+'EMP 2DGT--'!J$377</f>
        <v>772</v>
      </c>
      <c r="J39" s="155">
        <f>'EMP 2DGT--'!K$299+'EMP 2DGT--'!K$377</f>
        <v>728</v>
      </c>
      <c r="K39" s="155">
        <f>'EMP 2DGT--'!L$299+'EMP 2DGT--'!L$377</f>
        <v>724</v>
      </c>
      <c r="L39" s="156">
        <f>'EMP 2DGT--'!M$299+'EMP 2DGT--'!M$377</f>
        <v>787</v>
      </c>
      <c r="M39" s="156">
        <f>'EMP 2DGT--'!N$299+'EMP 2DGT--'!N$377</f>
        <v>706</v>
      </c>
      <c r="N39" s="156">
        <f>'EMP 2DGT--'!O$299+'EMP 2DGT--'!O$377</f>
        <v>785</v>
      </c>
      <c r="O39" s="156">
        <f>'EMP 2DGT--'!P$299+'EMP 2DGT--'!P$377</f>
        <v>821</v>
      </c>
      <c r="P39" s="156">
        <f>'EMP 2DGT--'!Q$299+'EMP 2DGT--'!Q$377</f>
        <v>883</v>
      </c>
      <c r="Q39" s="156">
        <f>'EMP 2DGT--'!R$299+'EMP 2DGT--'!R$377</f>
        <v>949.99795001952361</v>
      </c>
      <c r="AG39" s="63">
        <f>100</f>
        <v>100</v>
      </c>
      <c r="AH39" s="63">
        <f t="shared" si="40"/>
        <v>139.1139240506329</v>
      </c>
      <c r="AI39" s="63">
        <f t="shared" si="40"/>
        <v>96.962025316455694</v>
      </c>
      <c r="AJ39" s="63">
        <f t="shared" si="40"/>
        <v>131.8987341772152</v>
      </c>
      <c r="AK39" s="63">
        <f t="shared" si="40"/>
        <v>120.37974683544304</v>
      </c>
      <c r="AL39" s="63">
        <f t="shared" si="40"/>
        <v>77.215189873417728</v>
      </c>
      <c r="AM39" s="63">
        <f t="shared" si="40"/>
        <v>97.721518987341767</v>
      </c>
      <c r="AN39" s="63">
        <f t="shared" si="40"/>
        <v>92.151898734177209</v>
      </c>
      <c r="AO39" s="63">
        <f t="shared" si="40"/>
        <v>91.64556962025317</v>
      </c>
      <c r="AP39" s="63">
        <f t="shared" si="40"/>
        <v>99.620253164556956</v>
      </c>
      <c r="AQ39" s="63">
        <f t="shared" si="40"/>
        <v>89.367088607594937</v>
      </c>
      <c r="AR39" s="63">
        <f t="shared" si="40"/>
        <v>99.367088607594937</v>
      </c>
      <c r="AS39" s="63">
        <f t="shared" si="40"/>
        <v>103.92405063291139</v>
      </c>
      <c r="AT39" s="63">
        <f t="shared" si="40"/>
        <v>111.77215189873418</v>
      </c>
      <c r="AU39" s="63">
        <f t="shared" si="40"/>
        <v>120.25290506576248</v>
      </c>
    </row>
    <row r="40" spans="1:70" x14ac:dyDescent="0.2">
      <c r="B40" s="153" t="s">
        <v>136</v>
      </c>
      <c r="C40" s="171">
        <f>SUM(C41:C42)</f>
        <v>52621</v>
      </c>
      <c r="D40" s="172">
        <f t="shared" ref="D40:K40" si="41">SUM(D41:D42)</f>
        <v>52917</v>
      </c>
      <c r="E40" s="172">
        <f t="shared" si="41"/>
        <v>52393</v>
      </c>
      <c r="F40" s="172">
        <f t="shared" si="41"/>
        <v>54695</v>
      </c>
      <c r="G40" s="172">
        <f t="shared" si="41"/>
        <v>55363</v>
      </c>
      <c r="H40" s="172">
        <f t="shared" si="41"/>
        <v>55723</v>
      </c>
      <c r="I40" s="172">
        <f t="shared" si="41"/>
        <v>55693</v>
      </c>
      <c r="J40" s="172">
        <f t="shared" si="41"/>
        <v>60420</v>
      </c>
      <c r="K40" s="172">
        <f t="shared" si="41"/>
        <v>64395</v>
      </c>
      <c r="L40" s="173">
        <f>SUM(L41:L42)</f>
        <v>65541</v>
      </c>
      <c r="M40" s="173">
        <f t="shared" ref="M40:N40" si="42">SUM(M41:M42)</f>
        <v>67701</v>
      </c>
      <c r="N40" s="173">
        <f t="shared" si="42"/>
        <v>72502</v>
      </c>
      <c r="O40" s="173">
        <f t="shared" ref="O40:P40" si="43">SUM(O41:O42)</f>
        <v>73858</v>
      </c>
      <c r="P40" s="173">
        <f t="shared" si="43"/>
        <v>72897</v>
      </c>
      <c r="Q40" s="173">
        <f t="shared" ref="Q40" si="44">SUM(Q41:Q42)</f>
        <v>72090.299550397598</v>
      </c>
      <c r="AG40" s="63">
        <f>100</f>
        <v>100</v>
      </c>
      <c r="AH40" s="63">
        <f t="shared" si="40"/>
        <v>100.5625130651261</v>
      </c>
      <c r="AI40" s="63">
        <f t="shared" si="40"/>
        <v>99.566712909294765</v>
      </c>
      <c r="AJ40" s="63">
        <f t="shared" si="40"/>
        <v>103.94139221983619</v>
      </c>
      <c r="AK40" s="63">
        <f t="shared" si="40"/>
        <v>105.21084738032344</v>
      </c>
      <c r="AL40" s="63">
        <f t="shared" si="40"/>
        <v>105.89498489196329</v>
      </c>
      <c r="AM40" s="63">
        <f t="shared" si="40"/>
        <v>105.83797343265996</v>
      </c>
      <c r="AN40" s="63">
        <f t="shared" si="40"/>
        <v>114.82107903688642</v>
      </c>
      <c r="AO40" s="63">
        <f t="shared" si="40"/>
        <v>122.37509739457631</v>
      </c>
      <c r="AP40" s="63">
        <f t="shared" si="40"/>
        <v>124.55293513996314</v>
      </c>
      <c r="AQ40" s="63">
        <f t="shared" si="40"/>
        <v>128.65776020980218</v>
      </c>
      <c r="AR40" s="63">
        <f t="shared" si="40"/>
        <v>137.78149408031015</v>
      </c>
      <c r="AS40" s="63">
        <f t="shared" si="40"/>
        <v>140.35841204082021</v>
      </c>
      <c r="AT40" s="63">
        <f t="shared" si="40"/>
        <v>138.53214496113719</v>
      </c>
      <c r="AU40" s="63">
        <f t="shared" si="40"/>
        <v>136.99910596605463</v>
      </c>
    </row>
    <row r="41" spans="1:70" x14ac:dyDescent="0.2">
      <c r="B41" s="153" t="s">
        <v>133</v>
      </c>
      <c r="C41" s="154">
        <f>'EMP 2DGT--'!D$239+'EMP 2DGT--'!D$245+'EMP 2DGT--'!D$251+'EMP 2DGT--'!D$257+'EMP 2DGT--'!D$275+'EMP 2DGT--'!D$287+'EMP 2DGT--'!D$293+'EMP 2DGT--'!D$335+'EMP 2DGT--'!D$383+'EMP 2DGT--'!D$395+'EMP 2DGT--'!D$407+'EMP 2DGT--'!D$413</f>
        <v>52369</v>
      </c>
      <c r="D41" s="155">
        <f>'EMP 2DGT--'!E$239+'EMP 2DGT--'!E$245+'EMP 2DGT--'!E$251+'EMP 2DGT--'!E$257+'EMP 2DGT--'!E$275+'EMP 2DGT--'!E$287+'EMP 2DGT--'!E$293+'EMP 2DGT--'!E$335+'EMP 2DGT--'!E$383+'EMP 2DGT--'!E$395+'EMP 2DGT--'!E$407+'EMP 2DGT--'!E$413</f>
        <v>52804</v>
      </c>
      <c r="E41" s="155">
        <f>'EMP 2DGT--'!F$239+'EMP 2DGT--'!F$245+'EMP 2DGT--'!F$251+'EMP 2DGT--'!F$257+'EMP 2DGT--'!F$275+'EMP 2DGT--'!F$287+'EMP 2DGT--'!F$293+'EMP 2DGT--'!F$335+'EMP 2DGT--'!F$383+'EMP 2DGT--'!F$395+'EMP 2DGT--'!F$407+'EMP 2DGT--'!F$413</f>
        <v>52220</v>
      </c>
      <c r="F41" s="155">
        <f>'EMP 2DGT--'!G$239+'EMP 2DGT--'!G$245+'EMP 2DGT--'!G$251+'EMP 2DGT--'!G$257+'EMP 2DGT--'!G$275+'EMP 2DGT--'!G$287+'EMP 2DGT--'!G$293+'EMP 2DGT--'!G$335+'EMP 2DGT--'!G$383+'EMP 2DGT--'!G$395+'EMP 2DGT--'!G$407+'EMP 2DGT--'!G$413</f>
        <v>54606</v>
      </c>
      <c r="G41" s="155">
        <f>'EMP 2DGT--'!H$239+'EMP 2DGT--'!H$245+'EMP 2DGT--'!H$251+'EMP 2DGT--'!H$257+'EMP 2DGT--'!H$275+'EMP 2DGT--'!H$287+'EMP 2DGT--'!H$293+'EMP 2DGT--'!H$335+'EMP 2DGT--'!H$383+'EMP 2DGT--'!H$395+'EMP 2DGT--'!H$407+'EMP 2DGT--'!H$413</f>
        <v>55208</v>
      </c>
      <c r="H41" s="155">
        <f>'EMP 2DGT--'!I$239+'EMP 2DGT--'!I$245+'EMP 2DGT--'!I$251+'EMP 2DGT--'!I$257+'EMP 2DGT--'!I$275+'EMP 2DGT--'!I$287+'EMP 2DGT--'!I$293+'EMP 2DGT--'!I$335+'EMP 2DGT--'!I$383+'EMP 2DGT--'!I$395+'EMP 2DGT--'!I$407+'EMP 2DGT--'!I$413</f>
        <v>55576</v>
      </c>
      <c r="I41" s="155">
        <f>'EMP 2DGT--'!J$239+'EMP 2DGT--'!J$245+'EMP 2DGT--'!J$251+'EMP 2DGT--'!J$257+'EMP 2DGT--'!J$275+'EMP 2DGT--'!J$287+'EMP 2DGT--'!J$293+'EMP 2DGT--'!J$335+'EMP 2DGT--'!J$383+'EMP 2DGT--'!J$395+'EMP 2DGT--'!J$407+'EMP 2DGT--'!J$413</f>
        <v>55568</v>
      </c>
      <c r="J41" s="155">
        <f>'EMP 2DGT--'!K$239+'EMP 2DGT--'!K$245+'EMP 2DGT--'!K$251+'EMP 2DGT--'!K$257+'EMP 2DGT--'!K$275+'EMP 2DGT--'!K$287+'EMP 2DGT--'!K$293+'EMP 2DGT--'!K$335+'EMP 2DGT--'!K$383+'EMP 2DGT--'!K$395+'EMP 2DGT--'!K$407+'EMP 2DGT--'!K$413</f>
        <v>60286</v>
      </c>
      <c r="K41" s="155">
        <f>'EMP 2DGT--'!L$239+'EMP 2DGT--'!L$245+'EMP 2DGT--'!L$251+'EMP 2DGT--'!L$257+'EMP 2DGT--'!L$275+'EMP 2DGT--'!L$287+'EMP 2DGT--'!L$293+'EMP 2DGT--'!L$335+'EMP 2DGT--'!L$383+'EMP 2DGT--'!L$395+'EMP 2DGT--'!L$407+'EMP 2DGT--'!L$413</f>
        <v>64297</v>
      </c>
      <c r="L41" s="156">
        <f>'EMP 2DGT--'!M$239+'EMP 2DGT--'!M$245+'EMP 2DGT--'!M$251+'EMP 2DGT--'!M$257+'EMP 2DGT--'!M$275+'EMP 2DGT--'!M$287+'EMP 2DGT--'!M$293+'EMP 2DGT--'!M$335+'EMP 2DGT--'!M$383+'EMP 2DGT--'!M$395+'EMP 2DGT--'!M$407+'EMP 2DGT--'!M$413</f>
        <v>65456</v>
      </c>
      <c r="M41" s="156">
        <f>'EMP 2DGT--'!N$239+'EMP 2DGT--'!N$245+'EMP 2DGT--'!N$251+'EMP 2DGT--'!N$257+'EMP 2DGT--'!N$275+'EMP 2DGT--'!N$287+'EMP 2DGT--'!N$293+'EMP 2DGT--'!N$335+'EMP 2DGT--'!N$383+'EMP 2DGT--'!N$395+'EMP 2DGT--'!N$407+'EMP 2DGT--'!N$413</f>
        <v>67568</v>
      </c>
      <c r="N41" s="156">
        <f>'EMP 2DGT--'!O$239+'EMP 2DGT--'!O$245+'EMP 2DGT--'!O$251+'EMP 2DGT--'!O$257+'EMP 2DGT--'!O$275+'EMP 2DGT--'!O$287+'EMP 2DGT--'!O$293+'EMP 2DGT--'!O$335+'EMP 2DGT--'!O$383+'EMP 2DGT--'!O$395+'EMP 2DGT--'!O$407+'EMP 2DGT--'!O$413</f>
        <v>72341</v>
      </c>
      <c r="O41" s="156">
        <f>'EMP 2DGT--'!P$239+'EMP 2DGT--'!P$245+'EMP 2DGT--'!P$251+'EMP 2DGT--'!P$257+'EMP 2DGT--'!P$275+'EMP 2DGT--'!P$287+'EMP 2DGT--'!P$293+'EMP 2DGT--'!P$335+'EMP 2DGT--'!P$383+'EMP 2DGT--'!P$395+'EMP 2DGT--'!P$407+'EMP 2DGT--'!P$413</f>
        <v>73700</v>
      </c>
      <c r="P41" s="156">
        <f>'EMP 2DGT--'!Q$239+'EMP 2DGT--'!Q$245+'EMP 2DGT--'!Q$251+'EMP 2DGT--'!Q$257+'EMP 2DGT--'!Q$275+'EMP 2DGT--'!Q$287+'EMP 2DGT--'!Q$293+'EMP 2DGT--'!Q$335+'EMP 2DGT--'!Q$383+'EMP 2DGT--'!Q$395+'EMP 2DGT--'!Q$407+'EMP 2DGT--'!Q$413</f>
        <v>72737</v>
      </c>
      <c r="Q41" s="156">
        <f>'EMP 2DGT--'!R$239+'EMP 2DGT--'!R$245+'EMP 2DGT--'!R$251+'EMP 2DGT--'!R$257+'EMP 2DGT--'!R$275+'EMP 2DGT--'!R$287+'EMP 2DGT--'!R$293+'EMP 2DGT--'!R$335+'EMP 2DGT--'!R$383+'EMP 2DGT--'!R$395+'EMP 2DGT--'!R$407+'EMP 2DGT--'!R$413</f>
        <v>71928.274233941906</v>
      </c>
      <c r="AG41" s="63">
        <f>100</f>
        <v>100</v>
      </c>
      <c r="AH41" s="63">
        <f t="shared" si="40"/>
        <v>100.83064408333175</v>
      </c>
      <c r="AI41" s="63">
        <f t="shared" si="40"/>
        <v>99.71548053237602</v>
      </c>
      <c r="AJ41" s="63">
        <f t="shared" si="40"/>
        <v>104.27161106761633</v>
      </c>
      <c r="AK41" s="63">
        <f t="shared" si="40"/>
        <v>105.42114609788233</v>
      </c>
      <c r="AL41" s="63">
        <f t="shared" si="40"/>
        <v>106.1238518971147</v>
      </c>
      <c r="AM41" s="63">
        <f t="shared" si="40"/>
        <v>106.10857568408791</v>
      </c>
      <c r="AN41" s="63">
        <f t="shared" si="40"/>
        <v>115.11772231663771</v>
      </c>
      <c r="AO41" s="63">
        <f t="shared" si="40"/>
        <v>122.77683362294488</v>
      </c>
      <c r="AP41" s="63">
        <f t="shared" si="40"/>
        <v>124.98997498520117</v>
      </c>
      <c r="AQ41" s="63">
        <f t="shared" si="40"/>
        <v>129.0228952242739</v>
      </c>
      <c r="AR41" s="63">
        <f t="shared" si="40"/>
        <v>138.13706582138289</v>
      </c>
      <c r="AS41" s="63">
        <f t="shared" si="40"/>
        <v>140.73211250930893</v>
      </c>
      <c r="AT41" s="63">
        <f t="shared" si="40"/>
        <v>138.893238366209</v>
      </c>
      <c r="AU41" s="63">
        <f t="shared" si="40"/>
        <v>137.34895498088926</v>
      </c>
    </row>
    <row r="42" spans="1:70" ht="12" thickBot="1" x14ac:dyDescent="0.25">
      <c r="B42" s="174" t="s">
        <v>137</v>
      </c>
      <c r="C42" s="175">
        <f>'EMP 2DGT--'!D$281</f>
        <v>252</v>
      </c>
      <c r="D42" s="176">
        <f>'EMP 2DGT--'!E$281</f>
        <v>113</v>
      </c>
      <c r="E42" s="176">
        <f>'EMP 2DGT--'!F$281</f>
        <v>173</v>
      </c>
      <c r="F42" s="176">
        <f>'EMP 2DGT--'!G$281</f>
        <v>89</v>
      </c>
      <c r="G42" s="176">
        <f>'EMP 2DGT--'!H$281</f>
        <v>155</v>
      </c>
      <c r="H42" s="176">
        <f>'EMP 2DGT--'!I$281</f>
        <v>147</v>
      </c>
      <c r="I42" s="176">
        <f>'EMP 2DGT--'!J$281</f>
        <v>125</v>
      </c>
      <c r="J42" s="176">
        <f>'EMP 2DGT--'!K$281</f>
        <v>134</v>
      </c>
      <c r="K42" s="176">
        <f>'EMP 2DGT--'!L$281</f>
        <v>98</v>
      </c>
      <c r="L42" s="177">
        <f>'EMP 2DGT--'!M$281</f>
        <v>85</v>
      </c>
      <c r="M42" s="177">
        <f>'EMP 2DGT--'!N$281</f>
        <v>133</v>
      </c>
      <c r="N42" s="177">
        <f>'EMP 2DGT--'!O$281</f>
        <v>161</v>
      </c>
      <c r="O42" s="177">
        <f>'EMP 2DGT--'!P$281</f>
        <v>158</v>
      </c>
      <c r="P42" s="177">
        <f>'EMP 2DGT--'!Q$281</f>
        <v>160</v>
      </c>
      <c r="Q42" s="177">
        <f>'EMP 2DGT--'!R$281</f>
        <v>162.02531645569621</v>
      </c>
      <c r="AG42" s="63">
        <f>100</f>
        <v>100</v>
      </c>
      <c r="AH42" s="63">
        <f t="shared" si="40"/>
        <v>44.841269841269842</v>
      </c>
      <c r="AI42" s="63">
        <f t="shared" si="40"/>
        <v>68.650793650793645</v>
      </c>
      <c r="AJ42" s="63">
        <f t="shared" si="40"/>
        <v>35.317460317460316</v>
      </c>
      <c r="AK42" s="63">
        <f t="shared" si="40"/>
        <v>61.507936507936506</v>
      </c>
      <c r="AL42" s="63">
        <f t="shared" si="40"/>
        <v>58.333333333333336</v>
      </c>
      <c r="AM42" s="63">
        <f t="shared" si="40"/>
        <v>49.603174603174601</v>
      </c>
      <c r="AN42" s="63">
        <f t="shared" si="40"/>
        <v>53.174603174603178</v>
      </c>
      <c r="AO42" s="63">
        <f t="shared" si="40"/>
        <v>38.888888888888886</v>
      </c>
      <c r="AP42" s="63">
        <f t="shared" si="40"/>
        <v>33.730158730158728</v>
      </c>
      <c r="AQ42" s="63">
        <f t="shared" si="40"/>
        <v>52.777777777777779</v>
      </c>
      <c r="AR42" s="63">
        <f t="shared" si="40"/>
        <v>63.888888888888886</v>
      </c>
      <c r="AS42" s="63">
        <f t="shared" si="40"/>
        <v>62.698412698412696</v>
      </c>
      <c r="AT42" s="63">
        <f t="shared" si="40"/>
        <v>63.492063492063494</v>
      </c>
      <c r="AU42" s="63">
        <f t="shared" si="40"/>
        <v>64.295760498292154</v>
      </c>
    </row>
    <row r="43" spans="1:70" ht="12" thickBot="1" x14ac:dyDescent="0.25">
      <c r="B43" s="145" t="s">
        <v>138</v>
      </c>
      <c r="C43" s="178">
        <f>C36+C40</f>
        <v>67709</v>
      </c>
      <c r="D43" s="179">
        <f t="shared" ref="D43:K43" si="45">D36+D40</f>
        <v>69023</v>
      </c>
      <c r="E43" s="179">
        <f t="shared" si="45"/>
        <v>69063</v>
      </c>
      <c r="F43" s="179">
        <f t="shared" si="45"/>
        <v>70550</v>
      </c>
      <c r="G43" s="179">
        <f t="shared" si="45"/>
        <v>72027</v>
      </c>
      <c r="H43" s="179">
        <f t="shared" si="45"/>
        <v>71833</v>
      </c>
      <c r="I43" s="179">
        <f t="shared" si="45"/>
        <v>74602</v>
      </c>
      <c r="J43" s="179">
        <f t="shared" si="45"/>
        <v>81938</v>
      </c>
      <c r="K43" s="179">
        <f t="shared" si="45"/>
        <v>87796</v>
      </c>
      <c r="L43" s="180">
        <f>L36+L40</f>
        <v>88876</v>
      </c>
      <c r="M43" s="180">
        <f t="shared" ref="M43:N43" si="46">M36+M40</f>
        <v>93536</v>
      </c>
      <c r="N43" s="180">
        <f t="shared" si="46"/>
        <v>103833</v>
      </c>
      <c r="O43" s="180">
        <f t="shared" ref="O43:P43" si="47">O36+O40</f>
        <v>105498</v>
      </c>
      <c r="P43" s="180">
        <f t="shared" si="47"/>
        <v>105709</v>
      </c>
      <c r="Q43" s="180">
        <f t="shared" ref="Q43" si="48">Q36+Q40</f>
        <v>106169.82138720094</v>
      </c>
      <c r="AG43" s="63">
        <f>100</f>
        <v>100</v>
      </c>
      <c r="AH43" s="63">
        <f t="shared" si="40"/>
        <v>101.94065781506151</v>
      </c>
      <c r="AI43" s="63">
        <f t="shared" si="40"/>
        <v>101.99973415646369</v>
      </c>
      <c r="AJ43" s="63">
        <f t="shared" si="40"/>
        <v>104.19589714808961</v>
      </c>
      <c r="AK43" s="63">
        <f t="shared" si="40"/>
        <v>106.377291054365</v>
      </c>
      <c r="AL43" s="63">
        <f t="shared" si="40"/>
        <v>106.09077079856445</v>
      </c>
      <c r="AM43" s="63">
        <f t="shared" si="40"/>
        <v>110.18033053213014</v>
      </c>
      <c r="AN43" s="63">
        <f t="shared" si="40"/>
        <v>121.0149315452894</v>
      </c>
      <c r="AO43" s="63">
        <f t="shared" si="40"/>
        <v>129.66666174363823</v>
      </c>
      <c r="AP43" s="63">
        <f t="shared" si="40"/>
        <v>131.26172296149699</v>
      </c>
      <c r="AQ43" s="63">
        <f t="shared" si="40"/>
        <v>138.1441167348506</v>
      </c>
      <c r="AR43" s="63">
        <f t="shared" si="40"/>
        <v>153.35184392030601</v>
      </c>
      <c r="AS43" s="63">
        <f t="shared" si="40"/>
        <v>155.81089663117163</v>
      </c>
      <c r="AT43" s="63">
        <f t="shared" si="40"/>
        <v>156.12252433206811</v>
      </c>
      <c r="AU43" s="63">
        <f t="shared" si="40"/>
        <v>156.80311537196079</v>
      </c>
    </row>
    <row r="44" spans="1:70" ht="12" thickBot="1" x14ac:dyDescent="0.25">
      <c r="B44" s="181"/>
      <c r="C44" s="182"/>
      <c r="D44" s="182"/>
      <c r="E44" s="182"/>
      <c r="F44" s="182"/>
      <c r="G44" s="182"/>
      <c r="H44" s="182"/>
      <c r="I44" s="182"/>
      <c r="J44" s="182"/>
      <c r="K44" s="182"/>
      <c r="L44" s="182"/>
      <c r="M44" s="182"/>
      <c r="N44" s="183"/>
      <c r="O44" s="183"/>
      <c r="P44" s="183"/>
      <c r="Q44" s="183"/>
      <c r="AR44" s="63"/>
      <c r="AS44" s="63"/>
      <c r="AT44" s="63"/>
      <c r="AU44" s="63"/>
    </row>
    <row r="45" spans="1:70" ht="12" thickBot="1" x14ac:dyDescent="0.25">
      <c r="B45" s="184" t="s">
        <v>139</v>
      </c>
      <c r="C45" s="185">
        <f>C33+C43</f>
        <v>82121</v>
      </c>
      <c r="D45" s="186">
        <f t="shared" ref="D45:K45" si="49">D33+D43</f>
        <v>83505</v>
      </c>
      <c r="E45" s="186">
        <f t="shared" si="49"/>
        <v>84435</v>
      </c>
      <c r="F45" s="186">
        <f t="shared" si="49"/>
        <v>85178</v>
      </c>
      <c r="G45" s="186">
        <f t="shared" si="49"/>
        <v>89654</v>
      </c>
      <c r="H45" s="186">
        <f t="shared" si="49"/>
        <v>84582</v>
      </c>
      <c r="I45" s="186">
        <f t="shared" si="49"/>
        <v>91557</v>
      </c>
      <c r="J45" s="186">
        <f t="shared" si="49"/>
        <v>99437</v>
      </c>
      <c r="K45" s="186">
        <f t="shared" si="49"/>
        <v>104631</v>
      </c>
      <c r="L45" s="187">
        <f>L33+L43</f>
        <v>104759</v>
      </c>
      <c r="M45" s="187">
        <f t="shared" ref="M45:N45" si="50">M33+M43</f>
        <v>110291</v>
      </c>
      <c r="N45" s="187">
        <f t="shared" si="50"/>
        <v>120877</v>
      </c>
      <c r="O45" s="187">
        <f t="shared" ref="O45:P45" si="51">O33+O43</f>
        <v>127777</v>
      </c>
      <c r="P45" s="187">
        <f t="shared" si="51"/>
        <v>128115</v>
      </c>
      <c r="Q45" s="187">
        <f t="shared" ref="Q45" si="52">Q33+Q43</f>
        <v>128717.99019923808</v>
      </c>
      <c r="AG45" s="63">
        <f>100</f>
        <v>100</v>
      </c>
      <c r="AH45" s="63">
        <f t="shared" ref="AH45:AU45" si="53">D45*100/$C45</f>
        <v>101.68531800635647</v>
      </c>
      <c r="AI45" s="63">
        <f t="shared" si="53"/>
        <v>102.81779325629255</v>
      </c>
      <c r="AJ45" s="63">
        <f t="shared" si="53"/>
        <v>103.72255574091889</v>
      </c>
      <c r="AK45" s="63">
        <f t="shared" si="53"/>
        <v>109.17304952448217</v>
      </c>
      <c r="AL45" s="63">
        <f t="shared" si="53"/>
        <v>102.9967974087018</v>
      </c>
      <c r="AM45" s="63">
        <f t="shared" si="53"/>
        <v>111.49036178322231</v>
      </c>
      <c r="AN45" s="63">
        <f t="shared" si="53"/>
        <v>121.08595852461612</v>
      </c>
      <c r="AO45" s="63">
        <f t="shared" si="53"/>
        <v>127.41077190974293</v>
      </c>
      <c r="AP45" s="63">
        <f t="shared" si="53"/>
        <v>127.56663947102446</v>
      </c>
      <c r="AQ45" s="63">
        <f t="shared" si="53"/>
        <v>134.3030406351603</v>
      </c>
      <c r="AR45" s="63">
        <f t="shared" si="53"/>
        <v>147.19377503927132</v>
      </c>
      <c r="AS45" s="63">
        <f t="shared" si="53"/>
        <v>155.59601076460345</v>
      </c>
      <c r="AT45" s="63">
        <f t="shared" si="53"/>
        <v>156.00759854361249</v>
      </c>
      <c r="AU45" s="63">
        <f t="shared" si="53"/>
        <v>156.74186894854918</v>
      </c>
    </row>
    <row r="46" spans="1:70" ht="12" thickBot="1" x14ac:dyDescent="0.25">
      <c r="B46" s="188"/>
      <c r="C46" s="189"/>
      <c r="D46" s="189"/>
      <c r="E46" s="189"/>
      <c r="F46" s="189"/>
      <c r="G46" s="189"/>
      <c r="H46" s="189"/>
      <c r="I46" s="189"/>
      <c r="J46" s="189"/>
      <c r="K46" s="189"/>
      <c r="L46" s="189"/>
      <c r="M46" s="189"/>
      <c r="N46" s="190"/>
      <c r="O46" s="190"/>
      <c r="P46" s="190"/>
      <c r="Q46" s="190"/>
    </row>
    <row r="47" spans="1:70" ht="23.25" thickBot="1" x14ac:dyDescent="0.25">
      <c r="B47" s="164" t="s">
        <v>140</v>
      </c>
      <c r="C47" s="191">
        <f>(C29+C30+C36)/C45</f>
        <v>0.21591310383458556</v>
      </c>
      <c r="D47" s="191">
        <f t="shared" ref="D47:I47" si="54">(D29+D30+D36)/D45</f>
        <v>0.2222860906532543</v>
      </c>
      <c r="E47" s="191">
        <f t="shared" si="54"/>
        <v>0.22556996506188193</v>
      </c>
      <c r="F47" s="191">
        <f t="shared" si="54"/>
        <v>0.21048862382305289</v>
      </c>
      <c r="G47" s="191">
        <f t="shared" si="54"/>
        <v>0.21783746402837575</v>
      </c>
      <c r="H47" s="191">
        <f t="shared" si="54"/>
        <v>0.22022416116904306</v>
      </c>
      <c r="I47" s="191">
        <f t="shared" si="54"/>
        <v>0.24546457398123572</v>
      </c>
      <c r="J47" s="191">
        <f>(J29+J30+J36)/J45</f>
        <v>0.25100314772167304</v>
      </c>
      <c r="K47" s="191">
        <f>(K29+K30+K36)/K45</f>
        <v>0.25571771272376254</v>
      </c>
      <c r="L47" s="191">
        <f>(L29+L30+L36)/L45</f>
        <v>0.25653165837780045</v>
      </c>
      <c r="M47" s="529">
        <f t="shared" ref="M47:N47" si="55">(M29+M30+M36)/M45</f>
        <v>0.26689394420215612</v>
      </c>
      <c r="N47" s="354">
        <f t="shared" si="55"/>
        <v>0.29620192427012582</v>
      </c>
      <c r="O47" s="354">
        <f t="shared" ref="O47:P47" si="56">(O29+O30+O36)/O45</f>
        <v>0.29272091221424829</v>
      </c>
      <c r="P47" s="354">
        <f t="shared" si="56"/>
        <v>0.30057370331342936</v>
      </c>
      <c r="Q47" s="354">
        <f t="shared" ref="Q47" si="57">(Q29+Q30+Q36)/Q45</f>
        <v>0.30851394515828623</v>
      </c>
    </row>
    <row r="48" spans="1:70" s="38" customFormat="1" ht="23.25" thickBot="1" x14ac:dyDescent="0.25">
      <c r="A48" s="64"/>
      <c r="B48" s="145" t="s">
        <v>141</v>
      </c>
      <c r="C48" s="191">
        <f t="shared" ref="C48:K48" si="58">(C31+C32+C40)/C45</f>
        <v>0.78408689616541449</v>
      </c>
      <c r="D48" s="191">
        <f t="shared" si="58"/>
        <v>0.77771390934674567</v>
      </c>
      <c r="E48" s="191">
        <f t="shared" si="58"/>
        <v>0.77443003493811813</v>
      </c>
      <c r="F48" s="191">
        <f t="shared" si="58"/>
        <v>0.78951137617694711</v>
      </c>
      <c r="G48" s="191">
        <f t="shared" si="58"/>
        <v>0.78216253597162422</v>
      </c>
      <c r="H48" s="191">
        <f t="shared" si="58"/>
        <v>0.77977583883095691</v>
      </c>
      <c r="I48" s="191">
        <f t="shared" si="58"/>
        <v>0.75453542601876422</v>
      </c>
      <c r="J48" s="191">
        <f t="shared" si="58"/>
        <v>0.74899685227832702</v>
      </c>
      <c r="K48" s="191">
        <f t="shared" si="58"/>
        <v>0.74428228727623746</v>
      </c>
      <c r="L48" s="191">
        <f>(L31+L32+L40)/L45</f>
        <v>0.74346834162219955</v>
      </c>
      <c r="M48" s="529">
        <f t="shared" ref="M48:N48" si="59">(M31+M32+M40)/M45</f>
        <v>0.73310605579784394</v>
      </c>
      <c r="N48" s="354">
        <f t="shared" si="59"/>
        <v>0.70379807572987418</v>
      </c>
      <c r="O48" s="354">
        <f t="shared" ref="O48:P48" si="60">(O31+O32+O40)/O45</f>
        <v>0.70727908778575177</v>
      </c>
      <c r="P48" s="354">
        <f t="shared" si="60"/>
        <v>0.69942629668657064</v>
      </c>
      <c r="Q48" s="354">
        <f t="shared" ref="Q48" si="61">(Q31+Q32+Q40)/Q45</f>
        <v>0.69148605484171366</v>
      </c>
      <c r="R48" s="64"/>
      <c r="S48" s="64"/>
      <c r="T48" s="64"/>
      <c r="U48" s="64"/>
      <c r="V48" s="64"/>
      <c r="W48" s="64"/>
      <c r="X48" s="64"/>
      <c r="Y48" s="64"/>
      <c r="Z48" s="64"/>
      <c r="AA48" s="64"/>
      <c r="AB48" s="64"/>
      <c r="AC48" s="64"/>
      <c r="AD48" s="64"/>
      <c r="AE48" s="64"/>
      <c r="AF48" s="64"/>
      <c r="AG48" s="65"/>
      <c r="AH48" s="65"/>
      <c r="AI48" s="65"/>
      <c r="AJ48" s="65"/>
      <c r="AK48" s="65"/>
      <c r="AL48" s="65"/>
      <c r="AM48" s="65"/>
      <c r="AN48" s="65"/>
      <c r="AO48" s="65"/>
      <c r="AP48" s="65"/>
      <c r="AQ48" s="65"/>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row>
    <row r="49" spans="1:70" s="38" customFormat="1" x14ac:dyDescent="0.2">
      <c r="A49" s="64"/>
      <c r="B49" s="129"/>
      <c r="C49" s="138"/>
      <c r="D49" s="138"/>
      <c r="E49" s="138"/>
      <c r="F49" s="138"/>
      <c r="G49" s="138"/>
      <c r="H49" s="138"/>
      <c r="I49" s="138"/>
      <c r="J49" s="138"/>
      <c r="K49" s="138"/>
      <c r="L49" s="138"/>
      <c r="M49" s="138"/>
      <c r="N49" s="138"/>
      <c r="O49" s="138"/>
      <c r="P49" s="62"/>
      <c r="Q49" s="64"/>
      <c r="R49" s="64"/>
      <c r="S49" s="64"/>
      <c r="T49" s="64"/>
      <c r="U49" s="64"/>
      <c r="V49" s="64"/>
      <c r="W49" s="64"/>
      <c r="X49" s="64"/>
      <c r="Y49" s="64"/>
      <c r="Z49" s="64"/>
      <c r="AA49" s="64"/>
      <c r="AB49" s="64"/>
      <c r="AC49" s="64"/>
      <c r="AD49" s="64"/>
      <c r="AE49" s="64"/>
      <c r="AF49" s="64"/>
      <c r="AG49" s="65"/>
      <c r="AH49" s="65"/>
      <c r="AI49" s="65"/>
      <c r="AJ49" s="65"/>
      <c r="AK49" s="65"/>
      <c r="AL49" s="65"/>
      <c r="AM49" s="65"/>
      <c r="AN49" s="65"/>
      <c r="AO49" s="65"/>
      <c r="AP49" s="65"/>
      <c r="AQ49" s="65"/>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row>
    <row r="50" spans="1:70" s="118" customFormat="1" ht="5.25" customHeight="1" thickBot="1" x14ac:dyDescent="0.25">
      <c r="B50" s="130"/>
      <c r="C50" s="139"/>
      <c r="D50" s="139"/>
      <c r="E50" s="139"/>
      <c r="F50" s="139"/>
      <c r="G50" s="139"/>
      <c r="H50" s="139"/>
      <c r="I50" s="139"/>
      <c r="J50" s="139"/>
      <c r="K50" s="139"/>
      <c r="L50" s="139"/>
      <c r="M50" s="139"/>
      <c r="N50" s="139"/>
      <c r="O50" s="139"/>
      <c r="P50" s="66"/>
      <c r="AG50" s="124"/>
      <c r="AH50" s="124"/>
      <c r="AI50" s="124"/>
      <c r="AJ50" s="124"/>
      <c r="AK50" s="124"/>
      <c r="AL50" s="124"/>
      <c r="AM50" s="124"/>
      <c r="AN50" s="124"/>
      <c r="AO50" s="124"/>
      <c r="AP50" s="124"/>
      <c r="AQ50" s="124"/>
    </row>
    <row r="51" spans="1:70" ht="15.75" customHeight="1" thickBot="1" x14ac:dyDescent="0.25">
      <c r="B51" s="906" t="s">
        <v>181</v>
      </c>
      <c r="C51" s="907"/>
      <c r="D51" s="907"/>
      <c r="E51" s="907"/>
      <c r="F51" s="907"/>
      <c r="G51" s="907"/>
      <c r="H51" s="907"/>
      <c r="I51" s="907"/>
      <c r="J51" s="907"/>
      <c r="K51" s="907"/>
      <c r="L51" s="907"/>
      <c r="M51" s="907"/>
      <c r="N51" s="907"/>
      <c r="O51" s="907"/>
      <c r="P51" s="907"/>
      <c r="Q51" s="908"/>
    </row>
    <row r="52" spans="1:70" ht="12" thickBot="1" x14ac:dyDescent="0.25">
      <c r="B52" s="199" t="s">
        <v>125</v>
      </c>
      <c r="C52" s="200">
        <v>2008</v>
      </c>
      <c r="D52" s="201">
        <v>2009</v>
      </c>
      <c r="E52" s="201">
        <v>2010</v>
      </c>
      <c r="F52" s="201">
        <v>2011</v>
      </c>
      <c r="G52" s="201">
        <v>2012</v>
      </c>
      <c r="H52" s="201">
        <v>2013</v>
      </c>
      <c r="I52" s="201">
        <v>2014</v>
      </c>
      <c r="J52" s="201">
        <v>2015</v>
      </c>
      <c r="K52" s="201">
        <v>2016</v>
      </c>
      <c r="L52" s="202">
        <v>2017</v>
      </c>
      <c r="M52" s="202">
        <v>2018</v>
      </c>
      <c r="N52" s="201">
        <v>2019</v>
      </c>
      <c r="O52" s="202">
        <v>2020</v>
      </c>
      <c r="P52" s="202">
        <v>2021</v>
      </c>
      <c r="Q52" s="202">
        <v>2022</v>
      </c>
      <c r="AG52" s="65">
        <v>2008</v>
      </c>
      <c r="AH52" s="65">
        <v>2009</v>
      </c>
      <c r="AI52" s="65">
        <v>2010</v>
      </c>
      <c r="AJ52" s="65">
        <v>2011</v>
      </c>
      <c r="AK52" s="65">
        <v>2012</v>
      </c>
      <c r="AL52" s="65">
        <v>2013</v>
      </c>
      <c r="AM52" s="65">
        <v>2014</v>
      </c>
      <c r="AN52" s="65">
        <v>2015</v>
      </c>
      <c r="AO52" s="65">
        <v>2016</v>
      </c>
      <c r="AP52" s="65">
        <v>2017</v>
      </c>
      <c r="AQ52" s="65">
        <v>2018</v>
      </c>
      <c r="AR52" s="65">
        <v>2019</v>
      </c>
      <c r="AS52" s="65">
        <v>2020</v>
      </c>
      <c r="AT52" s="65">
        <v>2021</v>
      </c>
      <c r="AU52" s="65">
        <v>2022</v>
      </c>
    </row>
    <row r="53" spans="1:70" x14ac:dyDescent="0.2">
      <c r="B53" s="203" t="s">
        <v>239</v>
      </c>
      <c r="C53" s="204">
        <f>'VA 2DGT--'!D$113+'VA 2DGT--'!D$143</f>
        <v>54.942779520000002</v>
      </c>
      <c r="D53" s="205">
        <f>'VA 2DGT--'!E$113+'VA 2DGT--'!E$143</f>
        <v>50.428636249999997</v>
      </c>
      <c r="E53" s="205">
        <f>'VA 2DGT--'!F$113+'VA 2DGT--'!F$143</f>
        <v>77.880063500000006</v>
      </c>
      <c r="F53" s="205">
        <f>'VA 2DGT--'!G$113+'VA 2DGT--'!G$143</f>
        <v>82.335701510000007</v>
      </c>
      <c r="G53" s="205">
        <f>'VA 2DGT--'!H$113+'VA 2DGT--'!H$143</f>
        <v>96.282077229999999</v>
      </c>
      <c r="H53" s="205">
        <f>'VA 2DGT--'!I$113+'VA 2DGT--'!I$143</f>
        <v>92.043139139999994</v>
      </c>
      <c r="I53" s="205">
        <f>'VA 2DGT--'!J$113+'VA 2DGT--'!J$143</f>
        <v>105.58943414999999</v>
      </c>
      <c r="J53" s="205">
        <f>'VA 2DGT--'!K$113+'VA 2DGT--'!K$143</f>
        <v>72.453024630000002</v>
      </c>
      <c r="K53" s="205">
        <f>'VA 2DGT--'!L$113+'VA 2DGT--'!L$143</f>
        <v>78.599630380000008</v>
      </c>
      <c r="L53" s="206">
        <f>'VA 2DGT--'!M$113+'VA 2DGT--'!M$143</f>
        <v>74.751561240000001</v>
      </c>
      <c r="M53" s="206">
        <f>'VA 2DGT--'!N$113+'VA 2DGT--'!N$143</f>
        <v>73.903521699999999</v>
      </c>
      <c r="N53" s="206">
        <f>'VA 2DGT--'!O$113+'VA 2DGT--'!O$143</f>
        <v>103.83365392</v>
      </c>
      <c r="O53" s="206">
        <f>'VA 2DGT--'!P$113+'VA 2DGT--'!P$143</f>
        <v>84.463672810000006</v>
      </c>
      <c r="P53" s="206">
        <f>'VA 2DGT--'!Q$113+'VA 2DGT--'!Q$143</f>
        <v>92.879195719999998</v>
      </c>
      <c r="Q53" s="206">
        <f>'VA 2DGT--'!R$113+'VA 2DGT--'!R$143</f>
        <v>102.17374310113296</v>
      </c>
      <c r="AG53" s="63">
        <f>100</f>
        <v>100</v>
      </c>
      <c r="AH53" s="63">
        <f t="shared" ref="AH53:AU57" si="62">D53*100/$C53</f>
        <v>91.783918998206516</v>
      </c>
      <c r="AI53" s="63">
        <f t="shared" si="62"/>
        <v>141.74758572534628</v>
      </c>
      <c r="AJ53" s="63">
        <f t="shared" si="62"/>
        <v>149.85718274414668</v>
      </c>
      <c r="AK53" s="63">
        <f t="shared" si="62"/>
        <v>175.24063775286771</v>
      </c>
      <c r="AL53" s="63">
        <f t="shared" si="62"/>
        <v>167.52545092207228</v>
      </c>
      <c r="AM53" s="63">
        <f t="shared" si="62"/>
        <v>192.18072888278945</v>
      </c>
      <c r="AN53" s="63">
        <f t="shared" si="62"/>
        <v>131.86996592268508</v>
      </c>
      <c r="AO53" s="63">
        <f t="shared" si="62"/>
        <v>143.05725168379686</v>
      </c>
      <c r="AP53" s="63">
        <f t="shared" si="62"/>
        <v>136.05347580347532</v>
      </c>
      <c r="AQ53" s="63">
        <f t="shared" si="62"/>
        <v>134.5099799202878</v>
      </c>
      <c r="AR53" s="63">
        <f t="shared" si="62"/>
        <v>188.98507652348201</v>
      </c>
      <c r="AS53" s="63">
        <f t="shared" si="62"/>
        <v>153.73025090449593</v>
      </c>
      <c r="AT53" s="63">
        <f t="shared" si="62"/>
        <v>169.04713691485262</v>
      </c>
      <c r="AU53" s="63">
        <f t="shared" si="62"/>
        <v>185.96391371852633</v>
      </c>
    </row>
    <row r="54" spans="1:70" x14ac:dyDescent="0.2">
      <c r="B54" s="207" t="s">
        <v>127</v>
      </c>
      <c r="C54" s="208">
        <f>'VA 2DGT--'!D$107+'VA 2DGT--'!D$149+'VA 2DGT--'!D$155+'VA 2DGT--'!D$161+'VA 2DGT--'!D$167</f>
        <v>47.910824900000001</v>
      </c>
      <c r="D54" s="209">
        <f>'VA 2DGT--'!E$107+'VA 2DGT--'!E$149+'VA 2DGT--'!E$155+'VA 2DGT--'!E$161+'VA 2DGT--'!E$167</f>
        <v>36.829175760000005</v>
      </c>
      <c r="E54" s="209">
        <f>'VA 2DGT--'!F$107+'VA 2DGT--'!F$149+'VA 2DGT--'!F$155+'VA 2DGT--'!F$161+'VA 2DGT--'!F$167</f>
        <v>36.955747530000004</v>
      </c>
      <c r="F54" s="209">
        <f>'VA 2DGT--'!G$107+'VA 2DGT--'!G$149+'VA 2DGT--'!G$155+'VA 2DGT--'!G$161+'VA 2DGT--'!G$167</f>
        <v>40.704006819999996</v>
      </c>
      <c r="G54" s="209">
        <f>'VA 2DGT--'!H$107+'VA 2DGT--'!H$149+'VA 2DGT--'!H$155+'VA 2DGT--'!H$161+'VA 2DGT--'!H$167</f>
        <v>46.52144328</v>
      </c>
      <c r="H54" s="209">
        <f>'VA 2DGT--'!I$107+'VA 2DGT--'!I$149+'VA 2DGT--'!I$155+'VA 2DGT--'!I$161+'VA 2DGT--'!I$167</f>
        <v>43.967859959999998</v>
      </c>
      <c r="I54" s="209">
        <f>'VA 2DGT--'!J$107+'VA 2DGT--'!J$149+'VA 2DGT--'!J$155+'VA 2DGT--'!J$161+'VA 2DGT--'!J$167</f>
        <v>49.864361850000009</v>
      </c>
      <c r="J54" s="209">
        <f>'VA 2DGT--'!K$107+'VA 2DGT--'!K$149+'VA 2DGT--'!K$155+'VA 2DGT--'!K$161+'VA 2DGT--'!K$167</f>
        <v>45.730305779999995</v>
      </c>
      <c r="K54" s="209">
        <f>'VA 2DGT--'!L$107+'VA 2DGT--'!L$149+'VA 2DGT--'!L$155+'VA 2DGT--'!L$161+'VA 2DGT--'!L$167</f>
        <v>54.560416879999998</v>
      </c>
      <c r="L54" s="210">
        <f>'VA 2DGT--'!M$107+'VA 2DGT--'!M$149+'VA 2DGT--'!M$155+'VA 2DGT--'!M$161+'VA 2DGT--'!M$167</f>
        <v>56.916294530000002</v>
      </c>
      <c r="M54" s="210">
        <f>'VA 2DGT--'!N$107+'VA 2DGT--'!N$149+'VA 2DGT--'!N$155+'VA 2DGT--'!N$161+'VA 2DGT--'!N$167</f>
        <v>106.23513939000001</v>
      </c>
      <c r="N54" s="210">
        <f>'VA 2DGT--'!O$107+'VA 2DGT--'!O$149+'VA 2DGT--'!O$155+'VA 2DGT--'!O$161+'VA 2DGT--'!O$167</f>
        <v>66.92247866000001</v>
      </c>
      <c r="O54" s="210">
        <f>'VA 2DGT--'!P$107+'VA 2DGT--'!P$149+'VA 2DGT--'!P$155+'VA 2DGT--'!P$161+'VA 2DGT--'!P$167</f>
        <v>95.215239690000018</v>
      </c>
      <c r="P54" s="210">
        <f>'VA 2DGT--'!Q$107+'VA 2DGT--'!Q$149+'VA 2DGT--'!Q$155+'VA 2DGT--'!Q$161+'VA 2DGT--'!Q$167</f>
        <v>106.20385717000001</v>
      </c>
      <c r="Q54" s="210">
        <f>'VA 2DGT--'!R$107+'VA 2DGT--'!R$149+'VA 2DGT--'!R$155+'VA 2DGT--'!R$161+'VA 2DGT--'!R$167</f>
        <v>118.78734159352021</v>
      </c>
      <c r="AG54" s="63">
        <f>100</f>
        <v>100</v>
      </c>
      <c r="AH54" s="63">
        <f t="shared" si="62"/>
        <v>76.870260190406384</v>
      </c>
      <c r="AI54" s="63">
        <f t="shared" si="62"/>
        <v>77.134442179057544</v>
      </c>
      <c r="AJ54" s="63">
        <f t="shared" si="62"/>
        <v>84.957850141294472</v>
      </c>
      <c r="AK54" s="63">
        <f t="shared" si="62"/>
        <v>97.100067421297936</v>
      </c>
      <c r="AL54" s="63">
        <f t="shared" si="62"/>
        <v>91.770200266370267</v>
      </c>
      <c r="AM54" s="63">
        <f t="shared" si="62"/>
        <v>104.0774437803512</v>
      </c>
      <c r="AN54" s="63">
        <f t="shared" si="62"/>
        <v>95.44879654117581</v>
      </c>
      <c r="AO54" s="63">
        <f t="shared" si="62"/>
        <v>113.8791014220254</v>
      </c>
      <c r="AP54" s="63">
        <f t="shared" si="62"/>
        <v>118.79631513086305</v>
      </c>
      <c r="AQ54" s="63">
        <f t="shared" si="62"/>
        <v>221.73514985754298</v>
      </c>
      <c r="AR54" s="63">
        <f t="shared" si="62"/>
        <v>139.68133255831293</v>
      </c>
      <c r="AS54" s="63">
        <f t="shared" si="62"/>
        <v>198.73429415739409</v>
      </c>
      <c r="AT54" s="63">
        <f t="shared" si="62"/>
        <v>221.66985726434447</v>
      </c>
      <c r="AU54" s="63">
        <f t="shared" si="62"/>
        <v>247.93424417436864</v>
      </c>
    </row>
    <row r="55" spans="1:70" x14ac:dyDescent="0.2">
      <c r="B55" s="207" t="s">
        <v>128</v>
      </c>
      <c r="C55" s="208">
        <f>'VA 2DGT--'!D$101+'VA 2DGT--'!D$119+'VA 2DGT--'!D$125+'VA 2DGT--'!D$131+'VA 2DGT--'!D$137+'VA 2DGT--'!D$185</f>
        <v>97.32348617000001</v>
      </c>
      <c r="D55" s="209">
        <f>'VA 2DGT--'!E$101+'VA 2DGT--'!E$119+'VA 2DGT--'!E$125+'VA 2DGT--'!E$131+'VA 2DGT--'!E$137+'VA 2DGT--'!E$185</f>
        <v>96.030922450000006</v>
      </c>
      <c r="E55" s="209">
        <f>'VA 2DGT--'!F$101+'VA 2DGT--'!F$119+'VA 2DGT--'!F$125+'VA 2DGT--'!F$131+'VA 2DGT--'!F$137+'VA 2DGT--'!F$185</f>
        <v>86.578241469999995</v>
      </c>
      <c r="F55" s="209">
        <f>'VA 2DGT--'!G$101+'VA 2DGT--'!G$119+'VA 2DGT--'!G$125+'VA 2DGT--'!G$131+'VA 2DGT--'!G$137+'VA 2DGT--'!G$185</f>
        <v>99.412314809999998</v>
      </c>
      <c r="G55" s="209">
        <f>'VA 2DGT--'!H$101+'VA 2DGT--'!H$119+'VA 2DGT--'!H$125+'VA 2DGT--'!H$131+'VA 2DGT--'!H$137+'VA 2DGT--'!H$185</f>
        <v>95.1440561</v>
      </c>
      <c r="H55" s="209">
        <f>'VA 2DGT--'!I$101+'VA 2DGT--'!I$119+'VA 2DGT--'!I$125+'VA 2DGT--'!I$131+'VA 2DGT--'!I$137+'VA 2DGT--'!I$185</f>
        <v>88.526785899999993</v>
      </c>
      <c r="I55" s="209">
        <f>'VA 2DGT--'!J$101+'VA 2DGT--'!J$119+'VA 2DGT--'!J$125+'VA 2DGT--'!J$131+'VA 2DGT--'!J$137+'VA 2DGT--'!J$185</f>
        <v>110.6712453</v>
      </c>
      <c r="J55" s="209">
        <f>'VA 2DGT--'!K$101+'VA 2DGT--'!K$119+'VA 2DGT--'!K$125+'VA 2DGT--'!K$131+'VA 2DGT--'!K$137+'VA 2DGT--'!K$185</f>
        <v>135.95767280000001</v>
      </c>
      <c r="K55" s="209">
        <f>'VA 2DGT--'!L$101+'VA 2DGT--'!L$119+'VA 2DGT--'!L$125+'VA 2DGT--'!L$131+'VA 2DGT--'!L$137+'VA 2DGT--'!L$185</f>
        <v>148.76682620000003</v>
      </c>
      <c r="L55" s="210">
        <f>'VA 2DGT--'!M$101+'VA 2DGT--'!M$119+'VA 2DGT--'!M$125+'VA 2DGT--'!M$131+'VA 2DGT--'!M$137+'VA 2DGT--'!M$185</f>
        <v>170.52669550000002</v>
      </c>
      <c r="M55" s="210">
        <f>'VA 2DGT--'!N$101+'VA 2DGT--'!N$119+'VA 2DGT--'!N$125+'VA 2DGT--'!N$131+'VA 2DGT--'!N$137+'VA 2DGT--'!N$185</f>
        <v>154.79748480000001</v>
      </c>
      <c r="N55" s="210">
        <f>'VA 2DGT--'!O$101+'VA 2DGT--'!O$119+'VA 2DGT--'!O$125+'VA 2DGT--'!O$131+'VA 2DGT--'!O$137+'VA 2DGT--'!O$185</f>
        <v>218.41035077999999</v>
      </c>
      <c r="O55" s="210">
        <f>'VA 2DGT--'!P$101+'VA 2DGT--'!P$119+'VA 2DGT--'!P$125+'VA 2DGT--'!P$131+'VA 2DGT--'!P$137+'VA 2DGT--'!P$185</f>
        <v>186.83437780999998</v>
      </c>
      <c r="P55" s="210">
        <f>'VA 2DGT--'!Q$101+'VA 2DGT--'!Q$119+'VA 2DGT--'!Q$125+'VA 2DGT--'!Q$131+'VA 2DGT--'!Q$137+'VA 2DGT--'!Q$185</f>
        <v>210.09752596000001</v>
      </c>
      <c r="Q55" s="210">
        <f>'VA 2DGT--'!R$101+'VA 2DGT--'!R$119+'VA 2DGT--'!R$125+'VA 2DGT--'!R$131+'VA 2DGT--'!R$137+'VA 2DGT--'!R$185</f>
        <v>236.37727778422624</v>
      </c>
      <c r="AG55" s="63">
        <f>100</f>
        <v>100</v>
      </c>
      <c r="AH55" s="63">
        <f t="shared" si="62"/>
        <v>98.671889211056182</v>
      </c>
      <c r="AI55" s="63">
        <f t="shared" si="62"/>
        <v>88.959248047043104</v>
      </c>
      <c r="AJ55" s="63">
        <f t="shared" si="62"/>
        <v>102.14627395935172</v>
      </c>
      <c r="AK55" s="63">
        <f t="shared" si="62"/>
        <v>97.760632961510353</v>
      </c>
      <c r="AL55" s="63">
        <f t="shared" si="62"/>
        <v>90.961379810589236</v>
      </c>
      <c r="AM55" s="63">
        <f t="shared" si="62"/>
        <v>113.71483868414326</v>
      </c>
      <c r="AN55" s="63">
        <f t="shared" si="62"/>
        <v>139.69667358865019</v>
      </c>
      <c r="AO55" s="63">
        <f t="shared" si="62"/>
        <v>152.85809423240477</v>
      </c>
      <c r="AP55" s="63">
        <f t="shared" si="62"/>
        <v>175.21638631206875</v>
      </c>
      <c r="AQ55" s="63">
        <f t="shared" si="62"/>
        <v>159.05460325332692</v>
      </c>
      <c r="AR55" s="63">
        <f t="shared" si="62"/>
        <v>224.41690014935472</v>
      </c>
      <c r="AS55" s="63">
        <f t="shared" si="62"/>
        <v>191.97254965121843</v>
      </c>
      <c r="AT55" s="63">
        <f t="shared" si="62"/>
        <v>215.87546257129725</v>
      </c>
      <c r="AU55" s="63">
        <f t="shared" si="62"/>
        <v>242.87793942289915</v>
      </c>
    </row>
    <row r="56" spans="1:70" x14ac:dyDescent="0.2">
      <c r="B56" s="207" t="s">
        <v>129</v>
      </c>
      <c r="C56" s="208">
        <f>'VA 2DGT--'!D$47+'VA 2DGT--'!D$53+'VA 2DGT--'!D$59+'VA 2DGT--'!D$65+'VA 2DGT--'!D$71+'VA 2DGT--'!D$77+'VA 2DGT--'!D$83+'VA 2DGT--'!D$89+'VA 2DGT--'!D$95+'VA 2DGT--'!D$173+'VA 2DGT--'!D$179</f>
        <v>146.66599840999999</v>
      </c>
      <c r="D56" s="209">
        <f>'VA 2DGT--'!E$47+'VA 2DGT--'!E$53+'VA 2DGT--'!E$59+'VA 2DGT--'!E$65+'VA 2DGT--'!E$71+'VA 2DGT--'!E$77+'VA 2DGT--'!E$83+'VA 2DGT--'!E$89+'VA 2DGT--'!E$95+'VA 2DGT--'!E$173+'VA 2DGT--'!E$179</f>
        <v>139.92120633000002</v>
      </c>
      <c r="E56" s="209">
        <f>'VA 2DGT--'!F$47+'VA 2DGT--'!F$53+'VA 2DGT--'!F$59+'VA 2DGT--'!F$65+'VA 2DGT--'!F$71+'VA 2DGT--'!F$77+'VA 2DGT--'!F$83+'VA 2DGT--'!F$89+'VA 2DGT--'!F$95+'VA 2DGT--'!F$173+'VA 2DGT--'!F$179</f>
        <v>144.47481002000001</v>
      </c>
      <c r="F56" s="209">
        <f>'VA 2DGT--'!G$47+'VA 2DGT--'!G$53+'VA 2DGT--'!G$59+'VA 2DGT--'!G$65+'VA 2DGT--'!G$71+'VA 2DGT--'!G$77+'VA 2DGT--'!G$83+'VA 2DGT--'!G$89+'VA 2DGT--'!G$95+'VA 2DGT--'!G$173+'VA 2DGT--'!G$179</f>
        <v>168.42813786999997</v>
      </c>
      <c r="G56" s="209">
        <f>'VA 2DGT--'!H$47+'VA 2DGT--'!H$53+'VA 2DGT--'!H$59+'VA 2DGT--'!H$65+'VA 2DGT--'!H$71+'VA 2DGT--'!H$77+'VA 2DGT--'!H$83+'VA 2DGT--'!H$89+'VA 2DGT--'!H$95+'VA 2DGT--'!H$173+'VA 2DGT--'!H$179</f>
        <v>168.49349870999998</v>
      </c>
      <c r="H56" s="209">
        <f>'VA 2DGT--'!I$47+'VA 2DGT--'!I$53+'VA 2DGT--'!I$59+'VA 2DGT--'!I$65+'VA 2DGT--'!I$71+'VA 2DGT--'!I$77+'VA 2DGT--'!I$83+'VA 2DGT--'!I$89+'VA 2DGT--'!I$95+'VA 2DGT--'!I$173+'VA 2DGT--'!I$179</f>
        <v>170.70752101000002</v>
      </c>
      <c r="I56" s="209">
        <f>'VA 2DGT--'!J$47+'VA 2DGT--'!J$53+'VA 2DGT--'!J$59+'VA 2DGT--'!J$65+'VA 2DGT--'!J$71+'VA 2DGT--'!J$77+'VA 2DGT--'!J$83+'VA 2DGT--'!J$89+'VA 2DGT--'!J$95+'VA 2DGT--'!J$173+'VA 2DGT--'!J$179</f>
        <v>199.40312245999999</v>
      </c>
      <c r="J56" s="209">
        <f>'VA 2DGT--'!K$47+'VA 2DGT--'!K$53+'VA 2DGT--'!K$59+'VA 2DGT--'!K$65+'VA 2DGT--'!K$71+'VA 2DGT--'!K$77+'VA 2DGT--'!K$83+'VA 2DGT--'!K$89+'VA 2DGT--'!K$95+'VA 2DGT--'!K$173+'VA 2DGT--'!K$179</f>
        <v>194.10725560999998</v>
      </c>
      <c r="K56" s="209">
        <f>'VA 2DGT--'!L$47+'VA 2DGT--'!L$53+'VA 2DGT--'!L$59+'VA 2DGT--'!L$65+'VA 2DGT--'!L$71+'VA 2DGT--'!L$77+'VA 2DGT--'!L$83+'VA 2DGT--'!L$89+'VA 2DGT--'!L$95+'VA 2DGT--'!L$173+'VA 2DGT--'!L$179</f>
        <v>210.94591897999999</v>
      </c>
      <c r="L56" s="210">
        <f>'VA 2DGT--'!M$47+'VA 2DGT--'!M$53+'VA 2DGT--'!M$59+'VA 2DGT--'!M$65+'VA 2DGT--'!M$71+'VA 2DGT--'!M$77+'VA 2DGT--'!M$83+'VA 2DGT--'!M$89+'VA 2DGT--'!M$95+'VA 2DGT--'!M$173+'VA 2DGT--'!M$179</f>
        <v>199.54798302999998</v>
      </c>
      <c r="M56" s="210">
        <f>'VA 2DGT--'!N$47+'VA 2DGT--'!N$53+'VA 2DGT--'!N$59+'VA 2DGT--'!N$65+'VA 2DGT--'!N$71+'VA 2DGT--'!N$77+'VA 2DGT--'!N$83+'VA 2DGT--'!N$89+'VA 2DGT--'!N$95+'VA 2DGT--'!N$173+'VA 2DGT--'!N$179</f>
        <v>189.26778347999996</v>
      </c>
      <c r="N56" s="210">
        <f>'VA 2DGT--'!O$47+'VA 2DGT--'!O$53+'VA 2DGT--'!O$59+'VA 2DGT--'!O$65+'VA 2DGT--'!O$71+'VA 2DGT--'!O$77+'VA 2DGT--'!O$83+'VA 2DGT--'!O$89+'VA 2DGT--'!O$95+'VA 2DGT--'!O$173+'VA 2DGT--'!O$179</f>
        <v>200.494325</v>
      </c>
      <c r="O56" s="210">
        <f>'VA 2DGT--'!P$47+'VA 2DGT--'!P$53+'VA 2DGT--'!P$59+'VA 2DGT--'!P$65+'VA 2DGT--'!P$71+'VA 2DGT--'!P$77+'VA 2DGT--'!P$83+'VA 2DGT--'!P$89+'VA 2DGT--'!P$95+'VA 2DGT--'!P$173+'VA 2DGT--'!P$179</f>
        <v>188.50921930999996</v>
      </c>
      <c r="P56" s="210">
        <f>'VA 2DGT--'!Q$47+'VA 2DGT--'!Q$53+'VA 2DGT--'!Q$59+'VA 2DGT--'!Q$65+'VA 2DGT--'!Q$71+'VA 2DGT--'!Q$77+'VA 2DGT--'!Q$83+'VA 2DGT--'!Q$89+'VA 2DGT--'!Q$95+'VA 2DGT--'!Q$173+'VA 2DGT--'!Q$179</f>
        <v>208.17185051999999</v>
      </c>
      <c r="Q56" s="210">
        <f>'VA 2DGT--'!R$47+'VA 2DGT--'!R$53+'VA 2DGT--'!R$59+'VA 2DGT--'!R$65+'VA 2DGT--'!R$71+'VA 2DGT--'!R$77+'VA 2DGT--'!R$83+'VA 2DGT--'!R$89+'VA 2DGT--'!R$95+'VA 2DGT--'!R$173+'VA 2DGT--'!R$179</f>
        <v>230.19262691533689</v>
      </c>
      <c r="AG56" s="63">
        <f>100</f>
        <v>100</v>
      </c>
      <c r="AH56" s="63">
        <f t="shared" si="62"/>
        <v>95.401257174041717</v>
      </c>
      <c r="AI56" s="63">
        <f t="shared" si="62"/>
        <v>98.506001108808746</v>
      </c>
      <c r="AJ56" s="63">
        <f t="shared" si="62"/>
        <v>114.83788996490149</v>
      </c>
      <c r="AK56" s="63">
        <f t="shared" si="62"/>
        <v>114.88245437704104</v>
      </c>
      <c r="AL56" s="63">
        <f t="shared" si="62"/>
        <v>116.39202191416769</v>
      </c>
      <c r="AM56" s="63">
        <f t="shared" si="62"/>
        <v>135.95729386614551</v>
      </c>
      <c r="AN56" s="63">
        <f t="shared" si="62"/>
        <v>132.34645910729733</v>
      </c>
      <c r="AO56" s="63">
        <f t="shared" si="62"/>
        <v>143.82741826112115</v>
      </c>
      <c r="AP56" s="63">
        <f t="shared" si="62"/>
        <v>136.05606288662091</v>
      </c>
      <c r="AQ56" s="63">
        <f t="shared" si="62"/>
        <v>129.04680398445731</v>
      </c>
      <c r="AR56" s="63">
        <f t="shared" si="62"/>
        <v>136.70129898787084</v>
      </c>
      <c r="AS56" s="63">
        <f t="shared" si="62"/>
        <v>128.52959878473581</v>
      </c>
      <c r="AT56" s="63">
        <f t="shared" si="62"/>
        <v>141.93599932962132</v>
      </c>
      <c r="AU56" s="63">
        <f t="shared" si="62"/>
        <v>156.95023346300138</v>
      </c>
    </row>
    <row r="57" spans="1:70" ht="12" thickBot="1" x14ac:dyDescent="0.25">
      <c r="B57" s="211" t="s">
        <v>130</v>
      </c>
      <c r="C57" s="212">
        <f>SUM(C53:C56)</f>
        <v>346.84308900000002</v>
      </c>
      <c r="D57" s="213">
        <f t="shared" ref="D57:K57" si="63">SUM(D53:D56)</f>
        <v>323.20994079000002</v>
      </c>
      <c r="E57" s="213">
        <f t="shared" si="63"/>
        <v>345.88886251999998</v>
      </c>
      <c r="F57" s="213">
        <f t="shared" si="63"/>
        <v>390.88016100999994</v>
      </c>
      <c r="G57" s="213">
        <f t="shared" si="63"/>
        <v>406.44107531999998</v>
      </c>
      <c r="H57" s="213">
        <f t="shared" si="63"/>
        <v>395.24530601000004</v>
      </c>
      <c r="I57" s="213">
        <f t="shared" si="63"/>
        <v>465.52816375999998</v>
      </c>
      <c r="J57" s="213">
        <f t="shared" si="63"/>
        <v>448.24825881999999</v>
      </c>
      <c r="K57" s="213">
        <f t="shared" si="63"/>
        <v>492.87279244000001</v>
      </c>
      <c r="L57" s="214">
        <f>SUM(L53:L56)</f>
        <v>501.74253429999999</v>
      </c>
      <c r="M57" s="214">
        <f t="shared" ref="M57:N57" si="64">SUM(M53:M56)</f>
        <v>524.20392936999997</v>
      </c>
      <c r="N57" s="214">
        <f t="shared" si="64"/>
        <v>589.66080836000003</v>
      </c>
      <c r="O57" s="214">
        <f t="shared" ref="O57:P57" si="65">SUM(O53:O56)</f>
        <v>555.02250961999994</v>
      </c>
      <c r="P57" s="214">
        <f t="shared" si="65"/>
        <v>617.35242936999998</v>
      </c>
      <c r="Q57" s="214">
        <f t="shared" ref="Q57" si="66">SUM(Q53:Q56)</f>
        <v>687.53098939421625</v>
      </c>
      <c r="AG57" s="63">
        <f>100</f>
        <v>100</v>
      </c>
      <c r="AH57" s="63">
        <f t="shared" si="62"/>
        <v>93.186213316765844</v>
      </c>
      <c r="AI57" s="63">
        <f t="shared" si="62"/>
        <v>99.724882371809329</v>
      </c>
      <c r="AJ57" s="63">
        <f t="shared" si="62"/>
        <v>112.69654013777968</v>
      </c>
      <c r="AK57" s="63">
        <f t="shared" si="62"/>
        <v>117.1829822216812</v>
      </c>
      <c r="AL57" s="63">
        <f t="shared" si="62"/>
        <v>113.95507609782591</v>
      </c>
      <c r="AM57" s="63">
        <f t="shared" si="62"/>
        <v>134.21866501713689</v>
      </c>
      <c r="AN57" s="63">
        <f t="shared" si="62"/>
        <v>129.23661247290988</v>
      </c>
      <c r="AO57" s="63">
        <f t="shared" si="62"/>
        <v>142.10252649433647</v>
      </c>
      <c r="AP57" s="63">
        <f t="shared" si="62"/>
        <v>144.65980445122835</v>
      </c>
      <c r="AQ57" s="63">
        <f t="shared" si="62"/>
        <v>151.13575734818806</v>
      </c>
      <c r="AR57" s="63">
        <f t="shared" si="62"/>
        <v>170.0079451085733</v>
      </c>
      <c r="AS57" s="63">
        <f t="shared" si="62"/>
        <v>160.02121051920395</v>
      </c>
      <c r="AT57" s="63">
        <f t="shared" si="62"/>
        <v>177.9918496141637</v>
      </c>
      <c r="AU57" s="63">
        <f t="shared" si="62"/>
        <v>198.22536795427291</v>
      </c>
    </row>
    <row r="58" spans="1:70" s="61" customFormat="1" ht="12" thickBot="1" x14ac:dyDescent="0.25">
      <c r="A58" s="66"/>
      <c r="B58" s="215"/>
      <c r="C58" s="216"/>
      <c r="D58" s="216"/>
      <c r="E58" s="216"/>
      <c r="F58" s="216"/>
      <c r="G58" s="216"/>
      <c r="H58" s="216"/>
      <c r="I58" s="216"/>
      <c r="J58" s="216"/>
      <c r="K58" s="216"/>
      <c r="L58" s="216"/>
      <c r="M58" s="216"/>
      <c r="N58" s="217"/>
      <c r="O58" s="217"/>
      <c r="P58" s="217"/>
      <c r="Q58" s="217"/>
      <c r="R58" s="66"/>
      <c r="S58" s="66"/>
      <c r="T58" s="66"/>
      <c r="U58" s="66"/>
      <c r="V58" s="66"/>
      <c r="W58" s="66"/>
      <c r="X58" s="66"/>
      <c r="Y58" s="66"/>
      <c r="Z58" s="66"/>
      <c r="AA58" s="66"/>
      <c r="AB58" s="66"/>
      <c r="AC58" s="66"/>
      <c r="AD58" s="66"/>
      <c r="AE58" s="66"/>
      <c r="AF58" s="66"/>
      <c r="AG58" s="67"/>
      <c r="AH58" s="67"/>
      <c r="AI58" s="67"/>
      <c r="AJ58" s="67"/>
      <c r="AK58" s="67"/>
      <c r="AL58" s="67"/>
      <c r="AM58" s="67"/>
      <c r="AN58" s="67"/>
      <c r="AO58" s="67"/>
      <c r="AP58" s="67"/>
      <c r="AQ58" s="67"/>
      <c r="AR58" s="67"/>
      <c r="AS58" s="67"/>
      <c r="AT58" s="67"/>
      <c r="AU58" s="67"/>
      <c r="AV58" s="66"/>
      <c r="AW58" s="66"/>
      <c r="AX58" s="66"/>
      <c r="AY58" s="66"/>
      <c r="AZ58" s="66"/>
      <c r="BA58" s="66"/>
      <c r="BB58" s="66"/>
      <c r="BC58" s="66"/>
      <c r="BD58" s="66"/>
      <c r="BE58" s="66"/>
      <c r="BF58" s="66"/>
      <c r="BG58" s="66"/>
      <c r="BH58" s="66"/>
      <c r="BI58" s="66"/>
      <c r="BJ58" s="66"/>
      <c r="BK58" s="66"/>
      <c r="BL58" s="66"/>
      <c r="BM58" s="66"/>
      <c r="BN58" s="66"/>
      <c r="BO58" s="66"/>
      <c r="BP58" s="66"/>
      <c r="BQ58" s="66"/>
      <c r="BR58" s="66"/>
    </row>
    <row r="59" spans="1:70" ht="12" thickBot="1" x14ac:dyDescent="0.25">
      <c r="B59" s="218" t="s">
        <v>131</v>
      </c>
      <c r="C59" s="219">
        <v>2008</v>
      </c>
      <c r="D59" s="220">
        <v>2009</v>
      </c>
      <c r="E59" s="220">
        <v>2010</v>
      </c>
      <c r="F59" s="220">
        <v>2011</v>
      </c>
      <c r="G59" s="220">
        <v>2012</v>
      </c>
      <c r="H59" s="220">
        <v>2013</v>
      </c>
      <c r="I59" s="220">
        <v>2014</v>
      </c>
      <c r="J59" s="220">
        <v>2015</v>
      </c>
      <c r="K59" s="220">
        <v>2016</v>
      </c>
      <c r="L59" s="221">
        <v>2017</v>
      </c>
      <c r="M59" s="221">
        <v>2018</v>
      </c>
      <c r="N59" s="221">
        <v>2019</v>
      </c>
      <c r="O59" s="221">
        <v>2020</v>
      </c>
      <c r="P59" s="221">
        <v>2021</v>
      </c>
      <c r="Q59" s="221">
        <v>2022</v>
      </c>
      <c r="AR59" s="63"/>
      <c r="AS59" s="63"/>
      <c r="AT59" s="63"/>
      <c r="AU59" s="63"/>
    </row>
    <row r="60" spans="1:70" x14ac:dyDescent="0.2">
      <c r="B60" s="203" t="s">
        <v>132</v>
      </c>
      <c r="C60" s="222">
        <f>SUM(C61:C63)</f>
        <v>414.92843063999999</v>
      </c>
      <c r="D60" s="223">
        <f t="shared" ref="D60:K60" si="67">SUM(D61:D63)</f>
        <v>434.27501036999996</v>
      </c>
      <c r="E60" s="223">
        <f t="shared" si="67"/>
        <v>488.77044278000005</v>
      </c>
      <c r="F60" s="223">
        <f t="shared" si="67"/>
        <v>595.04571010999996</v>
      </c>
      <c r="G60" s="223">
        <f t="shared" si="67"/>
        <v>721.88705498000002</v>
      </c>
      <c r="H60" s="223">
        <f t="shared" si="67"/>
        <v>768.29335231000005</v>
      </c>
      <c r="I60" s="223">
        <f t="shared" si="67"/>
        <v>956.41406111999993</v>
      </c>
      <c r="J60" s="223">
        <f t="shared" si="67"/>
        <v>1171.2610479</v>
      </c>
      <c r="K60" s="223">
        <f t="shared" si="67"/>
        <v>1440.2861718999998</v>
      </c>
      <c r="L60" s="224">
        <f>SUM(L61:L63)</f>
        <v>1591.4709226000002</v>
      </c>
      <c r="M60" s="224">
        <f t="shared" ref="M60:N60" si="68">SUM(M61:M63)</f>
        <v>1574.0185045599999</v>
      </c>
      <c r="N60" s="224">
        <f t="shared" si="68"/>
        <v>1771.9684677</v>
      </c>
      <c r="O60" s="224">
        <f t="shared" ref="O60:P60" si="69">SUM(O61:O63)</f>
        <v>1779.0348367899999</v>
      </c>
      <c r="P60" s="224">
        <f t="shared" si="69"/>
        <v>1983.59810784</v>
      </c>
      <c r="Q60" s="224">
        <f t="shared" ref="Q60" si="70">SUM(Q61:Q63)</f>
        <v>2242.1199733153471</v>
      </c>
      <c r="AG60" s="63">
        <f>100</f>
        <v>100</v>
      </c>
      <c r="AH60" s="63">
        <f t="shared" ref="AH60:AU67" si="71">D60*100/$C60</f>
        <v>104.66263054092464</v>
      </c>
      <c r="AI60" s="63">
        <f t="shared" si="71"/>
        <v>117.79632502552394</v>
      </c>
      <c r="AJ60" s="63">
        <f t="shared" si="71"/>
        <v>143.40924028565138</v>
      </c>
      <c r="AK60" s="63">
        <f t="shared" si="71"/>
        <v>173.97869166654507</v>
      </c>
      <c r="AL60" s="63">
        <f t="shared" si="71"/>
        <v>185.16286076732746</v>
      </c>
      <c r="AM60" s="63">
        <f t="shared" si="71"/>
        <v>230.50097088907449</v>
      </c>
      <c r="AN60" s="63">
        <f t="shared" si="71"/>
        <v>282.28025881316603</v>
      </c>
      <c r="AO60" s="63">
        <f t="shared" si="71"/>
        <v>347.11677136185932</v>
      </c>
      <c r="AP60" s="63">
        <f t="shared" si="71"/>
        <v>383.55311544818954</v>
      </c>
      <c r="AQ60" s="63">
        <f t="shared" si="71"/>
        <v>379.34698813773235</v>
      </c>
      <c r="AR60" s="63">
        <f t="shared" si="71"/>
        <v>427.05400181107245</v>
      </c>
      <c r="AS60" s="63">
        <f t="shared" si="71"/>
        <v>428.75703504962411</v>
      </c>
      <c r="AT60" s="63">
        <f t="shared" si="71"/>
        <v>478.05789176230456</v>
      </c>
      <c r="AU60" s="63">
        <f t="shared" si="71"/>
        <v>540.36306209652196</v>
      </c>
    </row>
    <row r="61" spans="1:70" x14ac:dyDescent="0.2">
      <c r="B61" s="207" t="s">
        <v>133</v>
      </c>
      <c r="C61" s="208">
        <f>'VA 2DGT--'!D$263+'VA 2DGT--'!D$269+'VA 2DGT--'!D$341+'VA 2DGT--'!D$347+'VA 2DGT--'!D$353+'VA 2DGT--'!D$365+'VA 2DGT--'!D$371+'VA 2DGT--'!D$389+'VA 2DGT--'!D$401</f>
        <v>275.30665646</v>
      </c>
      <c r="D61" s="209">
        <f>'VA 2DGT--'!E$263+'VA 2DGT--'!E$269+'VA 2DGT--'!E$341+'VA 2DGT--'!E$347+'VA 2DGT--'!E$353+'VA 2DGT--'!E$365+'VA 2DGT--'!E$371+'VA 2DGT--'!E$389+'VA 2DGT--'!E$401</f>
        <v>308.07878678999998</v>
      </c>
      <c r="E61" s="209">
        <f>'VA 2DGT--'!F$263+'VA 2DGT--'!F$269+'VA 2DGT--'!F$341+'VA 2DGT--'!F$347+'VA 2DGT--'!F$353+'VA 2DGT--'!F$365+'VA 2DGT--'!F$371+'VA 2DGT--'!F$389+'VA 2DGT--'!F$401</f>
        <v>328.95290409000006</v>
      </c>
      <c r="F61" s="209">
        <f>'VA 2DGT--'!G$263+'VA 2DGT--'!G$269+'VA 2DGT--'!G$341+'VA 2DGT--'!G$347+'VA 2DGT--'!G$353+'VA 2DGT--'!G$365+'VA 2DGT--'!G$371+'VA 2DGT--'!G$389+'VA 2DGT--'!G$401</f>
        <v>363.11461435000001</v>
      </c>
      <c r="G61" s="209">
        <f>'VA 2DGT--'!H$263+'VA 2DGT--'!H$269+'VA 2DGT--'!H$341+'VA 2DGT--'!H$347+'VA 2DGT--'!H$353+'VA 2DGT--'!H$365+'VA 2DGT--'!H$371+'VA 2DGT--'!H$389+'VA 2DGT--'!H$401</f>
        <v>437.47431346999997</v>
      </c>
      <c r="H61" s="209">
        <f>'VA 2DGT--'!I$263+'VA 2DGT--'!I$269+'VA 2DGT--'!I$341+'VA 2DGT--'!I$347+'VA 2DGT--'!I$353+'VA 2DGT--'!I$365+'VA 2DGT--'!I$371+'VA 2DGT--'!I$389+'VA 2DGT--'!I$401</f>
        <v>526.69349545</v>
      </c>
      <c r="I61" s="209">
        <f>'VA 2DGT--'!J$263+'VA 2DGT--'!J$269+'VA 2DGT--'!J$341+'VA 2DGT--'!J$347+'VA 2DGT--'!J$353+'VA 2DGT--'!J$365+'VA 2DGT--'!J$371+'VA 2DGT--'!J$389+'VA 2DGT--'!J$401</f>
        <v>622.64920208000001</v>
      </c>
      <c r="J61" s="209">
        <f>'VA 2DGT--'!K$263+'VA 2DGT--'!K$269+'VA 2DGT--'!K$341+'VA 2DGT--'!K$347+'VA 2DGT--'!K$353+'VA 2DGT--'!K$365+'VA 2DGT--'!K$371+'VA 2DGT--'!K$389+'VA 2DGT--'!K$401</f>
        <v>754.19739189999996</v>
      </c>
      <c r="K61" s="209">
        <f>'VA 2DGT--'!L$263+'VA 2DGT--'!L$269+'VA 2DGT--'!L$341+'VA 2DGT--'!L$347+'VA 2DGT--'!L$353+'VA 2DGT--'!L$365+'VA 2DGT--'!L$371+'VA 2DGT--'!L$389+'VA 2DGT--'!L$401</f>
        <v>987.00039739999988</v>
      </c>
      <c r="L61" s="210">
        <f>'VA 2DGT--'!M$263+'VA 2DGT--'!M$269+'VA 2DGT--'!M$341+'VA 2DGT--'!M$347+'VA 2DGT--'!M$353+'VA 2DGT--'!M$365+'VA 2DGT--'!M$371+'VA 2DGT--'!M$389+'VA 2DGT--'!M$401</f>
        <v>1087.4332146000002</v>
      </c>
      <c r="M61" s="210">
        <f>'VA 2DGT--'!N$263+'VA 2DGT--'!N$269+'VA 2DGT--'!N$341+'VA 2DGT--'!N$347+'VA 2DGT--'!N$353+'VA 2DGT--'!N$365+'VA 2DGT--'!N$371+'VA 2DGT--'!N$389+'VA 2DGT--'!N$401</f>
        <v>1072.4463685000001</v>
      </c>
      <c r="N61" s="210">
        <f>'VA 2DGT--'!O$263+'VA 2DGT--'!O$269+'VA 2DGT--'!O$341+'VA 2DGT--'!O$347+'VA 2DGT--'!O$353+'VA 2DGT--'!O$365+'VA 2DGT--'!O$371+'VA 2DGT--'!O$389+'VA 2DGT--'!O$401</f>
        <v>1178.6352558999999</v>
      </c>
      <c r="O61" s="210">
        <f>'VA 2DGT--'!P$263+'VA 2DGT--'!P$269+'VA 2DGT--'!P$341+'VA 2DGT--'!P$347+'VA 2DGT--'!P$353+'VA 2DGT--'!P$365+'VA 2DGT--'!P$371+'VA 2DGT--'!P$389+'VA 2DGT--'!P$401</f>
        <v>1078.5804258399999</v>
      </c>
      <c r="P61" s="210">
        <f>'VA 2DGT--'!Q$263+'VA 2DGT--'!Q$269+'VA 2DGT--'!Q$341+'VA 2DGT--'!Q$347+'VA 2DGT--'!Q$353+'VA 2DGT--'!Q$365+'VA 2DGT--'!Q$371+'VA 2DGT--'!Q$389+'VA 2DGT--'!Q$401</f>
        <v>1104.6975026799998</v>
      </c>
      <c r="Q61" s="210">
        <f>'VA 2DGT--'!R$263+'VA 2DGT--'!R$269+'VA 2DGT--'!R$341+'VA 2DGT--'!R$347+'VA 2DGT--'!R$353+'VA 2DGT--'!R$365+'VA 2DGT--'!R$371+'VA 2DGT--'!R$389+'VA 2DGT--'!R$401</f>
        <v>1134.9488323582168</v>
      </c>
      <c r="AG61" s="63">
        <f>100</f>
        <v>100</v>
      </c>
      <c r="AH61" s="63">
        <f t="shared" si="71"/>
        <v>111.90386413150948</v>
      </c>
      <c r="AI61" s="63">
        <f t="shared" si="71"/>
        <v>119.48599729472741</v>
      </c>
      <c r="AJ61" s="63">
        <f t="shared" si="71"/>
        <v>131.8946003772916</v>
      </c>
      <c r="AK61" s="63">
        <f t="shared" si="71"/>
        <v>158.90437198112633</v>
      </c>
      <c r="AL61" s="63">
        <f t="shared" si="71"/>
        <v>191.31157314626157</v>
      </c>
      <c r="AM61" s="63">
        <f t="shared" si="71"/>
        <v>226.16569104658257</v>
      </c>
      <c r="AN61" s="63">
        <f t="shared" si="71"/>
        <v>273.94811356825261</v>
      </c>
      <c r="AO61" s="63">
        <f t="shared" si="71"/>
        <v>358.50945636085765</v>
      </c>
      <c r="AP61" s="63">
        <f t="shared" si="71"/>
        <v>394.98980103955319</v>
      </c>
      <c r="AQ61" s="63">
        <f t="shared" si="71"/>
        <v>389.54610916057476</v>
      </c>
      <c r="AR61" s="63">
        <f t="shared" si="71"/>
        <v>428.11723881120429</v>
      </c>
      <c r="AS61" s="63">
        <f t="shared" si="71"/>
        <v>391.77419089999717</v>
      </c>
      <c r="AT61" s="63">
        <f t="shared" si="71"/>
        <v>401.26073117324142</v>
      </c>
      <c r="AU61" s="63">
        <f t="shared" si="71"/>
        <v>412.24896155865969</v>
      </c>
    </row>
    <row r="62" spans="1:70" x14ac:dyDescent="0.2">
      <c r="B62" s="207" t="s">
        <v>134</v>
      </c>
      <c r="C62" s="208">
        <f>'VA 2DGT--'!D$305+'VA 2DGT--'!D$311+'VA 2DGT--'!D$317+'VA 2DGT--'!D$323+'VA 2DGT--'!D$329+'VA 2DGT--'!D$359</f>
        <v>104.64454718000002</v>
      </c>
      <c r="D62" s="209">
        <f>'VA 2DGT--'!E$305+'VA 2DGT--'!E$311+'VA 2DGT--'!E$317+'VA 2DGT--'!E$323+'VA 2DGT--'!E$329+'VA 2DGT--'!E$359</f>
        <v>106.59622447999999</v>
      </c>
      <c r="E62" s="209">
        <f>'VA 2DGT--'!F$305+'VA 2DGT--'!F$311+'VA 2DGT--'!F$317+'VA 2DGT--'!F$323+'VA 2DGT--'!F$329+'VA 2DGT--'!F$359</f>
        <v>144.88889528999999</v>
      </c>
      <c r="F62" s="209">
        <f>'VA 2DGT--'!G$305+'VA 2DGT--'!G$311+'VA 2DGT--'!G$317+'VA 2DGT--'!G$323+'VA 2DGT--'!G$329+'VA 2DGT--'!G$359</f>
        <v>217.45381115999999</v>
      </c>
      <c r="G62" s="209">
        <f>'VA 2DGT--'!H$305+'VA 2DGT--'!H$311+'VA 2DGT--'!H$317+'VA 2DGT--'!H$323+'VA 2DGT--'!H$329+'VA 2DGT--'!H$359</f>
        <v>269.67885901</v>
      </c>
      <c r="H62" s="209">
        <f>'VA 2DGT--'!I$305+'VA 2DGT--'!I$311+'VA 2DGT--'!I$317+'VA 2DGT--'!I$323+'VA 2DGT--'!I$329+'VA 2DGT--'!I$359</f>
        <v>231.30314006</v>
      </c>
      <c r="I62" s="209">
        <f>'VA 2DGT--'!J$305+'VA 2DGT--'!J$311+'VA 2DGT--'!J$317+'VA 2DGT--'!J$323+'VA 2DGT--'!J$329+'VA 2DGT--'!J$359</f>
        <v>319.61310343999997</v>
      </c>
      <c r="J62" s="209">
        <f>'VA 2DGT--'!K$305+'VA 2DGT--'!K$311+'VA 2DGT--'!K$317+'VA 2DGT--'!K$323+'VA 2DGT--'!K$329+'VA 2DGT--'!K$359</f>
        <v>397.86321829999997</v>
      </c>
      <c r="K62" s="209">
        <f>'VA 2DGT--'!L$305+'VA 2DGT--'!L$311+'VA 2DGT--'!L$317+'VA 2DGT--'!L$323+'VA 2DGT--'!L$329+'VA 2DGT--'!L$359</f>
        <v>425.98577340000003</v>
      </c>
      <c r="L62" s="210">
        <f>'VA 2DGT--'!M$305+'VA 2DGT--'!M$311+'VA 2DGT--'!M$317+'VA 2DGT--'!M$323+'VA 2DGT--'!M$329+'VA 2DGT--'!M$359</f>
        <v>476.33430470000002</v>
      </c>
      <c r="M62" s="210">
        <f>'VA 2DGT--'!N$305+'VA 2DGT--'!N$311+'VA 2DGT--'!N$317+'VA 2DGT--'!N$323+'VA 2DGT--'!N$329+'VA 2DGT--'!N$359</f>
        <v>477.27213525999997</v>
      </c>
      <c r="N62" s="210">
        <f>'VA 2DGT--'!O$305+'VA 2DGT--'!O$311+'VA 2DGT--'!O$317+'VA 2DGT--'!O$323+'VA 2DGT--'!O$329+'VA 2DGT--'!O$359</f>
        <v>558.93320970000013</v>
      </c>
      <c r="O62" s="210">
        <f>'VA 2DGT--'!P$305+'VA 2DGT--'!P$311+'VA 2DGT--'!P$317+'VA 2DGT--'!P$323+'VA 2DGT--'!P$329+'VA 2DGT--'!P$359</f>
        <v>646.76447245000008</v>
      </c>
      <c r="P62" s="210">
        <f>'VA 2DGT--'!Q$305+'VA 2DGT--'!Q$311+'VA 2DGT--'!Q$317+'VA 2DGT--'!Q$323+'VA 2DGT--'!Q$329+'VA 2DGT--'!Q$359</f>
        <v>822.4499242600001</v>
      </c>
      <c r="Q62" s="210">
        <f>'VA 2DGT--'!R$305+'VA 2DGT--'!R$311+'VA 2DGT--'!R$317+'VA 2DGT--'!R$323+'VA 2DGT--'!R$329+'VA 2DGT--'!R$359</f>
        <v>1047.8172106989937</v>
      </c>
      <c r="AG62" s="63">
        <f>100</f>
        <v>100</v>
      </c>
      <c r="AH62" s="63">
        <f t="shared" si="71"/>
        <v>101.86505398761281</v>
      </c>
      <c r="AI62" s="63">
        <f t="shared" si="71"/>
        <v>138.45814157977608</v>
      </c>
      <c r="AJ62" s="63">
        <f t="shared" si="71"/>
        <v>207.80233372882367</v>
      </c>
      <c r="AK62" s="63">
        <f t="shared" si="71"/>
        <v>257.70942325941076</v>
      </c>
      <c r="AL62" s="63">
        <f t="shared" si="71"/>
        <v>221.03697353874867</v>
      </c>
      <c r="AM62" s="63">
        <f t="shared" si="71"/>
        <v>305.42738446775508</v>
      </c>
      <c r="AN62" s="63">
        <f t="shared" si="71"/>
        <v>380.20444353935801</v>
      </c>
      <c r="AO62" s="63">
        <f t="shared" si="71"/>
        <v>407.07880618687</v>
      </c>
      <c r="AP62" s="63">
        <f t="shared" si="71"/>
        <v>455.19266654253192</v>
      </c>
      <c r="AQ62" s="63">
        <f t="shared" si="71"/>
        <v>456.08887239871177</v>
      </c>
      <c r="AR62" s="63">
        <f t="shared" si="71"/>
        <v>534.12549890303808</v>
      </c>
      <c r="AS62" s="63">
        <f t="shared" si="71"/>
        <v>618.05845586726537</v>
      </c>
      <c r="AT62" s="63">
        <f t="shared" si="71"/>
        <v>785.94627854358873</v>
      </c>
      <c r="AU62" s="63">
        <f t="shared" si="71"/>
        <v>1001.3108555925365</v>
      </c>
    </row>
    <row r="63" spans="1:70" x14ac:dyDescent="0.2">
      <c r="B63" s="207" t="s">
        <v>135</v>
      </c>
      <c r="C63" s="208">
        <f>'VA 2DGT--'!D$299+'VA 2DGT--'!D$377</f>
        <v>34.977226999999999</v>
      </c>
      <c r="D63" s="209">
        <f>'VA 2DGT--'!E$299+'VA 2DGT--'!E$377</f>
        <v>19.599999100000002</v>
      </c>
      <c r="E63" s="209">
        <f>'VA 2DGT--'!F$299+'VA 2DGT--'!F$377</f>
        <v>14.9286434</v>
      </c>
      <c r="F63" s="209">
        <f>'VA 2DGT--'!G$299+'VA 2DGT--'!G$377</f>
        <v>14.477284600000001</v>
      </c>
      <c r="G63" s="209">
        <f>'VA 2DGT--'!H$299+'VA 2DGT--'!H$377</f>
        <v>14.733882500000002</v>
      </c>
      <c r="H63" s="209">
        <f>'VA 2DGT--'!I$299+'VA 2DGT--'!I$377</f>
        <v>10.296716799999999</v>
      </c>
      <c r="I63" s="209">
        <f>'VA 2DGT--'!J$299+'VA 2DGT--'!J$377</f>
        <v>14.1517556</v>
      </c>
      <c r="J63" s="209">
        <f>'VA 2DGT--'!K$299+'VA 2DGT--'!K$377</f>
        <v>19.200437699999998</v>
      </c>
      <c r="K63" s="209">
        <f>'VA 2DGT--'!L$299+'VA 2DGT--'!L$377</f>
        <v>27.300001099999999</v>
      </c>
      <c r="L63" s="210">
        <f>'VA 2DGT--'!M$299+'VA 2DGT--'!M$377</f>
        <v>27.703403300000002</v>
      </c>
      <c r="M63" s="210">
        <f>'VA 2DGT--'!N$299+'VA 2DGT--'!N$377</f>
        <v>24.300000799999999</v>
      </c>
      <c r="N63" s="210">
        <f>'VA 2DGT--'!O$299+'VA 2DGT--'!O$377</f>
        <v>34.400002100000002</v>
      </c>
      <c r="O63" s="210">
        <f>'VA 2DGT--'!P$299+'VA 2DGT--'!P$377</f>
        <v>53.689938499999997</v>
      </c>
      <c r="P63" s="210">
        <f>'VA 2DGT--'!Q$299+'VA 2DGT--'!Q$377</f>
        <v>56.450680900000002</v>
      </c>
      <c r="Q63" s="210">
        <f>'VA 2DGT--'!R$299+'VA 2DGT--'!R$377</f>
        <v>59.353930258136458</v>
      </c>
      <c r="AG63" s="63">
        <f>100</f>
        <v>100</v>
      </c>
      <c r="AH63" s="63">
        <f t="shared" si="71"/>
        <v>56.036457950197146</v>
      </c>
      <c r="AI63" s="63">
        <f t="shared" si="71"/>
        <v>42.681037579108263</v>
      </c>
      <c r="AJ63" s="63">
        <f t="shared" si="71"/>
        <v>41.390601376146833</v>
      </c>
      <c r="AK63" s="63">
        <f t="shared" si="71"/>
        <v>42.124215564601514</v>
      </c>
      <c r="AL63" s="63">
        <f t="shared" si="71"/>
        <v>29.438345126673418</v>
      </c>
      <c r="AM63" s="63">
        <f t="shared" si="71"/>
        <v>40.459912959938187</v>
      </c>
      <c r="AN63" s="63">
        <f t="shared" si="71"/>
        <v>54.894110673782109</v>
      </c>
      <c r="AO63" s="63">
        <f t="shared" si="71"/>
        <v>78.050787445213999</v>
      </c>
      <c r="AP63" s="63">
        <f t="shared" si="71"/>
        <v>79.20411558068912</v>
      </c>
      <c r="AQ63" s="63">
        <f t="shared" si="71"/>
        <v>69.473777323742667</v>
      </c>
      <c r="AR63" s="63">
        <f t="shared" si="71"/>
        <v>98.349712228473692</v>
      </c>
      <c r="AS63" s="63">
        <f t="shared" si="71"/>
        <v>153.49969996192092</v>
      </c>
      <c r="AT63" s="63">
        <f t="shared" si="71"/>
        <v>161.39267100848218</v>
      </c>
      <c r="AU63" s="63">
        <f t="shared" si="71"/>
        <v>169.69306988840614</v>
      </c>
    </row>
    <row r="64" spans="1:70" x14ac:dyDescent="0.2">
      <c r="B64" s="207" t="s">
        <v>136</v>
      </c>
      <c r="C64" s="225">
        <f>SUM(C65:C66)</f>
        <v>1113.1527045</v>
      </c>
      <c r="D64" s="226">
        <f t="shared" ref="D64:K64" si="72">SUM(D65:D66)</f>
        <v>1027.6814786999998</v>
      </c>
      <c r="E64" s="226">
        <f t="shared" si="72"/>
        <v>1090.6707074000001</v>
      </c>
      <c r="F64" s="226">
        <f t="shared" si="72"/>
        <v>1198.05081303</v>
      </c>
      <c r="G64" s="226">
        <f t="shared" si="72"/>
        <v>1270.5204009999998</v>
      </c>
      <c r="H64" s="226">
        <f t="shared" si="72"/>
        <v>1460.0283784000001</v>
      </c>
      <c r="I64" s="226">
        <f t="shared" si="72"/>
        <v>1622.5087200200001</v>
      </c>
      <c r="J64" s="226">
        <f t="shared" si="72"/>
        <v>2189.0489810000004</v>
      </c>
      <c r="K64" s="226">
        <f t="shared" si="72"/>
        <v>2218.5916553000002</v>
      </c>
      <c r="L64" s="227">
        <f>SUM(L65:L66)</f>
        <v>2566.5589028499999</v>
      </c>
      <c r="M64" s="227">
        <f t="shared" ref="M64:N64" si="73">SUM(M65:M66)</f>
        <v>2542.8226083999998</v>
      </c>
      <c r="N64" s="227">
        <f t="shared" si="73"/>
        <v>2565.8573878999996</v>
      </c>
      <c r="O64" s="227">
        <f t="shared" ref="O64:P64" si="74">SUM(O65:O66)</f>
        <v>1714.8771305</v>
      </c>
      <c r="P64" s="227">
        <f t="shared" si="74"/>
        <v>1942.2060428999998</v>
      </c>
      <c r="Q64" s="227">
        <f t="shared" ref="Q64" si="75">SUM(Q65:Q66)</f>
        <v>2207.959311474588</v>
      </c>
      <c r="AG64" s="63">
        <f>100</f>
        <v>100</v>
      </c>
      <c r="AH64" s="63">
        <f t="shared" si="71"/>
        <v>92.321698051446432</v>
      </c>
      <c r="AI64" s="63">
        <f t="shared" si="71"/>
        <v>97.980331269095885</v>
      </c>
      <c r="AJ64" s="63">
        <f t="shared" si="71"/>
        <v>107.62681599629532</v>
      </c>
      <c r="AK64" s="63">
        <f t="shared" si="71"/>
        <v>114.13711666547003</v>
      </c>
      <c r="AL64" s="63">
        <f t="shared" si="71"/>
        <v>131.16155335182046</v>
      </c>
      <c r="AM64" s="63">
        <f t="shared" si="71"/>
        <v>145.75796415540219</v>
      </c>
      <c r="AN64" s="63">
        <f t="shared" si="71"/>
        <v>196.65307124086499</v>
      </c>
      <c r="AO64" s="63">
        <f t="shared" si="71"/>
        <v>199.30703544367125</v>
      </c>
      <c r="AP64" s="63">
        <f t="shared" si="71"/>
        <v>230.56665024254985</v>
      </c>
      <c r="AQ64" s="63">
        <f t="shared" si="71"/>
        <v>228.43430179169994</v>
      </c>
      <c r="AR64" s="63">
        <f t="shared" si="71"/>
        <v>230.50362969315319</v>
      </c>
      <c r="AS64" s="63">
        <f t="shared" si="71"/>
        <v>154.05587423607611</v>
      </c>
      <c r="AT64" s="63">
        <f t="shared" si="71"/>
        <v>174.47795213078061</v>
      </c>
      <c r="AU64" s="63">
        <f t="shared" si="71"/>
        <v>198.35187953537314</v>
      </c>
    </row>
    <row r="65" spans="1:70" x14ac:dyDescent="0.2">
      <c r="B65" s="207" t="s">
        <v>133</v>
      </c>
      <c r="C65" s="208">
        <f>'VA 2DGT--'!D$239+'VA 2DGT--'!D$245+'VA 2DGT--'!D$251+'VA 2DGT--'!D$257+'VA 2DGT--'!D$275+'VA 2DGT--'!D$287+'VA 2DGT--'!D$293+'VA 2DGT--'!D$335+'VA 2DGT--'!D$383+'VA 2DGT--'!D$395+'VA 2DGT--'!D$407+'VA 2DGT--'!D$413</f>
        <v>1091.829238</v>
      </c>
      <c r="D65" s="209">
        <f>'VA 2DGT--'!E$239+'VA 2DGT--'!E$245+'VA 2DGT--'!E$251+'VA 2DGT--'!E$257+'VA 2DGT--'!E$275+'VA 2DGT--'!E$287+'VA 2DGT--'!E$293+'VA 2DGT--'!E$335+'VA 2DGT--'!E$383+'VA 2DGT--'!E$395+'VA 2DGT--'!E$407+'VA 2DGT--'!E$413</f>
        <v>1021.5197190999999</v>
      </c>
      <c r="E65" s="209">
        <f>'VA 2DGT--'!F$239+'VA 2DGT--'!F$245+'VA 2DGT--'!F$251+'VA 2DGT--'!F$257+'VA 2DGT--'!F$275+'VA 2DGT--'!F$287+'VA 2DGT--'!F$293+'VA 2DGT--'!F$335+'VA 2DGT--'!F$383+'VA 2DGT--'!F$395+'VA 2DGT--'!F$407+'VA 2DGT--'!F$413</f>
        <v>1081.7673044000001</v>
      </c>
      <c r="F65" s="209">
        <f>'VA 2DGT--'!G$239+'VA 2DGT--'!G$245+'VA 2DGT--'!G$251+'VA 2DGT--'!G$257+'VA 2DGT--'!G$275+'VA 2DGT--'!G$287+'VA 2DGT--'!G$293+'VA 2DGT--'!G$335+'VA 2DGT--'!G$383+'VA 2DGT--'!G$395+'VA 2DGT--'!G$407+'VA 2DGT--'!G$413</f>
        <v>1192.7221497999999</v>
      </c>
      <c r="G65" s="209">
        <f>'VA 2DGT--'!H$239+'VA 2DGT--'!H$245+'VA 2DGT--'!H$251+'VA 2DGT--'!H$257+'VA 2DGT--'!H$275+'VA 2DGT--'!H$287+'VA 2DGT--'!H$293+'VA 2DGT--'!H$335+'VA 2DGT--'!H$383+'VA 2DGT--'!H$395+'VA 2DGT--'!H$407+'VA 2DGT--'!H$413</f>
        <v>1261.2617113999997</v>
      </c>
      <c r="H65" s="209">
        <f>'VA 2DGT--'!I$239+'VA 2DGT--'!I$245+'VA 2DGT--'!I$251+'VA 2DGT--'!I$257+'VA 2DGT--'!I$275+'VA 2DGT--'!I$287+'VA 2DGT--'!I$293+'VA 2DGT--'!I$335+'VA 2DGT--'!I$383+'VA 2DGT--'!I$395+'VA 2DGT--'!I$407+'VA 2DGT--'!I$413</f>
        <v>1445.4850314</v>
      </c>
      <c r="I65" s="209">
        <f>'VA 2DGT--'!J$239+'VA 2DGT--'!J$245+'VA 2DGT--'!J$251+'VA 2DGT--'!J$257+'VA 2DGT--'!J$275+'VA 2DGT--'!J$287+'VA 2DGT--'!J$293+'VA 2DGT--'!J$335+'VA 2DGT--'!J$383+'VA 2DGT--'!J$395+'VA 2DGT--'!J$407+'VA 2DGT--'!J$413</f>
        <v>1606.8666123</v>
      </c>
      <c r="J65" s="209">
        <f>'VA 2DGT--'!K$239+'VA 2DGT--'!K$245+'VA 2DGT--'!K$251+'VA 2DGT--'!K$257+'VA 2DGT--'!K$275+'VA 2DGT--'!K$287+'VA 2DGT--'!K$293+'VA 2DGT--'!K$335+'VA 2DGT--'!K$383+'VA 2DGT--'!K$395+'VA 2DGT--'!K$407+'VA 2DGT--'!K$413</f>
        <v>2167.8994950000006</v>
      </c>
      <c r="K65" s="209">
        <f>'VA 2DGT--'!L$239+'VA 2DGT--'!L$245+'VA 2DGT--'!L$251+'VA 2DGT--'!L$257+'VA 2DGT--'!L$275+'VA 2DGT--'!L$287+'VA 2DGT--'!L$293+'VA 2DGT--'!L$335+'VA 2DGT--'!L$383+'VA 2DGT--'!L$395+'VA 2DGT--'!L$407+'VA 2DGT--'!L$413</f>
        <v>2201.1604433000002</v>
      </c>
      <c r="L65" s="210">
        <f>'VA 2DGT--'!M$239+'VA 2DGT--'!M$245+'VA 2DGT--'!M$251+'VA 2DGT--'!M$257+'VA 2DGT--'!M$275+'VA 2DGT--'!M$287+'VA 2DGT--'!M$293+'VA 2DGT--'!M$335+'VA 2DGT--'!M$383+'VA 2DGT--'!M$395+'VA 2DGT--'!M$407+'VA 2DGT--'!M$413</f>
        <v>2544.4458129</v>
      </c>
      <c r="M65" s="210">
        <f>'VA 2DGT--'!N$239+'VA 2DGT--'!N$245+'VA 2DGT--'!N$251+'VA 2DGT--'!N$257+'VA 2DGT--'!N$275+'VA 2DGT--'!N$287+'VA 2DGT--'!N$293+'VA 2DGT--'!N$335+'VA 2DGT--'!N$383+'VA 2DGT--'!N$395+'VA 2DGT--'!N$407+'VA 2DGT--'!N$413</f>
        <v>2532.843441</v>
      </c>
      <c r="N65" s="210">
        <f>'VA 2DGT--'!O$239+'VA 2DGT--'!O$245+'VA 2DGT--'!O$251+'VA 2DGT--'!O$257+'VA 2DGT--'!O$275+'VA 2DGT--'!O$287+'VA 2DGT--'!O$293+'VA 2DGT--'!O$335+'VA 2DGT--'!O$383+'VA 2DGT--'!O$395+'VA 2DGT--'!O$407+'VA 2DGT--'!O$413</f>
        <v>2556.3437729999996</v>
      </c>
      <c r="O65" s="210">
        <f>'VA 2DGT--'!P$239+'VA 2DGT--'!P$245+'VA 2DGT--'!P$251+'VA 2DGT--'!P$257+'VA 2DGT--'!P$275+'VA 2DGT--'!P$287+'VA 2DGT--'!P$293+'VA 2DGT--'!P$335+'VA 2DGT--'!P$383+'VA 2DGT--'!P$395+'VA 2DGT--'!P$407+'VA 2DGT--'!P$413</f>
        <v>1708.1293998000001</v>
      </c>
      <c r="P65" s="210">
        <f>'VA 2DGT--'!Q$239+'VA 2DGT--'!Q$245+'VA 2DGT--'!Q$251+'VA 2DGT--'!Q$257+'VA 2DGT--'!Q$275+'VA 2DGT--'!Q$287+'VA 2DGT--'!Q$293+'VA 2DGT--'!Q$335+'VA 2DGT--'!Q$383+'VA 2DGT--'!Q$395+'VA 2DGT--'!Q$407+'VA 2DGT--'!Q$413</f>
        <v>1933.9376912999999</v>
      </c>
      <c r="Q65" s="210">
        <f>'VA 2DGT--'!R$239+'VA 2DGT--'!R$245+'VA 2DGT--'!R$251+'VA 2DGT--'!R$257+'VA 2DGT--'!R$275+'VA 2DGT--'!R$287+'VA 2DGT--'!R$293+'VA 2DGT--'!R$335+'VA 2DGT--'!R$383+'VA 2DGT--'!R$395+'VA 2DGT--'!R$407+'VA 2DGT--'!R$413</f>
        <v>2197.8276625957697</v>
      </c>
      <c r="AG65" s="63">
        <f>100</f>
        <v>100</v>
      </c>
      <c r="AH65" s="63">
        <f t="shared" si="71"/>
        <v>93.560392371540416</v>
      </c>
      <c r="AI65" s="63">
        <f t="shared" si="71"/>
        <v>99.078433398758278</v>
      </c>
      <c r="AJ65" s="63">
        <f t="shared" si="71"/>
        <v>109.24072265959963</v>
      </c>
      <c r="AK65" s="63">
        <f t="shared" si="71"/>
        <v>115.51822093630356</v>
      </c>
      <c r="AL65" s="63">
        <f t="shared" si="71"/>
        <v>132.39112684395801</v>
      </c>
      <c r="AM65" s="63">
        <f t="shared" si="71"/>
        <v>147.17197125472106</v>
      </c>
      <c r="AN65" s="63">
        <f t="shared" si="71"/>
        <v>198.55664416636554</v>
      </c>
      <c r="AO65" s="63">
        <f t="shared" si="71"/>
        <v>201.60299492730752</v>
      </c>
      <c r="AP65" s="63">
        <f t="shared" si="71"/>
        <v>233.04430073340828</v>
      </c>
      <c r="AQ65" s="63">
        <f t="shared" si="71"/>
        <v>231.98164629110252</v>
      </c>
      <c r="AR65" s="63">
        <f t="shared" si="71"/>
        <v>234.13402792571117</v>
      </c>
      <c r="AS65" s="63">
        <f t="shared" si="71"/>
        <v>156.44657061290386</v>
      </c>
      <c r="AT65" s="63">
        <f t="shared" si="71"/>
        <v>177.12821968777502</v>
      </c>
      <c r="AU65" s="63">
        <f t="shared" si="71"/>
        <v>201.29774749591104</v>
      </c>
    </row>
    <row r="66" spans="1:70" ht="12" thickBot="1" x14ac:dyDescent="0.25">
      <c r="B66" s="228" t="s">
        <v>137</v>
      </c>
      <c r="C66" s="229">
        <f>'VA 2DGT--'!D$281</f>
        <v>21.323466499999999</v>
      </c>
      <c r="D66" s="230">
        <f>'VA 2DGT--'!E$281</f>
        <v>6.1617595999999999</v>
      </c>
      <c r="E66" s="230">
        <f>'VA 2DGT--'!F$281</f>
        <v>8.9034030000000008</v>
      </c>
      <c r="F66" s="230">
        <f>'VA 2DGT--'!G$281</f>
        <v>5.3286632300000001</v>
      </c>
      <c r="G66" s="230">
        <f>'VA 2DGT--'!H$281</f>
        <v>9.2586895999999985</v>
      </c>
      <c r="H66" s="230">
        <f>'VA 2DGT--'!I$281</f>
        <v>14.543346999999999</v>
      </c>
      <c r="I66" s="230">
        <f>'VA 2DGT--'!J$281</f>
        <v>15.64210772</v>
      </c>
      <c r="J66" s="230">
        <f>'VA 2DGT--'!K$281</f>
        <v>21.149486</v>
      </c>
      <c r="K66" s="230">
        <f>'VA 2DGT--'!L$281</f>
        <v>17.431211999999999</v>
      </c>
      <c r="L66" s="231">
        <f>'VA 2DGT--'!M$281</f>
        <v>22.113089949999999</v>
      </c>
      <c r="M66" s="231">
        <f>'VA 2DGT--'!N$281</f>
        <v>9.9791673999999997</v>
      </c>
      <c r="N66" s="231">
        <f>'VA 2DGT--'!O$281</f>
        <v>9.5136149000000003</v>
      </c>
      <c r="O66" s="231">
        <f>'VA 2DGT--'!P$281</f>
        <v>6.7477307</v>
      </c>
      <c r="P66" s="231">
        <f>'VA 2DGT--'!Q$281</f>
        <v>8.2683516000000008</v>
      </c>
      <c r="Q66" s="231">
        <f>'VA 2DGT--'!R$281</f>
        <v>10.131648878818263</v>
      </c>
      <c r="AG66" s="63">
        <f>100</f>
        <v>100</v>
      </c>
      <c r="AH66" s="63">
        <f t="shared" si="71"/>
        <v>28.896613034283149</v>
      </c>
      <c r="AI66" s="63">
        <f t="shared" si="71"/>
        <v>41.75401311977113</v>
      </c>
      <c r="AJ66" s="63">
        <f t="shared" si="71"/>
        <v>24.989666806754897</v>
      </c>
      <c r="AK66" s="63">
        <f t="shared" si="71"/>
        <v>43.420189676945817</v>
      </c>
      <c r="AL66" s="63">
        <f t="shared" si="71"/>
        <v>68.203483706553996</v>
      </c>
      <c r="AM66" s="63">
        <f t="shared" si="71"/>
        <v>73.35630780295503</v>
      </c>
      <c r="AN66" s="63">
        <f t="shared" si="71"/>
        <v>99.184089041057206</v>
      </c>
      <c r="AO66" s="63">
        <f t="shared" si="71"/>
        <v>81.74661469794323</v>
      </c>
      <c r="AP66" s="63">
        <f t="shared" si="71"/>
        <v>103.70307262189289</v>
      </c>
      <c r="AQ66" s="63">
        <f t="shared" si="71"/>
        <v>46.798992086957348</v>
      </c>
      <c r="AR66" s="63">
        <f t="shared" si="71"/>
        <v>44.61570495585228</v>
      </c>
      <c r="AS66" s="63">
        <f t="shared" si="71"/>
        <v>31.644623541861733</v>
      </c>
      <c r="AT66" s="63">
        <f t="shared" si="71"/>
        <v>38.775832250351982</v>
      </c>
      <c r="AU66" s="63">
        <f t="shared" si="71"/>
        <v>47.514079752549911</v>
      </c>
    </row>
    <row r="67" spans="1:70" ht="12" thickBot="1" x14ac:dyDescent="0.25">
      <c r="B67" s="199" t="s">
        <v>138</v>
      </c>
      <c r="C67" s="232">
        <f>C60+C64</f>
        <v>1528.08113514</v>
      </c>
      <c r="D67" s="233">
        <f t="shared" ref="D67:K67" si="76">D60+D64</f>
        <v>1461.9564890699999</v>
      </c>
      <c r="E67" s="233">
        <f t="shared" si="76"/>
        <v>1579.44115018</v>
      </c>
      <c r="F67" s="233">
        <f t="shared" si="76"/>
        <v>1793.09652314</v>
      </c>
      <c r="G67" s="233">
        <f t="shared" si="76"/>
        <v>1992.4074559799997</v>
      </c>
      <c r="H67" s="233">
        <f t="shared" si="76"/>
        <v>2228.3217307100003</v>
      </c>
      <c r="I67" s="233">
        <f t="shared" si="76"/>
        <v>2578.9227811400001</v>
      </c>
      <c r="J67" s="233">
        <f t="shared" si="76"/>
        <v>3360.3100289000004</v>
      </c>
      <c r="K67" s="233">
        <f t="shared" si="76"/>
        <v>3658.8778272</v>
      </c>
      <c r="L67" s="234">
        <f>L60+L64</f>
        <v>4158.0298254500003</v>
      </c>
      <c r="M67" s="234">
        <f t="shared" ref="M67:N67" si="77">M60+M64</f>
        <v>4116.8411129599999</v>
      </c>
      <c r="N67" s="234">
        <f t="shared" si="77"/>
        <v>4337.8258556000001</v>
      </c>
      <c r="O67" s="234">
        <f t="shared" ref="O67:P67" si="78">O60+O64</f>
        <v>3493.9119672899997</v>
      </c>
      <c r="P67" s="234">
        <f t="shared" si="78"/>
        <v>3925.8041507399998</v>
      </c>
      <c r="Q67" s="234">
        <f t="shared" ref="Q67" si="79">Q60+Q64</f>
        <v>4450.0792847899356</v>
      </c>
      <c r="AG67" s="63">
        <f>100</f>
        <v>100</v>
      </c>
      <c r="AH67" s="63">
        <f t="shared" si="71"/>
        <v>95.672700581835144</v>
      </c>
      <c r="AI67" s="63">
        <f t="shared" si="71"/>
        <v>103.3610790591492</v>
      </c>
      <c r="AJ67" s="63">
        <f t="shared" si="71"/>
        <v>117.3430181098152</v>
      </c>
      <c r="AK67" s="63">
        <f t="shared" si="71"/>
        <v>130.38623474645925</v>
      </c>
      <c r="AL67" s="63">
        <f t="shared" si="71"/>
        <v>145.8248308592492</v>
      </c>
      <c r="AM67" s="63">
        <f t="shared" si="71"/>
        <v>168.76870748775548</v>
      </c>
      <c r="AN67" s="63">
        <f t="shared" si="71"/>
        <v>219.90390114934146</v>
      </c>
      <c r="AO67" s="63">
        <f t="shared" si="71"/>
        <v>239.44264103913437</v>
      </c>
      <c r="AP67" s="63">
        <f t="shared" si="71"/>
        <v>272.10792214047257</v>
      </c>
      <c r="AQ67" s="63">
        <f t="shared" si="71"/>
        <v>269.41246889896473</v>
      </c>
      <c r="AR67" s="63">
        <f t="shared" si="71"/>
        <v>283.87405327156119</v>
      </c>
      <c r="AS67" s="63">
        <f t="shared" si="71"/>
        <v>228.64701925463493</v>
      </c>
      <c r="AT67" s="63">
        <f t="shared" si="71"/>
        <v>256.91071373512665</v>
      </c>
      <c r="AU67" s="63">
        <f t="shared" si="71"/>
        <v>291.22009181680187</v>
      </c>
    </row>
    <row r="68" spans="1:70" ht="12" thickBot="1" x14ac:dyDescent="0.25">
      <c r="B68" s="235"/>
      <c r="C68" s="236"/>
      <c r="D68" s="236"/>
      <c r="E68" s="236"/>
      <c r="F68" s="236"/>
      <c r="G68" s="236"/>
      <c r="H68" s="236"/>
      <c r="I68" s="236"/>
      <c r="J68" s="236"/>
      <c r="K68" s="236"/>
      <c r="L68" s="236"/>
      <c r="M68" s="236"/>
      <c r="N68" s="237"/>
      <c r="O68" s="237"/>
      <c r="P68" s="237"/>
      <c r="Q68" s="237"/>
      <c r="AR68" s="63"/>
      <c r="AS68" s="63"/>
      <c r="AT68" s="63"/>
      <c r="AU68" s="63"/>
    </row>
    <row r="69" spans="1:70" ht="12" thickBot="1" x14ac:dyDescent="0.25">
      <c r="B69" s="238" t="s">
        <v>139</v>
      </c>
      <c r="C69" s="239">
        <f>C57+C67</f>
        <v>1874.92422414</v>
      </c>
      <c r="D69" s="240">
        <f t="shared" ref="D69:K69" si="80">D57+D67</f>
        <v>1785.1664298599999</v>
      </c>
      <c r="E69" s="240">
        <f t="shared" si="80"/>
        <v>1925.3300127</v>
      </c>
      <c r="F69" s="240">
        <f t="shared" si="80"/>
        <v>2183.97668415</v>
      </c>
      <c r="G69" s="240">
        <f t="shared" si="80"/>
        <v>2398.8485312999996</v>
      </c>
      <c r="H69" s="240">
        <f t="shared" si="80"/>
        <v>2623.5670367200005</v>
      </c>
      <c r="I69" s="240">
        <f t="shared" si="80"/>
        <v>3044.4509449000002</v>
      </c>
      <c r="J69" s="240">
        <f t="shared" si="80"/>
        <v>3808.5582877200004</v>
      </c>
      <c r="K69" s="240">
        <f t="shared" si="80"/>
        <v>4151.75061964</v>
      </c>
      <c r="L69" s="241">
        <f>L57+L67</f>
        <v>4659.7723597500008</v>
      </c>
      <c r="M69" s="241">
        <f t="shared" ref="M69:N69" si="81">M57+M67</f>
        <v>4641.0450423299999</v>
      </c>
      <c r="N69" s="241">
        <f t="shared" si="81"/>
        <v>4927.4866639600004</v>
      </c>
      <c r="O69" s="241">
        <f t="shared" ref="O69:P69" si="82">O57+O67</f>
        <v>4048.9344769099998</v>
      </c>
      <c r="P69" s="241">
        <f t="shared" si="82"/>
        <v>4543.1565801099996</v>
      </c>
      <c r="Q69" s="241">
        <f t="shared" ref="Q69" si="83">Q57+Q67</f>
        <v>5137.6102741841514</v>
      </c>
      <c r="AG69" s="63">
        <f>100</f>
        <v>100</v>
      </c>
      <c r="AH69" s="63">
        <f t="shared" ref="AH69:AU69" si="84">D69*100/$C69</f>
        <v>95.212724166430206</v>
      </c>
      <c r="AI69" s="63">
        <f t="shared" si="84"/>
        <v>102.6884173723405</v>
      </c>
      <c r="AJ69" s="63">
        <f t="shared" si="84"/>
        <v>116.4834640264866</v>
      </c>
      <c r="AK69" s="63">
        <f t="shared" si="84"/>
        <v>127.94375902846507</v>
      </c>
      <c r="AL69" s="63">
        <f t="shared" si="84"/>
        <v>139.92923036254393</v>
      </c>
      <c r="AM69" s="63">
        <f t="shared" si="84"/>
        <v>162.37727934292624</v>
      </c>
      <c r="AN69" s="63">
        <f t="shared" si="84"/>
        <v>203.13131798523375</v>
      </c>
      <c r="AO69" s="63">
        <f t="shared" si="84"/>
        <v>221.43564876838406</v>
      </c>
      <c r="AP69" s="63">
        <f t="shared" si="84"/>
        <v>248.53123660970189</v>
      </c>
      <c r="AQ69" s="63">
        <f t="shared" si="84"/>
        <v>247.53240598076857</v>
      </c>
      <c r="AR69" s="63">
        <f t="shared" si="84"/>
        <v>262.80990988956717</v>
      </c>
      <c r="AS69" s="63">
        <f t="shared" si="84"/>
        <v>215.95189953701657</v>
      </c>
      <c r="AT69" s="63">
        <f t="shared" si="84"/>
        <v>242.31147699816393</v>
      </c>
      <c r="AU69" s="63">
        <f t="shared" si="84"/>
        <v>274.01695535405958</v>
      </c>
    </row>
    <row r="70" spans="1:70" ht="12" thickBot="1" x14ac:dyDescent="0.25">
      <c r="B70" s="242"/>
      <c r="C70" s="243"/>
      <c r="D70" s="243"/>
      <c r="E70" s="243"/>
      <c r="F70" s="243"/>
      <c r="G70" s="243"/>
      <c r="H70" s="243"/>
      <c r="I70" s="243"/>
      <c r="J70" s="243"/>
      <c r="K70" s="243"/>
      <c r="L70" s="243"/>
      <c r="M70" s="243"/>
      <c r="N70" s="244"/>
      <c r="O70" s="244"/>
      <c r="P70" s="244"/>
      <c r="Q70" s="244"/>
    </row>
    <row r="71" spans="1:70" ht="23.25" thickBot="1" x14ac:dyDescent="0.25">
      <c r="B71" s="218" t="s">
        <v>140</v>
      </c>
      <c r="C71" s="245">
        <f>(C53+C54+C60)/C69</f>
        <v>0.27616157943529634</v>
      </c>
      <c r="D71" s="245">
        <f t="shared" ref="D71:I71" si="85">(D53+D54+D60)/D69</f>
        <v>0.29214801133186263</v>
      </c>
      <c r="E71" s="245">
        <f t="shared" si="85"/>
        <v>0.31350794400359894</v>
      </c>
      <c r="F71" s="245">
        <f t="shared" si="85"/>
        <v>0.32879719992041839</v>
      </c>
      <c r="G71" s="245">
        <f t="shared" si="85"/>
        <v>0.36046068111745316</v>
      </c>
      <c r="H71" s="245">
        <f t="shared" si="85"/>
        <v>0.34468505616710554</v>
      </c>
      <c r="I71" s="245">
        <f t="shared" si="85"/>
        <v>0.36521129006285263</v>
      </c>
      <c r="J71" s="245">
        <f>(J53+J54+J60)/J69</f>
        <v>0.33856495841683126</v>
      </c>
      <c r="K71" s="245">
        <f>(K53+K54+K60)/K69</f>
        <v>0.37898379823604</v>
      </c>
      <c r="L71" s="245">
        <f>(L53+L54+L60)/L69</f>
        <v>0.36979033423479241</v>
      </c>
      <c r="M71" s="530">
        <f t="shared" ref="M71:N71" si="86">(M53+M54+M60)/M69</f>
        <v>0.3779659860334687</v>
      </c>
      <c r="N71" s="355">
        <f t="shared" si="86"/>
        <v>0.39426278197549075</v>
      </c>
      <c r="O71" s="355">
        <f t="shared" ref="O71:P71" si="87">(O53+O54+O60)/O69</f>
        <v>0.48376029803891007</v>
      </c>
      <c r="P71" s="355">
        <f t="shared" si="87"/>
        <v>0.48043273927335178</v>
      </c>
      <c r="Q71" s="355">
        <f t="shared" ref="Q71" si="88">(Q53+Q54+Q60)/Q69</f>
        <v>0.47942154553580563</v>
      </c>
    </row>
    <row r="72" spans="1:70" ht="23.25" thickBot="1" x14ac:dyDescent="0.25">
      <c r="B72" s="199" t="s">
        <v>141</v>
      </c>
      <c r="C72" s="245">
        <f t="shared" ref="C72:K72" si="89">(C55+C56+C64)/C69</f>
        <v>0.7238384205647036</v>
      </c>
      <c r="D72" s="245">
        <f t="shared" si="89"/>
        <v>0.70785198866813737</v>
      </c>
      <c r="E72" s="245">
        <f t="shared" si="89"/>
        <v>0.68649205599640106</v>
      </c>
      <c r="F72" s="245">
        <f t="shared" si="89"/>
        <v>0.67120280007958155</v>
      </c>
      <c r="G72" s="245">
        <f t="shared" si="89"/>
        <v>0.63953931888254689</v>
      </c>
      <c r="H72" s="245">
        <f t="shared" si="89"/>
        <v>0.65531494383289435</v>
      </c>
      <c r="I72" s="245">
        <f t="shared" si="89"/>
        <v>0.6347887099371472</v>
      </c>
      <c r="J72" s="245">
        <f t="shared" si="89"/>
        <v>0.66143504158316868</v>
      </c>
      <c r="K72" s="245">
        <f t="shared" si="89"/>
        <v>0.62101620176396</v>
      </c>
      <c r="L72" s="245">
        <f>(L55+L56+L64)/L69</f>
        <v>0.63020966576520743</v>
      </c>
      <c r="M72" s="530">
        <f t="shared" ref="M72:N72" si="90">(M55+M56+M64)/M69</f>
        <v>0.62203401396653124</v>
      </c>
      <c r="N72" s="355">
        <f t="shared" si="90"/>
        <v>0.60573721802450908</v>
      </c>
      <c r="O72" s="355">
        <f t="shared" ref="O72:P72" si="91">(O55+O56+O64)/O69</f>
        <v>0.51623970196108993</v>
      </c>
      <c r="P72" s="355">
        <f t="shared" si="91"/>
        <v>0.51956726072664827</v>
      </c>
      <c r="Q72" s="355">
        <f t="shared" ref="Q72" si="92">(Q55+Q56+Q64)/Q69</f>
        <v>0.52057845446419437</v>
      </c>
    </row>
    <row r="73" spans="1:70" s="38" customFormat="1" x14ac:dyDescent="0.2">
      <c r="A73" s="64"/>
      <c r="B73" s="129"/>
      <c r="C73" s="138"/>
      <c r="D73" s="138"/>
      <c r="E73" s="138"/>
      <c r="F73" s="138"/>
      <c r="G73" s="138"/>
      <c r="H73" s="138"/>
      <c r="I73" s="138"/>
      <c r="J73" s="138"/>
      <c r="K73" s="138"/>
      <c r="L73" s="138"/>
      <c r="M73" s="138"/>
      <c r="N73" s="138"/>
      <c r="O73" s="138"/>
      <c r="P73" s="62"/>
      <c r="Q73" s="64"/>
      <c r="R73" s="64"/>
      <c r="S73" s="64"/>
      <c r="T73" s="64"/>
      <c r="U73" s="64"/>
      <c r="V73" s="64"/>
      <c r="W73" s="64"/>
      <c r="X73" s="64"/>
      <c r="Y73" s="64"/>
      <c r="Z73" s="64"/>
      <c r="AA73" s="64"/>
      <c r="AB73" s="64"/>
      <c r="AC73" s="64"/>
      <c r="AD73" s="64"/>
      <c r="AE73" s="64"/>
      <c r="AF73" s="64"/>
      <c r="AG73" s="65"/>
      <c r="AH73" s="65"/>
      <c r="AI73" s="65"/>
      <c r="AJ73" s="65"/>
      <c r="AK73" s="65"/>
      <c r="AL73" s="65"/>
      <c r="AM73" s="65"/>
      <c r="AN73" s="65"/>
      <c r="AO73" s="65"/>
      <c r="AP73" s="65"/>
      <c r="AQ73" s="65"/>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row>
    <row r="74" spans="1:70" s="38" customFormat="1" ht="12" customHeight="1" thickBot="1" x14ac:dyDescent="0.25">
      <c r="A74" s="64"/>
      <c r="B74" s="129"/>
      <c r="C74" s="138"/>
      <c r="D74" s="138"/>
      <c r="E74" s="138"/>
      <c r="F74" s="138"/>
      <c r="G74" s="138"/>
      <c r="H74" s="138"/>
      <c r="I74" s="138"/>
      <c r="J74" s="138"/>
      <c r="K74" s="138"/>
      <c r="L74" s="138"/>
      <c r="M74" s="138"/>
      <c r="N74" s="138"/>
      <c r="O74" s="138"/>
      <c r="P74" s="62"/>
      <c r="Q74" s="64"/>
      <c r="R74" s="64"/>
      <c r="S74" s="64"/>
      <c r="T74" s="64"/>
      <c r="U74" s="64"/>
      <c r="V74" s="64"/>
      <c r="W74" s="64"/>
      <c r="X74" s="64"/>
      <c r="Y74" s="64"/>
      <c r="Z74" s="64"/>
      <c r="AA74" s="64"/>
      <c r="AB74" s="64"/>
      <c r="AC74" s="64"/>
      <c r="AD74" s="64"/>
      <c r="AE74" s="64"/>
      <c r="AF74" s="64"/>
      <c r="AG74" s="65"/>
      <c r="AH74" s="65"/>
      <c r="AI74" s="65"/>
      <c r="AJ74" s="65"/>
      <c r="AK74" s="65"/>
      <c r="AL74" s="65"/>
      <c r="AM74" s="65"/>
      <c r="AN74" s="65"/>
      <c r="AO74" s="65"/>
      <c r="AP74" s="65"/>
      <c r="AQ74" s="65"/>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row>
    <row r="75" spans="1:70" ht="15.75" customHeight="1" thickBot="1" x14ac:dyDescent="0.25">
      <c r="B75" s="405" t="s">
        <v>195</v>
      </c>
      <c r="C75" s="406"/>
      <c r="D75" s="406"/>
      <c r="E75" s="406"/>
      <c r="F75" s="406"/>
      <c r="G75" s="406"/>
      <c r="H75" s="406"/>
      <c r="I75" s="406"/>
      <c r="J75" s="406"/>
      <c r="K75" s="407"/>
      <c r="L75" s="62"/>
      <c r="M75" s="62"/>
      <c r="N75" s="62"/>
      <c r="O75" s="62"/>
      <c r="AD75" s="63"/>
      <c r="AE75" s="63"/>
      <c r="AF75" s="63"/>
      <c r="AP75" s="62"/>
      <c r="AQ75" s="62"/>
      <c r="BQ75" s="37"/>
      <c r="BR75" s="37"/>
    </row>
    <row r="76" spans="1:70" ht="15.75" customHeight="1" thickBot="1" x14ac:dyDescent="0.25">
      <c r="B76" s="408" t="s">
        <v>125</v>
      </c>
      <c r="C76" s="409" t="s">
        <v>238</v>
      </c>
      <c r="D76" s="409"/>
      <c r="E76" s="409"/>
      <c r="F76" s="409"/>
      <c r="G76" s="409"/>
      <c r="H76" s="409"/>
      <c r="I76" s="409"/>
      <c r="J76" s="409"/>
      <c r="K76" s="410"/>
      <c r="L76" s="62"/>
      <c r="M76" s="62"/>
      <c r="N76" s="62"/>
      <c r="O76" s="62"/>
      <c r="AD76" s="63"/>
      <c r="AE76" s="63"/>
      <c r="AF76" s="63"/>
      <c r="AP76" s="62"/>
      <c r="AQ76" s="62"/>
      <c r="BQ76" s="37"/>
      <c r="BR76" s="37"/>
    </row>
    <row r="77" spans="1:70" ht="15.75" customHeight="1" x14ac:dyDescent="0.2">
      <c r="B77" s="912" t="s">
        <v>239</v>
      </c>
      <c r="C77" s="411" t="s">
        <v>34</v>
      </c>
      <c r="D77" s="411"/>
      <c r="E77" s="411"/>
      <c r="F77" s="411"/>
      <c r="G77" s="411"/>
      <c r="H77" s="411"/>
      <c r="I77" s="411"/>
      <c r="J77" s="411"/>
      <c r="K77" s="412"/>
      <c r="L77" s="62"/>
      <c r="M77" s="62"/>
      <c r="N77" s="62"/>
      <c r="O77" s="62"/>
      <c r="AD77" s="63"/>
      <c r="AE77" s="63"/>
      <c r="AF77" s="63"/>
      <c r="AP77" s="62"/>
      <c r="AQ77" s="62"/>
      <c r="BQ77" s="37"/>
      <c r="BR77" s="37"/>
    </row>
    <row r="78" spans="1:70" ht="15.75" customHeight="1" x14ac:dyDescent="0.2">
      <c r="B78" s="911"/>
      <c r="C78" s="402" t="s">
        <v>39</v>
      </c>
      <c r="D78" s="402"/>
      <c r="E78" s="402"/>
      <c r="F78" s="402"/>
      <c r="G78" s="402"/>
      <c r="H78" s="402"/>
      <c r="I78" s="402"/>
      <c r="J78" s="402"/>
      <c r="K78" s="413"/>
      <c r="L78" s="62"/>
      <c r="M78" s="62"/>
      <c r="N78" s="62"/>
      <c r="O78" s="62"/>
      <c r="AD78" s="63"/>
      <c r="AE78" s="63"/>
      <c r="AF78" s="63"/>
      <c r="AP78" s="62"/>
      <c r="AQ78" s="62"/>
      <c r="BQ78" s="37"/>
      <c r="BR78" s="37"/>
    </row>
    <row r="79" spans="1:70" ht="15.75" customHeight="1" x14ac:dyDescent="0.2">
      <c r="B79" s="909" t="s">
        <v>127</v>
      </c>
      <c r="C79" s="411" t="s">
        <v>88</v>
      </c>
      <c r="D79" s="411"/>
      <c r="E79" s="411"/>
      <c r="F79" s="411"/>
      <c r="G79" s="411"/>
      <c r="H79" s="411"/>
      <c r="I79" s="411"/>
      <c r="J79" s="411"/>
      <c r="K79" s="412"/>
      <c r="L79" s="62"/>
      <c r="M79" s="62"/>
      <c r="N79" s="62"/>
      <c r="O79" s="62"/>
      <c r="AD79" s="63"/>
      <c r="AE79" s="63"/>
      <c r="AF79" s="63"/>
      <c r="AP79" s="62"/>
      <c r="AQ79" s="62"/>
      <c r="BQ79" s="37"/>
      <c r="BR79" s="37"/>
    </row>
    <row r="80" spans="1:70" ht="15.75" customHeight="1" x14ac:dyDescent="0.2">
      <c r="B80" s="910"/>
      <c r="C80" s="402" t="s">
        <v>40</v>
      </c>
      <c r="D80" s="402"/>
      <c r="E80" s="402"/>
      <c r="F80" s="402"/>
      <c r="G80" s="402"/>
      <c r="H80" s="402"/>
      <c r="I80" s="402"/>
      <c r="J80" s="402"/>
      <c r="K80" s="413"/>
      <c r="L80" s="62"/>
      <c r="M80" s="62"/>
      <c r="N80" s="62"/>
      <c r="O80" s="62"/>
      <c r="AD80" s="63"/>
      <c r="AE80" s="63"/>
      <c r="AF80" s="63"/>
      <c r="AP80" s="62"/>
      <c r="AQ80" s="62"/>
      <c r="BQ80" s="37"/>
      <c r="BR80" s="37"/>
    </row>
    <row r="81" spans="2:70" ht="15.75" customHeight="1" x14ac:dyDescent="0.2">
      <c r="B81" s="910"/>
      <c r="C81" s="402" t="s">
        <v>41</v>
      </c>
      <c r="D81" s="402"/>
      <c r="E81" s="402"/>
      <c r="F81" s="402"/>
      <c r="G81" s="402"/>
      <c r="H81" s="402"/>
      <c r="I81" s="402"/>
      <c r="J81" s="402"/>
      <c r="K81" s="413"/>
      <c r="L81" s="62"/>
      <c r="M81" s="62"/>
      <c r="N81" s="62"/>
      <c r="O81" s="62"/>
      <c r="AD81" s="63"/>
      <c r="AE81" s="63"/>
      <c r="AF81" s="63"/>
      <c r="AP81" s="62"/>
      <c r="AQ81" s="62"/>
      <c r="BQ81" s="37"/>
      <c r="BR81" s="37"/>
    </row>
    <row r="82" spans="2:70" ht="15.75" customHeight="1" x14ac:dyDescent="0.2">
      <c r="B82" s="910"/>
      <c r="C82" s="402" t="s">
        <v>42</v>
      </c>
      <c r="D82" s="402"/>
      <c r="E82" s="402"/>
      <c r="F82" s="402"/>
      <c r="G82" s="402"/>
      <c r="H82" s="402"/>
      <c r="I82" s="402"/>
      <c r="J82" s="402"/>
      <c r="K82" s="413"/>
      <c r="L82" s="62"/>
      <c r="M82" s="62"/>
      <c r="N82" s="62"/>
      <c r="O82" s="62"/>
      <c r="AD82" s="63"/>
      <c r="AE82" s="63"/>
      <c r="AF82" s="63"/>
      <c r="AP82" s="62"/>
      <c r="AQ82" s="62"/>
      <c r="BQ82" s="37"/>
      <c r="BR82" s="37"/>
    </row>
    <row r="83" spans="2:70" ht="15.75" customHeight="1" x14ac:dyDescent="0.2">
      <c r="B83" s="911"/>
      <c r="C83" s="402" t="s">
        <v>43</v>
      </c>
      <c r="D83" s="402"/>
      <c r="E83" s="402"/>
      <c r="F83" s="402"/>
      <c r="G83" s="402"/>
      <c r="H83" s="402"/>
      <c r="I83" s="402"/>
      <c r="J83" s="402"/>
      <c r="K83" s="413"/>
      <c r="L83" s="62"/>
      <c r="M83" s="62"/>
      <c r="N83" s="62"/>
      <c r="O83" s="62"/>
      <c r="AD83" s="63"/>
      <c r="AE83" s="63"/>
      <c r="AF83" s="63"/>
      <c r="AP83" s="62"/>
      <c r="AQ83" s="62"/>
      <c r="BQ83" s="37"/>
      <c r="BR83" s="37"/>
    </row>
    <row r="84" spans="2:70" ht="15.75" customHeight="1" x14ac:dyDescent="0.2">
      <c r="B84" s="909" t="s">
        <v>128</v>
      </c>
      <c r="C84" s="411" t="s">
        <v>33</v>
      </c>
      <c r="D84" s="411"/>
      <c r="E84" s="411"/>
      <c r="F84" s="411"/>
      <c r="G84" s="411"/>
      <c r="H84" s="411"/>
      <c r="I84" s="411"/>
      <c r="J84" s="411"/>
      <c r="K84" s="412"/>
      <c r="L84" s="62"/>
      <c r="M84" s="62"/>
      <c r="N84" s="62"/>
      <c r="O84" s="62"/>
      <c r="AD84" s="63"/>
      <c r="AE84" s="63"/>
      <c r="AF84" s="63"/>
      <c r="AP84" s="62"/>
      <c r="AQ84" s="62"/>
      <c r="BQ84" s="37"/>
      <c r="BR84" s="37"/>
    </row>
    <row r="85" spans="2:70" ht="15.75" customHeight="1" x14ac:dyDescent="0.2">
      <c r="B85" s="910"/>
      <c r="C85" s="402" t="s">
        <v>35</v>
      </c>
      <c r="D85" s="402"/>
      <c r="E85" s="402"/>
      <c r="F85" s="402"/>
      <c r="G85" s="402"/>
      <c r="H85" s="402"/>
      <c r="I85" s="402"/>
      <c r="J85" s="402"/>
      <c r="K85" s="413"/>
      <c r="L85" s="62"/>
      <c r="M85" s="62"/>
      <c r="N85" s="62"/>
      <c r="O85" s="62"/>
      <c r="AD85" s="63"/>
      <c r="AE85" s="63"/>
      <c r="AF85" s="63"/>
      <c r="AP85" s="62"/>
      <c r="AQ85" s="62"/>
      <c r="BQ85" s="37"/>
      <c r="BR85" s="37"/>
    </row>
    <row r="86" spans="2:70" ht="15.75" customHeight="1" x14ac:dyDescent="0.2">
      <c r="B86" s="910"/>
      <c r="C86" s="402" t="s">
        <v>36</v>
      </c>
      <c r="D86" s="402"/>
      <c r="E86" s="402"/>
      <c r="F86" s="402"/>
      <c r="G86" s="402"/>
      <c r="H86" s="402"/>
      <c r="I86" s="402"/>
      <c r="J86" s="402"/>
      <c r="K86" s="413"/>
      <c r="L86" s="62"/>
      <c r="M86" s="62"/>
      <c r="N86" s="62"/>
      <c r="O86" s="62"/>
      <c r="AD86" s="63"/>
      <c r="AE86" s="63"/>
      <c r="AF86" s="63"/>
      <c r="AP86" s="62"/>
      <c r="AQ86" s="62"/>
      <c r="BQ86" s="37"/>
      <c r="BR86" s="37"/>
    </row>
    <row r="87" spans="2:70" ht="15.75" customHeight="1" x14ac:dyDescent="0.2">
      <c r="B87" s="910"/>
      <c r="C87" s="402" t="s">
        <v>37</v>
      </c>
      <c r="D87" s="402"/>
      <c r="E87" s="402"/>
      <c r="F87" s="402"/>
      <c r="G87" s="402"/>
      <c r="H87" s="402"/>
      <c r="I87" s="402"/>
      <c r="J87" s="402"/>
      <c r="K87" s="413"/>
      <c r="L87" s="62"/>
      <c r="M87" s="62"/>
      <c r="N87" s="62"/>
      <c r="O87" s="62"/>
      <c r="AD87" s="63"/>
      <c r="AE87" s="63"/>
      <c r="AF87" s="63"/>
      <c r="AP87" s="62"/>
      <c r="AQ87" s="62"/>
      <c r="BQ87" s="37"/>
      <c r="BR87" s="37"/>
    </row>
    <row r="88" spans="2:70" ht="15.75" customHeight="1" x14ac:dyDescent="0.2">
      <c r="B88" s="910"/>
      <c r="C88" s="402" t="s">
        <v>38</v>
      </c>
      <c r="D88" s="402"/>
      <c r="E88" s="402"/>
      <c r="F88" s="402"/>
      <c r="G88" s="402"/>
      <c r="H88" s="402"/>
      <c r="I88" s="402"/>
      <c r="J88" s="402"/>
      <c r="K88" s="413"/>
      <c r="L88" s="62"/>
      <c r="M88" s="62"/>
      <c r="N88" s="62"/>
      <c r="O88" s="62"/>
      <c r="AD88" s="63"/>
      <c r="AE88" s="63"/>
      <c r="AF88" s="63"/>
      <c r="AP88" s="62"/>
      <c r="AQ88" s="62"/>
      <c r="BQ88" s="37"/>
      <c r="BR88" s="37"/>
    </row>
    <row r="89" spans="2:70" ht="15.75" customHeight="1" x14ac:dyDescent="0.2">
      <c r="B89" s="911"/>
      <c r="C89" s="402" t="s">
        <v>46</v>
      </c>
      <c r="D89" s="402"/>
      <c r="E89" s="402"/>
      <c r="F89" s="402"/>
      <c r="G89" s="402"/>
      <c r="H89" s="402"/>
      <c r="I89" s="402"/>
      <c r="J89" s="402"/>
      <c r="K89" s="413"/>
      <c r="L89" s="62"/>
      <c r="M89" s="62"/>
      <c r="N89" s="62"/>
      <c r="O89" s="62"/>
      <c r="AD89" s="63"/>
      <c r="AE89" s="63"/>
      <c r="AF89" s="63"/>
      <c r="AP89" s="62"/>
      <c r="AQ89" s="62"/>
      <c r="BQ89" s="37"/>
      <c r="BR89" s="37"/>
    </row>
    <row r="90" spans="2:70" ht="15.75" customHeight="1" x14ac:dyDescent="0.2">
      <c r="B90" s="909" t="s">
        <v>129</v>
      </c>
      <c r="C90" s="411" t="s">
        <v>24</v>
      </c>
      <c r="D90" s="411"/>
      <c r="E90" s="411"/>
      <c r="F90" s="411"/>
      <c r="G90" s="411"/>
      <c r="H90" s="411"/>
      <c r="I90" s="411"/>
      <c r="J90" s="411"/>
      <c r="K90" s="412"/>
      <c r="L90" s="62"/>
      <c r="M90" s="62"/>
      <c r="N90" s="62"/>
      <c r="O90" s="62"/>
      <c r="AD90" s="63"/>
      <c r="AE90" s="63"/>
      <c r="AF90" s="63"/>
      <c r="AP90" s="62"/>
      <c r="AQ90" s="62"/>
      <c r="BQ90" s="37"/>
      <c r="BR90" s="37"/>
    </row>
    <row r="91" spans="2:70" ht="15.75" customHeight="1" x14ac:dyDescent="0.2">
      <c r="B91" s="910"/>
      <c r="C91" s="402" t="s">
        <v>25</v>
      </c>
      <c r="D91" s="402"/>
      <c r="E91" s="402"/>
      <c r="F91" s="402"/>
      <c r="G91" s="402"/>
      <c r="H91" s="402"/>
      <c r="I91" s="402"/>
      <c r="J91" s="402"/>
      <c r="K91" s="413"/>
      <c r="L91" s="62"/>
      <c r="M91" s="62"/>
      <c r="N91" s="62"/>
      <c r="O91" s="62"/>
      <c r="AD91" s="63"/>
      <c r="AE91" s="63"/>
      <c r="AF91" s="63"/>
      <c r="AP91" s="62"/>
      <c r="AQ91" s="62"/>
      <c r="BQ91" s="37"/>
      <c r="BR91" s="37"/>
    </row>
    <row r="92" spans="2:70" ht="15.75" customHeight="1" x14ac:dyDescent="0.2">
      <c r="B92" s="910"/>
      <c r="C92" s="402" t="s">
        <v>26</v>
      </c>
      <c r="D92" s="402"/>
      <c r="E92" s="402"/>
      <c r="F92" s="402"/>
      <c r="G92" s="402"/>
      <c r="H92" s="402"/>
      <c r="I92" s="402"/>
      <c r="J92" s="402"/>
      <c r="K92" s="413"/>
      <c r="L92" s="62"/>
      <c r="M92" s="62"/>
      <c r="N92" s="62"/>
      <c r="O92" s="62"/>
      <c r="AD92" s="63"/>
      <c r="AE92" s="63"/>
      <c r="AF92" s="63"/>
      <c r="AP92" s="62"/>
      <c r="AQ92" s="62"/>
      <c r="BQ92" s="37"/>
      <c r="BR92" s="37"/>
    </row>
    <row r="93" spans="2:70" ht="15.75" customHeight="1" x14ac:dyDescent="0.2">
      <c r="B93" s="910"/>
      <c r="C93" s="402" t="s">
        <v>27</v>
      </c>
      <c r="D93" s="402"/>
      <c r="E93" s="402"/>
      <c r="F93" s="402"/>
      <c r="G93" s="402"/>
      <c r="H93" s="402"/>
      <c r="I93" s="402"/>
      <c r="J93" s="402"/>
      <c r="K93" s="413"/>
      <c r="L93" s="62"/>
      <c r="M93" s="62"/>
      <c r="N93" s="62"/>
      <c r="O93" s="62"/>
      <c r="AD93" s="63"/>
      <c r="AE93" s="63"/>
      <c r="AF93" s="63"/>
      <c r="AP93" s="62"/>
      <c r="AQ93" s="62"/>
      <c r="BQ93" s="37"/>
      <c r="BR93" s="37"/>
    </row>
    <row r="94" spans="2:70" ht="15.75" customHeight="1" x14ac:dyDescent="0.2">
      <c r="B94" s="910"/>
      <c r="C94" s="402" t="s">
        <v>28</v>
      </c>
      <c r="D94" s="402"/>
      <c r="E94" s="402"/>
      <c r="F94" s="402"/>
      <c r="G94" s="402"/>
      <c r="H94" s="402"/>
      <c r="I94" s="402"/>
      <c r="J94" s="402"/>
      <c r="K94" s="413"/>
      <c r="L94" s="62"/>
      <c r="M94" s="62"/>
      <c r="N94" s="62"/>
      <c r="O94" s="62"/>
      <c r="AD94" s="63"/>
      <c r="AE94" s="63"/>
      <c r="AF94" s="63"/>
      <c r="AP94" s="62"/>
      <c r="AQ94" s="62"/>
      <c r="BQ94" s="37"/>
      <c r="BR94" s="37"/>
    </row>
    <row r="95" spans="2:70" ht="15.75" customHeight="1" x14ac:dyDescent="0.2">
      <c r="B95" s="910"/>
      <c r="C95" s="402" t="s">
        <v>29</v>
      </c>
      <c r="D95" s="402"/>
      <c r="E95" s="402"/>
      <c r="F95" s="402"/>
      <c r="G95" s="402"/>
      <c r="H95" s="402"/>
      <c r="I95" s="402"/>
      <c r="J95" s="402"/>
      <c r="K95" s="413"/>
      <c r="L95" s="62"/>
      <c r="M95" s="62"/>
      <c r="N95" s="62"/>
      <c r="O95" s="62"/>
      <c r="AD95" s="63"/>
      <c r="AE95" s="63"/>
      <c r="AF95" s="63"/>
      <c r="AP95" s="62"/>
      <c r="AQ95" s="62"/>
      <c r="BQ95" s="37"/>
      <c r="BR95" s="37"/>
    </row>
    <row r="96" spans="2:70" ht="15.75" customHeight="1" x14ac:dyDescent="0.2">
      <c r="B96" s="910"/>
      <c r="C96" s="402" t="s">
        <v>30</v>
      </c>
      <c r="D96" s="402"/>
      <c r="E96" s="402"/>
      <c r="F96" s="402"/>
      <c r="G96" s="402"/>
      <c r="H96" s="402"/>
      <c r="I96" s="402"/>
      <c r="J96" s="402"/>
      <c r="K96" s="413"/>
      <c r="L96" s="62"/>
      <c r="M96" s="62"/>
      <c r="N96" s="62"/>
      <c r="O96" s="62"/>
      <c r="AD96" s="63"/>
      <c r="AE96" s="63"/>
      <c r="AF96" s="63"/>
      <c r="AP96" s="62"/>
      <c r="AQ96" s="62"/>
      <c r="BQ96" s="37"/>
      <c r="BR96" s="37"/>
    </row>
    <row r="97" spans="2:70" ht="15.75" customHeight="1" x14ac:dyDescent="0.2">
      <c r="B97" s="910"/>
      <c r="C97" s="402" t="s">
        <v>31</v>
      </c>
      <c r="D97" s="402"/>
      <c r="E97" s="402"/>
      <c r="F97" s="402"/>
      <c r="G97" s="402"/>
      <c r="H97" s="402"/>
      <c r="I97" s="402"/>
      <c r="J97" s="402"/>
      <c r="K97" s="413"/>
      <c r="L97" s="62"/>
      <c r="M97" s="62"/>
      <c r="N97" s="62"/>
      <c r="O97" s="62"/>
      <c r="AD97" s="63"/>
      <c r="AE97" s="63"/>
      <c r="AF97" s="63"/>
      <c r="AP97" s="62"/>
      <c r="AQ97" s="62"/>
      <c r="BQ97" s="37"/>
      <c r="BR97" s="37"/>
    </row>
    <row r="98" spans="2:70" ht="15.75" customHeight="1" x14ac:dyDescent="0.2">
      <c r="B98" s="910"/>
      <c r="C98" s="402" t="s">
        <v>32</v>
      </c>
      <c r="D98" s="402"/>
      <c r="E98" s="402"/>
      <c r="F98" s="402"/>
      <c r="G98" s="402"/>
      <c r="H98" s="402"/>
      <c r="I98" s="402"/>
      <c r="J98" s="402"/>
      <c r="K98" s="413"/>
      <c r="L98" s="62"/>
      <c r="M98" s="62"/>
      <c r="N98" s="62"/>
      <c r="O98" s="62"/>
      <c r="AD98" s="63"/>
      <c r="AE98" s="63"/>
      <c r="AF98" s="63"/>
      <c r="AP98" s="62"/>
      <c r="AQ98" s="62"/>
      <c r="BQ98" s="37"/>
      <c r="BR98" s="37"/>
    </row>
    <row r="99" spans="2:70" ht="15.75" customHeight="1" x14ac:dyDescent="0.2">
      <c r="B99" s="910"/>
      <c r="C99" s="402" t="s">
        <v>44</v>
      </c>
      <c r="D99" s="402"/>
      <c r="E99" s="402"/>
      <c r="F99" s="402"/>
      <c r="G99" s="402"/>
      <c r="H99" s="402"/>
      <c r="I99" s="402"/>
      <c r="J99" s="402"/>
      <c r="K99" s="413"/>
      <c r="L99" s="62"/>
      <c r="M99" s="62"/>
      <c r="N99" s="62"/>
      <c r="O99" s="62"/>
      <c r="AD99" s="63"/>
      <c r="AE99" s="63"/>
      <c r="AF99" s="63"/>
      <c r="AP99" s="62"/>
      <c r="AQ99" s="62"/>
      <c r="BQ99" s="37"/>
      <c r="BR99" s="37"/>
    </row>
    <row r="100" spans="2:70" ht="15.75" customHeight="1" thickBot="1" x14ac:dyDescent="0.25">
      <c r="B100" s="910"/>
      <c r="C100" s="402" t="s">
        <v>45</v>
      </c>
      <c r="D100" s="402"/>
      <c r="E100" s="402"/>
      <c r="F100" s="402"/>
      <c r="G100" s="402"/>
      <c r="H100" s="402"/>
      <c r="I100" s="402"/>
      <c r="J100" s="402"/>
      <c r="K100" s="413"/>
      <c r="L100" s="62"/>
      <c r="M100" s="62"/>
      <c r="N100" s="62"/>
      <c r="O100" s="62"/>
      <c r="AD100" s="63"/>
      <c r="AE100" s="63"/>
      <c r="AF100" s="63"/>
      <c r="AP100" s="62"/>
      <c r="AQ100" s="62"/>
      <c r="BQ100" s="37"/>
      <c r="BR100" s="37"/>
    </row>
    <row r="101" spans="2:70" ht="30.75" customHeight="1" thickBot="1" x14ac:dyDescent="0.25">
      <c r="B101" s="414"/>
      <c r="C101" s="415"/>
      <c r="D101" s="415"/>
      <c r="E101" s="415"/>
      <c r="F101" s="415"/>
      <c r="G101" s="415"/>
      <c r="H101" s="415"/>
      <c r="I101" s="415"/>
      <c r="J101" s="415"/>
      <c r="K101" s="416"/>
      <c r="L101" s="62"/>
      <c r="M101" s="62"/>
      <c r="N101" s="62"/>
      <c r="O101" s="62"/>
      <c r="AD101" s="63"/>
      <c r="AE101" s="63"/>
      <c r="AF101" s="63"/>
      <c r="AP101" s="62"/>
      <c r="AQ101" s="62"/>
      <c r="BQ101" s="37"/>
      <c r="BR101" s="37"/>
    </row>
    <row r="102" spans="2:70" ht="15.75" customHeight="1" thickBot="1" x14ac:dyDescent="0.25">
      <c r="B102" s="408" t="s">
        <v>131</v>
      </c>
      <c r="C102" s="409" t="s">
        <v>192</v>
      </c>
      <c r="D102" s="409"/>
      <c r="E102" s="409"/>
      <c r="F102" s="409"/>
      <c r="G102" s="409"/>
      <c r="H102" s="409"/>
      <c r="I102" s="409"/>
      <c r="J102" s="409"/>
      <c r="K102" s="410"/>
      <c r="L102" s="62"/>
      <c r="M102" s="62"/>
      <c r="N102" s="62"/>
      <c r="O102" s="62"/>
      <c r="AD102" s="63"/>
      <c r="AE102" s="63"/>
      <c r="AF102" s="63"/>
      <c r="AP102" s="62"/>
      <c r="AQ102" s="62"/>
      <c r="BQ102" s="37"/>
      <c r="BR102" s="37"/>
    </row>
    <row r="103" spans="2:70" ht="15" customHeight="1" x14ac:dyDescent="0.2">
      <c r="B103" s="417" t="s">
        <v>193</v>
      </c>
      <c r="C103" s="418"/>
      <c r="D103" s="418"/>
      <c r="E103" s="418"/>
      <c r="F103" s="418"/>
      <c r="G103" s="418"/>
      <c r="H103" s="418"/>
      <c r="I103" s="418"/>
      <c r="J103" s="418"/>
      <c r="K103" s="419"/>
      <c r="L103" s="62"/>
      <c r="M103" s="62"/>
      <c r="N103" s="62"/>
      <c r="O103" s="62"/>
      <c r="AD103" s="63"/>
      <c r="AE103" s="63"/>
      <c r="AF103" s="63"/>
      <c r="AP103" s="62"/>
      <c r="AQ103" s="62"/>
      <c r="BQ103" s="37"/>
      <c r="BR103" s="37"/>
    </row>
    <row r="104" spans="2:70" ht="15.75" customHeight="1" x14ac:dyDescent="0.2">
      <c r="B104" s="909" t="s">
        <v>133</v>
      </c>
      <c r="C104" s="411" t="s">
        <v>57</v>
      </c>
      <c r="D104" s="411"/>
      <c r="E104" s="411"/>
      <c r="F104" s="411"/>
      <c r="G104" s="411"/>
      <c r="H104" s="411"/>
      <c r="I104" s="411"/>
      <c r="J104" s="411"/>
      <c r="K104" s="412"/>
      <c r="L104" s="62"/>
      <c r="M104" s="62"/>
      <c r="N104" s="62"/>
      <c r="O104" s="62"/>
      <c r="AD104" s="63"/>
      <c r="AE104" s="63"/>
      <c r="AF104" s="63"/>
      <c r="AP104" s="62"/>
      <c r="AQ104" s="62"/>
      <c r="BQ104" s="37"/>
      <c r="BR104" s="37"/>
    </row>
    <row r="105" spans="2:70" ht="15.75" customHeight="1" x14ac:dyDescent="0.2">
      <c r="B105" s="910"/>
      <c r="C105" s="402" t="s">
        <v>58</v>
      </c>
      <c r="D105" s="402"/>
      <c r="E105" s="402"/>
      <c r="F105" s="402"/>
      <c r="G105" s="402"/>
      <c r="H105" s="402"/>
      <c r="I105" s="402"/>
      <c r="J105" s="402"/>
      <c r="K105" s="413"/>
      <c r="L105" s="62"/>
      <c r="M105" s="62"/>
      <c r="N105" s="62"/>
      <c r="O105" s="62"/>
      <c r="AD105" s="63"/>
      <c r="AE105" s="63"/>
      <c r="AF105" s="63"/>
      <c r="AP105" s="62"/>
      <c r="AQ105" s="62"/>
      <c r="BQ105" s="37"/>
      <c r="BR105" s="37"/>
    </row>
    <row r="106" spans="2:70" ht="15.75" customHeight="1" x14ac:dyDescent="0.2">
      <c r="B106" s="910"/>
      <c r="C106" s="402" t="s">
        <v>67</v>
      </c>
      <c r="D106" s="402"/>
      <c r="E106" s="402"/>
      <c r="F106" s="402"/>
      <c r="G106" s="402"/>
      <c r="H106" s="402"/>
      <c r="I106" s="402"/>
      <c r="J106" s="402"/>
      <c r="K106" s="413"/>
      <c r="L106" s="62"/>
      <c r="M106" s="62"/>
      <c r="N106" s="62"/>
      <c r="O106" s="62"/>
      <c r="AD106" s="63"/>
      <c r="AE106" s="63"/>
      <c r="AF106" s="63"/>
      <c r="AP106" s="62"/>
      <c r="AQ106" s="62"/>
      <c r="BQ106" s="37"/>
      <c r="BR106" s="37"/>
    </row>
    <row r="107" spans="2:70" ht="15.75" customHeight="1" x14ac:dyDescent="0.2">
      <c r="B107" s="910"/>
      <c r="C107" s="613" t="s">
        <v>68</v>
      </c>
      <c r="D107" s="402"/>
      <c r="E107" s="402"/>
      <c r="F107" s="402"/>
      <c r="G107" s="402"/>
      <c r="H107" s="402"/>
      <c r="I107" s="402"/>
      <c r="J107" s="402"/>
      <c r="K107" s="413"/>
      <c r="L107" s="62"/>
      <c r="M107" s="62"/>
      <c r="N107" s="62"/>
      <c r="O107" s="62"/>
      <c r="AD107" s="63"/>
      <c r="AE107" s="63"/>
      <c r="AF107" s="63"/>
      <c r="AP107" s="62"/>
      <c r="AQ107" s="62"/>
      <c r="BQ107" s="37"/>
      <c r="BR107" s="37"/>
    </row>
    <row r="108" spans="2:70" ht="15.75" customHeight="1" x14ac:dyDescent="0.2">
      <c r="B108" s="910"/>
      <c r="C108" s="402" t="s">
        <v>69</v>
      </c>
      <c r="D108" s="402"/>
      <c r="E108" s="402"/>
      <c r="F108" s="402"/>
      <c r="G108" s="402"/>
      <c r="H108" s="402"/>
      <c r="I108" s="402"/>
      <c r="J108" s="402"/>
      <c r="K108" s="413"/>
      <c r="L108" s="62"/>
      <c r="M108" s="62"/>
      <c r="N108" s="62"/>
      <c r="O108" s="62"/>
      <c r="AD108" s="63"/>
      <c r="AE108" s="63"/>
      <c r="AF108" s="63"/>
      <c r="AP108" s="62"/>
      <c r="AQ108" s="62"/>
      <c r="BQ108" s="37"/>
      <c r="BR108" s="37"/>
    </row>
    <row r="109" spans="2:70" ht="15.75" customHeight="1" x14ac:dyDescent="0.2">
      <c r="B109" s="910"/>
      <c r="C109" s="402" t="s">
        <v>71</v>
      </c>
      <c r="D109" s="402"/>
      <c r="E109" s="402"/>
      <c r="F109" s="402"/>
      <c r="G109" s="402"/>
      <c r="H109" s="402"/>
      <c r="I109" s="402"/>
      <c r="J109" s="402"/>
      <c r="K109" s="413"/>
      <c r="L109" s="62"/>
      <c r="M109" s="62"/>
      <c r="N109" s="62"/>
      <c r="O109" s="62"/>
      <c r="AD109" s="63"/>
      <c r="AE109" s="63"/>
      <c r="AF109" s="63"/>
      <c r="AP109" s="62"/>
      <c r="AQ109" s="62"/>
      <c r="BQ109" s="37"/>
      <c r="BR109" s="37"/>
    </row>
    <row r="110" spans="2:70" ht="15.75" customHeight="1" x14ac:dyDescent="0.2">
      <c r="B110" s="910"/>
      <c r="C110" s="402" t="s">
        <v>93</v>
      </c>
      <c r="D110" s="402"/>
      <c r="E110" s="402"/>
      <c r="F110" s="402"/>
      <c r="G110" s="402"/>
      <c r="H110" s="402"/>
      <c r="I110" s="402"/>
      <c r="J110" s="402"/>
      <c r="K110" s="413"/>
      <c r="L110" s="62"/>
      <c r="M110" s="62"/>
      <c r="N110" s="62"/>
      <c r="O110" s="62"/>
      <c r="AD110" s="63"/>
      <c r="AE110" s="63"/>
      <c r="AF110" s="63"/>
      <c r="AP110" s="62"/>
      <c r="AQ110" s="62"/>
      <c r="BQ110" s="37"/>
      <c r="BR110" s="37"/>
    </row>
    <row r="111" spans="2:70" ht="15.75" customHeight="1" x14ac:dyDescent="0.2">
      <c r="B111" s="910"/>
      <c r="C111" s="402" t="s">
        <v>74</v>
      </c>
      <c r="D111" s="402"/>
      <c r="E111" s="402"/>
      <c r="F111" s="402"/>
      <c r="G111" s="402"/>
      <c r="H111" s="402"/>
      <c r="I111" s="402"/>
      <c r="J111" s="402"/>
      <c r="K111" s="413"/>
      <c r="L111" s="62"/>
      <c r="M111" s="62"/>
      <c r="N111" s="62"/>
      <c r="O111" s="62"/>
      <c r="AD111" s="63"/>
      <c r="AE111" s="63"/>
      <c r="AF111" s="63"/>
      <c r="AP111" s="62"/>
      <c r="AQ111" s="62"/>
      <c r="BQ111" s="37"/>
      <c r="BR111" s="37"/>
    </row>
    <row r="112" spans="2:70" ht="15.75" customHeight="1" x14ac:dyDescent="0.2">
      <c r="B112" s="911"/>
      <c r="C112" s="404" t="s">
        <v>76</v>
      </c>
      <c r="D112" s="404"/>
      <c r="E112" s="404"/>
      <c r="F112" s="404"/>
      <c r="G112" s="404"/>
      <c r="H112" s="404"/>
      <c r="I112" s="404"/>
      <c r="J112" s="404"/>
      <c r="K112" s="420"/>
      <c r="L112" s="62"/>
      <c r="M112" s="62"/>
      <c r="N112" s="62"/>
      <c r="O112" s="62"/>
      <c r="AD112" s="63"/>
      <c r="AE112" s="63"/>
      <c r="AF112" s="63"/>
      <c r="AP112" s="62"/>
      <c r="AQ112" s="62"/>
      <c r="BQ112" s="37"/>
      <c r="BR112" s="37"/>
    </row>
    <row r="113" spans="2:70" ht="15.75" customHeight="1" x14ac:dyDescent="0.2">
      <c r="B113" s="909" t="s">
        <v>134</v>
      </c>
      <c r="C113" s="411" t="s">
        <v>62</v>
      </c>
      <c r="D113" s="411"/>
      <c r="E113" s="411"/>
      <c r="F113" s="411"/>
      <c r="G113" s="411"/>
      <c r="H113" s="411"/>
      <c r="I113" s="411"/>
      <c r="J113" s="411"/>
      <c r="K113" s="412"/>
      <c r="L113" s="62"/>
      <c r="M113" s="62"/>
      <c r="N113" s="62"/>
      <c r="O113" s="62"/>
      <c r="AD113" s="63"/>
      <c r="AE113" s="63"/>
      <c r="AF113" s="63"/>
      <c r="AP113" s="62"/>
      <c r="AQ113" s="62"/>
      <c r="BQ113" s="37"/>
      <c r="BR113" s="37"/>
    </row>
    <row r="114" spans="2:70" ht="15.75" customHeight="1" x14ac:dyDescent="0.2">
      <c r="B114" s="910"/>
      <c r="C114" s="402" t="s">
        <v>92</v>
      </c>
      <c r="D114" s="402"/>
      <c r="E114" s="402"/>
      <c r="F114" s="402"/>
      <c r="G114" s="402"/>
      <c r="H114" s="402"/>
      <c r="I114" s="402"/>
      <c r="J114" s="402"/>
      <c r="K114" s="413"/>
      <c r="L114" s="62"/>
      <c r="M114" s="62"/>
      <c r="N114" s="62"/>
      <c r="O114" s="62"/>
      <c r="AD114" s="63"/>
      <c r="AE114" s="63"/>
      <c r="AF114" s="63"/>
      <c r="AP114" s="62"/>
      <c r="AQ114" s="62"/>
      <c r="BQ114" s="37"/>
      <c r="BR114" s="37"/>
    </row>
    <row r="115" spans="2:70" ht="15.75" customHeight="1" x14ac:dyDescent="0.2">
      <c r="B115" s="910"/>
      <c r="C115" s="402" t="s">
        <v>63</v>
      </c>
      <c r="D115" s="402"/>
      <c r="E115" s="402"/>
      <c r="F115" s="402"/>
      <c r="G115" s="402"/>
      <c r="H115" s="402"/>
      <c r="I115" s="402"/>
      <c r="J115" s="402"/>
      <c r="K115" s="413"/>
      <c r="L115" s="62"/>
      <c r="M115" s="62"/>
      <c r="N115" s="62"/>
      <c r="O115" s="62"/>
      <c r="AD115" s="63"/>
      <c r="AE115" s="63"/>
      <c r="AF115" s="63"/>
      <c r="AP115" s="62"/>
      <c r="AQ115" s="62"/>
      <c r="BQ115" s="37"/>
      <c r="BR115" s="37"/>
    </row>
    <row r="116" spans="2:70" ht="15.75" customHeight="1" x14ac:dyDescent="0.2">
      <c r="B116" s="910"/>
      <c r="C116" s="403" t="s">
        <v>64</v>
      </c>
      <c r="D116" s="402"/>
      <c r="E116" s="402"/>
      <c r="F116" s="402"/>
      <c r="G116" s="402"/>
      <c r="H116" s="402"/>
      <c r="I116" s="402"/>
      <c r="J116" s="402"/>
      <c r="K116" s="413"/>
      <c r="L116" s="62"/>
      <c r="M116" s="62"/>
      <c r="N116" s="62"/>
      <c r="O116" s="62"/>
      <c r="AD116" s="63"/>
      <c r="AE116" s="63"/>
      <c r="AF116" s="63"/>
      <c r="AP116" s="62"/>
      <c r="AQ116" s="62"/>
      <c r="BQ116" s="37"/>
      <c r="BR116" s="37"/>
    </row>
    <row r="117" spans="2:70" ht="15.75" customHeight="1" x14ac:dyDescent="0.2">
      <c r="B117" s="910"/>
      <c r="C117" s="402" t="s">
        <v>65</v>
      </c>
      <c r="D117" s="402"/>
      <c r="E117" s="402"/>
      <c r="F117" s="402"/>
      <c r="G117" s="402"/>
      <c r="H117" s="402"/>
      <c r="I117" s="402"/>
      <c r="J117" s="402"/>
      <c r="K117" s="413"/>
      <c r="L117" s="62"/>
      <c r="M117" s="62"/>
      <c r="N117" s="62"/>
      <c r="O117" s="62"/>
      <c r="AD117" s="63"/>
      <c r="AE117" s="63"/>
      <c r="AF117" s="63"/>
      <c r="AP117" s="62"/>
      <c r="AQ117" s="62"/>
      <c r="BQ117" s="37"/>
      <c r="BR117" s="37"/>
    </row>
    <row r="118" spans="2:70" ht="15.75" customHeight="1" x14ac:dyDescent="0.2">
      <c r="B118" s="911"/>
      <c r="C118" s="404" t="s">
        <v>70</v>
      </c>
      <c r="D118" s="404"/>
      <c r="E118" s="404"/>
      <c r="F118" s="404"/>
      <c r="G118" s="404"/>
      <c r="H118" s="404"/>
      <c r="I118" s="404"/>
      <c r="J118" s="404"/>
      <c r="K118" s="420"/>
      <c r="L118" s="62"/>
      <c r="M118" s="62"/>
      <c r="N118" s="62"/>
      <c r="O118" s="62"/>
      <c r="AD118" s="63"/>
      <c r="AE118" s="63"/>
      <c r="AF118" s="63"/>
      <c r="AP118" s="62"/>
      <c r="AQ118" s="62"/>
      <c r="BQ118" s="37"/>
      <c r="BR118" s="37"/>
    </row>
    <row r="119" spans="2:70" ht="15.75" customHeight="1" x14ac:dyDescent="0.2">
      <c r="B119" s="909" t="s">
        <v>135</v>
      </c>
      <c r="C119" s="411" t="s">
        <v>61</v>
      </c>
      <c r="D119" s="411"/>
      <c r="E119" s="411"/>
      <c r="F119" s="411"/>
      <c r="G119" s="411"/>
      <c r="H119" s="411"/>
      <c r="I119" s="411"/>
      <c r="J119" s="411"/>
      <c r="K119" s="412"/>
      <c r="L119" s="62"/>
      <c r="M119" s="62"/>
      <c r="N119" s="62"/>
      <c r="O119" s="62"/>
      <c r="AD119" s="63"/>
      <c r="AE119" s="63"/>
      <c r="AF119" s="63"/>
      <c r="AP119" s="62"/>
      <c r="AQ119" s="62"/>
      <c r="BQ119" s="37"/>
      <c r="BR119" s="37"/>
    </row>
    <row r="120" spans="2:70" ht="15.75" customHeight="1" x14ac:dyDescent="0.2">
      <c r="B120" s="911"/>
      <c r="C120" s="404" t="s">
        <v>72</v>
      </c>
      <c r="D120" s="404"/>
      <c r="E120" s="404"/>
      <c r="F120" s="404"/>
      <c r="G120" s="404"/>
      <c r="H120" s="404"/>
      <c r="I120" s="404"/>
      <c r="J120" s="404"/>
      <c r="K120" s="420"/>
      <c r="L120" s="62"/>
      <c r="M120" s="62"/>
      <c r="N120" s="62"/>
      <c r="O120" s="62"/>
      <c r="AD120" s="63"/>
      <c r="AE120" s="63"/>
      <c r="AF120" s="63"/>
      <c r="AP120" s="62"/>
      <c r="AQ120" s="62"/>
      <c r="BQ120" s="37"/>
      <c r="BR120" s="37"/>
    </row>
    <row r="121" spans="2:70" ht="21" x14ac:dyDescent="0.2">
      <c r="B121" s="421" t="s">
        <v>194</v>
      </c>
      <c r="C121" s="418"/>
      <c r="D121" s="418"/>
      <c r="E121" s="418"/>
      <c r="F121" s="418"/>
      <c r="G121" s="418"/>
      <c r="H121" s="418"/>
      <c r="I121" s="418"/>
      <c r="J121" s="418"/>
      <c r="K121" s="419"/>
      <c r="L121" s="62"/>
      <c r="M121" s="62"/>
      <c r="N121" s="62"/>
      <c r="O121" s="62"/>
      <c r="AD121" s="63"/>
      <c r="AE121" s="63"/>
      <c r="AF121" s="63"/>
      <c r="AP121" s="62"/>
      <c r="AQ121" s="62"/>
      <c r="BQ121" s="37"/>
      <c r="BR121" s="37"/>
    </row>
    <row r="122" spans="2:70" ht="15.75" customHeight="1" x14ac:dyDescent="0.2">
      <c r="B122" s="909" t="s">
        <v>133</v>
      </c>
      <c r="C122" s="411" t="s">
        <v>54</v>
      </c>
      <c r="D122" s="411"/>
      <c r="E122" s="411"/>
      <c r="F122" s="411"/>
      <c r="G122" s="411"/>
      <c r="H122" s="411"/>
      <c r="I122" s="411"/>
      <c r="J122" s="411"/>
      <c r="K122" s="412"/>
      <c r="L122" s="62"/>
      <c r="M122" s="62"/>
      <c r="N122" s="62"/>
      <c r="O122" s="62"/>
      <c r="AD122" s="63"/>
      <c r="AE122" s="63"/>
      <c r="AF122" s="63"/>
      <c r="AP122" s="62"/>
      <c r="AQ122" s="62"/>
      <c r="BQ122" s="37"/>
      <c r="BR122" s="37"/>
    </row>
    <row r="123" spans="2:70" ht="15.75" customHeight="1" x14ac:dyDescent="0.2">
      <c r="B123" s="910"/>
      <c r="C123" s="402" t="s">
        <v>90</v>
      </c>
      <c r="D123" s="402"/>
      <c r="E123" s="402"/>
      <c r="F123" s="402"/>
      <c r="G123" s="402"/>
      <c r="H123" s="402"/>
      <c r="I123" s="402"/>
      <c r="J123" s="402"/>
      <c r="K123" s="413"/>
      <c r="L123" s="62"/>
      <c r="M123" s="62"/>
      <c r="N123" s="62"/>
      <c r="O123" s="62"/>
      <c r="AD123" s="63"/>
      <c r="AE123" s="63"/>
      <c r="AF123" s="63"/>
      <c r="AP123" s="62"/>
      <c r="AQ123" s="62"/>
      <c r="BQ123" s="37"/>
      <c r="BR123" s="37"/>
    </row>
    <row r="124" spans="2:70" ht="15.75" customHeight="1" x14ac:dyDescent="0.2">
      <c r="B124" s="910"/>
      <c r="C124" s="402" t="s">
        <v>55</v>
      </c>
      <c r="D124" s="402"/>
      <c r="E124" s="402"/>
      <c r="F124" s="402"/>
      <c r="G124" s="402"/>
      <c r="H124" s="402"/>
      <c r="I124" s="402"/>
      <c r="J124" s="402"/>
      <c r="K124" s="413"/>
      <c r="L124" s="62"/>
      <c r="M124" s="62"/>
      <c r="N124" s="62"/>
      <c r="O124" s="62"/>
      <c r="AD124" s="63"/>
      <c r="AE124" s="63"/>
      <c r="AF124" s="63"/>
      <c r="AP124" s="62"/>
      <c r="AQ124" s="62"/>
      <c r="BQ124" s="37"/>
      <c r="BR124" s="37"/>
    </row>
    <row r="125" spans="2:70" ht="15.75" customHeight="1" x14ac:dyDescent="0.2">
      <c r="B125" s="910"/>
      <c r="C125" s="402" t="s">
        <v>56</v>
      </c>
      <c r="D125" s="402"/>
      <c r="E125" s="402"/>
      <c r="F125" s="402"/>
      <c r="G125" s="402"/>
      <c r="H125" s="402"/>
      <c r="I125" s="402"/>
      <c r="J125" s="402"/>
      <c r="K125" s="413"/>
      <c r="L125" s="62"/>
      <c r="M125" s="62"/>
      <c r="N125" s="62"/>
      <c r="O125" s="62"/>
      <c r="AD125" s="63"/>
      <c r="AE125" s="63"/>
      <c r="AF125" s="63"/>
      <c r="AP125" s="62"/>
      <c r="AQ125" s="62"/>
      <c r="BQ125" s="37"/>
      <c r="BR125" s="37"/>
    </row>
    <row r="126" spans="2:70" ht="15.75" customHeight="1" x14ac:dyDescent="0.2">
      <c r="B126" s="910"/>
      <c r="C126" s="402" t="s">
        <v>59</v>
      </c>
      <c r="D126" s="402"/>
      <c r="E126" s="402"/>
      <c r="F126" s="402"/>
      <c r="G126" s="402"/>
      <c r="H126" s="402"/>
      <c r="I126" s="402"/>
      <c r="J126" s="402"/>
      <c r="K126" s="413"/>
      <c r="L126" s="62"/>
      <c r="M126" s="62"/>
      <c r="N126" s="62"/>
      <c r="O126" s="62"/>
      <c r="AD126" s="63"/>
      <c r="AE126" s="63"/>
      <c r="AF126" s="63"/>
      <c r="AP126" s="62"/>
      <c r="AQ126" s="62"/>
      <c r="BQ126" s="37"/>
      <c r="BR126" s="37"/>
    </row>
    <row r="127" spans="2:70" ht="15.75" customHeight="1" x14ac:dyDescent="0.2">
      <c r="B127" s="910"/>
      <c r="C127" s="402" t="s">
        <v>79</v>
      </c>
      <c r="D127" s="402"/>
      <c r="E127" s="402"/>
      <c r="F127" s="402"/>
      <c r="G127" s="402"/>
      <c r="H127" s="402"/>
      <c r="I127" s="402"/>
      <c r="J127" s="402"/>
      <c r="K127" s="413"/>
      <c r="L127" s="62"/>
      <c r="M127" s="62"/>
      <c r="N127" s="62"/>
      <c r="O127" s="62"/>
      <c r="AD127" s="63"/>
      <c r="AE127" s="63"/>
      <c r="AF127" s="63"/>
      <c r="AP127" s="62"/>
      <c r="AQ127" s="62"/>
      <c r="BQ127" s="37"/>
      <c r="BR127" s="37"/>
    </row>
    <row r="128" spans="2:70" ht="15.75" customHeight="1" x14ac:dyDescent="0.2">
      <c r="B128" s="910"/>
      <c r="C128" s="422" t="s">
        <v>60</v>
      </c>
      <c r="D128" s="422"/>
      <c r="E128" s="422"/>
      <c r="F128" s="422"/>
      <c r="G128" s="422"/>
      <c r="H128" s="422"/>
      <c r="I128" s="422"/>
      <c r="J128" s="422"/>
      <c r="K128" s="423"/>
      <c r="L128" s="62"/>
      <c r="M128" s="62"/>
      <c r="N128" s="62"/>
      <c r="O128" s="62"/>
      <c r="AD128" s="63"/>
      <c r="AE128" s="63"/>
      <c r="AF128" s="63"/>
      <c r="AP128" s="62"/>
      <c r="AQ128" s="62"/>
      <c r="BQ128" s="37"/>
      <c r="BR128" s="37"/>
    </row>
    <row r="129" spans="2:70" ht="15.75" customHeight="1" x14ac:dyDescent="0.2">
      <c r="B129" s="910"/>
      <c r="C129" s="402" t="s">
        <v>66</v>
      </c>
      <c r="D129" s="402"/>
      <c r="E129" s="402"/>
      <c r="F129" s="402"/>
      <c r="G129" s="402"/>
      <c r="H129" s="402"/>
      <c r="I129" s="402"/>
      <c r="J129" s="402"/>
      <c r="K129" s="413"/>
      <c r="L129" s="62"/>
      <c r="M129" s="62"/>
      <c r="N129" s="62"/>
      <c r="O129" s="62"/>
      <c r="AD129" s="63"/>
      <c r="AE129" s="63"/>
      <c r="AF129" s="63"/>
      <c r="AP129" s="62"/>
      <c r="AQ129" s="62"/>
      <c r="BQ129" s="37"/>
      <c r="BR129" s="37"/>
    </row>
    <row r="130" spans="2:70" ht="15.75" customHeight="1" x14ac:dyDescent="0.2">
      <c r="B130" s="910"/>
      <c r="C130" s="402" t="s">
        <v>73</v>
      </c>
      <c r="D130" s="402"/>
      <c r="E130" s="402"/>
      <c r="F130" s="402"/>
      <c r="G130" s="402"/>
      <c r="H130" s="402"/>
      <c r="I130" s="402"/>
      <c r="J130" s="402"/>
      <c r="K130" s="413"/>
      <c r="L130" s="62"/>
      <c r="M130" s="62"/>
      <c r="N130" s="62"/>
      <c r="O130" s="62"/>
      <c r="AD130" s="63"/>
      <c r="AE130" s="63"/>
      <c r="AF130" s="63"/>
      <c r="AP130" s="62"/>
      <c r="AQ130" s="62"/>
      <c r="BQ130" s="37"/>
      <c r="BR130" s="37"/>
    </row>
    <row r="131" spans="2:70" ht="15.75" customHeight="1" x14ac:dyDescent="0.2">
      <c r="B131" s="910"/>
      <c r="C131" s="403" t="s">
        <v>75</v>
      </c>
      <c r="D131" s="402"/>
      <c r="E131" s="402"/>
      <c r="F131" s="402"/>
      <c r="G131" s="402"/>
      <c r="H131" s="402"/>
      <c r="I131" s="402"/>
      <c r="J131" s="402"/>
      <c r="K131" s="413"/>
      <c r="L131" s="62"/>
      <c r="M131" s="62"/>
      <c r="N131" s="62"/>
      <c r="O131" s="62"/>
      <c r="AD131" s="63"/>
      <c r="AE131" s="63"/>
      <c r="AF131" s="63"/>
      <c r="AP131" s="62"/>
      <c r="AQ131" s="62"/>
      <c r="BQ131" s="37"/>
      <c r="BR131" s="37"/>
    </row>
    <row r="132" spans="2:70" ht="15.75" customHeight="1" x14ac:dyDescent="0.2">
      <c r="B132" s="910"/>
      <c r="C132" s="402" t="s">
        <v>77</v>
      </c>
      <c r="D132" s="402"/>
      <c r="E132" s="402"/>
      <c r="F132" s="402"/>
      <c r="G132" s="402"/>
      <c r="H132" s="402"/>
      <c r="I132" s="402"/>
      <c r="J132" s="402"/>
      <c r="K132" s="413"/>
      <c r="L132" s="62"/>
      <c r="M132" s="62"/>
      <c r="N132" s="62"/>
      <c r="O132" s="62"/>
      <c r="AD132" s="63"/>
      <c r="AE132" s="63"/>
      <c r="AF132" s="63"/>
      <c r="AP132" s="62"/>
      <c r="AQ132" s="62"/>
      <c r="BQ132" s="37"/>
      <c r="BR132" s="37"/>
    </row>
    <row r="133" spans="2:70" ht="15.75" customHeight="1" x14ac:dyDescent="0.2">
      <c r="B133" s="911"/>
      <c r="C133" s="404" t="s">
        <v>78</v>
      </c>
      <c r="D133" s="404"/>
      <c r="E133" s="404"/>
      <c r="F133" s="404"/>
      <c r="G133" s="404"/>
      <c r="H133" s="404"/>
      <c r="I133" s="404"/>
      <c r="J133" s="404"/>
      <c r="K133" s="420"/>
      <c r="L133" s="62"/>
      <c r="M133" s="62"/>
      <c r="N133" s="62"/>
      <c r="O133" s="62"/>
      <c r="AD133" s="63"/>
      <c r="AE133" s="63"/>
      <c r="AF133" s="63"/>
      <c r="AP133" s="62"/>
      <c r="AQ133" s="62"/>
      <c r="BQ133" s="37"/>
      <c r="BR133" s="37"/>
    </row>
    <row r="134" spans="2:70" ht="15.75" customHeight="1" thickBot="1" x14ac:dyDescent="0.25">
      <c r="B134" s="424" t="s">
        <v>137</v>
      </c>
      <c r="C134" s="425" t="s">
        <v>91</v>
      </c>
      <c r="D134" s="425"/>
      <c r="E134" s="425"/>
      <c r="F134" s="425"/>
      <c r="G134" s="425"/>
      <c r="H134" s="425"/>
      <c r="I134" s="425"/>
      <c r="J134" s="425"/>
      <c r="K134" s="426"/>
      <c r="L134" s="62"/>
      <c r="M134" s="62"/>
      <c r="N134" s="62"/>
      <c r="O134" s="62"/>
      <c r="AD134" s="63"/>
      <c r="AE134" s="63"/>
      <c r="AF134" s="63"/>
      <c r="AP134" s="62"/>
      <c r="AQ134" s="62"/>
      <c r="BQ134" s="37"/>
      <c r="BR134" s="37"/>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Y49"/>
  <sheetViews>
    <sheetView zoomScale="85" zoomScaleNormal="85" workbookViewId="0">
      <selection activeCell="X23" sqref="X23"/>
    </sheetView>
  </sheetViews>
  <sheetFormatPr defaultColWidth="11.42578125" defaultRowHeight="15" x14ac:dyDescent="0.25"/>
  <cols>
    <col min="1" max="1" width="11.42578125" style="367" customWidth="1"/>
    <col min="2" max="21" width="11.42578125" style="367"/>
    <col min="22" max="22" width="20.28515625" style="367" customWidth="1"/>
    <col min="23" max="23" width="11.42578125" style="367"/>
    <col min="24" max="24" width="12.28515625" style="367" customWidth="1"/>
    <col min="25" max="25" width="56.42578125" style="367" bestFit="1" customWidth="1"/>
    <col min="26" max="16384" width="11.42578125" style="367"/>
  </cols>
  <sheetData>
    <row r="1" spans="1:25" ht="15.75" thickBot="1" x14ac:dyDescent="0.3">
      <c r="A1" s="510" t="s">
        <v>240</v>
      </c>
    </row>
    <row r="2" spans="1:25" x14ac:dyDescent="0.25">
      <c r="B2" s="479"/>
      <c r="X2" s="879" t="s">
        <v>106</v>
      </c>
      <c r="Y2" s="880"/>
    </row>
    <row r="3" spans="1:25" x14ac:dyDescent="0.25">
      <c r="X3" s="122" t="s">
        <v>252</v>
      </c>
      <c r="Y3" s="119" t="s">
        <v>197</v>
      </c>
    </row>
    <row r="4" spans="1:25" x14ac:dyDescent="0.25">
      <c r="X4" s="122" t="s">
        <v>253</v>
      </c>
      <c r="Y4" s="119" t="s">
        <v>111</v>
      </c>
    </row>
    <row r="5" spans="1:25" x14ac:dyDescent="0.25">
      <c r="X5" s="122" t="s">
        <v>254</v>
      </c>
      <c r="Y5" s="119" t="s">
        <v>172</v>
      </c>
    </row>
    <row r="6" spans="1:25" ht="15" customHeight="1" x14ac:dyDescent="0.25">
      <c r="X6" s="122" t="s">
        <v>255</v>
      </c>
      <c r="Y6" s="119" t="s">
        <v>173</v>
      </c>
    </row>
    <row r="7" spans="1:25" x14ac:dyDescent="0.25">
      <c r="X7" s="122" t="s">
        <v>256</v>
      </c>
      <c r="Y7" s="119" t="s">
        <v>114</v>
      </c>
    </row>
    <row r="8" spans="1:25" x14ac:dyDescent="0.25">
      <c r="X8" s="122" t="s">
        <v>257</v>
      </c>
      <c r="Y8" s="119" t="s">
        <v>174</v>
      </c>
    </row>
    <row r="9" spans="1:25" x14ac:dyDescent="0.25">
      <c r="X9" s="122" t="s">
        <v>258</v>
      </c>
      <c r="Y9" s="119" t="s">
        <v>175</v>
      </c>
    </row>
    <row r="10" spans="1:25" x14ac:dyDescent="0.25">
      <c r="X10" s="122" t="s">
        <v>259</v>
      </c>
      <c r="Y10" s="119" t="s">
        <v>198</v>
      </c>
    </row>
    <row r="11" spans="1:25" x14ac:dyDescent="0.25">
      <c r="X11" s="122" t="s">
        <v>260</v>
      </c>
      <c r="Y11" s="119" t="s">
        <v>176</v>
      </c>
    </row>
    <row r="12" spans="1:25" x14ac:dyDescent="0.25">
      <c r="X12" s="122" t="s">
        <v>261</v>
      </c>
      <c r="Y12" s="119" t="s">
        <v>177</v>
      </c>
    </row>
    <row r="13" spans="1:25" x14ac:dyDescent="0.25">
      <c r="X13" s="122" t="s">
        <v>262</v>
      </c>
      <c r="Y13" s="119" t="s">
        <v>178</v>
      </c>
    </row>
    <row r="14" spans="1:25" ht="15.75" thickBot="1" x14ac:dyDescent="0.3">
      <c r="X14" s="123" t="s">
        <v>263</v>
      </c>
      <c r="Y14" s="120" t="s">
        <v>179</v>
      </c>
    </row>
    <row r="15" spans="1:25" ht="15" customHeight="1" x14ac:dyDescent="0.25">
      <c r="X15" s="914"/>
      <c r="Y15" s="914"/>
    </row>
    <row r="16" spans="1:25" x14ac:dyDescent="0.25">
      <c r="X16" s="914"/>
      <c r="Y16" s="914"/>
    </row>
    <row r="17" spans="1:25" ht="24.75" customHeight="1" x14ac:dyDescent="0.25">
      <c r="X17" s="915"/>
      <c r="Y17" s="915"/>
    </row>
    <row r="18" spans="1:25" ht="15" customHeight="1" x14ac:dyDescent="0.25">
      <c r="X18" s="915"/>
      <c r="Y18" s="915"/>
    </row>
    <row r="19" spans="1:25" ht="15" customHeight="1" x14ac:dyDescent="0.25">
      <c r="A19" s="913" t="s">
        <v>269</v>
      </c>
      <c r="B19" s="913"/>
      <c r="C19" s="913"/>
      <c r="D19" s="913"/>
      <c r="E19" s="913"/>
      <c r="F19" s="913"/>
      <c r="G19" s="913"/>
      <c r="H19" s="913"/>
      <c r="I19" s="913" t="s">
        <v>266</v>
      </c>
      <c r="J19" s="913"/>
      <c r="K19" s="913"/>
      <c r="L19" s="913"/>
      <c r="M19" s="913"/>
      <c r="N19" s="913"/>
      <c r="O19" s="913"/>
      <c r="P19" s="913"/>
      <c r="Q19" s="916" t="s">
        <v>270</v>
      </c>
      <c r="R19" s="916"/>
      <c r="S19" s="916"/>
      <c r="T19" s="916"/>
      <c r="U19" s="916"/>
      <c r="V19" s="916"/>
      <c r="W19" s="521"/>
      <c r="X19" s="521"/>
    </row>
    <row r="20" spans="1:25" x14ac:dyDescent="0.25">
      <c r="A20" s="913"/>
      <c r="B20" s="913"/>
      <c r="C20" s="913"/>
      <c r="D20" s="913"/>
      <c r="E20" s="913"/>
      <c r="F20" s="913"/>
      <c r="G20" s="913"/>
      <c r="H20" s="913"/>
      <c r="I20" s="913"/>
      <c r="J20" s="913"/>
      <c r="K20" s="913"/>
      <c r="L20" s="913"/>
      <c r="M20" s="913"/>
      <c r="N20" s="913"/>
      <c r="O20" s="913"/>
      <c r="P20" s="913"/>
      <c r="Q20" s="916"/>
      <c r="R20" s="916"/>
      <c r="S20" s="916"/>
      <c r="T20" s="916"/>
      <c r="U20" s="916"/>
      <c r="V20" s="916"/>
      <c r="W20" s="521"/>
      <c r="X20" s="521"/>
    </row>
    <row r="21" spans="1:25" x14ac:dyDescent="0.25">
      <c r="A21" s="913"/>
      <c r="B21" s="913"/>
      <c r="C21" s="913"/>
      <c r="D21" s="913"/>
      <c r="E21" s="913"/>
      <c r="F21" s="913"/>
      <c r="G21" s="913"/>
      <c r="H21" s="913"/>
      <c r="I21" s="913"/>
      <c r="J21" s="913"/>
      <c r="K21" s="913"/>
      <c r="L21" s="913"/>
      <c r="M21" s="913"/>
      <c r="N21" s="913"/>
      <c r="O21" s="913"/>
      <c r="P21" s="913"/>
      <c r="Q21" s="916"/>
      <c r="R21" s="916"/>
      <c r="S21" s="916"/>
      <c r="T21" s="916"/>
      <c r="U21" s="916"/>
      <c r="V21" s="916"/>
      <c r="W21" s="521"/>
      <c r="X21" s="521"/>
    </row>
    <row r="22" spans="1:25" x14ac:dyDescent="0.25">
      <c r="A22" s="913"/>
      <c r="B22" s="913"/>
      <c r="C22" s="913"/>
      <c r="D22" s="913"/>
      <c r="E22" s="913"/>
      <c r="F22" s="913"/>
      <c r="G22" s="913"/>
      <c r="H22" s="913"/>
      <c r="I22" s="913"/>
      <c r="J22" s="913"/>
      <c r="K22" s="913"/>
      <c r="L22" s="913"/>
      <c r="M22" s="913"/>
      <c r="N22" s="913"/>
      <c r="O22" s="913"/>
      <c r="P22" s="913"/>
      <c r="Q22" s="916"/>
      <c r="R22" s="916"/>
      <c r="S22" s="916"/>
      <c r="T22" s="916"/>
      <c r="U22" s="916"/>
      <c r="V22" s="916"/>
      <c r="W22" s="521"/>
      <c r="X22" s="521"/>
    </row>
    <row r="23" spans="1:25" ht="27.75" customHeight="1" x14ac:dyDescent="0.25">
      <c r="A23" s="913"/>
      <c r="B23" s="913"/>
      <c r="C23" s="913"/>
      <c r="D23" s="913"/>
      <c r="E23" s="913"/>
      <c r="F23" s="913"/>
      <c r="G23" s="913"/>
      <c r="H23" s="913"/>
      <c r="I23" s="913"/>
      <c r="J23" s="913"/>
      <c r="K23" s="913"/>
      <c r="L23" s="913"/>
      <c r="M23" s="913"/>
      <c r="N23" s="913"/>
      <c r="O23" s="913"/>
      <c r="P23" s="913"/>
      <c r="Q23" s="916"/>
      <c r="R23" s="916"/>
      <c r="S23" s="916"/>
      <c r="T23" s="916"/>
      <c r="U23" s="916"/>
      <c r="V23" s="916"/>
    </row>
    <row r="24" spans="1:25" x14ac:dyDescent="0.25">
      <c r="A24" s="525"/>
      <c r="B24" s="525"/>
      <c r="C24" s="525"/>
      <c r="D24" s="525"/>
      <c r="E24" s="525"/>
      <c r="F24" s="525"/>
      <c r="G24" s="525"/>
      <c r="H24" s="525"/>
      <c r="I24" s="525"/>
      <c r="J24" s="525"/>
      <c r="K24" s="525"/>
      <c r="L24" s="525"/>
      <c r="M24" s="525"/>
      <c r="N24" s="525"/>
      <c r="O24" s="525"/>
      <c r="P24" s="525"/>
      <c r="Q24" s="526"/>
      <c r="R24" s="526"/>
      <c r="S24" s="526"/>
      <c r="T24" s="526"/>
      <c r="U24" s="526"/>
      <c r="V24" s="526"/>
    </row>
    <row r="44" spans="1:22" x14ac:dyDescent="0.25">
      <c r="A44" s="913" t="s">
        <v>267</v>
      </c>
      <c r="B44" s="913"/>
      <c r="C44" s="913"/>
      <c r="D44" s="913"/>
      <c r="E44" s="913"/>
      <c r="F44" s="913"/>
      <c r="G44" s="913"/>
      <c r="H44" s="913"/>
      <c r="I44" s="913" t="s">
        <v>267</v>
      </c>
      <c r="J44" s="913"/>
      <c r="K44" s="913"/>
      <c r="L44" s="913"/>
      <c r="M44" s="913"/>
      <c r="N44" s="913"/>
      <c r="O44" s="913"/>
      <c r="P44" s="913"/>
      <c r="Q44" s="913" t="s">
        <v>271</v>
      </c>
      <c r="R44" s="913"/>
      <c r="S44" s="913"/>
      <c r="T44" s="913"/>
      <c r="U44" s="913"/>
      <c r="V44" s="913"/>
    </row>
    <row r="45" spans="1:22" x14ac:dyDescent="0.25">
      <c r="A45" s="913"/>
      <c r="B45" s="913"/>
      <c r="C45" s="913"/>
      <c r="D45" s="913"/>
      <c r="E45" s="913"/>
      <c r="F45" s="913"/>
      <c r="G45" s="913"/>
      <c r="H45" s="913"/>
      <c r="I45" s="913"/>
      <c r="J45" s="913"/>
      <c r="K45" s="913"/>
      <c r="L45" s="913"/>
      <c r="M45" s="913"/>
      <c r="N45" s="913"/>
      <c r="O45" s="913"/>
      <c r="P45" s="913"/>
      <c r="Q45" s="913"/>
      <c r="R45" s="913"/>
      <c r="S45" s="913"/>
      <c r="T45" s="913"/>
      <c r="U45" s="913"/>
      <c r="V45" s="913"/>
    </row>
    <row r="46" spans="1:22" x14ac:dyDescent="0.25">
      <c r="A46" s="913"/>
      <c r="B46" s="913"/>
      <c r="C46" s="913"/>
      <c r="D46" s="913"/>
      <c r="E46" s="913"/>
      <c r="F46" s="913"/>
      <c r="G46" s="913"/>
      <c r="H46" s="913"/>
      <c r="I46" s="913"/>
      <c r="J46" s="913"/>
      <c r="K46" s="913"/>
      <c r="L46" s="913"/>
      <c r="M46" s="913"/>
      <c r="N46" s="913"/>
      <c r="O46" s="913"/>
      <c r="P46" s="913"/>
      <c r="Q46" s="913"/>
      <c r="R46" s="913"/>
      <c r="S46" s="913"/>
      <c r="T46" s="913"/>
      <c r="U46" s="913"/>
      <c r="V46" s="913"/>
    </row>
    <row r="47" spans="1:22" x14ac:dyDescent="0.25">
      <c r="A47" s="913"/>
      <c r="B47" s="913"/>
      <c r="C47" s="913"/>
      <c r="D47" s="913"/>
      <c r="E47" s="913"/>
      <c r="F47" s="913"/>
      <c r="G47" s="913"/>
      <c r="H47" s="913"/>
      <c r="I47" s="913"/>
      <c r="J47" s="913"/>
      <c r="K47" s="913"/>
      <c r="L47" s="913"/>
      <c r="M47" s="913"/>
      <c r="N47" s="913"/>
      <c r="O47" s="913"/>
      <c r="P47" s="913"/>
      <c r="Q47" s="913"/>
      <c r="R47" s="913"/>
      <c r="S47" s="913"/>
      <c r="T47" s="913"/>
      <c r="U47" s="913"/>
      <c r="V47" s="913"/>
    </row>
    <row r="48" spans="1:22" x14ac:dyDescent="0.25">
      <c r="A48" s="913"/>
      <c r="B48" s="913"/>
      <c r="C48" s="913"/>
      <c r="D48" s="913"/>
      <c r="E48" s="913"/>
      <c r="F48" s="913"/>
      <c r="G48" s="913"/>
      <c r="H48" s="913"/>
      <c r="I48" s="913"/>
      <c r="J48" s="913"/>
      <c r="K48" s="913"/>
      <c r="L48" s="913"/>
      <c r="M48" s="913"/>
      <c r="N48" s="913"/>
      <c r="O48" s="913"/>
      <c r="P48" s="913"/>
      <c r="Q48" s="913"/>
      <c r="R48" s="913"/>
      <c r="S48" s="913"/>
      <c r="T48" s="913"/>
      <c r="U48" s="913"/>
      <c r="V48" s="913"/>
    </row>
    <row r="49" spans="17:22" x14ac:dyDescent="0.25">
      <c r="Q49" s="913"/>
      <c r="R49" s="913"/>
      <c r="S49" s="913"/>
      <c r="T49" s="913"/>
      <c r="U49" s="913"/>
      <c r="V49" s="913"/>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rgb="FF0070C0"/>
  </sheetPr>
  <dimension ref="A1:AV554"/>
  <sheetViews>
    <sheetView topLeftCell="A4" zoomScale="40" zoomScaleNormal="40" zoomScalePageLayoutView="85" workbookViewId="0">
      <selection activeCell="K17" sqref="K17:K88"/>
    </sheetView>
  </sheetViews>
  <sheetFormatPr defaultColWidth="11.42578125" defaultRowHeight="14.25" x14ac:dyDescent="0.2"/>
  <cols>
    <col min="1" max="1" width="3.42578125" style="12" customWidth="1"/>
    <col min="2" max="2" width="27.28515625" style="10" customWidth="1"/>
    <col min="3" max="3" width="11.42578125" style="12"/>
    <col min="4" max="16" width="10.7109375" style="12" customWidth="1"/>
    <col min="17" max="17" width="24.28515625" style="12" bestFit="1" customWidth="1"/>
    <col min="18" max="18" width="13.140625" style="12" customWidth="1"/>
    <col min="19" max="19" width="7" style="12" customWidth="1"/>
    <col min="20" max="31" width="6.42578125" style="12" customWidth="1"/>
    <col min="32" max="32" width="5.42578125" style="12" customWidth="1"/>
    <col min="33" max="33" width="11.42578125" style="12" customWidth="1"/>
    <col min="34" max="46" width="5.7109375" style="12" customWidth="1"/>
    <col min="47" max="48" width="5.85546875" style="12" bestFit="1" customWidth="1"/>
    <col min="49" max="49" width="11.42578125" style="12" customWidth="1"/>
    <col min="50" max="16384" width="11.42578125" style="12"/>
  </cols>
  <sheetData>
    <row r="1" spans="1:48" ht="36.75" customHeight="1" x14ac:dyDescent="0.25">
      <c r="A1" s="511" t="s">
        <v>241</v>
      </c>
    </row>
    <row r="2" spans="1:48" x14ac:dyDescent="0.2">
      <c r="C2" s="11"/>
      <c r="D2" s="519"/>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0.25" x14ac:dyDescent="0.2">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ht="15"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
      <c r="B5" s="10" t="s">
        <v>84</v>
      </c>
      <c r="C5" s="11"/>
      <c r="E5" s="15"/>
      <c r="F5" s="490" t="s">
        <v>86</v>
      </c>
      <c r="H5" s="11"/>
      <c r="I5" s="26"/>
      <c r="J5" s="11"/>
      <c r="K5" s="11"/>
      <c r="L5" s="11"/>
      <c r="M5" s="11"/>
      <c r="N5" s="11"/>
      <c r="O5" s="11"/>
      <c r="P5" s="11"/>
      <c r="Q5" s="11"/>
      <c r="R5" s="11"/>
      <c r="S5" s="495"/>
      <c r="T5" s="496"/>
      <c r="U5" s="922" t="s">
        <v>235</v>
      </c>
      <c r="V5" s="922"/>
      <c r="W5" s="922"/>
      <c r="X5" s="497"/>
      <c r="Y5" s="498"/>
      <c r="Z5" s="922" t="s">
        <v>185</v>
      </c>
      <c r="AA5" s="922"/>
      <c r="AB5" s="922"/>
      <c r="AC5" s="11"/>
      <c r="AD5" s="11"/>
      <c r="AE5" s="11"/>
      <c r="AF5" s="11"/>
      <c r="AG5" s="11"/>
      <c r="AH5" s="926" t="s">
        <v>85</v>
      </c>
      <c r="AI5" s="926"/>
      <c r="AJ5" s="926"/>
      <c r="AK5" s="926"/>
      <c r="AQ5" s="484"/>
      <c r="AR5" s="484"/>
      <c r="AS5" s="484"/>
      <c r="AT5" s="484"/>
    </row>
    <row r="6" spans="1:48" x14ac:dyDescent="0.2">
      <c r="B6" s="12"/>
      <c r="C6" s="11"/>
      <c r="E6" s="16"/>
      <c r="F6" s="490" t="s">
        <v>87</v>
      </c>
      <c r="H6" s="11"/>
      <c r="I6" s="26"/>
      <c r="J6" s="26"/>
      <c r="K6" s="11"/>
      <c r="L6" s="11"/>
      <c r="M6" s="11"/>
      <c r="N6" s="11"/>
      <c r="O6" s="11"/>
      <c r="P6" s="11"/>
      <c r="Q6" s="11"/>
      <c r="R6" s="11"/>
      <c r="S6" s="495"/>
      <c r="T6" s="494"/>
      <c r="U6" s="524" t="s">
        <v>184</v>
      </c>
      <c r="V6" s="524"/>
      <c r="W6" s="524"/>
      <c r="X6" s="524"/>
      <c r="Y6" s="499"/>
      <c r="Z6" s="524" t="s">
        <v>183</v>
      </c>
      <c r="AA6" s="524"/>
      <c r="AB6" s="524"/>
      <c r="AC6" s="11"/>
      <c r="AD6" s="11"/>
      <c r="AE6" s="11"/>
      <c r="AF6" s="11"/>
      <c r="AG6" s="11"/>
      <c r="AH6" s="925" t="s">
        <v>186</v>
      </c>
      <c r="AI6" s="923"/>
      <c r="AJ6" s="923"/>
      <c r="AK6" s="923"/>
      <c r="AL6" s="923"/>
      <c r="AM6" s="923" t="s">
        <v>188</v>
      </c>
      <c r="AN6" s="923"/>
      <c r="AO6" s="923"/>
      <c r="AP6" s="924"/>
      <c r="AQ6" s="484"/>
      <c r="AR6" s="484"/>
      <c r="AS6" s="484"/>
      <c r="AT6" s="484"/>
    </row>
    <row r="7" spans="1:48" ht="14.25" customHeight="1" x14ac:dyDescent="0.2">
      <c r="C7" s="11"/>
      <c r="E7" s="17"/>
      <c r="F7" s="490" t="s">
        <v>289</v>
      </c>
      <c r="H7" s="11"/>
      <c r="I7" s="26"/>
      <c r="J7" s="26"/>
      <c r="K7" s="11"/>
      <c r="L7" s="11"/>
      <c r="M7" s="11"/>
      <c r="N7" s="11"/>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48" ht="15.75" x14ac:dyDescent="0.2">
      <c r="B8" s="18"/>
      <c r="C8" s="19"/>
      <c r="D8" s="19"/>
      <c r="E8" s="19"/>
      <c r="F8" s="19"/>
      <c r="G8" s="20"/>
      <c r="H8" s="19"/>
      <c r="I8" s="20"/>
      <c r="J8" s="20"/>
      <c r="K8" s="19"/>
      <c r="L8" s="19"/>
      <c r="M8" s="19"/>
      <c r="N8" s="20"/>
      <c r="O8" s="20"/>
      <c r="P8" s="20"/>
      <c r="Q8" s="19"/>
      <c r="R8" s="19"/>
      <c r="S8" s="21"/>
      <c r="AC8" s="13"/>
      <c r="AD8" s="13"/>
      <c r="AE8" s="13"/>
      <c r="AF8" s="19"/>
      <c r="AG8" s="19"/>
      <c r="AH8" s="503" t="s">
        <v>190</v>
      </c>
      <c r="AI8" s="504"/>
      <c r="AJ8" s="504"/>
      <c r="AK8" s="504"/>
      <c r="AL8" s="504"/>
      <c r="AM8" s="505"/>
      <c r="AN8" s="505"/>
      <c r="AO8" s="505"/>
      <c r="AP8" s="506"/>
      <c r="AQ8" s="488"/>
      <c r="AR8" s="488"/>
      <c r="AS8" s="488"/>
      <c r="AT8" s="488"/>
    </row>
    <row r="9" spans="1:48" ht="18.75" thickBot="1" x14ac:dyDescent="0.25">
      <c r="B9" s="18"/>
      <c r="C9" s="19"/>
      <c r="D9" s="19"/>
      <c r="E9" s="19"/>
      <c r="F9" s="19"/>
      <c r="G9" s="19"/>
      <c r="H9" s="19"/>
      <c r="I9" s="20"/>
      <c r="J9" s="20"/>
      <c r="K9" s="19"/>
      <c r="L9" s="19"/>
      <c r="M9" s="19"/>
      <c r="N9" s="20"/>
      <c r="O9" s="20"/>
      <c r="P9" s="20"/>
      <c r="Q9" s="19"/>
      <c r="R9" s="19"/>
      <c r="S9" s="21"/>
      <c r="AC9" s="13"/>
      <c r="AD9" s="13"/>
      <c r="AE9" s="13"/>
      <c r="AF9" s="19"/>
      <c r="AG9" s="19"/>
      <c r="AH9" s="485"/>
      <c r="AI9" s="485"/>
      <c r="AJ9" s="485"/>
      <c r="AK9" s="485"/>
      <c r="AL9" s="486"/>
      <c r="AM9" s="487"/>
      <c r="AN9" s="488"/>
      <c r="AO9" s="488"/>
      <c r="AP9" s="488"/>
      <c r="AQ9" s="488"/>
      <c r="AR9" s="488"/>
      <c r="AS9" s="488"/>
      <c r="AT9" s="488"/>
    </row>
    <row r="10" spans="1:48"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row>
    <row r="11" spans="1:48" ht="15.75" customHeight="1" thickTop="1" x14ac:dyDescent="0.2">
      <c r="B11" s="917" t="s">
        <v>82</v>
      </c>
      <c r="C11" s="6" t="s">
        <v>2</v>
      </c>
      <c r="D11" s="46">
        <f>SUM(D17,D23,D29,D35,D41,D47,D53,D59,D65,D71,D77,D83)</f>
        <v>24105</v>
      </c>
      <c r="E11" s="47">
        <f t="shared" ref="E11:Q11" si="0">SUM(E17,E23,E29,E35,E41,E47,E53,E59,E65,E71,E77,E83)</f>
        <v>25671</v>
      </c>
      <c r="F11" s="47">
        <f t="shared" si="0"/>
        <v>26976</v>
      </c>
      <c r="G11" s="47">
        <f t="shared" si="0"/>
        <v>25685</v>
      </c>
      <c r="H11" s="47">
        <f t="shared" si="0"/>
        <v>24843</v>
      </c>
      <c r="I11" s="47">
        <f t="shared" si="0"/>
        <v>23286</v>
      </c>
      <c r="J11" s="47">
        <f t="shared" si="0"/>
        <v>23751</v>
      </c>
      <c r="K11" s="47">
        <f t="shared" si="0"/>
        <v>23877</v>
      </c>
      <c r="L11" s="47">
        <f t="shared" si="0"/>
        <v>26696</v>
      </c>
      <c r="M11" s="47">
        <f t="shared" si="0"/>
        <v>26157</v>
      </c>
      <c r="N11" s="47">
        <f t="shared" si="0"/>
        <v>29096</v>
      </c>
      <c r="O11" s="47">
        <f t="shared" si="0"/>
        <v>28925</v>
      </c>
      <c r="P11" s="47">
        <f t="shared" si="0"/>
        <v>29918</v>
      </c>
      <c r="Q11" s="47">
        <f t="shared" si="0"/>
        <v>30387</v>
      </c>
      <c r="R11" s="47">
        <f t="shared" ref="R11" si="1">SUM(R17,R23,R29,R35,R41,R47,R53,R59,R65,R71,R77,R83)</f>
        <v>30902.817390136701</v>
      </c>
      <c r="S11" s="143">
        <f>100</f>
        <v>100</v>
      </c>
      <c r="T11" s="328">
        <f t="shared" ref="T11:T42" si="2">E11*100/$D11</f>
        <v>106.4965774735532</v>
      </c>
      <c r="U11" s="328">
        <f t="shared" ref="U11:U42" si="3">F11*100/$D11</f>
        <v>111.91039203484755</v>
      </c>
      <c r="V11" s="328">
        <f t="shared" ref="V11:V42" si="4">G11*100/$D11</f>
        <v>106.5546567102261</v>
      </c>
      <c r="W11" s="328">
        <f t="shared" ref="W11:W42" si="5">H11*100/$D11</f>
        <v>103.06160547604232</v>
      </c>
      <c r="X11" s="328">
        <f t="shared" ref="X11:X42" si="6">I11*100/$D11</f>
        <v>96.602364654635963</v>
      </c>
      <c r="Y11" s="328">
        <f t="shared" ref="Y11:Y42" si="7">J11*100/$D11</f>
        <v>98.531425015556934</v>
      </c>
      <c r="Z11" s="328">
        <f t="shared" ref="Z11:Z42" si="8">K11*100/$D11</f>
        <v>99.054138145612939</v>
      </c>
      <c r="AA11" s="328">
        <f t="shared" ref="AA11:AA42" si="9">L11*100/$D11</f>
        <v>110.74880730138975</v>
      </c>
      <c r="AB11" s="328">
        <f t="shared" ref="AB11:AB42" si="10">M11*100/$D11</f>
        <v>108.51275668948351</v>
      </c>
      <c r="AC11" s="328">
        <f t="shared" ref="AC11:AC42" si="11">N11*100/$D11</f>
        <v>120.70524787388509</v>
      </c>
      <c r="AD11" s="328">
        <f t="shared" ref="AD11:AD42" si="12">O11*100/$D11</f>
        <v>119.9958514830948</v>
      </c>
      <c r="AE11" s="328">
        <f t="shared" ref="AE11:AE42" si="13">P11*100/$D11</f>
        <v>124.11532876996473</v>
      </c>
      <c r="AF11" s="328">
        <f t="shared" ref="AF11:AG11" si="14">Q11*100/$D11</f>
        <v>126.06098319850653</v>
      </c>
      <c r="AG11" s="329">
        <f t="shared" si="14"/>
        <v>128.20086036148808</v>
      </c>
      <c r="AH11" s="766"/>
      <c r="AI11" s="767"/>
      <c r="AJ11" s="768"/>
      <c r="AK11" s="767"/>
      <c r="AL11" s="767"/>
      <c r="AM11" s="767"/>
      <c r="AN11" s="767"/>
      <c r="AO11" s="767"/>
      <c r="AP11" s="767"/>
      <c r="AQ11" s="767"/>
      <c r="AR11" s="767"/>
      <c r="AS11" s="767"/>
      <c r="AT11" s="767"/>
      <c r="AU11" s="767"/>
      <c r="AV11" s="769"/>
    </row>
    <row r="12" spans="1:48" x14ac:dyDescent="0.2">
      <c r="B12" s="918"/>
      <c r="C12" s="2" t="s">
        <v>3</v>
      </c>
      <c r="D12" s="41">
        <f t="shared" ref="D12:Q16" si="15">SUM(D18,D24,D30,D36,D42,D48,D54,D60,D66,D72,D78,D84)</f>
        <v>1227</v>
      </c>
      <c r="E12" s="40">
        <f t="shared" si="15"/>
        <v>1239</v>
      </c>
      <c r="F12" s="40">
        <f t="shared" si="15"/>
        <v>1277</v>
      </c>
      <c r="G12" s="40">
        <f t="shared" si="15"/>
        <v>1334</v>
      </c>
      <c r="H12" s="40">
        <f t="shared" si="15"/>
        <v>1324</v>
      </c>
      <c r="I12" s="40">
        <f t="shared" si="15"/>
        <v>1458</v>
      </c>
      <c r="J12" s="40">
        <f t="shared" si="15"/>
        <v>1823</v>
      </c>
      <c r="K12" s="40">
        <f t="shared" si="15"/>
        <v>1561</v>
      </c>
      <c r="L12" s="40">
        <f t="shared" si="15"/>
        <v>1668</v>
      </c>
      <c r="M12" s="40">
        <f t="shared" si="15"/>
        <v>1780</v>
      </c>
      <c r="N12" s="40">
        <f t="shared" si="15"/>
        <v>1868</v>
      </c>
      <c r="O12" s="40">
        <f t="shared" si="15"/>
        <v>2125</v>
      </c>
      <c r="P12" s="40">
        <f t="shared" si="15"/>
        <v>2175</v>
      </c>
      <c r="Q12" s="40">
        <f t="shared" si="15"/>
        <v>2163</v>
      </c>
      <c r="R12" s="40">
        <f t="shared" ref="R12" si="16">SUM(R18,R24,R30,R36,R42,R48,R54,R60,R66,R72,R78,R84)</f>
        <v>2154.4634217966604</v>
      </c>
      <c r="S12" s="143">
        <f>100</f>
        <v>100</v>
      </c>
      <c r="T12" s="328">
        <f t="shared" si="2"/>
        <v>100.97799511002445</v>
      </c>
      <c r="U12" s="328">
        <f t="shared" si="3"/>
        <v>104.07497962510188</v>
      </c>
      <c r="V12" s="328">
        <f t="shared" si="4"/>
        <v>108.72045639771801</v>
      </c>
      <c r="W12" s="328">
        <f t="shared" si="5"/>
        <v>107.90546047269764</v>
      </c>
      <c r="X12" s="328">
        <f t="shared" si="6"/>
        <v>118.82640586797066</v>
      </c>
      <c r="Y12" s="328">
        <f t="shared" si="7"/>
        <v>148.57375713121434</v>
      </c>
      <c r="Z12" s="328">
        <f t="shared" si="8"/>
        <v>127.22086389568052</v>
      </c>
      <c r="AA12" s="328">
        <f t="shared" si="9"/>
        <v>135.94132029339852</v>
      </c>
      <c r="AB12" s="328">
        <f t="shared" si="10"/>
        <v>145.06927465362674</v>
      </c>
      <c r="AC12" s="328">
        <f t="shared" si="11"/>
        <v>152.24123879380602</v>
      </c>
      <c r="AD12" s="328">
        <f t="shared" si="12"/>
        <v>173.18663406682967</v>
      </c>
      <c r="AE12" s="328">
        <f t="shared" si="13"/>
        <v>177.26161369193153</v>
      </c>
      <c r="AF12" s="328">
        <f t="shared" ref="AF12:AG12" si="17">Q12*100/$D12</f>
        <v>176.28361858190709</v>
      </c>
      <c r="AG12" s="329">
        <f t="shared" si="17"/>
        <v>175.58789093697314</v>
      </c>
      <c r="AH12" s="766"/>
      <c r="AI12" s="767"/>
      <c r="AJ12" s="767"/>
      <c r="AK12" s="767"/>
      <c r="AL12" s="767"/>
      <c r="AM12" s="767"/>
      <c r="AN12" s="767"/>
      <c r="AO12" s="767"/>
      <c r="AP12" s="767"/>
      <c r="AQ12" s="767"/>
      <c r="AR12" s="767"/>
      <c r="AS12" s="767"/>
      <c r="AT12" s="767"/>
      <c r="AU12" s="767"/>
      <c r="AV12" s="769"/>
    </row>
    <row r="13" spans="1:48" x14ac:dyDescent="0.2">
      <c r="B13" s="918"/>
      <c r="C13" s="2" t="s">
        <v>4</v>
      </c>
      <c r="D13" s="41">
        <f t="shared" si="15"/>
        <v>254</v>
      </c>
      <c r="E13" s="40">
        <f t="shared" si="15"/>
        <v>263</v>
      </c>
      <c r="F13" s="40">
        <f t="shared" si="15"/>
        <v>269</v>
      </c>
      <c r="G13" s="40">
        <f t="shared" si="15"/>
        <v>291</v>
      </c>
      <c r="H13" s="40">
        <f t="shared" si="15"/>
        <v>290</v>
      </c>
      <c r="I13" s="40">
        <f t="shared" si="15"/>
        <v>307</v>
      </c>
      <c r="J13" s="40">
        <f t="shared" si="15"/>
        <v>328</v>
      </c>
      <c r="K13" s="40">
        <f t="shared" si="15"/>
        <v>314</v>
      </c>
      <c r="L13" s="40">
        <f t="shared" si="15"/>
        <v>332</v>
      </c>
      <c r="M13" s="40">
        <f t="shared" si="15"/>
        <v>335</v>
      </c>
      <c r="N13" s="40">
        <f t="shared" si="15"/>
        <v>361</v>
      </c>
      <c r="O13" s="40">
        <f t="shared" si="15"/>
        <v>404</v>
      </c>
      <c r="P13" s="40">
        <f t="shared" si="15"/>
        <v>407</v>
      </c>
      <c r="Q13" s="40">
        <f t="shared" si="15"/>
        <v>396</v>
      </c>
      <c r="R13" s="40">
        <f t="shared" ref="R13" si="18">SUM(R19,R25,R31,R37,R43,R49,R55,R61,R67,R73,R79,R85)</f>
        <v>386.35663636838717</v>
      </c>
      <c r="S13" s="143">
        <f>100</f>
        <v>100</v>
      </c>
      <c r="T13" s="328">
        <f t="shared" si="2"/>
        <v>103.54330708661418</v>
      </c>
      <c r="U13" s="328">
        <f t="shared" si="3"/>
        <v>105.90551181102362</v>
      </c>
      <c r="V13" s="328">
        <f t="shared" si="4"/>
        <v>114.56692913385827</v>
      </c>
      <c r="W13" s="328">
        <f t="shared" si="5"/>
        <v>114.1732283464567</v>
      </c>
      <c r="X13" s="328">
        <f t="shared" si="6"/>
        <v>120.86614173228347</v>
      </c>
      <c r="Y13" s="328">
        <f t="shared" si="7"/>
        <v>129.13385826771653</v>
      </c>
      <c r="Z13" s="328">
        <f t="shared" si="8"/>
        <v>123.62204724409449</v>
      </c>
      <c r="AA13" s="328">
        <f t="shared" si="9"/>
        <v>130.70866141732284</v>
      </c>
      <c r="AB13" s="328">
        <f t="shared" si="10"/>
        <v>131.88976377952756</v>
      </c>
      <c r="AC13" s="328">
        <f t="shared" si="11"/>
        <v>142.1259842519685</v>
      </c>
      <c r="AD13" s="328">
        <f t="shared" si="12"/>
        <v>159.05511811023621</v>
      </c>
      <c r="AE13" s="328">
        <f t="shared" si="13"/>
        <v>160.23622047244095</v>
      </c>
      <c r="AF13" s="328">
        <f t="shared" ref="AF13:AG13" si="19">Q13*100/$D13</f>
        <v>155.90551181102362</v>
      </c>
      <c r="AG13" s="329">
        <f t="shared" si="19"/>
        <v>152.10891195605794</v>
      </c>
      <c r="AH13" s="766"/>
      <c r="AI13" s="767"/>
      <c r="AJ13" s="767"/>
      <c r="AK13" s="767"/>
      <c r="AL13" s="767"/>
      <c r="AM13" s="767"/>
      <c r="AN13" s="767"/>
      <c r="AO13" s="767"/>
      <c r="AP13" s="767"/>
      <c r="AQ13" s="767"/>
      <c r="AR13" s="767"/>
      <c r="AS13" s="767"/>
      <c r="AT13" s="767"/>
      <c r="AU13" s="767"/>
      <c r="AV13" s="769"/>
    </row>
    <row r="14" spans="1:48" x14ac:dyDescent="0.2">
      <c r="B14" s="918"/>
      <c r="C14" s="2" t="s">
        <v>5</v>
      </c>
      <c r="D14" s="41">
        <f t="shared" si="15"/>
        <v>44</v>
      </c>
      <c r="E14" s="40">
        <f t="shared" si="15"/>
        <v>45</v>
      </c>
      <c r="F14" s="40">
        <f t="shared" si="15"/>
        <v>49</v>
      </c>
      <c r="G14" s="40">
        <f t="shared" si="15"/>
        <v>46</v>
      </c>
      <c r="H14" s="40">
        <f t="shared" si="15"/>
        <v>48</v>
      </c>
      <c r="I14" s="40">
        <f t="shared" si="15"/>
        <v>47</v>
      </c>
      <c r="J14" s="40">
        <f t="shared" si="15"/>
        <v>62</v>
      </c>
      <c r="K14" s="40">
        <f t="shared" si="15"/>
        <v>54</v>
      </c>
      <c r="L14" s="40">
        <f t="shared" si="15"/>
        <v>65</v>
      </c>
      <c r="M14" s="40">
        <f t="shared" si="15"/>
        <v>68</v>
      </c>
      <c r="N14" s="40">
        <f t="shared" si="15"/>
        <v>74</v>
      </c>
      <c r="O14" s="40">
        <f t="shared" si="15"/>
        <v>74</v>
      </c>
      <c r="P14" s="40">
        <f t="shared" si="15"/>
        <v>60</v>
      </c>
      <c r="Q14" s="40">
        <f t="shared" si="15"/>
        <v>57</v>
      </c>
      <c r="R14" s="40">
        <f t="shared" ref="R14" si="20">SUM(R20,R26,R32,R38,R44,R50,R56,R62,R68,R74,R80,R86)</f>
        <v>54.48989898989899</v>
      </c>
      <c r="S14" s="143">
        <f>100</f>
        <v>100</v>
      </c>
      <c r="T14" s="328">
        <f t="shared" si="2"/>
        <v>102.27272727272727</v>
      </c>
      <c r="U14" s="328">
        <f t="shared" si="3"/>
        <v>111.36363636363636</v>
      </c>
      <c r="V14" s="328">
        <f t="shared" si="4"/>
        <v>104.54545454545455</v>
      </c>
      <c r="W14" s="328">
        <f t="shared" si="5"/>
        <v>109.09090909090909</v>
      </c>
      <c r="X14" s="328">
        <f t="shared" si="6"/>
        <v>106.81818181818181</v>
      </c>
      <c r="Y14" s="328">
        <f t="shared" si="7"/>
        <v>140.90909090909091</v>
      </c>
      <c r="Z14" s="328">
        <f t="shared" si="8"/>
        <v>122.72727272727273</v>
      </c>
      <c r="AA14" s="328">
        <f t="shared" si="9"/>
        <v>147.72727272727272</v>
      </c>
      <c r="AB14" s="328">
        <f t="shared" si="10"/>
        <v>154.54545454545453</v>
      </c>
      <c r="AC14" s="328">
        <f t="shared" si="11"/>
        <v>168.18181818181819</v>
      </c>
      <c r="AD14" s="328">
        <f t="shared" si="12"/>
        <v>168.18181818181819</v>
      </c>
      <c r="AE14" s="328">
        <f t="shared" si="13"/>
        <v>136.36363636363637</v>
      </c>
      <c r="AF14" s="328">
        <f t="shared" ref="AF14:AG14" si="21">Q14*100/$D14</f>
        <v>129.54545454545453</v>
      </c>
      <c r="AG14" s="329">
        <f t="shared" si="21"/>
        <v>123.84067952249771</v>
      </c>
      <c r="AH14" s="766"/>
      <c r="AI14" s="767"/>
      <c r="AJ14" s="767"/>
      <c r="AK14" s="767"/>
      <c r="AL14" s="767"/>
      <c r="AM14" s="767"/>
      <c r="AN14" s="767"/>
      <c r="AO14" s="767"/>
      <c r="AP14" s="767"/>
      <c r="AQ14" s="767"/>
      <c r="AR14" s="767"/>
      <c r="AS14" s="767"/>
      <c r="AT14" s="767"/>
      <c r="AU14" s="767"/>
      <c r="AV14" s="769"/>
    </row>
    <row r="15" spans="1:48" x14ac:dyDescent="0.2">
      <c r="B15" s="918"/>
      <c r="C15" s="2" t="s">
        <v>6</v>
      </c>
      <c r="D15" s="41">
        <f t="shared" si="15"/>
        <v>25630</v>
      </c>
      <c r="E15" s="40">
        <f t="shared" si="15"/>
        <v>27218</v>
      </c>
      <c r="F15" s="40">
        <f t="shared" si="15"/>
        <v>28571</v>
      </c>
      <c r="G15" s="40">
        <f t="shared" si="15"/>
        <v>27356</v>
      </c>
      <c r="H15" s="40">
        <f t="shared" si="15"/>
        <v>26505</v>
      </c>
      <c r="I15" s="40">
        <f t="shared" si="15"/>
        <v>25098</v>
      </c>
      <c r="J15" s="40">
        <f t="shared" si="15"/>
        <v>25964</v>
      </c>
      <c r="K15" s="40">
        <f t="shared" si="15"/>
        <v>25789</v>
      </c>
      <c r="L15" s="40">
        <f t="shared" si="15"/>
        <v>28761</v>
      </c>
      <c r="M15" s="40">
        <f t="shared" si="15"/>
        <v>28340</v>
      </c>
      <c r="N15" s="40">
        <f t="shared" si="15"/>
        <v>31399</v>
      </c>
      <c r="O15" s="40">
        <f t="shared" si="15"/>
        <v>31528</v>
      </c>
      <c r="P15" s="40">
        <f t="shared" si="15"/>
        <v>32560</v>
      </c>
      <c r="Q15" s="40">
        <f t="shared" si="15"/>
        <v>33003</v>
      </c>
      <c r="R15" s="40">
        <f t="shared" ref="R15" si="22">SUM(R21,R27,R33,R39,R45,R51,R57,R63,R69,R75,R81,R87)</f>
        <v>33496.112636593578</v>
      </c>
      <c r="S15" s="143">
        <f>100</f>
        <v>100</v>
      </c>
      <c r="T15" s="328">
        <f t="shared" si="2"/>
        <v>106.1958642216153</v>
      </c>
      <c r="U15" s="328">
        <f t="shared" si="3"/>
        <v>111.47483417869684</v>
      </c>
      <c r="V15" s="328">
        <f t="shared" si="4"/>
        <v>106.73429574717129</v>
      </c>
      <c r="W15" s="328">
        <f t="shared" si="5"/>
        <v>103.41396800624268</v>
      </c>
      <c r="X15" s="328">
        <f t="shared" si="6"/>
        <v>97.924307452204445</v>
      </c>
      <c r="Y15" s="328">
        <f t="shared" si="7"/>
        <v>101.30316035895434</v>
      </c>
      <c r="Z15" s="328">
        <f t="shared" si="8"/>
        <v>100.62036675770581</v>
      </c>
      <c r="AA15" s="328">
        <f t="shared" si="9"/>
        <v>112.21615294576668</v>
      </c>
      <c r="AB15" s="328">
        <f t="shared" si="10"/>
        <v>110.57354662504878</v>
      </c>
      <c r="AC15" s="328">
        <f t="shared" si="11"/>
        <v>122.50877877487319</v>
      </c>
      <c r="AD15" s="328">
        <f t="shared" si="12"/>
        <v>123.0120952009364</v>
      </c>
      <c r="AE15" s="328">
        <f t="shared" si="13"/>
        <v>127.03862660944206</v>
      </c>
      <c r="AF15" s="328">
        <f t="shared" ref="AF15:AG15" si="23">Q15*100/$D15</f>
        <v>128.76706984003121</v>
      </c>
      <c r="AG15" s="329">
        <f t="shared" si="23"/>
        <v>130.69103642837916</v>
      </c>
      <c r="AH15" s="766"/>
      <c r="AI15" s="767"/>
      <c r="AJ15" s="767"/>
      <c r="AK15" s="767"/>
      <c r="AL15" s="767"/>
      <c r="AM15" s="767"/>
      <c r="AN15" s="767"/>
      <c r="AO15" s="767"/>
      <c r="AP15" s="767"/>
      <c r="AQ15" s="767"/>
      <c r="AR15" s="767"/>
      <c r="AS15" s="767"/>
      <c r="AT15" s="767"/>
      <c r="AU15" s="767"/>
      <c r="AV15" s="769"/>
    </row>
    <row r="16" spans="1:48" x14ac:dyDescent="0.2">
      <c r="B16" s="919"/>
      <c r="C16" s="4" t="s">
        <v>7</v>
      </c>
      <c r="D16" s="43">
        <f t="shared" si="15"/>
        <v>25586</v>
      </c>
      <c r="E16" s="44">
        <f t="shared" si="15"/>
        <v>27173</v>
      </c>
      <c r="F16" s="44">
        <f t="shared" si="15"/>
        <v>28522</v>
      </c>
      <c r="G16" s="44">
        <f t="shared" si="15"/>
        <v>27310</v>
      </c>
      <c r="H16" s="44">
        <f t="shared" si="15"/>
        <v>26457</v>
      </c>
      <c r="I16" s="44">
        <f t="shared" si="15"/>
        <v>25051</v>
      </c>
      <c r="J16" s="44">
        <f t="shared" si="15"/>
        <v>25902</v>
      </c>
      <c r="K16" s="44">
        <f t="shared" si="15"/>
        <v>25752</v>
      </c>
      <c r="L16" s="44">
        <f t="shared" si="15"/>
        <v>28696</v>
      </c>
      <c r="M16" s="44">
        <f t="shared" si="15"/>
        <v>28272</v>
      </c>
      <c r="N16" s="44">
        <f t="shared" si="15"/>
        <v>31325</v>
      </c>
      <c r="O16" s="44">
        <f t="shared" si="15"/>
        <v>31454</v>
      </c>
      <c r="P16" s="44">
        <f t="shared" si="15"/>
        <v>32500</v>
      </c>
      <c r="Q16" s="44">
        <f t="shared" si="15"/>
        <v>32946</v>
      </c>
      <c r="R16" s="44">
        <f t="shared" ref="R16" si="24">SUM(R22,R28,R34,R40,R46,R52,R58,R64,R70,R76,R82,R88)</f>
        <v>33442.061529535466</v>
      </c>
      <c r="S16" s="143">
        <f>100</f>
        <v>100</v>
      </c>
      <c r="T16" s="328">
        <f t="shared" si="2"/>
        <v>106.20261080278277</v>
      </c>
      <c r="U16" s="328">
        <f t="shared" si="3"/>
        <v>111.47502540451809</v>
      </c>
      <c r="V16" s="328">
        <f t="shared" si="4"/>
        <v>106.73805987649496</v>
      </c>
      <c r="W16" s="328">
        <f t="shared" si="5"/>
        <v>103.40420542484171</v>
      </c>
      <c r="X16" s="328">
        <f t="shared" si="6"/>
        <v>97.90901274134292</v>
      </c>
      <c r="Y16" s="328">
        <f t="shared" si="7"/>
        <v>101.23505041819745</v>
      </c>
      <c r="Z16" s="328">
        <f t="shared" si="8"/>
        <v>100.64879230829359</v>
      </c>
      <c r="AA16" s="328">
        <f t="shared" si="9"/>
        <v>112.15508481200656</v>
      </c>
      <c r="AB16" s="328">
        <f t="shared" si="10"/>
        <v>110.49792855467834</v>
      </c>
      <c r="AC16" s="328">
        <f t="shared" si="11"/>
        <v>122.43023528492144</v>
      </c>
      <c r="AD16" s="328">
        <f t="shared" si="12"/>
        <v>122.93441725943876</v>
      </c>
      <c r="AE16" s="328">
        <f t="shared" si="13"/>
        <v>127.0225904791683</v>
      </c>
      <c r="AF16" s="328">
        <f t="shared" ref="AF16:AG16" si="25">Q16*100/$D16</f>
        <v>128.76573125928243</v>
      </c>
      <c r="AG16" s="329">
        <f t="shared" si="25"/>
        <v>130.70453189062559</v>
      </c>
      <c r="AH16" s="770"/>
      <c r="AI16" s="771"/>
      <c r="AJ16" s="771"/>
      <c r="AK16" s="771"/>
      <c r="AL16" s="771"/>
      <c r="AM16" s="771"/>
      <c r="AN16" s="771"/>
      <c r="AO16" s="771"/>
      <c r="AP16" s="771"/>
      <c r="AQ16" s="771"/>
      <c r="AR16" s="771"/>
      <c r="AS16" s="771"/>
      <c r="AT16" s="771"/>
      <c r="AU16" s="771"/>
      <c r="AV16" s="772"/>
    </row>
    <row r="17" spans="2:48" ht="15" customHeight="1" x14ac:dyDescent="0.25">
      <c r="B17" s="920" t="s">
        <v>191</v>
      </c>
      <c r="C17" s="2" t="s">
        <v>2</v>
      </c>
      <c r="D17" s="741">
        <v>46</v>
      </c>
      <c r="E17" s="741">
        <v>49</v>
      </c>
      <c r="F17" s="741">
        <v>45</v>
      </c>
      <c r="G17" s="741">
        <v>48</v>
      </c>
      <c r="H17" s="741">
        <v>46</v>
      </c>
      <c r="I17" s="741">
        <v>46</v>
      </c>
      <c r="J17" s="740">
        <v>54</v>
      </c>
      <c r="K17" s="741">
        <v>46</v>
      </c>
      <c r="L17" s="741">
        <v>50</v>
      </c>
      <c r="M17" s="740">
        <v>51</v>
      </c>
      <c r="N17" s="740">
        <v>57</v>
      </c>
      <c r="O17" s="740">
        <v>48</v>
      </c>
      <c r="P17" s="741">
        <v>52</v>
      </c>
      <c r="Q17" s="741">
        <v>53</v>
      </c>
      <c r="R17" s="756">
        <v>54.019230769230766</v>
      </c>
      <c r="S17" s="143">
        <f>100</f>
        <v>100</v>
      </c>
      <c r="T17" s="328">
        <f t="shared" si="2"/>
        <v>106.52173913043478</v>
      </c>
      <c r="U17" s="328">
        <f t="shared" si="3"/>
        <v>97.826086956521735</v>
      </c>
      <c r="V17" s="328">
        <f t="shared" si="4"/>
        <v>104.34782608695652</v>
      </c>
      <c r="W17" s="328">
        <f t="shared" si="5"/>
        <v>100</v>
      </c>
      <c r="X17" s="328">
        <f t="shared" si="6"/>
        <v>100</v>
      </c>
      <c r="Y17" s="328">
        <f t="shared" si="7"/>
        <v>117.39130434782609</v>
      </c>
      <c r="Z17" s="328">
        <f t="shared" si="8"/>
        <v>100</v>
      </c>
      <c r="AA17" s="328">
        <f t="shared" si="9"/>
        <v>108.69565217391305</v>
      </c>
      <c r="AB17" s="328">
        <f t="shared" si="10"/>
        <v>110.8695652173913</v>
      </c>
      <c r="AC17" s="328">
        <f t="shared" si="11"/>
        <v>123.91304347826087</v>
      </c>
      <c r="AD17" s="328">
        <f t="shared" si="12"/>
        <v>104.34782608695652</v>
      </c>
      <c r="AE17" s="328">
        <f t="shared" si="13"/>
        <v>113.04347826086956</v>
      </c>
      <c r="AF17" s="328">
        <f t="shared" ref="AF17:AG17" si="26">Q17*100/$D17</f>
        <v>115.21739130434783</v>
      </c>
      <c r="AG17" s="329">
        <f t="shared" si="26"/>
        <v>117.43311036789297</v>
      </c>
      <c r="AH17" s="766">
        <v>4</v>
      </c>
      <c r="AI17" s="767">
        <v>4</v>
      </c>
      <c r="AJ17" s="767">
        <v>4</v>
      </c>
      <c r="AK17" s="767">
        <v>4</v>
      </c>
      <c r="AL17" s="767">
        <v>4</v>
      </c>
      <c r="AM17" s="767">
        <v>4</v>
      </c>
      <c r="AN17" s="767">
        <v>1</v>
      </c>
      <c r="AO17" s="767">
        <v>4</v>
      </c>
      <c r="AP17" s="767">
        <v>4</v>
      </c>
      <c r="AQ17" s="767">
        <v>1</v>
      </c>
      <c r="AR17" s="767">
        <v>1</v>
      </c>
      <c r="AS17" s="767">
        <v>1</v>
      </c>
      <c r="AT17" s="767">
        <v>4</v>
      </c>
      <c r="AU17" s="767">
        <v>6</v>
      </c>
      <c r="AV17" s="769">
        <v>7</v>
      </c>
    </row>
    <row r="18" spans="2:48" ht="15" x14ac:dyDescent="0.25">
      <c r="B18" s="918"/>
      <c r="C18" s="2" t="s">
        <v>3</v>
      </c>
      <c r="D18" s="741">
        <v>10</v>
      </c>
      <c r="E18" s="741">
        <v>8</v>
      </c>
      <c r="F18" s="741">
        <v>7</v>
      </c>
      <c r="G18" s="741">
        <v>6</v>
      </c>
      <c r="H18" s="741">
        <v>7</v>
      </c>
      <c r="I18" s="741">
        <v>5</v>
      </c>
      <c r="J18" s="741">
        <v>20</v>
      </c>
      <c r="K18" s="741">
        <v>8</v>
      </c>
      <c r="L18" s="741">
        <v>9</v>
      </c>
      <c r="M18" s="740">
        <v>6</v>
      </c>
      <c r="N18" s="740">
        <v>7</v>
      </c>
      <c r="O18" s="740">
        <v>6</v>
      </c>
      <c r="P18" s="741">
        <v>6</v>
      </c>
      <c r="Q18" s="741">
        <v>6</v>
      </c>
      <c r="R18" s="756">
        <v>6</v>
      </c>
      <c r="S18" s="143">
        <f>100</f>
        <v>100</v>
      </c>
      <c r="T18" s="328">
        <f t="shared" si="2"/>
        <v>80</v>
      </c>
      <c r="U18" s="328">
        <f t="shared" si="3"/>
        <v>70</v>
      </c>
      <c r="V18" s="328">
        <f t="shared" si="4"/>
        <v>60</v>
      </c>
      <c r="W18" s="328">
        <f t="shared" si="5"/>
        <v>70</v>
      </c>
      <c r="X18" s="328">
        <f t="shared" si="6"/>
        <v>50</v>
      </c>
      <c r="Y18" s="328">
        <f>J18*100/$D18</f>
        <v>200</v>
      </c>
      <c r="Z18" s="328">
        <f t="shared" si="8"/>
        <v>80</v>
      </c>
      <c r="AA18" s="328">
        <f t="shared" si="9"/>
        <v>90</v>
      </c>
      <c r="AB18" s="328">
        <f t="shared" si="10"/>
        <v>60</v>
      </c>
      <c r="AC18" s="328">
        <f t="shared" si="11"/>
        <v>70</v>
      </c>
      <c r="AD18" s="328">
        <f t="shared" si="12"/>
        <v>60</v>
      </c>
      <c r="AE18" s="328">
        <f t="shared" si="13"/>
        <v>60</v>
      </c>
      <c r="AF18" s="328">
        <f t="shared" ref="AF18:AG18" si="27">Q18*100/$D18</f>
        <v>60</v>
      </c>
      <c r="AG18" s="329">
        <f t="shared" si="27"/>
        <v>60</v>
      </c>
      <c r="AH18" s="766">
        <v>4</v>
      </c>
      <c r="AI18" s="767">
        <v>4</v>
      </c>
      <c r="AJ18" s="767">
        <v>4</v>
      </c>
      <c r="AK18" s="767">
        <v>4</v>
      </c>
      <c r="AL18" s="767">
        <v>4</v>
      </c>
      <c r="AM18" s="767">
        <v>4</v>
      </c>
      <c r="AN18" s="767">
        <v>4</v>
      </c>
      <c r="AO18" s="767">
        <v>4</v>
      </c>
      <c r="AP18" s="767">
        <v>4</v>
      </c>
      <c r="AQ18" s="767">
        <v>1</v>
      </c>
      <c r="AR18" s="767">
        <v>1</v>
      </c>
      <c r="AS18" s="767">
        <v>1</v>
      </c>
      <c r="AT18" s="767">
        <v>4</v>
      </c>
      <c r="AU18" s="767">
        <v>6</v>
      </c>
      <c r="AV18" s="769">
        <v>7</v>
      </c>
    </row>
    <row r="19" spans="2:48" ht="15" x14ac:dyDescent="0.25">
      <c r="B19" s="918"/>
      <c r="C19" s="2" t="s">
        <v>4</v>
      </c>
      <c r="D19" s="740">
        <v>0</v>
      </c>
      <c r="E19" s="740">
        <v>0</v>
      </c>
      <c r="F19" s="740">
        <v>0</v>
      </c>
      <c r="G19" s="740">
        <v>0</v>
      </c>
      <c r="H19" s="740">
        <v>0</v>
      </c>
      <c r="I19" s="740">
        <v>0</v>
      </c>
      <c r="J19" s="741">
        <v>0</v>
      </c>
      <c r="K19" s="740">
        <v>0</v>
      </c>
      <c r="L19" s="740">
        <v>0</v>
      </c>
      <c r="M19" s="740">
        <v>0</v>
      </c>
      <c r="N19" s="740">
        <v>0</v>
      </c>
      <c r="O19" s="740">
        <v>0</v>
      </c>
      <c r="P19" s="741">
        <v>0</v>
      </c>
      <c r="Q19" s="741">
        <v>0</v>
      </c>
      <c r="R19" s="756">
        <v>0</v>
      </c>
      <c r="S19" s="143">
        <f>100</f>
        <v>100</v>
      </c>
      <c r="T19" s="328" t="e">
        <f t="shared" si="2"/>
        <v>#DIV/0!</v>
      </c>
      <c r="U19" s="328" t="e">
        <f t="shared" si="3"/>
        <v>#DIV/0!</v>
      </c>
      <c r="V19" s="328" t="e">
        <f t="shared" si="4"/>
        <v>#DIV/0!</v>
      </c>
      <c r="W19" s="328" t="e">
        <f t="shared" si="5"/>
        <v>#DIV/0!</v>
      </c>
      <c r="X19" s="328" t="e">
        <f t="shared" si="6"/>
        <v>#DIV/0!</v>
      </c>
      <c r="Y19" s="328" t="e">
        <f t="shared" si="7"/>
        <v>#DIV/0!</v>
      </c>
      <c r="Z19" s="328" t="e">
        <f t="shared" si="8"/>
        <v>#DIV/0!</v>
      </c>
      <c r="AA19" s="328" t="e">
        <f t="shared" si="9"/>
        <v>#DIV/0!</v>
      </c>
      <c r="AB19" s="328" t="e">
        <f t="shared" si="10"/>
        <v>#DIV/0!</v>
      </c>
      <c r="AC19" s="328" t="e">
        <f t="shared" si="11"/>
        <v>#DIV/0!</v>
      </c>
      <c r="AD19" s="328" t="e">
        <f t="shared" si="12"/>
        <v>#DIV/0!</v>
      </c>
      <c r="AE19" s="328" t="e">
        <f t="shared" si="13"/>
        <v>#DIV/0!</v>
      </c>
      <c r="AF19" s="328" t="e">
        <f t="shared" ref="AF19:AG19" si="28">Q19*100/$D19</f>
        <v>#DIV/0!</v>
      </c>
      <c r="AG19" s="329" t="e">
        <f t="shared" si="28"/>
        <v>#DIV/0!</v>
      </c>
      <c r="AH19" s="766">
        <v>1</v>
      </c>
      <c r="AI19" s="767">
        <v>1</v>
      </c>
      <c r="AJ19" s="767">
        <v>1</v>
      </c>
      <c r="AK19" s="767">
        <v>1</v>
      </c>
      <c r="AL19" s="767">
        <v>1</v>
      </c>
      <c r="AM19" s="767">
        <v>1</v>
      </c>
      <c r="AN19" s="767">
        <v>4</v>
      </c>
      <c r="AO19" s="767">
        <v>1</v>
      </c>
      <c r="AP19" s="767">
        <v>1</v>
      </c>
      <c r="AQ19" s="767">
        <v>1</v>
      </c>
      <c r="AR19" s="767">
        <v>1</v>
      </c>
      <c r="AS19" s="767">
        <v>1</v>
      </c>
      <c r="AT19" s="767">
        <v>4</v>
      </c>
      <c r="AU19" s="767">
        <v>6</v>
      </c>
      <c r="AV19" s="769">
        <v>7</v>
      </c>
    </row>
    <row r="20" spans="2:48" ht="15" x14ac:dyDescent="0.25">
      <c r="B20" s="918"/>
      <c r="C20" s="2" t="s">
        <v>5</v>
      </c>
      <c r="D20" s="740">
        <v>0</v>
      </c>
      <c r="E20" s="740">
        <v>0</v>
      </c>
      <c r="F20" s="740">
        <v>0</v>
      </c>
      <c r="G20" s="740">
        <v>0</v>
      </c>
      <c r="H20" s="740">
        <v>0</v>
      </c>
      <c r="I20" s="740">
        <v>0</v>
      </c>
      <c r="J20" s="740">
        <v>0</v>
      </c>
      <c r="K20" s="740">
        <v>0</v>
      </c>
      <c r="L20" s="740">
        <v>0</v>
      </c>
      <c r="M20" s="740">
        <v>0</v>
      </c>
      <c r="N20" s="740">
        <v>0</v>
      </c>
      <c r="O20" s="740">
        <v>0</v>
      </c>
      <c r="P20" s="741">
        <v>0</v>
      </c>
      <c r="Q20" s="741">
        <v>0</v>
      </c>
      <c r="R20" s="756">
        <v>0</v>
      </c>
      <c r="S20" s="143">
        <f>100</f>
        <v>100</v>
      </c>
      <c r="T20" s="328" t="e">
        <f t="shared" si="2"/>
        <v>#DIV/0!</v>
      </c>
      <c r="U20" s="328" t="e">
        <f t="shared" si="3"/>
        <v>#DIV/0!</v>
      </c>
      <c r="V20" s="328" t="e">
        <f t="shared" si="4"/>
        <v>#DIV/0!</v>
      </c>
      <c r="W20" s="328" t="e">
        <f t="shared" si="5"/>
        <v>#DIV/0!</v>
      </c>
      <c r="X20" s="328" t="e">
        <f t="shared" si="6"/>
        <v>#DIV/0!</v>
      </c>
      <c r="Y20" s="328" t="e">
        <f t="shared" si="7"/>
        <v>#DIV/0!</v>
      </c>
      <c r="Z20" s="328" t="e">
        <f t="shared" si="8"/>
        <v>#DIV/0!</v>
      </c>
      <c r="AA20" s="328" t="e">
        <f t="shared" si="9"/>
        <v>#DIV/0!</v>
      </c>
      <c r="AB20" s="328" t="e">
        <f t="shared" si="10"/>
        <v>#DIV/0!</v>
      </c>
      <c r="AC20" s="328" t="e">
        <f t="shared" si="11"/>
        <v>#DIV/0!</v>
      </c>
      <c r="AD20" s="328" t="e">
        <f t="shared" si="12"/>
        <v>#DIV/0!</v>
      </c>
      <c r="AE20" s="328" t="e">
        <f t="shared" si="13"/>
        <v>#DIV/0!</v>
      </c>
      <c r="AF20" s="328" t="e">
        <f t="shared" ref="AF20:AG20" si="29">Q20*100/$D20</f>
        <v>#DIV/0!</v>
      </c>
      <c r="AG20" s="329" t="e">
        <f t="shared" si="29"/>
        <v>#DIV/0!</v>
      </c>
      <c r="AH20" s="766">
        <v>1</v>
      </c>
      <c r="AI20" s="767">
        <v>1</v>
      </c>
      <c r="AJ20" s="767">
        <v>1</v>
      </c>
      <c r="AK20" s="767">
        <v>1</v>
      </c>
      <c r="AL20" s="767">
        <v>1</v>
      </c>
      <c r="AM20" s="767">
        <v>1</v>
      </c>
      <c r="AN20" s="767">
        <v>1</v>
      </c>
      <c r="AO20" s="767">
        <v>1</v>
      </c>
      <c r="AP20" s="767">
        <v>1</v>
      </c>
      <c r="AQ20" s="767">
        <v>1</v>
      </c>
      <c r="AR20" s="767">
        <v>1</v>
      </c>
      <c r="AS20" s="767">
        <v>1</v>
      </c>
      <c r="AT20" s="767">
        <v>4</v>
      </c>
      <c r="AU20" s="767">
        <v>6</v>
      </c>
      <c r="AV20" s="769">
        <v>7</v>
      </c>
    </row>
    <row r="21" spans="2:48" ht="15" x14ac:dyDescent="0.25">
      <c r="B21" s="918"/>
      <c r="C21" s="2" t="s">
        <v>6</v>
      </c>
      <c r="D21" s="741">
        <v>56</v>
      </c>
      <c r="E21" s="741">
        <v>57</v>
      </c>
      <c r="F21" s="741">
        <v>52</v>
      </c>
      <c r="G21" s="741">
        <v>54</v>
      </c>
      <c r="H21" s="741">
        <v>53</v>
      </c>
      <c r="I21" s="741">
        <v>51</v>
      </c>
      <c r="J21" s="741">
        <v>74</v>
      </c>
      <c r="K21" s="740">
        <v>54</v>
      </c>
      <c r="L21" s="740">
        <v>59</v>
      </c>
      <c r="M21" s="740">
        <v>57</v>
      </c>
      <c r="N21" s="740">
        <v>64</v>
      </c>
      <c r="O21" s="740">
        <v>54</v>
      </c>
      <c r="P21" s="741">
        <v>58</v>
      </c>
      <c r="Q21" s="741">
        <v>59</v>
      </c>
      <c r="R21" s="756">
        <v>60.017241379310342</v>
      </c>
      <c r="S21" s="143">
        <f>100</f>
        <v>100</v>
      </c>
      <c r="T21" s="328">
        <f t="shared" si="2"/>
        <v>101.78571428571429</v>
      </c>
      <c r="U21" s="328">
        <f t="shared" si="3"/>
        <v>92.857142857142861</v>
      </c>
      <c r="V21" s="328">
        <f t="shared" si="4"/>
        <v>96.428571428571431</v>
      </c>
      <c r="W21" s="328">
        <f t="shared" si="5"/>
        <v>94.642857142857139</v>
      </c>
      <c r="X21" s="328">
        <f t="shared" si="6"/>
        <v>91.071428571428569</v>
      </c>
      <c r="Y21" s="328">
        <f t="shared" si="7"/>
        <v>132.14285714285714</v>
      </c>
      <c r="Z21" s="328">
        <f t="shared" si="8"/>
        <v>96.428571428571431</v>
      </c>
      <c r="AA21" s="328">
        <f t="shared" si="9"/>
        <v>105.35714285714286</v>
      </c>
      <c r="AB21" s="328">
        <f t="shared" si="10"/>
        <v>101.78571428571429</v>
      </c>
      <c r="AC21" s="328">
        <f t="shared" si="11"/>
        <v>114.28571428571429</v>
      </c>
      <c r="AD21" s="328">
        <f t="shared" si="12"/>
        <v>96.428571428571431</v>
      </c>
      <c r="AE21" s="328">
        <f t="shared" si="13"/>
        <v>103.57142857142857</v>
      </c>
      <c r="AF21" s="328">
        <f t="shared" ref="AF21:AG21" si="30">Q21*100/$D21</f>
        <v>105.35714285714286</v>
      </c>
      <c r="AG21" s="329">
        <f t="shared" si="30"/>
        <v>107.17364532019704</v>
      </c>
      <c r="AH21" s="766">
        <v>4</v>
      </c>
      <c r="AI21" s="767">
        <v>4</v>
      </c>
      <c r="AJ21" s="767">
        <v>4</v>
      </c>
      <c r="AK21" s="767">
        <v>4</v>
      </c>
      <c r="AL21" s="767">
        <v>4</v>
      </c>
      <c r="AM21" s="767">
        <v>4</v>
      </c>
      <c r="AN21" s="767">
        <v>4</v>
      </c>
      <c r="AO21" s="767">
        <v>1</v>
      </c>
      <c r="AP21" s="767">
        <v>1</v>
      </c>
      <c r="AQ21" s="767">
        <v>1</v>
      </c>
      <c r="AR21" s="767">
        <v>1</v>
      </c>
      <c r="AS21" s="767">
        <v>1</v>
      </c>
      <c r="AT21" s="767">
        <v>4</v>
      </c>
      <c r="AU21" s="767">
        <v>6</v>
      </c>
      <c r="AV21" s="769">
        <v>7</v>
      </c>
    </row>
    <row r="22" spans="2:48" ht="15" x14ac:dyDescent="0.25">
      <c r="B22" s="919"/>
      <c r="C22" s="4" t="s">
        <v>7</v>
      </c>
      <c r="D22">
        <v>56</v>
      </c>
      <c r="E22">
        <v>57</v>
      </c>
      <c r="F22">
        <v>52</v>
      </c>
      <c r="G22">
        <v>54</v>
      </c>
      <c r="H22">
        <v>53</v>
      </c>
      <c r="I22">
        <v>51</v>
      </c>
      <c r="J22">
        <v>74</v>
      </c>
      <c r="K22">
        <v>54</v>
      </c>
      <c r="L22">
        <v>59</v>
      </c>
      <c r="M22">
        <v>57</v>
      </c>
      <c r="N22">
        <v>64</v>
      </c>
      <c r="O22">
        <v>54</v>
      </c>
      <c r="P22">
        <v>58</v>
      </c>
      <c r="Q22">
        <v>59</v>
      </c>
      <c r="R22" s="565">
        <v>60.017241379310342</v>
      </c>
      <c r="S22" s="143">
        <f>100</f>
        <v>100</v>
      </c>
      <c r="T22" s="328">
        <f t="shared" si="2"/>
        <v>101.78571428571429</v>
      </c>
      <c r="U22" s="328">
        <f t="shared" si="3"/>
        <v>92.857142857142861</v>
      </c>
      <c r="V22" s="328">
        <f t="shared" si="4"/>
        <v>96.428571428571431</v>
      </c>
      <c r="W22" s="328">
        <f t="shared" si="5"/>
        <v>94.642857142857139</v>
      </c>
      <c r="X22" s="328">
        <f t="shared" si="6"/>
        <v>91.071428571428569</v>
      </c>
      <c r="Y22" s="328">
        <f t="shared" si="7"/>
        <v>132.14285714285714</v>
      </c>
      <c r="Z22" s="328">
        <f t="shared" si="8"/>
        <v>96.428571428571431</v>
      </c>
      <c r="AA22" s="328">
        <f t="shared" si="9"/>
        <v>105.35714285714286</v>
      </c>
      <c r="AB22" s="328">
        <f t="shared" si="10"/>
        <v>101.78571428571429</v>
      </c>
      <c r="AC22" s="328">
        <f t="shared" si="11"/>
        <v>114.28571428571429</v>
      </c>
      <c r="AD22" s="328">
        <f t="shared" si="12"/>
        <v>96.428571428571431</v>
      </c>
      <c r="AE22" s="328">
        <f t="shared" si="13"/>
        <v>103.57142857142857</v>
      </c>
      <c r="AF22" s="328">
        <f t="shared" ref="AF22:AG22" si="31">Q22*100/$D22</f>
        <v>105.35714285714286</v>
      </c>
      <c r="AG22" s="329">
        <f t="shared" si="31"/>
        <v>107.17364532019704</v>
      </c>
      <c r="AH22" s="770"/>
      <c r="AI22" s="771"/>
      <c r="AJ22" s="771"/>
      <c r="AK22" s="771"/>
      <c r="AL22" s="771"/>
      <c r="AM22" s="771"/>
      <c r="AN22" s="771"/>
      <c r="AO22" s="771"/>
      <c r="AP22" s="771"/>
      <c r="AQ22" s="771"/>
      <c r="AR22" s="771"/>
      <c r="AS22" s="771"/>
      <c r="AT22" s="771"/>
      <c r="AU22" s="771"/>
      <c r="AV22" s="772"/>
    </row>
    <row r="23" spans="2:48" ht="15" x14ac:dyDescent="0.25">
      <c r="B23" s="918" t="s">
        <v>8</v>
      </c>
      <c r="C23" s="2" t="s">
        <v>2</v>
      </c>
      <c r="D23" s="740">
        <v>1741</v>
      </c>
      <c r="E23" s="740">
        <v>2139</v>
      </c>
      <c r="F23" s="740">
        <v>2216</v>
      </c>
      <c r="G23" s="740">
        <v>2086</v>
      </c>
      <c r="H23" s="740">
        <v>2023</v>
      </c>
      <c r="I23" s="740">
        <v>1843</v>
      </c>
      <c r="J23" s="741">
        <v>1482</v>
      </c>
      <c r="K23" s="740">
        <v>1787</v>
      </c>
      <c r="L23" s="740">
        <v>1944</v>
      </c>
      <c r="M23" s="740">
        <v>1856</v>
      </c>
      <c r="N23" s="740">
        <v>1971</v>
      </c>
      <c r="O23" s="740">
        <v>1858</v>
      </c>
      <c r="P23" s="741">
        <v>1840</v>
      </c>
      <c r="Q23" s="741">
        <v>1851</v>
      </c>
      <c r="R23" s="756">
        <v>1862.0657608695653</v>
      </c>
      <c r="S23" s="143">
        <f>100</f>
        <v>100</v>
      </c>
      <c r="T23" s="328">
        <f t="shared" si="2"/>
        <v>122.86042504307869</v>
      </c>
      <c r="U23" s="328">
        <f t="shared" si="3"/>
        <v>127.28317059161401</v>
      </c>
      <c r="V23" s="328">
        <f t="shared" si="4"/>
        <v>119.81619758759334</v>
      </c>
      <c r="W23" s="328">
        <f t="shared" si="5"/>
        <v>116.19758759333716</v>
      </c>
      <c r="X23" s="328">
        <f t="shared" si="6"/>
        <v>105.85870189546237</v>
      </c>
      <c r="Y23" s="328">
        <f t="shared" si="7"/>
        <v>85.12349224583572</v>
      </c>
      <c r="Z23" s="328">
        <f t="shared" si="8"/>
        <v>102.64215967834578</v>
      </c>
      <c r="AA23" s="328">
        <f t="shared" si="9"/>
        <v>111.65996553704767</v>
      </c>
      <c r="AB23" s="328">
        <f t="shared" si="10"/>
        <v>106.60539919586445</v>
      </c>
      <c r="AC23" s="328">
        <f t="shared" si="11"/>
        <v>113.21079839172889</v>
      </c>
      <c r="AD23" s="328">
        <f t="shared" si="12"/>
        <v>106.72027570361861</v>
      </c>
      <c r="AE23" s="328">
        <f t="shared" si="13"/>
        <v>105.68638713383113</v>
      </c>
      <c r="AF23" s="328">
        <f t="shared" ref="AF23:AG23" si="32">Q23*100/$D23</f>
        <v>106.31820792647903</v>
      </c>
      <c r="AG23" s="329">
        <f t="shared" si="32"/>
        <v>106.95380590864822</v>
      </c>
      <c r="AH23" s="766">
        <v>1</v>
      </c>
      <c r="AI23" s="767">
        <v>1</v>
      </c>
      <c r="AJ23" s="767">
        <v>1</v>
      </c>
      <c r="AK23" s="767">
        <v>1</v>
      </c>
      <c r="AL23" s="767">
        <v>1</v>
      </c>
      <c r="AM23" s="767">
        <v>1</v>
      </c>
      <c r="AN23" s="767">
        <v>4</v>
      </c>
      <c r="AO23" s="767">
        <v>1</v>
      </c>
      <c r="AP23" s="767">
        <v>1</v>
      </c>
      <c r="AQ23" s="767">
        <v>1</v>
      </c>
      <c r="AR23" s="767">
        <v>1</v>
      </c>
      <c r="AS23" s="767">
        <v>1</v>
      </c>
      <c r="AT23" s="767">
        <v>4</v>
      </c>
      <c r="AU23" s="767">
        <v>6</v>
      </c>
      <c r="AV23" s="769">
        <v>7</v>
      </c>
    </row>
    <row r="24" spans="2:48" ht="15" x14ac:dyDescent="0.25">
      <c r="B24" s="918"/>
      <c r="C24" s="2" t="s">
        <v>3</v>
      </c>
      <c r="D24" s="741">
        <v>224</v>
      </c>
      <c r="E24" s="741">
        <v>209</v>
      </c>
      <c r="F24" s="741">
        <v>215</v>
      </c>
      <c r="G24" s="741">
        <v>201</v>
      </c>
      <c r="H24" s="741">
        <v>193</v>
      </c>
      <c r="I24" s="741">
        <v>208</v>
      </c>
      <c r="J24" s="741">
        <v>555</v>
      </c>
      <c r="K24" s="741">
        <v>215</v>
      </c>
      <c r="L24" s="741">
        <v>213</v>
      </c>
      <c r="M24" s="741">
        <v>216</v>
      </c>
      <c r="N24" s="741">
        <v>228</v>
      </c>
      <c r="O24" s="741">
        <v>266</v>
      </c>
      <c r="P24" s="741">
        <v>264</v>
      </c>
      <c r="Q24" s="741">
        <v>256</v>
      </c>
      <c r="R24" s="756">
        <v>248.24242424242425</v>
      </c>
      <c r="S24" s="143">
        <f>100</f>
        <v>100</v>
      </c>
      <c r="T24" s="328">
        <f t="shared" si="2"/>
        <v>93.303571428571431</v>
      </c>
      <c r="U24" s="328">
        <f t="shared" si="3"/>
        <v>95.982142857142861</v>
      </c>
      <c r="V24" s="328">
        <f t="shared" si="4"/>
        <v>89.732142857142861</v>
      </c>
      <c r="W24" s="328">
        <f t="shared" si="5"/>
        <v>86.160714285714292</v>
      </c>
      <c r="X24" s="328">
        <f t="shared" si="6"/>
        <v>92.857142857142861</v>
      </c>
      <c r="Y24" s="328">
        <f t="shared" si="7"/>
        <v>247.76785714285714</v>
      </c>
      <c r="Z24" s="328">
        <f t="shared" si="8"/>
        <v>95.982142857142861</v>
      </c>
      <c r="AA24" s="328">
        <f t="shared" si="9"/>
        <v>95.089285714285708</v>
      </c>
      <c r="AB24" s="328">
        <f t="shared" si="10"/>
        <v>96.428571428571431</v>
      </c>
      <c r="AC24" s="328">
        <f t="shared" si="11"/>
        <v>101.78571428571429</v>
      </c>
      <c r="AD24" s="328">
        <f t="shared" si="12"/>
        <v>118.75</v>
      </c>
      <c r="AE24" s="328">
        <f t="shared" si="13"/>
        <v>117.85714285714286</v>
      </c>
      <c r="AF24" s="328">
        <f t="shared" ref="AF24:AG24" si="33">Q24*100/$D24</f>
        <v>114.28571428571429</v>
      </c>
      <c r="AG24" s="329">
        <f t="shared" si="33"/>
        <v>110.82251082251082</v>
      </c>
      <c r="AH24" s="766">
        <v>4</v>
      </c>
      <c r="AI24" s="767">
        <v>4</v>
      </c>
      <c r="AJ24" s="767">
        <v>4</v>
      </c>
      <c r="AK24" s="767">
        <v>4</v>
      </c>
      <c r="AL24" s="767">
        <v>4</v>
      </c>
      <c r="AM24" s="767">
        <v>4</v>
      </c>
      <c r="AN24" s="767">
        <v>4</v>
      </c>
      <c r="AO24" s="767">
        <v>4</v>
      </c>
      <c r="AP24" s="767">
        <v>4</v>
      </c>
      <c r="AQ24" s="767">
        <v>4</v>
      </c>
      <c r="AR24" s="767">
        <v>4</v>
      </c>
      <c r="AS24" s="767">
        <v>4</v>
      </c>
      <c r="AT24" s="767">
        <v>4</v>
      </c>
      <c r="AU24" s="767">
        <v>6</v>
      </c>
      <c r="AV24" s="769">
        <v>7</v>
      </c>
    </row>
    <row r="25" spans="2:48" ht="15" x14ac:dyDescent="0.25">
      <c r="B25" s="918"/>
      <c r="C25" s="2" t="s">
        <v>4</v>
      </c>
      <c r="D25" s="740">
        <v>49</v>
      </c>
      <c r="E25" s="740">
        <v>51</v>
      </c>
      <c r="F25" s="740">
        <v>54</v>
      </c>
      <c r="G25" s="740">
        <v>55</v>
      </c>
      <c r="H25" s="740">
        <v>55</v>
      </c>
      <c r="I25" s="740">
        <v>55</v>
      </c>
      <c r="J25" s="741">
        <v>81</v>
      </c>
      <c r="K25" s="740">
        <v>56</v>
      </c>
      <c r="L25" s="740">
        <v>56</v>
      </c>
      <c r="M25" s="740">
        <v>58</v>
      </c>
      <c r="N25" s="741">
        <v>57</v>
      </c>
      <c r="O25" s="741">
        <v>61</v>
      </c>
      <c r="P25" s="741">
        <v>56</v>
      </c>
      <c r="Q25" s="741">
        <v>50</v>
      </c>
      <c r="R25" s="756">
        <v>44.642857142857146</v>
      </c>
      <c r="S25" s="143">
        <f>100</f>
        <v>100</v>
      </c>
      <c r="T25" s="328">
        <f t="shared" si="2"/>
        <v>104.08163265306122</v>
      </c>
      <c r="U25" s="328">
        <f t="shared" si="3"/>
        <v>110.20408163265306</v>
      </c>
      <c r="V25" s="328">
        <f t="shared" si="4"/>
        <v>112.24489795918367</v>
      </c>
      <c r="W25" s="328">
        <f t="shared" si="5"/>
        <v>112.24489795918367</v>
      </c>
      <c r="X25" s="328">
        <f t="shared" si="6"/>
        <v>112.24489795918367</v>
      </c>
      <c r="Y25" s="328">
        <f t="shared" si="7"/>
        <v>165.30612244897958</v>
      </c>
      <c r="Z25" s="328">
        <f t="shared" si="8"/>
        <v>114.28571428571429</v>
      </c>
      <c r="AA25" s="328">
        <f t="shared" si="9"/>
        <v>114.28571428571429</v>
      </c>
      <c r="AB25" s="328">
        <f t="shared" si="10"/>
        <v>118.36734693877551</v>
      </c>
      <c r="AC25" s="328">
        <f t="shared" si="11"/>
        <v>116.32653061224489</v>
      </c>
      <c r="AD25" s="328">
        <f t="shared" si="12"/>
        <v>124.48979591836735</v>
      </c>
      <c r="AE25" s="328">
        <f t="shared" si="13"/>
        <v>114.28571428571429</v>
      </c>
      <c r="AF25" s="328">
        <f t="shared" ref="AF25:AG25" si="34">Q25*100/$D25</f>
        <v>102.04081632653062</v>
      </c>
      <c r="AG25" s="329">
        <f t="shared" si="34"/>
        <v>91.10787172011662</v>
      </c>
      <c r="AH25" s="766">
        <v>1</v>
      </c>
      <c r="AI25" s="767">
        <v>1</v>
      </c>
      <c r="AJ25" s="767">
        <v>1</v>
      </c>
      <c r="AK25" s="767">
        <v>1</v>
      </c>
      <c r="AL25" s="767">
        <v>1</v>
      </c>
      <c r="AM25" s="767">
        <v>1</v>
      </c>
      <c r="AN25" s="767">
        <v>4</v>
      </c>
      <c r="AO25" s="767">
        <v>1</v>
      </c>
      <c r="AP25" s="767">
        <v>1</v>
      </c>
      <c r="AQ25" s="767">
        <v>1</v>
      </c>
      <c r="AR25" s="767">
        <v>4</v>
      </c>
      <c r="AS25" s="767">
        <v>4</v>
      </c>
      <c r="AT25" s="767">
        <v>4</v>
      </c>
      <c r="AU25" s="767">
        <v>6</v>
      </c>
      <c r="AV25" s="769">
        <v>7</v>
      </c>
    </row>
    <row r="26" spans="2:48" ht="15" x14ac:dyDescent="0.25">
      <c r="B26" s="918"/>
      <c r="C26" s="2" t="s">
        <v>5</v>
      </c>
      <c r="D26" s="741">
        <v>13</v>
      </c>
      <c r="E26" s="741">
        <v>12</v>
      </c>
      <c r="F26" s="741">
        <v>12</v>
      </c>
      <c r="G26" s="741">
        <v>13</v>
      </c>
      <c r="H26" s="741">
        <v>14</v>
      </c>
      <c r="I26" s="741">
        <v>12</v>
      </c>
      <c r="J26" s="741">
        <v>22</v>
      </c>
      <c r="K26" s="741">
        <v>17</v>
      </c>
      <c r="L26" s="741">
        <v>17</v>
      </c>
      <c r="M26" s="741">
        <v>16</v>
      </c>
      <c r="N26" s="741">
        <v>17</v>
      </c>
      <c r="O26" s="741">
        <v>16</v>
      </c>
      <c r="P26" s="741">
        <v>2</v>
      </c>
      <c r="Q26" s="741">
        <v>2</v>
      </c>
      <c r="R26" s="756">
        <v>2</v>
      </c>
      <c r="S26" s="143">
        <f>100</f>
        <v>100</v>
      </c>
      <c r="T26" s="328">
        <f t="shared" si="2"/>
        <v>92.307692307692307</v>
      </c>
      <c r="U26" s="328">
        <f t="shared" si="3"/>
        <v>92.307692307692307</v>
      </c>
      <c r="V26" s="328">
        <f t="shared" si="4"/>
        <v>100</v>
      </c>
      <c r="W26" s="328">
        <f t="shared" si="5"/>
        <v>107.69230769230769</v>
      </c>
      <c r="X26" s="328">
        <f t="shared" si="6"/>
        <v>92.307692307692307</v>
      </c>
      <c r="Y26" s="328">
        <f t="shared" si="7"/>
        <v>169.23076923076923</v>
      </c>
      <c r="Z26" s="328">
        <f t="shared" si="8"/>
        <v>130.76923076923077</v>
      </c>
      <c r="AA26" s="328">
        <f t="shared" si="9"/>
        <v>130.76923076923077</v>
      </c>
      <c r="AB26" s="328">
        <f t="shared" si="10"/>
        <v>123.07692307692308</v>
      </c>
      <c r="AC26" s="328">
        <f t="shared" si="11"/>
        <v>130.76923076923077</v>
      </c>
      <c r="AD26" s="328">
        <f t="shared" si="12"/>
        <v>123.07692307692308</v>
      </c>
      <c r="AE26" s="328">
        <f t="shared" si="13"/>
        <v>15.384615384615385</v>
      </c>
      <c r="AF26" s="328">
        <f t="shared" ref="AF26:AG26" si="35">Q26*100/$D26</f>
        <v>15.384615384615385</v>
      </c>
      <c r="AG26" s="329">
        <f t="shared" si="35"/>
        <v>15.384615384615385</v>
      </c>
      <c r="AH26" s="766">
        <v>4</v>
      </c>
      <c r="AI26" s="767">
        <v>4</v>
      </c>
      <c r="AJ26" s="767">
        <v>4</v>
      </c>
      <c r="AK26" s="767">
        <v>4</v>
      </c>
      <c r="AL26" s="767">
        <v>4</v>
      </c>
      <c r="AM26" s="767">
        <v>4</v>
      </c>
      <c r="AN26" s="767">
        <v>4</v>
      </c>
      <c r="AO26" s="767">
        <v>4</v>
      </c>
      <c r="AP26" s="767">
        <v>4</v>
      </c>
      <c r="AQ26" s="767">
        <v>4</v>
      </c>
      <c r="AR26" s="767">
        <v>4</v>
      </c>
      <c r="AS26" s="767">
        <v>4</v>
      </c>
      <c r="AT26" s="767">
        <v>4</v>
      </c>
      <c r="AU26" s="767">
        <v>6</v>
      </c>
      <c r="AV26" s="769">
        <v>7</v>
      </c>
    </row>
    <row r="27" spans="2:48" ht="15" x14ac:dyDescent="0.25">
      <c r="B27" s="918"/>
      <c r="C27" s="2" t="s">
        <v>6</v>
      </c>
      <c r="D27" s="741">
        <v>2027</v>
      </c>
      <c r="E27" s="741">
        <v>2411</v>
      </c>
      <c r="F27" s="741">
        <v>2497</v>
      </c>
      <c r="G27" s="741">
        <v>2355</v>
      </c>
      <c r="H27" s="741">
        <v>2285</v>
      </c>
      <c r="I27" s="741">
        <v>2118</v>
      </c>
      <c r="J27" s="741">
        <v>2140</v>
      </c>
      <c r="K27" s="740">
        <v>2058</v>
      </c>
      <c r="L27" s="740">
        <v>2230</v>
      </c>
      <c r="M27" s="740">
        <v>2146</v>
      </c>
      <c r="N27" s="740">
        <v>2273</v>
      </c>
      <c r="O27" s="740">
        <v>2201</v>
      </c>
      <c r="P27" s="741">
        <v>2162</v>
      </c>
      <c r="Q27" s="741">
        <v>2159</v>
      </c>
      <c r="R27" s="756">
        <v>2156.0041628122108</v>
      </c>
      <c r="S27" s="143">
        <f>100</f>
        <v>100</v>
      </c>
      <c r="T27" s="328">
        <f t="shared" si="2"/>
        <v>118.94425259003454</v>
      </c>
      <c r="U27" s="328">
        <f t="shared" si="3"/>
        <v>123.18697582634435</v>
      </c>
      <c r="V27" s="328">
        <f t="shared" si="4"/>
        <v>116.18154908732116</v>
      </c>
      <c r="W27" s="328">
        <f t="shared" si="5"/>
        <v>112.72816970892946</v>
      </c>
      <c r="X27" s="328">
        <f t="shared" si="6"/>
        <v>104.48939319190923</v>
      </c>
      <c r="Y27" s="328">
        <f t="shared" si="7"/>
        <v>105.57474099654662</v>
      </c>
      <c r="Z27" s="328">
        <f t="shared" si="8"/>
        <v>101.52935372471633</v>
      </c>
      <c r="AA27" s="328">
        <f t="shared" si="9"/>
        <v>110.01480019733596</v>
      </c>
      <c r="AB27" s="328">
        <f t="shared" si="10"/>
        <v>105.8707449432659</v>
      </c>
      <c r="AC27" s="328">
        <f t="shared" si="11"/>
        <v>112.13616181549088</v>
      </c>
      <c r="AD27" s="328">
        <f t="shared" si="12"/>
        <v>108.5841144548594</v>
      </c>
      <c r="AE27" s="328">
        <f t="shared" si="13"/>
        <v>106.66008880118402</v>
      </c>
      <c r="AF27" s="328">
        <f t="shared" ref="AF27:AG27" si="36">Q27*100/$D27</f>
        <v>106.51208682782438</v>
      </c>
      <c r="AG27" s="329">
        <f t="shared" si="36"/>
        <v>106.36429022260538</v>
      </c>
      <c r="AH27" s="766">
        <v>4</v>
      </c>
      <c r="AI27" s="767">
        <v>4</v>
      </c>
      <c r="AJ27" s="767">
        <v>4</v>
      </c>
      <c r="AK27" s="767">
        <v>4</v>
      </c>
      <c r="AL27" s="767">
        <v>4</v>
      </c>
      <c r="AM27" s="767">
        <v>4</v>
      </c>
      <c r="AN27" s="767">
        <v>4</v>
      </c>
      <c r="AO27" s="767">
        <v>1</v>
      </c>
      <c r="AP27" s="767">
        <v>1</v>
      </c>
      <c r="AQ27" s="767">
        <v>1</v>
      </c>
      <c r="AR27" s="767">
        <v>1</v>
      </c>
      <c r="AS27" s="767">
        <v>1</v>
      </c>
      <c r="AT27" s="767">
        <v>4</v>
      </c>
      <c r="AU27" s="767">
        <v>6</v>
      </c>
      <c r="AV27" s="769">
        <v>7</v>
      </c>
    </row>
    <row r="28" spans="2:48" ht="15" x14ac:dyDescent="0.25">
      <c r="B28" s="918"/>
      <c r="C28" s="2" t="s">
        <v>7</v>
      </c>
      <c r="D28">
        <v>2014</v>
      </c>
      <c r="E28">
        <v>2399</v>
      </c>
      <c r="F28">
        <v>2485</v>
      </c>
      <c r="G28">
        <v>2342</v>
      </c>
      <c r="H28">
        <v>2271</v>
      </c>
      <c r="I28">
        <v>2106</v>
      </c>
      <c r="J28">
        <v>2118</v>
      </c>
      <c r="K28">
        <v>2058</v>
      </c>
      <c r="L28">
        <v>2213</v>
      </c>
      <c r="M28">
        <v>2130</v>
      </c>
      <c r="N28">
        <v>2256</v>
      </c>
      <c r="O28">
        <v>2185</v>
      </c>
      <c r="P28">
        <v>2160</v>
      </c>
      <c r="Q28">
        <v>2157</v>
      </c>
      <c r="R28" s="846">
        <v>2154.0041666666666</v>
      </c>
      <c r="S28" s="143">
        <f>100</f>
        <v>100</v>
      </c>
      <c r="T28" s="328">
        <f t="shared" si="2"/>
        <v>119.11618669314797</v>
      </c>
      <c r="U28" s="328">
        <f t="shared" si="3"/>
        <v>123.3862959285005</v>
      </c>
      <c r="V28" s="328">
        <f t="shared" si="4"/>
        <v>116.28599801390268</v>
      </c>
      <c r="W28" s="328">
        <f t="shared" si="5"/>
        <v>112.76067527308838</v>
      </c>
      <c r="X28" s="328">
        <f t="shared" si="6"/>
        <v>104.56802383316783</v>
      </c>
      <c r="Y28" s="328">
        <f t="shared" si="7"/>
        <v>105.16385302879841</v>
      </c>
      <c r="Z28" s="328">
        <f t="shared" si="8"/>
        <v>102.18470705064549</v>
      </c>
      <c r="AA28" s="328">
        <f t="shared" si="9"/>
        <v>109.88083416087389</v>
      </c>
      <c r="AB28" s="328">
        <f t="shared" si="10"/>
        <v>105.759682224429</v>
      </c>
      <c r="AC28" s="328">
        <f t="shared" si="11"/>
        <v>112.01588877855015</v>
      </c>
      <c r="AD28" s="328">
        <f t="shared" si="12"/>
        <v>108.49056603773585</v>
      </c>
      <c r="AE28" s="328">
        <f t="shared" si="13"/>
        <v>107.24925521350546</v>
      </c>
      <c r="AF28" s="328">
        <f t="shared" ref="AF28:AG28" si="37">Q28*100/$D28</f>
        <v>107.10029791459782</v>
      </c>
      <c r="AG28" s="329">
        <f t="shared" si="37"/>
        <v>106.95154750082753</v>
      </c>
      <c r="AH28" s="770"/>
      <c r="AI28" s="771"/>
      <c r="AJ28" s="771"/>
      <c r="AK28" s="771"/>
      <c r="AL28" s="771"/>
      <c r="AM28" s="771"/>
      <c r="AN28" s="771"/>
      <c r="AO28" s="771"/>
      <c r="AP28" s="771"/>
      <c r="AQ28" s="771"/>
      <c r="AR28" s="771"/>
      <c r="AS28" s="771"/>
      <c r="AT28" s="771"/>
      <c r="AU28" s="771"/>
      <c r="AV28" s="772"/>
    </row>
    <row r="29" spans="2:48" ht="15" customHeight="1" x14ac:dyDescent="0.25">
      <c r="B29" s="920" t="s">
        <v>9</v>
      </c>
      <c r="C29" s="3" t="s">
        <v>2</v>
      </c>
      <c r="D29" s="740">
        <v>0</v>
      </c>
      <c r="E29" s="740">
        <v>0</v>
      </c>
      <c r="F29" s="740">
        <v>0</v>
      </c>
      <c r="G29" s="740">
        <v>0</v>
      </c>
      <c r="H29" s="740">
        <v>0</v>
      </c>
      <c r="I29" s="741">
        <v>0</v>
      </c>
      <c r="J29" s="741">
        <v>0</v>
      </c>
      <c r="K29" s="740">
        <v>3</v>
      </c>
      <c r="L29" s="741">
        <v>0</v>
      </c>
      <c r="M29" s="741">
        <v>0</v>
      </c>
      <c r="N29" s="741">
        <v>0</v>
      </c>
      <c r="O29" s="825">
        <v>0</v>
      </c>
      <c r="P29" s="825">
        <v>0</v>
      </c>
      <c r="Q29" s="825">
        <v>0</v>
      </c>
      <c r="R29" s="756">
        <v>0</v>
      </c>
      <c r="S29" s="143">
        <f>100</f>
        <v>100</v>
      </c>
      <c r="T29" s="328" t="e">
        <f t="shared" si="2"/>
        <v>#DIV/0!</v>
      </c>
      <c r="U29" s="328" t="e">
        <f t="shared" si="3"/>
        <v>#DIV/0!</v>
      </c>
      <c r="V29" s="328" t="e">
        <f t="shared" si="4"/>
        <v>#DIV/0!</v>
      </c>
      <c r="W29" s="328" t="e">
        <f t="shared" si="5"/>
        <v>#DIV/0!</v>
      </c>
      <c r="X29" s="328" t="e">
        <f t="shared" si="6"/>
        <v>#DIV/0!</v>
      </c>
      <c r="Y29" s="328" t="e">
        <f t="shared" si="7"/>
        <v>#DIV/0!</v>
      </c>
      <c r="Z29" s="328" t="e">
        <f t="shared" si="8"/>
        <v>#DIV/0!</v>
      </c>
      <c r="AA29" s="328" t="e">
        <f t="shared" si="9"/>
        <v>#DIV/0!</v>
      </c>
      <c r="AB29" s="328" t="e">
        <f t="shared" si="10"/>
        <v>#DIV/0!</v>
      </c>
      <c r="AC29" s="328" t="e">
        <f t="shared" si="11"/>
        <v>#DIV/0!</v>
      </c>
      <c r="AD29" s="328" t="e">
        <f t="shared" si="12"/>
        <v>#DIV/0!</v>
      </c>
      <c r="AE29" s="328" t="e">
        <f t="shared" si="13"/>
        <v>#DIV/0!</v>
      </c>
      <c r="AF29" s="328" t="e">
        <f t="shared" ref="AF29:AG29" si="38">Q29*100/$D29</f>
        <v>#DIV/0!</v>
      </c>
      <c r="AG29" s="329" t="e">
        <f t="shared" si="38"/>
        <v>#DIV/0!</v>
      </c>
      <c r="AH29" s="766">
        <v>1</v>
      </c>
      <c r="AI29" s="767">
        <v>1</v>
      </c>
      <c r="AJ29" s="767">
        <v>1</v>
      </c>
      <c r="AK29" s="767">
        <v>1</v>
      </c>
      <c r="AL29" s="767">
        <v>1</v>
      </c>
      <c r="AM29" s="767">
        <v>4</v>
      </c>
      <c r="AN29" s="767">
        <v>4</v>
      </c>
      <c r="AO29" s="767">
        <v>1</v>
      </c>
      <c r="AP29" s="767">
        <v>4</v>
      </c>
      <c r="AQ29" s="767">
        <v>4</v>
      </c>
      <c r="AR29" s="767">
        <v>4</v>
      </c>
      <c r="AS29" s="767">
        <v>4</v>
      </c>
      <c r="AT29" s="767">
        <v>4</v>
      </c>
      <c r="AU29" s="767">
        <v>6</v>
      </c>
      <c r="AV29" s="769">
        <v>7</v>
      </c>
    </row>
    <row r="30" spans="2:48" ht="15" x14ac:dyDescent="0.25">
      <c r="B30" s="918"/>
      <c r="C30" s="2" t="s">
        <v>3</v>
      </c>
      <c r="D30" s="740">
        <v>0</v>
      </c>
      <c r="E30" s="740">
        <v>0</v>
      </c>
      <c r="F30" s="740">
        <v>0</v>
      </c>
      <c r="G30" s="740">
        <v>0</v>
      </c>
      <c r="H30" s="740">
        <v>0</v>
      </c>
      <c r="I30" s="740">
        <v>0</v>
      </c>
      <c r="J30" s="740">
        <v>0</v>
      </c>
      <c r="K30" s="740">
        <v>0</v>
      </c>
      <c r="L30" s="741">
        <v>0</v>
      </c>
      <c r="M30" s="741">
        <v>0</v>
      </c>
      <c r="N30" s="741">
        <v>0</v>
      </c>
      <c r="O30" s="825">
        <v>0</v>
      </c>
      <c r="P30" s="825">
        <v>0</v>
      </c>
      <c r="Q30" s="825">
        <v>0</v>
      </c>
      <c r="R30" s="756">
        <v>0</v>
      </c>
      <c r="S30" s="143">
        <f>100</f>
        <v>100</v>
      </c>
      <c r="T30" s="328" t="e">
        <f t="shared" si="2"/>
        <v>#DIV/0!</v>
      </c>
      <c r="U30" s="328" t="e">
        <f t="shared" si="3"/>
        <v>#DIV/0!</v>
      </c>
      <c r="V30" s="328" t="e">
        <f t="shared" si="4"/>
        <v>#DIV/0!</v>
      </c>
      <c r="W30" s="328" t="e">
        <f t="shared" si="5"/>
        <v>#DIV/0!</v>
      </c>
      <c r="X30" s="328" t="e">
        <f t="shared" si="6"/>
        <v>#DIV/0!</v>
      </c>
      <c r="Y30" s="328" t="e">
        <f t="shared" si="7"/>
        <v>#DIV/0!</v>
      </c>
      <c r="Z30" s="328" t="e">
        <f t="shared" si="8"/>
        <v>#DIV/0!</v>
      </c>
      <c r="AA30" s="328" t="e">
        <f t="shared" si="9"/>
        <v>#DIV/0!</v>
      </c>
      <c r="AB30" s="328" t="e">
        <f t="shared" si="10"/>
        <v>#DIV/0!</v>
      </c>
      <c r="AC30" s="328" t="e">
        <f t="shared" si="11"/>
        <v>#DIV/0!</v>
      </c>
      <c r="AD30" s="328" t="e">
        <f t="shared" si="12"/>
        <v>#DIV/0!</v>
      </c>
      <c r="AE30" s="328" t="e">
        <f t="shared" si="13"/>
        <v>#DIV/0!</v>
      </c>
      <c r="AF30" s="328" t="e">
        <f t="shared" ref="AF30:AG30" si="39">Q30*100/$D30</f>
        <v>#DIV/0!</v>
      </c>
      <c r="AG30" s="329" t="e">
        <f t="shared" si="39"/>
        <v>#DIV/0!</v>
      </c>
      <c r="AH30" s="766">
        <v>1</v>
      </c>
      <c r="AI30" s="767">
        <v>1</v>
      </c>
      <c r="AJ30" s="767">
        <v>1</v>
      </c>
      <c r="AK30" s="767">
        <v>1</v>
      </c>
      <c r="AL30" s="767">
        <v>1</v>
      </c>
      <c r="AM30" s="767">
        <v>1</v>
      </c>
      <c r="AN30" s="767">
        <v>1</v>
      </c>
      <c r="AO30" s="767">
        <v>1</v>
      </c>
      <c r="AP30" s="767">
        <v>4</v>
      </c>
      <c r="AQ30" s="767">
        <v>4</v>
      </c>
      <c r="AR30" s="767">
        <v>4</v>
      </c>
      <c r="AS30" s="767">
        <v>4</v>
      </c>
      <c r="AT30" s="767">
        <v>4</v>
      </c>
      <c r="AU30" s="767">
        <v>6</v>
      </c>
      <c r="AV30" s="769">
        <v>7</v>
      </c>
    </row>
    <row r="31" spans="2:48" ht="15" x14ac:dyDescent="0.25">
      <c r="B31" s="918"/>
      <c r="C31" s="2" t="s">
        <v>4</v>
      </c>
      <c r="D31" s="740">
        <v>0</v>
      </c>
      <c r="E31" s="740">
        <v>0</v>
      </c>
      <c r="F31" s="740">
        <v>0</v>
      </c>
      <c r="G31" s="740">
        <v>0</v>
      </c>
      <c r="H31" s="740">
        <v>0</v>
      </c>
      <c r="I31" s="740">
        <v>0</v>
      </c>
      <c r="J31" s="740">
        <v>0</v>
      </c>
      <c r="K31" s="740">
        <v>0</v>
      </c>
      <c r="L31" s="740">
        <v>0</v>
      </c>
      <c r="M31" s="740">
        <v>0</v>
      </c>
      <c r="N31" s="741">
        <v>0</v>
      </c>
      <c r="O31" s="825">
        <v>0</v>
      </c>
      <c r="P31" s="825">
        <v>0</v>
      </c>
      <c r="Q31" s="825">
        <v>0</v>
      </c>
      <c r="R31" s="756">
        <v>0</v>
      </c>
      <c r="S31" s="143">
        <f>100</f>
        <v>100</v>
      </c>
      <c r="T31" s="328" t="e">
        <f t="shared" si="2"/>
        <v>#DIV/0!</v>
      </c>
      <c r="U31" s="328" t="e">
        <f t="shared" si="3"/>
        <v>#DIV/0!</v>
      </c>
      <c r="V31" s="328" t="e">
        <f t="shared" si="4"/>
        <v>#DIV/0!</v>
      </c>
      <c r="W31" s="328" t="e">
        <f t="shared" si="5"/>
        <v>#DIV/0!</v>
      </c>
      <c r="X31" s="328" t="e">
        <f t="shared" si="6"/>
        <v>#DIV/0!</v>
      </c>
      <c r="Y31" s="328" t="e">
        <f t="shared" si="7"/>
        <v>#DIV/0!</v>
      </c>
      <c r="Z31" s="328" t="e">
        <f t="shared" si="8"/>
        <v>#DIV/0!</v>
      </c>
      <c r="AA31" s="328" t="e">
        <f t="shared" si="9"/>
        <v>#DIV/0!</v>
      </c>
      <c r="AB31" s="328" t="e">
        <f t="shared" si="10"/>
        <v>#DIV/0!</v>
      </c>
      <c r="AC31" s="328" t="e">
        <f t="shared" si="11"/>
        <v>#DIV/0!</v>
      </c>
      <c r="AD31" s="328" t="e">
        <f t="shared" si="12"/>
        <v>#DIV/0!</v>
      </c>
      <c r="AE31" s="328" t="e">
        <f t="shared" si="13"/>
        <v>#DIV/0!</v>
      </c>
      <c r="AF31" s="328" t="e">
        <f t="shared" ref="AF31:AG31" si="40">Q31*100/$D31</f>
        <v>#DIV/0!</v>
      </c>
      <c r="AG31" s="329" t="e">
        <f t="shared" si="40"/>
        <v>#DIV/0!</v>
      </c>
      <c r="AH31" s="766">
        <v>1</v>
      </c>
      <c r="AI31" s="767">
        <v>1</v>
      </c>
      <c r="AJ31" s="767">
        <v>1</v>
      </c>
      <c r="AK31" s="767">
        <v>1</v>
      </c>
      <c r="AL31" s="767">
        <v>1</v>
      </c>
      <c r="AM31" s="767">
        <v>1</v>
      </c>
      <c r="AN31" s="767">
        <v>1</v>
      </c>
      <c r="AO31" s="767">
        <v>1</v>
      </c>
      <c r="AP31" s="767">
        <v>1</v>
      </c>
      <c r="AQ31" s="767">
        <v>1</v>
      </c>
      <c r="AR31" s="767">
        <v>4</v>
      </c>
      <c r="AS31" s="767">
        <v>4</v>
      </c>
      <c r="AT31" s="767">
        <v>4</v>
      </c>
      <c r="AU31" s="767">
        <v>6</v>
      </c>
      <c r="AV31" s="769">
        <v>7</v>
      </c>
    </row>
    <row r="32" spans="2:48" ht="15" x14ac:dyDescent="0.25">
      <c r="B32" s="918"/>
      <c r="C32" s="2" t="s">
        <v>5</v>
      </c>
      <c r="D32" s="741">
        <v>0</v>
      </c>
      <c r="E32" s="741">
        <v>0</v>
      </c>
      <c r="F32" s="741">
        <v>0</v>
      </c>
      <c r="G32" s="741">
        <v>0</v>
      </c>
      <c r="H32" s="741">
        <v>0</v>
      </c>
      <c r="I32" s="741">
        <v>0</v>
      </c>
      <c r="J32" s="741">
        <v>0</v>
      </c>
      <c r="K32" s="740">
        <v>0</v>
      </c>
      <c r="L32" s="740">
        <v>0</v>
      </c>
      <c r="M32" s="740">
        <v>0</v>
      </c>
      <c r="N32" s="740">
        <v>0</v>
      </c>
      <c r="O32" s="740">
        <v>0</v>
      </c>
      <c r="P32" s="825">
        <v>0</v>
      </c>
      <c r="Q32" s="825">
        <v>0</v>
      </c>
      <c r="R32" s="756">
        <v>0</v>
      </c>
      <c r="S32" s="143">
        <f>100</f>
        <v>100</v>
      </c>
      <c r="T32" s="328" t="e">
        <f t="shared" si="2"/>
        <v>#DIV/0!</v>
      </c>
      <c r="U32" s="328" t="e">
        <f t="shared" si="3"/>
        <v>#DIV/0!</v>
      </c>
      <c r="V32" s="328" t="e">
        <f t="shared" si="4"/>
        <v>#DIV/0!</v>
      </c>
      <c r="W32" s="328" t="e">
        <f t="shared" si="5"/>
        <v>#DIV/0!</v>
      </c>
      <c r="X32" s="328" t="e">
        <f t="shared" si="6"/>
        <v>#DIV/0!</v>
      </c>
      <c r="Y32" s="328" t="e">
        <f t="shared" si="7"/>
        <v>#DIV/0!</v>
      </c>
      <c r="Z32" s="328" t="e">
        <f t="shared" si="8"/>
        <v>#DIV/0!</v>
      </c>
      <c r="AA32" s="328" t="e">
        <f t="shared" si="9"/>
        <v>#DIV/0!</v>
      </c>
      <c r="AB32" s="328" t="e">
        <f t="shared" si="10"/>
        <v>#DIV/0!</v>
      </c>
      <c r="AC32" s="328" t="e">
        <f t="shared" si="11"/>
        <v>#DIV/0!</v>
      </c>
      <c r="AD32" s="328" t="e">
        <f t="shared" si="12"/>
        <v>#DIV/0!</v>
      </c>
      <c r="AE32" s="328" t="e">
        <f t="shared" si="13"/>
        <v>#DIV/0!</v>
      </c>
      <c r="AF32" s="328" t="e">
        <f t="shared" ref="AF32:AG32" si="41">Q32*100/$D32</f>
        <v>#DIV/0!</v>
      </c>
      <c r="AG32" s="329" t="e">
        <f t="shared" si="41"/>
        <v>#DIV/0!</v>
      </c>
      <c r="AH32" s="766">
        <v>4</v>
      </c>
      <c r="AI32" s="767">
        <v>4</v>
      </c>
      <c r="AJ32" s="767">
        <v>4</v>
      </c>
      <c r="AK32" s="767">
        <v>4</v>
      </c>
      <c r="AL32" s="767">
        <v>4</v>
      </c>
      <c r="AM32" s="767">
        <v>4</v>
      </c>
      <c r="AN32" s="767">
        <v>4</v>
      </c>
      <c r="AO32" s="767">
        <v>1</v>
      </c>
      <c r="AP32" s="767">
        <v>1</v>
      </c>
      <c r="AQ32" s="767">
        <v>1</v>
      </c>
      <c r="AR32" s="767">
        <v>1</v>
      </c>
      <c r="AS32" s="767">
        <v>1</v>
      </c>
      <c r="AT32" s="767">
        <v>4</v>
      </c>
      <c r="AU32" s="767">
        <v>6</v>
      </c>
      <c r="AV32" s="769">
        <v>7</v>
      </c>
    </row>
    <row r="33" spans="2:48" ht="15" x14ac:dyDescent="0.25">
      <c r="B33" s="918"/>
      <c r="C33" s="2" t="s">
        <v>6</v>
      </c>
      <c r="D33" s="741">
        <v>0</v>
      </c>
      <c r="E33" s="741">
        <v>0</v>
      </c>
      <c r="F33" s="741">
        <v>0</v>
      </c>
      <c r="G33" s="741">
        <v>0</v>
      </c>
      <c r="H33" s="741">
        <v>0</v>
      </c>
      <c r="I33" s="741">
        <v>0</v>
      </c>
      <c r="J33" s="741">
        <v>0</v>
      </c>
      <c r="K33" s="740">
        <v>3</v>
      </c>
      <c r="L33" s="740">
        <v>0</v>
      </c>
      <c r="M33" s="740">
        <v>0</v>
      </c>
      <c r="N33" s="741">
        <v>0</v>
      </c>
      <c r="O33" s="741">
        <v>0</v>
      </c>
      <c r="P33" s="741">
        <v>0</v>
      </c>
      <c r="Q33" s="741">
        <v>0</v>
      </c>
      <c r="R33" s="756">
        <v>0</v>
      </c>
      <c r="S33" s="143">
        <f>100</f>
        <v>100</v>
      </c>
      <c r="T33" s="328" t="e">
        <f t="shared" si="2"/>
        <v>#DIV/0!</v>
      </c>
      <c r="U33" s="328" t="e">
        <f t="shared" si="3"/>
        <v>#DIV/0!</v>
      </c>
      <c r="V33" s="328" t="e">
        <f t="shared" si="4"/>
        <v>#DIV/0!</v>
      </c>
      <c r="W33" s="328" t="e">
        <f t="shared" si="5"/>
        <v>#DIV/0!</v>
      </c>
      <c r="X33" s="328" t="e">
        <f t="shared" si="6"/>
        <v>#DIV/0!</v>
      </c>
      <c r="Y33" s="328" t="e">
        <f t="shared" si="7"/>
        <v>#DIV/0!</v>
      </c>
      <c r="Z33" s="328" t="e">
        <f t="shared" si="8"/>
        <v>#DIV/0!</v>
      </c>
      <c r="AA33" s="328" t="e">
        <f t="shared" si="9"/>
        <v>#DIV/0!</v>
      </c>
      <c r="AB33" s="328" t="e">
        <f t="shared" si="10"/>
        <v>#DIV/0!</v>
      </c>
      <c r="AC33" s="328" t="e">
        <f t="shared" si="11"/>
        <v>#DIV/0!</v>
      </c>
      <c r="AD33" s="328" t="e">
        <f t="shared" si="12"/>
        <v>#DIV/0!</v>
      </c>
      <c r="AE33" s="328" t="e">
        <f t="shared" si="13"/>
        <v>#DIV/0!</v>
      </c>
      <c r="AF33" s="328" t="e">
        <f t="shared" ref="AF33:AG33" si="42">Q33*100/$D33</f>
        <v>#DIV/0!</v>
      </c>
      <c r="AG33" s="329" t="e">
        <f t="shared" si="42"/>
        <v>#DIV/0!</v>
      </c>
      <c r="AH33" s="766">
        <v>4</v>
      </c>
      <c r="AI33" s="767">
        <v>4</v>
      </c>
      <c r="AJ33" s="767">
        <v>4</v>
      </c>
      <c r="AK33" s="767">
        <v>4</v>
      </c>
      <c r="AL33" s="767">
        <v>4</v>
      </c>
      <c r="AM33" s="767">
        <v>4</v>
      </c>
      <c r="AN33" s="767">
        <v>4</v>
      </c>
      <c r="AO33" s="767">
        <v>1</v>
      </c>
      <c r="AP33" s="767">
        <v>1</v>
      </c>
      <c r="AQ33" s="767">
        <v>1</v>
      </c>
      <c r="AR33" s="767">
        <v>4</v>
      </c>
      <c r="AS33" s="767">
        <v>4</v>
      </c>
      <c r="AT33" s="767">
        <v>4</v>
      </c>
      <c r="AU33" s="767">
        <v>6</v>
      </c>
      <c r="AV33" s="769">
        <v>7</v>
      </c>
    </row>
    <row r="34" spans="2:48" ht="15" x14ac:dyDescent="0.25">
      <c r="B34" s="919"/>
      <c r="C34" s="4" t="s">
        <v>7</v>
      </c>
      <c r="D34">
        <v>0</v>
      </c>
      <c r="E34">
        <v>0</v>
      </c>
      <c r="F34">
        <v>0</v>
      </c>
      <c r="G34">
        <v>0</v>
      </c>
      <c r="H34">
        <v>0</v>
      </c>
      <c r="I34">
        <v>0</v>
      </c>
      <c r="J34">
        <v>0</v>
      </c>
      <c r="K34">
        <v>3</v>
      </c>
      <c r="L34">
        <v>0</v>
      </c>
      <c r="M34">
        <v>0</v>
      </c>
      <c r="N34">
        <v>0</v>
      </c>
      <c r="O34" s="825">
        <v>0</v>
      </c>
      <c r="P34" s="825">
        <v>0</v>
      </c>
      <c r="Q34">
        <v>0</v>
      </c>
      <c r="R34" s="565">
        <v>0</v>
      </c>
      <c r="S34" s="143">
        <f>100</f>
        <v>100</v>
      </c>
      <c r="T34" s="328" t="e">
        <f t="shared" si="2"/>
        <v>#DIV/0!</v>
      </c>
      <c r="U34" s="328" t="e">
        <f t="shared" si="3"/>
        <v>#DIV/0!</v>
      </c>
      <c r="V34" s="328" t="e">
        <f t="shared" si="4"/>
        <v>#DIV/0!</v>
      </c>
      <c r="W34" s="328" t="e">
        <f t="shared" si="5"/>
        <v>#DIV/0!</v>
      </c>
      <c r="X34" s="328" t="e">
        <f t="shared" si="6"/>
        <v>#DIV/0!</v>
      </c>
      <c r="Y34" s="328" t="e">
        <f t="shared" si="7"/>
        <v>#DIV/0!</v>
      </c>
      <c r="Z34" s="328" t="e">
        <f t="shared" si="8"/>
        <v>#DIV/0!</v>
      </c>
      <c r="AA34" s="328" t="e">
        <f t="shared" si="9"/>
        <v>#DIV/0!</v>
      </c>
      <c r="AB34" s="328" t="e">
        <f t="shared" si="10"/>
        <v>#DIV/0!</v>
      </c>
      <c r="AC34" s="328" t="e">
        <f t="shared" si="11"/>
        <v>#DIV/0!</v>
      </c>
      <c r="AD34" s="328" t="e">
        <f t="shared" si="12"/>
        <v>#DIV/0!</v>
      </c>
      <c r="AE34" s="328" t="e">
        <f t="shared" si="13"/>
        <v>#DIV/0!</v>
      </c>
      <c r="AF34" s="328" t="e">
        <f t="shared" ref="AF34:AG34" si="43">Q34*100/$D34</f>
        <v>#DIV/0!</v>
      </c>
      <c r="AG34" s="329" t="e">
        <f t="shared" si="43"/>
        <v>#DIV/0!</v>
      </c>
      <c r="AH34" s="770"/>
      <c r="AI34" s="771"/>
      <c r="AJ34" s="771"/>
      <c r="AK34" s="771"/>
      <c r="AL34" s="771"/>
      <c r="AM34" s="771"/>
      <c r="AN34" s="771"/>
      <c r="AO34" s="771"/>
      <c r="AP34" s="771"/>
      <c r="AQ34" s="771"/>
      <c r="AR34" s="771"/>
      <c r="AS34" s="771"/>
      <c r="AT34" s="771"/>
      <c r="AU34" s="771"/>
      <c r="AV34" s="772"/>
    </row>
    <row r="35" spans="2:48" ht="15" customHeight="1" x14ac:dyDescent="0.25">
      <c r="B35" s="918" t="s">
        <v>10</v>
      </c>
      <c r="C35" s="2" t="s">
        <v>2</v>
      </c>
      <c r="D35" s="741">
        <v>141</v>
      </c>
      <c r="E35" s="741">
        <v>156</v>
      </c>
      <c r="F35" s="741">
        <v>153</v>
      </c>
      <c r="G35" s="741">
        <v>150</v>
      </c>
      <c r="H35" s="741">
        <v>154</v>
      </c>
      <c r="I35" s="741">
        <v>144</v>
      </c>
      <c r="J35" s="741">
        <v>149</v>
      </c>
      <c r="K35" s="741">
        <v>140</v>
      </c>
      <c r="L35" s="741">
        <v>137</v>
      </c>
      <c r="M35" s="741">
        <v>141</v>
      </c>
      <c r="N35" s="741">
        <v>147</v>
      </c>
      <c r="O35" s="741">
        <v>140</v>
      </c>
      <c r="P35" s="741">
        <v>154</v>
      </c>
      <c r="Q35" s="741">
        <v>156</v>
      </c>
      <c r="R35" s="756">
        <v>158.02597402597402</v>
      </c>
      <c r="S35" s="143">
        <f>100</f>
        <v>100</v>
      </c>
      <c r="T35" s="328">
        <f t="shared" si="2"/>
        <v>110.63829787234043</v>
      </c>
      <c r="U35" s="328">
        <f t="shared" si="3"/>
        <v>108.51063829787235</v>
      </c>
      <c r="V35" s="328">
        <f t="shared" si="4"/>
        <v>106.38297872340425</v>
      </c>
      <c r="W35" s="328">
        <f t="shared" si="5"/>
        <v>109.21985815602837</v>
      </c>
      <c r="X35" s="328">
        <f t="shared" si="6"/>
        <v>102.12765957446808</v>
      </c>
      <c r="Y35" s="328">
        <f t="shared" si="7"/>
        <v>105.67375886524823</v>
      </c>
      <c r="Z35" s="328">
        <f t="shared" si="8"/>
        <v>99.290780141843967</v>
      </c>
      <c r="AA35" s="328">
        <f t="shared" si="9"/>
        <v>97.163120567375884</v>
      </c>
      <c r="AB35" s="328">
        <f t="shared" si="10"/>
        <v>100</v>
      </c>
      <c r="AC35" s="328">
        <f t="shared" si="11"/>
        <v>104.25531914893617</v>
      </c>
      <c r="AD35" s="328">
        <f t="shared" si="12"/>
        <v>99.290780141843967</v>
      </c>
      <c r="AE35" s="328">
        <f t="shared" si="13"/>
        <v>109.21985815602837</v>
      </c>
      <c r="AF35" s="328">
        <f t="shared" ref="AF35:AG35" si="44">Q35*100/$D35</f>
        <v>110.63829787234043</v>
      </c>
      <c r="AG35" s="329">
        <f t="shared" si="44"/>
        <v>112.07515888366953</v>
      </c>
      <c r="AH35" s="766">
        <v>4</v>
      </c>
      <c r="AI35" s="767">
        <v>4</v>
      </c>
      <c r="AJ35" s="767">
        <v>4</v>
      </c>
      <c r="AK35" s="767">
        <v>4</v>
      </c>
      <c r="AL35" s="767">
        <v>4</v>
      </c>
      <c r="AM35" s="767">
        <v>4</v>
      </c>
      <c r="AN35" s="767">
        <v>4</v>
      </c>
      <c r="AO35" s="767">
        <v>4</v>
      </c>
      <c r="AP35" s="767">
        <v>4</v>
      </c>
      <c r="AQ35" s="767">
        <v>4</v>
      </c>
      <c r="AR35" s="767">
        <v>4</v>
      </c>
      <c r="AS35" s="767">
        <v>4</v>
      </c>
      <c r="AT35" s="767">
        <v>4</v>
      </c>
      <c r="AU35" s="767">
        <v>6</v>
      </c>
      <c r="AV35" s="769">
        <v>7</v>
      </c>
    </row>
    <row r="36" spans="2:48" ht="15" x14ac:dyDescent="0.25">
      <c r="B36" s="918"/>
      <c r="C36" s="2" t="s">
        <v>3</v>
      </c>
      <c r="D36" s="741">
        <v>9</v>
      </c>
      <c r="E36" s="741">
        <v>7</v>
      </c>
      <c r="F36" s="741">
        <v>7</v>
      </c>
      <c r="G36" s="741">
        <v>9</v>
      </c>
      <c r="H36" s="741">
        <v>9</v>
      </c>
      <c r="I36" s="741">
        <v>8</v>
      </c>
      <c r="J36" s="741">
        <v>9</v>
      </c>
      <c r="K36" s="741">
        <v>9</v>
      </c>
      <c r="L36" s="741">
        <v>9</v>
      </c>
      <c r="M36" s="741">
        <v>9</v>
      </c>
      <c r="N36" s="741">
        <v>10</v>
      </c>
      <c r="O36" s="741">
        <v>15</v>
      </c>
      <c r="P36" s="741">
        <v>14</v>
      </c>
      <c r="Q36" s="741">
        <v>14</v>
      </c>
      <c r="R36" s="756">
        <v>14</v>
      </c>
      <c r="S36" s="143">
        <f>100</f>
        <v>100</v>
      </c>
      <c r="T36" s="328">
        <f t="shared" si="2"/>
        <v>77.777777777777771</v>
      </c>
      <c r="U36" s="328">
        <f t="shared" si="3"/>
        <v>77.777777777777771</v>
      </c>
      <c r="V36" s="328">
        <f t="shared" si="4"/>
        <v>100</v>
      </c>
      <c r="W36" s="328">
        <f t="shared" si="5"/>
        <v>100</v>
      </c>
      <c r="X36" s="328">
        <f t="shared" si="6"/>
        <v>88.888888888888886</v>
      </c>
      <c r="Y36" s="328">
        <f t="shared" si="7"/>
        <v>100</v>
      </c>
      <c r="Z36" s="328">
        <f t="shared" si="8"/>
        <v>100</v>
      </c>
      <c r="AA36" s="328">
        <f t="shared" si="9"/>
        <v>100</v>
      </c>
      <c r="AB36" s="328">
        <f t="shared" si="10"/>
        <v>100</v>
      </c>
      <c r="AC36" s="328">
        <f t="shared" si="11"/>
        <v>111.11111111111111</v>
      </c>
      <c r="AD36" s="328">
        <f t="shared" si="12"/>
        <v>166.66666666666666</v>
      </c>
      <c r="AE36" s="328">
        <f t="shared" si="13"/>
        <v>155.55555555555554</v>
      </c>
      <c r="AF36" s="328">
        <f t="shared" ref="AF36:AG36" si="45">Q36*100/$D36</f>
        <v>155.55555555555554</v>
      </c>
      <c r="AG36" s="329">
        <f t="shared" si="45"/>
        <v>155.55555555555554</v>
      </c>
      <c r="AH36" s="766">
        <v>4</v>
      </c>
      <c r="AI36" s="767">
        <v>4</v>
      </c>
      <c r="AJ36" s="767">
        <v>4</v>
      </c>
      <c r="AK36" s="767">
        <v>4</v>
      </c>
      <c r="AL36" s="767">
        <v>4</v>
      </c>
      <c r="AM36" s="767">
        <v>4</v>
      </c>
      <c r="AN36" s="767">
        <v>4</v>
      </c>
      <c r="AO36" s="767">
        <v>4</v>
      </c>
      <c r="AP36" s="767">
        <v>4</v>
      </c>
      <c r="AQ36" s="767">
        <v>4</v>
      </c>
      <c r="AR36" s="767">
        <v>4</v>
      </c>
      <c r="AS36" s="767">
        <v>4</v>
      </c>
      <c r="AT36" s="767">
        <v>4</v>
      </c>
      <c r="AU36" s="767">
        <v>6</v>
      </c>
      <c r="AV36" s="769">
        <v>7</v>
      </c>
    </row>
    <row r="37" spans="2:48" ht="15" x14ac:dyDescent="0.25">
      <c r="B37" s="918"/>
      <c r="C37" s="2" t="s">
        <v>4</v>
      </c>
      <c r="D37" s="740">
        <v>0</v>
      </c>
      <c r="E37" s="740">
        <v>0</v>
      </c>
      <c r="F37" s="740">
        <v>0</v>
      </c>
      <c r="G37" s="740">
        <v>0</v>
      </c>
      <c r="H37" s="740">
        <v>0</v>
      </c>
      <c r="I37" s="740">
        <v>0</v>
      </c>
      <c r="J37" s="740">
        <v>0</v>
      </c>
      <c r="K37" s="740">
        <v>0</v>
      </c>
      <c r="L37" s="740">
        <v>0</v>
      </c>
      <c r="M37" s="740">
        <v>0</v>
      </c>
      <c r="N37" s="740">
        <v>0</v>
      </c>
      <c r="O37" s="740">
        <v>0</v>
      </c>
      <c r="P37" s="741">
        <v>0</v>
      </c>
      <c r="Q37" s="741">
        <v>0</v>
      </c>
      <c r="R37" s="756">
        <v>0</v>
      </c>
      <c r="S37" s="143">
        <f>100</f>
        <v>100</v>
      </c>
      <c r="T37" s="328" t="e">
        <f t="shared" si="2"/>
        <v>#DIV/0!</v>
      </c>
      <c r="U37" s="328" t="e">
        <f t="shared" si="3"/>
        <v>#DIV/0!</v>
      </c>
      <c r="V37" s="328" t="e">
        <f t="shared" si="4"/>
        <v>#DIV/0!</v>
      </c>
      <c r="W37" s="328" t="e">
        <f t="shared" si="5"/>
        <v>#DIV/0!</v>
      </c>
      <c r="X37" s="328" t="e">
        <f t="shared" si="6"/>
        <v>#DIV/0!</v>
      </c>
      <c r="Y37" s="328" t="e">
        <f t="shared" si="7"/>
        <v>#DIV/0!</v>
      </c>
      <c r="Z37" s="328" t="e">
        <f t="shared" si="8"/>
        <v>#DIV/0!</v>
      </c>
      <c r="AA37" s="328" t="e">
        <f t="shared" si="9"/>
        <v>#DIV/0!</v>
      </c>
      <c r="AB37" s="328" t="e">
        <f t="shared" si="10"/>
        <v>#DIV/0!</v>
      </c>
      <c r="AC37" s="328" t="e">
        <f t="shared" si="11"/>
        <v>#DIV/0!</v>
      </c>
      <c r="AD37" s="328" t="e">
        <f t="shared" si="12"/>
        <v>#DIV/0!</v>
      </c>
      <c r="AE37" s="328" t="e">
        <f t="shared" si="13"/>
        <v>#DIV/0!</v>
      </c>
      <c r="AF37" s="328" t="e">
        <f t="shared" ref="AF37:AG88" si="46">Q37*100/$D37</f>
        <v>#DIV/0!</v>
      </c>
      <c r="AG37" s="329" t="e">
        <f t="shared" si="46"/>
        <v>#DIV/0!</v>
      </c>
      <c r="AH37" s="766">
        <v>1</v>
      </c>
      <c r="AI37" s="767">
        <v>1</v>
      </c>
      <c r="AJ37" s="767">
        <v>1</v>
      </c>
      <c r="AK37" s="767">
        <v>1</v>
      </c>
      <c r="AL37" s="767">
        <v>1</v>
      </c>
      <c r="AM37" s="767">
        <v>1</v>
      </c>
      <c r="AN37" s="767">
        <v>1</v>
      </c>
      <c r="AO37" s="767">
        <v>1</v>
      </c>
      <c r="AP37" s="767">
        <v>1</v>
      </c>
      <c r="AQ37" s="767">
        <v>1</v>
      </c>
      <c r="AR37" s="767">
        <v>1</v>
      </c>
      <c r="AS37" s="767">
        <v>1</v>
      </c>
      <c r="AT37" s="767">
        <v>4</v>
      </c>
      <c r="AU37" s="767">
        <v>6</v>
      </c>
      <c r="AV37" s="769">
        <v>7</v>
      </c>
    </row>
    <row r="38" spans="2:48" ht="15" x14ac:dyDescent="0.25">
      <c r="B38" s="918"/>
      <c r="C38" s="2" t="s">
        <v>5</v>
      </c>
      <c r="D38" s="741">
        <v>1</v>
      </c>
      <c r="E38" s="741">
        <v>1</v>
      </c>
      <c r="F38" s="741">
        <v>1</v>
      </c>
      <c r="G38" s="741">
        <v>1</v>
      </c>
      <c r="H38" s="741">
        <v>1</v>
      </c>
      <c r="I38" s="741">
        <v>1</v>
      </c>
      <c r="J38" s="741">
        <v>1</v>
      </c>
      <c r="K38" s="741">
        <v>1</v>
      </c>
      <c r="L38" s="741">
        <v>1</v>
      </c>
      <c r="M38" s="741">
        <v>1</v>
      </c>
      <c r="N38" s="741">
        <v>1</v>
      </c>
      <c r="O38" s="741">
        <v>1</v>
      </c>
      <c r="P38" s="741">
        <v>1</v>
      </c>
      <c r="Q38" s="741">
        <v>1</v>
      </c>
      <c r="R38" s="756">
        <v>1</v>
      </c>
      <c r="S38" s="143">
        <f>100</f>
        <v>100</v>
      </c>
      <c r="T38" s="328">
        <f t="shared" si="2"/>
        <v>100</v>
      </c>
      <c r="U38" s="328">
        <f t="shared" si="3"/>
        <v>100</v>
      </c>
      <c r="V38" s="328">
        <f t="shared" si="4"/>
        <v>100</v>
      </c>
      <c r="W38" s="328">
        <f t="shared" si="5"/>
        <v>100</v>
      </c>
      <c r="X38" s="328">
        <f t="shared" si="6"/>
        <v>100</v>
      </c>
      <c r="Y38" s="328">
        <f t="shared" si="7"/>
        <v>100</v>
      </c>
      <c r="Z38" s="328">
        <f t="shared" si="8"/>
        <v>100</v>
      </c>
      <c r="AA38" s="328">
        <f t="shared" si="9"/>
        <v>100</v>
      </c>
      <c r="AB38" s="328">
        <f t="shared" si="10"/>
        <v>100</v>
      </c>
      <c r="AC38" s="328">
        <f t="shared" si="11"/>
        <v>100</v>
      </c>
      <c r="AD38" s="328">
        <f t="shared" si="12"/>
        <v>100</v>
      </c>
      <c r="AE38" s="328">
        <f t="shared" si="13"/>
        <v>100</v>
      </c>
      <c r="AF38" s="328">
        <f t="shared" si="46"/>
        <v>100</v>
      </c>
      <c r="AG38" s="329">
        <f t="shared" si="46"/>
        <v>100</v>
      </c>
      <c r="AH38" s="766">
        <v>4</v>
      </c>
      <c r="AI38" s="767">
        <v>4</v>
      </c>
      <c r="AJ38" s="767">
        <v>4</v>
      </c>
      <c r="AK38" s="767">
        <v>4</v>
      </c>
      <c r="AL38" s="767">
        <v>4</v>
      </c>
      <c r="AM38" s="767">
        <v>4</v>
      </c>
      <c r="AN38" s="767">
        <v>4</v>
      </c>
      <c r="AO38" s="767">
        <v>4</v>
      </c>
      <c r="AP38" s="767">
        <v>4</v>
      </c>
      <c r="AQ38" s="767">
        <v>4</v>
      </c>
      <c r="AR38" s="767">
        <v>4</v>
      </c>
      <c r="AS38" s="767">
        <v>4</v>
      </c>
      <c r="AT38" s="767">
        <v>4</v>
      </c>
      <c r="AU38" s="767">
        <v>6</v>
      </c>
      <c r="AV38" s="769">
        <v>7</v>
      </c>
    </row>
    <row r="39" spans="2:48" ht="15" x14ac:dyDescent="0.25">
      <c r="B39" s="918"/>
      <c r="C39" s="2" t="s">
        <v>6</v>
      </c>
      <c r="D39" s="740">
        <v>151</v>
      </c>
      <c r="E39" s="740">
        <v>164</v>
      </c>
      <c r="F39" s="740">
        <v>161</v>
      </c>
      <c r="G39" s="740">
        <v>160</v>
      </c>
      <c r="H39" s="740">
        <v>164</v>
      </c>
      <c r="I39" s="740">
        <v>153</v>
      </c>
      <c r="J39" s="740">
        <v>159</v>
      </c>
      <c r="K39" s="740">
        <v>150</v>
      </c>
      <c r="L39" s="740">
        <v>147</v>
      </c>
      <c r="M39" s="740">
        <v>151</v>
      </c>
      <c r="N39" s="741">
        <v>158</v>
      </c>
      <c r="O39" s="741">
        <v>156</v>
      </c>
      <c r="P39" s="741">
        <v>169</v>
      </c>
      <c r="Q39" s="741">
        <v>171</v>
      </c>
      <c r="R39" s="756">
        <v>173.02366863905326</v>
      </c>
      <c r="S39" s="143">
        <f>100</f>
        <v>100</v>
      </c>
      <c r="T39" s="328">
        <f t="shared" si="2"/>
        <v>108.6092715231788</v>
      </c>
      <c r="U39" s="328">
        <f t="shared" si="3"/>
        <v>106.62251655629139</v>
      </c>
      <c r="V39" s="328">
        <f t="shared" si="4"/>
        <v>105.96026490066225</v>
      </c>
      <c r="W39" s="328">
        <f t="shared" si="5"/>
        <v>108.6092715231788</v>
      </c>
      <c r="X39" s="328">
        <f t="shared" si="6"/>
        <v>101.32450331125828</v>
      </c>
      <c r="Y39" s="328">
        <f t="shared" si="7"/>
        <v>105.29801324503312</v>
      </c>
      <c r="Z39" s="328">
        <f t="shared" si="8"/>
        <v>99.337748344370866</v>
      </c>
      <c r="AA39" s="328">
        <f t="shared" si="9"/>
        <v>97.350993377483448</v>
      </c>
      <c r="AB39" s="328">
        <f t="shared" si="10"/>
        <v>100</v>
      </c>
      <c r="AC39" s="328">
        <f t="shared" si="11"/>
        <v>104.63576158940397</v>
      </c>
      <c r="AD39" s="328">
        <f t="shared" si="12"/>
        <v>103.3112582781457</v>
      </c>
      <c r="AE39" s="328">
        <f t="shared" si="13"/>
        <v>111.92052980132451</v>
      </c>
      <c r="AF39" s="328">
        <f t="shared" si="46"/>
        <v>113.24503311258277</v>
      </c>
      <c r="AG39" s="329">
        <f t="shared" si="46"/>
        <v>114.58521101924056</v>
      </c>
      <c r="AH39" s="766">
        <v>1</v>
      </c>
      <c r="AI39" s="767">
        <v>1</v>
      </c>
      <c r="AJ39" s="767">
        <v>1</v>
      </c>
      <c r="AK39" s="767">
        <v>1</v>
      </c>
      <c r="AL39" s="767">
        <v>1</v>
      </c>
      <c r="AM39" s="767">
        <v>1</v>
      </c>
      <c r="AN39" s="767">
        <v>1</v>
      </c>
      <c r="AO39" s="767">
        <v>1</v>
      </c>
      <c r="AP39" s="767">
        <v>1</v>
      </c>
      <c r="AQ39" s="767">
        <v>1</v>
      </c>
      <c r="AR39" s="767">
        <v>4</v>
      </c>
      <c r="AS39" s="767">
        <v>4</v>
      </c>
      <c r="AT39" s="767">
        <v>4</v>
      </c>
      <c r="AU39" s="767">
        <v>6</v>
      </c>
      <c r="AV39" s="769">
        <v>7</v>
      </c>
    </row>
    <row r="40" spans="2:48" ht="15" x14ac:dyDescent="0.25">
      <c r="B40" s="918"/>
      <c r="C40" s="2" t="s">
        <v>7</v>
      </c>
      <c r="D40">
        <v>150</v>
      </c>
      <c r="E40">
        <v>163</v>
      </c>
      <c r="F40">
        <v>160</v>
      </c>
      <c r="G40">
        <v>159</v>
      </c>
      <c r="H40">
        <v>163</v>
      </c>
      <c r="I40">
        <v>152</v>
      </c>
      <c r="J40">
        <v>158</v>
      </c>
      <c r="K40">
        <v>149</v>
      </c>
      <c r="L40">
        <v>146</v>
      </c>
      <c r="M40">
        <v>150</v>
      </c>
      <c r="N40">
        <v>157</v>
      </c>
      <c r="O40">
        <v>155</v>
      </c>
      <c r="P40">
        <v>168</v>
      </c>
      <c r="Q40">
        <v>170</v>
      </c>
      <c r="R40" s="565">
        <v>172.02380952380952</v>
      </c>
      <c r="S40" s="143">
        <f>100</f>
        <v>100</v>
      </c>
      <c r="T40" s="328">
        <f t="shared" si="2"/>
        <v>108.66666666666667</v>
      </c>
      <c r="U40" s="328">
        <f t="shared" si="3"/>
        <v>106.66666666666667</v>
      </c>
      <c r="V40" s="328">
        <f t="shared" si="4"/>
        <v>106</v>
      </c>
      <c r="W40" s="328">
        <f t="shared" si="5"/>
        <v>108.66666666666667</v>
      </c>
      <c r="X40" s="328">
        <f t="shared" si="6"/>
        <v>101.33333333333333</v>
      </c>
      <c r="Y40" s="328">
        <f t="shared" si="7"/>
        <v>105.33333333333333</v>
      </c>
      <c r="Z40" s="328">
        <f t="shared" si="8"/>
        <v>99.333333333333329</v>
      </c>
      <c r="AA40" s="328">
        <f t="shared" si="9"/>
        <v>97.333333333333329</v>
      </c>
      <c r="AB40" s="328">
        <f t="shared" si="10"/>
        <v>100</v>
      </c>
      <c r="AC40" s="328">
        <f t="shared" si="11"/>
        <v>104.66666666666667</v>
      </c>
      <c r="AD40" s="328">
        <f t="shared" si="12"/>
        <v>103.33333333333333</v>
      </c>
      <c r="AE40" s="328">
        <f t="shared" si="13"/>
        <v>112</v>
      </c>
      <c r="AF40" s="328">
        <f t="shared" si="46"/>
        <v>113.33333333333333</v>
      </c>
      <c r="AG40" s="329">
        <f t="shared" si="46"/>
        <v>114.68253968253967</v>
      </c>
      <c r="AH40" s="770"/>
      <c r="AI40" s="771"/>
      <c r="AJ40" s="771"/>
      <c r="AK40" s="771"/>
      <c r="AL40" s="771"/>
      <c r="AM40" s="771"/>
      <c r="AN40" s="771"/>
      <c r="AO40" s="771"/>
      <c r="AP40" s="771"/>
      <c r="AQ40" s="771"/>
      <c r="AR40" s="771"/>
      <c r="AS40" s="771"/>
      <c r="AT40" s="771"/>
      <c r="AU40" s="771"/>
      <c r="AV40" s="772"/>
    </row>
    <row r="41" spans="2:48" ht="15" x14ac:dyDescent="0.25">
      <c r="B41" s="920" t="s">
        <v>11</v>
      </c>
      <c r="C41" s="3" t="s">
        <v>2</v>
      </c>
      <c r="D41" s="740">
        <v>3006</v>
      </c>
      <c r="E41" s="740">
        <v>3463</v>
      </c>
      <c r="F41" s="740">
        <v>3908</v>
      </c>
      <c r="G41" s="740">
        <v>3793</v>
      </c>
      <c r="H41" s="740">
        <v>3712</v>
      </c>
      <c r="I41" s="740">
        <v>3487</v>
      </c>
      <c r="J41" s="740">
        <v>3624</v>
      </c>
      <c r="K41" s="740">
        <v>3504</v>
      </c>
      <c r="L41" s="740">
        <v>3806</v>
      </c>
      <c r="M41" s="740">
        <v>3768</v>
      </c>
      <c r="N41" s="740">
        <v>4229</v>
      </c>
      <c r="O41" s="740">
        <v>4125</v>
      </c>
      <c r="P41" s="741">
        <v>4595</v>
      </c>
      <c r="Q41" s="741">
        <v>4779</v>
      </c>
      <c r="R41" s="756">
        <v>4970.3680087051143</v>
      </c>
      <c r="S41" s="143">
        <f>100</f>
        <v>100</v>
      </c>
      <c r="T41" s="328">
        <f t="shared" si="2"/>
        <v>115.20292747837658</v>
      </c>
      <c r="U41" s="328">
        <f t="shared" si="3"/>
        <v>130.00665335994677</v>
      </c>
      <c r="V41" s="328">
        <f t="shared" si="4"/>
        <v>126.18097139055223</v>
      </c>
      <c r="W41" s="328">
        <f t="shared" si="5"/>
        <v>123.48636061210911</v>
      </c>
      <c r="X41" s="328">
        <f t="shared" si="6"/>
        <v>116.00133067198935</v>
      </c>
      <c r="Y41" s="328">
        <f t="shared" si="7"/>
        <v>120.55888223552894</v>
      </c>
      <c r="Z41" s="328">
        <f t="shared" si="8"/>
        <v>116.56686626746507</v>
      </c>
      <c r="AA41" s="328">
        <f t="shared" si="9"/>
        <v>126.61343978709249</v>
      </c>
      <c r="AB41" s="328">
        <f t="shared" si="10"/>
        <v>125.34930139720559</v>
      </c>
      <c r="AC41" s="328">
        <f t="shared" si="11"/>
        <v>140.68529607451762</v>
      </c>
      <c r="AD41" s="328">
        <f t="shared" si="12"/>
        <v>137.22554890219561</v>
      </c>
      <c r="AE41" s="328">
        <f t="shared" si="13"/>
        <v>152.86094477711245</v>
      </c>
      <c r="AF41" s="328">
        <f t="shared" si="46"/>
        <v>158.98203592814372</v>
      </c>
      <c r="AG41" s="329">
        <f t="shared" si="46"/>
        <v>165.3482371492054</v>
      </c>
      <c r="AH41" s="766">
        <v>1</v>
      </c>
      <c r="AI41" s="767">
        <v>1</v>
      </c>
      <c r="AJ41" s="767">
        <v>1</v>
      </c>
      <c r="AK41" s="767">
        <v>1</v>
      </c>
      <c r="AL41" s="767">
        <v>1</v>
      </c>
      <c r="AM41" s="767">
        <v>1</v>
      </c>
      <c r="AN41" s="767">
        <v>1</v>
      </c>
      <c r="AO41" s="767">
        <v>1</v>
      </c>
      <c r="AP41" s="767">
        <v>1</v>
      </c>
      <c r="AQ41" s="767">
        <v>1</v>
      </c>
      <c r="AR41" s="767">
        <v>1</v>
      </c>
      <c r="AS41" s="767">
        <v>1</v>
      </c>
      <c r="AT41" s="767">
        <v>4</v>
      </c>
      <c r="AU41" s="767">
        <v>6</v>
      </c>
      <c r="AV41" s="769">
        <v>7</v>
      </c>
    </row>
    <row r="42" spans="2:48" ht="15" x14ac:dyDescent="0.25">
      <c r="B42" s="918"/>
      <c r="C42" s="2" t="s">
        <v>3</v>
      </c>
      <c r="D42" s="740">
        <v>112</v>
      </c>
      <c r="E42" s="740">
        <v>108</v>
      </c>
      <c r="F42" s="740">
        <v>106</v>
      </c>
      <c r="G42" s="740">
        <v>110</v>
      </c>
      <c r="H42" s="740">
        <v>103</v>
      </c>
      <c r="I42" s="740">
        <v>118</v>
      </c>
      <c r="J42" s="741">
        <v>117</v>
      </c>
      <c r="K42" s="740">
        <v>121</v>
      </c>
      <c r="L42" s="740">
        <v>118</v>
      </c>
      <c r="M42" s="740">
        <v>112</v>
      </c>
      <c r="N42" s="740">
        <v>128</v>
      </c>
      <c r="O42" s="740">
        <v>151</v>
      </c>
      <c r="P42" s="741">
        <v>160</v>
      </c>
      <c r="Q42" s="741">
        <v>160</v>
      </c>
      <c r="R42" s="756">
        <v>160</v>
      </c>
      <c r="S42" s="143">
        <f>100</f>
        <v>100</v>
      </c>
      <c r="T42" s="328">
        <f t="shared" si="2"/>
        <v>96.428571428571431</v>
      </c>
      <c r="U42" s="328">
        <f t="shared" si="3"/>
        <v>94.642857142857139</v>
      </c>
      <c r="V42" s="328">
        <f t="shared" si="4"/>
        <v>98.214285714285708</v>
      </c>
      <c r="W42" s="328">
        <f t="shared" si="5"/>
        <v>91.964285714285708</v>
      </c>
      <c r="X42" s="328">
        <f t="shared" si="6"/>
        <v>105.35714285714286</v>
      </c>
      <c r="Y42" s="328">
        <f t="shared" si="7"/>
        <v>104.46428571428571</v>
      </c>
      <c r="Z42" s="328">
        <f t="shared" si="8"/>
        <v>108.03571428571429</v>
      </c>
      <c r="AA42" s="328">
        <f t="shared" si="9"/>
        <v>105.35714285714286</v>
      </c>
      <c r="AB42" s="328">
        <f t="shared" si="10"/>
        <v>100</v>
      </c>
      <c r="AC42" s="328">
        <f t="shared" si="11"/>
        <v>114.28571428571429</v>
      </c>
      <c r="AD42" s="328">
        <f t="shared" si="12"/>
        <v>134.82142857142858</v>
      </c>
      <c r="AE42" s="328">
        <f t="shared" si="13"/>
        <v>142.85714285714286</v>
      </c>
      <c r="AF42" s="328">
        <f t="shared" si="46"/>
        <v>142.85714285714286</v>
      </c>
      <c r="AG42" s="329">
        <f t="shared" si="46"/>
        <v>142.85714285714286</v>
      </c>
      <c r="AH42" s="766">
        <v>1</v>
      </c>
      <c r="AI42" s="767">
        <v>1</v>
      </c>
      <c r="AJ42" s="767">
        <v>1</v>
      </c>
      <c r="AK42" s="767">
        <v>1</v>
      </c>
      <c r="AL42" s="767">
        <v>1</v>
      </c>
      <c r="AM42" s="767">
        <v>1</v>
      </c>
      <c r="AN42" s="767">
        <v>4</v>
      </c>
      <c r="AO42" s="767">
        <v>1</v>
      </c>
      <c r="AP42" s="767">
        <v>1</v>
      </c>
      <c r="AQ42" s="767">
        <v>1</v>
      </c>
      <c r="AR42" s="767">
        <v>1</v>
      </c>
      <c r="AS42" s="767">
        <v>1</v>
      </c>
      <c r="AT42" s="767">
        <v>4</v>
      </c>
      <c r="AU42" s="767">
        <v>6</v>
      </c>
      <c r="AV42" s="769">
        <v>7</v>
      </c>
    </row>
    <row r="43" spans="2:48" ht="15" x14ac:dyDescent="0.25">
      <c r="B43" s="918"/>
      <c r="C43" s="2" t="s">
        <v>4</v>
      </c>
      <c r="D43" s="741">
        <v>19</v>
      </c>
      <c r="E43" s="741">
        <v>18</v>
      </c>
      <c r="F43" s="741">
        <v>18</v>
      </c>
      <c r="G43" s="741">
        <v>20</v>
      </c>
      <c r="H43" s="741">
        <v>19</v>
      </c>
      <c r="I43" s="741">
        <v>17</v>
      </c>
      <c r="J43" s="741">
        <v>16</v>
      </c>
      <c r="K43" s="741">
        <v>20</v>
      </c>
      <c r="L43" s="740">
        <v>21</v>
      </c>
      <c r="M43" s="741">
        <v>22</v>
      </c>
      <c r="N43" s="741">
        <v>22</v>
      </c>
      <c r="O43" s="740">
        <v>28</v>
      </c>
      <c r="P43" s="741">
        <v>27</v>
      </c>
      <c r="Q43" s="741">
        <v>25</v>
      </c>
      <c r="R43" s="756">
        <v>23.148148148148149</v>
      </c>
      <c r="S43" s="143">
        <f>100</f>
        <v>100</v>
      </c>
      <c r="T43" s="328">
        <f t="shared" ref="T43:T74" si="47">E43*100/$D43</f>
        <v>94.736842105263165</v>
      </c>
      <c r="U43" s="328">
        <f t="shared" ref="U43:U74" si="48">F43*100/$D43</f>
        <v>94.736842105263165</v>
      </c>
      <c r="V43" s="328">
        <f t="shared" ref="V43:V74" si="49">G43*100/$D43</f>
        <v>105.26315789473684</v>
      </c>
      <c r="W43" s="328">
        <f t="shared" ref="W43:W74" si="50">H43*100/$D43</f>
        <v>100</v>
      </c>
      <c r="X43" s="328">
        <f t="shared" ref="X43:X74" si="51">I43*100/$D43</f>
        <v>89.473684210526315</v>
      </c>
      <c r="Y43" s="328">
        <f t="shared" ref="Y43:Y74" si="52">J43*100/$D43</f>
        <v>84.21052631578948</v>
      </c>
      <c r="Z43" s="328">
        <f t="shared" ref="Z43:Z74" si="53">K43*100/$D43</f>
        <v>105.26315789473684</v>
      </c>
      <c r="AA43" s="328">
        <f t="shared" ref="AA43:AA74" si="54">L43*100/$D43</f>
        <v>110.52631578947368</v>
      </c>
      <c r="AB43" s="328">
        <f t="shared" ref="AB43:AB74" si="55">M43*100/$D43</f>
        <v>115.78947368421052</v>
      </c>
      <c r="AC43" s="328">
        <f t="shared" ref="AC43:AC74" si="56">N43*100/$D43</f>
        <v>115.78947368421052</v>
      </c>
      <c r="AD43" s="328">
        <f t="shared" ref="AD43:AD74" si="57">O43*100/$D43</f>
        <v>147.36842105263159</v>
      </c>
      <c r="AE43" s="328">
        <f t="shared" ref="AE43:AE74" si="58">P43*100/$D43</f>
        <v>142.10526315789474</v>
      </c>
      <c r="AF43" s="328">
        <f t="shared" si="46"/>
        <v>131.57894736842104</v>
      </c>
      <c r="AG43" s="329">
        <f t="shared" si="46"/>
        <v>121.83235867446393</v>
      </c>
      <c r="AH43" s="766">
        <v>4</v>
      </c>
      <c r="AI43" s="767">
        <v>4</v>
      </c>
      <c r="AJ43" s="767">
        <v>4</v>
      </c>
      <c r="AK43" s="767">
        <v>4</v>
      </c>
      <c r="AL43" s="767">
        <v>4</v>
      </c>
      <c r="AM43" s="767">
        <v>4</v>
      </c>
      <c r="AN43" s="767">
        <v>4</v>
      </c>
      <c r="AO43" s="767">
        <v>4</v>
      </c>
      <c r="AP43" s="767">
        <v>1</v>
      </c>
      <c r="AQ43" s="767">
        <v>4</v>
      </c>
      <c r="AR43" s="767">
        <v>4</v>
      </c>
      <c r="AS43" s="767">
        <v>1</v>
      </c>
      <c r="AT43" s="767">
        <v>4</v>
      </c>
      <c r="AU43" s="767">
        <v>6</v>
      </c>
      <c r="AV43" s="769">
        <v>7</v>
      </c>
    </row>
    <row r="44" spans="2:48" ht="15" x14ac:dyDescent="0.25">
      <c r="B44" s="918"/>
      <c r="C44" s="2" t="s">
        <v>5</v>
      </c>
      <c r="D44" s="741">
        <v>2</v>
      </c>
      <c r="E44" s="741">
        <v>3</v>
      </c>
      <c r="F44" s="741">
        <v>2</v>
      </c>
      <c r="G44" s="741">
        <v>1</v>
      </c>
      <c r="H44" s="741">
        <v>1</v>
      </c>
      <c r="I44" s="741">
        <v>1</v>
      </c>
      <c r="J44" s="741">
        <v>1</v>
      </c>
      <c r="K44" s="741">
        <v>1</v>
      </c>
      <c r="L44" s="740">
        <v>4</v>
      </c>
      <c r="M44" s="741">
        <v>4</v>
      </c>
      <c r="N44" s="741">
        <v>4</v>
      </c>
      <c r="O44" s="740">
        <v>4</v>
      </c>
      <c r="P44" s="741">
        <v>3</v>
      </c>
      <c r="Q44" s="741">
        <v>2</v>
      </c>
      <c r="R44" s="756">
        <v>1.3333333333333333</v>
      </c>
      <c r="S44" s="143">
        <f>100</f>
        <v>100</v>
      </c>
      <c r="T44" s="328">
        <f t="shared" si="47"/>
        <v>150</v>
      </c>
      <c r="U44" s="328">
        <f t="shared" si="48"/>
        <v>100</v>
      </c>
      <c r="V44" s="328">
        <f t="shared" si="49"/>
        <v>50</v>
      </c>
      <c r="W44" s="328">
        <f t="shared" si="50"/>
        <v>50</v>
      </c>
      <c r="X44" s="328">
        <f t="shared" si="51"/>
        <v>50</v>
      </c>
      <c r="Y44" s="328">
        <f t="shared" si="52"/>
        <v>50</v>
      </c>
      <c r="Z44" s="328">
        <f t="shared" si="53"/>
        <v>50</v>
      </c>
      <c r="AA44" s="328">
        <f t="shared" si="54"/>
        <v>200</v>
      </c>
      <c r="AB44" s="328">
        <f t="shared" si="55"/>
        <v>200</v>
      </c>
      <c r="AC44" s="328">
        <f t="shared" si="56"/>
        <v>200</v>
      </c>
      <c r="AD44" s="328">
        <f t="shared" si="57"/>
        <v>200</v>
      </c>
      <c r="AE44" s="328">
        <f t="shared" si="58"/>
        <v>150</v>
      </c>
      <c r="AF44" s="328">
        <f t="shared" si="46"/>
        <v>100</v>
      </c>
      <c r="AG44" s="329">
        <f t="shared" si="46"/>
        <v>66.666666666666657</v>
      </c>
      <c r="AH44" s="766">
        <v>4</v>
      </c>
      <c r="AI44" s="767">
        <v>4</v>
      </c>
      <c r="AJ44" s="767">
        <v>4</v>
      </c>
      <c r="AK44" s="767">
        <v>4</v>
      </c>
      <c r="AL44" s="767">
        <v>4</v>
      </c>
      <c r="AM44" s="767">
        <v>4</v>
      </c>
      <c r="AN44" s="767">
        <v>4</v>
      </c>
      <c r="AO44" s="767">
        <v>4</v>
      </c>
      <c r="AP44" s="767">
        <v>1</v>
      </c>
      <c r="AQ44" s="767">
        <v>4</v>
      </c>
      <c r="AR44" s="767">
        <v>4</v>
      </c>
      <c r="AS44" s="767">
        <v>1</v>
      </c>
      <c r="AT44" s="767">
        <v>4</v>
      </c>
      <c r="AU44" s="767">
        <v>6</v>
      </c>
      <c r="AV44" s="769">
        <v>7</v>
      </c>
    </row>
    <row r="45" spans="2:48" ht="15" x14ac:dyDescent="0.25">
      <c r="B45" s="918"/>
      <c r="C45" s="2" t="s">
        <v>6</v>
      </c>
      <c r="D45" s="740">
        <v>3139</v>
      </c>
      <c r="E45" s="740">
        <v>3592</v>
      </c>
      <c r="F45" s="740">
        <v>4034</v>
      </c>
      <c r="G45" s="740">
        <v>3924</v>
      </c>
      <c r="H45" s="740">
        <v>3835</v>
      </c>
      <c r="I45" s="740">
        <v>3623</v>
      </c>
      <c r="J45" s="740">
        <v>3758</v>
      </c>
      <c r="K45" s="740">
        <v>3646</v>
      </c>
      <c r="L45" s="740">
        <v>3949</v>
      </c>
      <c r="M45" s="740">
        <v>3906</v>
      </c>
      <c r="N45" s="740">
        <v>4383</v>
      </c>
      <c r="O45" s="740">
        <v>4308</v>
      </c>
      <c r="P45" s="741">
        <v>4785</v>
      </c>
      <c r="Q45" s="741">
        <v>4966</v>
      </c>
      <c r="R45" s="756">
        <v>5153.8466039707419</v>
      </c>
      <c r="S45" s="143">
        <f>100</f>
        <v>100</v>
      </c>
      <c r="T45" s="328">
        <f t="shared" si="47"/>
        <v>114.43134756291812</v>
      </c>
      <c r="U45" s="328">
        <f t="shared" si="48"/>
        <v>128.51226505256452</v>
      </c>
      <c r="V45" s="328">
        <f t="shared" si="49"/>
        <v>125.00796431984709</v>
      </c>
      <c r="W45" s="328">
        <f t="shared" si="50"/>
        <v>122.17266645428481</v>
      </c>
      <c r="X45" s="328">
        <f t="shared" si="51"/>
        <v>115.41892322395667</v>
      </c>
      <c r="Y45" s="328">
        <f t="shared" si="52"/>
        <v>119.71965594138261</v>
      </c>
      <c r="Z45" s="328">
        <f t="shared" si="53"/>
        <v>116.15164064988851</v>
      </c>
      <c r="AA45" s="328">
        <f t="shared" si="54"/>
        <v>125.8043963045556</v>
      </c>
      <c r="AB45" s="328">
        <f t="shared" si="55"/>
        <v>124.43453329085696</v>
      </c>
      <c r="AC45" s="328">
        <f t="shared" si="56"/>
        <v>139.63045555909525</v>
      </c>
      <c r="AD45" s="328">
        <f t="shared" si="57"/>
        <v>137.24115960496974</v>
      </c>
      <c r="AE45" s="328">
        <f t="shared" si="58"/>
        <v>152.43708187320803</v>
      </c>
      <c r="AF45" s="328">
        <f t="shared" si="46"/>
        <v>158.20324944249762</v>
      </c>
      <c r="AG45" s="329">
        <f t="shared" si="46"/>
        <v>164.18753118734443</v>
      </c>
      <c r="AH45" s="766">
        <v>1</v>
      </c>
      <c r="AI45" s="767">
        <v>1</v>
      </c>
      <c r="AJ45" s="767">
        <v>1</v>
      </c>
      <c r="AK45" s="767">
        <v>1</v>
      </c>
      <c r="AL45" s="767">
        <v>1</v>
      </c>
      <c r="AM45" s="767">
        <v>1</v>
      </c>
      <c r="AN45" s="767">
        <v>1</v>
      </c>
      <c r="AO45" s="767">
        <v>1</v>
      </c>
      <c r="AP45" s="767">
        <v>1</v>
      </c>
      <c r="AQ45" s="767">
        <v>1</v>
      </c>
      <c r="AR45" s="767">
        <v>1</v>
      </c>
      <c r="AS45" s="767">
        <v>1</v>
      </c>
      <c r="AT45" s="767">
        <v>4</v>
      </c>
      <c r="AU45" s="767">
        <v>6</v>
      </c>
      <c r="AV45" s="769">
        <v>7</v>
      </c>
    </row>
    <row r="46" spans="2:48" ht="15" x14ac:dyDescent="0.25">
      <c r="B46" s="919"/>
      <c r="C46" s="4" t="s">
        <v>7</v>
      </c>
      <c r="D46">
        <v>3137</v>
      </c>
      <c r="E46">
        <v>3589</v>
      </c>
      <c r="F46">
        <v>4032</v>
      </c>
      <c r="G46">
        <v>3923</v>
      </c>
      <c r="H46">
        <v>3834</v>
      </c>
      <c r="I46">
        <v>3622</v>
      </c>
      <c r="J46">
        <v>3757</v>
      </c>
      <c r="K46">
        <v>3645</v>
      </c>
      <c r="L46">
        <v>3945</v>
      </c>
      <c r="M46">
        <v>3902</v>
      </c>
      <c r="N46">
        <v>4379</v>
      </c>
      <c r="O46">
        <v>4304</v>
      </c>
      <c r="P46">
        <v>4782</v>
      </c>
      <c r="Q46">
        <v>4964</v>
      </c>
      <c r="R46" s="565">
        <v>5152.9268088665831</v>
      </c>
      <c r="S46" s="143">
        <f>100</f>
        <v>100</v>
      </c>
      <c r="T46" s="328">
        <f t="shared" si="47"/>
        <v>114.40867070449474</v>
      </c>
      <c r="U46" s="328">
        <f t="shared" si="48"/>
        <v>128.53044309850176</v>
      </c>
      <c r="V46" s="328">
        <f t="shared" si="49"/>
        <v>125.05578578259484</v>
      </c>
      <c r="W46" s="328">
        <f t="shared" si="50"/>
        <v>122.21868026777176</v>
      </c>
      <c r="X46" s="328">
        <f t="shared" si="51"/>
        <v>115.46063117628307</v>
      </c>
      <c r="Y46" s="328">
        <f t="shared" si="52"/>
        <v>119.76410583359898</v>
      </c>
      <c r="Z46" s="328">
        <f t="shared" si="53"/>
        <v>116.19381574752948</v>
      </c>
      <c r="AA46" s="328">
        <f t="shared" si="54"/>
        <v>125.75709276378706</v>
      </c>
      <c r="AB46" s="328">
        <f t="shared" si="55"/>
        <v>124.3863563914568</v>
      </c>
      <c r="AC46" s="328">
        <f t="shared" si="56"/>
        <v>139.59196684730634</v>
      </c>
      <c r="AD46" s="328">
        <f t="shared" si="57"/>
        <v>137.20114759324196</v>
      </c>
      <c r="AE46" s="328">
        <f t="shared" si="58"/>
        <v>152.43863563914567</v>
      </c>
      <c r="AF46" s="328">
        <f t="shared" si="46"/>
        <v>158.24035702900861</v>
      </c>
      <c r="AG46" s="329">
        <f t="shared" si="46"/>
        <v>164.26288839230421</v>
      </c>
      <c r="AH46" s="770"/>
      <c r="AI46" s="771"/>
      <c r="AJ46" s="771"/>
      <c r="AK46" s="771"/>
      <c r="AL46" s="771"/>
      <c r="AM46" s="771"/>
      <c r="AN46" s="771"/>
      <c r="AO46" s="771"/>
      <c r="AP46" s="771"/>
      <c r="AQ46" s="771"/>
      <c r="AR46" s="771"/>
      <c r="AS46" s="771"/>
      <c r="AT46" s="771"/>
      <c r="AU46" s="771"/>
      <c r="AV46" s="772"/>
    </row>
    <row r="47" spans="2:48" ht="15" customHeight="1" x14ac:dyDescent="0.25">
      <c r="B47" s="918" t="s">
        <v>12</v>
      </c>
      <c r="C47" s="2" t="s">
        <v>2</v>
      </c>
      <c r="D47" s="740">
        <v>8485</v>
      </c>
      <c r="E47" s="740">
        <v>9177</v>
      </c>
      <c r="F47" s="740">
        <v>9180</v>
      </c>
      <c r="G47" s="740">
        <v>9072</v>
      </c>
      <c r="H47" s="740">
        <v>8753</v>
      </c>
      <c r="I47" s="740">
        <v>8438</v>
      </c>
      <c r="J47" s="740">
        <v>8495</v>
      </c>
      <c r="K47" s="740">
        <v>8276</v>
      </c>
      <c r="L47" s="740">
        <v>8695</v>
      </c>
      <c r="M47" s="740">
        <v>8241</v>
      </c>
      <c r="N47" s="740">
        <v>8525</v>
      </c>
      <c r="O47" s="740">
        <v>8081</v>
      </c>
      <c r="P47" s="741">
        <v>8174</v>
      </c>
      <c r="Q47" s="741">
        <v>8291</v>
      </c>
      <c r="R47" s="756">
        <v>8409.6747002691463</v>
      </c>
      <c r="S47" s="143">
        <f>100</f>
        <v>100</v>
      </c>
      <c r="T47" s="328">
        <f t="shared" si="47"/>
        <v>108.15556865055981</v>
      </c>
      <c r="U47" s="328">
        <f t="shared" si="48"/>
        <v>108.19092516205068</v>
      </c>
      <c r="V47" s="328">
        <f t="shared" si="49"/>
        <v>106.9180907483795</v>
      </c>
      <c r="W47" s="328">
        <f t="shared" si="50"/>
        <v>103.15851502651738</v>
      </c>
      <c r="X47" s="328">
        <f t="shared" si="51"/>
        <v>99.446081319976429</v>
      </c>
      <c r="Y47" s="328">
        <f t="shared" si="52"/>
        <v>100.11785503830289</v>
      </c>
      <c r="Z47" s="328">
        <f t="shared" si="53"/>
        <v>97.536829699469649</v>
      </c>
      <c r="AA47" s="328">
        <f t="shared" si="54"/>
        <v>102.47495580436063</v>
      </c>
      <c r="AB47" s="328">
        <f t="shared" si="55"/>
        <v>97.124337065409549</v>
      </c>
      <c r="AC47" s="328">
        <f t="shared" si="56"/>
        <v>100.47142015321155</v>
      </c>
      <c r="AD47" s="328">
        <f t="shared" si="57"/>
        <v>95.238656452563347</v>
      </c>
      <c r="AE47" s="328">
        <f t="shared" si="58"/>
        <v>96.334708308780193</v>
      </c>
      <c r="AF47" s="328">
        <f t="shared" si="46"/>
        <v>97.71361225692398</v>
      </c>
      <c r="AG47" s="329">
        <f t="shared" si="46"/>
        <v>99.112253391504368</v>
      </c>
      <c r="AH47" s="766">
        <v>1</v>
      </c>
      <c r="AI47" s="767">
        <v>1</v>
      </c>
      <c r="AJ47" s="767">
        <v>1</v>
      </c>
      <c r="AK47" s="767">
        <v>1</v>
      </c>
      <c r="AL47" s="767">
        <v>1</v>
      </c>
      <c r="AM47" s="767">
        <v>1</v>
      </c>
      <c r="AN47" s="767">
        <v>1</v>
      </c>
      <c r="AO47" s="767">
        <v>1</v>
      </c>
      <c r="AP47" s="767">
        <v>1</v>
      </c>
      <c r="AQ47" s="767">
        <v>1</v>
      </c>
      <c r="AR47" s="767">
        <v>1</v>
      </c>
      <c r="AS47" s="767">
        <v>1</v>
      </c>
      <c r="AT47" s="767">
        <v>4</v>
      </c>
      <c r="AU47" s="767">
        <v>6</v>
      </c>
      <c r="AV47" s="769">
        <v>7</v>
      </c>
    </row>
    <row r="48" spans="2:48" ht="15" x14ac:dyDescent="0.25">
      <c r="B48" s="918"/>
      <c r="C48" s="2" t="s">
        <v>3</v>
      </c>
      <c r="D48" s="740">
        <v>416</v>
      </c>
      <c r="E48" s="740">
        <v>421</v>
      </c>
      <c r="F48" s="741">
        <v>431</v>
      </c>
      <c r="G48" s="741">
        <v>448</v>
      </c>
      <c r="H48" s="740">
        <v>441</v>
      </c>
      <c r="I48" s="741">
        <v>487</v>
      </c>
      <c r="J48" s="740">
        <v>470</v>
      </c>
      <c r="K48" s="740">
        <v>489</v>
      </c>
      <c r="L48" s="740">
        <v>515</v>
      </c>
      <c r="M48" s="740">
        <v>536</v>
      </c>
      <c r="N48" s="740">
        <v>522</v>
      </c>
      <c r="O48" s="740">
        <v>588</v>
      </c>
      <c r="P48" s="741">
        <v>607</v>
      </c>
      <c r="Q48" s="741">
        <v>615</v>
      </c>
      <c r="R48" s="756">
        <v>623.10543657331141</v>
      </c>
      <c r="S48" s="143">
        <f>100</f>
        <v>100</v>
      </c>
      <c r="T48" s="328">
        <f t="shared" si="47"/>
        <v>101.20192307692308</v>
      </c>
      <c r="U48" s="328">
        <f t="shared" si="48"/>
        <v>103.60576923076923</v>
      </c>
      <c r="V48" s="328">
        <f t="shared" si="49"/>
        <v>107.69230769230769</v>
      </c>
      <c r="W48" s="328">
        <f t="shared" si="50"/>
        <v>106.00961538461539</v>
      </c>
      <c r="X48" s="328">
        <f t="shared" si="51"/>
        <v>117.06730769230769</v>
      </c>
      <c r="Y48" s="328">
        <f t="shared" si="52"/>
        <v>112.98076923076923</v>
      </c>
      <c r="Z48" s="328">
        <f t="shared" si="53"/>
        <v>117.54807692307692</v>
      </c>
      <c r="AA48" s="328">
        <f t="shared" si="54"/>
        <v>123.79807692307692</v>
      </c>
      <c r="AB48" s="328">
        <f t="shared" si="55"/>
        <v>128.84615384615384</v>
      </c>
      <c r="AC48" s="328">
        <f t="shared" si="56"/>
        <v>125.48076923076923</v>
      </c>
      <c r="AD48" s="328">
        <f t="shared" si="57"/>
        <v>141.34615384615384</v>
      </c>
      <c r="AE48" s="328">
        <f t="shared" si="58"/>
        <v>145.91346153846155</v>
      </c>
      <c r="AF48" s="328">
        <f t="shared" si="46"/>
        <v>147.83653846153845</v>
      </c>
      <c r="AG48" s="329">
        <f t="shared" si="46"/>
        <v>149.7849607147383</v>
      </c>
      <c r="AH48" s="766">
        <v>1</v>
      </c>
      <c r="AI48" s="767">
        <v>1</v>
      </c>
      <c r="AJ48" s="767">
        <v>4</v>
      </c>
      <c r="AK48" s="767">
        <v>4</v>
      </c>
      <c r="AL48" s="767">
        <v>1</v>
      </c>
      <c r="AM48" s="767">
        <v>4</v>
      </c>
      <c r="AN48" s="767">
        <v>1</v>
      </c>
      <c r="AO48" s="767">
        <v>1</v>
      </c>
      <c r="AP48" s="767">
        <v>1</v>
      </c>
      <c r="AQ48" s="767">
        <v>1</v>
      </c>
      <c r="AR48" s="767">
        <v>1</v>
      </c>
      <c r="AS48" s="767">
        <v>1</v>
      </c>
      <c r="AT48" s="767">
        <v>4</v>
      </c>
      <c r="AU48" s="767">
        <v>6</v>
      </c>
      <c r="AV48" s="769">
        <v>7</v>
      </c>
    </row>
    <row r="49" spans="2:48" ht="15" x14ac:dyDescent="0.25">
      <c r="B49" s="918"/>
      <c r="C49" s="2" t="s">
        <v>4</v>
      </c>
      <c r="D49" s="740">
        <v>56</v>
      </c>
      <c r="E49" s="740">
        <v>61</v>
      </c>
      <c r="F49" s="741">
        <v>66</v>
      </c>
      <c r="G49" s="741">
        <v>67</v>
      </c>
      <c r="H49" s="741">
        <v>66</v>
      </c>
      <c r="I49" s="741">
        <v>74</v>
      </c>
      <c r="J49" s="741">
        <v>75</v>
      </c>
      <c r="K49" s="741">
        <v>80</v>
      </c>
      <c r="L49" s="740">
        <v>84</v>
      </c>
      <c r="M49" s="741">
        <v>86</v>
      </c>
      <c r="N49" s="741">
        <v>94</v>
      </c>
      <c r="O49" s="741">
        <v>103</v>
      </c>
      <c r="P49" s="741">
        <v>106</v>
      </c>
      <c r="Q49" s="741">
        <v>107</v>
      </c>
      <c r="R49" s="756">
        <v>108.00943396226417</v>
      </c>
      <c r="S49" s="143">
        <f>100</f>
        <v>100</v>
      </c>
      <c r="T49" s="328">
        <f t="shared" si="47"/>
        <v>108.92857142857143</v>
      </c>
      <c r="U49" s="328">
        <f t="shared" si="48"/>
        <v>117.85714285714286</v>
      </c>
      <c r="V49" s="328">
        <f t="shared" si="49"/>
        <v>119.64285714285714</v>
      </c>
      <c r="W49" s="328">
        <f t="shared" si="50"/>
        <v>117.85714285714286</v>
      </c>
      <c r="X49" s="328">
        <f t="shared" si="51"/>
        <v>132.14285714285714</v>
      </c>
      <c r="Y49" s="328">
        <f t="shared" si="52"/>
        <v>133.92857142857142</v>
      </c>
      <c r="Z49" s="328">
        <f t="shared" si="53"/>
        <v>142.85714285714286</v>
      </c>
      <c r="AA49" s="328">
        <f t="shared" si="54"/>
        <v>150</v>
      </c>
      <c r="AB49" s="328">
        <f t="shared" si="55"/>
        <v>153.57142857142858</v>
      </c>
      <c r="AC49" s="328">
        <f t="shared" si="56"/>
        <v>167.85714285714286</v>
      </c>
      <c r="AD49" s="328">
        <f t="shared" si="57"/>
        <v>183.92857142857142</v>
      </c>
      <c r="AE49" s="328">
        <f t="shared" si="58"/>
        <v>189.28571428571428</v>
      </c>
      <c r="AF49" s="328">
        <f t="shared" si="46"/>
        <v>191.07142857142858</v>
      </c>
      <c r="AG49" s="329">
        <f t="shared" si="46"/>
        <v>192.87398921832889</v>
      </c>
      <c r="AH49" s="766">
        <v>1</v>
      </c>
      <c r="AI49" s="767">
        <v>1</v>
      </c>
      <c r="AJ49" s="767">
        <v>4</v>
      </c>
      <c r="AK49" s="767">
        <v>4</v>
      </c>
      <c r="AL49" s="767">
        <v>4</v>
      </c>
      <c r="AM49" s="767">
        <v>4</v>
      </c>
      <c r="AN49" s="767">
        <v>4</v>
      </c>
      <c r="AO49" s="767">
        <v>4</v>
      </c>
      <c r="AP49" s="767">
        <v>1</v>
      </c>
      <c r="AQ49" s="767">
        <v>4</v>
      </c>
      <c r="AR49" s="767">
        <v>4</v>
      </c>
      <c r="AS49" s="767">
        <v>4</v>
      </c>
      <c r="AT49" s="767">
        <v>4</v>
      </c>
      <c r="AU49" s="767">
        <v>6</v>
      </c>
      <c r="AV49" s="769">
        <v>7</v>
      </c>
    </row>
    <row r="50" spans="2:48" ht="15" x14ac:dyDescent="0.25">
      <c r="B50" s="918"/>
      <c r="C50" s="2" t="s">
        <v>5</v>
      </c>
      <c r="D50" s="740">
        <v>0</v>
      </c>
      <c r="E50" s="740">
        <v>0</v>
      </c>
      <c r="F50" s="741">
        <v>0</v>
      </c>
      <c r="G50" s="741">
        <v>0</v>
      </c>
      <c r="H50" s="741">
        <v>0</v>
      </c>
      <c r="I50" s="741">
        <v>0</v>
      </c>
      <c r="J50" s="741">
        <v>0</v>
      </c>
      <c r="K50" s="741">
        <v>0</v>
      </c>
      <c r="L50" s="740">
        <v>4</v>
      </c>
      <c r="M50" s="741">
        <v>4</v>
      </c>
      <c r="N50" s="741">
        <v>4</v>
      </c>
      <c r="O50" s="741">
        <v>4</v>
      </c>
      <c r="P50" s="741">
        <v>4</v>
      </c>
      <c r="Q50" s="741">
        <v>4</v>
      </c>
      <c r="R50" s="756">
        <v>4</v>
      </c>
      <c r="S50" s="143">
        <f>100</f>
        <v>100</v>
      </c>
      <c r="T50" s="328" t="e">
        <f t="shared" si="47"/>
        <v>#DIV/0!</v>
      </c>
      <c r="U50" s="328" t="e">
        <f t="shared" si="48"/>
        <v>#DIV/0!</v>
      </c>
      <c r="V50" s="328" t="e">
        <f t="shared" si="49"/>
        <v>#DIV/0!</v>
      </c>
      <c r="W50" s="328" t="e">
        <f t="shared" si="50"/>
        <v>#DIV/0!</v>
      </c>
      <c r="X50" s="328" t="e">
        <f t="shared" si="51"/>
        <v>#DIV/0!</v>
      </c>
      <c r="Y50" s="328" t="e">
        <f t="shared" si="52"/>
        <v>#DIV/0!</v>
      </c>
      <c r="Z50" s="328" t="e">
        <f t="shared" si="53"/>
        <v>#DIV/0!</v>
      </c>
      <c r="AA50" s="328" t="e">
        <f t="shared" si="54"/>
        <v>#DIV/0!</v>
      </c>
      <c r="AB50" s="328" t="e">
        <f t="shared" si="55"/>
        <v>#DIV/0!</v>
      </c>
      <c r="AC50" s="328" t="e">
        <f t="shared" si="56"/>
        <v>#DIV/0!</v>
      </c>
      <c r="AD50" s="328" t="e">
        <f t="shared" si="57"/>
        <v>#DIV/0!</v>
      </c>
      <c r="AE50" s="328" t="e">
        <f t="shared" si="58"/>
        <v>#DIV/0!</v>
      </c>
      <c r="AF50" s="328" t="e">
        <f t="shared" si="46"/>
        <v>#DIV/0!</v>
      </c>
      <c r="AG50" s="329" t="e">
        <f t="shared" si="46"/>
        <v>#DIV/0!</v>
      </c>
      <c r="AH50" s="766">
        <v>1</v>
      </c>
      <c r="AI50" s="767">
        <v>1</v>
      </c>
      <c r="AJ50" s="767">
        <v>4</v>
      </c>
      <c r="AK50" s="767">
        <v>4</v>
      </c>
      <c r="AL50" s="767">
        <v>4</v>
      </c>
      <c r="AM50" s="767">
        <v>4</v>
      </c>
      <c r="AN50" s="767">
        <v>4</v>
      </c>
      <c r="AO50" s="767">
        <v>4</v>
      </c>
      <c r="AP50" s="767">
        <v>1</v>
      </c>
      <c r="AQ50" s="767">
        <v>4</v>
      </c>
      <c r="AR50" s="767">
        <v>4</v>
      </c>
      <c r="AS50" s="767">
        <v>4</v>
      </c>
      <c r="AT50" s="767">
        <v>4</v>
      </c>
      <c r="AU50" s="767">
        <v>6</v>
      </c>
      <c r="AV50" s="769">
        <v>7</v>
      </c>
    </row>
    <row r="51" spans="2:48" ht="15" x14ac:dyDescent="0.25">
      <c r="B51" s="918"/>
      <c r="C51" s="2" t="s">
        <v>6</v>
      </c>
      <c r="D51" s="740">
        <v>8957</v>
      </c>
      <c r="E51" s="740">
        <v>9659</v>
      </c>
      <c r="F51" s="740">
        <v>9677</v>
      </c>
      <c r="G51" s="740">
        <v>9587</v>
      </c>
      <c r="H51" s="740">
        <v>9260</v>
      </c>
      <c r="I51" s="740">
        <v>8999</v>
      </c>
      <c r="J51" s="740">
        <v>9040</v>
      </c>
      <c r="K51" s="740">
        <v>8845</v>
      </c>
      <c r="L51" s="740">
        <v>9298</v>
      </c>
      <c r="M51" s="740">
        <v>8867</v>
      </c>
      <c r="N51" s="740">
        <v>9145</v>
      </c>
      <c r="O51" s="740">
        <v>8776</v>
      </c>
      <c r="P51" s="741">
        <v>8891</v>
      </c>
      <c r="Q51" s="741">
        <v>9017</v>
      </c>
      <c r="R51" s="756">
        <v>9144.7856259138462</v>
      </c>
      <c r="S51" s="143">
        <f>100</f>
        <v>100</v>
      </c>
      <c r="T51" s="328">
        <f t="shared" si="47"/>
        <v>107.83744557329463</v>
      </c>
      <c r="U51" s="328">
        <f t="shared" si="48"/>
        <v>108.03840571619962</v>
      </c>
      <c r="V51" s="328">
        <f t="shared" si="49"/>
        <v>107.03360500167467</v>
      </c>
      <c r="W51" s="328">
        <f t="shared" si="50"/>
        <v>103.382829072234</v>
      </c>
      <c r="X51" s="328">
        <f t="shared" si="51"/>
        <v>100.46890700011164</v>
      </c>
      <c r="Y51" s="328">
        <f t="shared" si="52"/>
        <v>100.92664954783967</v>
      </c>
      <c r="Z51" s="328">
        <f t="shared" si="53"/>
        <v>98.749581333035621</v>
      </c>
      <c r="AA51" s="328">
        <f t="shared" si="54"/>
        <v>103.8070782628112</v>
      </c>
      <c r="AB51" s="328">
        <f t="shared" si="55"/>
        <v>98.995199285475053</v>
      </c>
      <c r="AC51" s="328">
        <f t="shared" si="56"/>
        <v>102.09891704811879</v>
      </c>
      <c r="AD51" s="328">
        <f t="shared" si="57"/>
        <v>97.979234118566481</v>
      </c>
      <c r="AE51" s="328">
        <f t="shared" si="58"/>
        <v>99.263146142681705</v>
      </c>
      <c r="AF51" s="328">
        <f t="shared" si="46"/>
        <v>100.66986714301663</v>
      </c>
      <c r="AG51" s="329">
        <f t="shared" si="46"/>
        <v>102.09652367884165</v>
      </c>
      <c r="AH51" s="766">
        <v>1</v>
      </c>
      <c r="AI51" s="767">
        <v>1</v>
      </c>
      <c r="AJ51" s="767">
        <v>1</v>
      </c>
      <c r="AK51" s="767">
        <v>1</v>
      </c>
      <c r="AL51" s="767">
        <v>1</v>
      </c>
      <c r="AM51" s="767">
        <v>1</v>
      </c>
      <c r="AN51" s="767">
        <v>1</v>
      </c>
      <c r="AO51" s="767">
        <v>1</v>
      </c>
      <c r="AP51" s="767">
        <v>1</v>
      </c>
      <c r="AQ51" s="767">
        <v>1</v>
      </c>
      <c r="AR51" s="767">
        <v>1</v>
      </c>
      <c r="AS51" s="767">
        <v>1</v>
      </c>
      <c r="AT51" s="767">
        <v>4</v>
      </c>
      <c r="AU51" s="767">
        <v>6</v>
      </c>
      <c r="AV51" s="769">
        <v>7</v>
      </c>
    </row>
    <row r="52" spans="2:48" ht="15" x14ac:dyDescent="0.25">
      <c r="B52" s="918"/>
      <c r="C52" s="2" t="s">
        <v>7</v>
      </c>
      <c r="D52">
        <v>8957</v>
      </c>
      <c r="E52">
        <v>9659</v>
      </c>
      <c r="F52">
        <v>9677</v>
      </c>
      <c r="G52">
        <v>9587</v>
      </c>
      <c r="H52">
        <v>9260</v>
      </c>
      <c r="I52">
        <v>8999</v>
      </c>
      <c r="J52">
        <v>9040</v>
      </c>
      <c r="K52">
        <v>8845</v>
      </c>
      <c r="L52">
        <v>9294</v>
      </c>
      <c r="M52">
        <v>8863</v>
      </c>
      <c r="N52">
        <v>9141</v>
      </c>
      <c r="O52">
        <v>8772</v>
      </c>
      <c r="P52">
        <v>8887</v>
      </c>
      <c r="Q52">
        <v>9013</v>
      </c>
      <c r="R52" s="565">
        <v>9140.7864296162934</v>
      </c>
      <c r="S52" s="143">
        <f>100</f>
        <v>100</v>
      </c>
      <c r="T52" s="328">
        <f t="shared" si="47"/>
        <v>107.83744557329463</v>
      </c>
      <c r="U52" s="328">
        <f t="shared" si="48"/>
        <v>108.03840571619962</v>
      </c>
      <c r="V52" s="328">
        <f t="shared" si="49"/>
        <v>107.03360500167467</v>
      </c>
      <c r="W52" s="328">
        <f t="shared" si="50"/>
        <v>103.382829072234</v>
      </c>
      <c r="X52" s="328">
        <f t="shared" si="51"/>
        <v>100.46890700011164</v>
      </c>
      <c r="Y52" s="328">
        <f t="shared" si="52"/>
        <v>100.92664954783967</v>
      </c>
      <c r="Z52" s="328">
        <f t="shared" si="53"/>
        <v>98.749581333035621</v>
      </c>
      <c r="AA52" s="328">
        <f t="shared" si="54"/>
        <v>103.76242045327676</v>
      </c>
      <c r="AB52" s="328">
        <f t="shared" si="55"/>
        <v>98.950541475940611</v>
      </c>
      <c r="AC52" s="328">
        <f t="shared" si="56"/>
        <v>102.05425923858435</v>
      </c>
      <c r="AD52" s="328">
        <f t="shared" si="57"/>
        <v>97.934576309032039</v>
      </c>
      <c r="AE52" s="328">
        <f t="shared" si="58"/>
        <v>99.218488333147263</v>
      </c>
      <c r="AF52" s="328">
        <f t="shared" si="46"/>
        <v>100.62520933348219</v>
      </c>
      <c r="AG52" s="329">
        <f t="shared" si="46"/>
        <v>102.05187484220491</v>
      </c>
      <c r="AH52" s="770"/>
      <c r="AI52" s="771"/>
      <c r="AJ52" s="771"/>
      <c r="AK52" s="771"/>
      <c r="AL52" s="771"/>
      <c r="AM52" s="771"/>
      <c r="AN52" s="771"/>
      <c r="AO52" s="771"/>
      <c r="AP52" s="771"/>
      <c r="AQ52" s="771"/>
      <c r="AR52" s="771"/>
      <c r="AS52" s="771"/>
      <c r="AT52" s="771"/>
      <c r="AU52" s="771"/>
      <c r="AV52" s="772"/>
    </row>
    <row r="53" spans="2:48" ht="15" customHeight="1" x14ac:dyDescent="0.25">
      <c r="B53" s="920" t="s">
        <v>13</v>
      </c>
      <c r="C53" s="3" t="s">
        <v>2</v>
      </c>
      <c r="D53" s="740">
        <v>1550</v>
      </c>
      <c r="E53" s="740">
        <v>1555</v>
      </c>
      <c r="F53" s="740">
        <v>1667</v>
      </c>
      <c r="G53" s="740">
        <v>1412</v>
      </c>
      <c r="H53" s="740">
        <v>1289</v>
      </c>
      <c r="I53" s="740">
        <v>1185</v>
      </c>
      <c r="J53" s="740">
        <v>1210</v>
      </c>
      <c r="K53" s="740">
        <v>1151</v>
      </c>
      <c r="L53" s="740">
        <v>1298</v>
      </c>
      <c r="M53" s="740">
        <v>1311</v>
      </c>
      <c r="N53" s="740">
        <v>1623</v>
      </c>
      <c r="O53" s="740">
        <v>1885</v>
      </c>
      <c r="P53" s="741">
        <v>1910</v>
      </c>
      <c r="Q53" s="741">
        <v>1938</v>
      </c>
      <c r="R53" s="756">
        <v>1966.4104712041885</v>
      </c>
      <c r="S53" s="143">
        <f>100</f>
        <v>100</v>
      </c>
      <c r="T53" s="328">
        <f t="shared" si="47"/>
        <v>100.3225806451613</v>
      </c>
      <c r="U53" s="328">
        <f t="shared" si="48"/>
        <v>107.54838709677419</v>
      </c>
      <c r="V53" s="328">
        <f t="shared" si="49"/>
        <v>91.096774193548384</v>
      </c>
      <c r="W53" s="328">
        <f t="shared" si="50"/>
        <v>83.161290322580641</v>
      </c>
      <c r="X53" s="328">
        <f t="shared" si="51"/>
        <v>76.451612903225808</v>
      </c>
      <c r="Y53" s="328">
        <f t="shared" si="52"/>
        <v>78.064516129032256</v>
      </c>
      <c r="Z53" s="328">
        <f t="shared" si="53"/>
        <v>74.258064516129039</v>
      </c>
      <c r="AA53" s="328">
        <f t="shared" si="54"/>
        <v>83.741935483870961</v>
      </c>
      <c r="AB53" s="328">
        <f t="shared" si="55"/>
        <v>84.58064516129032</v>
      </c>
      <c r="AC53" s="328">
        <f t="shared" si="56"/>
        <v>104.70967741935483</v>
      </c>
      <c r="AD53" s="328">
        <f t="shared" si="57"/>
        <v>121.61290322580645</v>
      </c>
      <c r="AE53" s="328">
        <f t="shared" si="58"/>
        <v>123.2258064516129</v>
      </c>
      <c r="AF53" s="328">
        <f t="shared" si="46"/>
        <v>125.03225806451613</v>
      </c>
      <c r="AG53" s="329">
        <f t="shared" si="46"/>
        <v>126.86519169059282</v>
      </c>
      <c r="AH53" s="766">
        <v>1</v>
      </c>
      <c r="AI53" s="767">
        <v>1</v>
      </c>
      <c r="AJ53" s="767">
        <v>1</v>
      </c>
      <c r="AK53" s="767">
        <v>1</v>
      </c>
      <c r="AL53" s="767">
        <v>1</v>
      </c>
      <c r="AM53" s="767">
        <v>1</v>
      </c>
      <c r="AN53" s="767">
        <v>1</v>
      </c>
      <c r="AO53" s="767">
        <v>1</v>
      </c>
      <c r="AP53" s="767">
        <v>1</v>
      </c>
      <c r="AQ53" s="767">
        <v>1</v>
      </c>
      <c r="AR53" s="767">
        <v>1</v>
      </c>
      <c r="AS53" s="767">
        <v>1</v>
      </c>
      <c r="AT53" s="767">
        <v>4</v>
      </c>
      <c r="AU53" s="767">
        <v>6</v>
      </c>
      <c r="AV53" s="769">
        <v>7</v>
      </c>
    </row>
    <row r="54" spans="2:48" ht="15" x14ac:dyDescent="0.25">
      <c r="B54" s="918"/>
      <c r="C54" s="2" t="s">
        <v>3</v>
      </c>
      <c r="D54" s="740">
        <v>71</v>
      </c>
      <c r="E54" s="740">
        <v>83</v>
      </c>
      <c r="F54" s="740">
        <v>82</v>
      </c>
      <c r="G54" s="740">
        <v>82</v>
      </c>
      <c r="H54" s="740">
        <v>90</v>
      </c>
      <c r="I54" s="740">
        <v>101</v>
      </c>
      <c r="J54" s="741">
        <v>103</v>
      </c>
      <c r="K54" s="741">
        <v>98</v>
      </c>
      <c r="L54" s="741">
        <v>107</v>
      </c>
      <c r="M54" s="740">
        <v>117</v>
      </c>
      <c r="N54" s="740">
        <v>114</v>
      </c>
      <c r="O54" s="740">
        <v>130</v>
      </c>
      <c r="P54" s="741">
        <v>132</v>
      </c>
      <c r="Q54" s="741">
        <v>134</v>
      </c>
      <c r="R54" s="756">
        <v>136.03030303030303</v>
      </c>
      <c r="S54" s="143">
        <f>100</f>
        <v>100</v>
      </c>
      <c r="T54" s="328">
        <f t="shared" si="47"/>
        <v>116.90140845070422</v>
      </c>
      <c r="U54" s="328">
        <f t="shared" si="48"/>
        <v>115.49295774647888</v>
      </c>
      <c r="V54" s="328">
        <f t="shared" si="49"/>
        <v>115.49295774647888</v>
      </c>
      <c r="W54" s="328">
        <f t="shared" si="50"/>
        <v>126.7605633802817</v>
      </c>
      <c r="X54" s="328">
        <f t="shared" si="51"/>
        <v>142.25352112676057</v>
      </c>
      <c r="Y54" s="328">
        <f t="shared" si="52"/>
        <v>145.07042253521126</v>
      </c>
      <c r="Z54" s="328">
        <f t="shared" si="53"/>
        <v>138.02816901408451</v>
      </c>
      <c r="AA54" s="328">
        <f t="shared" si="54"/>
        <v>150.70422535211267</v>
      </c>
      <c r="AB54" s="328">
        <f t="shared" si="55"/>
        <v>164.78873239436621</v>
      </c>
      <c r="AC54" s="328">
        <f t="shared" si="56"/>
        <v>160.56338028169014</v>
      </c>
      <c r="AD54" s="328">
        <f t="shared" si="57"/>
        <v>183.09859154929578</v>
      </c>
      <c r="AE54" s="328">
        <f t="shared" si="58"/>
        <v>185.91549295774647</v>
      </c>
      <c r="AF54" s="328">
        <f t="shared" si="46"/>
        <v>188.73239436619718</v>
      </c>
      <c r="AG54" s="329">
        <f t="shared" si="46"/>
        <v>191.59197609901835</v>
      </c>
      <c r="AH54" s="766">
        <v>1</v>
      </c>
      <c r="AI54" s="767">
        <v>1</v>
      </c>
      <c r="AJ54" s="767">
        <v>1</v>
      </c>
      <c r="AK54" s="767">
        <v>1</v>
      </c>
      <c r="AL54" s="767">
        <v>1</v>
      </c>
      <c r="AM54" s="767">
        <v>1</v>
      </c>
      <c r="AN54" s="767">
        <v>4</v>
      </c>
      <c r="AO54" s="767">
        <v>4</v>
      </c>
      <c r="AP54" s="767">
        <v>4</v>
      </c>
      <c r="AQ54" s="767">
        <v>1</v>
      </c>
      <c r="AR54" s="767">
        <v>1</v>
      </c>
      <c r="AS54" s="767">
        <v>1</v>
      </c>
      <c r="AT54" s="767">
        <v>4</v>
      </c>
      <c r="AU54" s="767">
        <v>6</v>
      </c>
      <c r="AV54" s="769">
        <v>7</v>
      </c>
    </row>
    <row r="55" spans="2:48" ht="15" x14ac:dyDescent="0.25">
      <c r="B55" s="918"/>
      <c r="C55" s="2" t="s">
        <v>4</v>
      </c>
      <c r="D55" s="741">
        <v>13</v>
      </c>
      <c r="E55" s="741">
        <v>16</v>
      </c>
      <c r="F55" s="740">
        <v>15</v>
      </c>
      <c r="G55" s="740">
        <v>17</v>
      </c>
      <c r="H55" s="740">
        <v>16</v>
      </c>
      <c r="I55" s="740">
        <v>16</v>
      </c>
      <c r="J55" s="741">
        <v>16</v>
      </c>
      <c r="K55" s="741">
        <v>16</v>
      </c>
      <c r="L55" s="741">
        <v>17</v>
      </c>
      <c r="M55" s="740">
        <v>16</v>
      </c>
      <c r="N55" s="740">
        <v>21</v>
      </c>
      <c r="O55" s="740">
        <v>19</v>
      </c>
      <c r="P55" s="741">
        <v>19</v>
      </c>
      <c r="Q55" s="741">
        <v>19</v>
      </c>
      <c r="R55" s="756">
        <v>19</v>
      </c>
      <c r="S55" s="143">
        <f>100</f>
        <v>100</v>
      </c>
      <c r="T55" s="328">
        <f t="shared" si="47"/>
        <v>123.07692307692308</v>
      </c>
      <c r="U55" s="328">
        <f t="shared" si="48"/>
        <v>115.38461538461539</v>
      </c>
      <c r="V55" s="328">
        <f t="shared" si="49"/>
        <v>130.76923076923077</v>
      </c>
      <c r="W55" s="328">
        <f t="shared" si="50"/>
        <v>123.07692307692308</v>
      </c>
      <c r="X55" s="328">
        <f t="shared" si="51"/>
        <v>123.07692307692308</v>
      </c>
      <c r="Y55" s="328">
        <f t="shared" si="52"/>
        <v>123.07692307692308</v>
      </c>
      <c r="Z55" s="328">
        <f t="shared" si="53"/>
        <v>123.07692307692308</v>
      </c>
      <c r="AA55" s="328">
        <f t="shared" si="54"/>
        <v>130.76923076923077</v>
      </c>
      <c r="AB55" s="328">
        <f t="shared" si="55"/>
        <v>123.07692307692308</v>
      </c>
      <c r="AC55" s="328">
        <f t="shared" si="56"/>
        <v>161.53846153846155</v>
      </c>
      <c r="AD55" s="328">
        <f t="shared" si="57"/>
        <v>146.15384615384616</v>
      </c>
      <c r="AE55" s="328">
        <f t="shared" si="58"/>
        <v>146.15384615384616</v>
      </c>
      <c r="AF55" s="328">
        <f t="shared" si="46"/>
        <v>146.15384615384616</v>
      </c>
      <c r="AG55" s="329">
        <f t="shared" si="46"/>
        <v>146.15384615384616</v>
      </c>
      <c r="AH55" s="766">
        <v>4</v>
      </c>
      <c r="AI55" s="767">
        <v>4</v>
      </c>
      <c r="AJ55" s="767">
        <v>1</v>
      </c>
      <c r="AK55" s="767">
        <v>1</v>
      </c>
      <c r="AL55" s="767">
        <v>1</v>
      </c>
      <c r="AM55" s="767">
        <v>1</v>
      </c>
      <c r="AN55" s="767">
        <v>4</v>
      </c>
      <c r="AO55" s="767">
        <v>4</v>
      </c>
      <c r="AP55" s="767">
        <v>4</v>
      </c>
      <c r="AQ55" s="767">
        <v>1</v>
      </c>
      <c r="AR55" s="767">
        <v>1</v>
      </c>
      <c r="AS55" s="767">
        <v>1</v>
      </c>
      <c r="AT55" s="767">
        <v>4</v>
      </c>
      <c r="AU55" s="767">
        <v>6</v>
      </c>
      <c r="AV55" s="769">
        <v>7</v>
      </c>
    </row>
    <row r="56" spans="2:48" ht="15" x14ac:dyDescent="0.25">
      <c r="B56" s="918"/>
      <c r="C56" s="2" t="s">
        <v>5</v>
      </c>
      <c r="D56" s="741">
        <v>5</v>
      </c>
      <c r="E56" s="741">
        <v>4</v>
      </c>
      <c r="F56" s="740">
        <v>5</v>
      </c>
      <c r="G56" s="740">
        <v>6</v>
      </c>
      <c r="H56" s="740">
        <v>6</v>
      </c>
      <c r="I56" s="740">
        <v>6</v>
      </c>
      <c r="J56" s="741">
        <v>6</v>
      </c>
      <c r="K56" s="741">
        <v>6</v>
      </c>
      <c r="L56" s="740">
        <v>8</v>
      </c>
      <c r="M56" s="740">
        <v>8</v>
      </c>
      <c r="N56" s="740">
        <v>8</v>
      </c>
      <c r="O56" s="740">
        <v>9</v>
      </c>
      <c r="P56" s="741">
        <v>9</v>
      </c>
      <c r="Q56" s="741">
        <v>9</v>
      </c>
      <c r="R56" s="756">
        <v>9</v>
      </c>
      <c r="S56" s="143">
        <f>100</f>
        <v>100</v>
      </c>
      <c r="T56" s="328">
        <f t="shared" si="47"/>
        <v>80</v>
      </c>
      <c r="U56" s="328">
        <f t="shared" si="48"/>
        <v>100</v>
      </c>
      <c r="V56" s="328">
        <f t="shared" si="49"/>
        <v>120</v>
      </c>
      <c r="W56" s="328">
        <f t="shared" si="50"/>
        <v>120</v>
      </c>
      <c r="X56" s="328">
        <f t="shared" si="51"/>
        <v>120</v>
      </c>
      <c r="Y56" s="328">
        <f t="shared" si="52"/>
        <v>120</v>
      </c>
      <c r="Z56" s="328">
        <f t="shared" si="53"/>
        <v>120</v>
      </c>
      <c r="AA56" s="328">
        <f t="shared" si="54"/>
        <v>160</v>
      </c>
      <c r="AB56" s="328">
        <f t="shared" si="55"/>
        <v>160</v>
      </c>
      <c r="AC56" s="328">
        <f t="shared" si="56"/>
        <v>160</v>
      </c>
      <c r="AD56" s="328">
        <f t="shared" si="57"/>
        <v>180</v>
      </c>
      <c r="AE56" s="328">
        <f t="shared" si="58"/>
        <v>180</v>
      </c>
      <c r="AF56" s="328">
        <f t="shared" si="46"/>
        <v>180</v>
      </c>
      <c r="AG56" s="329">
        <f t="shared" si="46"/>
        <v>180</v>
      </c>
      <c r="AH56" s="766">
        <v>4</v>
      </c>
      <c r="AI56" s="767">
        <v>4</v>
      </c>
      <c r="AJ56" s="767">
        <v>1</v>
      </c>
      <c r="AK56" s="767">
        <v>1</v>
      </c>
      <c r="AL56" s="767">
        <v>1</v>
      </c>
      <c r="AM56" s="767">
        <v>1</v>
      </c>
      <c r="AN56" s="767">
        <v>4</v>
      </c>
      <c r="AO56" s="767">
        <v>4</v>
      </c>
      <c r="AP56" s="767">
        <v>1</v>
      </c>
      <c r="AQ56" s="767">
        <v>1</v>
      </c>
      <c r="AR56" s="767">
        <v>1</v>
      </c>
      <c r="AS56" s="767">
        <v>1</v>
      </c>
      <c r="AT56" s="767">
        <v>4</v>
      </c>
      <c r="AU56" s="767">
        <v>6</v>
      </c>
      <c r="AV56" s="769">
        <v>7</v>
      </c>
    </row>
    <row r="57" spans="2:48" ht="15" x14ac:dyDescent="0.25">
      <c r="B57" s="918"/>
      <c r="C57" s="2" t="s">
        <v>6</v>
      </c>
      <c r="D57" s="740">
        <v>1639</v>
      </c>
      <c r="E57" s="740">
        <v>1658</v>
      </c>
      <c r="F57" s="740">
        <v>1769</v>
      </c>
      <c r="G57" s="740">
        <v>1517</v>
      </c>
      <c r="H57" s="740">
        <v>1401</v>
      </c>
      <c r="I57" s="740">
        <v>1308</v>
      </c>
      <c r="J57" s="740">
        <v>1335</v>
      </c>
      <c r="K57" s="740">
        <v>1271</v>
      </c>
      <c r="L57" s="740">
        <v>1430</v>
      </c>
      <c r="M57" s="740">
        <v>1452</v>
      </c>
      <c r="N57" s="740">
        <v>1766</v>
      </c>
      <c r="O57" s="740">
        <v>2043</v>
      </c>
      <c r="P57" s="741">
        <v>2070</v>
      </c>
      <c r="Q57" s="741">
        <v>2100</v>
      </c>
      <c r="R57" s="756">
        <v>2130.434782608696</v>
      </c>
      <c r="S57" s="143">
        <f>100</f>
        <v>100</v>
      </c>
      <c r="T57" s="328">
        <f t="shared" si="47"/>
        <v>101.15924344112264</v>
      </c>
      <c r="U57" s="328">
        <f t="shared" si="48"/>
        <v>107.93166564978645</v>
      </c>
      <c r="V57" s="328">
        <f t="shared" si="49"/>
        <v>92.556436851738866</v>
      </c>
      <c r="W57" s="328">
        <f t="shared" si="50"/>
        <v>85.478950579621724</v>
      </c>
      <c r="X57" s="328">
        <f t="shared" si="51"/>
        <v>79.804758999389875</v>
      </c>
      <c r="Y57" s="328">
        <f t="shared" si="52"/>
        <v>81.452104942037835</v>
      </c>
      <c r="Z57" s="328">
        <f t="shared" si="53"/>
        <v>77.547284929835271</v>
      </c>
      <c r="AA57" s="328">
        <f t="shared" si="54"/>
        <v>87.24832214765101</v>
      </c>
      <c r="AB57" s="328">
        <f t="shared" si="55"/>
        <v>88.590604026845639</v>
      </c>
      <c r="AC57" s="328">
        <f t="shared" si="56"/>
        <v>107.74862721171446</v>
      </c>
      <c r="AD57" s="328">
        <f t="shared" si="57"/>
        <v>124.64917632702867</v>
      </c>
      <c r="AE57" s="328">
        <f t="shared" si="58"/>
        <v>126.29652226967663</v>
      </c>
      <c r="AF57" s="328">
        <f t="shared" si="46"/>
        <v>128.12690665039659</v>
      </c>
      <c r="AG57" s="329">
        <f t="shared" si="46"/>
        <v>129.98381834098205</v>
      </c>
      <c r="AH57" s="766">
        <v>1</v>
      </c>
      <c r="AI57" s="767">
        <v>1</v>
      </c>
      <c r="AJ57" s="767">
        <v>1</v>
      </c>
      <c r="AK57" s="767">
        <v>1</v>
      </c>
      <c r="AL57" s="767">
        <v>1</v>
      </c>
      <c r="AM57" s="767">
        <v>1</v>
      </c>
      <c r="AN57" s="767">
        <v>1</v>
      </c>
      <c r="AO57" s="767">
        <v>1</v>
      </c>
      <c r="AP57" s="767">
        <v>1</v>
      </c>
      <c r="AQ57" s="767">
        <v>1</v>
      </c>
      <c r="AR57" s="767">
        <v>1</v>
      </c>
      <c r="AS57" s="767">
        <v>1</v>
      </c>
      <c r="AT57" s="767">
        <v>4</v>
      </c>
      <c r="AU57" s="767">
        <v>6</v>
      </c>
      <c r="AV57" s="769">
        <v>7</v>
      </c>
    </row>
    <row r="58" spans="2:48" ht="15" x14ac:dyDescent="0.25">
      <c r="B58" s="919"/>
      <c r="C58" s="4" t="s">
        <v>7</v>
      </c>
      <c r="D58">
        <v>1634</v>
      </c>
      <c r="E58">
        <v>1654</v>
      </c>
      <c r="F58">
        <v>1764</v>
      </c>
      <c r="G58">
        <v>1511</v>
      </c>
      <c r="H58">
        <v>1395</v>
      </c>
      <c r="I58">
        <v>1302</v>
      </c>
      <c r="J58">
        <v>1329</v>
      </c>
      <c r="K58">
        <v>1265</v>
      </c>
      <c r="L58">
        <v>1422</v>
      </c>
      <c r="M58">
        <v>1444</v>
      </c>
      <c r="N58">
        <v>1758</v>
      </c>
      <c r="O58">
        <v>2034</v>
      </c>
      <c r="P58">
        <v>2061</v>
      </c>
      <c r="Q58">
        <v>2091</v>
      </c>
      <c r="R58" s="565">
        <v>2121.4366812227072</v>
      </c>
      <c r="S58" s="143">
        <f>100</f>
        <v>100</v>
      </c>
      <c r="T58" s="328">
        <f t="shared" si="47"/>
        <v>101.22399020807833</v>
      </c>
      <c r="U58" s="328">
        <f t="shared" si="48"/>
        <v>107.95593635250918</v>
      </c>
      <c r="V58" s="328">
        <f t="shared" si="49"/>
        <v>92.47246022031824</v>
      </c>
      <c r="W58" s="328">
        <f t="shared" si="50"/>
        <v>85.37331701346389</v>
      </c>
      <c r="X58" s="328">
        <f t="shared" si="51"/>
        <v>79.68176254589963</v>
      </c>
      <c r="Y58" s="328">
        <f t="shared" si="52"/>
        <v>81.334149326805388</v>
      </c>
      <c r="Z58" s="328">
        <f t="shared" si="53"/>
        <v>77.417380660954706</v>
      </c>
      <c r="AA58" s="328">
        <f t="shared" si="54"/>
        <v>87.025703794369647</v>
      </c>
      <c r="AB58" s="328">
        <f t="shared" si="55"/>
        <v>88.372093023255815</v>
      </c>
      <c r="AC58" s="328">
        <f t="shared" si="56"/>
        <v>107.58873929008568</v>
      </c>
      <c r="AD58" s="328">
        <f t="shared" si="57"/>
        <v>124.4798041615667</v>
      </c>
      <c r="AE58" s="328">
        <f t="shared" si="58"/>
        <v>126.13219094247246</v>
      </c>
      <c r="AF58" s="328">
        <f t="shared" si="46"/>
        <v>127.96817625458996</v>
      </c>
      <c r="AG58" s="329">
        <f t="shared" si="46"/>
        <v>129.83088624373974</v>
      </c>
      <c r="AH58" s="770"/>
      <c r="AI58" s="771"/>
      <c r="AJ58" s="771"/>
      <c r="AK58" s="771"/>
      <c r="AL58" s="771"/>
      <c r="AM58" s="771"/>
      <c r="AN58" s="771"/>
      <c r="AO58" s="771"/>
      <c r="AP58" s="771"/>
      <c r="AQ58" s="771"/>
      <c r="AR58" s="771"/>
      <c r="AS58" s="771"/>
      <c r="AT58" s="771"/>
      <c r="AU58" s="771"/>
      <c r="AV58" s="772"/>
    </row>
    <row r="59" spans="2:48" ht="15" customHeight="1" x14ac:dyDescent="0.25">
      <c r="B59" s="918" t="s">
        <v>199</v>
      </c>
      <c r="C59" s="2" t="s">
        <v>2</v>
      </c>
      <c r="D59" s="740">
        <v>1460</v>
      </c>
      <c r="E59" s="740">
        <v>1721</v>
      </c>
      <c r="F59" s="740">
        <v>1752</v>
      </c>
      <c r="G59" s="740">
        <v>1918</v>
      </c>
      <c r="H59" s="740">
        <v>1854</v>
      </c>
      <c r="I59" s="740">
        <v>1871</v>
      </c>
      <c r="J59" s="740">
        <v>1970</v>
      </c>
      <c r="K59" s="740">
        <v>1897</v>
      </c>
      <c r="L59" s="740">
        <v>2112</v>
      </c>
      <c r="M59" s="740">
        <v>2031</v>
      </c>
      <c r="N59" s="740">
        <v>2367</v>
      </c>
      <c r="O59" s="740">
        <v>2320</v>
      </c>
      <c r="P59" s="741">
        <v>2351</v>
      </c>
      <c r="Q59" s="741">
        <v>2161</v>
      </c>
      <c r="R59" s="756">
        <v>1986.3551680136113</v>
      </c>
      <c r="S59" s="143">
        <f>100</f>
        <v>100</v>
      </c>
      <c r="T59" s="328">
        <f t="shared" si="47"/>
        <v>117.87671232876713</v>
      </c>
      <c r="U59" s="328">
        <f t="shared" si="48"/>
        <v>120</v>
      </c>
      <c r="V59" s="328">
        <f t="shared" si="49"/>
        <v>131.36986301369862</v>
      </c>
      <c r="W59" s="328">
        <f t="shared" si="50"/>
        <v>126.98630136986301</v>
      </c>
      <c r="X59" s="328">
        <f t="shared" si="51"/>
        <v>128.15068493150685</v>
      </c>
      <c r="Y59" s="328">
        <f t="shared" si="52"/>
        <v>134.93150684931507</v>
      </c>
      <c r="Z59" s="328">
        <f t="shared" si="53"/>
        <v>129.93150684931507</v>
      </c>
      <c r="AA59" s="328">
        <f t="shared" si="54"/>
        <v>144.65753424657535</v>
      </c>
      <c r="AB59" s="328">
        <f t="shared" si="55"/>
        <v>139.10958904109589</v>
      </c>
      <c r="AC59" s="328">
        <f t="shared" si="56"/>
        <v>162.12328767123287</v>
      </c>
      <c r="AD59" s="328">
        <f t="shared" si="57"/>
        <v>158.9041095890411</v>
      </c>
      <c r="AE59" s="328">
        <f t="shared" si="58"/>
        <v>161.02739726027397</v>
      </c>
      <c r="AF59" s="328">
        <f t="shared" si="46"/>
        <v>148.01369863013699</v>
      </c>
      <c r="AG59" s="329">
        <f t="shared" si="46"/>
        <v>136.05172383654872</v>
      </c>
      <c r="AH59" s="766">
        <v>1</v>
      </c>
      <c r="AI59" s="767">
        <v>1</v>
      </c>
      <c r="AJ59" s="767">
        <v>1</v>
      </c>
      <c r="AK59" s="767">
        <v>1</v>
      </c>
      <c r="AL59" s="767">
        <v>1</v>
      </c>
      <c r="AM59" s="767">
        <v>1</v>
      </c>
      <c r="AN59" s="767">
        <v>1</v>
      </c>
      <c r="AO59" s="767">
        <v>1</v>
      </c>
      <c r="AP59" s="767">
        <v>1</v>
      </c>
      <c r="AQ59" s="767">
        <v>1</v>
      </c>
      <c r="AR59" s="767">
        <v>1</v>
      </c>
      <c r="AS59" s="767">
        <v>1</v>
      </c>
      <c r="AT59" s="767">
        <v>4</v>
      </c>
      <c r="AU59" s="767">
        <v>6</v>
      </c>
      <c r="AV59" s="769">
        <v>7</v>
      </c>
    </row>
    <row r="60" spans="2:48" ht="15" x14ac:dyDescent="0.25">
      <c r="B60" s="918"/>
      <c r="C60" s="2" t="s">
        <v>3</v>
      </c>
      <c r="D60" s="740">
        <v>147</v>
      </c>
      <c r="E60" s="740">
        <v>139</v>
      </c>
      <c r="F60" s="740">
        <v>151</v>
      </c>
      <c r="G60" s="740">
        <v>160</v>
      </c>
      <c r="H60" s="740">
        <v>151</v>
      </c>
      <c r="I60" s="740">
        <v>186</v>
      </c>
      <c r="J60" s="740">
        <v>201</v>
      </c>
      <c r="K60" s="740">
        <v>219</v>
      </c>
      <c r="L60" s="740">
        <v>259</v>
      </c>
      <c r="M60" s="740">
        <v>286</v>
      </c>
      <c r="N60" s="740">
        <v>304</v>
      </c>
      <c r="O60" s="740">
        <v>330</v>
      </c>
      <c r="P60" s="741">
        <v>334</v>
      </c>
      <c r="Q60" s="741">
        <v>308</v>
      </c>
      <c r="R60" s="756">
        <v>284.0239520958084</v>
      </c>
      <c r="S60" s="143">
        <f>100</f>
        <v>100</v>
      </c>
      <c r="T60" s="328">
        <f t="shared" si="47"/>
        <v>94.557823129251702</v>
      </c>
      <c r="U60" s="328">
        <f t="shared" si="48"/>
        <v>102.72108843537416</v>
      </c>
      <c r="V60" s="328">
        <f t="shared" si="49"/>
        <v>108.84353741496598</v>
      </c>
      <c r="W60" s="328">
        <f t="shared" si="50"/>
        <v>102.72108843537416</v>
      </c>
      <c r="X60" s="328">
        <f t="shared" si="51"/>
        <v>126.53061224489795</v>
      </c>
      <c r="Y60" s="328">
        <f t="shared" si="52"/>
        <v>136.73469387755102</v>
      </c>
      <c r="Z60" s="328">
        <f t="shared" si="53"/>
        <v>148.9795918367347</v>
      </c>
      <c r="AA60" s="328">
        <f t="shared" si="54"/>
        <v>176.1904761904762</v>
      </c>
      <c r="AB60" s="328">
        <f t="shared" si="55"/>
        <v>194.55782312925169</v>
      </c>
      <c r="AC60" s="328">
        <f t="shared" si="56"/>
        <v>206.80272108843536</v>
      </c>
      <c r="AD60" s="328">
        <f t="shared" si="57"/>
        <v>224.48979591836735</v>
      </c>
      <c r="AE60" s="328">
        <f t="shared" si="58"/>
        <v>227.21088435374151</v>
      </c>
      <c r="AF60" s="328">
        <f t="shared" si="46"/>
        <v>209.52380952380952</v>
      </c>
      <c r="AG60" s="329">
        <f t="shared" si="46"/>
        <v>193.21357285429141</v>
      </c>
      <c r="AH60" s="766">
        <v>1</v>
      </c>
      <c r="AI60" s="767">
        <v>1</v>
      </c>
      <c r="AJ60" s="767">
        <v>1</v>
      </c>
      <c r="AK60" s="767">
        <v>1</v>
      </c>
      <c r="AL60" s="767">
        <v>1</v>
      </c>
      <c r="AM60" s="767">
        <v>1</v>
      </c>
      <c r="AN60" s="767">
        <v>1</v>
      </c>
      <c r="AO60" s="767">
        <v>1</v>
      </c>
      <c r="AP60" s="767">
        <v>1</v>
      </c>
      <c r="AQ60" s="767">
        <v>1</v>
      </c>
      <c r="AR60" s="767">
        <v>1</v>
      </c>
      <c r="AS60" s="767">
        <v>1</v>
      </c>
      <c r="AT60" s="767">
        <v>4</v>
      </c>
      <c r="AU60" s="767">
        <v>6</v>
      </c>
      <c r="AV60" s="769">
        <v>7</v>
      </c>
    </row>
    <row r="61" spans="2:48" ht="15" x14ac:dyDescent="0.25">
      <c r="B61" s="918"/>
      <c r="C61" s="2" t="s">
        <v>4</v>
      </c>
      <c r="D61" s="740">
        <v>53</v>
      </c>
      <c r="E61" s="740">
        <v>58</v>
      </c>
      <c r="F61" s="740">
        <v>58</v>
      </c>
      <c r="G61" s="740">
        <v>64</v>
      </c>
      <c r="H61" s="740">
        <v>64</v>
      </c>
      <c r="I61" s="740">
        <v>64</v>
      </c>
      <c r="J61" s="740">
        <v>62</v>
      </c>
      <c r="K61" s="740">
        <v>58</v>
      </c>
      <c r="L61" s="740">
        <v>58</v>
      </c>
      <c r="M61" s="740">
        <v>52</v>
      </c>
      <c r="N61" s="740">
        <v>51</v>
      </c>
      <c r="O61" s="740">
        <v>53</v>
      </c>
      <c r="P61" s="741">
        <v>54</v>
      </c>
      <c r="Q61" s="741">
        <v>50</v>
      </c>
      <c r="R61" s="756">
        <v>46.296296296296298</v>
      </c>
      <c r="S61" s="143">
        <f>100</f>
        <v>100</v>
      </c>
      <c r="T61" s="328">
        <f t="shared" si="47"/>
        <v>109.43396226415095</v>
      </c>
      <c r="U61" s="328">
        <f t="shared" si="48"/>
        <v>109.43396226415095</v>
      </c>
      <c r="V61" s="328">
        <f t="shared" si="49"/>
        <v>120.75471698113208</v>
      </c>
      <c r="W61" s="328">
        <f t="shared" si="50"/>
        <v>120.75471698113208</v>
      </c>
      <c r="X61" s="328">
        <f t="shared" si="51"/>
        <v>120.75471698113208</v>
      </c>
      <c r="Y61" s="328">
        <f t="shared" si="52"/>
        <v>116.98113207547169</v>
      </c>
      <c r="Z61" s="328">
        <f t="shared" si="53"/>
        <v>109.43396226415095</v>
      </c>
      <c r="AA61" s="328">
        <f t="shared" si="54"/>
        <v>109.43396226415095</v>
      </c>
      <c r="AB61" s="328">
        <f t="shared" si="55"/>
        <v>98.113207547169807</v>
      </c>
      <c r="AC61" s="328">
        <f t="shared" si="56"/>
        <v>96.226415094339629</v>
      </c>
      <c r="AD61" s="328">
        <f t="shared" si="57"/>
        <v>100</v>
      </c>
      <c r="AE61" s="328">
        <f t="shared" si="58"/>
        <v>101.88679245283019</v>
      </c>
      <c r="AF61" s="328">
        <f t="shared" si="46"/>
        <v>94.339622641509436</v>
      </c>
      <c r="AG61" s="329">
        <f t="shared" si="46"/>
        <v>87.351502445842073</v>
      </c>
      <c r="AH61" s="766">
        <v>1</v>
      </c>
      <c r="AI61" s="767">
        <v>1</v>
      </c>
      <c r="AJ61" s="767">
        <v>1</v>
      </c>
      <c r="AK61" s="767">
        <v>1</v>
      </c>
      <c r="AL61" s="767">
        <v>1</v>
      </c>
      <c r="AM61" s="767">
        <v>1</v>
      </c>
      <c r="AN61" s="767">
        <v>1</v>
      </c>
      <c r="AO61" s="767">
        <v>1</v>
      </c>
      <c r="AP61" s="767">
        <v>1</v>
      </c>
      <c r="AQ61" s="767">
        <v>1</v>
      </c>
      <c r="AR61" s="767">
        <v>1</v>
      </c>
      <c r="AS61" s="767">
        <v>1</v>
      </c>
      <c r="AT61" s="767">
        <v>4</v>
      </c>
      <c r="AU61" s="767">
        <v>6</v>
      </c>
      <c r="AV61" s="769">
        <v>7</v>
      </c>
    </row>
    <row r="62" spans="2:48" ht="15" x14ac:dyDescent="0.25">
      <c r="B62" s="918"/>
      <c r="C62" s="2" t="s">
        <v>5</v>
      </c>
      <c r="D62" s="740">
        <v>9</v>
      </c>
      <c r="E62" s="740">
        <v>8</v>
      </c>
      <c r="F62" s="740">
        <v>8</v>
      </c>
      <c r="G62" s="740">
        <v>7</v>
      </c>
      <c r="H62" s="740">
        <v>6</v>
      </c>
      <c r="I62" s="740">
        <v>8</v>
      </c>
      <c r="J62" s="740">
        <v>9</v>
      </c>
      <c r="K62" s="740">
        <v>7</v>
      </c>
      <c r="L62" s="740">
        <v>8</v>
      </c>
      <c r="M62" s="740">
        <v>8</v>
      </c>
      <c r="N62" s="740">
        <v>10</v>
      </c>
      <c r="O62" s="740">
        <v>9</v>
      </c>
      <c r="P62" s="741">
        <v>9</v>
      </c>
      <c r="Q62" s="741">
        <v>8</v>
      </c>
      <c r="R62" s="756">
        <v>7.1111111111111107</v>
      </c>
      <c r="S62" s="143">
        <f>100</f>
        <v>100</v>
      </c>
      <c r="T62" s="328">
        <f t="shared" si="47"/>
        <v>88.888888888888886</v>
      </c>
      <c r="U62" s="328">
        <f t="shared" si="48"/>
        <v>88.888888888888886</v>
      </c>
      <c r="V62" s="328">
        <f t="shared" si="49"/>
        <v>77.777777777777771</v>
      </c>
      <c r="W62" s="328">
        <f t="shared" si="50"/>
        <v>66.666666666666671</v>
      </c>
      <c r="X62" s="328">
        <f t="shared" si="51"/>
        <v>88.888888888888886</v>
      </c>
      <c r="Y62" s="328">
        <f t="shared" si="52"/>
        <v>100</v>
      </c>
      <c r="Z62" s="328">
        <f t="shared" si="53"/>
        <v>77.777777777777771</v>
      </c>
      <c r="AA62" s="328">
        <f t="shared" si="54"/>
        <v>88.888888888888886</v>
      </c>
      <c r="AB62" s="328">
        <f t="shared" si="55"/>
        <v>88.888888888888886</v>
      </c>
      <c r="AC62" s="328">
        <f t="shared" si="56"/>
        <v>111.11111111111111</v>
      </c>
      <c r="AD62" s="328">
        <f t="shared" si="57"/>
        <v>100</v>
      </c>
      <c r="AE62" s="328">
        <f t="shared" si="58"/>
        <v>100</v>
      </c>
      <c r="AF62" s="328">
        <f t="shared" si="46"/>
        <v>88.888888888888886</v>
      </c>
      <c r="AG62" s="329">
        <f t="shared" si="46"/>
        <v>79.012345679012341</v>
      </c>
      <c r="AH62" s="766">
        <v>1</v>
      </c>
      <c r="AI62" s="767">
        <v>1</v>
      </c>
      <c r="AJ62" s="767">
        <v>1</v>
      </c>
      <c r="AK62" s="767">
        <v>1</v>
      </c>
      <c r="AL62" s="767">
        <v>1</v>
      </c>
      <c r="AM62" s="767">
        <v>1</v>
      </c>
      <c r="AN62" s="767">
        <v>1</v>
      </c>
      <c r="AO62" s="767">
        <v>1</v>
      </c>
      <c r="AP62" s="767">
        <v>1</v>
      </c>
      <c r="AQ62" s="767">
        <v>1</v>
      </c>
      <c r="AR62" s="767">
        <v>1</v>
      </c>
      <c r="AS62" s="767">
        <v>1</v>
      </c>
      <c r="AT62" s="767">
        <v>4</v>
      </c>
      <c r="AU62" s="767">
        <v>6</v>
      </c>
      <c r="AV62" s="769">
        <v>7</v>
      </c>
    </row>
    <row r="63" spans="2:48" ht="15" x14ac:dyDescent="0.25">
      <c r="B63" s="918"/>
      <c r="C63" s="2" t="s">
        <v>6</v>
      </c>
      <c r="D63" s="740">
        <v>1669</v>
      </c>
      <c r="E63" s="740">
        <v>1926</v>
      </c>
      <c r="F63" s="740">
        <v>1969</v>
      </c>
      <c r="G63" s="740">
        <v>2149</v>
      </c>
      <c r="H63" s="740">
        <v>2075</v>
      </c>
      <c r="I63" s="740">
        <v>2129</v>
      </c>
      <c r="J63" s="740">
        <v>2242</v>
      </c>
      <c r="K63" s="740">
        <v>2181</v>
      </c>
      <c r="L63" s="740">
        <v>2437</v>
      </c>
      <c r="M63" s="740">
        <v>2377</v>
      </c>
      <c r="N63" s="740">
        <v>2732</v>
      </c>
      <c r="O63" s="740">
        <v>2712</v>
      </c>
      <c r="P63" s="741">
        <v>2748</v>
      </c>
      <c r="Q63" s="741">
        <v>2527</v>
      </c>
      <c r="R63" s="756">
        <v>2323.773289665211</v>
      </c>
      <c r="S63" s="143">
        <f>100</f>
        <v>100</v>
      </c>
      <c r="T63" s="328">
        <f t="shared" si="47"/>
        <v>115.39844218094667</v>
      </c>
      <c r="U63" s="328">
        <f t="shared" si="48"/>
        <v>117.97483523067706</v>
      </c>
      <c r="V63" s="328">
        <f t="shared" si="49"/>
        <v>128.75973636908327</v>
      </c>
      <c r="W63" s="328">
        <f t="shared" si="50"/>
        <v>124.32594367884961</v>
      </c>
      <c r="X63" s="328">
        <f t="shared" si="51"/>
        <v>127.56141402037149</v>
      </c>
      <c r="Y63" s="328">
        <f t="shared" si="52"/>
        <v>134.33193529059318</v>
      </c>
      <c r="Z63" s="328">
        <f t="shared" si="53"/>
        <v>130.67705212702216</v>
      </c>
      <c r="AA63" s="328">
        <f t="shared" si="54"/>
        <v>146.01557819053326</v>
      </c>
      <c r="AB63" s="328">
        <f t="shared" si="55"/>
        <v>142.42061114439784</v>
      </c>
      <c r="AC63" s="328">
        <f t="shared" si="56"/>
        <v>163.69083283403236</v>
      </c>
      <c r="AD63" s="328">
        <f t="shared" si="57"/>
        <v>162.49251048532057</v>
      </c>
      <c r="AE63" s="328">
        <f t="shared" si="58"/>
        <v>164.6494907130018</v>
      </c>
      <c r="AF63" s="328">
        <f t="shared" si="46"/>
        <v>151.40802875973637</v>
      </c>
      <c r="AG63" s="329">
        <f t="shared" si="46"/>
        <v>139.2314733172685</v>
      </c>
      <c r="AH63" s="766">
        <v>1</v>
      </c>
      <c r="AI63" s="767">
        <v>1</v>
      </c>
      <c r="AJ63" s="767">
        <v>1</v>
      </c>
      <c r="AK63" s="767">
        <v>1</v>
      </c>
      <c r="AL63" s="767">
        <v>1</v>
      </c>
      <c r="AM63" s="767">
        <v>1</v>
      </c>
      <c r="AN63" s="767">
        <v>1</v>
      </c>
      <c r="AO63" s="767">
        <v>1</v>
      </c>
      <c r="AP63" s="767">
        <v>1</v>
      </c>
      <c r="AQ63" s="767">
        <v>1</v>
      </c>
      <c r="AR63" s="767">
        <v>1</v>
      </c>
      <c r="AS63" s="767">
        <v>1</v>
      </c>
      <c r="AT63" s="767">
        <v>4</v>
      </c>
      <c r="AU63" s="767">
        <v>6</v>
      </c>
      <c r="AV63" s="769">
        <v>7</v>
      </c>
    </row>
    <row r="64" spans="2:48" ht="15" x14ac:dyDescent="0.25">
      <c r="B64" s="918"/>
      <c r="C64" s="2" t="s">
        <v>7</v>
      </c>
      <c r="D64">
        <v>1660</v>
      </c>
      <c r="E64">
        <v>1918</v>
      </c>
      <c r="F64">
        <v>1961</v>
      </c>
      <c r="G64">
        <v>2142</v>
      </c>
      <c r="H64">
        <v>2069</v>
      </c>
      <c r="I64">
        <v>2121</v>
      </c>
      <c r="J64">
        <v>2233</v>
      </c>
      <c r="K64">
        <v>2174</v>
      </c>
      <c r="L64">
        <v>2429</v>
      </c>
      <c r="M64">
        <v>2369</v>
      </c>
      <c r="N64">
        <v>2722</v>
      </c>
      <c r="O64">
        <v>2703</v>
      </c>
      <c r="P64">
        <v>2739</v>
      </c>
      <c r="Q64">
        <v>2519</v>
      </c>
      <c r="R64" s="565">
        <v>2316.6706827309235</v>
      </c>
      <c r="S64" s="143">
        <f>100</f>
        <v>100</v>
      </c>
      <c r="T64" s="328">
        <f t="shared" si="47"/>
        <v>115.5421686746988</v>
      </c>
      <c r="U64" s="328">
        <f t="shared" si="48"/>
        <v>118.13253012048193</v>
      </c>
      <c r="V64" s="328">
        <f t="shared" si="49"/>
        <v>129.03614457831324</v>
      </c>
      <c r="W64" s="328">
        <f t="shared" si="50"/>
        <v>124.63855421686748</v>
      </c>
      <c r="X64" s="328">
        <f t="shared" si="51"/>
        <v>127.77108433734939</v>
      </c>
      <c r="Y64" s="328">
        <f t="shared" si="52"/>
        <v>134.51807228915663</v>
      </c>
      <c r="Z64" s="328">
        <f t="shared" si="53"/>
        <v>130.96385542168676</v>
      </c>
      <c r="AA64" s="328">
        <f t="shared" si="54"/>
        <v>146.32530120481928</v>
      </c>
      <c r="AB64" s="328">
        <f t="shared" si="55"/>
        <v>142.71084337349399</v>
      </c>
      <c r="AC64" s="328">
        <f t="shared" si="56"/>
        <v>163.97590361445782</v>
      </c>
      <c r="AD64" s="328">
        <f t="shared" si="57"/>
        <v>162.83132530120483</v>
      </c>
      <c r="AE64" s="328">
        <f t="shared" si="58"/>
        <v>165</v>
      </c>
      <c r="AF64" s="328">
        <f t="shared" si="46"/>
        <v>151.74698795180723</v>
      </c>
      <c r="AG64" s="329">
        <f t="shared" si="46"/>
        <v>139.55847486330865</v>
      </c>
      <c r="AH64" s="770"/>
      <c r="AI64" s="771"/>
      <c r="AJ64" s="771"/>
      <c r="AK64" s="771"/>
      <c r="AL64" s="771"/>
      <c r="AM64" s="771"/>
      <c r="AN64" s="771"/>
      <c r="AO64" s="771"/>
      <c r="AP64" s="771"/>
      <c r="AQ64" s="771"/>
      <c r="AR64" s="771"/>
      <c r="AS64" s="771"/>
      <c r="AT64" s="771"/>
      <c r="AU64" s="771"/>
      <c r="AV64" s="772"/>
    </row>
    <row r="65" spans="2:48" ht="15" customHeight="1" x14ac:dyDescent="0.25">
      <c r="B65" s="920" t="s">
        <v>15</v>
      </c>
      <c r="C65" s="3" t="s">
        <v>2</v>
      </c>
      <c r="D65" s="740">
        <v>721</v>
      </c>
      <c r="E65" s="740">
        <v>844</v>
      </c>
      <c r="F65" s="740">
        <v>984</v>
      </c>
      <c r="G65" s="740">
        <v>971</v>
      </c>
      <c r="H65" s="740">
        <v>951</v>
      </c>
      <c r="I65" s="740">
        <v>821</v>
      </c>
      <c r="J65" s="740">
        <v>914</v>
      </c>
      <c r="K65" s="740">
        <v>953</v>
      </c>
      <c r="L65" s="740">
        <v>1136</v>
      </c>
      <c r="M65" s="740">
        <v>1248</v>
      </c>
      <c r="N65" s="740">
        <v>1349</v>
      </c>
      <c r="O65" s="740">
        <v>1435</v>
      </c>
      <c r="P65" s="741">
        <v>1428</v>
      </c>
      <c r="Q65" s="741">
        <v>1477</v>
      </c>
      <c r="R65" s="756">
        <v>1527.6813725490197</v>
      </c>
      <c r="S65" s="143">
        <f>100</f>
        <v>100</v>
      </c>
      <c r="T65" s="328">
        <f t="shared" si="47"/>
        <v>117.05963938973647</v>
      </c>
      <c r="U65" s="328">
        <f t="shared" si="48"/>
        <v>136.47711511789183</v>
      </c>
      <c r="V65" s="328">
        <f t="shared" si="49"/>
        <v>134.67406380027739</v>
      </c>
      <c r="W65" s="328">
        <f t="shared" si="50"/>
        <v>131.9001386962552</v>
      </c>
      <c r="X65" s="328">
        <f t="shared" si="51"/>
        <v>113.86962552011096</v>
      </c>
      <c r="Y65" s="328">
        <f t="shared" si="52"/>
        <v>126.76837725381415</v>
      </c>
      <c r="Z65" s="328">
        <f t="shared" si="53"/>
        <v>132.17753120665742</v>
      </c>
      <c r="AA65" s="328">
        <f t="shared" si="54"/>
        <v>157.55894590846046</v>
      </c>
      <c r="AB65" s="328">
        <f t="shared" si="55"/>
        <v>173.09292649098475</v>
      </c>
      <c r="AC65" s="328">
        <f t="shared" si="56"/>
        <v>187.10124826629681</v>
      </c>
      <c r="AD65" s="328">
        <f t="shared" si="57"/>
        <v>199.02912621359224</v>
      </c>
      <c r="AE65" s="328">
        <f t="shared" si="58"/>
        <v>198.05825242718447</v>
      </c>
      <c r="AF65" s="328">
        <f t="shared" si="46"/>
        <v>204.85436893203882</v>
      </c>
      <c r="AG65" s="329">
        <f t="shared" si="46"/>
        <v>211.88368551304018</v>
      </c>
      <c r="AH65" s="766">
        <v>1</v>
      </c>
      <c r="AI65" s="767">
        <v>1</v>
      </c>
      <c r="AJ65" s="767">
        <v>1</v>
      </c>
      <c r="AK65" s="767">
        <v>1</v>
      </c>
      <c r="AL65" s="767">
        <v>1</v>
      </c>
      <c r="AM65" s="767">
        <v>1</v>
      </c>
      <c r="AN65" s="767">
        <v>1</v>
      </c>
      <c r="AO65" s="767">
        <v>1</v>
      </c>
      <c r="AP65" s="767">
        <v>1</v>
      </c>
      <c r="AQ65" s="767">
        <v>1</v>
      </c>
      <c r="AR65" s="767">
        <v>1</v>
      </c>
      <c r="AS65" s="767">
        <v>1</v>
      </c>
      <c r="AT65" s="767">
        <v>4</v>
      </c>
      <c r="AU65" s="767">
        <v>6</v>
      </c>
      <c r="AV65" s="769">
        <v>7</v>
      </c>
    </row>
    <row r="66" spans="2:48" ht="15" x14ac:dyDescent="0.25">
      <c r="B66" s="918"/>
      <c r="C66" s="2" t="s">
        <v>3</v>
      </c>
      <c r="D66" s="740">
        <v>40</v>
      </c>
      <c r="E66" s="741">
        <v>50</v>
      </c>
      <c r="F66" s="741">
        <v>51</v>
      </c>
      <c r="G66" s="740">
        <v>61</v>
      </c>
      <c r="H66" s="741">
        <v>65</v>
      </c>
      <c r="I66" s="741">
        <v>67</v>
      </c>
      <c r="J66" s="740">
        <v>71</v>
      </c>
      <c r="K66" s="741">
        <v>88</v>
      </c>
      <c r="L66" s="740">
        <v>98</v>
      </c>
      <c r="M66" s="740">
        <v>108</v>
      </c>
      <c r="N66" s="740">
        <v>121</v>
      </c>
      <c r="O66" s="740">
        <v>133</v>
      </c>
      <c r="P66" s="741">
        <v>132</v>
      </c>
      <c r="Q66" s="741">
        <v>136</v>
      </c>
      <c r="R66" s="756">
        <v>140.12121212121212</v>
      </c>
      <c r="S66" s="143">
        <f>100</f>
        <v>100</v>
      </c>
      <c r="T66" s="328">
        <f t="shared" si="47"/>
        <v>125</v>
      </c>
      <c r="U66" s="328">
        <f t="shared" si="48"/>
        <v>127.5</v>
      </c>
      <c r="V66" s="328">
        <f t="shared" si="49"/>
        <v>152.5</v>
      </c>
      <c r="W66" s="328">
        <f t="shared" si="50"/>
        <v>162.5</v>
      </c>
      <c r="X66" s="328">
        <f t="shared" si="51"/>
        <v>167.5</v>
      </c>
      <c r="Y66" s="328">
        <f t="shared" si="52"/>
        <v>177.5</v>
      </c>
      <c r="Z66" s="328">
        <f t="shared" si="53"/>
        <v>220</v>
      </c>
      <c r="AA66" s="328">
        <f t="shared" si="54"/>
        <v>245</v>
      </c>
      <c r="AB66" s="328">
        <f t="shared" si="55"/>
        <v>270</v>
      </c>
      <c r="AC66" s="328">
        <f t="shared" si="56"/>
        <v>302.5</v>
      </c>
      <c r="AD66" s="328">
        <f t="shared" si="57"/>
        <v>332.5</v>
      </c>
      <c r="AE66" s="328">
        <f t="shared" si="58"/>
        <v>330</v>
      </c>
      <c r="AF66" s="328">
        <f t="shared" si="46"/>
        <v>340</v>
      </c>
      <c r="AG66" s="329">
        <f t="shared" si="46"/>
        <v>350.30303030303031</v>
      </c>
      <c r="AH66" s="766">
        <v>1</v>
      </c>
      <c r="AI66" s="767">
        <v>4</v>
      </c>
      <c r="AJ66" s="767">
        <v>4</v>
      </c>
      <c r="AK66" s="767">
        <v>1</v>
      </c>
      <c r="AL66" s="767">
        <v>4</v>
      </c>
      <c r="AM66" s="767">
        <v>4</v>
      </c>
      <c r="AN66" s="767">
        <v>1</v>
      </c>
      <c r="AO66" s="767">
        <v>4</v>
      </c>
      <c r="AP66" s="767">
        <v>1</v>
      </c>
      <c r="AQ66" s="767">
        <v>1</v>
      </c>
      <c r="AR66" s="767">
        <v>1</v>
      </c>
      <c r="AS66" s="767">
        <v>1</v>
      </c>
      <c r="AT66" s="767">
        <v>4</v>
      </c>
      <c r="AU66" s="767">
        <v>6</v>
      </c>
      <c r="AV66" s="769">
        <v>7</v>
      </c>
    </row>
    <row r="67" spans="2:48" ht="15" x14ac:dyDescent="0.25">
      <c r="B67" s="918"/>
      <c r="C67" s="2" t="s">
        <v>4</v>
      </c>
      <c r="D67" s="740">
        <v>19</v>
      </c>
      <c r="E67" s="740">
        <v>17</v>
      </c>
      <c r="F67" s="741">
        <v>18</v>
      </c>
      <c r="G67" s="740">
        <v>20</v>
      </c>
      <c r="H67" s="740">
        <v>20</v>
      </c>
      <c r="I67" s="741">
        <v>23</v>
      </c>
      <c r="J67" s="741">
        <v>27</v>
      </c>
      <c r="K67" s="740">
        <v>23</v>
      </c>
      <c r="L67" s="740">
        <v>26</v>
      </c>
      <c r="M67" s="740">
        <v>21</v>
      </c>
      <c r="N67" s="740">
        <v>25</v>
      </c>
      <c r="O67" s="740">
        <v>29</v>
      </c>
      <c r="P67" s="741">
        <v>29</v>
      </c>
      <c r="Q67" s="741">
        <v>30</v>
      </c>
      <c r="R67" s="756">
        <v>31.03448275862069</v>
      </c>
      <c r="S67" s="143">
        <f>100</f>
        <v>100</v>
      </c>
      <c r="T67" s="328">
        <f t="shared" si="47"/>
        <v>89.473684210526315</v>
      </c>
      <c r="U67" s="328">
        <f t="shared" si="48"/>
        <v>94.736842105263165</v>
      </c>
      <c r="V67" s="328">
        <f t="shared" si="49"/>
        <v>105.26315789473684</v>
      </c>
      <c r="W67" s="328">
        <f t="shared" si="50"/>
        <v>105.26315789473684</v>
      </c>
      <c r="X67" s="328">
        <f t="shared" si="51"/>
        <v>121.05263157894737</v>
      </c>
      <c r="Y67" s="328">
        <f t="shared" si="52"/>
        <v>142.10526315789474</v>
      </c>
      <c r="Z67" s="328">
        <f t="shared" si="53"/>
        <v>121.05263157894737</v>
      </c>
      <c r="AA67" s="328">
        <f t="shared" si="54"/>
        <v>136.84210526315789</v>
      </c>
      <c r="AB67" s="328">
        <f t="shared" si="55"/>
        <v>110.52631578947368</v>
      </c>
      <c r="AC67" s="328">
        <f t="shared" si="56"/>
        <v>131.57894736842104</v>
      </c>
      <c r="AD67" s="328">
        <f t="shared" si="57"/>
        <v>152.63157894736841</v>
      </c>
      <c r="AE67" s="328">
        <f t="shared" si="58"/>
        <v>152.63157894736841</v>
      </c>
      <c r="AF67" s="328">
        <f t="shared" si="46"/>
        <v>157.89473684210526</v>
      </c>
      <c r="AG67" s="329">
        <f t="shared" si="46"/>
        <v>163.33938294010889</v>
      </c>
      <c r="AH67" s="766">
        <v>1</v>
      </c>
      <c r="AI67" s="767">
        <v>1</v>
      </c>
      <c r="AJ67" s="767">
        <v>4</v>
      </c>
      <c r="AK67" s="767">
        <v>1</v>
      </c>
      <c r="AL67" s="767">
        <v>1</v>
      </c>
      <c r="AM67" s="767">
        <v>4</v>
      </c>
      <c r="AN67" s="767">
        <v>4</v>
      </c>
      <c r="AO67" s="767">
        <v>1</v>
      </c>
      <c r="AP67" s="767">
        <v>1</v>
      </c>
      <c r="AQ67" s="767">
        <v>1</v>
      </c>
      <c r="AR67" s="767">
        <v>1</v>
      </c>
      <c r="AS67" s="767">
        <v>1</v>
      </c>
      <c r="AT67" s="767">
        <v>4</v>
      </c>
      <c r="AU67" s="767">
        <v>6</v>
      </c>
      <c r="AV67" s="769">
        <v>7</v>
      </c>
    </row>
    <row r="68" spans="2:48" ht="15" x14ac:dyDescent="0.25">
      <c r="B68" s="918"/>
      <c r="C68" s="2" t="s">
        <v>5</v>
      </c>
      <c r="D68" s="740">
        <v>5</v>
      </c>
      <c r="E68" s="740">
        <v>5</v>
      </c>
      <c r="F68" s="741">
        <v>5</v>
      </c>
      <c r="G68" s="740">
        <v>4</v>
      </c>
      <c r="H68" s="741">
        <v>4</v>
      </c>
      <c r="I68" s="741">
        <v>4</v>
      </c>
      <c r="J68" s="741">
        <v>4</v>
      </c>
      <c r="K68" s="741">
        <v>5</v>
      </c>
      <c r="L68" s="740">
        <v>4</v>
      </c>
      <c r="M68" s="740">
        <v>5</v>
      </c>
      <c r="N68" s="740">
        <v>6</v>
      </c>
      <c r="O68" s="740">
        <v>5</v>
      </c>
      <c r="P68" s="741">
        <v>5</v>
      </c>
      <c r="Q68" s="741">
        <v>5</v>
      </c>
      <c r="R68" s="756">
        <v>5</v>
      </c>
      <c r="S68" s="143">
        <f>100</f>
        <v>100</v>
      </c>
      <c r="T68" s="328">
        <f t="shared" si="47"/>
        <v>100</v>
      </c>
      <c r="U68" s="328">
        <f t="shared" si="48"/>
        <v>100</v>
      </c>
      <c r="V68" s="328">
        <f t="shared" si="49"/>
        <v>80</v>
      </c>
      <c r="W68" s="328">
        <f t="shared" si="50"/>
        <v>80</v>
      </c>
      <c r="X68" s="328">
        <f t="shared" si="51"/>
        <v>80</v>
      </c>
      <c r="Y68" s="328">
        <f t="shared" si="52"/>
        <v>80</v>
      </c>
      <c r="Z68" s="328">
        <f t="shared" si="53"/>
        <v>100</v>
      </c>
      <c r="AA68" s="328">
        <f t="shared" si="54"/>
        <v>80</v>
      </c>
      <c r="AB68" s="328">
        <f t="shared" si="55"/>
        <v>100</v>
      </c>
      <c r="AC68" s="328">
        <f t="shared" si="56"/>
        <v>120</v>
      </c>
      <c r="AD68" s="328">
        <f t="shared" si="57"/>
        <v>100</v>
      </c>
      <c r="AE68" s="328">
        <f t="shared" si="58"/>
        <v>100</v>
      </c>
      <c r="AF68" s="328">
        <f t="shared" si="46"/>
        <v>100</v>
      </c>
      <c r="AG68" s="329">
        <f t="shared" si="46"/>
        <v>100</v>
      </c>
      <c r="AH68" s="766">
        <v>1</v>
      </c>
      <c r="AI68" s="767">
        <v>1</v>
      </c>
      <c r="AJ68" s="767">
        <v>4</v>
      </c>
      <c r="AK68" s="767">
        <v>1</v>
      </c>
      <c r="AL68" s="767">
        <v>4</v>
      </c>
      <c r="AM68" s="767">
        <v>4</v>
      </c>
      <c r="AN68" s="767">
        <v>4</v>
      </c>
      <c r="AO68" s="767">
        <v>4</v>
      </c>
      <c r="AP68" s="767">
        <v>1</v>
      </c>
      <c r="AQ68" s="767">
        <v>1</v>
      </c>
      <c r="AR68" s="767">
        <v>1</v>
      </c>
      <c r="AS68" s="767">
        <v>1</v>
      </c>
      <c r="AT68" s="767">
        <v>4</v>
      </c>
      <c r="AU68" s="767">
        <v>6</v>
      </c>
      <c r="AV68" s="769">
        <v>7</v>
      </c>
    </row>
    <row r="69" spans="2:48" ht="15" x14ac:dyDescent="0.25">
      <c r="B69" s="918"/>
      <c r="C69" s="2" t="s">
        <v>6</v>
      </c>
      <c r="D69" s="740">
        <v>785</v>
      </c>
      <c r="E69" s="740">
        <v>916</v>
      </c>
      <c r="F69" s="740">
        <v>1058</v>
      </c>
      <c r="G69" s="740">
        <v>1056</v>
      </c>
      <c r="H69" s="740">
        <v>1040</v>
      </c>
      <c r="I69" s="740">
        <v>915</v>
      </c>
      <c r="J69" s="740">
        <v>1016</v>
      </c>
      <c r="K69" s="740">
        <v>1069</v>
      </c>
      <c r="L69" s="740">
        <v>1264</v>
      </c>
      <c r="M69" s="740">
        <v>1382</v>
      </c>
      <c r="N69" s="740">
        <v>1501</v>
      </c>
      <c r="O69" s="740">
        <v>1602</v>
      </c>
      <c r="P69" s="741">
        <v>1594</v>
      </c>
      <c r="Q69" s="741">
        <v>1648</v>
      </c>
      <c r="R69" s="756">
        <v>1703.8293601003766</v>
      </c>
      <c r="S69" s="143">
        <f>100</f>
        <v>100</v>
      </c>
      <c r="T69" s="328">
        <f t="shared" si="47"/>
        <v>116.68789808917198</v>
      </c>
      <c r="U69" s="328">
        <f t="shared" si="48"/>
        <v>134.77707006369425</v>
      </c>
      <c r="V69" s="328">
        <f t="shared" si="49"/>
        <v>134.52229299363057</v>
      </c>
      <c r="W69" s="328">
        <f t="shared" si="50"/>
        <v>132.48407643312103</v>
      </c>
      <c r="X69" s="328">
        <f t="shared" si="51"/>
        <v>116.56050955414013</v>
      </c>
      <c r="Y69" s="328">
        <f t="shared" si="52"/>
        <v>129.42675159235668</v>
      </c>
      <c r="Z69" s="328">
        <f t="shared" si="53"/>
        <v>136.17834394904457</v>
      </c>
      <c r="AA69" s="328">
        <f t="shared" si="54"/>
        <v>161.01910828025478</v>
      </c>
      <c r="AB69" s="328">
        <f t="shared" si="55"/>
        <v>176.05095541401275</v>
      </c>
      <c r="AC69" s="328">
        <f t="shared" si="56"/>
        <v>191.21019108280254</v>
      </c>
      <c r="AD69" s="328">
        <f t="shared" si="57"/>
        <v>204.07643312101911</v>
      </c>
      <c r="AE69" s="328">
        <f t="shared" si="58"/>
        <v>203.05732484076432</v>
      </c>
      <c r="AF69" s="328">
        <f t="shared" si="46"/>
        <v>209.93630573248407</v>
      </c>
      <c r="AG69" s="329">
        <f t="shared" si="46"/>
        <v>217.04832612743652</v>
      </c>
      <c r="AH69" s="766">
        <v>1</v>
      </c>
      <c r="AI69" s="767">
        <v>1</v>
      </c>
      <c r="AJ69" s="767">
        <v>1</v>
      </c>
      <c r="AK69" s="767">
        <v>1</v>
      </c>
      <c r="AL69" s="767">
        <v>1</v>
      </c>
      <c r="AM69" s="767">
        <v>1</v>
      </c>
      <c r="AN69" s="767">
        <v>1</v>
      </c>
      <c r="AO69" s="767">
        <v>1</v>
      </c>
      <c r="AP69" s="767">
        <v>1</v>
      </c>
      <c r="AQ69" s="767">
        <v>1</v>
      </c>
      <c r="AR69" s="767">
        <v>1</v>
      </c>
      <c r="AS69" s="767">
        <v>1</v>
      </c>
      <c r="AT69" s="767">
        <v>4</v>
      </c>
      <c r="AU69" s="767">
        <v>6</v>
      </c>
      <c r="AV69" s="769">
        <v>7</v>
      </c>
    </row>
    <row r="70" spans="2:48" ht="15" x14ac:dyDescent="0.25">
      <c r="B70" s="919"/>
      <c r="C70" s="4" t="s">
        <v>7</v>
      </c>
      <c r="D70">
        <v>780</v>
      </c>
      <c r="E70">
        <v>911</v>
      </c>
      <c r="F70">
        <v>1053</v>
      </c>
      <c r="G70">
        <v>1052</v>
      </c>
      <c r="H70">
        <v>1036</v>
      </c>
      <c r="I70">
        <v>911</v>
      </c>
      <c r="J70">
        <v>1012</v>
      </c>
      <c r="K70">
        <v>1064</v>
      </c>
      <c r="L70">
        <v>1260</v>
      </c>
      <c r="M70">
        <v>1377</v>
      </c>
      <c r="N70">
        <v>1495</v>
      </c>
      <c r="O70">
        <v>1597</v>
      </c>
      <c r="P70">
        <v>1589</v>
      </c>
      <c r="Q70">
        <v>1643</v>
      </c>
      <c r="R70" s="565">
        <v>1698.8351164254248</v>
      </c>
      <c r="S70" s="143">
        <f>100</f>
        <v>100</v>
      </c>
      <c r="T70" s="328">
        <f t="shared" si="47"/>
        <v>116.7948717948718</v>
      </c>
      <c r="U70" s="328">
        <f t="shared" si="48"/>
        <v>135</v>
      </c>
      <c r="V70" s="328">
        <f t="shared" si="49"/>
        <v>134.87179487179486</v>
      </c>
      <c r="W70" s="328">
        <f t="shared" si="50"/>
        <v>132.82051282051282</v>
      </c>
      <c r="X70" s="328">
        <f t="shared" si="51"/>
        <v>116.7948717948718</v>
      </c>
      <c r="Y70" s="328">
        <f t="shared" si="52"/>
        <v>129.74358974358975</v>
      </c>
      <c r="Z70" s="328">
        <f t="shared" si="53"/>
        <v>136.41025641025641</v>
      </c>
      <c r="AA70" s="328">
        <f t="shared" si="54"/>
        <v>161.53846153846155</v>
      </c>
      <c r="AB70" s="328">
        <f t="shared" si="55"/>
        <v>176.53846153846155</v>
      </c>
      <c r="AC70" s="328">
        <f t="shared" si="56"/>
        <v>191.66666666666666</v>
      </c>
      <c r="AD70" s="328">
        <f t="shared" si="57"/>
        <v>204.74358974358975</v>
      </c>
      <c r="AE70" s="328">
        <f t="shared" si="58"/>
        <v>203.71794871794873</v>
      </c>
      <c r="AF70" s="328">
        <f t="shared" si="46"/>
        <v>210.64102564102564</v>
      </c>
      <c r="AG70" s="329">
        <f t="shared" si="46"/>
        <v>217.79937390069546</v>
      </c>
      <c r="AH70" s="770"/>
      <c r="AI70" s="771"/>
      <c r="AJ70" s="771"/>
      <c r="AK70" s="771"/>
      <c r="AL70" s="771"/>
      <c r="AM70" s="771"/>
      <c r="AN70" s="771"/>
      <c r="AO70" s="771"/>
      <c r="AP70" s="771"/>
      <c r="AQ70" s="771"/>
      <c r="AR70" s="771"/>
      <c r="AS70" s="771"/>
      <c r="AT70" s="771"/>
      <c r="AU70" s="771"/>
      <c r="AV70" s="772"/>
    </row>
    <row r="71" spans="2:48" ht="15" customHeight="1" x14ac:dyDescent="0.25">
      <c r="B71" s="918" t="s">
        <v>16</v>
      </c>
      <c r="C71" s="2" t="s">
        <v>2</v>
      </c>
      <c r="D71" s="741">
        <v>1231</v>
      </c>
      <c r="E71" s="741">
        <v>1663</v>
      </c>
      <c r="F71" s="740">
        <v>1756</v>
      </c>
      <c r="G71" s="740">
        <v>1569</v>
      </c>
      <c r="H71" s="740">
        <v>1542</v>
      </c>
      <c r="I71" s="740">
        <v>1393</v>
      </c>
      <c r="J71" s="740">
        <v>1460</v>
      </c>
      <c r="K71" s="740">
        <v>1565</v>
      </c>
      <c r="L71" s="741">
        <v>1908</v>
      </c>
      <c r="M71" s="741">
        <v>1962</v>
      </c>
      <c r="N71" s="740">
        <v>2331</v>
      </c>
      <c r="O71" s="740">
        <v>2445</v>
      </c>
      <c r="P71" s="741">
        <v>2532</v>
      </c>
      <c r="Q71" s="741">
        <v>2677</v>
      </c>
      <c r="R71" s="756">
        <v>2830.3037124802527</v>
      </c>
      <c r="S71" s="143">
        <f>100</f>
        <v>100</v>
      </c>
      <c r="T71" s="328">
        <f t="shared" si="47"/>
        <v>135.09341998375305</v>
      </c>
      <c r="U71" s="328">
        <f t="shared" si="48"/>
        <v>142.64825345247766</v>
      </c>
      <c r="V71" s="328">
        <f t="shared" si="49"/>
        <v>127.45735174654752</v>
      </c>
      <c r="W71" s="328">
        <f t="shared" si="50"/>
        <v>125.26401299756296</v>
      </c>
      <c r="X71" s="328">
        <f t="shared" si="51"/>
        <v>113.16003249390739</v>
      </c>
      <c r="Y71" s="328">
        <f t="shared" si="52"/>
        <v>118.60276198212836</v>
      </c>
      <c r="Z71" s="328">
        <f t="shared" si="53"/>
        <v>127.13241267262389</v>
      </c>
      <c r="AA71" s="328">
        <f t="shared" si="54"/>
        <v>154.99593826157596</v>
      </c>
      <c r="AB71" s="328">
        <f t="shared" si="55"/>
        <v>159.38261575954508</v>
      </c>
      <c r="AC71" s="328">
        <f t="shared" si="56"/>
        <v>189.35824532900082</v>
      </c>
      <c r="AD71" s="328">
        <f t="shared" si="57"/>
        <v>198.61900893582452</v>
      </c>
      <c r="AE71" s="328">
        <f t="shared" si="58"/>
        <v>205.6864337936637</v>
      </c>
      <c r="AF71" s="328">
        <f t="shared" si="46"/>
        <v>217.4654752233956</v>
      </c>
      <c r="AG71" s="329">
        <f t="shared" si="46"/>
        <v>229.91906681399291</v>
      </c>
      <c r="AH71" s="766">
        <v>4</v>
      </c>
      <c r="AI71" s="767">
        <v>4</v>
      </c>
      <c r="AJ71" s="767">
        <v>1</v>
      </c>
      <c r="AK71" s="767">
        <v>1</v>
      </c>
      <c r="AL71" s="767">
        <v>1</v>
      </c>
      <c r="AM71" s="767">
        <v>1</v>
      </c>
      <c r="AN71" s="767">
        <v>1</v>
      </c>
      <c r="AO71" s="767">
        <v>1</v>
      </c>
      <c r="AP71" s="767">
        <v>4</v>
      </c>
      <c r="AQ71" s="767">
        <v>4</v>
      </c>
      <c r="AR71" s="767">
        <v>1</v>
      </c>
      <c r="AS71" s="767">
        <v>1</v>
      </c>
      <c r="AT71" s="767">
        <v>4</v>
      </c>
      <c r="AU71" s="767">
        <v>6</v>
      </c>
      <c r="AV71" s="769">
        <v>7</v>
      </c>
    </row>
    <row r="72" spans="2:48" ht="15" x14ac:dyDescent="0.25">
      <c r="B72" s="918"/>
      <c r="C72" s="2" t="s">
        <v>3</v>
      </c>
      <c r="D72" s="741">
        <v>10</v>
      </c>
      <c r="E72" s="741">
        <v>9</v>
      </c>
      <c r="F72" s="741">
        <v>13</v>
      </c>
      <c r="G72" s="740">
        <v>17</v>
      </c>
      <c r="H72" s="741">
        <v>14</v>
      </c>
      <c r="I72" s="741">
        <v>12</v>
      </c>
      <c r="J72" s="741">
        <v>11</v>
      </c>
      <c r="K72" s="741">
        <v>16</v>
      </c>
      <c r="L72" s="741">
        <v>20</v>
      </c>
      <c r="M72" s="741">
        <v>22</v>
      </c>
      <c r="N72" s="741">
        <v>29</v>
      </c>
      <c r="O72" s="741">
        <v>31</v>
      </c>
      <c r="P72" s="741">
        <v>30</v>
      </c>
      <c r="Q72" s="741">
        <v>32</v>
      </c>
      <c r="R72" s="756">
        <v>34.133333333333333</v>
      </c>
      <c r="S72" s="143">
        <f>100</f>
        <v>100</v>
      </c>
      <c r="T72" s="328">
        <f t="shared" si="47"/>
        <v>90</v>
      </c>
      <c r="U72" s="328">
        <f t="shared" si="48"/>
        <v>130</v>
      </c>
      <c r="V72" s="328">
        <f t="shared" si="49"/>
        <v>170</v>
      </c>
      <c r="W72" s="328">
        <f t="shared" si="50"/>
        <v>140</v>
      </c>
      <c r="X72" s="328">
        <f t="shared" si="51"/>
        <v>120</v>
      </c>
      <c r="Y72" s="328">
        <f t="shared" si="52"/>
        <v>110</v>
      </c>
      <c r="Z72" s="328">
        <f t="shared" si="53"/>
        <v>160</v>
      </c>
      <c r="AA72" s="328">
        <f t="shared" si="54"/>
        <v>200</v>
      </c>
      <c r="AB72" s="328">
        <f t="shared" si="55"/>
        <v>220</v>
      </c>
      <c r="AC72" s="328">
        <f t="shared" si="56"/>
        <v>290</v>
      </c>
      <c r="AD72" s="328">
        <f t="shared" si="57"/>
        <v>310</v>
      </c>
      <c r="AE72" s="328">
        <f t="shared" si="58"/>
        <v>300</v>
      </c>
      <c r="AF72" s="328">
        <f t="shared" si="46"/>
        <v>320</v>
      </c>
      <c r="AG72" s="329">
        <f t="shared" si="46"/>
        <v>341.33333333333337</v>
      </c>
      <c r="AH72" s="766">
        <v>4</v>
      </c>
      <c r="AI72" s="767">
        <v>4</v>
      </c>
      <c r="AJ72" s="767">
        <v>4</v>
      </c>
      <c r="AK72" s="767">
        <v>1</v>
      </c>
      <c r="AL72" s="767">
        <v>4</v>
      </c>
      <c r="AM72" s="767">
        <v>4</v>
      </c>
      <c r="AN72" s="767">
        <v>4</v>
      </c>
      <c r="AO72" s="767">
        <v>4</v>
      </c>
      <c r="AP72" s="767">
        <v>4</v>
      </c>
      <c r="AQ72" s="767">
        <v>4</v>
      </c>
      <c r="AR72" s="767">
        <v>4</v>
      </c>
      <c r="AS72" s="767">
        <v>4</v>
      </c>
      <c r="AT72" s="767">
        <v>4</v>
      </c>
      <c r="AU72" s="767">
        <v>6</v>
      </c>
      <c r="AV72" s="769">
        <v>7</v>
      </c>
    </row>
    <row r="73" spans="2:48" ht="15" x14ac:dyDescent="0.25">
      <c r="B73" s="918"/>
      <c r="C73" s="2" t="s">
        <v>4</v>
      </c>
      <c r="D73" s="740">
        <v>0</v>
      </c>
      <c r="E73" s="740">
        <v>0</v>
      </c>
      <c r="F73" s="741">
        <v>0</v>
      </c>
      <c r="G73" s="740">
        <v>0</v>
      </c>
      <c r="H73" s="740">
        <v>4</v>
      </c>
      <c r="I73" s="741">
        <v>3</v>
      </c>
      <c r="J73" s="741">
        <v>3</v>
      </c>
      <c r="K73" s="741">
        <v>5</v>
      </c>
      <c r="L73" s="741">
        <v>2</v>
      </c>
      <c r="M73" s="741">
        <v>4</v>
      </c>
      <c r="N73" s="741">
        <v>4</v>
      </c>
      <c r="O73" s="741">
        <v>5</v>
      </c>
      <c r="P73" s="741">
        <v>5</v>
      </c>
      <c r="Q73" s="741">
        <v>5</v>
      </c>
      <c r="R73" s="756">
        <v>5</v>
      </c>
      <c r="S73" s="143">
        <f>100</f>
        <v>100</v>
      </c>
      <c r="T73" s="328" t="e">
        <f t="shared" si="47"/>
        <v>#DIV/0!</v>
      </c>
      <c r="U73" s="328" t="e">
        <f t="shared" si="48"/>
        <v>#DIV/0!</v>
      </c>
      <c r="V73" s="328" t="e">
        <f t="shared" si="49"/>
        <v>#DIV/0!</v>
      </c>
      <c r="W73" s="328" t="e">
        <f t="shared" si="50"/>
        <v>#DIV/0!</v>
      </c>
      <c r="X73" s="328" t="e">
        <f t="shared" si="51"/>
        <v>#DIV/0!</v>
      </c>
      <c r="Y73" s="328" t="e">
        <f t="shared" si="52"/>
        <v>#DIV/0!</v>
      </c>
      <c r="Z73" s="328" t="e">
        <f t="shared" si="53"/>
        <v>#DIV/0!</v>
      </c>
      <c r="AA73" s="328" t="e">
        <f t="shared" si="54"/>
        <v>#DIV/0!</v>
      </c>
      <c r="AB73" s="328" t="e">
        <f t="shared" si="55"/>
        <v>#DIV/0!</v>
      </c>
      <c r="AC73" s="328" t="e">
        <f t="shared" si="56"/>
        <v>#DIV/0!</v>
      </c>
      <c r="AD73" s="328" t="e">
        <f t="shared" si="57"/>
        <v>#DIV/0!</v>
      </c>
      <c r="AE73" s="328" t="e">
        <f t="shared" si="58"/>
        <v>#DIV/0!</v>
      </c>
      <c r="AF73" s="328" t="e">
        <f t="shared" si="46"/>
        <v>#DIV/0!</v>
      </c>
      <c r="AG73" s="329" t="e">
        <f t="shared" si="46"/>
        <v>#DIV/0!</v>
      </c>
      <c r="AH73" s="766">
        <v>1</v>
      </c>
      <c r="AI73" s="767">
        <v>1</v>
      </c>
      <c r="AJ73" s="767">
        <v>4</v>
      </c>
      <c r="AK73" s="767">
        <v>1</v>
      </c>
      <c r="AL73" s="767">
        <v>1</v>
      </c>
      <c r="AM73" s="767">
        <v>4</v>
      </c>
      <c r="AN73" s="767">
        <v>4</v>
      </c>
      <c r="AO73" s="767">
        <v>4</v>
      </c>
      <c r="AP73" s="767">
        <v>4</v>
      </c>
      <c r="AQ73" s="767">
        <v>4</v>
      </c>
      <c r="AR73" s="767">
        <v>4</v>
      </c>
      <c r="AS73" s="767">
        <v>4</v>
      </c>
      <c r="AT73" s="767">
        <v>4</v>
      </c>
      <c r="AU73" s="767">
        <v>6</v>
      </c>
      <c r="AV73" s="769">
        <v>7</v>
      </c>
    </row>
    <row r="74" spans="2:48" ht="15" x14ac:dyDescent="0.25">
      <c r="B74" s="918"/>
      <c r="C74" s="2" t="s">
        <v>5</v>
      </c>
      <c r="D74" s="740">
        <v>0</v>
      </c>
      <c r="E74" s="740">
        <v>0</v>
      </c>
      <c r="F74" s="740">
        <v>0</v>
      </c>
      <c r="G74" s="740">
        <v>0</v>
      </c>
      <c r="H74" s="740">
        <v>0</v>
      </c>
      <c r="I74" s="740">
        <v>0</v>
      </c>
      <c r="J74" s="740">
        <v>0</v>
      </c>
      <c r="K74" s="740">
        <v>0</v>
      </c>
      <c r="L74" s="740">
        <v>0</v>
      </c>
      <c r="M74" s="740">
        <v>0</v>
      </c>
      <c r="N74" s="740">
        <v>0</v>
      </c>
      <c r="O74" s="740">
        <v>0</v>
      </c>
      <c r="P74" s="741">
        <v>0</v>
      </c>
      <c r="Q74" s="741">
        <v>0</v>
      </c>
      <c r="R74" s="756">
        <v>0</v>
      </c>
      <c r="S74" s="143">
        <f>100</f>
        <v>100</v>
      </c>
      <c r="T74" s="328" t="e">
        <f t="shared" si="47"/>
        <v>#DIV/0!</v>
      </c>
      <c r="U74" s="328" t="e">
        <f t="shared" si="48"/>
        <v>#DIV/0!</v>
      </c>
      <c r="V74" s="328" t="e">
        <f t="shared" si="49"/>
        <v>#DIV/0!</v>
      </c>
      <c r="W74" s="328" t="e">
        <f t="shared" si="50"/>
        <v>#DIV/0!</v>
      </c>
      <c r="X74" s="328" t="e">
        <f t="shared" si="51"/>
        <v>#DIV/0!</v>
      </c>
      <c r="Y74" s="328" t="e">
        <f t="shared" si="52"/>
        <v>#DIV/0!</v>
      </c>
      <c r="Z74" s="328" t="e">
        <f t="shared" si="53"/>
        <v>#DIV/0!</v>
      </c>
      <c r="AA74" s="328" t="e">
        <f t="shared" si="54"/>
        <v>#DIV/0!</v>
      </c>
      <c r="AB74" s="328" t="e">
        <f t="shared" si="55"/>
        <v>#DIV/0!</v>
      </c>
      <c r="AC74" s="328" t="e">
        <f t="shared" si="56"/>
        <v>#DIV/0!</v>
      </c>
      <c r="AD74" s="328" t="e">
        <f t="shared" si="57"/>
        <v>#DIV/0!</v>
      </c>
      <c r="AE74" s="328" t="e">
        <f t="shared" si="58"/>
        <v>#DIV/0!</v>
      </c>
      <c r="AF74" s="328" t="e">
        <f t="shared" si="46"/>
        <v>#DIV/0!</v>
      </c>
      <c r="AG74" s="329" t="e">
        <f t="shared" si="46"/>
        <v>#DIV/0!</v>
      </c>
      <c r="AH74" s="766">
        <v>1</v>
      </c>
      <c r="AI74" s="767">
        <v>1</v>
      </c>
      <c r="AJ74" s="767">
        <v>1</v>
      </c>
      <c r="AK74" s="767">
        <v>1</v>
      </c>
      <c r="AL74" s="767">
        <v>1</v>
      </c>
      <c r="AM74" s="767">
        <v>1</v>
      </c>
      <c r="AN74" s="767">
        <v>1</v>
      </c>
      <c r="AO74" s="767">
        <v>1</v>
      </c>
      <c r="AP74" s="767">
        <v>1</v>
      </c>
      <c r="AQ74" s="767">
        <v>1</v>
      </c>
      <c r="AR74" s="767">
        <v>1</v>
      </c>
      <c r="AS74" s="767">
        <v>1</v>
      </c>
      <c r="AT74" s="767">
        <v>4</v>
      </c>
      <c r="AU74" s="767">
        <v>6</v>
      </c>
      <c r="AV74" s="769">
        <v>7</v>
      </c>
    </row>
    <row r="75" spans="2:48" ht="15" x14ac:dyDescent="0.25">
      <c r="B75" s="918"/>
      <c r="C75" s="2" t="s">
        <v>6</v>
      </c>
      <c r="D75" s="740">
        <v>1241</v>
      </c>
      <c r="E75" s="740">
        <v>1672</v>
      </c>
      <c r="F75" s="740">
        <v>1769</v>
      </c>
      <c r="G75" s="740">
        <v>1586</v>
      </c>
      <c r="H75" s="740">
        <v>1560</v>
      </c>
      <c r="I75" s="740">
        <v>1408</v>
      </c>
      <c r="J75" s="740">
        <v>1474</v>
      </c>
      <c r="K75" s="740">
        <v>1586</v>
      </c>
      <c r="L75" s="740">
        <v>1930</v>
      </c>
      <c r="M75" s="740">
        <v>1988</v>
      </c>
      <c r="N75" s="740">
        <v>2364</v>
      </c>
      <c r="O75" s="740">
        <v>2481</v>
      </c>
      <c r="P75" s="741">
        <v>2567</v>
      </c>
      <c r="Q75" s="741">
        <v>2714</v>
      </c>
      <c r="R75" s="756">
        <v>2869.4179976626415</v>
      </c>
      <c r="S75" s="143">
        <f>100</f>
        <v>100</v>
      </c>
      <c r="T75" s="328">
        <f t="shared" ref="T75:T88" si="59">E75*100/$D75</f>
        <v>134.73005640612411</v>
      </c>
      <c r="U75" s="328">
        <f t="shared" ref="U75:U88" si="60">F75*100/$D75</f>
        <v>142.54633360193392</v>
      </c>
      <c r="V75" s="328">
        <f t="shared" ref="V75:V88" si="61">G75*100/$D75</f>
        <v>127.80016116035455</v>
      </c>
      <c r="W75" s="328">
        <f t="shared" ref="W75:W88" si="62">H75*100/$D75</f>
        <v>125.70507655116842</v>
      </c>
      <c r="X75" s="328">
        <f t="shared" ref="X75:X88" si="63">I75*100/$D75</f>
        <v>113.45688960515713</v>
      </c>
      <c r="Y75" s="328">
        <f t="shared" ref="Y75:Y88" si="64">J75*100/$D75</f>
        <v>118.77518130539887</v>
      </c>
      <c r="Z75" s="328">
        <f t="shared" ref="Z75:Z88" si="65">K75*100/$D75</f>
        <v>127.80016116035455</v>
      </c>
      <c r="AA75" s="328">
        <f t="shared" ref="AA75:AA88" si="66">L75*100/$D75</f>
        <v>155.51974214343272</v>
      </c>
      <c r="AB75" s="328">
        <f t="shared" ref="AB75:AB88" si="67">M75*100/$D75</f>
        <v>160.19339242546334</v>
      </c>
      <c r="AC75" s="328">
        <f t="shared" ref="AC75:AC88" si="68">N75*100/$D75</f>
        <v>190.49153908138598</v>
      </c>
      <c r="AD75" s="328">
        <f t="shared" ref="AD75:AD88" si="69">O75*100/$D75</f>
        <v>199.9194198227236</v>
      </c>
      <c r="AE75" s="328">
        <f t="shared" ref="AE75:AE88" si="70">P75*100/$D75</f>
        <v>206.84931506849315</v>
      </c>
      <c r="AF75" s="328">
        <f t="shared" si="46"/>
        <v>218.69460112812249</v>
      </c>
      <c r="AG75" s="329">
        <f t="shared" si="46"/>
        <v>231.21821093171971</v>
      </c>
      <c r="AH75" s="766">
        <v>1</v>
      </c>
      <c r="AI75" s="767">
        <v>1</v>
      </c>
      <c r="AJ75" s="767">
        <v>1</v>
      </c>
      <c r="AK75" s="767">
        <v>1</v>
      </c>
      <c r="AL75" s="767">
        <v>1</v>
      </c>
      <c r="AM75" s="767">
        <v>1</v>
      </c>
      <c r="AN75" s="767">
        <v>1</v>
      </c>
      <c r="AO75" s="767">
        <v>1</v>
      </c>
      <c r="AP75" s="767">
        <v>1</v>
      </c>
      <c r="AQ75" s="767">
        <v>1</v>
      </c>
      <c r="AR75" s="767">
        <v>1</v>
      </c>
      <c r="AS75" s="767">
        <v>1</v>
      </c>
      <c r="AT75" s="767">
        <v>4</v>
      </c>
      <c r="AU75" s="767">
        <v>6</v>
      </c>
      <c r="AV75" s="769">
        <v>7</v>
      </c>
    </row>
    <row r="76" spans="2:48" ht="15" x14ac:dyDescent="0.25">
      <c r="B76" s="918"/>
      <c r="C76" s="2" t="s">
        <v>7</v>
      </c>
      <c r="D76">
        <v>1241</v>
      </c>
      <c r="E76">
        <v>1672</v>
      </c>
      <c r="F76">
        <v>1769</v>
      </c>
      <c r="G76">
        <v>1586</v>
      </c>
      <c r="H76">
        <v>1560</v>
      </c>
      <c r="I76">
        <v>1408</v>
      </c>
      <c r="J76">
        <v>1474</v>
      </c>
      <c r="K76">
        <v>1586</v>
      </c>
      <c r="L76">
        <v>1930</v>
      </c>
      <c r="M76">
        <v>1988</v>
      </c>
      <c r="N76">
        <v>2364</v>
      </c>
      <c r="O76">
        <v>2481</v>
      </c>
      <c r="P76">
        <v>2567</v>
      </c>
      <c r="Q76">
        <v>2714</v>
      </c>
      <c r="R76" s="565">
        <v>2869.4179976626415</v>
      </c>
      <c r="S76" s="143">
        <f>100</f>
        <v>100</v>
      </c>
      <c r="T76" s="328">
        <f t="shared" si="59"/>
        <v>134.73005640612411</v>
      </c>
      <c r="U76" s="328">
        <f t="shared" si="60"/>
        <v>142.54633360193392</v>
      </c>
      <c r="V76" s="328">
        <f t="shared" si="61"/>
        <v>127.80016116035455</v>
      </c>
      <c r="W76" s="328">
        <f t="shared" si="62"/>
        <v>125.70507655116842</v>
      </c>
      <c r="X76" s="328">
        <f t="shared" si="63"/>
        <v>113.45688960515713</v>
      </c>
      <c r="Y76" s="328">
        <f t="shared" si="64"/>
        <v>118.77518130539887</v>
      </c>
      <c r="Z76" s="328">
        <f t="shared" si="65"/>
        <v>127.80016116035455</v>
      </c>
      <c r="AA76" s="328">
        <f t="shared" si="66"/>
        <v>155.51974214343272</v>
      </c>
      <c r="AB76" s="328">
        <f t="shared" si="67"/>
        <v>160.19339242546334</v>
      </c>
      <c r="AC76" s="328">
        <f t="shared" si="68"/>
        <v>190.49153908138598</v>
      </c>
      <c r="AD76" s="328">
        <f t="shared" si="69"/>
        <v>199.9194198227236</v>
      </c>
      <c r="AE76" s="328">
        <f t="shared" si="70"/>
        <v>206.84931506849315</v>
      </c>
      <c r="AF76" s="328">
        <f t="shared" si="46"/>
        <v>218.69460112812249</v>
      </c>
      <c r="AG76" s="329">
        <f t="shared" si="46"/>
        <v>231.21821093171971</v>
      </c>
      <c r="AH76" s="770"/>
      <c r="AI76" s="771"/>
      <c r="AJ76" s="771"/>
      <c r="AK76" s="771"/>
      <c r="AL76" s="771"/>
      <c r="AM76" s="771"/>
      <c r="AN76" s="771"/>
      <c r="AO76" s="771"/>
      <c r="AP76" s="771"/>
      <c r="AQ76" s="771"/>
      <c r="AR76" s="771"/>
      <c r="AS76" s="771"/>
      <c r="AT76" s="771"/>
      <c r="AU76" s="771"/>
      <c r="AV76" s="772"/>
    </row>
    <row r="77" spans="2:48" ht="15" customHeight="1" x14ac:dyDescent="0.25">
      <c r="B77" s="920" t="s">
        <v>17</v>
      </c>
      <c r="C77" s="3" t="s">
        <v>2</v>
      </c>
      <c r="D77" s="740">
        <v>4012</v>
      </c>
      <c r="E77" s="740">
        <v>3439</v>
      </c>
      <c r="F77" s="740">
        <v>3782</v>
      </c>
      <c r="G77" s="740">
        <v>3284</v>
      </c>
      <c r="H77" s="740">
        <v>3202</v>
      </c>
      <c r="I77" s="740">
        <v>2839</v>
      </c>
      <c r="J77" s="740">
        <v>3081</v>
      </c>
      <c r="K77" s="740">
        <v>3302</v>
      </c>
      <c r="L77" s="740">
        <v>3997</v>
      </c>
      <c r="M77" s="740">
        <v>4005</v>
      </c>
      <c r="N77" s="740">
        <v>4746</v>
      </c>
      <c r="O77" s="740">
        <v>4839</v>
      </c>
      <c r="P77" s="741">
        <v>5055</v>
      </c>
      <c r="Q77" s="741">
        <v>5259</v>
      </c>
      <c r="R77" s="756">
        <v>5471.2326409495554</v>
      </c>
      <c r="S77" s="143">
        <f>100</f>
        <v>100</v>
      </c>
      <c r="T77" s="328">
        <f t="shared" si="59"/>
        <v>85.717846460618148</v>
      </c>
      <c r="U77" s="328">
        <f t="shared" si="60"/>
        <v>94.267198404785645</v>
      </c>
      <c r="V77" s="328">
        <f t="shared" si="61"/>
        <v>81.85443668993021</v>
      </c>
      <c r="W77" s="328">
        <f t="shared" si="62"/>
        <v>79.810568295114649</v>
      </c>
      <c r="X77" s="328">
        <f t="shared" si="63"/>
        <v>70.762711864406782</v>
      </c>
      <c r="Y77" s="328">
        <f t="shared" si="64"/>
        <v>76.79461615154537</v>
      </c>
      <c r="Z77" s="328">
        <f t="shared" si="65"/>
        <v>82.303090727816553</v>
      </c>
      <c r="AA77" s="328">
        <f t="shared" si="66"/>
        <v>99.626121635094719</v>
      </c>
      <c r="AB77" s="328">
        <f t="shared" si="67"/>
        <v>99.82552342971087</v>
      </c>
      <c r="AC77" s="328">
        <f t="shared" si="68"/>
        <v>118.2951146560319</v>
      </c>
      <c r="AD77" s="328">
        <f t="shared" si="69"/>
        <v>120.61316051844467</v>
      </c>
      <c r="AE77" s="328">
        <f t="shared" si="70"/>
        <v>125.99700897308075</v>
      </c>
      <c r="AF77" s="328">
        <f t="shared" si="46"/>
        <v>131.08175473579263</v>
      </c>
      <c r="AG77" s="329">
        <f t="shared" si="46"/>
        <v>136.37170092097594</v>
      </c>
      <c r="AH77" s="766">
        <v>1</v>
      </c>
      <c r="AI77" s="767">
        <v>1</v>
      </c>
      <c r="AJ77" s="767">
        <v>1</v>
      </c>
      <c r="AK77" s="767">
        <v>1</v>
      </c>
      <c r="AL77" s="767">
        <v>1</v>
      </c>
      <c r="AM77" s="767">
        <v>1</v>
      </c>
      <c r="AN77" s="767">
        <v>1</v>
      </c>
      <c r="AO77" s="767">
        <v>1</v>
      </c>
      <c r="AP77" s="767">
        <v>1</v>
      </c>
      <c r="AQ77" s="767">
        <v>1</v>
      </c>
      <c r="AR77" s="767">
        <v>1</v>
      </c>
      <c r="AS77" s="767">
        <v>1</v>
      </c>
      <c r="AT77" s="767">
        <v>4</v>
      </c>
      <c r="AU77" s="767">
        <v>6</v>
      </c>
      <c r="AV77" s="769">
        <v>7</v>
      </c>
    </row>
    <row r="78" spans="2:48" ht="15" x14ac:dyDescent="0.25">
      <c r="B78" s="918"/>
      <c r="C78" s="2" t="s">
        <v>3</v>
      </c>
      <c r="D78" s="740">
        <v>119</v>
      </c>
      <c r="E78" s="740">
        <v>126</v>
      </c>
      <c r="F78" s="740">
        <v>132</v>
      </c>
      <c r="G78" s="740">
        <v>148</v>
      </c>
      <c r="H78" s="741">
        <v>154</v>
      </c>
      <c r="I78" s="740">
        <v>155</v>
      </c>
      <c r="J78" s="740">
        <v>163</v>
      </c>
      <c r="K78" s="740">
        <v>182</v>
      </c>
      <c r="L78" s="740">
        <v>202</v>
      </c>
      <c r="M78" s="740">
        <v>227</v>
      </c>
      <c r="N78" s="740">
        <v>254</v>
      </c>
      <c r="O78" s="740">
        <v>313</v>
      </c>
      <c r="P78" s="741">
        <v>327</v>
      </c>
      <c r="Q78" s="741">
        <v>340</v>
      </c>
      <c r="R78" s="756">
        <v>353.51681957186543</v>
      </c>
      <c r="S78" s="143">
        <f>100</f>
        <v>100</v>
      </c>
      <c r="T78" s="328">
        <f t="shared" si="59"/>
        <v>105.88235294117646</v>
      </c>
      <c r="U78" s="328">
        <f t="shared" si="60"/>
        <v>110.92436974789916</v>
      </c>
      <c r="V78" s="328">
        <f t="shared" si="61"/>
        <v>124.36974789915966</v>
      </c>
      <c r="W78" s="328">
        <f t="shared" si="62"/>
        <v>129.41176470588235</v>
      </c>
      <c r="X78" s="328">
        <f t="shared" si="63"/>
        <v>130.25210084033614</v>
      </c>
      <c r="Y78" s="328">
        <f t="shared" si="64"/>
        <v>136.9747899159664</v>
      </c>
      <c r="Z78" s="328">
        <f t="shared" si="65"/>
        <v>152.94117647058823</v>
      </c>
      <c r="AA78" s="328">
        <f t="shared" si="66"/>
        <v>169.74789915966386</v>
      </c>
      <c r="AB78" s="328">
        <f t="shared" si="67"/>
        <v>190.75630252100839</v>
      </c>
      <c r="AC78" s="328">
        <f t="shared" si="68"/>
        <v>213.44537815126051</v>
      </c>
      <c r="AD78" s="328">
        <f t="shared" si="69"/>
        <v>263.02521008403363</v>
      </c>
      <c r="AE78" s="328">
        <f t="shared" si="70"/>
        <v>274.78991596638656</v>
      </c>
      <c r="AF78" s="328">
        <f t="shared" si="46"/>
        <v>285.71428571428572</v>
      </c>
      <c r="AG78" s="329">
        <f t="shared" si="46"/>
        <v>297.0729576234163</v>
      </c>
      <c r="AH78" s="766">
        <v>1</v>
      </c>
      <c r="AI78" s="767">
        <v>1</v>
      </c>
      <c r="AJ78" s="767">
        <v>1</v>
      </c>
      <c r="AK78" s="767">
        <v>1</v>
      </c>
      <c r="AL78" s="767">
        <v>4</v>
      </c>
      <c r="AM78" s="767">
        <v>1</v>
      </c>
      <c r="AN78" s="767">
        <v>1</v>
      </c>
      <c r="AO78" s="767">
        <v>1</v>
      </c>
      <c r="AP78" s="767">
        <v>1</v>
      </c>
      <c r="AQ78" s="767">
        <v>1</v>
      </c>
      <c r="AR78" s="767">
        <v>1</v>
      </c>
      <c r="AS78" s="767">
        <v>1</v>
      </c>
      <c r="AT78" s="767">
        <v>4</v>
      </c>
      <c r="AU78" s="767">
        <v>6</v>
      </c>
      <c r="AV78" s="769">
        <v>7</v>
      </c>
    </row>
    <row r="79" spans="2:48" ht="15" x14ac:dyDescent="0.25">
      <c r="B79" s="918"/>
      <c r="C79" s="2" t="s">
        <v>4</v>
      </c>
      <c r="D79" s="741">
        <v>15</v>
      </c>
      <c r="E79" s="741">
        <v>11</v>
      </c>
      <c r="F79" s="741">
        <v>14</v>
      </c>
      <c r="G79" s="740">
        <v>16</v>
      </c>
      <c r="H79" s="740">
        <v>15</v>
      </c>
      <c r="I79" s="741">
        <v>20</v>
      </c>
      <c r="J79" s="740">
        <v>17</v>
      </c>
      <c r="K79" s="740">
        <v>20</v>
      </c>
      <c r="L79" s="740">
        <v>29</v>
      </c>
      <c r="M79" s="740">
        <v>32</v>
      </c>
      <c r="N79" s="740">
        <v>40</v>
      </c>
      <c r="O79" s="740">
        <v>44</v>
      </c>
      <c r="P79" s="741">
        <v>46</v>
      </c>
      <c r="Q79" s="741">
        <v>48</v>
      </c>
      <c r="R79" s="756">
        <v>50.086956521739125</v>
      </c>
      <c r="S79" s="143">
        <f>100</f>
        <v>100</v>
      </c>
      <c r="T79" s="328">
        <f t="shared" si="59"/>
        <v>73.333333333333329</v>
      </c>
      <c r="U79" s="328">
        <f t="shared" si="60"/>
        <v>93.333333333333329</v>
      </c>
      <c r="V79" s="328">
        <f t="shared" si="61"/>
        <v>106.66666666666667</v>
      </c>
      <c r="W79" s="328">
        <f t="shared" si="62"/>
        <v>100</v>
      </c>
      <c r="X79" s="328">
        <f t="shared" si="63"/>
        <v>133.33333333333334</v>
      </c>
      <c r="Y79" s="328">
        <f t="shared" si="64"/>
        <v>113.33333333333333</v>
      </c>
      <c r="Z79" s="328">
        <f t="shared" si="65"/>
        <v>133.33333333333334</v>
      </c>
      <c r="AA79" s="328">
        <f t="shared" si="66"/>
        <v>193.33333333333334</v>
      </c>
      <c r="AB79" s="328">
        <f t="shared" si="67"/>
        <v>213.33333333333334</v>
      </c>
      <c r="AC79" s="328">
        <f t="shared" si="68"/>
        <v>266.66666666666669</v>
      </c>
      <c r="AD79" s="328">
        <f t="shared" si="69"/>
        <v>293.33333333333331</v>
      </c>
      <c r="AE79" s="328">
        <f t="shared" si="70"/>
        <v>306.66666666666669</v>
      </c>
      <c r="AF79" s="328">
        <f t="shared" si="46"/>
        <v>320</v>
      </c>
      <c r="AG79" s="329">
        <f t="shared" si="46"/>
        <v>333.91304347826082</v>
      </c>
      <c r="AH79" s="766">
        <v>4</v>
      </c>
      <c r="AI79" s="767">
        <v>4</v>
      </c>
      <c r="AJ79" s="767">
        <v>4</v>
      </c>
      <c r="AK79" s="767">
        <v>1</v>
      </c>
      <c r="AL79" s="767">
        <v>1</v>
      </c>
      <c r="AM79" s="767">
        <v>4</v>
      </c>
      <c r="AN79" s="767">
        <v>1</v>
      </c>
      <c r="AO79" s="767">
        <v>1</v>
      </c>
      <c r="AP79" s="767">
        <v>1</v>
      </c>
      <c r="AQ79" s="767">
        <v>1</v>
      </c>
      <c r="AR79" s="767">
        <v>1</v>
      </c>
      <c r="AS79" s="767">
        <v>1</v>
      </c>
      <c r="AT79" s="767">
        <v>4</v>
      </c>
      <c r="AU79" s="767">
        <v>6</v>
      </c>
      <c r="AV79" s="769">
        <v>7</v>
      </c>
    </row>
    <row r="80" spans="2:48" ht="15" x14ac:dyDescent="0.25">
      <c r="B80" s="918"/>
      <c r="C80" s="2" t="s">
        <v>5</v>
      </c>
      <c r="D80" s="741">
        <v>2</v>
      </c>
      <c r="E80" s="741">
        <v>2</v>
      </c>
      <c r="F80" s="741">
        <v>3</v>
      </c>
      <c r="G80" s="740">
        <v>4</v>
      </c>
      <c r="H80" s="741">
        <v>4</v>
      </c>
      <c r="I80" s="741">
        <v>4</v>
      </c>
      <c r="J80" s="740">
        <v>4</v>
      </c>
      <c r="K80" s="740">
        <v>4</v>
      </c>
      <c r="L80" s="740">
        <v>4</v>
      </c>
      <c r="M80" s="740">
        <v>4</v>
      </c>
      <c r="N80" s="740">
        <v>4</v>
      </c>
      <c r="O80" s="740">
        <v>5</v>
      </c>
      <c r="P80" s="741">
        <v>5</v>
      </c>
      <c r="Q80" s="741">
        <v>5</v>
      </c>
      <c r="R80" s="756">
        <v>5</v>
      </c>
      <c r="S80" s="143">
        <f>100</f>
        <v>100</v>
      </c>
      <c r="T80" s="328">
        <f t="shared" si="59"/>
        <v>100</v>
      </c>
      <c r="U80" s="328">
        <f t="shared" si="60"/>
        <v>150</v>
      </c>
      <c r="V80" s="328">
        <f t="shared" si="61"/>
        <v>200</v>
      </c>
      <c r="W80" s="328">
        <f t="shared" si="62"/>
        <v>200</v>
      </c>
      <c r="X80" s="328">
        <f t="shared" si="63"/>
        <v>200</v>
      </c>
      <c r="Y80" s="328">
        <f t="shared" si="64"/>
        <v>200</v>
      </c>
      <c r="Z80" s="328">
        <f t="shared" si="65"/>
        <v>200</v>
      </c>
      <c r="AA80" s="328">
        <f t="shared" si="66"/>
        <v>200</v>
      </c>
      <c r="AB80" s="328">
        <f t="shared" si="67"/>
        <v>200</v>
      </c>
      <c r="AC80" s="328">
        <f t="shared" si="68"/>
        <v>200</v>
      </c>
      <c r="AD80" s="328">
        <f t="shared" si="69"/>
        <v>250</v>
      </c>
      <c r="AE80" s="328">
        <f t="shared" si="70"/>
        <v>250</v>
      </c>
      <c r="AF80" s="328">
        <f t="shared" si="46"/>
        <v>250</v>
      </c>
      <c r="AG80" s="329">
        <f t="shared" si="46"/>
        <v>250</v>
      </c>
      <c r="AH80" s="766">
        <v>4</v>
      </c>
      <c r="AI80" s="767">
        <v>4</v>
      </c>
      <c r="AJ80" s="767">
        <v>4</v>
      </c>
      <c r="AK80" s="767">
        <v>1</v>
      </c>
      <c r="AL80" s="767">
        <v>4</v>
      </c>
      <c r="AM80" s="767">
        <v>4</v>
      </c>
      <c r="AN80" s="767">
        <v>1</v>
      </c>
      <c r="AO80" s="767">
        <v>1</v>
      </c>
      <c r="AP80" s="767">
        <v>1</v>
      </c>
      <c r="AQ80" s="767">
        <v>1</v>
      </c>
      <c r="AR80" s="767">
        <v>1</v>
      </c>
      <c r="AS80" s="767">
        <v>1</v>
      </c>
      <c r="AT80" s="767">
        <v>4</v>
      </c>
      <c r="AU80" s="767">
        <v>6</v>
      </c>
      <c r="AV80" s="769">
        <v>7</v>
      </c>
    </row>
    <row r="81" spans="2:48" ht="15" x14ac:dyDescent="0.25">
      <c r="B81" s="918"/>
      <c r="C81" s="2" t="s">
        <v>6</v>
      </c>
      <c r="D81" s="740">
        <v>4148</v>
      </c>
      <c r="E81" s="740">
        <v>3578</v>
      </c>
      <c r="F81" s="740">
        <v>3931</v>
      </c>
      <c r="G81" s="740">
        <v>3452</v>
      </c>
      <c r="H81" s="740">
        <v>3375</v>
      </c>
      <c r="I81" s="740">
        <v>3018</v>
      </c>
      <c r="J81" s="740">
        <v>3265</v>
      </c>
      <c r="K81" s="740">
        <v>3508</v>
      </c>
      <c r="L81" s="740">
        <v>4232</v>
      </c>
      <c r="M81" s="740">
        <v>4268</v>
      </c>
      <c r="N81" s="740">
        <v>5044</v>
      </c>
      <c r="O81" s="740">
        <v>5201</v>
      </c>
      <c r="P81" s="741">
        <v>5433</v>
      </c>
      <c r="Q81" s="741">
        <v>5652</v>
      </c>
      <c r="R81" s="756">
        <v>5879.8277194919929</v>
      </c>
      <c r="S81" s="143">
        <f>100</f>
        <v>100</v>
      </c>
      <c r="T81" s="328">
        <f t="shared" si="59"/>
        <v>86.258437801350041</v>
      </c>
      <c r="U81" s="328">
        <f t="shared" si="60"/>
        <v>94.768563162970111</v>
      </c>
      <c r="V81" s="328">
        <f t="shared" si="61"/>
        <v>83.220829315332693</v>
      </c>
      <c r="W81" s="328">
        <f t="shared" si="62"/>
        <v>81.364513018322086</v>
      </c>
      <c r="X81" s="328">
        <f t="shared" si="63"/>
        <v>72.7579556412729</v>
      </c>
      <c r="Y81" s="328">
        <f t="shared" si="64"/>
        <v>78.712632594021215</v>
      </c>
      <c r="Z81" s="328">
        <f t="shared" si="65"/>
        <v>84.5708775313404</v>
      </c>
      <c r="AA81" s="328">
        <f t="shared" si="66"/>
        <v>102.02507232401157</v>
      </c>
      <c r="AB81" s="328">
        <f t="shared" si="67"/>
        <v>102.89296046287367</v>
      </c>
      <c r="AC81" s="328">
        <f t="shared" si="68"/>
        <v>121.60077145612344</v>
      </c>
      <c r="AD81" s="328">
        <f t="shared" si="69"/>
        <v>125.38572806171649</v>
      </c>
      <c r="AE81" s="328">
        <f t="shared" si="70"/>
        <v>130.97878495660558</v>
      </c>
      <c r="AF81" s="328">
        <f t="shared" si="46"/>
        <v>136.25843780135006</v>
      </c>
      <c r="AG81" s="329">
        <f t="shared" si="46"/>
        <v>141.75090934165846</v>
      </c>
      <c r="AH81" s="766">
        <v>1</v>
      </c>
      <c r="AI81" s="767">
        <v>1</v>
      </c>
      <c r="AJ81" s="767">
        <v>1</v>
      </c>
      <c r="AK81" s="767">
        <v>1</v>
      </c>
      <c r="AL81" s="767">
        <v>1</v>
      </c>
      <c r="AM81" s="767">
        <v>1</v>
      </c>
      <c r="AN81" s="767">
        <v>1</v>
      </c>
      <c r="AO81" s="767">
        <v>1</v>
      </c>
      <c r="AP81" s="767">
        <v>1</v>
      </c>
      <c r="AQ81" s="767">
        <v>1</v>
      </c>
      <c r="AR81" s="767">
        <v>1</v>
      </c>
      <c r="AS81" s="767">
        <v>1</v>
      </c>
      <c r="AT81" s="767">
        <v>4</v>
      </c>
      <c r="AU81" s="767">
        <v>6</v>
      </c>
      <c r="AV81" s="769">
        <v>7</v>
      </c>
    </row>
    <row r="82" spans="2:48" ht="15" x14ac:dyDescent="0.25">
      <c r="B82" s="919"/>
      <c r="C82" s="4" t="s">
        <v>7</v>
      </c>
      <c r="D82">
        <v>4146</v>
      </c>
      <c r="E82">
        <v>3576</v>
      </c>
      <c r="F82">
        <v>3928</v>
      </c>
      <c r="G82">
        <v>3448</v>
      </c>
      <c r="H82">
        <v>3371</v>
      </c>
      <c r="I82">
        <v>3014</v>
      </c>
      <c r="J82">
        <v>3261</v>
      </c>
      <c r="K82">
        <v>3504</v>
      </c>
      <c r="L82">
        <v>4228</v>
      </c>
      <c r="M82">
        <v>4264</v>
      </c>
      <c r="N82">
        <v>5040</v>
      </c>
      <c r="O82">
        <v>5196</v>
      </c>
      <c r="P82">
        <v>5428</v>
      </c>
      <c r="Q82">
        <v>5647</v>
      </c>
      <c r="R82" s="565">
        <v>5874.8358511422257</v>
      </c>
      <c r="S82" s="143">
        <f>100</f>
        <v>100</v>
      </c>
      <c r="T82" s="328">
        <f t="shared" si="59"/>
        <v>86.251808972503625</v>
      </c>
      <c r="U82" s="328">
        <f t="shared" si="60"/>
        <v>94.741919922817175</v>
      </c>
      <c r="V82" s="328">
        <f t="shared" si="61"/>
        <v>83.164495899662327</v>
      </c>
      <c r="W82" s="328">
        <f t="shared" si="62"/>
        <v>81.307284129281229</v>
      </c>
      <c r="X82" s="328">
        <f t="shared" si="63"/>
        <v>72.69657501205981</v>
      </c>
      <c r="Y82" s="328">
        <f t="shared" si="64"/>
        <v>78.654124457308242</v>
      </c>
      <c r="Z82" s="328">
        <f t="shared" si="65"/>
        <v>84.515195369030394</v>
      </c>
      <c r="AA82" s="328">
        <f t="shared" si="66"/>
        <v>101.97780993728895</v>
      </c>
      <c r="AB82" s="328">
        <f t="shared" si="67"/>
        <v>102.84611673902556</v>
      </c>
      <c r="AC82" s="328">
        <f t="shared" si="68"/>
        <v>121.56295224312591</v>
      </c>
      <c r="AD82" s="328">
        <f t="shared" si="69"/>
        <v>125.32561505065124</v>
      </c>
      <c r="AE82" s="328">
        <f t="shared" si="70"/>
        <v>130.92136999517606</v>
      </c>
      <c r="AF82" s="328">
        <f t="shared" si="46"/>
        <v>136.20356970574048</v>
      </c>
      <c r="AG82" s="329">
        <f t="shared" si="46"/>
        <v>141.69888690646951</v>
      </c>
      <c r="AH82" s="770"/>
      <c r="AI82" s="771"/>
      <c r="AJ82" s="771"/>
      <c r="AK82" s="771"/>
      <c r="AL82" s="771"/>
      <c r="AM82" s="771"/>
      <c r="AN82" s="771"/>
      <c r="AO82" s="771"/>
      <c r="AP82" s="771"/>
      <c r="AQ82" s="771"/>
      <c r="AR82" s="771"/>
      <c r="AS82" s="771"/>
      <c r="AT82" s="771"/>
      <c r="AU82" s="771"/>
      <c r="AV82" s="772"/>
    </row>
    <row r="83" spans="2:48" ht="15" customHeight="1" x14ac:dyDescent="0.25">
      <c r="B83" s="918" t="s">
        <v>18</v>
      </c>
      <c r="C83" s="2" t="s">
        <v>2</v>
      </c>
      <c r="D83" s="740">
        <v>1712</v>
      </c>
      <c r="E83" s="740">
        <v>1465</v>
      </c>
      <c r="F83" s="740">
        <v>1533</v>
      </c>
      <c r="G83" s="740">
        <v>1382</v>
      </c>
      <c r="H83" s="740">
        <v>1317</v>
      </c>
      <c r="I83" s="740">
        <v>1219</v>
      </c>
      <c r="J83" s="740">
        <v>1312</v>
      </c>
      <c r="K83" s="740">
        <v>1253</v>
      </c>
      <c r="L83" s="740">
        <v>1613</v>
      </c>
      <c r="M83" s="740">
        <v>1543</v>
      </c>
      <c r="N83" s="740">
        <v>1751</v>
      </c>
      <c r="O83" s="740">
        <v>1749</v>
      </c>
      <c r="P83" s="741">
        <v>1827</v>
      </c>
      <c r="Q83" s="741">
        <v>1745</v>
      </c>
      <c r="R83" s="756">
        <v>1666.6803503010399</v>
      </c>
      <c r="S83" s="143">
        <f>100</f>
        <v>100</v>
      </c>
      <c r="T83" s="328">
        <f t="shared" si="59"/>
        <v>85.572429906542055</v>
      </c>
      <c r="U83" s="328">
        <f t="shared" si="60"/>
        <v>89.544392523364479</v>
      </c>
      <c r="V83" s="328">
        <f t="shared" si="61"/>
        <v>80.724299065420567</v>
      </c>
      <c r="W83" s="328">
        <f t="shared" si="62"/>
        <v>76.927570093457945</v>
      </c>
      <c r="X83" s="328">
        <f t="shared" si="63"/>
        <v>71.203271028037378</v>
      </c>
      <c r="Y83" s="328">
        <f t="shared" si="64"/>
        <v>76.635514018691595</v>
      </c>
      <c r="Z83" s="328">
        <f t="shared" si="65"/>
        <v>73.189252336448604</v>
      </c>
      <c r="AA83" s="328">
        <f t="shared" si="66"/>
        <v>94.217289719626166</v>
      </c>
      <c r="AB83" s="328">
        <f t="shared" si="67"/>
        <v>90.128504672897193</v>
      </c>
      <c r="AC83" s="328">
        <f t="shared" si="68"/>
        <v>102.27803738317758</v>
      </c>
      <c r="AD83" s="328">
        <f t="shared" si="69"/>
        <v>102.16121495327103</v>
      </c>
      <c r="AE83" s="328">
        <f t="shared" si="70"/>
        <v>106.71728971962617</v>
      </c>
      <c r="AF83" s="328">
        <f t="shared" si="46"/>
        <v>101.92757009345794</v>
      </c>
      <c r="AG83" s="329">
        <f t="shared" si="46"/>
        <v>97.352824199827097</v>
      </c>
      <c r="AH83" s="766">
        <v>1</v>
      </c>
      <c r="AI83" s="767">
        <v>1</v>
      </c>
      <c r="AJ83" s="767">
        <v>1</v>
      </c>
      <c r="AK83" s="767">
        <v>1</v>
      </c>
      <c r="AL83" s="767">
        <v>1</v>
      </c>
      <c r="AM83" s="767">
        <v>1</v>
      </c>
      <c r="AN83" s="767">
        <v>1</v>
      </c>
      <c r="AO83" s="767">
        <v>1</v>
      </c>
      <c r="AP83" s="767">
        <v>1</v>
      </c>
      <c r="AQ83" s="767">
        <v>1</v>
      </c>
      <c r="AR83" s="767">
        <v>1</v>
      </c>
      <c r="AS83" s="767">
        <v>1</v>
      </c>
      <c r="AT83" s="767">
        <v>4</v>
      </c>
      <c r="AU83" s="767">
        <v>6</v>
      </c>
      <c r="AV83" s="769">
        <v>7</v>
      </c>
    </row>
    <row r="84" spans="2:48" ht="15" x14ac:dyDescent="0.25">
      <c r="B84" s="918"/>
      <c r="C84" s="2" t="s">
        <v>3</v>
      </c>
      <c r="D84" s="740">
        <v>69</v>
      </c>
      <c r="E84" s="740">
        <v>79</v>
      </c>
      <c r="F84" s="740">
        <v>82</v>
      </c>
      <c r="G84" s="740">
        <v>92</v>
      </c>
      <c r="H84" s="740">
        <v>97</v>
      </c>
      <c r="I84" s="740">
        <v>111</v>
      </c>
      <c r="J84" s="740">
        <v>103</v>
      </c>
      <c r="K84" s="740">
        <v>116</v>
      </c>
      <c r="L84" s="740">
        <v>118</v>
      </c>
      <c r="M84" s="740">
        <v>141</v>
      </c>
      <c r="N84" s="740">
        <v>151</v>
      </c>
      <c r="O84" s="740">
        <v>162</v>
      </c>
      <c r="P84" s="741">
        <v>169</v>
      </c>
      <c r="Q84" s="741">
        <v>162</v>
      </c>
      <c r="R84" s="756">
        <v>155.28994082840237</v>
      </c>
      <c r="S84" s="143">
        <f>100</f>
        <v>100</v>
      </c>
      <c r="T84" s="328">
        <f t="shared" si="59"/>
        <v>114.49275362318841</v>
      </c>
      <c r="U84" s="328">
        <f t="shared" si="60"/>
        <v>118.84057971014492</v>
      </c>
      <c r="V84" s="328">
        <f t="shared" si="61"/>
        <v>133.33333333333334</v>
      </c>
      <c r="W84" s="328">
        <f t="shared" si="62"/>
        <v>140.57971014492753</v>
      </c>
      <c r="X84" s="328">
        <f t="shared" si="63"/>
        <v>160.86956521739131</v>
      </c>
      <c r="Y84" s="328">
        <f t="shared" si="64"/>
        <v>149.27536231884059</v>
      </c>
      <c r="Z84" s="328">
        <f t="shared" si="65"/>
        <v>168.1159420289855</v>
      </c>
      <c r="AA84" s="328">
        <f t="shared" si="66"/>
        <v>171.01449275362319</v>
      </c>
      <c r="AB84" s="328">
        <f t="shared" si="67"/>
        <v>204.34782608695653</v>
      </c>
      <c r="AC84" s="328">
        <f t="shared" si="68"/>
        <v>218.84057971014494</v>
      </c>
      <c r="AD84" s="328">
        <f t="shared" si="69"/>
        <v>234.78260869565219</v>
      </c>
      <c r="AE84" s="328">
        <f t="shared" si="70"/>
        <v>244.92753623188406</v>
      </c>
      <c r="AF84" s="328">
        <f t="shared" si="46"/>
        <v>234.78260869565219</v>
      </c>
      <c r="AG84" s="329">
        <f t="shared" si="46"/>
        <v>225.05788525855414</v>
      </c>
      <c r="AH84" s="766">
        <v>1</v>
      </c>
      <c r="AI84" s="767">
        <v>1</v>
      </c>
      <c r="AJ84" s="767">
        <v>1</v>
      </c>
      <c r="AK84" s="767">
        <v>1</v>
      </c>
      <c r="AL84" s="767">
        <v>1</v>
      </c>
      <c r="AM84" s="767">
        <v>1</v>
      </c>
      <c r="AN84" s="767">
        <v>1</v>
      </c>
      <c r="AO84" s="767">
        <v>1</v>
      </c>
      <c r="AP84" s="767">
        <v>1</v>
      </c>
      <c r="AQ84" s="767">
        <v>1</v>
      </c>
      <c r="AR84" s="767">
        <v>1</v>
      </c>
      <c r="AS84" s="767">
        <v>1</v>
      </c>
      <c r="AT84" s="767">
        <v>4</v>
      </c>
      <c r="AU84" s="767">
        <v>6</v>
      </c>
      <c r="AV84" s="769">
        <v>7</v>
      </c>
    </row>
    <row r="85" spans="2:48" ht="15" x14ac:dyDescent="0.25">
      <c r="B85" s="918"/>
      <c r="C85" s="2" t="s">
        <v>4</v>
      </c>
      <c r="D85" s="740">
        <v>30</v>
      </c>
      <c r="E85" s="740">
        <v>31</v>
      </c>
      <c r="F85" s="740">
        <v>26</v>
      </c>
      <c r="G85" s="740">
        <v>32</v>
      </c>
      <c r="H85" s="740">
        <v>31</v>
      </c>
      <c r="I85" s="740">
        <v>35</v>
      </c>
      <c r="J85" s="740">
        <v>31</v>
      </c>
      <c r="K85" s="740">
        <v>36</v>
      </c>
      <c r="L85" s="740">
        <v>39</v>
      </c>
      <c r="M85" s="740">
        <v>44</v>
      </c>
      <c r="N85" s="740">
        <v>47</v>
      </c>
      <c r="O85" s="740">
        <v>62</v>
      </c>
      <c r="P85" s="741">
        <v>65</v>
      </c>
      <c r="Q85" s="741">
        <v>62</v>
      </c>
      <c r="R85" s="756">
        <v>59.138461538461542</v>
      </c>
      <c r="S85" s="143">
        <f>100</f>
        <v>100</v>
      </c>
      <c r="T85" s="328">
        <f t="shared" si="59"/>
        <v>103.33333333333333</v>
      </c>
      <c r="U85" s="328">
        <f t="shared" si="60"/>
        <v>86.666666666666671</v>
      </c>
      <c r="V85" s="328">
        <f t="shared" si="61"/>
        <v>106.66666666666667</v>
      </c>
      <c r="W85" s="328">
        <f t="shared" si="62"/>
        <v>103.33333333333333</v>
      </c>
      <c r="X85" s="328">
        <f t="shared" si="63"/>
        <v>116.66666666666667</v>
      </c>
      <c r="Y85" s="328">
        <f t="shared" si="64"/>
        <v>103.33333333333333</v>
      </c>
      <c r="Z85" s="328">
        <f t="shared" si="65"/>
        <v>120</v>
      </c>
      <c r="AA85" s="328">
        <f t="shared" si="66"/>
        <v>130</v>
      </c>
      <c r="AB85" s="328">
        <f t="shared" si="67"/>
        <v>146.66666666666666</v>
      </c>
      <c r="AC85" s="328">
        <f t="shared" si="68"/>
        <v>156.66666666666666</v>
      </c>
      <c r="AD85" s="328">
        <f t="shared" si="69"/>
        <v>206.66666666666666</v>
      </c>
      <c r="AE85" s="328">
        <f t="shared" si="70"/>
        <v>216.66666666666666</v>
      </c>
      <c r="AF85" s="328">
        <f t="shared" si="46"/>
        <v>206.66666666666666</v>
      </c>
      <c r="AG85" s="329">
        <f t="shared" si="46"/>
        <v>197.12820512820514</v>
      </c>
      <c r="AH85" s="766">
        <v>1</v>
      </c>
      <c r="AI85" s="767">
        <v>1</v>
      </c>
      <c r="AJ85" s="767">
        <v>1</v>
      </c>
      <c r="AK85" s="767">
        <v>1</v>
      </c>
      <c r="AL85" s="767">
        <v>1</v>
      </c>
      <c r="AM85" s="767">
        <v>1</v>
      </c>
      <c r="AN85" s="767">
        <v>1</v>
      </c>
      <c r="AO85" s="767">
        <v>1</v>
      </c>
      <c r="AP85" s="767">
        <v>1</v>
      </c>
      <c r="AQ85" s="767">
        <v>1</v>
      </c>
      <c r="AR85" s="767">
        <v>1</v>
      </c>
      <c r="AS85" s="767">
        <v>1</v>
      </c>
      <c r="AT85" s="767">
        <v>4</v>
      </c>
      <c r="AU85" s="767">
        <v>6</v>
      </c>
      <c r="AV85" s="769">
        <v>7</v>
      </c>
    </row>
    <row r="86" spans="2:48" ht="15" x14ac:dyDescent="0.25">
      <c r="B86" s="918"/>
      <c r="C86" s="2" t="s">
        <v>5</v>
      </c>
      <c r="D86" s="740">
        <v>7</v>
      </c>
      <c r="E86" s="740">
        <v>10</v>
      </c>
      <c r="F86" s="740">
        <v>13</v>
      </c>
      <c r="G86" s="740">
        <v>10</v>
      </c>
      <c r="H86" s="740">
        <v>12</v>
      </c>
      <c r="I86" s="740">
        <v>11</v>
      </c>
      <c r="J86" s="740">
        <v>15</v>
      </c>
      <c r="K86" s="740">
        <v>13</v>
      </c>
      <c r="L86" s="740">
        <v>15</v>
      </c>
      <c r="M86" s="740">
        <v>18</v>
      </c>
      <c r="N86" s="740">
        <v>20</v>
      </c>
      <c r="O86" s="740">
        <v>21</v>
      </c>
      <c r="P86" s="741">
        <v>22</v>
      </c>
      <c r="Q86" s="741">
        <v>21</v>
      </c>
      <c r="R86" s="756">
        <v>20.045454545454547</v>
      </c>
      <c r="S86" s="143">
        <f>100</f>
        <v>100</v>
      </c>
      <c r="T86" s="328">
        <f t="shared" si="59"/>
        <v>142.85714285714286</v>
      </c>
      <c r="U86" s="328">
        <f t="shared" si="60"/>
        <v>185.71428571428572</v>
      </c>
      <c r="V86" s="328">
        <f t="shared" si="61"/>
        <v>142.85714285714286</v>
      </c>
      <c r="W86" s="328">
        <f t="shared" si="62"/>
        <v>171.42857142857142</v>
      </c>
      <c r="X86" s="328">
        <f t="shared" si="63"/>
        <v>157.14285714285714</v>
      </c>
      <c r="Y86" s="328">
        <f t="shared" si="64"/>
        <v>214.28571428571428</v>
      </c>
      <c r="Z86" s="328">
        <f t="shared" si="65"/>
        <v>185.71428571428572</v>
      </c>
      <c r="AA86" s="328">
        <f t="shared" si="66"/>
        <v>214.28571428571428</v>
      </c>
      <c r="AB86" s="328">
        <f t="shared" si="67"/>
        <v>257.14285714285717</v>
      </c>
      <c r="AC86" s="328">
        <f t="shared" si="68"/>
        <v>285.71428571428572</v>
      </c>
      <c r="AD86" s="328">
        <f t="shared" si="69"/>
        <v>300</v>
      </c>
      <c r="AE86" s="328">
        <f t="shared" si="70"/>
        <v>314.28571428571428</v>
      </c>
      <c r="AF86" s="328">
        <f t="shared" si="46"/>
        <v>300</v>
      </c>
      <c r="AG86" s="329">
        <f t="shared" si="46"/>
        <v>286.36363636363637</v>
      </c>
      <c r="AH86" s="766">
        <v>1</v>
      </c>
      <c r="AI86" s="767">
        <v>1</v>
      </c>
      <c r="AJ86" s="767">
        <v>1</v>
      </c>
      <c r="AK86" s="767">
        <v>1</v>
      </c>
      <c r="AL86" s="767">
        <v>1</v>
      </c>
      <c r="AM86" s="767">
        <v>1</v>
      </c>
      <c r="AN86" s="767">
        <v>1</v>
      </c>
      <c r="AO86" s="767">
        <v>1</v>
      </c>
      <c r="AP86" s="767">
        <v>1</v>
      </c>
      <c r="AQ86" s="767">
        <v>1</v>
      </c>
      <c r="AR86" s="767">
        <v>1</v>
      </c>
      <c r="AS86" s="767">
        <v>1</v>
      </c>
      <c r="AT86" s="767">
        <v>4</v>
      </c>
      <c r="AU86" s="767">
        <v>6</v>
      </c>
      <c r="AV86" s="769">
        <v>7</v>
      </c>
    </row>
    <row r="87" spans="2:48" ht="15" x14ac:dyDescent="0.25">
      <c r="B87" s="918"/>
      <c r="C87" s="2" t="s">
        <v>6</v>
      </c>
      <c r="D87" s="740">
        <v>1818</v>
      </c>
      <c r="E87" s="740">
        <v>1585</v>
      </c>
      <c r="F87" s="740">
        <v>1654</v>
      </c>
      <c r="G87" s="740">
        <v>1516</v>
      </c>
      <c r="H87" s="740">
        <v>1457</v>
      </c>
      <c r="I87" s="740">
        <v>1376</v>
      </c>
      <c r="J87" s="740">
        <v>1461</v>
      </c>
      <c r="K87" s="740">
        <v>1418</v>
      </c>
      <c r="L87" s="740">
        <v>1785</v>
      </c>
      <c r="M87" s="740">
        <v>1746</v>
      </c>
      <c r="N87" s="740">
        <v>1969</v>
      </c>
      <c r="O87" s="740">
        <v>1994</v>
      </c>
      <c r="P87" s="741">
        <v>2083</v>
      </c>
      <c r="Q87" s="741">
        <v>1990</v>
      </c>
      <c r="R87" s="756">
        <v>1901.1521843494959</v>
      </c>
      <c r="S87" s="143">
        <f>100</f>
        <v>100</v>
      </c>
      <c r="T87" s="328">
        <f t="shared" si="59"/>
        <v>87.183718371837188</v>
      </c>
      <c r="U87" s="328">
        <f t="shared" si="60"/>
        <v>90.97909790979098</v>
      </c>
      <c r="V87" s="328">
        <f t="shared" si="61"/>
        <v>83.388338833883395</v>
      </c>
      <c r="W87" s="328">
        <f t="shared" si="62"/>
        <v>80.143014301430142</v>
      </c>
      <c r="X87" s="328">
        <f t="shared" si="63"/>
        <v>75.687568756875692</v>
      </c>
      <c r="Y87" s="328">
        <f t="shared" si="64"/>
        <v>80.363036303630366</v>
      </c>
      <c r="Z87" s="328">
        <f t="shared" si="65"/>
        <v>77.997799779977996</v>
      </c>
      <c r="AA87" s="328">
        <f t="shared" si="66"/>
        <v>98.184818481848183</v>
      </c>
      <c r="AB87" s="328">
        <f t="shared" si="67"/>
        <v>96.039603960396036</v>
      </c>
      <c r="AC87" s="328">
        <f t="shared" si="68"/>
        <v>108.30583058305831</v>
      </c>
      <c r="AD87" s="328">
        <f t="shared" si="69"/>
        <v>109.68096809680968</v>
      </c>
      <c r="AE87" s="328">
        <f t="shared" si="70"/>
        <v>114.57645764576458</v>
      </c>
      <c r="AF87" s="328">
        <f t="shared" si="46"/>
        <v>109.46094609460945</v>
      </c>
      <c r="AG87" s="329">
        <f t="shared" si="46"/>
        <v>104.57382752197447</v>
      </c>
      <c r="AH87" s="766">
        <v>1</v>
      </c>
      <c r="AI87" s="767">
        <v>1</v>
      </c>
      <c r="AJ87" s="767">
        <v>1</v>
      </c>
      <c r="AK87" s="767">
        <v>1</v>
      </c>
      <c r="AL87" s="767">
        <v>1</v>
      </c>
      <c r="AM87" s="767">
        <v>1</v>
      </c>
      <c r="AN87" s="767">
        <v>1</v>
      </c>
      <c r="AO87" s="767">
        <v>1</v>
      </c>
      <c r="AP87" s="767">
        <v>1</v>
      </c>
      <c r="AQ87" s="767">
        <v>1</v>
      </c>
      <c r="AR87" s="767">
        <v>1</v>
      </c>
      <c r="AS87" s="767">
        <v>1</v>
      </c>
      <c r="AT87" s="767">
        <v>4</v>
      </c>
      <c r="AU87" s="767">
        <v>6</v>
      </c>
      <c r="AV87" s="769">
        <v>7</v>
      </c>
    </row>
    <row r="88" spans="2:48" ht="15.75" thickBot="1" x14ac:dyDescent="0.3">
      <c r="B88" s="921"/>
      <c r="C88" s="5" t="s">
        <v>7</v>
      </c>
      <c r="D88">
        <v>1811</v>
      </c>
      <c r="E88">
        <v>1575</v>
      </c>
      <c r="F88">
        <v>1641</v>
      </c>
      <c r="G88">
        <v>1506</v>
      </c>
      <c r="H88">
        <v>1445</v>
      </c>
      <c r="I88">
        <v>1365</v>
      </c>
      <c r="J88">
        <v>1446</v>
      </c>
      <c r="K88">
        <v>1405</v>
      </c>
      <c r="L88">
        <v>1770</v>
      </c>
      <c r="M88">
        <v>1728</v>
      </c>
      <c r="N88">
        <v>1949</v>
      </c>
      <c r="O88">
        <v>1973</v>
      </c>
      <c r="P88">
        <v>2061</v>
      </c>
      <c r="Q88">
        <v>1969</v>
      </c>
      <c r="R88" s="565">
        <v>1881.106744298884</v>
      </c>
      <c r="S88" s="144">
        <f>100</f>
        <v>100</v>
      </c>
      <c r="T88" s="330">
        <f t="shared" si="59"/>
        <v>86.968525676421862</v>
      </c>
      <c r="U88" s="330">
        <f t="shared" si="60"/>
        <v>90.612921038100495</v>
      </c>
      <c r="V88" s="330">
        <f t="shared" si="61"/>
        <v>83.15847598012148</v>
      </c>
      <c r="W88" s="330">
        <f t="shared" si="62"/>
        <v>79.790171176145776</v>
      </c>
      <c r="X88" s="330">
        <f t="shared" si="63"/>
        <v>75.372722252898953</v>
      </c>
      <c r="Y88" s="330">
        <f t="shared" si="64"/>
        <v>79.845389287686359</v>
      </c>
      <c r="Z88" s="330">
        <f t="shared" si="65"/>
        <v>77.581446714522357</v>
      </c>
      <c r="AA88" s="330">
        <f t="shared" si="66"/>
        <v>97.736057426835998</v>
      </c>
      <c r="AB88" s="330">
        <f t="shared" si="67"/>
        <v>95.416896742131414</v>
      </c>
      <c r="AC88" s="330">
        <f t="shared" si="68"/>
        <v>107.62009939260078</v>
      </c>
      <c r="AD88" s="330">
        <f t="shared" si="69"/>
        <v>108.94533406957483</v>
      </c>
      <c r="AE88" s="330">
        <f t="shared" si="70"/>
        <v>113.80452788514633</v>
      </c>
      <c r="AF88" s="330">
        <f t="shared" si="46"/>
        <v>108.72446162341248</v>
      </c>
      <c r="AG88" s="331">
        <f t="shared" si="46"/>
        <v>103.87116202644307</v>
      </c>
      <c r="AH88" s="773"/>
      <c r="AI88" s="774"/>
      <c r="AJ88" s="774"/>
      <c r="AK88" s="774"/>
      <c r="AL88" s="774"/>
      <c r="AM88" s="774"/>
      <c r="AN88" s="774"/>
      <c r="AO88" s="774"/>
      <c r="AP88" s="774"/>
      <c r="AQ88" s="774"/>
      <c r="AR88" s="774"/>
      <c r="AS88" s="774"/>
      <c r="AT88" s="774"/>
      <c r="AU88" s="774"/>
      <c r="AV88" s="775"/>
    </row>
    <row r="89" spans="2:48" x14ac:dyDescent="0.2">
      <c r="N89" s="13"/>
      <c r="O89" s="13"/>
      <c r="P89" s="13"/>
      <c r="AC89" s="13"/>
      <c r="AD89" s="13"/>
      <c r="AE89" s="13"/>
      <c r="AH89" s="13"/>
      <c r="AI89" s="13"/>
      <c r="AJ89" s="13"/>
      <c r="AK89" s="13"/>
      <c r="AL89" s="13"/>
      <c r="AM89" s="13"/>
      <c r="AN89" s="13"/>
      <c r="AO89" s="13"/>
      <c r="AP89" s="13"/>
      <c r="AQ89" s="13"/>
      <c r="AR89" s="13"/>
      <c r="AS89" s="13"/>
      <c r="AT89" s="13"/>
    </row>
    <row r="90" spans="2:48" x14ac:dyDescent="0.2">
      <c r="N90" s="13"/>
      <c r="O90" s="13"/>
      <c r="P90" s="13"/>
      <c r="AH90" s="13"/>
      <c r="AI90" s="13"/>
      <c r="AJ90" s="13"/>
      <c r="AK90" s="13"/>
      <c r="AL90" s="13"/>
      <c r="AM90" s="13"/>
      <c r="AN90" s="13"/>
      <c r="AO90" s="13"/>
      <c r="AP90" s="13"/>
      <c r="AQ90" s="13"/>
      <c r="AR90" s="13"/>
      <c r="AS90" s="13"/>
      <c r="AT90" s="13"/>
    </row>
    <row r="91" spans="2:48" x14ac:dyDescent="0.2">
      <c r="G91" s="13"/>
      <c r="H91" s="13"/>
      <c r="I91" s="13"/>
      <c r="N91" s="13"/>
      <c r="O91" s="13"/>
      <c r="P91" s="13"/>
      <c r="AH91" s="13"/>
      <c r="AI91" s="13"/>
      <c r="AJ91" s="13"/>
      <c r="AK91" s="13"/>
      <c r="AL91" s="13"/>
      <c r="AM91" s="13"/>
      <c r="AN91" s="13"/>
      <c r="AO91" s="13"/>
      <c r="AP91" s="13"/>
      <c r="AQ91" s="13"/>
      <c r="AR91" s="13"/>
      <c r="AS91" s="13"/>
      <c r="AT91" s="13"/>
    </row>
    <row r="92" spans="2:48" x14ac:dyDescent="0.2">
      <c r="G92" s="13"/>
      <c r="H92" s="13"/>
      <c r="I92" s="13"/>
      <c r="N92" s="13"/>
      <c r="O92" s="13"/>
      <c r="P92" s="13"/>
      <c r="AH92" s="13"/>
      <c r="AI92" s="13"/>
      <c r="AJ92" s="13"/>
      <c r="AK92" s="13"/>
      <c r="AL92" s="13"/>
      <c r="AM92" s="13"/>
      <c r="AN92" s="13"/>
      <c r="AO92" s="13"/>
      <c r="AP92" s="13"/>
      <c r="AQ92" s="13"/>
      <c r="AR92" s="13"/>
      <c r="AS92" s="13"/>
      <c r="AT92" s="13"/>
    </row>
    <row r="93" spans="2:48" x14ac:dyDescent="0.2">
      <c r="G93" s="13"/>
      <c r="H93" s="13"/>
      <c r="I93" s="13"/>
      <c r="N93" s="13"/>
      <c r="O93" s="13"/>
      <c r="P93" s="13"/>
      <c r="AH93" s="13"/>
      <c r="AI93" s="13"/>
      <c r="AJ93" s="13"/>
      <c r="AK93" s="13"/>
      <c r="AL93" s="13"/>
      <c r="AM93" s="13"/>
      <c r="AN93" s="13"/>
      <c r="AO93" s="13"/>
      <c r="AP93" s="13"/>
      <c r="AQ93" s="13"/>
      <c r="AR93" s="13"/>
      <c r="AS93" s="13"/>
      <c r="AT93" s="13"/>
    </row>
    <row r="94" spans="2:48" x14ac:dyDescent="0.2">
      <c r="N94" s="13"/>
      <c r="O94" s="13"/>
      <c r="P94" s="13"/>
      <c r="AH94" s="13"/>
      <c r="AI94" s="13"/>
      <c r="AJ94" s="13"/>
      <c r="AK94" s="13"/>
      <c r="AL94" s="13"/>
      <c r="AM94" s="13"/>
      <c r="AN94" s="13"/>
      <c r="AO94" s="13"/>
      <c r="AP94" s="13"/>
      <c r="AQ94" s="13"/>
      <c r="AR94" s="13"/>
      <c r="AS94" s="13"/>
      <c r="AT94" s="13"/>
    </row>
    <row r="95" spans="2:48" x14ac:dyDescent="0.2">
      <c r="N95" s="13"/>
      <c r="O95" s="13"/>
      <c r="P95" s="13"/>
      <c r="AH95" s="13"/>
      <c r="AI95" s="13"/>
      <c r="AJ95" s="13"/>
      <c r="AK95" s="13"/>
      <c r="AL95" s="13"/>
      <c r="AM95" s="13"/>
      <c r="AN95" s="13"/>
      <c r="AO95" s="13"/>
      <c r="AP95" s="13"/>
      <c r="AQ95" s="13"/>
      <c r="AR95" s="13"/>
      <c r="AS95" s="13"/>
      <c r="AT95" s="13"/>
    </row>
    <row r="96" spans="2:48" x14ac:dyDescent="0.2">
      <c r="N96" s="13"/>
      <c r="O96" s="13"/>
      <c r="P96" s="13"/>
      <c r="AH96" s="13"/>
      <c r="AI96" s="13"/>
      <c r="AJ96" s="13"/>
      <c r="AK96" s="13"/>
      <c r="AL96" s="13"/>
      <c r="AM96" s="13"/>
      <c r="AN96" s="13"/>
      <c r="AO96" s="13"/>
      <c r="AP96" s="13"/>
      <c r="AQ96" s="13"/>
      <c r="AR96" s="13"/>
      <c r="AS96" s="13"/>
      <c r="AT96" s="13"/>
    </row>
    <row r="97" spans="7:46" x14ac:dyDescent="0.2">
      <c r="N97" s="13"/>
      <c r="O97" s="13"/>
      <c r="P97" s="13"/>
      <c r="AH97" s="13"/>
      <c r="AI97" s="13"/>
      <c r="AJ97" s="13"/>
      <c r="AK97" s="13"/>
      <c r="AL97" s="13"/>
      <c r="AM97" s="13"/>
      <c r="AN97" s="13"/>
      <c r="AO97" s="13"/>
      <c r="AP97" s="13"/>
      <c r="AQ97" s="13"/>
      <c r="AR97" s="13"/>
      <c r="AS97" s="13"/>
      <c r="AT97" s="13"/>
    </row>
    <row r="98" spans="7:46" x14ac:dyDescent="0.2">
      <c r="N98" s="13"/>
      <c r="O98" s="13"/>
      <c r="P98" s="13"/>
      <c r="AH98" s="13"/>
      <c r="AI98" s="13"/>
      <c r="AJ98" s="13"/>
      <c r="AK98" s="13"/>
      <c r="AL98" s="13"/>
      <c r="AM98" s="13"/>
      <c r="AN98" s="13"/>
      <c r="AO98" s="13"/>
      <c r="AP98" s="13"/>
      <c r="AQ98" s="13"/>
      <c r="AR98" s="13"/>
      <c r="AS98" s="13"/>
      <c r="AT98" s="13"/>
    </row>
    <row r="99" spans="7:46" x14ac:dyDescent="0.2">
      <c r="N99" s="13"/>
      <c r="O99" s="13"/>
      <c r="P99" s="13"/>
      <c r="AH99" s="13"/>
      <c r="AI99" s="13"/>
      <c r="AJ99" s="13"/>
      <c r="AK99" s="13"/>
      <c r="AL99" s="13"/>
      <c r="AM99" s="13"/>
      <c r="AN99" s="13"/>
      <c r="AO99" s="13"/>
      <c r="AP99" s="13"/>
      <c r="AQ99" s="13"/>
      <c r="AR99" s="13"/>
      <c r="AS99" s="13"/>
      <c r="AT99" s="13"/>
    </row>
    <row r="100" spans="7:46" x14ac:dyDescent="0.2">
      <c r="G100" s="13"/>
      <c r="H100" s="13"/>
      <c r="I100" s="13"/>
      <c r="N100" s="13"/>
      <c r="O100" s="13"/>
      <c r="P100" s="13"/>
      <c r="AH100" s="13"/>
      <c r="AI100" s="13"/>
      <c r="AJ100" s="13"/>
      <c r="AK100" s="13"/>
      <c r="AL100" s="13"/>
      <c r="AM100" s="13"/>
      <c r="AN100" s="13"/>
      <c r="AO100" s="13"/>
      <c r="AP100" s="13"/>
      <c r="AQ100" s="13"/>
      <c r="AR100" s="13"/>
      <c r="AS100" s="13"/>
      <c r="AT100" s="13"/>
    </row>
    <row r="101" spans="7:46" x14ac:dyDescent="0.2">
      <c r="G101" s="13"/>
      <c r="H101" s="13"/>
      <c r="I101" s="13"/>
      <c r="N101" s="13"/>
      <c r="O101" s="13"/>
      <c r="P101" s="13"/>
      <c r="AH101" s="13"/>
      <c r="AI101" s="13"/>
      <c r="AJ101" s="13"/>
      <c r="AK101" s="13"/>
      <c r="AL101" s="13"/>
      <c r="AM101" s="13"/>
      <c r="AN101" s="13"/>
      <c r="AO101" s="13"/>
      <c r="AP101" s="13"/>
      <c r="AQ101" s="13"/>
      <c r="AR101" s="13"/>
      <c r="AS101" s="13"/>
      <c r="AT101" s="13"/>
    </row>
    <row r="102" spans="7:46" x14ac:dyDescent="0.2">
      <c r="G102" s="13"/>
      <c r="H102" s="13"/>
      <c r="I102" s="13"/>
      <c r="N102" s="13"/>
      <c r="O102" s="13"/>
      <c r="P102" s="13"/>
      <c r="AH102" s="13"/>
      <c r="AI102" s="13"/>
      <c r="AJ102" s="13"/>
      <c r="AK102" s="13"/>
      <c r="AL102" s="13"/>
      <c r="AM102" s="13"/>
      <c r="AN102" s="13"/>
      <c r="AO102" s="13"/>
      <c r="AP102" s="13"/>
      <c r="AQ102" s="13"/>
      <c r="AR102" s="13"/>
      <c r="AS102" s="13"/>
      <c r="AT102" s="13"/>
    </row>
    <row r="103" spans="7:46" x14ac:dyDescent="0.2">
      <c r="G103" s="13"/>
      <c r="H103" s="13"/>
      <c r="I103" s="13"/>
      <c r="N103" s="13"/>
      <c r="O103" s="13"/>
      <c r="P103" s="13"/>
      <c r="AH103" s="13"/>
      <c r="AI103" s="13"/>
      <c r="AJ103" s="13"/>
      <c r="AK103" s="13"/>
      <c r="AL103" s="13"/>
      <c r="AM103" s="13"/>
      <c r="AN103" s="13"/>
      <c r="AO103" s="13"/>
      <c r="AP103" s="13"/>
      <c r="AQ103" s="13"/>
      <c r="AR103" s="13"/>
      <c r="AS103" s="13"/>
      <c r="AT103" s="13"/>
    </row>
    <row r="104" spans="7:46" x14ac:dyDescent="0.2">
      <c r="G104" s="13"/>
      <c r="H104" s="13"/>
      <c r="I104" s="13"/>
      <c r="N104" s="13"/>
      <c r="O104" s="13"/>
      <c r="P104" s="13"/>
      <c r="AH104" s="13"/>
      <c r="AI104" s="13"/>
      <c r="AJ104" s="13"/>
      <c r="AK104" s="13"/>
      <c r="AL104" s="13"/>
      <c r="AM104" s="13"/>
      <c r="AN104" s="13"/>
      <c r="AO104" s="13"/>
      <c r="AP104" s="13"/>
      <c r="AQ104" s="13"/>
      <c r="AR104" s="13"/>
      <c r="AS104" s="13"/>
      <c r="AT104" s="13"/>
    </row>
    <row r="105" spans="7:46" x14ac:dyDescent="0.2">
      <c r="G105" s="13"/>
      <c r="H105" s="13"/>
      <c r="I105" s="13"/>
      <c r="N105" s="13"/>
      <c r="O105" s="13"/>
      <c r="P105" s="13"/>
      <c r="AH105" s="13"/>
      <c r="AI105" s="13"/>
      <c r="AJ105" s="13"/>
      <c r="AK105" s="13"/>
      <c r="AL105" s="13"/>
      <c r="AM105" s="13"/>
      <c r="AN105" s="13"/>
      <c r="AO105" s="13"/>
      <c r="AP105" s="13"/>
      <c r="AQ105" s="13"/>
      <c r="AR105" s="13"/>
      <c r="AS105" s="13"/>
      <c r="AT105" s="13"/>
    </row>
    <row r="106" spans="7:46" x14ac:dyDescent="0.2">
      <c r="G106" s="13"/>
      <c r="H106" s="13"/>
      <c r="I106" s="13"/>
      <c r="N106" s="13"/>
      <c r="O106" s="13"/>
      <c r="P106" s="13"/>
      <c r="AH106" s="13"/>
      <c r="AI106" s="13"/>
      <c r="AJ106" s="13"/>
      <c r="AK106" s="13"/>
      <c r="AL106" s="13"/>
      <c r="AM106" s="13"/>
      <c r="AN106" s="13"/>
      <c r="AO106" s="13"/>
      <c r="AP106" s="13"/>
      <c r="AQ106" s="13"/>
      <c r="AR106" s="13"/>
      <c r="AS106" s="13"/>
      <c r="AT106" s="13"/>
    </row>
    <row r="107" spans="7:46" x14ac:dyDescent="0.2">
      <c r="G107" s="13"/>
      <c r="H107" s="13"/>
      <c r="I107" s="13"/>
      <c r="N107" s="13"/>
      <c r="O107" s="13"/>
      <c r="P107" s="13"/>
      <c r="AH107" s="13"/>
      <c r="AI107" s="13"/>
      <c r="AJ107" s="13"/>
      <c r="AK107" s="13"/>
      <c r="AL107" s="13"/>
      <c r="AM107" s="13"/>
      <c r="AN107" s="13"/>
      <c r="AO107" s="13"/>
      <c r="AP107" s="13"/>
      <c r="AQ107" s="13"/>
      <c r="AR107" s="13"/>
      <c r="AS107" s="13"/>
      <c r="AT107" s="13"/>
    </row>
    <row r="108" spans="7:46" x14ac:dyDescent="0.2">
      <c r="G108" s="13"/>
      <c r="H108" s="13"/>
      <c r="I108" s="13"/>
      <c r="N108" s="13"/>
      <c r="O108" s="13"/>
      <c r="P108" s="13"/>
      <c r="AH108" s="13"/>
      <c r="AI108" s="13"/>
      <c r="AJ108" s="13"/>
      <c r="AK108" s="13"/>
      <c r="AL108" s="13"/>
      <c r="AM108" s="13"/>
      <c r="AR108" s="13"/>
      <c r="AS108" s="13"/>
      <c r="AT108" s="13"/>
    </row>
    <row r="109" spans="7:46" x14ac:dyDescent="0.2">
      <c r="G109" s="13"/>
      <c r="H109" s="13"/>
      <c r="I109" s="13"/>
      <c r="N109" s="13"/>
      <c r="O109" s="13"/>
      <c r="P109" s="13"/>
      <c r="AH109" s="13"/>
      <c r="AI109" s="13"/>
      <c r="AJ109" s="13"/>
      <c r="AK109" s="13"/>
      <c r="AL109" s="13"/>
      <c r="AM109" s="13"/>
      <c r="AR109" s="13"/>
      <c r="AS109" s="13"/>
      <c r="AT109" s="13"/>
    </row>
    <row r="110" spans="7:46" x14ac:dyDescent="0.2">
      <c r="G110" s="13"/>
      <c r="H110" s="13"/>
      <c r="I110" s="13"/>
      <c r="N110" s="13"/>
      <c r="O110" s="13"/>
      <c r="P110" s="13"/>
      <c r="AH110" s="13"/>
      <c r="AI110" s="13"/>
      <c r="AJ110" s="13"/>
      <c r="AK110" s="13"/>
      <c r="AL110" s="13"/>
      <c r="AM110" s="13"/>
      <c r="AR110" s="13"/>
      <c r="AS110" s="13"/>
      <c r="AT110" s="13"/>
    </row>
    <row r="111" spans="7:46" x14ac:dyDescent="0.2">
      <c r="G111" s="13"/>
      <c r="H111" s="13"/>
      <c r="I111" s="13"/>
      <c r="N111" s="13"/>
      <c r="O111" s="13"/>
      <c r="P111" s="13"/>
      <c r="AH111" s="13"/>
      <c r="AI111" s="13"/>
      <c r="AJ111" s="13"/>
      <c r="AK111" s="13"/>
      <c r="AL111" s="13"/>
      <c r="AM111" s="13"/>
    </row>
    <row r="112" spans="7:46" x14ac:dyDescent="0.2">
      <c r="G112" s="13"/>
      <c r="H112" s="13"/>
      <c r="I112" s="13"/>
      <c r="N112" s="13"/>
      <c r="O112" s="13"/>
      <c r="P112" s="13"/>
      <c r="AH112" s="13"/>
      <c r="AI112" s="13"/>
      <c r="AJ112" s="13"/>
      <c r="AK112" s="13"/>
      <c r="AL112" s="13"/>
    </row>
    <row r="113" spans="7:38" x14ac:dyDescent="0.2">
      <c r="G113" s="13"/>
      <c r="H113" s="13"/>
      <c r="I113" s="13"/>
      <c r="N113" s="13"/>
      <c r="O113" s="13"/>
      <c r="P113" s="13"/>
      <c r="AH113" s="13"/>
      <c r="AI113" s="13"/>
      <c r="AJ113" s="13"/>
      <c r="AK113" s="13"/>
      <c r="AL113" s="13"/>
    </row>
    <row r="114" spans="7:38" x14ac:dyDescent="0.2">
      <c r="G114" s="13"/>
      <c r="H114" s="13"/>
      <c r="I114" s="13"/>
      <c r="N114" s="13"/>
      <c r="O114" s="13"/>
      <c r="P114" s="13"/>
      <c r="AH114" s="13"/>
      <c r="AI114" s="13"/>
      <c r="AJ114" s="13"/>
      <c r="AK114" s="13"/>
      <c r="AL114" s="13"/>
    </row>
    <row r="115" spans="7:38" x14ac:dyDescent="0.2">
      <c r="G115" s="13"/>
      <c r="H115" s="13"/>
      <c r="I115" s="13"/>
      <c r="N115" s="13"/>
      <c r="O115" s="13"/>
      <c r="P115" s="13"/>
      <c r="AH115" s="13"/>
      <c r="AI115" s="13"/>
      <c r="AJ115" s="13"/>
      <c r="AK115" s="13"/>
      <c r="AL115" s="13"/>
    </row>
    <row r="116" spans="7:38" x14ac:dyDescent="0.2">
      <c r="G116" s="13"/>
      <c r="H116" s="13"/>
      <c r="I116" s="13"/>
      <c r="N116" s="13"/>
      <c r="O116" s="13"/>
      <c r="P116" s="13"/>
      <c r="AH116" s="13"/>
      <c r="AI116" s="13"/>
      <c r="AJ116" s="13"/>
      <c r="AK116" s="13"/>
      <c r="AL116" s="13"/>
    </row>
    <row r="117" spans="7:38" x14ac:dyDescent="0.2">
      <c r="G117" s="13"/>
      <c r="H117" s="13"/>
      <c r="I117" s="13"/>
      <c r="N117" s="13"/>
      <c r="O117" s="13"/>
      <c r="P117" s="13"/>
      <c r="AH117" s="13"/>
      <c r="AI117" s="13"/>
      <c r="AJ117" s="13"/>
      <c r="AK117" s="13"/>
      <c r="AL117" s="13"/>
    </row>
    <row r="118" spans="7:38" x14ac:dyDescent="0.2">
      <c r="G118" s="13"/>
      <c r="H118" s="13"/>
      <c r="I118" s="13"/>
      <c r="N118" s="13"/>
      <c r="O118" s="13"/>
      <c r="P118" s="13"/>
      <c r="AH118" s="13"/>
      <c r="AI118" s="13"/>
      <c r="AJ118" s="13"/>
      <c r="AK118" s="13"/>
      <c r="AL118" s="13"/>
    </row>
    <row r="119" spans="7:38" x14ac:dyDescent="0.2">
      <c r="G119" s="13"/>
      <c r="H119" s="13"/>
      <c r="I119" s="13"/>
      <c r="N119" s="13"/>
      <c r="O119" s="13"/>
      <c r="P119" s="13"/>
      <c r="AH119" s="13"/>
      <c r="AI119" s="13"/>
      <c r="AJ119" s="13"/>
      <c r="AK119" s="13"/>
      <c r="AL119" s="13"/>
    </row>
    <row r="120" spans="7:38" x14ac:dyDescent="0.2">
      <c r="G120" s="13"/>
      <c r="H120" s="13"/>
      <c r="I120" s="13"/>
      <c r="N120" s="13"/>
      <c r="O120" s="13"/>
      <c r="P120" s="13"/>
      <c r="AH120" s="13"/>
      <c r="AI120" s="13"/>
      <c r="AJ120" s="13"/>
      <c r="AK120" s="13"/>
      <c r="AL120" s="13"/>
    </row>
    <row r="121" spans="7:38" x14ac:dyDescent="0.2">
      <c r="G121" s="13"/>
      <c r="H121" s="13"/>
      <c r="I121" s="13"/>
      <c r="N121" s="13"/>
      <c r="O121" s="13"/>
      <c r="P121" s="13"/>
      <c r="AH121" s="13"/>
      <c r="AI121" s="13"/>
      <c r="AJ121" s="13"/>
      <c r="AK121" s="13"/>
      <c r="AL121" s="13"/>
    </row>
    <row r="122" spans="7:38" x14ac:dyDescent="0.2">
      <c r="G122" s="13"/>
      <c r="H122" s="13"/>
      <c r="I122" s="13"/>
      <c r="N122" s="13"/>
      <c r="O122" s="13"/>
      <c r="P122" s="13"/>
      <c r="AH122" s="13"/>
      <c r="AI122" s="13"/>
      <c r="AJ122" s="13"/>
      <c r="AK122" s="13"/>
      <c r="AL122" s="13"/>
    </row>
    <row r="123" spans="7:38" x14ac:dyDescent="0.2">
      <c r="G123" s="13"/>
      <c r="H123" s="13"/>
      <c r="I123" s="13"/>
      <c r="N123" s="13"/>
      <c r="O123" s="13"/>
      <c r="P123" s="13"/>
      <c r="AH123" s="13"/>
      <c r="AI123" s="13"/>
      <c r="AJ123" s="13"/>
      <c r="AK123" s="13"/>
      <c r="AL123" s="13"/>
    </row>
    <row r="124" spans="7:38" x14ac:dyDescent="0.2">
      <c r="G124" s="13"/>
      <c r="H124" s="13"/>
      <c r="I124" s="13"/>
      <c r="N124" s="13"/>
      <c r="O124" s="13"/>
      <c r="P124" s="13"/>
      <c r="AH124" s="13"/>
      <c r="AI124" s="13"/>
      <c r="AJ124" s="13"/>
      <c r="AK124" s="13"/>
      <c r="AL124" s="13"/>
    </row>
    <row r="125" spans="7:38" x14ac:dyDescent="0.2">
      <c r="G125" s="13"/>
      <c r="H125" s="13"/>
      <c r="I125" s="13"/>
      <c r="N125" s="13"/>
      <c r="O125" s="13"/>
      <c r="P125" s="13"/>
      <c r="AH125" s="13"/>
      <c r="AI125" s="13"/>
      <c r="AJ125" s="13"/>
      <c r="AK125" s="13"/>
      <c r="AL125" s="13"/>
    </row>
    <row r="126" spans="7:38" x14ac:dyDescent="0.2">
      <c r="G126" s="13"/>
      <c r="H126" s="13"/>
      <c r="I126" s="13"/>
      <c r="N126" s="13"/>
      <c r="O126" s="13"/>
      <c r="P126" s="13"/>
      <c r="AH126" s="13"/>
      <c r="AI126" s="13"/>
      <c r="AJ126" s="13"/>
      <c r="AK126" s="13"/>
      <c r="AL126" s="13"/>
    </row>
    <row r="127" spans="7:38" x14ac:dyDescent="0.2">
      <c r="G127" s="13"/>
      <c r="H127" s="13"/>
      <c r="I127" s="13"/>
      <c r="N127" s="13"/>
      <c r="O127" s="13"/>
      <c r="P127" s="13"/>
      <c r="AH127" s="13"/>
      <c r="AI127" s="13"/>
      <c r="AJ127" s="13"/>
      <c r="AK127" s="13"/>
      <c r="AL127" s="13"/>
    </row>
    <row r="128" spans="7:38" x14ac:dyDescent="0.2">
      <c r="G128" s="13"/>
      <c r="H128" s="13"/>
      <c r="I128" s="13"/>
      <c r="N128" s="13"/>
      <c r="O128" s="13"/>
      <c r="P128" s="13"/>
      <c r="AH128" s="13"/>
      <c r="AI128" s="13"/>
      <c r="AJ128" s="13"/>
      <c r="AK128" s="13"/>
      <c r="AL128" s="13"/>
    </row>
    <row r="129" spans="7:38" x14ac:dyDescent="0.2">
      <c r="G129" s="13"/>
      <c r="H129" s="13"/>
      <c r="I129" s="13"/>
      <c r="N129" s="13"/>
      <c r="O129" s="13"/>
      <c r="P129" s="13"/>
      <c r="AH129" s="13"/>
      <c r="AI129" s="13"/>
      <c r="AJ129" s="13"/>
      <c r="AK129" s="13"/>
      <c r="AL129" s="13"/>
    </row>
    <row r="130" spans="7:38" x14ac:dyDescent="0.2">
      <c r="G130" s="13"/>
      <c r="H130" s="13"/>
      <c r="I130" s="13"/>
      <c r="N130" s="13"/>
      <c r="O130" s="13"/>
      <c r="P130" s="13"/>
      <c r="AH130" s="13"/>
      <c r="AI130" s="13"/>
      <c r="AJ130" s="13"/>
      <c r="AK130" s="13"/>
      <c r="AL130" s="13"/>
    </row>
    <row r="131" spans="7:38" x14ac:dyDescent="0.2">
      <c r="G131" s="13"/>
      <c r="H131" s="13"/>
      <c r="I131" s="13"/>
      <c r="N131" s="13"/>
      <c r="O131" s="13"/>
      <c r="P131" s="13"/>
      <c r="AH131" s="13"/>
      <c r="AI131" s="13"/>
      <c r="AJ131" s="13"/>
      <c r="AK131" s="13"/>
      <c r="AL131" s="13"/>
    </row>
    <row r="132" spans="7:38" x14ac:dyDescent="0.2">
      <c r="G132" s="13"/>
      <c r="H132" s="13"/>
      <c r="I132" s="13"/>
      <c r="N132" s="13"/>
      <c r="O132" s="13"/>
      <c r="P132" s="13"/>
      <c r="AH132" s="13"/>
      <c r="AI132" s="13"/>
      <c r="AJ132" s="13"/>
      <c r="AK132" s="13"/>
      <c r="AL132" s="13"/>
    </row>
    <row r="133" spans="7:38" x14ac:dyDescent="0.2">
      <c r="G133" s="13"/>
      <c r="H133" s="13"/>
      <c r="I133" s="13"/>
      <c r="N133" s="13"/>
      <c r="O133" s="13"/>
      <c r="P133" s="13"/>
      <c r="AH133" s="13"/>
      <c r="AI133" s="13"/>
      <c r="AJ133" s="13"/>
      <c r="AK133" s="13"/>
      <c r="AL133" s="13"/>
    </row>
    <row r="134" spans="7:38" x14ac:dyDescent="0.2">
      <c r="G134" s="13"/>
      <c r="H134" s="13"/>
      <c r="I134" s="13"/>
      <c r="N134" s="13"/>
      <c r="O134" s="13"/>
      <c r="P134" s="13"/>
      <c r="AH134" s="13"/>
      <c r="AI134" s="13"/>
      <c r="AJ134" s="13"/>
      <c r="AK134" s="13"/>
      <c r="AL134" s="13"/>
    </row>
    <row r="135" spans="7:38" x14ac:dyDescent="0.2">
      <c r="G135" s="13"/>
      <c r="H135" s="13"/>
      <c r="I135" s="13"/>
      <c r="N135" s="13"/>
      <c r="O135" s="13"/>
      <c r="P135" s="13"/>
      <c r="AH135" s="13"/>
      <c r="AI135" s="13"/>
      <c r="AJ135" s="13"/>
      <c r="AK135" s="13"/>
      <c r="AL135" s="13"/>
    </row>
    <row r="136" spans="7:38" x14ac:dyDescent="0.2">
      <c r="G136" s="13"/>
      <c r="H136" s="13"/>
      <c r="I136" s="13"/>
      <c r="N136" s="13"/>
      <c r="O136" s="13"/>
      <c r="P136" s="13"/>
      <c r="AH136" s="13"/>
      <c r="AI136" s="13"/>
      <c r="AJ136" s="13"/>
      <c r="AK136" s="13"/>
      <c r="AL136" s="13"/>
    </row>
    <row r="137" spans="7:38" x14ac:dyDescent="0.2">
      <c r="G137" s="13"/>
      <c r="H137" s="13"/>
      <c r="I137" s="13"/>
      <c r="N137" s="13"/>
      <c r="O137" s="13"/>
      <c r="P137" s="13"/>
      <c r="AH137" s="13"/>
      <c r="AI137" s="13"/>
      <c r="AJ137" s="13"/>
      <c r="AK137" s="13"/>
      <c r="AL137" s="13"/>
    </row>
    <row r="138" spans="7:38" x14ac:dyDescent="0.2">
      <c r="G138" s="13"/>
      <c r="H138" s="13"/>
      <c r="I138" s="13"/>
      <c r="N138" s="13"/>
      <c r="O138" s="13"/>
      <c r="P138" s="13"/>
      <c r="AH138" s="13"/>
      <c r="AI138" s="13"/>
      <c r="AJ138" s="13"/>
      <c r="AK138" s="13"/>
      <c r="AL138" s="13"/>
    </row>
    <row r="139" spans="7:38" x14ac:dyDescent="0.2">
      <c r="G139" s="13"/>
      <c r="H139" s="13"/>
      <c r="I139" s="13"/>
      <c r="N139" s="13"/>
      <c r="O139" s="13"/>
      <c r="P139" s="13"/>
      <c r="AH139" s="13"/>
      <c r="AI139" s="13"/>
      <c r="AJ139" s="13"/>
      <c r="AK139" s="13"/>
      <c r="AL139" s="13"/>
    </row>
    <row r="140" spans="7:38" x14ac:dyDescent="0.2">
      <c r="G140" s="13"/>
      <c r="H140" s="13"/>
      <c r="I140" s="13"/>
      <c r="N140" s="13"/>
      <c r="O140" s="13"/>
      <c r="P140" s="13"/>
      <c r="AH140" s="13"/>
      <c r="AI140" s="13"/>
      <c r="AJ140" s="13"/>
      <c r="AK140" s="13"/>
      <c r="AL140" s="13"/>
    </row>
    <row r="141" spans="7:38" x14ac:dyDescent="0.2">
      <c r="G141" s="13"/>
      <c r="H141" s="13"/>
      <c r="I141" s="13"/>
      <c r="N141" s="13"/>
      <c r="O141" s="13"/>
      <c r="P141" s="13"/>
      <c r="AH141" s="13"/>
      <c r="AI141" s="13"/>
      <c r="AJ141" s="13"/>
      <c r="AK141" s="13"/>
      <c r="AL141" s="13"/>
    </row>
    <row r="142" spans="7:38" x14ac:dyDescent="0.2">
      <c r="G142" s="13"/>
      <c r="H142" s="13"/>
      <c r="I142" s="13"/>
      <c r="N142" s="13"/>
      <c r="O142" s="13"/>
      <c r="P142" s="13"/>
      <c r="AH142" s="13"/>
      <c r="AI142" s="13"/>
      <c r="AJ142" s="13"/>
      <c r="AK142" s="13"/>
      <c r="AL142" s="13"/>
    </row>
    <row r="143" spans="7:38" x14ac:dyDescent="0.2">
      <c r="G143" s="13"/>
      <c r="H143" s="13"/>
      <c r="I143" s="13"/>
      <c r="N143" s="13"/>
      <c r="O143" s="13"/>
      <c r="P143" s="13"/>
      <c r="AH143" s="13"/>
      <c r="AI143" s="13"/>
      <c r="AJ143" s="13"/>
      <c r="AK143" s="13"/>
      <c r="AL143" s="13"/>
    </row>
    <row r="144" spans="7:38" x14ac:dyDescent="0.2">
      <c r="G144" s="13"/>
      <c r="H144" s="13"/>
      <c r="I144" s="13"/>
      <c r="N144" s="13"/>
      <c r="O144" s="13"/>
      <c r="P144" s="13"/>
      <c r="AH144" s="13"/>
      <c r="AI144" s="13"/>
      <c r="AJ144" s="13"/>
      <c r="AK144" s="13"/>
      <c r="AL144" s="13"/>
    </row>
    <row r="145" spans="7:38" x14ac:dyDescent="0.2">
      <c r="G145" s="13"/>
      <c r="H145" s="13"/>
      <c r="I145" s="13"/>
      <c r="N145" s="13"/>
      <c r="O145" s="13"/>
      <c r="P145" s="13"/>
      <c r="AH145" s="13"/>
      <c r="AI145" s="13"/>
      <c r="AJ145" s="13"/>
      <c r="AK145" s="13"/>
      <c r="AL145" s="13"/>
    </row>
    <row r="146" spans="7:38" x14ac:dyDescent="0.2">
      <c r="G146" s="13"/>
      <c r="H146" s="13"/>
      <c r="I146" s="13"/>
      <c r="N146" s="13"/>
      <c r="O146" s="13"/>
      <c r="P146" s="13"/>
      <c r="AH146" s="13"/>
      <c r="AI146" s="13"/>
      <c r="AJ146" s="13"/>
      <c r="AK146" s="13"/>
      <c r="AL146" s="13"/>
    </row>
    <row r="147" spans="7:38" x14ac:dyDescent="0.2">
      <c r="G147" s="13"/>
      <c r="H147" s="13"/>
      <c r="I147" s="13"/>
      <c r="N147" s="13"/>
      <c r="O147" s="13"/>
      <c r="P147" s="13"/>
      <c r="AH147" s="13"/>
      <c r="AI147" s="13"/>
      <c r="AJ147" s="13"/>
      <c r="AK147" s="13"/>
      <c r="AL147" s="13"/>
    </row>
    <row r="148" spans="7:38" x14ac:dyDescent="0.2">
      <c r="G148" s="13"/>
      <c r="H148" s="13"/>
      <c r="I148" s="13"/>
      <c r="N148" s="13"/>
      <c r="O148" s="13"/>
      <c r="P148" s="13"/>
      <c r="AH148" s="13"/>
      <c r="AI148" s="13"/>
      <c r="AJ148" s="13"/>
      <c r="AK148" s="13"/>
      <c r="AL148" s="13"/>
    </row>
    <row r="149" spans="7:38" x14ac:dyDescent="0.2">
      <c r="G149" s="13"/>
      <c r="H149" s="13"/>
      <c r="I149" s="13"/>
      <c r="N149" s="13"/>
      <c r="O149" s="13"/>
      <c r="P149" s="13"/>
      <c r="AH149" s="13"/>
      <c r="AI149" s="13"/>
      <c r="AJ149" s="13"/>
      <c r="AK149" s="13"/>
      <c r="AL149" s="13"/>
    </row>
    <row r="150" spans="7:38" x14ac:dyDescent="0.2">
      <c r="G150" s="13"/>
      <c r="H150" s="13"/>
      <c r="I150" s="13"/>
      <c r="N150" s="13"/>
      <c r="O150" s="13"/>
      <c r="P150" s="13"/>
      <c r="AH150" s="13"/>
      <c r="AI150" s="13"/>
      <c r="AJ150" s="13"/>
      <c r="AK150" s="13"/>
      <c r="AL150" s="13"/>
    </row>
    <row r="151" spans="7:38" x14ac:dyDescent="0.2">
      <c r="G151" s="13"/>
      <c r="H151" s="13"/>
      <c r="I151" s="13"/>
      <c r="N151" s="13"/>
      <c r="O151" s="13"/>
      <c r="P151" s="13"/>
      <c r="AH151" s="13"/>
      <c r="AI151" s="13"/>
      <c r="AJ151" s="13"/>
      <c r="AK151" s="13"/>
      <c r="AL151" s="13"/>
    </row>
    <row r="152" spans="7:38" x14ac:dyDescent="0.2">
      <c r="G152" s="13"/>
      <c r="H152" s="13"/>
      <c r="I152" s="13"/>
      <c r="N152" s="13"/>
      <c r="O152" s="13"/>
      <c r="P152" s="13"/>
      <c r="AH152" s="13"/>
      <c r="AI152" s="13"/>
      <c r="AJ152" s="13"/>
      <c r="AK152" s="13"/>
      <c r="AL152" s="13"/>
    </row>
    <row r="153" spans="7:38" x14ac:dyDescent="0.2">
      <c r="G153" s="13"/>
      <c r="H153" s="13"/>
      <c r="I153" s="13"/>
      <c r="N153" s="13"/>
      <c r="O153" s="13"/>
      <c r="P153" s="13"/>
      <c r="AH153" s="13"/>
      <c r="AI153" s="13"/>
      <c r="AJ153" s="13"/>
      <c r="AK153" s="13"/>
      <c r="AL153" s="13"/>
    </row>
    <row r="154" spans="7:38" x14ac:dyDescent="0.2">
      <c r="G154" s="13"/>
      <c r="I154" s="13"/>
      <c r="N154" s="13"/>
      <c r="O154" s="13"/>
      <c r="P154" s="13"/>
      <c r="AH154" s="13"/>
      <c r="AI154" s="13"/>
      <c r="AJ154" s="13"/>
      <c r="AK154" s="13"/>
      <c r="AL154" s="13"/>
    </row>
    <row r="155" spans="7:38" x14ac:dyDescent="0.2">
      <c r="G155" s="13"/>
      <c r="I155" s="13"/>
      <c r="N155" s="13"/>
      <c r="O155" s="13"/>
      <c r="P155" s="13"/>
      <c r="AH155" s="13"/>
      <c r="AI155" s="13"/>
      <c r="AJ155" s="13"/>
      <c r="AK155" s="13"/>
      <c r="AL155" s="13"/>
    </row>
    <row r="156" spans="7:38" x14ac:dyDescent="0.2">
      <c r="G156" s="13"/>
      <c r="I156" s="13"/>
      <c r="N156" s="13"/>
      <c r="O156" s="13"/>
      <c r="P156" s="13"/>
      <c r="AH156" s="13"/>
      <c r="AI156" s="13"/>
      <c r="AJ156" s="13"/>
      <c r="AK156" s="13"/>
      <c r="AL156" s="13"/>
    </row>
    <row r="157" spans="7:38" x14ac:dyDescent="0.2">
      <c r="G157" s="13"/>
      <c r="N157" s="13"/>
      <c r="O157" s="13"/>
      <c r="P157" s="13"/>
      <c r="AH157" s="13"/>
      <c r="AI157" s="13"/>
      <c r="AJ157" s="13"/>
      <c r="AK157" s="13"/>
      <c r="AL157" s="13"/>
    </row>
    <row r="158" spans="7:38" x14ac:dyDescent="0.2">
      <c r="G158" s="13"/>
      <c r="N158" s="13"/>
      <c r="O158" s="13"/>
      <c r="P158" s="13"/>
      <c r="AH158" s="13"/>
      <c r="AI158" s="13"/>
      <c r="AJ158" s="13"/>
      <c r="AK158" s="13"/>
      <c r="AL158" s="13"/>
    </row>
    <row r="159" spans="7:38" x14ac:dyDescent="0.2">
      <c r="G159" s="13"/>
      <c r="N159" s="13"/>
      <c r="O159" s="13"/>
      <c r="P159" s="13"/>
      <c r="AH159" s="13"/>
      <c r="AI159" s="13"/>
      <c r="AJ159" s="13"/>
      <c r="AK159" s="13"/>
      <c r="AL159" s="13"/>
    </row>
    <row r="160" spans="7:38" x14ac:dyDescent="0.2">
      <c r="G160" s="13"/>
      <c r="N160" s="13"/>
      <c r="O160" s="13"/>
      <c r="P160" s="13"/>
      <c r="AH160" s="13"/>
      <c r="AI160" s="13"/>
      <c r="AJ160" s="13"/>
      <c r="AK160" s="13"/>
      <c r="AL160" s="13"/>
    </row>
    <row r="161" spans="7:38" x14ac:dyDescent="0.2">
      <c r="G161" s="13"/>
      <c r="N161" s="13"/>
      <c r="O161" s="13"/>
      <c r="P161" s="13"/>
      <c r="AH161" s="13"/>
      <c r="AI161" s="13"/>
      <c r="AJ161" s="13"/>
      <c r="AK161" s="13"/>
      <c r="AL161" s="13"/>
    </row>
    <row r="162" spans="7:38" x14ac:dyDescent="0.2">
      <c r="G162" s="13"/>
      <c r="N162" s="13"/>
      <c r="O162" s="13"/>
      <c r="P162" s="13"/>
      <c r="AH162" s="13"/>
      <c r="AI162" s="13"/>
      <c r="AJ162" s="13"/>
      <c r="AK162" s="13"/>
      <c r="AL162" s="13"/>
    </row>
    <row r="163" spans="7:38" x14ac:dyDescent="0.2">
      <c r="G163" s="13"/>
      <c r="N163" s="13"/>
      <c r="O163" s="13"/>
      <c r="P163" s="13"/>
      <c r="AH163" s="13"/>
      <c r="AI163" s="13"/>
      <c r="AJ163" s="13"/>
      <c r="AK163" s="13"/>
      <c r="AL163" s="13"/>
    </row>
    <row r="164" spans="7:38" x14ac:dyDescent="0.2">
      <c r="G164" s="13"/>
      <c r="N164" s="13"/>
      <c r="O164" s="13"/>
      <c r="P164" s="13"/>
      <c r="AH164" s="13"/>
      <c r="AI164" s="13"/>
      <c r="AJ164" s="13"/>
      <c r="AK164" s="13"/>
      <c r="AL164" s="13"/>
    </row>
    <row r="165" spans="7:38" x14ac:dyDescent="0.2">
      <c r="G165" s="13"/>
      <c r="N165" s="13"/>
      <c r="O165" s="13"/>
      <c r="P165" s="13"/>
      <c r="AH165" s="13"/>
      <c r="AI165" s="13"/>
      <c r="AJ165" s="13"/>
      <c r="AK165" s="13"/>
      <c r="AL165" s="13"/>
    </row>
    <row r="166" spans="7:38" x14ac:dyDescent="0.2">
      <c r="G166" s="13"/>
      <c r="N166" s="13"/>
      <c r="O166" s="13"/>
      <c r="P166" s="13"/>
      <c r="AH166" s="13"/>
      <c r="AI166" s="13"/>
      <c r="AJ166" s="13"/>
      <c r="AK166" s="13"/>
      <c r="AL166" s="13"/>
    </row>
    <row r="167" spans="7:38" x14ac:dyDescent="0.2">
      <c r="G167" s="13"/>
      <c r="AH167" s="13"/>
      <c r="AI167" s="13"/>
      <c r="AJ167" s="13"/>
      <c r="AK167" s="13"/>
      <c r="AL167" s="13"/>
    </row>
    <row r="168" spans="7:38" x14ac:dyDescent="0.2">
      <c r="G168" s="13"/>
      <c r="AH168" s="13"/>
      <c r="AI168" s="13"/>
      <c r="AJ168" s="13"/>
      <c r="AK168" s="13"/>
      <c r="AL168" s="13"/>
    </row>
    <row r="169" spans="7:38" x14ac:dyDescent="0.2">
      <c r="G169" s="13"/>
      <c r="AH169" s="13"/>
      <c r="AI169" s="13"/>
      <c r="AJ169" s="13"/>
      <c r="AK169" s="13"/>
      <c r="AL169" s="13"/>
    </row>
    <row r="170" spans="7:38" x14ac:dyDescent="0.2">
      <c r="G170" s="13"/>
      <c r="AH170" s="13"/>
      <c r="AI170" s="13"/>
      <c r="AJ170" s="13"/>
      <c r="AK170" s="13"/>
      <c r="AL170" s="13"/>
    </row>
    <row r="171" spans="7:38" x14ac:dyDescent="0.2">
      <c r="G171" s="13"/>
      <c r="AH171" s="13"/>
      <c r="AI171" s="13"/>
      <c r="AJ171" s="13"/>
      <c r="AK171" s="13"/>
      <c r="AL171" s="13"/>
    </row>
    <row r="172" spans="7:38" x14ac:dyDescent="0.2">
      <c r="G172" s="13"/>
      <c r="AH172" s="13"/>
      <c r="AI172" s="13"/>
      <c r="AJ172" s="13"/>
      <c r="AK172" s="13"/>
      <c r="AL172" s="13"/>
    </row>
    <row r="173" spans="7:38" x14ac:dyDescent="0.2">
      <c r="G173" s="13"/>
      <c r="AH173" s="13"/>
      <c r="AI173" s="13"/>
      <c r="AJ173" s="13"/>
      <c r="AK173" s="13"/>
      <c r="AL173" s="13"/>
    </row>
    <row r="174" spans="7:38" x14ac:dyDescent="0.2">
      <c r="G174" s="13"/>
      <c r="AH174" s="13"/>
      <c r="AI174" s="13"/>
      <c r="AJ174" s="13"/>
      <c r="AK174" s="13"/>
      <c r="AL174" s="13"/>
    </row>
    <row r="175" spans="7:38" x14ac:dyDescent="0.2">
      <c r="G175" s="13"/>
      <c r="AH175" s="13"/>
      <c r="AI175" s="13"/>
      <c r="AJ175" s="13"/>
      <c r="AK175" s="13"/>
      <c r="AL175" s="13"/>
    </row>
    <row r="176" spans="7:38" x14ac:dyDescent="0.2">
      <c r="G176" s="13"/>
      <c r="AH176" s="13"/>
      <c r="AI176" s="13"/>
      <c r="AJ176" s="13"/>
      <c r="AK176" s="13"/>
      <c r="AL176" s="13"/>
    </row>
    <row r="177" spans="7:38" x14ac:dyDescent="0.2">
      <c r="G177" s="13"/>
      <c r="AH177" s="13"/>
      <c r="AI177" s="13"/>
      <c r="AJ177" s="13"/>
      <c r="AK177" s="13"/>
      <c r="AL177" s="13"/>
    </row>
    <row r="178" spans="7:38" x14ac:dyDescent="0.2">
      <c r="G178" s="13"/>
      <c r="AH178" s="13"/>
      <c r="AI178" s="13"/>
      <c r="AJ178" s="13"/>
      <c r="AK178" s="13"/>
      <c r="AL178" s="13"/>
    </row>
    <row r="179" spans="7:38" x14ac:dyDescent="0.2">
      <c r="G179" s="13"/>
      <c r="AH179" s="13"/>
      <c r="AI179" s="13"/>
      <c r="AJ179" s="13"/>
      <c r="AK179" s="13"/>
      <c r="AL179" s="13"/>
    </row>
    <row r="180" spans="7:38" x14ac:dyDescent="0.2">
      <c r="G180" s="13"/>
      <c r="AH180" s="13"/>
      <c r="AI180" s="13"/>
      <c r="AJ180" s="13"/>
      <c r="AK180" s="13"/>
      <c r="AL180" s="13"/>
    </row>
    <row r="181" spans="7:38" x14ac:dyDescent="0.2">
      <c r="G181" s="13"/>
      <c r="AH181" s="13"/>
      <c r="AI181" s="13"/>
      <c r="AJ181" s="13"/>
      <c r="AK181" s="13"/>
      <c r="AL181" s="13"/>
    </row>
    <row r="182" spans="7:38" x14ac:dyDescent="0.2">
      <c r="G182" s="13"/>
      <c r="AH182" s="13"/>
      <c r="AI182" s="13"/>
      <c r="AJ182" s="13"/>
      <c r="AK182" s="13"/>
      <c r="AL182" s="13"/>
    </row>
    <row r="183" spans="7:38" x14ac:dyDescent="0.2">
      <c r="G183" s="13"/>
      <c r="AH183" s="13"/>
      <c r="AI183" s="13"/>
      <c r="AJ183" s="13"/>
      <c r="AK183" s="13"/>
      <c r="AL183" s="13"/>
    </row>
    <row r="184" spans="7:38" x14ac:dyDescent="0.2">
      <c r="G184" s="13"/>
      <c r="AH184" s="13"/>
      <c r="AI184" s="13"/>
      <c r="AJ184" s="13"/>
      <c r="AK184" s="13"/>
      <c r="AL184" s="13"/>
    </row>
    <row r="185" spans="7:38" x14ac:dyDescent="0.2">
      <c r="G185" s="13"/>
      <c r="AH185" s="13"/>
      <c r="AI185" s="13"/>
      <c r="AJ185" s="13"/>
      <c r="AK185" s="13"/>
      <c r="AL185" s="13"/>
    </row>
    <row r="186" spans="7:38" x14ac:dyDescent="0.2">
      <c r="G186" s="13"/>
      <c r="AH186" s="13"/>
      <c r="AI186" s="13"/>
      <c r="AJ186" s="13"/>
      <c r="AK186" s="13"/>
      <c r="AL186" s="13"/>
    </row>
    <row r="187" spans="7:38" x14ac:dyDescent="0.2">
      <c r="G187" s="13"/>
      <c r="AH187" s="13"/>
      <c r="AI187" s="13"/>
      <c r="AJ187" s="13"/>
      <c r="AK187" s="13"/>
      <c r="AL187" s="13"/>
    </row>
    <row r="188" spans="7:38" x14ac:dyDescent="0.2">
      <c r="G188" s="13"/>
      <c r="AH188" s="13"/>
      <c r="AI188" s="13"/>
      <c r="AJ188" s="13"/>
      <c r="AK188" s="13"/>
      <c r="AL188" s="13"/>
    </row>
    <row r="189" spans="7:38" x14ac:dyDescent="0.2">
      <c r="G189" s="13"/>
      <c r="AH189" s="13"/>
      <c r="AI189" s="13"/>
      <c r="AJ189" s="13"/>
      <c r="AK189" s="13"/>
      <c r="AL189" s="13"/>
    </row>
    <row r="190" spans="7:38" x14ac:dyDescent="0.2">
      <c r="G190" s="13"/>
      <c r="AH190" s="13"/>
      <c r="AI190" s="13"/>
      <c r="AJ190" s="13"/>
      <c r="AK190" s="13"/>
      <c r="AL190" s="13"/>
    </row>
    <row r="191" spans="7:38" x14ac:dyDescent="0.2">
      <c r="G191" s="13"/>
      <c r="AH191" s="13"/>
      <c r="AI191" s="13"/>
      <c r="AJ191" s="13"/>
      <c r="AK191" s="13"/>
      <c r="AL191" s="13"/>
    </row>
    <row r="192" spans="7:38" x14ac:dyDescent="0.2">
      <c r="G192" s="13"/>
      <c r="AH192" s="13"/>
      <c r="AI192" s="13"/>
      <c r="AJ192" s="13"/>
      <c r="AK192" s="13"/>
      <c r="AL192" s="13"/>
    </row>
    <row r="193" spans="7:38" x14ac:dyDescent="0.2">
      <c r="G193" s="13"/>
      <c r="AH193" s="13"/>
      <c r="AI193" s="13"/>
      <c r="AJ193" s="13"/>
      <c r="AK193" s="13"/>
      <c r="AL193" s="13"/>
    </row>
    <row r="194" spans="7:38" x14ac:dyDescent="0.2">
      <c r="G194" s="13"/>
      <c r="AH194" s="13"/>
      <c r="AI194" s="13"/>
      <c r="AJ194" s="13"/>
      <c r="AK194" s="13"/>
      <c r="AL194" s="13"/>
    </row>
    <row r="195" spans="7:38" x14ac:dyDescent="0.2">
      <c r="G195" s="13"/>
      <c r="AH195" s="13"/>
      <c r="AI195" s="13"/>
      <c r="AJ195" s="13"/>
      <c r="AK195" s="13"/>
      <c r="AL195" s="13"/>
    </row>
    <row r="196" spans="7:38" x14ac:dyDescent="0.2">
      <c r="G196" s="13"/>
      <c r="AH196" s="13"/>
      <c r="AI196" s="13"/>
      <c r="AJ196" s="13"/>
      <c r="AK196" s="13"/>
      <c r="AL196" s="13"/>
    </row>
    <row r="197" spans="7:38" x14ac:dyDescent="0.2">
      <c r="G197" s="13"/>
      <c r="AH197" s="13"/>
      <c r="AI197" s="13"/>
      <c r="AJ197" s="13"/>
      <c r="AK197" s="13"/>
      <c r="AL197" s="13"/>
    </row>
    <row r="198" spans="7:38" x14ac:dyDescent="0.2">
      <c r="G198" s="13"/>
      <c r="AH198" s="13"/>
      <c r="AI198" s="13"/>
      <c r="AJ198" s="13"/>
      <c r="AK198" s="13"/>
      <c r="AL198" s="13"/>
    </row>
    <row r="199" spans="7:38" x14ac:dyDescent="0.2">
      <c r="G199" s="13"/>
      <c r="AH199" s="13"/>
      <c r="AI199" s="13"/>
      <c r="AJ199" s="13"/>
      <c r="AK199" s="13"/>
      <c r="AL199" s="13"/>
    </row>
    <row r="200" spans="7:38" x14ac:dyDescent="0.2">
      <c r="G200" s="13"/>
      <c r="AH200" s="13"/>
      <c r="AI200" s="13"/>
      <c r="AJ200" s="13"/>
      <c r="AK200" s="13"/>
      <c r="AL200" s="13"/>
    </row>
    <row r="201" spans="7:38" x14ac:dyDescent="0.2">
      <c r="G201" s="13"/>
      <c r="AH201" s="13"/>
      <c r="AI201" s="13"/>
      <c r="AJ201" s="13"/>
      <c r="AK201" s="13"/>
      <c r="AL201" s="13"/>
    </row>
    <row r="202" spans="7:38" x14ac:dyDescent="0.2">
      <c r="G202" s="13"/>
      <c r="AH202" s="13"/>
      <c r="AI202" s="13"/>
      <c r="AJ202" s="13"/>
      <c r="AK202" s="13"/>
      <c r="AL202" s="13"/>
    </row>
    <row r="203" spans="7:38" x14ac:dyDescent="0.2">
      <c r="G203" s="13"/>
      <c r="AH203" s="13"/>
      <c r="AI203" s="13"/>
      <c r="AJ203" s="13"/>
      <c r="AK203" s="13"/>
      <c r="AL203" s="13"/>
    </row>
    <row r="204" spans="7:38" x14ac:dyDescent="0.2">
      <c r="G204" s="13"/>
      <c r="AH204" s="13"/>
      <c r="AI204" s="13"/>
      <c r="AJ204" s="13"/>
      <c r="AK204" s="13"/>
      <c r="AL204" s="13"/>
    </row>
    <row r="205" spans="7:38" x14ac:dyDescent="0.2">
      <c r="G205" s="13"/>
      <c r="AH205" s="13"/>
      <c r="AI205" s="13"/>
      <c r="AJ205" s="13"/>
      <c r="AK205" s="13"/>
      <c r="AL205" s="13"/>
    </row>
    <row r="206" spans="7:38" x14ac:dyDescent="0.2">
      <c r="G206" s="13"/>
      <c r="AH206" s="13"/>
      <c r="AI206" s="13"/>
      <c r="AJ206" s="13"/>
      <c r="AK206" s="13"/>
      <c r="AL206" s="13"/>
    </row>
    <row r="207" spans="7:38" x14ac:dyDescent="0.2">
      <c r="G207" s="13"/>
      <c r="AH207" s="13"/>
      <c r="AI207" s="13"/>
      <c r="AJ207" s="13"/>
      <c r="AK207" s="13"/>
      <c r="AL207" s="13"/>
    </row>
    <row r="208" spans="7:38" x14ac:dyDescent="0.2">
      <c r="G208" s="13"/>
      <c r="AH208" s="13"/>
      <c r="AI208" s="13"/>
      <c r="AJ208" s="13"/>
      <c r="AK208" s="13"/>
      <c r="AL208" s="13"/>
    </row>
    <row r="209" spans="7:38" x14ac:dyDescent="0.2">
      <c r="G209" s="13"/>
      <c r="AH209" s="13"/>
      <c r="AI209" s="13"/>
      <c r="AJ209" s="13"/>
      <c r="AK209" s="13"/>
      <c r="AL209" s="13"/>
    </row>
    <row r="210" spans="7:38" x14ac:dyDescent="0.2">
      <c r="G210" s="13"/>
      <c r="AH210" s="13"/>
      <c r="AI210" s="13"/>
      <c r="AJ210" s="13"/>
      <c r="AK210" s="13"/>
    </row>
    <row r="211" spans="7:38" x14ac:dyDescent="0.2">
      <c r="G211" s="13"/>
      <c r="AH211" s="13"/>
      <c r="AI211" s="13"/>
      <c r="AJ211" s="13"/>
      <c r="AK211" s="13"/>
    </row>
    <row r="212" spans="7:38" x14ac:dyDescent="0.2">
      <c r="G212" s="13"/>
      <c r="AH212" s="13"/>
      <c r="AI212" s="13"/>
      <c r="AJ212" s="13"/>
      <c r="AK212" s="13"/>
    </row>
    <row r="213" spans="7:38" x14ac:dyDescent="0.2">
      <c r="G213" s="13"/>
      <c r="AH213" s="13"/>
      <c r="AI213" s="13"/>
      <c r="AJ213" s="13"/>
      <c r="AK213" s="13"/>
    </row>
    <row r="214" spans="7:38" x14ac:dyDescent="0.2">
      <c r="G214" s="13"/>
      <c r="AH214" s="13"/>
      <c r="AI214" s="13"/>
      <c r="AJ214" s="13"/>
      <c r="AK214" s="13"/>
    </row>
    <row r="215" spans="7:38" x14ac:dyDescent="0.2">
      <c r="G215" s="13"/>
      <c r="AH215" s="13"/>
      <c r="AI215" s="13"/>
      <c r="AJ215" s="13"/>
      <c r="AK215" s="13"/>
    </row>
    <row r="216" spans="7:38" x14ac:dyDescent="0.2">
      <c r="G216" s="13"/>
      <c r="AH216" s="13"/>
      <c r="AI216" s="13"/>
      <c r="AJ216" s="13"/>
      <c r="AK216" s="13"/>
    </row>
    <row r="217" spans="7:38" x14ac:dyDescent="0.2">
      <c r="G217" s="13"/>
      <c r="AH217" s="13"/>
      <c r="AI217" s="13"/>
      <c r="AJ217" s="13"/>
      <c r="AK217" s="13"/>
    </row>
    <row r="218" spans="7:38" x14ac:dyDescent="0.2">
      <c r="G218" s="13"/>
      <c r="AH218" s="13"/>
      <c r="AI218" s="13"/>
      <c r="AJ218" s="13"/>
      <c r="AK218" s="13"/>
    </row>
    <row r="219" spans="7:38" x14ac:dyDescent="0.2">
      <c r="G219" s="13"/>
      <c r="AH219" s="13"/>
      <c r="AI219" s="13"/>
      <c r="AJ219" s="13"/>
      <c r="AK219" s="13"/>
    </row>
    <row r="220" spans="7:38" x14ac:dyDescent="0.2">
      <c r="G220" s="13"/>
      <c r="AH220" s="13"/>
      <c r="AI220" s="13"/>
      <c r="AJ220" s="13"/>
      <c r="AK220" s="13"/>
    </row>
    <row r="221" spans="7:38" x14ac:dyDescent="0.2">
      <c r="G221" s="13"/>
      <c r="AH221" s="13"/>
      <c r="AI221" s="13"/>
      <c r="AJ221" s="13"/>
      <c r="AK221" s="13"/>
    </row>
    <row r="222" spans="7:38" x14ac:dyDescent="0.2">
      <c r="G222" s="13"/>
      <c r="AH222" s="13"/>
      <c r="AI222" s="13"/>
      <c r="AJ222" s="13"/>
      <c r="AK222" s="13"/>
    </row>
    <row r="223" spans="7:38" x14ac:dyDescent="0.2">
      <c r="G223" s="13"/>
      <c r="AH223" s="13"/>
      <c r="AI223" s="13"/>
      <c r="AJ223" s="13"/>
      <c r="AK223" s="13"/>
    </row>
    <row r="224" spans="7:38" x14ac:dyDescent="0.2">
      <c r="G224" s="13"/>
      <c r="AH224" s="13"/>
      <c r="AI224" s="13"/>
      <c r="AJ224" s="13"/>
      <c r="AK224" s="13"/>
    </row>
    <row r="225" spans="7:37" x14ac:dyDescent="0.2">
      <c r="G225" s="13"/>
      <c r="AH225" s="13"/>
      <c r="AI225" s="13"/>
      <c r="AJ225" s="13"/>
      <c r="AK225" s="13"/>
    </row>
    <row r="226" spans="7:37" x14ac:dyDescent="0.2">
      <c r="G226" s="13"/>
      <c r="AH226" s="13"/>
      <c r="AI226" s="13"/>
      <c r="AJ226" s="13"/>
      <c r="AK226" s="13"/>
    </row>
    <row r="227" spans="7:37" x14ac:dyDescent="0.2">
      <c r="G227" s="13"/>
      <c r="AH227" s="13"/>
      <c r="AI227" s="13"/>
      <c r="AJ227" s="13"/>
      <c r="AK227" s="13"/>
    </row>
    <row r="228" spans="7:37" x14ac:dyDescent="0.2">
      <c r="G228" s="13"/>
      <c r="AH228" s="13"/>
      <c r="AI228" s="13"/>
      <c r="AJ228" s="13"/>
      <c r="AK228" s="13"/>
    </row>
    <row r="229" spans="7:37" x14ac:dyDescent="0.2">
      <c r="G229" s="13"/>
      <c r="AH229" s="13"/>
      <c r="AI229" s="13"/>
      <c r="AJ229" s="13"/>
      <c r="AK229" s="13"/>
    </row>
    <row r="230" spans="7:37" x14ac:dyDescent="0.2">
      <c r="G230" s="13"/>
      <c r="AH230" s="13"/>
      <c r="AI230" s="13"/>
      <c r="AJ230" s="13"/>
      <c r="AK230" s="13"/>
    </row>
    <row r="231" spans="7:37" x14ac:dyDescent="0.2">
      <c r="G231" s="13"/>
      <c r="AH231" s="13"/>
      <c r="AI231" s="13"/>
      <c r="AJ231" s="13"/>
      <c r="AK231" s="13"/>
    </row>
    <row r="232" spans="7:37" x14ac:dyDescent="0.2">
      <c r="G232" s="13"/>
      <c r="AH232" s="13"/>
      <c r="AI232" s="13"/>
      <c r="AJ232" s="13"/>
      <c r="AK232" s="13"/>
    </row>
    <row r="233" spans="7:37" x14ac:dyDescent="0.2">
      <c r="G233" s="13"/>
      <c r="AH233" s="13"/>
      <c r="AI233" s="13"/>
      <c r="AJ233" s="13"/>
      <c r="AK233" s="13"/>
    </row>
    <row r="234" spans="7:37" x14ac:dyDescent="0.2">
      <c r="G234" s="13"/>
      <c r="AH234" s="13"/>
      <c r="AI234" s="13"/>
      <c r="AJ234" s="13"/>
      <c r="AK234" s="13"/>
    </row>
    <row r="235" spans="7:37" x14ac:dyDescent="0.2">
      <c r="G235" s="13"/>
      <c r="AH235" s="13"/>
      <c r="AI235" s="13"/>
      <c r="AJ235" s="13"/>
      <c r="AK235" s="13"/>
    </row>
    <row r="236" spans="7:37" x14ac:dyDescent="0.2">
      <c r="G236" s="13"/>
      <c r="AH236" s="13"/>
      <c r="AI236" s="13"/>
      <c r="AJ236" s="13"/>
      <c r="AK236" s="13"/>
    </row>
    <row r="237" spans="7:37" x14ac:dyDescent="0.2">
      <c r="G237" s="13"/>
      <c r="AH237" s="13"/>
      <c r="AI237" s="13"/>
      <c r="AJ237" s="13"/>
      <c r="AK237" s="13"/>
    </row>
    <row r="238" spans="7:37" x14ac:dyDescent="0.2">
      <c r="G238" s="13"/>
      <c r="AH238" s="13"/>
      <c r="AI238" s="13"/>
      <c r="AJ238" s="13"/>
      <c r="AK238" s="13"/>
    </row>
    <row r="239" spans="7:37" x14ac:dyDescent="0.2">
      <c r="G239" s="13"/>
      <c r="AH239" s="13"/>
      <c r="AI239" s="13"/>
      <c r="AJ239" s="13"/>
      <c r="AK239" s="13"/>
    </row>
    <row r="240" spans="7:37" x14ac:dyDescent="0.2">
      <c r="G240" s="13"/>
      <c r="AH240" s="13"/>
      <c r="AI240" s="13"/>
      <c r="AJ240" s="13"/>
      <c r="AK240" s="13"/>
    </row>
    <row r="241" spans="7:37" x14ac:dyDescent="0.2">
      <c r="G241" s="13"/>
      <c r="AH241" s="13"/>
      <c r="AI241" s="13"/>
      <c r="AJ241" s="13"/>
      <c r="AK241" s="13"/>
    </row>
    <row r="242" spans="7:37" x14ac:dyDescent="0.2">
      <c r="G242" s="13"/>
      <c r="AH242" s="13"/>
      <c r="AI242" s="13"/>
      <c r="AJ242" s="13"/>
      <c r="AK242" s="13"/>
    </row>
    <row r="243" spans="7:37" x14ac:dyDescent="0.2">
      <c r="G243" s="13"/>
      <c r="AH243" s="13"/>
      <c r="AI243" s="13"/>
      <c r="AJ243" s="13"/>
      <c r="AK243" s="13"/>
    </row>
    <row r="244" spans="7:37" x14ac:dyDescent="0.2">
      <c r="G244" s="13"/>
      <c r="AH244" s="13"/>
      <c r="AI244" s="13"/>
      <c r="AJ244" s="13"/>
      <c r="AK244" s="13"/>
    </row>
    <row r="245" spans="7:37" x14ac:dyDescent="0.2">
      <c r="G245" s="13"/>
      <c r="AH245" s="13"/>
      <c r="AI245" s="13"/>
      <c r="AJ245" s="13"/>
      <c r="AK245" s="13"/>
    </row>
    <row r="246" spans="7:37" x14ac:dyDescent="0.2">
      <c r="G246" s="13"/>
      <c r="AH246" s="13"/>
      <c r="AI246" s="13"/>
      <c r="AJ246" s="13"/>
      <c r="AK246" s="13"/>
    </row>
    <row r="247" spans="7:37" x14ac:dyDescent="0.2">
      <c r="G247" s="13"/>
      <c r="AH247" s="13"/>
      <c r="AI247" s="13"/>
      <c r="AJ247" s="13"/>
      <c r="AK247" s="13"/>
    </row>
    <row r="248" spans="7:37" x14ac:dyDescent="0.2">
      <c r="G248" s="13"/>
      <c r="AH248" s="13"/>
      <c r="AI248" s="13"/>
      <c r="AJ248" s="13"/>
      <c r="AK248" s="13"/>
    </row>
    <row r="249" spans="7:37" x14ac:dyDescent="0.2">
      <c r="G249" s="13"/>
      <c r="AH249" s="13"/>
      <c r="AI249" s="13"/>
      <c r="AJ249" s="13"/>
      <c r="AK249" s="13"/>
    </row>
    <row r="250" spans="7:37" x14ac:dyDescent="0.2">
      <c r="G250" s="13"/>
      <c r="AH250" s="13"/>
      <c r="AI250" s="13"/>
      <c r="AJ250" s="13"/>
      <c r="AK250" s="13"/>
    </row>
    <row r="251" spans="7:37" x14ac:dyDescent="0.2">
      <c r="G251" s="13"/>
      <c r="AH251" s="13"/>
      <c r="AI251" s="13"/>
      <c r="AJ251" s="13"/>
      <c r="AK251" s="13"/>
    </row>
    <row r="252" spans="7:37" x14ac:dyDescent="0.2">
      <c r="G252" s="13"/>
      <c r="AH252" s="13"/>
      <c r="AI252" s="13"/>
      <c r="AJ252" s="13"/>
      <c r="AK252" s="13"/>
    </row>
    <row r="253" spans="7:37" x14ac:dyDescent="0.2">
      <c r="G253" s="13"/>
      <c r="AH253" s="13"/>
      <c r="AI253" s="13"/>
      <c r="AJ253" s="13"/>
      <c r="AK253" s="13"/>
    </row>
    <row r="254" spans="7:37" x14ac:dyDescent="0.2">
      <c r="G254" s="13"/>
      <c r="AH254" s="13"/>
      <c r="AI254" s="13"/>
      <c r="AJ254" s="13"/>
      <c r="AK254" s="13"/>
    </row>
    <row r="255" spans="7:37" x14ac:dyDescent="0.2">
      <c r="G255" s="13"/>
      <c r="AH255" s="13"/>
      <c r="AI255" s="13"/>
      <c r="AJ255" s="13"/>
      <c r="AK255" s="13"/>
    </row>
    <row r="256" spans="7:37" x14ac:dyDescent="0.2">
      <c r="G256" s="13"/>
      <c r="AH256" s="13"/>
      <c r="AI256" s="13"/>
      <c r="AJ256" s="13"/>
      <c r="AK256" s="13"/>
    </row>
    <row r="257" spans="7:37" x14ac:dyDescent="0.2">
      <c r="G257" s="13"/>
      <c r="AH257" s="13"/>
      <c r="AI257" s="13"/>
      <c r="AJ257" s="13"/>
      <c r="AK257" s="13"/>
    </row>
    <row r="258" spans="7:37" x14ac:dyDescent="0.2">
      <c r="G258" s="13"/>
      <c r="AH258" s="13"/>
      <c r="AI258" s="13"/>
      <c r="AJ258" s="13"/>
      <c r="AK258" s="13"/>
    </row>
    <row r="259" spans="7:37" x14ac:dyDescent="0.2">
      <c r="G259" s="13"/>
      <c r="AH259" s="13"/>
      <c r="AI259" s="13"/>
      <c r="AJ259" s="13"/>
      <c r="AK259" s="13"/>
    </row>
    <row r="260" spans="7:37" x14ac:dyDescent="0.2">
      <c r="G260" s="13"/>
      <c r="AH260" s="13"/>
      <c r="AI260" s="13"/>
      <c r="AJ260" s="13"/>
      <c r="AK260" s="13"/>
    </row>
    <row r="261" spans="7:37" x14ac:dyDescent="0.2">
      <c r="G261" s="13"/>
      <c r="AH261" s="13"/>
      <c r="AI261" s="13"/>
      <c r="AJ261" s="13"/>
      <c r="AK261" s="13"/>
    </row>
    <row r="262" spans="7:37" x14ac:dyDescent="0.2">
      <c r="G262" s="13"/>
      <c r="AH262" s="13"/>
      <c r="AI262" s="13"/>
      <c r="AJ262" s="13"/>
      <c r="AK262" s="13"/>
    </row>
    <row r="263" spans="7:37" x14ac:dyDescent="0.2">
      <c r="G263" s="13"/>
      <c r="AH263" s="13"/>
      <c r="AI263" s="13"/>
      <c r="AJ263" s="13"/>
      <c r="AK263" s="13"/>
    </row>
    <row r="264" spans="7:37" x14ac:dyDescent="0.2">
      <c r="G264" s="13"/>
      <c r="AH264" s="13"/>
      <c r="AI264" s="13"/>
      <c r="AJ264" s="13"/>
      <c r="AK264" s="13"/>
    </row>
    <row r="265" spans="7:37" x14ac:dyDescent="0.2">
      <c r="G265" s="13"/>
      <c r="AH265" s="13"/>
      <c r="AI265" s="13"/>
      <c r="AJ265" s="13"/>
      <c r="AK265" s="13"/>
    </row>
    <row r="266" spans="7:37" x14ac:dyDescent="0.2">
      <c r="G266" s="13"/>
      <c r="AH266" s="13"/>
      <c r="AI266" s="13"/>
      <c r="AJ266" s="13"/>
      <c r="AK266" s="13"/>
    </row>
    <row r="267" spans="7:37" x14ac:dyDescent="0.2">
      <c r="G267" s="13"/>
      <c r="AH267" s="13"/>
      <c r="AI267" s="13"/>
      <c r="AJ267" s="13"/>
      <c r="AK267" s="13"/>
    </row>
    <row r="268" spans="7:37" x14ac:dyDescent="0.2">
      <c r="G268" s="13"/>
      <c r="AH268" s="13"/>
      <c r="AI268" s="13"/>
      <c r="AJ268" s="13"/>
      <c r="AK268" s="13"/>
    </row>
    <row r="269" spans="7:37" x14ac:dyDescent="0.2">
      <c r="G269" s="13"/>
      <c r="AH269" s="13"/>
      <c r="AI269" s="13"/>
      <c r="AJ269" s="13"/>
      <c r="AK269" s="13"/>
    </row>
    <row r="270" spans="7:37" x14ac:dyDescent="0.2">
      <c r="G270" s="13"/>
      <c r="AH270" s="13"/>
      <c r="AI270" s="13"/>
      <c r="AJ270" s="13"/>
      <c r="AK270" s="13"/>
    </row>
    <row r="271" spans="7:37" x14ac:dyDescent="0.2">
      <c r="G271" s="13"/>
      <c r="AH271" s="13"/>
      <c r="AI271" s="13"/>
      <c r="AJ271" s="13"/>
      <c r="AK271" s="13"/>
    </row>
    <row r="272" spans="7:37" x14ac:dyDescent="0.2">
      <c r="G272" s="13"/>
      <c r="AH272" s="13"/>
      <c r="AI272" s="13"/>
      <c r="AJ272" s="13"/>
      <c r="AK272" s="13"/>
    </row>
    <row r="273" spans="7:37" x14ac:dyDescent="0.2">
      <c r="G273" s="13"/>
      <c r="AH273" s="13"/>
      <c r="AI273" s="13"/>
      <c r="AJ273" s="13"/>
      <c r="AK273" s="13"/>
    </row>
    <row r="274" spans="7:37" x14ac:dyDescent="0.2">
      <c r="G274" s="13"/>
      <c r="AH274" s="13"/>
      <c r="AI274" s="13"/>
      <c r="AJ274" s="13"/>
      <c r="AK274" s="13"/>
    </row>
    <row r="275" spans="7:37" x14ac:dyDescent="0.2">
      <c r="G275" s="13"/>
      <c r="AH275" s="13"/>
      <c r="AI275" s="13"/>
      <c r="AJ275" s="13"/>
      <c r="AK275" s="13"/>
    </row>
    <row r="276" spans="7:37" x14ac:dyDescent="0.2">
      <c r="G276" s="13"/>
      <c r="AH276" s="13"/>
      <c r="AI276" s="13"/>
      <c r="AJ276" s="13"/>
      <c r="AK276" s="13"/>
    </row>
    <row r="277" spans="7:37" x14ac:dyDescent="0.2">
      <c r="G277" s="13"/>
      <c r="AH277" s="13"/>
      <c r="AI277" s="13"/>
      <c r="AJ277" s="13"/>
      <c r="AK277" s="13"/>
    </row>
    <row r="278" spans="7:37" x14ac:dyDescent="0.2">
      <c r="G278" s="13"/>
      <c r="AH278" s="13"/>
      <c r="AI278" s="13"/>
      <c r="AJ278" s="13"/>
      <c r="AK278" s="13"/>
    </row>
    <row r="279" spans="7:37" x14ac:dyDescent="0.2">
      <c r="G279" s="13"/>
      <c r="AH279" s="13"/>
      <c r="AI279" s="13"/>
      <c r="AJ279" s="13"/>
      <c r="AK279" s="13"/>
    </row>
    <row r="280" spans="7:37" x14ac:dyDescent="0.2">
      <c r="G280" s="13"/>
      <c r="AH280" s="13"/>
      <c r="AI280" s="13"/>
      <c r="AJ280" s="13"/>
      <c r="AK280" s="13"/>
    </row>
    <row r="281" spans="7:37" x14ac:dyDescent="0.2">
      <c r="G281" s="13"/>
      <c r="AH281" s="13"/>
      <c r="AI281" s="13"/>
      <c r="AJ281" s="13"/>
      <c r="AK281" s="13"/>
    </row>
    <row r="282" spans="7:37" x14ac:dyDescent="0.2">
      <c r="G282" s="13"/>
      <c r="AH282" s="13"/>
      <c r="AI282" s="13"/>
      <c r="AJ282" s="13"/>
      <c r="AK282" s="13"/>
    </row>
    <row r="283" spans="7:37" x14ac:dyDescent="0.2">
      <c r="G283" s="13"/>
      <c r="AH283" s="13"/>
      <c r="AI283" s="13"/>
      <c r="AJ283" s="13"/>
      <c r="AK283" s="13"/>
    </row>
    <row r="284" spans="7:37" x14ac:dyDescent="0.2">
      <c r="G284" s="13"/>
      <c r="AH284" s="13"/>
      <c r="AI284" s="13"/>
      <c r="AJ284" s="13"/>
      <c r="AK284" s="13"/>
    </row>
    <row r="285" spans="7:37" x14ac:dyDescent="0.2">
      <c r="G285" s="13"/>
      <c r="AH285" s="13"/>
      <c r="AI285" s="13"/>
      <c r="AJ285" s="13"/>
      <c r="AK285" s="13"/>
    </row>
    <row r="286" spans="7:37" x14ac:dyDescent="0.2">
      <c r="G286" s="13"/>
      <c r="AH286" s="13"/>
      <c r="AI286" s="13"/>
      <c r="AJ286" s="13"/>
      <c r="AK286" s="13"/>
    </row>
    <row r="287" spans="7:37" x14ac:dyDescent="0.2">
      <c r="G287" s="13"/>
      <c r="AH287" s="13"/>
      <c r="AI287" s="13"/>
      <c r="AJ287" s="13"/>
      <c r="AK287" s="13"/>
    </row>
    <row r="288" spans="7:37" x14ac:dyDescent="0.2">
      <c r="G288" s="13"/>
      <c r="AH288" s="13"/>
      <c r="AI288" s="13"/>
      <c r="AJ288" s="13"/>
      <c r="AK288" s="13"/>
    </row>
    <row r="289" spans="7:37" x14ac:dyDescent="0.2">
      <c r="G289" s="13"/>
      <c r="AH289" s="13"/>
      <c r="AI289" s="13"/>
      <c r="AJ289" s="13"/>
      <c r="AK289" s="13"/>
    </row>
    <row r="290" spans="7:37" x14ac:dyDescent="0.2">
      <c r="G290" s="13"/>
      <c r="AH290" s="13"/>
      <c r="AI290" s="13"/>
      <c r="AJ290" s="13"/>
      <c r="AK290" s="13"/>
    </row>
    <row r="291" spans="7:37" x14ac:dyDescent="0.2">
      <c r="G291" s="13"/>
      <c r="AH291" s="13"/>
      <c r="AI291" s="13"/>
      <c r="AJ291" s="13"/>
      <c r="AK291" s="13"/>
    </row>
    <row r="292" spans="7:37" x14ac:dyDescent="0.2">
      <c r="G292" s="13"/>
      <c r="AH292" s="13"/>
      <c r="AI292" s="13"/>
      <c r="AJ292" s="13"/>
      <c r="AK292" s="13"/>
    </row>
    <row r="293" spans="7:37" x14ac:dyDescent="0.2">
      <c r="G293" s="13"/>
      <c r="AH293" s="13"/>
      <c r="AI293" s="13"/>
      <c r="AJ293" s="13"/>
      <c r="AK293" s="13"/>
    </row>
    <row r="294" spans="7:37" x14ac:dyDescent="0.2">
      <c r="G294" s="13"/>
      <c r="AH294" s="13"/>
      <c r="AI294" s="13"/>
      <c r="AJ294" s="13"/>
      <c r="AK294" s="13"/>
    </row>
    <row r="295" spans="7:37" x14ac:dyDescent="0.2">
      <c r="G295" s="13"/>
      <c r="AH295" s="13"/>
      <c r="AI295" s="13"/>
      <c r="AJ295" s="13"/>
      <c r="AK295" s="13"/>
    </row>
    <row r="296" spans="7:37" x14ac:dyDescent="0.2">
      <c r="G296" s="13"/>
      <c r="AH296" s="13"/>
      <c r="AI296" s="13"/>
      <c r="AJ296" s="13"/>
      <c r="AK296" s="13"/>
    </row>
    <row r="297" spans="7:37" x14ac:dyDescent="0.2">
      <c r="G297" s="13"/>
      <c r="AH297" s="13"/>
      <c r="AI297" s="13"/>
      <c r="AJ297" s="13"/>
      <c r="AK297" s="13"/>
    </row>
    <row r="298" spans="7:37" x14ac:dyDescent="0.2">
      <c r="G298" s="13"/>
      <c r="AH298" s="13"/>
      <c r="AI298" s="13"/>
      <c r="AJ298" s="13"/>
      <c r="AK298" s="13"/>
    </row>
    <row r="299" spans="7:37" x14ac:dyDescent="0.2">
      <c r="G299" s="13"/>
      <c r="AH299" s="13"/>
      <c r="AI299" s="13"/>
      <c r="AJ299" s="13"/>
      <c r="AK299" s="13"/>
    </row>
    <row r="300" spans="7:37" x14ac:dyDescent="0.2">
      <c r="G300" s="13"/>
      <c r="AH300" s="13"/>
      <c r="AI300" s="13"/>
      <c r="AJ300" s="13"/>
      <c r="AK300" s="13"/>
    </row>
    <row r="301" spans="7:37" x14ac:dyDescent="0.2">
      <c r="G301" s="13"/>
      <c r="AH301" s="13"/>
      <c r="AI301" s="13"/>
      <c r="AJ301" s="13"/>
      <c r="AK301" s="13"/>
    </row>
    <row r="302" spans="7:37" x14ac:dyDescent="0.2">
      <c r="G302" s="13"/>
      <c r="AH302" s="13"/>
      <c r="AI302" s="13"/>
      <c r="AJ302" s="13"/>
      <c r="AK302" s="13"/>
    </row>
    <row r="303" spans="7:37" x14ac:dyDescent="0.2">
      <c r="G303" s="13"/>
      <c r="AH303" s="13"/>
      <c r="AI303" s="13"/>
      <c r="AJ303" s="13"/>
      <c r="AK303" s="13"/>
    </row>
    <row r="304" spans="7:37" x14ac:dyDescent="0.2">
      <c r="G304" s="13"/>
      <c r="AH304" s="13"/>
      <c r="AI304" s="13"/>
      <c r="AJ304" s="13"/>
      <c r="AK304" s="13"/>
    </row>
    <row r="305" spans="7:37" x14ac:dyDescent="0.2">
      <c r="G305" s="13"/>
      <c r="AH305" s="13"/>
      <c r="AI305" s="13"/>
      <c r="AJ305" s="13"/>
      <c r="AK305" s="13"/>
    </row>
    <row r="306" spans="7:37" x14ac:dyDescent="0.2">
      <c r="G306" s="13"/>
      <c r="AH306" s="13"/>
      <c r="AI306" s="13"/>
      <c r="AJ306" s="13"/>
      <c r="AK306" s="13"/>
    </row>
    <row r="307" spans="7:37" x14ac:dyDescent="0.2">
      <c r="G307" s="13"/>
      <c r="AH307" s="13"/>
      <c r="AI307" s="13"/>
      <c r="AJ307" s="13"/>
      <c r="AK307" s="13"/>
    </row>
    <row r="308" spans="7:37" x14ac:dyDescent="0.2">
      <c r="G308" s="13"/>
      <c r="AH308" s="13"/>
      <c r="AI308" s="13"/>
      <c r="AJ308" s="13"/>
      <c r="AK308" s="13"/>
    </row>
    <row r="309" spans="7:37" x14ac:dyDescent="0.2">
      <c r="G309" s="13"/>
      <c r="AH309" s="13"/>
      <c r="AI309" s="13"/>
      <c r="AJ309" s="13"/>
      <c r="AK309" s="13"/>
    </row>
    <row r="310" spans="7:37" x14ac:dyDescent="0.2">
      <c r="G310" s="13"/>
      <c r="AH310" s="13"/>
      <c r="AI310" s="13"/>
      <c r="AJ310" s="13"/>
      <c r="AK310" s="13"/>
    </row>
    <row r="311" spans="7:37" x14ac:dyDescent="0.2">
      <c r="G311" s="13"/>
      <c r="AH311" s="13"/>
      <c r="AI311" s="13"/>
      <c r="AJ311" s="13"/>
      <c r="AK311" s="13"/>
    </row>
    <row r="312" spans="7:37" x14ac:dyDescent="0.2">
      <c r="G312" s="13"/>
      <c r="AH312" s="13"/>
      <c r="AI312" s="13"/>
      <c r="AJ312" s="13"/>
      <c r="AK312" s="13"/>
    </row>
    <row r="313" spans="7:37" x14ac:dyDescent="0.2">
      <c r="G313" s="13"/>
      <c r="AH313" s="13"/>
      <c r="AI313" s="13"/>
      <c r="AJ313" s="13"/>
      <c r="AK313" s="13"/>
    </row>
    <row r="314" spans="7:37" x14ac:dyDescent="0.2">
      <c r="G314" s="13"/>
      <c r="AH314" s="13"/>
      <c r="AI314" s="13"/>
      <c r="AJ314" s="13"/>
      <c r="AK314" s="13"/>
    </row>
    <row r="315" spans="7:37" x14ac:dyDescent="0.2">
      <c r="G315" s="13"/>
      <c r="AH315" s="13"/>
      <c r="AI315" s="13"/>
      <c r="AJ315" s="13"/>
      <c r="AK315" s="13"/>
    </row>
    <row r="316" spans="7:37" x14ac:dyDescent="0.2">
      <c r="G316" s="13"/>
      <c r="AH316" s="13"/>
      <c r="AI316" s="13"/>
      <c r="AJ316" s="13"/>
      <c r="AK316" s="13"/>
    </row>
    <row r="317" spans="7:37" x14ac:dyDescent="0.2">
      <c r="G317" s="13"/>
      <c r="AH317" s="13"/>
      <c r="AI317" s="13"/>
      <c r="AJ317" s="13"/>
      <c r="AK317" s="13"/>
    </row>
    <row r="318" spans="7:37" x14ac:dyDescent="0.2">
      <c r="G318" s="13"/>
      <c r="AH318" s="13"/>
      <c r="AI318" s="13"/>
      <c r="AJ318" s="13"/>
      <c r="AK318" s="13"/>
    </row>
    <row r="319" spans="7:37" x14ac:dyDescent="0.2">
      <c r="G319" s="13"/>
      <c r="AH319" s="13"/>
      <c r="AI319" s="13"/>
      <c r="AJ319" s="13"/>
      <c r="AK319" s="13"/>
    </row>
    <row r="320" spans="7:37" x14ac:dyDescent="0.2">
      <c r="G320" s="13"/>
      <c r="AH320" s="13"/>
      <c r="AI320" s="13"/>
      <c r="AJ320" s="13"/>
      <c r="AK320" s="13"/>
    </row>
    <row r="321" spans="7:37" x14ac:dyDescent="0.2">
      <c r="G321" s="13"/>
      <c r="AH321" s="13"/>
      <c r="AI321" s="13"/>
      <c r="AJ321" s="13"/>
      <c r="AK321" s="13"/>
    </row>
    <row r="322" spans="7:37" x14ac:dyDescent="0.2">
      <c r="G322" s="13"/>
      <c r="AH322" s="13"/>
      <c r="AI322" s="13"/>
      <c r="AJ322" s="13"/>
      <c r="AK322" s="13"/>
    </row>
    <row r="323" spans="7:37" x14ac:dyDescent="0.2">
      <c r="G323" s="13"/>
      <c r="AH323" s="13"/>
      <c r="AI323" s="13"/>
      <c r="AJ323" s="13"/>
      <c r="AK323" s="13"/>
    </row>
    <row r="324" spans="7:37" x14ac:dyDescent="0.2">
      <c r="G324" s="13"/>
      <c r="AH324" s="13"/>
      <c r="AI324" s="13"/>
      <c r="AJ324" s="13"/>
      <c r="AK324" s="13"/>
    </row>
    <row r="325" spans="7:37" x14ac:dyDescent="0.2">
      <c r="G325" s="13"/>
      <c r="AH325" s="13"/>
      <c r="AI325" s="13"/>
      <c r="AJ325" s="13"/>
      <c r="AK325" s="13"/>
    </row>
    <row r="326" spans="7:37" x14ac:dyDescent="0.2">
      <c r="G326" s="13"/>
      <c r="AH326" s="13"/>
      <c r="AI326" s="13"/>
      <c r="AJ326" s="13"/>
      <c r="AK326" s="13"/>
    </row>
    <row r="327" spans="7:37" x14ac:dyDescent="0.2">
      <c r="G327" s="13"/>
      <c r="AH327" s="13"/>
      <c r="AI327" s="13"/>
      <c r="AJ327" s="13"/>
      <c r="AK327" s="13"/>
    </row>
    <row r="328" spans="7:37" x14ac:dyDescent="0.2">
      <c r="G328" s="13"/>
      <c r="AH328" s="13"/>
      <c r="AI328" s="13"/>
      <c r="AJ328" s="13"/>
      <c r="AK328" s="13"/>
    </row>
    <row r="329" spans="7:37" x14ac:dyDescent="0.2">
      <c r="G329" s="13"/>
      <c r="AH329" s="13"/>
      <c r="AI329" s="13"/>
      <c r="AJ329" s="13"/>
      <c r="AK329" s="13"/>
    </row>
    <row r="330" spans="7:37" x14ac:dyDescent="0.2">
      <c r="G330" s="13"/>
      <c r="AH330" s="13"/>
      <c r="AI330" s="13"/>
      <c r="AJ330" s="13"/>
      <c r="AK330" s="13"/>
    </row>
    <row r="331" spans="7:37" x14ac:dyDescent="0.2">
      <c r="G331" s="13"/>
      <c r="AH331" s="13"/>
      <c r="AI331" s="13"/>
      <c r="AJ331" s="13"/>
      <c r="AK331" s="13"/>
    </row>
    <row r="332" spans="7:37" x14ac:dyDescent="0.2">
      <c r="G332" s="13"/>
      <c r="AH332" s="13"/>
      <c r="AI332" s="13"/>
      <c r="AJ332" s="13"/>
      <c r="AK332" s="13"/>
    </row>
    <row r="333" spans="7:37" x14ac:dyDescent="0.2">
      <c r="G333" s="13"/>
      <c r="AH333" s="13"/>
      <c r="AI333" s="13"/>
      <c r="AJ333" s="13"/>
      <c r="AK333" s="13"/>
    </row>
    <row r="334" spans="7:37" x14ac:dyDescent="0.2">
      <c r="G334" s="13"/>
      <c r="AH334" s="13"/>
      <c r="AI334" s="13"/>
      <c r="AJ334" s="13"/>
      <c r="AK334" s="13"/>
    </row>
    <row r="335" spans="7:37" x14ac:dyDescent="0.2">
      <c r="G335" s="13"/>
      <c r="AH335" s="13"/>
      <c r="AI335" s="13"/>
      <c r="AJ335" s="13"/>
      <c r="AK335" s="13"/>
    </row>
    <row r="336" spans="7:37" x14ac:dyDescent="0.2">
      <c r="G336" s="13"/>
      <c r="AH336" s="13"/>
      <c r="AI336" s="13"/>
      <c r="AJ336" s="13"/>
      <c r="AK336" s="13"/>
    </row>
    <row r="337" spans="7:37" x14ac:dyDescent="0.2">
      <c r="G337" s="13"/>
      <c r="AH337" s="13"/>
      <c r="AI337" s="13"/>
      <c r="AJ337" s="13"/>
      <c r="AK337" s="13"/>
    </row>
    <row r="338" spans="7:37" x14ac:dyDescent="0.2">
      <c r="G338" s="13"/>
      <c r="AH338" s="13"/>
      <c r="AI338" s="13"/>
      <c r="AJ338" s="13"/>
      <c r="AK338" s="13"/>
    </row>
    <row r="339" spans="7:37" x14ac:dyDescent="0.2">
      <c r="G339" s="13"/>
      <c r="AH339" s="13"/>
      <c r="AI339" s="13"/>
      <c r="AJ339" s="13"/>
      <c r="AK339" s="13"/>
    </row>
    <row r="340" spans="7:37" x14ac:dyDescent="0.2">
      <c r="G340" s="13"/>
      <c r="AH340" s="13"/>
      <c r="AI340" s="13"/>
      <c r="AJ340" s="13"/>
      <c r="AK340" s="13"/>
    </row>
    <row r="341" spans="7:37" x14ac:dyDescent="0.2">
      <c r="G341" s="13"/>
      <c r="AH341" s="13"/>
      <c r="AI341" s="13"/>
      <c r="AJ341" s="13"/>
      <c r="AK341" s="13"/>
    </row>
    <row r="342" spans="7:37" x14ac:dyDescent="0.2">
      <c r="G342" s="13"/>
      <c r="AH342" s="13"/>
      <c r="AI342" s="13"/>
      <c r="AJ342" s="13"/>
      <c r="AK342" s="13"/>
    </row>
    <row r="343" spans="7:37" x14ac:dyDescent="0.2">
      <c r="G343" s="13"/>
      <c r="AH343" s="13"/>
      <c r="AI343" s="13"/>
      <c r="AJ343" s="13"/>
      <c r="AK343" s="13"/>
    </row>
    <row r="344" spans="7:37" x14ac:dyDescent="0.2">
      <c r="G344" s="13"/>
      <c r="AH344" s="13"/>
      <c r="AI344" s="13"/>
      <c r="AJ344" s="13"/>
      <c r="AK344" s="13"/>
    </row>
    <row r="345" spans="7:37" x14ac:dyDescent="0.2">
      <c r="G345" s="13"/>
      <c r="AH345" s="13"/>
      <c r="AI345" s="13"/>
      <c r="AJ345" s="13"/>
      <c r="AK345" s="13"/>
    </row>
    <row r="346" spans="7:37" x14ac:dyDescent="0.2">
      <c r="G346" s="13"/>
      <c r="AH346" s="13"/>
      <c r="AI346" s="13"/>
      <c r="AJ346" s="13"/>
      <c r="AK346" s="13"/>
    </row>
    <row r="347" spans="7:37" x14ac:dyDescent="0.2">
      <c r="G347" s="13"/>
      <c r="AH347" s="13"/>
      <c r="AI347" s="13"/>
      <c r="AJ347" s="13"/>
      <c r="AK347" s="13"/>
    </row>
    <row r="348" spans="7:37" x14ac:dyDescent="0.2">
      <c r="G348" s="13"/>
      <c r="AH348" s="13"/>
      <c r="AI348" s="13"/>
      <c r="AJ348" s="13"/>
      <c r="AK348" s="13"/>
    </row>
    <row r="349" spans="7:37" x14ac:dyDescent="0.2">
      <c r="G349" s="13"/>
      <c r="AH349" s="13"/>
      <c r="AI349" s="13"/>
      <c r="AJ349" s="13"/>
      <c r="AK349" s="13"/>
    </row>
    <row r="350" spans="7:37" x14ac:dyDescent="0.2">
      <c r="G350" s="13"/>
      <c r="AH350" s="13"/>
      <c r="AI350" s="13"/>
      <c r="AJ350" s="13"/>
      <c r="AK350" s="13"/>
    </row>
    <row r="351" spans="7:37" x14ac:dyDescent="0.2">
      <c r="G351" s="13"/>
      <c r="AH351" s="13"/>
      <c r="AI351" s="13"/>
      <c r="AJ351" s="13"/>
      <c r="AK351" s="13"/>
    </row>
    <row r="352" spans="7:37" x14ac:dyDescent="0.2">
      <c r="G352" s="13"/>
      <c r="AH352" s="13"/>
      <c r="AI352" s="13"/>
      <c r="AJ352" s="13"/>
      <c r="AK352" s="13"/>
    </row>
    <row r="353" spans="7:37" x14ac:dyDescent="0.2">
      <c r="G353" s="13"/>
      <c r="AH353" s="13"/>
      <c r="AI353" s="13"/>
      <c r="AJ353" s="13"/>
      <c r="AK353" s="13"/>
    </row>
    <row r="354" spans="7:37" x14ac:dyDescent="0.2">
      <c r="G354" s="13"/>
      <c r="AH354" s="13"/>
      <c r="AI354" s="13"/>
      <c r="AJ354" s="13"/>
      <c r="AK354" s="13"/>
    </row>
    <row r="355" spans="7:37" x14ac:dyDescent="0.2">
      <c r="G355" s="13"/>
      <c r="AH355" s="13"/>
      <c r="AI355" s="13"/>
      <c r="AJ355" s="13"/>
      <c r="AK355" s="13"/>
    </row>
    <row r="356" spans="7:37" x14ac:dyDescent="0.2">
      <c r="G356" s="13"/>
      <c r="AH356" s="13"/>
      <c r="AI356" s="13"/>
      <c r="AJ356" s="13"/>
      <c r="AK356" s="13"/>
    </row>
    <row r="357" spans="7:37" x14ac:dyDescent="0.2">
      <c r="G357" s="13"/>
      <c r="AH357" s="13"/>
      <c r="AI357" s="13"/>
      <c r="AJ357" s="13"/>
      <c r="AK357" s="13"/>
    </row>
    <row r="358" spans="7:37" x14ac:dyDescent="0.2">
      <c r="G358" s="13"/>
      <c r="AH358" s="13"/>
      <c r="AI358" s="13"/>
      <c r="AJ358" s="13"/>
      <c r="AK358" s="13"/>
    </row>
    <row r="359" spans="7:37" x14ac:dyDescent="0.2">
      <c r="G359" s="13"/>
      <c r="AH359" s="13"/>
      <c r="AI359" s="13"/>
      <c r="AJ359" s="13"/>
      <c r="AK359" s="13"/>
    </row>
    <row r="360" spans="7:37" x14ac:dyDescent="0.2">
      <c r="G360" s="13"/>
      <c r="AH360" s="13"/>
      <c r="AI360" s="13"/>
      <c r="AJ360" s="13"/>
      <c r="AK360" s="13"/>
    </row>
    <row r="361" spans="7:37" x14ac:dyDescent="0.2">
      <c r="G361" s="13"/>
      <c r="AH361" s="13"/>
      <c r="AI361" s="13"/>
      <c r="AJ361" s="13"/>
      <c r="AK361" s="13"/>
    </row>
    <row r="362" spans="7:37" x14ac:dyDescent="0.2">
      <c r="G362" s="13"/>
      <c r="AH362" s="13"/>
      <c r="AI362" s="13"/>
      <c r="AJ362" s="13"/>
      <c r="AK362" s="13"/>
    </row>
    <row r="363" spans="7:37" x14ac:dyDescent="0.2">
      <c r="G363" s="13"/>
      <c r="AH363" s="13"/>
      <c r="AI363" s="13"/>
      <c r="AJ363" s="13"/>
      <c r="AK363" s="13"/>
    </row>
    <row r="364" spans="7:37" x14ac:dyDescent="0.2">
      <c r="G364" s="13"/>
      <c r="AH364" s="13"/>
      <c r="AI364" s="13"/>
      <c r="AJ364" s="13"/>
      <c r="AK364" s="13"/>
    </row>
    <row r="365" spans="7:37" x14ac:dyDescent="0.2">
      <c r="G365" s="13"/>
      <c r="AH365" s="13"/>
      <c r="AI365" s="13"/>
      <c r="AJ365" s="13"/>
      <c r="AK365" s="13"/>
    </row>
    <row r="366" spans="7:37" x14ac:dyDescent="0.2">
      <c r="G366" s="13"/>
      <c r="AH366" s="13"/>
      <c r="AI366" s="13"/>
      <c r="AJ366" s="13"/>
      <c r="AK366" s="13"/>
    </row>
    <row r="367" spans="7:37" x14ac:dyDescent="0.2">
      <c r="G367" s="13"/>
      <c r="AH367" s="13"/>
      <c r="AI367" s="13"/>
      <c r="AJ367" s="13"/>
      <c r="AK367" s="13"/>
    </row>
    <row r="368" spans="7:37" x14ac:dyDescent="0.2">
      <c r="AH368" s="13"/>
      <c r="AI368" s="13"/>
      <c r="AJ368" s="13"/>
      <c r="AK368" s="13"/>
    </row>
    <row r="369" spans="34:37" x14ac:dyDescent="0.2">
      <c r="AH369" s="13"/>
      <c r="AI369" s="13"/>
      <c r="AJ369" s="13"/>
      <c r="AK369" s="13"/>
    </row>
    <row r="370" spans="34:37" x14ac:dyDescent="0.2">
      <c r="AH370" s="13"/>
      <c r="AI370" s="13"/>
      <c r="AJ370" s="13"/>
      <c r="AK370" s="13"/>
    </row>
    <row r="371" spans="34:37" x14ac:dyDescent="0.2">
      <c r="AH371" s="13"/>
      <c r="AI371" s="13"/>
      <c r="AJ371" s="13"/>
      <c r="AK371" s="13"/>
    </row>
    <row r="372" spans="34:37" x14ac:dyDescent="0.2">
      <c r="AH372" s="13"/>
      <c r="AI372" s="13"/>
      <c r="AJ372" s="13"/>
      <c r="AK372" s="13"/>
    </row>
    <row r="373" spans="34:37" x14ac:dyDescent="0.2">
      <c r="AH373" s="13"/>
      <c r="AI373" s="13"/>
      <c r="AJ373" s="13"/>
      <c r="AK373" s="13"/>
    </row>
    <row r="374" spans="34:37" x14ac:dyDescent="0.2">
      <c r="AH374" s="13"/>
      <c r="AI374" s="13"/>
      <c r="AJ374" s="13"/>
      <c r="AK374" s="13"/>
    </row>
    <row r="375" spans="34:37" x14ac:dyDescent="0.2">
      <c r="AH375" s="13"/>
      <c r="AI375" s="13"/>
      <c r="AJ375" s="13"/>
      <c r="AK375" s="13"/>
    </row>
    <row r="376" spans="34:37" x14ac:dyDescent="0.2">
      <c r="AH376" s="13"/>
      <c r="AI376" s="13"/>
      <c r="AJ376" s="13"/>
      <c r="AK376" s="13"/>
    </row>
    <row r="377" spans="34:37" x14ac:dyDescent="0.2">
      <c r="AH377" s="13"/>
      <c r="AI377" s="13"/>
      <c r="AJ377" s="13"/>
      <c r="AK377" s="13"/>
    </row>
    <row r="378" spans="34:37" x14ac:dyDescent="0.2">
      <c r="AH378" s="13"/>
      <c r="AI378" s="13"/>
      <c r="AJ378" s="13"/>
      <c r="AK378" s="13"/>
    </row>
    <row r="379" spans="34:37" x14ac:dyDescent="0.2">
      <c r="AH379" s="13"/>
      <c r="AI379" s="13"/>
      <c r="AJ379" s="13"/>
      <c r="AK379" s="13"/>
    </row>
    <row r="380" spans="34:37" x14ac:dyDescent="0.2">
      <c r="AH380" s="13"/>
      <c r="AI380" s="13"/>
      <c r="AJ380" s="13"/>
      <c r="AK380" s="13"/>
    </row>
    <row r="381" spans="34:37" x14ac:dyDescent="0.2">
      <c r="AH381" s="13"/>
      <c r="AI381" s="13"/>
      <c r="AJ381" s="13"/>
      <c r="AK381" s="13"/>
    </row>
    <row r="382" spans="34:37" x14ac:dyDescent="0.2">
      <c r="AH382" s="13"/>
      <c r="AI382" s="13"/>
      <c r="AJ382" s="13"/>
      <c r="AK382" s="13"/>
    </row>
    <row r="383" spans="34:37" x14ac:dyDescent="0.2">
      <c r="AH383" s="13"/>
      <c r="AI383" s="13"/>
      <c r="AJ383" s="13"/>
      <c r="AK383" s="13"/>
    </row>
    <row r="384" spans="34:37" x14ac:dyDescent="0.2">
      <c r="AH384" s="13"/>
      <c r="AI384" s="13"/>
      <c r="AJ384" s="13"/>
      <c r="AK384" s="13"/>
    </row>
    <row r="385" spans="34:37" x14ac:dyDescent="0.2">
      <c r="AH385" s="13"/>
      <c r="AI385" s="13"/>
      <c r="AJ385" s="13"/>
      <c r="AK385" s="13"/>
    </row>
    <row r="386" spans="34:37" x14ac:dyDescent="0.2">
      <c r="AH386" s="13"/>
      <c r="AI386" s="13"/>
      <c r="AJ386" s="13"/>
      <c r="AK386" s="13"/>
    </row>
    <row r="387" spans="34:37" x14ac:dyDescent="0.2">
      <c r="AH387" s="13"/>
      <c r="AI387" s="13"/>
      <c r="AJ387" s="13"/>
      <c r="AK387" s="13"/>
    </row>
    <row r="388" spans="34:37" x14ac:dyDescent="0.2">
      <c r="AH388" s="13"/>
      <c r="AI388" s="13"/>
      <c r="AJ388" s="13"/>
      <c r="AK388" s="13"/>
    </row>
    <row r="389" spans="34:37" x14ac:dyDescent="0.2">
      <c r="AH389" s="13"/>
      <c r="AI389" s="13"/>
      <c r="AJ389" s="13"/>
      <c r="AK389" s="13"/>
    </row>
    <row r="390" spans="34:37" x14ac:dyDescent="0.2">
      <c r="AH390" s="13"/>
      <c r="AI390" s="13"/>
      <c r="AJ390" s="13"/>
      <c r="AK390" s="13"/>
    </row>
    <row r="391" spans="34:37" x14ac:dyDescent="0.2">
      <c r="AH391" s="13"/>
      <c r="AI391" s="13"/>
      <c r="AJ391" s="13"/>
      <c r="AK391" s="13"/>
    </row>
    <row r="392" spans="34:37" x14ac:dyDescent="0.2">
      <c r="AH392" s="13"/>
      <c r="AI392" s="13"/>
      <c r="AJ392" s="13"/>
      <c r="AK392" s="13"/>
    </row>
    <row r="393" spans="34:37" x14ac:dyDescent="0.2">
      <c r="AH393" s="13"/>
      <c r="AI393" s="13"/>
      <c r="AJ393" s="13"/>
      <c r="AK393" s="13"/>
    </row>
    <row r="394" spans="34:37" x14ac:dyDescent="0.2">
      <c r="AH394" s="13"/>
      <c r="AI394" s="13"/>
      <c r="AJ394" s="13"/>
      <c r="AK394" s="13"/>
    </row>
    <row r="395" spans="34:37" x14ac:dyDescent="0.2">
      <c r="AH395" s="13"/>
      <c r="AI395" s="13"/>
      <c r="AJ395" s="13"/>
      <c r="AK395" s="13"/>
    </row>
    <row r="396" spans="34:37" x14ac:dyDescent="0.2">
      <c r="AH396" s="13"/>
      <c r="AI396" s="13"/>
      <c r="AJ396" s="13"/>
      <c r="AK396" s="13"/>
    </row>
    <row r="397" spans="34:37" x14ac:dyDescent="0.2">
      <c r="AH397" s="13"/>
      <c r="AI397" s="13"/>
      <c r="AJ397" s="13"/>
      <c r="AK397" s="13"/>
    </row>
    <row r="398" spans="34:37" x14ac:dyDescent="0.2">
      <c r="AH398" s="13"/>
      <c r="AI398" s="13"/>
      <c r="AJ398" s="13"/>
      <c r="AK398" s="13"/>
    </row>
    <row r="399" spans="34:37" x14ac:dyDescent="0.2">
      <c r="AH399" s="13"/>
      <c r="AI399" s="13"/>
      <c r="AJ399" s="13"/>
      <c r="AK399" s="13"/>
    </row>
    <row r="400" spans="34:37" x14ac:dyDescent="0.2">
      <c r="AH400" s="13"/>
      <c r="AI400" s="13"/>
      <c r="AJ400" s="13"/>
      <c r="AK400" s="13"/>
    </row>
    <row r="401" spans="34:37" x14ac:dyDescent="0.2">
      <c r="AH401" s="13"/>
      <c r="AI401" s="13"/>
      <c r="AJ401" s="13"/>
      <c r="AK401" s="13"/>
    </row>
    <row r="402" spans="34:37" x14ac:dyDescent="0.2">
      <c r="AH402" s="13"/>
      <c r="AI402" s="13"/>
      <c r="AJ402" s="13"/>
      <c r="AK402" s="13"/>
    </row>
    <row r="403" spans="34:37" x14ac:dyDescent="0.2">
      <c r="AH403" s="13"/>
      <c r="AI403" s="13"/>
      <c r="AJ403" s="13"/>
      <c r="AK403" s="13"/>
    </row>
    <row r="404" spans="34:37" x14ac:dyDescent="0.2">
      <c r="AH404" s="13"/>
      <c r="AI404" s="13"/>
      <c r="AJ404" s="13"/>
      <c r="AK404" s="13"/>
    </row>
    <row r="405" spans="34:37" x14ac:dyDescent="0.2">
      <c r="AH405" s="13"/>
      <c r="AI405" s="13"/>
      <c r="AJ405" s="13"/>
      <c r="AK405" s="13"/>
    </row>
    <row r="406" spans="34:37" x14ac:dyDescent="0.2">
      <c r="AH406" s="13"/>
      <c r="AI406" s="13"/>
      <c r="AJ406" s="13"/>
      <c r="AK406" s="13"/>
    </row>
    <row r="407" spans="34:37" x14ac:dyDescent="0.2">
      <c r="AH407" s="13"/>
      <c r="AI407" s="13"/>
      <c r="AJ407" s="13"/>
      <c r="AK407" s="13"/>
    </row>
    <row r="408" spans="34:37" x14ac:dyDescent="0.2">
      <c r="AH408" s="13"/>
      <c r="AI408" s="13"/>
      <c r="AJ408" s="13"/>
      <c r="AK408" s="13"/>
    </row>
    <row r="409" spans="34:37" x14ac:dyDescent="0.2">
      <c r="AH409" s="13"/>
      <c r="AI409" s="13"/>
      <c r="AJ409" s="13"/>
      <c r="AK409" s="13"/>
    </row>
    <row r="410" spans="34:37" x14ac:dyDescent="0.2">
      <c r="AH410" s="13"/>
      <c r="AI410" s="13"/>
      <c r="AJ410" s="13"/>
      <c r="AK410" s="13"/>
    </row>
    <row r="411" spans="34:37" x14ac:dyDescent="0.2">
      <c r="AH411" s="13"/>
      <c r="AI411" s="13"/>
      <c r="AJ411" s="13"/>
      <c r="AK411" s="13"/>
    </row>
    <row r="412" spans="34:37" x14ac:dyDescent="0.2">
      <c r="AH412" s="13"/>
      <c r="AI412" s="13"/>
      <c r="AJ412" s="13"/>
      <c r="AK412" s="13"/>
    </row>
    <row r="413" spans="34:37" x14ac:dyDescent="0.2">
      <c r="AH413" s="13"/>
      <c r="AI413" s="13"/>
      <c r="AJ413" s="13"/>
      <c r="AK413" s="13"/>
    </row>
    <row r="414" spans="34:37" x14ac:dyDescent="0.2">
      <c r="AH414" s="13"/>
      <c r="AI414" s="13"/>
      <c r="AJ414" s="13"/>
      <c r="AK414" s="13"/>
    </row>
    <row r="415" spans="34:37" x14ac:dyDescent="0.2">
      <c r="AH415" s="13"/>
      <c r="AI415" s="13"/>
      <c r="AJ415" s="13"/>
      <c r="AK415" s="13"/>
    </row>
    <row r="416" spans="34:37" x14ac:dyDescent="0.2">
      <c r="AH416" s="13"/>
      <c r="AI416" s="13"/>
      <c r="AJ416" s="13"/>
      <c r="AK416" s="13"/>
    </row>
    <row r="417" spans="34:37" x14ac:dyDescent="0.2">
      <c r="AH417" s="13"/>
      <c r="AI417" s="13"/>
      <c r="AJ417" s="13"/>
      <c r="AK417" s="13"/>
    </row>
    <row r="418" spans="34:37" x14ac:dyDescent="0.2">
      <c r="AH418" s="13"/>
      <c r="AI418" s="13"/>
      <c r="AJ418" s="13"/>
      <c r="AK418" s="13"/>
    </row>
    <row r="419" spans="34:37" x14ac:dyDescent="0.2">
      <c r="AH419" s="13"/>
      <c r="AI419" s="13"/>
      <c r="AJ419" s="13"/>
      <c r="AK419" s="13"/>
    </row>
    <row r="420" spans="34:37" x14ac:dyDescent="0.2">
      <c r="AH420" s="13"/>
      <c r="AI420" s="13"/>
      <c r="AJ420" s="13"/>
      <c r="AK420" s="13"/>
    </row>
    <row r="421" spans="34:37" x14ac:dyDescent="0.2">
      <c r="AH421" s="13"/>
      <c r="AI421" s="13"/>
      <c r="AJ421" s="13"/>
      <c r="AK421" s="13"/>
    </row>
    <row r="422" spans="34:37" x14ac:dyDescent="0.2">
      <c r="AH422" s="13"/>
      <c r="AI422" s="13"/>
      <c r="AJ422" s="13"/>
      <c r="AK422" s="13"/>
    </row>
    <row r="423" spans="34:37" x14ac:dyDescent="0.2">
      <c r="AH423" s="13"/>
      <c r="AI423" s="13"/>
      <c r="AJ423" s="13"/>
    </row>
    <row r="424" spans="34:37" x14ac:dyDescent="0.2">
      <c r="AH424" s="13"/>
      <c r="AI424" s="13"/>
      <c r="AJ424" s="13"/>
    </row>
    <row r="425" spans="34:37" x14ac:dyDescent="0.2">
      <c r="AH425" s="13"/>
      <c r="AI425" s="13"/>
      <c r="AJ425" s="13"/>
    </row>
    <row r="426" spans="34:37" x14ac:dyDescent="0.2">
      <c r="AH426" s="13"/>
      <c r="AI426" s="13"/>
      <c r="AJ426" s="13"/>
    </row>
    <row r="427" spans="34:37" x14ac:dyDescent="0.2">
      <c r="AH427" s="13"/>
      <c r="AI427" s="13"/>
      <c r="AJ427" s="13"/>
    </row>
    <row r="428" spans="34:37" x14ac:dyDescent="0.2">
      <c r="AH428" s="13"/>
      <c r="AI428" s="13"/>
      <c r="AJ428" s="13"/>
    </row>
    <row r="429" spans="34:37" x14ac:dyDescent="0.2">
      <c r="AH429" s="13"/>
      <c r="AI429" s="13"/>
      <c r="AJ429" s="13"/>
    </row>
    <row r="430" spans="34:37" x14ac:dyDescent="0.2">
      <c r="AH430" s="13"/>
      <c r="AI430" s="13"/>
      <c r="AJ430" s="13"/>
    </row>
    <row r="431" spans="34:37" x14ac:dyDescent="0.2">
      <c r="AH431" s="13"/>
      <c r="AI431" s="13"/>
      <c r="AJ431" s="13"/>
    </row>
    <row r="432" spans="34:37" x14ac:dyDescent="0.2">
      <c r="AH432" s="13"/>
      <c r="AI432" s="13"/>
      <c r="AJ432" s="13"/>
    </row>
    <row r="433" spans="34:36" x14ac:dyDescent="0.2">
      <c r="AH433" s="13"/>
      <c r="AI433" s="13"/>
      <c r="AJ433" s="13"/>
    </row>
    <row r="434" spans="34:36" x14ac:dyDescent="0.2">
      <c r="AH434" s="13"/>
      <c r="AI434" s="13"/>
      <c r="AJ434" s="13"/>
    </row>
    <row r="435" spans="34:36" x14ac:dyDescent="0.2">
      <c r="AH435" s="13"/>
      <c r="AI435" s="13"/>
      <c r="AJ435" s="13"/>
    </row>
    <row r="436" spans="34:36" x14ac:dyDescent="0.2">
      <c r="AH436" s="13"/>
      <c r="AI436" s="13"/>
      <c r="AJ436" s="13"/>
    </row>
    <row r="437" spans="34:36" x14ac:dyDescent="0.2">
      <c r="AH437" s="13"/>
      <c r="AI437" s="13"/>
      <c r="AJ437" s="13"/>
    </row>
    <row r="438" spans="34:36" x14ac:dyDescent="0.2">
      <c r="AH438" s="13"/>
      <c r="AI438" s="13"/>
      <c r="AJ438" s="13"/>
    </row>
    <row r="439" spans="34:36" x14ac:dyDescent="0.2">
      <c r="AH439" s="13"/>
      <c r="AI439" s="13"/>
      <c r="AJ439" s="13"/>
    </row>
    <row r="440" spans="34:36" x14ac:dyDescent="0.2">
      <c r="AH440" s="13"/>
      <c r="AI440" s="13"/>
      <c r="AJ440" s="13"/>
    </row>
    <row r="441" spans="34:36" x14ac:dyDescent="0.2">
      <c r="AH441" s="13"/>
      <c r="AI441" s="13"/>
      <c r="AJ441" s="13"/>
    </row>
    <row r="442" spans="34:36" x14ac:dyDescent="0.2">
      <c r="AH442" s="13"/>
      <c r="AI442" s="13"/>
      <c r="AJ442" s="13"/>
    </row>
    <row r="443" spans="34:36" x14ac:dyDescent="0.2">
      <c r="AH443" s="13"/>
      <c r="AI443" s="13"/>
      <c r="AJ443" s="13"/>
    </row>
    <row r="444" spans="34:36" x14ac:dyDescent="0.2">
      <c r="AH444" s="13"/>
      <c r="AI444" s="13"/>
      <c r="AJ444" s="13"/>
    </row>
    <row r="445" spans="34:36" x14ac:dyDescent="0.2">
      <c r="AH445" s="13"/>
      <c r="AI445" s="13"/>
      <c r="AJ445" s="13"/>
    </row>
    <row r="446" spans="34:36" x14ac:dyDescent="0.2">
      <c r="AH446" s="13"/>
      <c r="AI446" s="13"/>
      <c r="AJ446" s="13"/>
    </row>
    <row r="447" spans="34:36" x14ac:dyDescent="0.2">
      <c r="AH447" s="13"/>
      <c r="AI447" s="13"/>
      <c r="AJ447" s="13"/>
    </row>
    <row r="448" spans="34:36" x14ac:dyDescent="0.2">
      <c r="AH448" s="13"/>
      <c r="AI448" s="13"/>
      <c r="AJ448" s="13"/>
    </row>
    <row r="449" spans="34:36" x14ac:dyDescent="0.2">
      <c r="AH449" s="13"/>
      <c r="AI449" s="13"/>
      <c r="AJ449" s="13"/>
    </row>
    <row r="450" spans="34:36" x14ac:dyDescent="0.2">
      <c r="AH450" s="13"/>
      <c r="AI450" s="13"/>
      <c r="AJ450" s="13"/>
    </row>
    <row r="451" spans="34:36" x14ac:dyDescent="0.2">
      <c r="AH451" s="13"/>
      <c r="AI451" s="13"/>
      <c r="AJ451" s="13"/>
    </row>
    <row r="452" spans="34:36" x14ac:dyDescent="0.2">
      <c r="AH452" s="13"/>
      <c r="AI452" s="13"/>
      <c r="AJ452" s="13"/>
    </row>
    <row r="453" spans="34:36" x14ac:dyDescent="0.2">
      <c r="AH453" s="13"/>
      <c r="AI453" s="13"/>
      <c r="AJ453" s="13"/>
    </row>
    <row r="454" spans="34:36" x14ac:dyDescent="0.2">
      <c r="AH454" s="13"/>
      <c r="AI454" s="13"/>
      <c r="AJ454" s="13"/>
    </row>
    <row r="455" spans="34:36" x14ac:dyDescent="0.2">
      <c r="AH455" s="13"/>
      <c r="AI455" s="13"/>
      <c r="AJ455" s="13"/>
    </row>
    <row r="456" spans="34:36" x14ac:dyDescent="0.2">
      <c r="AH456" s="13"/>
      <c r="AI456" s="13"/>
      <c r="AJ456" s="13"/>
    </row>
    <row r="457" spans="34:36" x14ac:dyDescent="0.2">
      <c r="AH457" s="13"/>
      <c r="AI457" s="13"/>
      <c r="AJ457" s="13"/>
    </row>
    <row r="458" spans="34:36" x14ac:dyDescent="0.2">
      <c r="AH458" s="13"/>
      <c r="AI458" s="13"/>
      <c r="AJ458" s="13"/>
    </row>
    <row r="459" spans="34:36" x14ac:dyDescent="0.2">
      <c r="AH459" s="13"/>
      <c r="AI459" s="13"/>
      <c r="AJ459" s="13"/>
    </row>
    <row r="460" spans="34:36" x14ac:dyDescent="0.2">
      <c r="AH460" s="13"/>
      <c r="AI460" s="13"/>
      <c r="AJ460" s="13"/>
    </row>
    <row r="461" spans="34:36" x14ac:dyDescent="0.2">
      <c r="AH461" s="13"/>
      <c r="AI461" s="13"/>
      <c r="AJ461" s="13"/>
    </row>
    <row r="462" spans="34:36" x14ac:dyDescent="0.2">
      <c r="AH462" s="13"/>
      <c r="AI462" s="13"/>
      <c r="AJ462" s="13"/>
    </row>
    <row r="463" spans="34:36" x14ac:dyDescent="0.2">
      <c r="AH463" s="13"/>
      <c r="AI463" s="13"/>
      <c r="AJ463" s="13"/>
    </row>
    <row r="464" spans="34:36" x14ac:dyDescent="0.2">
      <c r="AH464" s="13"/>
      <c r="AI464" s="13"/>
      <c r="AJ464" s="13"/>
    </row>
    <row r="465" spans="34:36" x14ac:dyDescent="0.2">
      <c r="AH465" s="13"/>
      <c r="AI465" s="13"/>
      <c r="AJ465" s="13"/>
    </row>
    <row r="466" spans="34:36" x14ac:dyDescent="0.2">
      <c r="AH466" s="13"/>
      <c r="AI466" s="13"/>
      <c r="AJ466" s="13"/>
    </row>
    <row r="467" spans="34:36" x14ac:dyDescent="0.2">
      <c r="AH467" s="13"/>
      <c r="AI467" s="13"/>
      <c r="AJ467" s="13"/>
    </row>
    <row r="468" spans="34:36" x14ac:dyDescent="0.2">
      <c r="AH468" s="13"/>
      <c r="AI468" s="13"/>
      <c r="AJ468" s="13"/>
    </row>
    <row r="469" spans="34:36" x14ac:dyDescent="0.2">
      <c r="AH469" s="13"/>
      <c r="AI469" s="13"/>
      <c r="AJ469" s="13"/>
    </row>
    <row r="470" spans="34:36" x14ac:dyDescent="0.2">
      <c r="AH470" s="13"/>
      <c r="AI470" s="13"/>
      <c r="AJ470" s="13"/>
    </row>
    <row r="471" spans="34:36" x14ac:dyDescent="0.2">
      <c r="AH471" s="13"/>
      <c r="AI471" s="13"/>
      <c r="AJ471" s="13"/>
    </row>
    <row r="472" spans="34:36" x14ac:dyDescent="0.2">
      <c r="AH472" s="13"/>
      <c r="AI472" s="13"/>
      <c r="AJ472" s="13"/>
    </row>
    <row r="473" spans="34:36" x14ac:dyDescent="0.2">
      <c r="AH473" s="13"/>
      <c r="AI473" s="13"/>
      <c r="AJ473" s="13"/>
    </row>
    <row r="474" spans="34:36" x14ac:dyDescent="0.2">
      <c r="AH474" s="13"/>
      <c r="AI474" s="13"/>
      <c r="AJ474" s="13"/>
    </row>
    <row r="475" spans="34:36" x14ac:dyDescent="0.2">
      <c r="AH475" s="13"/>
      <c r="AI475" s="13"/>
      <c r="AJ475" s="13"/>
    </row>
    <row r="476" spans="34:36" x14ac:dyDescent="0.2">
      <c r="AH476" s="13"/>
      <c r="AI476" s="13"/>
      <c r="AJ476" s="13"/>
    </row>
    <row r="477" spans="34:36" x14ac:dyDescent="0.2">
      <c r="AH477" s="13"/>
      <c r="AI477" s="13"/>
      <c r="AJ477" s="13"/>
    </row>
    <row r="478" spans="34:36" x14ac:dyDescent="0.2">
      <c r="AH478" s="13"/>
      <c r="AI478" s="13"/>
      <c r="AJ478" s="13"/>
    </row>
    <row r="479" spans="34:36" x14ac:dyDescent="0.2">
      <c r="AH479" s="13"/>
      <c r="AI479" s="13"/>
      <c r="AJ479" s="13"/>
    </row>
    <row r="480" spans="34:36" x14ac:dyDescent="0.2">
      <c r="AH480" s="13"/>
      <c r="AI480" s="13"/>
      <c r="AJ480" s="13"/>
    </row>
    <row r="481" spans="34:36" x14ac:dyDescent="0.2">
      <c r="AH481" s="13"/>
      <c r="AI481" s="13"/>
      <c r="AJ481" s="13"/>
    </row>
    <row r="482" spans="34:36" x14ac:dyDescent="0.2">
      <c r="AH482" s="13"/>
      <c r="AI482" s="13"/>
      <c r="AJ482" s="13"/>
    </row>
    <row r="483" spans="34:36" x14ac:dyDescent="0.2">
      <c r="AH483" s="13"/>
      <c r="AI483" s="13"/>
      <c r="AJ483" s="13"/>
    </row>
    <row r="484" spans="34:36" x14ac:dyDescent="0.2">
      <c r="AH484" s="13"/>
      <c r="AI484" s="13"/>
      <c r="AJ484" s="13"/>
    </row>
    <row r="485" spans="34:36" x14ac:dyDescent="0.2">
      <c r="AH485" s="13"/>
      <c r="AI485" s="13"/>
      <c r="AJ485" s="13"/>
    </row>
    <row r="486" spans="34:36" x14ac:dyDescent="0.2">
      <c r="AH486" s="13"/>
      <c r="AI486" s="13"/>
      <c r="AJ486" s="13"/>
    </row>
    <row r="487" spans="34:36" x14ac:dyDescent="0.2">
      <c r="AH487" s="13"/>
      <c r="AI487" s="13"/>
      <c r="AJ487" s="13"/>
    </row>
    <row r="488" spans="34:36" x14ac:dyDescent="0.2">
      <c r="AH488" s="13"/>
      <c r="AI488" s="13"/>
      <c r="AJ488" s="13"/>
    </row>
    <row r="489" spans="34:36" x14ac:dyDescent="0.2">
      <c r="AH489" s="13"/>
      <c r="AI489" s="13"/>
      <c r="AJ489" s="13"/>
    </row>
    <row r="490" spans="34:36" x14ac:dyDescent="0.2">
      <c r="AH490" s="13"/>
      <c r="AI490" s="13"/>
    </row>
    <row r="491" spans="34:36" x14ac:dyDescent="0.2">
      <c r="AH491" s="13"/>
      <c r="AI491" s="13"/>
    </row>
    <row r="492" spans="34:36" x14ac:dyDescent="0.2">
      <c r="AH492" s="13"/>
      <c r="AI492" s="13"/>
    </row>
    <row r="493" spans="34:36" x14ac:dyDescent="0.2">
      <c r="AH493" s="13"/>
      <c r="AI493" s="13"/>
    </row>
    <row r="494" spans="34:36" x14ac:dyDescent="0.2">
      <c r="AH494" s="13"/>
      <c r="AI494" s="13"/>
    </row>
    <row r="495" spans="34:36" x14ac:dyDescent="0.2">
      <c r="AH495" s="13"/>
      <c r="AI495" s="13"/>
    </row>
    <row r="496" spans="34:36" x14ac:dyDescent="0.2">
      <c r="AH496" s="13"/>
      <c r="AI496" s="13"/>
    </row>
    <row r="497" spans="34:35" x14ac:dyDescent="0.2">
      <c r="AH497" s="13"/>
      <c r="AI497" s="13"/>
    </row>
    <row r="498" spans="34:35" x14ac:dyDescent="0.2">
      <c r="AH498" s="13"/>
      <c r="AI498" s="13"/>
    </row>
    <row r="499" spans="34:35" x14ac:dyDescent="0.2">
      <c r="AH499" s="13"/>
      <c r="AI499" s="13"/>
    </row>
    <row r="500" spans="34:35" x14ac:dyDescent="0.2">
      <c r="AH500" s="13"/>
      <c r="AI500" s="13"/>
    </row>
    <row r="501" spans="34:35" x14ac:dyDescent="0.2">
      <c r="AH501" s="13"/>
      <c r="AI501" s="13"/>
    </row>
    <row r="502" spans="34:35" x14ac:dyDescent="0.2">
      <c r="AH502" s="13"/>
      <c r="AI502" s="13"/>
    </row>
    <row r="503" spans="34:35" x14ac:dyDescent="0.2">
      <c r="AH503" s="13"/>
      <c r="AI503" s="13"/>
    </row>
    <row r="504" spans="34:35" x14ac:dyDescent="0.2">
      <c r="AH504" s="13"/>
      <c r="AI504" s="13"/>
    </row>
    <row r="505" spans="34:35" x14ac:dyDescent="0.2">
      <c r="AH505" s="13"/>
      <c r="AI505" s="13"/>
    </row>
    <row r="506" spans="34:35" x14ac:dyDescent="0.2">
      <c r="AH506" s="13"/>
      <c r="AI506" s="13"/>
    </row>
    <row r="507" spans="34:35" x14ac:dyDescent="0.2">
      <c r="AH507" s="13"/>
      <c r="AI507" s="13"/>
    </row>
    <row r="508" spans="34:35" x14ac:dyDescent="0.2">
      <c r="AH508" s="13"/>
      <c r="AI508" s="13"/>
    </row>
    <row r="509" spans="34:35" x14ac:dyDescent="0.2">
      <c r="AH509" s="13"/>
      <c r="AI509" s="13"/>
    </row>
    <row r="510" spans="34:35" x14ac:dyDescent="0.2">
      <c r="AH510" s="13"/>
      <c r="AI510" s="13"/>
    </row>
    <row r="511" spans="34:35" x14ac:dyDescent="0.2">
      <c r="AH511" s="13"/>
      <c r="AI511" s="13"/>
    </row>
    <row r="512" spans="34:35" x14ac:dyDescent="0.2">
      <c r="AH512" s="13"/>
      <c r="AI512" s="13"/>
    </row>
    <row r="513" spans="34:35" x14ac:dyDescent="0.2">
      <c r="AH513" s="13"/>
      <c r="AI513" s="13"/>
    </row>
    <row r="514" spans="34:35" x14ac:dyDescent="0.2">
      <c r="AH514" s="13"/>
      <c r="AI514" s="13"/>
    </row>
    <row r="515" spans="34:35" x14ac:dyDescent="0.2">
      <c r="AH515" s="13"/>
      <c r="AI515" s="13"/>
    </row>
    <row r="516" spans="34:35" x14ac:dyDescent="0.2">
      <c r="AH516" s="13"/>
      <c r="AI516" s="13"/>
    </row>
    <row r="517" spans="34:35" x14ac:dyDescent="0.2">
      <c r="AH517" s="13"/>
      <c r="AI517" s="13"/>
    </row>
    <row r="518" spans="34:35" x14ac:dyDescent="0.2">
      <c r="AH518" s="13"/>
      <c r="AI518" s="13"/>
    </row>
    <row r="519" spans="34:35" x14ac:dyDescent="0.2">
      <c r="AH519" s="13"/>
      <c r="AI519" s="13"/>
    </row>
    <row r="520" spans="34:35" x14ac:dyDescent="0.2">
      <c r="AH520" s="13"/>
      <c r="AI520" s="13"/>
    </row>
    <row r="521" spans="34:35" x14ac:dyDescent="0.2">
      <c r="AH521" s="13"/>
      <c r="AI521" s="13"/>
    </row>
    <row r="522" spans="34:35" x14ac:dyDescent="0.2">
      <c r="AH522" s="13"/>
      <c r="AI522" s="13"/>
    </row>
    <row r="523" spans="34:35" x14ac:dyDescent="0.2">
      <c r="AH523" s="13"/>
      <c r="AI523" s="13"/>
    </row>
    <row r="524" spans="34:35" x14ac:dyDescent="0.2">
      <c r="AH524" s="13"/>
      <c r="AI524" s="13"/>
    </row>
    <row r="525" spans="34:35" x14ac:dyDescent="0.2">
      <c r="AH525" s="13"/>
      <c r="AI525" s="13"/>
    </row>
    <row r="526" spans="34:35" x14ac:dyDescent="0.2">
      <c r="AH526" s="13"/>
      <c r="AI526" s="13"/>
    </row>
    <row r="527" spans="34:35" x14ac:dyDescent="0.2">
      <c r="AH527" s="13"/>
      <c r="AI527" s="13"/>
    </row>
    <row r="528" spans="34:35" x14ac:dyDescent="0.2">
      <c r="AH528" s="13"/>
      <c r="AI528" s="13"/>
    </row>
    <row r="529" spans="34:35" x14ac:dyDescent="0.2">
      <c r="AH529" s="13"/>
      <c r="AI529" s="13"/>
    </row>
    <row r="530" spans="34:35" x14ac:dyDescent="0.2">
      <c r="AH530" s="13"/>
      <c r="AI530" s="13"/>
    </row>
    <row r="531" spans="34:35" x14ac:dyDescent="0.2">
      <c r="AH531" s="13"/>
      <c r="AI531" s="13"/>
    </row>
    <row r="532" spans="34:35" x14ac:dyDescent="0.2">
      <c r="AH532" s="13"/>
      <c r="AI532" s="13"/>
    </row>
    <row r="533" spans="34:35" x14ac:dyDescent="0.2">
      <c r="AH533" s="13"/>
      <c r="AI533" s="13"/>
    </row>
    <row r="534" spans="34:35" x14ac:dyDescent="0.2">
      <c r="AH534" s="13"/>
      <c r="AI534" s="13"/>
    </row>
    <row r="535" spans="34:35" x14ac:dyDescent="0.2">
      <c r="AH535" s="13"/>
      <c r="AI535" s="13"/>
    </row>
    <row r="536" spans="34:35" x14ac:dyDescent="0.2">
      <c r="AH536" s="13"/>
      <c r="AI536" s="13"/>
    </row>
    <row r="537" spans="34:35" x14ac:dyDescent="0.2">
      <c r="AH537" s="13"/>
      <c r="AI537" s="13"/>
    </row>
    <row r="538" spans="34:35" x14ac:dyDescent="0.2">
      <c r="AH538" s="13"/>
      <c r="AI538" s="13"/>
    </row>
    <row r="539" spans="34:35" x14ac:dyDescent="0.2">
      <c r="AH539" s="13"/>
      <c r="AI539" s="13"/>
    </row>
    <row r="540" spans="34:35" x14ac:dyDescent="0.2">
      <c r="AH540" s="13"/>
      <c r="AI540" s="13"/>
    </row>
    <row r="541" spans="34:35" x14ac:dyDescent="0.2">
      <c r="AH541" s="13"/>
      <c r="AI541" s="13"/>
    </row>
    <row r="542" spans="34:35" x14ac:dyDescent="0.2">
      <c r="AH542" s="13"/>
      <c r="AI542" s="13"/>
    </row>
    <row r="543" spans="34:35" x14ac:dyDescent="0.2">
      <c r="AH543" s="13"/>
      <c r="AI543" s="13"/>
    </row>
    <row r="544" spans="34:35" x14ac:dyDescent="0.2">
      <c r="AH544" s="13"/>
      <c r="AI544" s="13"/>
    </row>
    <row r="545" spans="34:35" x14ac:dyDescent="0.2">
      <c r="AH545" s="13"/>
      <c r="AI545" s="13"/>
    </row>
    <row r="546" spans="34:35" x14ac:dyDescent="0.2">
      <c r="AH546" s="13"/>
      <c r="AI546" s="13"/>
    </row>
    <row r="547" spans="34:35" x14ac:dyDescent="0.2">
      <c r="AH547" s="13"/>
      <c r="AI547" s="13"/>
    </row>
    <row r="548" spans="34:35" x14ac:dyDescent="0.2">
      <c r="AH548" s="13"/>
      <c r="AI548" s="13"/>
    </row>
    <row r="549" spans="34:35" x14ac:dyDescent="0.2">
      <c r="AH549" s="13"/>
      <c r="AI549" s="13"/>
    </row>
    <row r="550" spans="34:35" x14ac:dyDescent="0.2">
      <c r="AH550" s="13"/>
      <c r="AI550" s="13"/>
    </row>
    <row r="551" spans="34:35" x14ac:dyDescent="0.2">
      <c r="AH551" s="13"/>
      <c r="AI551" s="13"/>
    </row>
    <row r="552" spans="34:35" x14ac:dyDescent="0.2">
      <c r="AH552" s="13"/>
      <c r="AI552" s="13"/>
    </row>
    <row r="553" spans="34:35" x14ac:dyDescent="0.2">
      <c r="AH553" s="13"/>
    </row>
    <row r="554" spans="34:35" x14ac:dyDescent="0.2">
      <c r="AH554" s="13"/>
    </row>
  </sheetData>
  <mergeCells count="18">
    <mergeCell ref="Z5:AB5"/>
    <mergeCell ref="U5:W5"/>
    <mergeCell ref="AM6:AP6"/>
    <mergeCell ref="AH6:AL6"/>
    <mergeCell ref="AH5:AK5"/>
    <mergeCell ref="B11:B16"/>
    <mergeCell ref="B65:B70"/>
    <mergeCell ref="B71:B76"/>
    <mergeCell ref="B77:B82"/>
    <mergeCell ref="B83:B88"/>
    <mergeCell ref="B17:B22"/>
    <mergeCell ref="B23:B28"/>
    <mergeCell ref="B29:B34"/>
    <mergeCell ref="B35:B40"/>
    <mergeCell ref="B41:B46"/>
    <mergeCell ref="B47:B52"/>
    <mergeCell ref="B53:B58"/>
    <mergeCell ref="B59:B64"/>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rgb="FF43AEFF"/>
  </sheetPr>
  <dimension ref="A1:AV524"/>
  <sheetViews>
    <sheetView topLeftCell="A376" zoomScale="40" zoomScaleNormal="40" workbookViewId="0">
      <selection activeCell="R12" sqref="R12:R413"/>
    </sheetView>
  </sheetViews>
  <sheetFormatPr defaultColWidth="11.42578125" defaultRowHeight="14.25" x14ac:dyDescent="0.2"/>
  <cols>
    <col min="1" max="1" width="3.42578125" style="12" customWidth="1"/>
    <col min="2" max="2" width="27.28515625" style="10" customWidth="1"/>
    <col min="3" max="3" width="11.42578125" style="12"/>
    <col min="4" max="17" width="10.7109375" style="12" customWidth="1"/>
    <col min="18" max="18" width="11.42578125" style="12" customWidth="1"/>
    <col min="19" max="19" width="7" style="12" customWidth="1"/>
    <col min="20" max="31" width="6.42578125" style="12" customWidth="1"/>
    <col min="32" max="32" width="7" style="12" customWidth="1"/>
    <col min="33" max="33" width="11.42578125" style="12" customWidth="1"/>
    <col min="34" max="45" width="5.7109375" style="12" customWidth="1"/>
    <col min="46" max="46" width="6.28515625" style="12" bestFit="1" customWidth="1"/>
    <col min="47" max="47" width="5.42578125" style="12" customWidth="1"/>
    <col min="48" max="49" width="11.42578125" style="12" customWidth="1"/>
    <col min="50" max="16384" width="11.42578125" style="12"/>
  </cols>
  <sheetData>
    <row r="1" spans="1:48" ht="36.75" customHeight="1" x14ac:dyDescent="0.25">
      <c r="A1" s="511" t="s">
        <v>242</v>
      </c>
    </row>
    <row r="2" spans="1:48" x14ac:dyDescent="0.2">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48" ht="20.25" x14ac:dyDescent="0.2">
      <c r="A3" s="514"/>
      <c r="B3" s="14" t="s">
        <v>0</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48" ht="15"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48" ht="14.25" customHeight="1" x14ac:dyDescent="0.2">
      <c r="B5" s="10" t="s">
        <v>84</v>
      </c>
      <c r="C5" s="11"/>
      <c r="E5" s="15"/>
      <c r="F5" s="490" t="s">
        <v>86</v>
      </c>
      <c r="H5" s="11"/>
      <c r="I5" s="26"/>
      <c r="J5" s="11"/>
      <c r="K5" s="11"/>
      <c r="L5" s="11"/>
      <c r="M5" s="11"/>
      <c r="N5" s="11"/>
      <c r="O5" s="11"/>
      <c r="P5" s="11"/>
      <c r="Q5" s="11"/>
      <c r="R5" s="11"/>
      <c r="S5" s="495"/>
      <c r="T5" s="496"/>
      <c r="U5" s="922" t="s">
        <v>235</v>
      </c>
      <c r="V5" s="922"/>
      <c r="W5" s="922"/>
      <c r="X5" s="497"/>
      <c r="Y5" s="498"/>
      <c r="Z5" s="922" t="s">
        <v>185</v>
      </c>
      <c r="AA5" s="922"/>
      <c r="AB5" s="922"/>
      <c r="AC5" s="11"/>
      <c r="AD5" s="11"/>
      <c r="AE5" s="11"/>
      <c r="AF5" s="11"/>
      <c r="AG5" s="11"/>
      <c r="AH5" s="926" t="s">
        <v>85</v>
      </c>
      <c r="AI5" s="926"/>
      <c r="AJ5" s="926"/>
      <c r="AK5" s="926"/>
      <c r="AQ5" s="484"/>
      <c r="AR5" s="484"/>
      <c r="AS5" s="484"/>
      <c r="AT5" s="484"/>
    </row>
    <row r="6" spans="1:48" x14ac:dyDescent="0.2">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27" t="s">
        <v>186</v>
      </c>
      <c r="AI6" s="928"/>
      <c r="AJ6" s="928"/>
      <c r="AK6" s="928"/>
      <c r="AL6" s="923"/>
      <c r="AM6" s="923" t="s">
        <v>188</v>
      </c>
      <c r="AN6" s="923"/>
      <c r="AO6" s="923"/>
      <c r="AP6" s="924"/>
      <c r="AQ6" s="484"/>
      <c r="AR6" s="484"/>
      <c r="AS6" s="484"/>
      <c r="AT6" s="484"/>
    </row>
    <row r="7" spans="1:48" x14ac:dyDescent="0.2">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48" ht="15.75" x14ac:dyDescent="0.2">
      <c r="B8" s="18"/>
      <c r="C8" s="19"/>
      <c r="D8" s="19"/>
      <c r="E8" s="19"/>
      <c r="F8" s="19"/>
      <c r="G8" s="19"/>
      <c r="H8" s="19"/>
      <c r="I8" s="20"/>
      <c r="J8" s="20"/>
      <c r="K8" s="19"/>
      <c r="L8" s="19"/>
      <c r="M8" s="19"/>
      <c r="N8" s="19"/>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48" ht="16.5" thickBot="1" x14ac:dyDescent="0.25">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48" ht="4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row>
    <row r="11" spans="1:48" ht="15" thickTop="1" x14ac:dyDescent="0.2">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2"/>
      <c r="AI11" s="753"/>
      <c r="AJ11" s="753"/>
      <c r="AK11" s="753"/>
      <c r="AL11" s="753"/>
      <c r="AM11" s="753"/>
      <c r="AN11" s="753"/>
      <c r="AO11" s="753"/>
      <c r="AP11" s="753"/>
      <c r="AQ11" s="753"/>
      <c r="AR11" s="753"/>
      <c r="AS11" s="753"/>
      <c r="AT11" s="753"/>
      <c r="AU11" s="753"/>
      <c r="AV11" s="754"/>
    </row>
    <row r="12" spans="1:48" ht="15" customHeight="1" x14ac:dyDescent="0.25">
      <c r="B12" s="920" t="s">
        <v>19</v>
      </c>
      <c r="C12" s="7" t="s">
        <v>2</v>
      </c>
      <c r="D12" s="740">
        <v>0</v>
      </c>
      <c r="E12" s="740">
        <v>0</v>
      </c>
      <c r="F12" s="740">
        <v>0</v>
      </c>
      <c r="G12" s="740">
        <v>0</v>
      </c>
      <c r="H12" s="740">
        <v>0</v>
      </c>
      <c r="I12" s="740">
        <v>0</v>
      </c>
      <c r="J12" s="740">
        <v>0</v>
      </c>
      <c r="K12" s="740">
        <v>0</v>
      </c>
      <c r="L12" s="740">
        <v>0</v>
      </c>
      <c r="M12" s="740">
        <v>0</v>
      </c>
      <c r="N12" s="740">
        <v>0</v>
      </c>
      <c r="O12" s="740">
        <v>0</v>
      </c>
      <c r="P12" s="741">
        <v>0</v>
      </c>
      <c r="Q12" s="741">
        <v>0</v>
      </c>
      <c r="R12" s="741">
        <v>0</v>
      </c>
      <c r="S12" s="143">
        <f>100</f>
        <v>100</v>
      </c>
      <c r="T12" s="328" t="e">
        <f>E12*100/$D12</f>
        <v>#DIV/0!</v>
      </c>
      <c r="U12" s="328" t="e">
        <f t="shared" ref="U12:AD12"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 si="1">P12*100/$D12</f>
        <v>#DIV/0!</v>
      </c>
      <c r="AF12" s="328" t="e">
        <f t="shared" ref="AF12:AG12" si="2">Q12*100/$D12</f>
        <v>#DIV/0!</v>
      </c>
      <c r="AG12" s="329" t="e">
        <f t="shared" si="2"/>
        <v>#DIV/0!</v>
      </c>
      <c r="AH12" s="766">
        <v>1</v>
      </c>
      <c r="AI12" s="767">
        <v>1</v>
      </c>
      <c r="AJ12" s="767">
        <v>1</v>
      </c>
      <c r="AK12" s="767">
        <v>1</v>
      </c>
      <c r="AL12" s="767">
        <v>1</v>
      </c>
      <c r="AM12" s="767">
        <v>1</v>
      </c>
      <c r="AN12" s="767">
        <v>1</v>
      </c>
      <c r="AO12" s="767">
        <v>1</v>
      </c>
      <c r="AP12" s="767">
        <v>1</v>
      </c>
      <c r="AQ12" s="767">
        <v>1</v>
      </c>
      <c r="AR12" s="767">
        <v>1</v>
      </c>
      <c r="AS12" s="767">
        <v>1</v>
      </c>
      <c r="AT12" s="767">
        <v>4</v>
      </c>
      <c r="AU12" s="767">
        <v>6</v>
      </c>
      <c r="AV12" s="769">
        <v>7</v>
      </c>
    </row>
    <row r="13" spans="1:48" ht="15" x14ac:dyDescent="0.25">
      <c r="B13" s="918"/>
      <c r="C13" s="1" t="s">
        <v>3</v>
      </c>
      <c r="D13" s="740">
        <v>0</v>
      </c>
      <c r="E13" s="740">
        <v>0</v>
      </c>
      <c r="F13" s="740">
        <v>0</v>
      </c>
      <c r="G13" s="740">
        <v>0</v>
      </c>
      <c r="H13" s="740">
        <v>0</v>
      </c>
      <c r="I13" s="740">
        <v>0</v>
      </c>
      <c r="J13" s="740">
        <v>0</v>
      </c>
      <c r="K13" s="740">
        <v>0</v>
      </c>
      <c r="L13" s="740">
        <v>0</v>
      </c>
      <c r="M13" s="740">
        <v>0</v>
      </c>
      <c r="N13" s="740">
        <v>0</v>
      </c>
      <c r="O13" s="740">
        <v>0</v>
      </c>
      <c r="P13" s="741">
        <v>0</v>
      </c>
      <c r="Q13" s="741">
        <v>0</v>
      </c>
      <c r="R13" s="756">
        <v>0</v>
      </c>
      <c r="S13" s="143">
        <f>100</f>
        <v>100</v>
      </c>
      <c r="T13" s="328" t="e">
        <f t="shared" ref="T13:T76" si="3">E13*100/$D13</f>
        <v>#DIV/0!</v>
      </c>
      <c r="U13" s="328" t="e">
        <f t="shared" ref="U13:U76" si="4">F13*100/$D13</f>
        <v>#DIV/0!</v>
      </c>
      <c r="V13" s="328" t="e">
        <f t="shared" ref="V13:V76" si="5">G13*100/$D13</f>
        <v>#DIV/0!</v>
      </c>
      <c r="W13" s="328" t="e">
        <f t="shared" ref="W13:W76" si="6">H13*100/$D13</f>
        <v>#DIV/0!</v>
      </c>
      <c r="X13" s="328" t="e">
        <f t="shared" ref="X13:X76" si="7">I13*100/$D13</f>
        <v>#DIV/0!</v>
      </c>
      <c r="Y13" s="328" t="e">
        <f t="shared" ref="Y13:Y76" si="8">J13*100/$D13</f>
        <v>#DIV/0!</v>
      </c>
      <c r="Z13" s="328" t="e">
        <f t="shared" ref="Z13:Z76" si="9">K13*100/$D13</f>
        <v>#DIV/0!</v>
      </c>
      <c r="AA13" s="328" t="e">
        <f t="shared" ref="AA13:AD76" si="10">L13*100/$D13</f>
        <v>#DIV/0!</v>
      </c>
      <c r="AB13" s="328" t="e">
        <f t="shared" si="10"/>
        <v>#DIV/0!</v>
      </c>
      <c r="AC13" s="328" t="e">
        <f t="shared" si="10"/>
        <v>#DIV/0!</v>
      </c>
      <c r="AD13" s="328" t="e">
        <f t="shared" si="10"/>
        <v>#DIV/0!</v>
      </c>
      <c r="AE13" s="328" t="e">
        <f t="shared" ref="AE13:AG13" si="11">P13*100/$D13</f>
        <v>#DIV/0!</v>
      </c>
      <c r="AF13" s="328" t="e">
        <f t="shared" si="11"/>
        <v>#DIV/0!</v>
      </c>
      <c r="AG13" s="329" t="e">
        <f t="shared" si="11"/>
        <v>#DIV/0!</v>
      </c>
      <c r="AH13" s="766">
        <v>1</v>
      </c>
      <c r="AI13" s="767">
        <v>1</v>
      </c>
      <c r="AJ13" s="767">
        <v>1</v>
      </c>
      <c r="AK13" s="767">
        <v>1</v>
      </c>
      <c r="AL13" s="767">
        <v>1</v>
      </c>
      <c r="AM13" s="767">
        <v>1</v>
      </c>
      <c r="AN13" s="767">
        <v>1</v>
      </c>
      <c r="AO13" s="767">
        <v>1</v>
      </c>
      <c r="AP13" s="767">
        <v>1</v>
      </c>
      <c r="AQ13" s="767">
        <v>1</v>
      </c>
      <c r="AR13" s="767">
        <v>1</v>
      </c>
      <c r="AS13" s="767">
        <v>1</v>
      </c>
      <c r="AT13" s="767">
        <v>4</v>
      </c>
      <c r="AU13" s="767">
        <v>6</v>
      </c>
      <c r="AV13" s="769">
        <v>7</v>
      </c>
    </row>
    <row r="14" spans="1:48" ht="15" x14ac:dyDescent="0.25">
      <c r="B14" s="918"/>
      <c r="C14" s="1" t="s">
        <v>4</v>
      </c>
      <c r="D14" s="740">
        <v>0</v>
      </c>
      <c r="E14" s="740">
        <v>0</v>
      </c>
      <c r="F14" s="740">
        <v>0</v>
      </c>
      <c r="G14" s="740">
        <v>0</v>
      </c>
      <c r="H14" s="740">
        <v>0</v>
      </c>
      <c r="I14" s="740">
        <v>0</v>
      </c>
      <c r="J14" s="740">
        <v>0</v>
      </c>
      <c r="K14" s="740">
        <v>0</v>
      </c>
      <c r="L14" s="740">
        <v>0</v>
      </c>
      <c r="M14" s="740">
        <v>0</v>
      </c>
      <c r="N14" s="740">
        <v>0</v>
      </c>
      <c r="O14" s="740">
        <v>0</v>
      </c>
      <c r="P14" s="741">
        <v>0</v>
      </c>
      <c r="Q14" s="741">
        <v>0</v>
      </c>
      <c r="R14" s="756">
        <v>0</v>
      </c>
      <c r="S14" s="143">
        <f>100</f>
        <v>100</v>
      </c>
      <c r="T14" s="328" t="e">
        <f t="shared" si="3"/>
        <v>#DIV/0!</v>
      </c>
      <c r="U14" s="328" t="e">
        <f t="shared" si="4"/>
        <v>#DIV/0!</v>
      </c>
      <c r="V14" s="328" t="e">
        <f t="shared" si="5"/>
        <v>#DIV/0!</v>
      </c>
      <c r="W14" s="328" t="e">
        <f t="shared" si="6"/>
        <v>#DIV/0!</v>
      </c>
      <c r="X14" s="328" t="e">
        <f t="shared" si="7"/>
        <v>#DIV/0!</v>
      </c>
      <c r="Y14" s="328" t="e">
        <f t="shared" si="8"/>
        <v>#DIV/0!</v>
      </c>
      <c r="Z14" s="328" t="e">
        <f t="shared" si="9"/>
        <v>#DIV/0!</v>
      </c>
      <c r="AA14" s="328" t="e">
        <f t="shared" si="10"/>
        <v>#DIV/0!</v>
      </c>
      <c r="AB14" s="328" t="e">
        <f t="shared" si="10"/>
        <v>#DIV/0!</v>
      </c>
      <c r="AC14" s="328" t="e">
        <f t="shared" si="10"/>
        <v>#DIV/0!</v>
      </c>
      <c r="AD14" s="328" t="e">
        <f t="shared" si="10"/>
        <v>#DIV/0!</v>
      </c>
      <c r="AE14" s="328" t="e">
        <f t="shared" ref="AE14:AG14" si="12">P14*100/$D14</f>
        <v>#DIV/0!</v>
      </c>
      <c r="AF14" s="328" t="e">
        <f t="shared" si="12"/>
        <v>#DIV/0!</v>
      </c>
      <c r="AG14" s="329" t="e">
        <f t="shared" si="12"/>
        <v>#DIV/0!</v>
      </c>
      <c r="AH14" s="766">
        <v>1</v>
      </c>
      <c r="AI14" s="767">
        <v>1</v>
      </c>
      <c r="AJ14" s="767">
        <v>1</v>
      </c>
      <c r="AK14" s="767">
        <v>1</v>
      </c>
      <c r="AL14" s="767">
        <v>1</v>
      </c>
      <c r="AM14" s="767">
        <v>1</v>
      </c>
      <c r="AN14" s="767">
        <v>1</v>
      </c>
      <c r="AO14" s="767">
        <v>1</v>
      </c>
      <c r="AP14" s="767">
        <v>1</v>
      </c>
      <c r="AQ14" s="767">
        <v>1</v>
      </c>
      <c r="AR14" s="767">
        <v>1</v>
      </c>
      <c r="AS14" s="767">
        <v>1</v>
      </c>
      <c r="AT14" s="767">
        <v>4</v>
      </c>
      <c r="AU14" s="767">
        <v>6</v>
      </c>
      <c r="AV14" s="769">
        <v>7</v>
      </c>
    </row>
    <row r="15" spans="1:48" ht="15" x14ac:dyDescent="0.25">
      <c r="B15" s="918"/>
      <c r="C15" s="1" t="s">
        <v>5</v>
      </c>
      <c r="D15" s="740">
        <v>0</v>
      </c>
      <c r="E15" s="740">
        <v>0</v>
      </c>
      <c r="F15" s="740">
        <v>0</v>
      </c>
      <c r="G15" s="740">
        <v>0</v>
      </c>
      <c r="H15" s="740">
        <v>0</v>
      </c>
      <c r="I15" s="740">
        <v>0</v>
      </c>
      <c r="J15" s="740">
        <v>0</v>
      </c>
      <c r="K15" s="740">
        <v>0</v>
      </c>
      <c r="L15" s="740">
        <v>0</v>
      </c>
      <c r="M15" s="740">
        <v>0</v>
      </c>
      <c r="N15" s="740">
        <v>0</v>
      </c>
      <c r="O15" s="740">
        <v>0</v>
      </c>
      <c r="P15" s="741">
        <v>0</v>
      </c>
      <c r="Q15" s="741">
        <v>0</v>
      </c>
      <c r="R15" s="756">
        <v>0</v>
      </c>
      <c r="S15" s="143">
        <f>100</f>
        <v>100</v>
      </c>
      <c r="T15" s="328" t="e">
        <f t="shared" si="3"/>
        <v>#DIV/0!</v>
      </c>
      <c r="U15" s="328" t="e">
        <f t="shared" si="4"/>
        <v>#DIV/0!</v>
      </c>
      <c r="V15" s="328" t="e">
        <f t="shared" si="5"/>
        <v>#DIV/0!</v>
      </c>
      <c r="W15" s="328" t="e">
        <f t="shared" si="6"/>
        <v>#DIV/0!</v>
      </c>
      <c r="X15" s="328" t="e">
        <f t="shared" si="7"/>
        <v>#DIV/0!</v>
      </c>
      <c r="Y15" s="328" t="e">
        <f t="shared" si="8"/>
        <v>#DIV/0!</v>
      </c>
      <c r="Z15" s="328" t="e">
        <f t="shared" si="9"/>
        <v>#DIV/0!</v>
      </c>
      <c r="AA15" s="328" t="e">
        <f t="shared" si="10"/>
        <v>#DIV/0!</v>
      </c>
      <c r="AB15" s="328" t="e">
        <f t="shared" si="10"/>
        <v>#DIV/0!</v>
      </c>
      <c r="AC15" s="328" t="e">
        <f t="shared" si="10"/>
        <v>#DIV/0!</v>
      </c>
      <c r="AD15" s="328" t="e">
        <f t="shared" si="10"/>
        <v>#DIV/0!</v>
      </c>
      <c r="AE15" s="328" t="e">
        <f t="shared" ref="AE15:AG15" si="13">P15*100/$D15</f>
        <v>#DIV/0!</v>
      </c>
      <c r="AF15" s="328" t="e">
        <f t="shared" si="13"/>
        <v>#DIV/0!</v>
      </c>
      <c r="AG15" s="329" t="e">
        <f t="shared" si="13"/>
        <v>#DIV/0!</v>
      </c>
      <c r="AH15" s="766">
        <v>1</v>
      </c>
      <c r="AI15" s="767">
        <v>1</v>
      </c>
      <c r="AJ15" s="767">
        <v>1</v>
      </c>
      <c r="AK15" s="767">
        <v>1</v>
      </c>
      <c r="AL15" s="767">
        <v>1</v>
      </c>
      <c r="AM15" s="767">
        <v>1</v>
      </c>
      <c r="AN15" s="767">
        <v>1</v>
      </c>
      <c r="AO15" s="767">
        <v>1</v>
      </c>
      <c r="AP15" s="767">
        <v>1</v>
      </c>
      <c r="AQ15" s="767">
        <v>1</v>
      </c>
      <c r="AR15" s="767">
        <v>1</v>
      </c>
      <c r="AS15" s="767">
        <v>1</v>
      </c>
      <c r="AT15" s="767">
        <v>4</v>
      </c>
      <c r="AU15" s="767">
        <v>6</v>
      </c>
      <c r="AV15" s="769">
        <v>7</v>
      </c>
    </row>
    <row r="16" spans="1:48" ht="15" x14ac:dyDescent="0.25">
      <c r="B16" s="918"/>
      <c r="C16" s="1" t="s">
        <v>6</v>
      </c>
      <c r="D16" s="740">
        <v>0</v>
      </c>
      <c r="E16" s="740">
        <v>0</v>
      </c>
      <c r="F16" s="740">
        <v>0</v>
      </c>
      <c r="G16" s="740">
        <v>0</v>
      </c>
      <c r="H16" s="740">
        <v>0</v>
      </c>
      <c r="I16" s="740">
        <v>0</v>
      </c>
      <c r="J16" s="740">
        <v>0</v>
      </c>
      <c r="K16" s="740">
        <v>0</v>
      </c>
      <c r="L16" s="740">
        <v>0</v>
      </c>
      <c r="M16" s="740">
        <v>0</v>
      </c>
      <c r="N16" s="740">
        <v>0</v>
      </c>
      <c r="O16" s="740">
        <v>0</v>
      </c>
      <c r="P16" s="741">
        <v>0</v>
      </c>
      <c r="Q16" s="741">
        <v>0</v>
      </c>
      <c r="R16" s="756">
        <v>0</v>
      </c>
      <c r="S16" s="143">
        <f>100</f>
        <v>100</v>
      </c>
      <c r="T16" s="328" t="e">
        <f t="shared" si="3"/>
        <v>#DIV/0!</v>
      </c>
      <c r="U16" s="328" t="e">
        <f t="shared" si="4"/>
        <v>#DIV/0!</v>
      </c>
      <c r="V16" s="328" t="e">
        <f t="shared" si="5"/>
        <v>#DIV/0!</v>
      </c>
      <c r="W16" s="328" t="e">
        <f t="shared" si="6"/>
        <v>#DIV/0!</v>
      </c>
      <c r="X16" s="328" t="e">
        <f t="shared" si="7"/>
        <v>#DIV/0!</v>
      </c>
      <c r="Y16" s="328" t="e">
        <f t="shared" si="8"/>
        <v>#DIV/0!</v>
      </c>
      <c r="Z16" s="328" t="e">
        <f t="shared" si="9"/>
        <v>#DIV/0!</v>
      </c>
      <c r="AA16" s="328" t="e">
        <f t="shared" si="10"/>
        <v>#DIV/0!</v>
      </c>
      <c r="AB16" s="328" t="e">
        <f t="shared" si="10"/>
        <v>#DIV/0!</v>
      </c>
      <c r="AC16" s="328" t="e">
        <f t="shared" si="10"/>
        <v>#DIV/0!</v>
      </c>
      <c r="AD16" s="328" t="e">
        <f t="shared" si="10"/>
        <v>#DIV/0!</v>
      </c>
      <c r="AE16" s="328" t="e">
        <f t="shared" ref="AE16:AG16" si="14">P16*100/$D16</f>
        <v>#DIV/0!</v>
      </c>
      <c r="AF16" s="328" t="e">
        <f t="shared" si="14"/>
        <v>#DIV/0!</v>
      </c>
      <c r="AG16" s="329" t="e">
        <f t="shared" si="14"/>
        <v>#DIV/0!</v>
      </c>
      <c r="AH16" s="766">
        <v>1</v>
      </c>
      <c r="AI16" s="767">
        <v>1</v>
      </c>
      <c r="AJ16" s="767">
        <v>1</v>
      </c>
      <c r="AK16" s="767">
        <v>1</v>
      </c>
      <c r="AL16" s="767">
        <v>1</v>
      </c>
      <c r="AM16" s="767">
        <v>1</v>
      </c>
      <c r="AN16" s="767">
        <v>1</v>
      </c>
      <c r="AO16" s="767">
        <v>1</v>
      </c>
      <c r="AP16" s="767">
        <v>1</v>
      </c>
      <c r="AQ16" s="767">
        <v>1</v>
      </c>
      <c r="AR16" s="767">
        <v>1</v>
      </c>
      <c r="AS16" s="767">
        <v>1</v>
      </c>
      <c r="AT16" s="767">
        <v>4</v>
      </c>
      <c r="AU16" s="767">
        <v>6</v>
      </c>
      <c r="AV16" s="769">
        <v>7</v>
      </c>
    </row>
    <row r="17" spans="2:48" ht="15" x14ac:dyDescent="0.25">
      <c r="B17" s="919"/>
      <c r="C17" s="8" t="s">
        <v>7</v>
      </c>
      <c r="D17">
        <v>0</v>
      </c>
      <c r="E17">
        <v>0</v>
      </c>
      <c r="F17">
        <v>0</v>
      </c>
      <c r="G17">
        <v>0</v>
      </c>
      <c r="H17">
        <v>0</v>
      </c>
      <c r="I17">
        <v>0</v>
      </c>
      <c r="J17">
        <v>0</v>
      </c>
      <c r="K17">
        <v>0</v>
      </c>
      <c r="L17">
        <v>0</v>
      </c>
      <c r="M17">
        <v>0</v>
      </c>
      <c r="N17">
        <v>0</v>
      </c>
      <c r="O17">
        <v>0</v>
      </c>
      <c r="P17">
        <v>0</v>
      </c>
      <c r="Q17">
        <v>0</v>
      </c>
      <c r="R17" s="565">
        <v>0</v>
      </c>
      <c r="S17" s="143">
        <f>100</f>
        <v>100</v>
      </c>
      <c r="T17" s="328" t="e">
        <f t="shared" si="3"/>
        <v>#DIV/0!</v>
      </c>
      <c r="U17" s="328" t="e">
        <f t="shared" si="4"/>
        <v>#DIV/0!</v>
      </c>
      <c r="V17" s="328" t="e">
        <f t="shared" si="5"/>
        <v>#DIV/0!</v>
      </c>
      <c r="W17" s="328" t="e">
        <f t="shared" si="6"/>
        <v>#DIV/0!</v>
      </c>
      <c r="X17" s="328" t="e">
        <f t="shared" si="7"/>
        <v>#DIV/0!</v>
      </c>
      <c r="Y17" s="328" t="e">
        <f t="shared" si="8"/>
        <v>#DIV/0!</v>
      </c>
      <c r="Z17" s="328" t="e">
        <f t="shared" si="9"/>
        <v>#DIV/0!</v>
      </c>
      <c r="AA17" s="328" t="e">
        <f t="shared" si="10"/>
        <v>#DIV/0!</v>
      </c>
      <c r="AB17" s="328" t="e">
        <f t="shared" si="10"/>
        <v>#DIV/0!</v>
      </c>
      <c r="AC17" s="328" t="e">
        <f t="shared" si="10"/>
        <v>#DIV/0!</v>
      </c>
      <c r="AD17" s="328" t="e">
        <f t="shared" si="10"/>
        <v>#DIV/0!</v>
      </c>
      <c r="AE17" s="328" t="e">
        <f t="shared" ref="AE17:AG17" si="15">P17*100/$D17</f>
        <v>#DIV/0!</v>
      </c>
      <c r="AF17" s="328" t="e">
        <f t="shared" si="15"/>
        <v>#DIV/0!</v>
      </c>
      <c r="AG17" s="329" t="e">
        <f t="shared" si="15"/>
        <v>#DIV/0!</v>
      </c>
      <c r="AH17" s="770"/>
      <c r="AI17" s="771"/>
      <c r="AJ17" s="771"/>
      <c r="AK17" s="771"/>
      <c r="AL17" s="771"/>
      <c r="AM17" s="771"/>
      <c r="AN17" s="771"/>
      <c r="AO17" s="771"/>
      <c r="AP17" s="771"/>
      <c r="AQ17" s="771"/>
      <c r="AR17" s="771"/>
      <c r="AS17" s="771"/>
      <c r="AT17" s="771"/>
      <c r="AU17" s="771"/>
      <c r="AV17" s="772"/>
    </row>
    <row r="18" spans="2:48" ht="15" customHeight="1" x14ac:dyDescent="0.25">
      <c r="B18" s="920" t="s">
        <v>20</v>
      </c>
      <c r="C18" s="1" t="s">
        <v>2</v>
      </c>
      <c r="D18" s="740">
        <v>0</v>
      </c>
      <c r="E18" s="740">
        <v>0</v>
      </c>
      <c r="F18" s="740">
        <v>0</v>
      </c>
      <c r="G18" s="740">
        <v>0</v>
      </c>
      <c r="H18" s="740">
        <v>0</v>
      </c>
      <c r="I18" s="740">
        <v>0</v>
      </c>
      <c r="J18" s="740">
        <v>0</v>
      </c>
      <c r="K18" s="740">
        <v>0</v>
      </c>
      <c r="L18" s="740">
        <v>0</v>
      </c>
      <c r="M18" s="740">
        <v>0</v>
      </c>
      <c r="N18" s="740">
        <v>0</v>
      </c>
      <c r="O18" s="740">
        <v>0</v>
      </c>
      <c r="P18" s="741">
        <v>0</v>
      </c>
      <c r="Q18" s="741">
        <v>0</v>
      </c>
      <c r="R18" s="756">
        <v>0</v>
      </c>
      <c r="S18" s="143">
        <f>100</f>
        <v>100</v>
      </c>
      <c r="T18" s="328" t="e">
        <f t="shared" si="3"/>
        <v>#DIV/0!</v>
      </c>
      <c r="U18" s="328" t="e">
        <f t="shared" si="4"/>
        <v>#DIV/0!</v>
      </c>
      <c r="V18" s="328" t="e">
        <f t="shared" si="5"/>
        <v>#DIV/0!</v>
      </c>
      <c r="W18" s="328" t="e">
        <f t="shared" si="6"/>
        <v>#DIV/0!</v>
      </c>
      <c r="X18" s="328" t="e">
        <f t="shared" si="7"/>
        <v>#DIV/0!</v>
      </c>
      <c r="Y18" s="328" t="e">
        <f t="shared" si="8"/>
        <v>#DIV/0!</v>
      </c>
      <c r="Z18" s="328" t="e">
        <f t="shared" si="9"/>
        <v>#DIV/0!</v>
      </c>
      <c r="AA18" s="328" t="e">
        <f t="shared" si="10"/>
        <v>#DIV/0!</v>
      </c>
      <c r="AB18" s="328" t="e">
        <f t="shared" si="10"/>
        <v>#DIV/0!</v>
      </c>
      <c r="AC18" s="328" t="e">
        <f t="shared" si="10"/>
        <v>#DIV/0!</v>
      </c>
      <c r="AD18" s="328" t="e">
        <f t="shared" si="10"/>
        <v>#DIV/0!</v>
      </c>
      <c r="AE18" s="328" t="e">
        <f t="shared" ref="AE18:AG18" si="16">P18*100/$D18</f>
        <v>#DIV/0!</v>
      </c>
      <c r="AF18" s="328" t="e">
        <f t="shared" si="16"/>
        <v>#DIV/0!</v>
      </c>
      <c r="AG18" s="329" t="e">
        <f t="shared" si="16"/>
        <v>#DIV/0!</v>
      </c>
      <c r="AH18" s="766">
        <v>1</v>
      </c>
      <c r="AI18" s="767">
        <v>1</v>
      </c>
      <c r="AJ18" s="767">
        <v>1</v>
      </c>
      <c r="AK18" s="767">
        <v>1</v>
      </c>
      <c r="AL18" s="767">
        <v>1</v>
      </c>
      <c r="AM18" s="767">
        <v>1</v>
      </c>
      <c r="AN18" s="767">
        <v>1</v>
      </c>
      <c r="AO18" s="767">
        <v>1</v>
      </c>
      <c r="AP18" s="767">
        <v>1</v>
      </c>
      <c r="AQ18" s="767">
        <v>1</v>
      </c>
      <c r="AR18" s="767">
        <v>1</v>
      </c>
      <c r="AS18" s="767">
        <v>1</v>
      </c>
      <c r="AT18" s="767">
        <v>4</v>
      </c>
      <c r="AU18" s="767">
        <v>6</v>
      </c>
      <c r="AV18" s="769">
        <v>7</v>
      </c>
    </row>
    <row r="19" spans="2:48" ht="15" x14ac:dyDescent="0.25">
      <c r="B19" s="918"/>
      <c r="C19" s="1" t="s">
        <v>3</v>
      </c>
      <c r="D19" s="740">
        <v>0</v>
      </c>
      <c r="E19" s="740">
        <v>0</v>
      </c>
      <c r="F19" s="740">
        <v>0</v>
      </c>
      <c r="G19" s="740">
        <v>0</v>
      </c>
      <c r="H19" s="740">
        <v>0</v>
      </c>
      <c r="I19" s="740">
        <v>0</v>
      </c>
      <c r="J19" s="740">
        <v>0</v>
      </c>
      <c r="K19" s="740">
        <v>0</v>
      </c>
      <c r="L19" s="740">
        <v>0</v>
      </c>
      <c r="M19" s="740">
        <v>0</v>
      </c>
      <c r="N19" s="740">
        <v>0</v>
      </c>
      <c r="O19" s="740">
        <v>0</v>
      </c>
      <c r="P19" s="741">
        <v>0</v>
      </c>
      <c r="Q19" s="741">
        <v>0</v>
      </c>
      <c r="R19" s="756">
        <v>0</v>
      </c>
      <c r="S19" s="143">
        <f>100</f>
        <v>100</v>
      </c>
      <c r="T19" s="328" t="e">
        <f t="shared" si="3"/>
        <v>#DIV/0!</v>
      </c>
      <c r="U19" s="328" t="e">
        <f t="shared" si="4"/>
        <v>#DIV/0!</v>
      </c>
      <c r="V19" s="328" t="e">
        <f t="shared" si="5"/>
        <v>#DIV/0!</v>
      </c>
      <c r="W19" s="328" t="e">
        <f t="shared" si="6"/>
        <v>#DIV/0!</v>
      </c>
      <c r="X19" s="328" t="e">
        <f t="shared" si="7"/>
        <v>#DIV/0!</v>
      </c>
      <c r="Y19" s="328" t="e">
        <f t="shared" si="8"/>
        <v>#DIV/0!</v>
      </c>
      <c r="Z19" s="328" t="e">
        <f t="shared" si="9"/>
        <v>#DIV/0!</v>
      </c>
      <c r="AA19" s="328" t="e">
        <f t="shared" si="10"/>
        <v>#DIV/0!</v>
      </c>
      <c r="AB19" s="328" t="e">
        <f t="shared" si="10"/>
        <v>#DIV/0!</v>
      </c>
      <c r="AC19" s="328" t="e">
        <f t="shared" si="10"/>
        <v>#DIV/0!</v>
      </c>
      <c r="AD19" s="328" t="e">
        <f t="shared" si="10"/>
        <v>#DIV/0!</v>
      </c>
      <c r="AE19" s="328" t="e">
        <f t="shared" ref="AE19:AG19" si="17">P19*100/$D19</f>
        <v>#DIV/0!</v>
      </c>
      <c r="AF19" s="328" t="e">
        <f t="shared" si="17"/>
        <v>#DIV/0!</v>
      </c>
      <c r="AG19" s="329" t="e">
        <f t="shared" si="17"/>
        <v>#DIV/0!</v>
      </c>
      <c r="AH19" s="766">
        <v>1</v>
      </c>
      <c r="AI19" s="767">
        <v>1</v>
      </c>
      <c r="AJ19" s="767">
        <v>1</v>
      </c>
      <c r="AK19" s="767">
        <v>1</v>
      </c>
      <c r="AL19" s="767">
        <v>1</v>
      </c>
      <c r="AM19" s="767">
        <v>1</v>
      </c>
      <c r="AN19" s="767">
        <v>1</v>
      </c>
      <c r="AO19" s="767">
        <v>1</v>
      </c>
      <c r="AP19" s="767">
        <v>1</v>
      </c>
      <c r="AQ19" s="767">
        <v>1</v>
      </c>
      <c r="AR19" s="767">
        <v>1</v>
      </c>
      <c r="AS19" s="767">
        <v>1</v>
      </c>
      <c r="AT19" s="767">
        <v>4</v>
      </c>
      <c r="AU19" s="767">
        <v>6</v>
      </c>
      <c r="AV19" s="769">
        <v>7</v>
      </c>
    </row>
    <row r="20" spans="2:48" ht="15" x14ac:dyDescent="0.25">
      <c r="B20" s="918"/>
      <c r="C20" s="1" t="s">
        <v>4</v>
      </c>
      <c r="D20" s="740">
        <v>0</v>
      </c>
      <c r="E20" s="740">
        <v>0</v>
      </c>
      <c r="F20" s="740">
        <v>0</v>
      </c>
      <c r="G20" s="740">
        <v>0</v>
      </c>
      <c r="H20" s="740">
        <v>0</v>
      </c>
      <c r="I20" s="740">
        <v>0</v>
      </c>
      <c r="J20" s="740">
        <v>0</v>
      </c>
      <c r="K20" s="740">
        <v>0</v>
      </c>
      <c r="L20" s="740">
        <v>0</v>
      </c>
      <c r="M20" s="740">
        <v>0</v>
      </c>
      <c r="N20" s="740">
        <v>0</v>
      </c>
      <c r="O20" s="740">
        <v>0</v>
      </c>
      <c r="P20" s="741">
        <v>0</v>
      </c>
      <c r="Q20" s="741">
        <v>0</v>
      </c>
      <c r="R20" s="756">
        <v>0</v>
      </c>
      <c r="S20" s="143">
        <f>100</f>
        <v>100</v>
      </c>
      <c r="T20" s="328" t="e">
        <f t="shared" si="3"/>
        <v>#DIV/0!</v>
      </c>
      <c r="U20" s="328" t="e">
        <f t="shared" si="4"/>
        <v>#DIV/0!</v>
      </c>
      <c r="V20" s="328" t="e">
        <f t="shared" si="5"/>
        <v>#DIV/0!</v>
      </c>
      <c r="W20" s="328" t="e">
        <f t="shared" si="6"/>
        <v>#DIV/0!</v>
      </c>
      <c r="X20" s="328" t="e">
        <f t="shared" si="7"/>
        <v>#DIV/0!</v>
      </c>
      <c r="Y20" s="328" t="e">
        <f t="shared" si="8"/>
        <v>#DIV/0!</v>
      </c>
      <c r="Z20" s="328" t="e">
        <f t="shared" si="9"/>
        <v>#DIV/0!</v>
      </c>
      <c r="AA20" s="328" t="e">
        <f t="shared" si="10"/>
        <v>#DIV/0!</v>
      </c>
      <c r="AB20" s="328" t="e">
        <f t="shared" si="10"/>
        <v>#DIV/0!</v>
      </c>
      <c r="AC20" s="328" t="e">
        <f t="shared" si="10"/>
        <v>#DIV/0!</v>
      </c>
      <c r="AD20" s="328" t="e">
        <f t="shared" si="10"/>
        <v>#DIV/0!</v>
      </c>
      <c r="AE20" s="328" t="e">
        <f t="shared" ref="AE20:AG20" si="18">P20*100/$D20</f>
        <v>#DIV/0!</v>
      </c>
      <c r="AF20" s="328" t="e">
        <f t="shared" si="18"/>
        <v>#DIV/0!</v>
      </c>
      <c r="AG20" s="329" t="e">
        <f t="shared" si="18"/>
        <v>#DIV/0!</v>
      </c>
      <c r="AH20" s="766">
        <v>1</v>
      </c>
      <c r="AI20" s="767">
        <v>1</v>
      </c>
      <c r="AJ20" s="767">
        <v>1</v>
      </c>
      <c r="AK20" s="767">
        <v>1</v>
      </c>
      <c r="AL20" s="767">
        <v>1</v>
      </c>
      <c r="AM20" s="767">
        <v>1</v>
      </c>
      <c r="AN20" s="767">
        <v>1</v>
      </c>
      <c r="AO20" s="767">
        <v>1</v>
      </c>
      <c r="AP20" s="767">
        <v>1</v>
      </c>
      <c r="AQ20" s="767">
        <v>1</v>
      </c>
      <c r="AR20" s="767">
        <v>1</v>
      </c>
      <c r="AS20" s="767">
        <v>1</v>
      </c>
      <c r="AT20" s="767">
        <v>4</v>
      </c>
      <c r="AU20" s="767">
        <v>6</v>
      </c>
      <c r="AV20" s="769">
        <v>7</v>
      </c>
    </row>
    <row r="21" spans="2:48" ht="15" x14ac:dyDescent="0.25">
      <c r="B21" s="918"/>
      <c r="C21" s="1" t="s">
        <v>5</v>
      </c>
      <c r="D21" s="740">
        <v>0</v>
      </c>
      <c r="E21" s="740">
        <v>0</v>
      </c>
      <c r="F21" s="740">
        <v>0</v>
      </c>
      <c r="G21" s="740">
        <v>0</v>
      </c>
      <c r="H21" s="740">
        <v>0</v>
      </c>
      <c r="I21" s="740">
        <v>0</v>
      </c>
      <c r="J21" s="740">
        <v>0</v>
      </c>
      <c r="K21" s="740">
        <v>0</v>
      </c>
      <c r="L21" s="740">
        <v>0</v>
      </c>
      <c r="M21" s="740">
        <v>0</v>
      </c>
      <c r="N21" s="740">
        <v>0</v>
      </c>
      <c r="O21" s="740">
        <v>0</v>
      </c>
      <c r="P21" s="741">
        <v>0</v>
      </c>
      <c r="Q21" s="741">
        <v>0</v>
      </c>
      <c r="R21" s="756">
        <v>0</v>
      </c>
      <c r="S21" s="143">
        <f>100</f>
        <v>100</v>
      </c>
      <c r="T21" s="328" t="e">
        <f t="shared" si="3"/>
        <v>#DIV/0!</v>
      </c>
      <c r="U21" s="328" t="e">
        <f t="shared" si="4"/>
        <v>#DIV/0!</v>
      </c>
      <c r="V21" s="328" t="e">
        <f t="shared" si="5"/>
        <v>#DIV/0!</v>
      </c>
      <c r="W21" s="328" t="e">
        <f t="shared" si="6"/>
        <v>#DIV/0!</v>
      </c>
      <c r="X21" s="328" t="e">
        <f t="shared" si="7"/>
        <v>#DIV/0!</v>
      </c>
      <c r="Y21" s="328" t="e">
        <f t="shared" si="8"/>
        <v>#DIV/0!</v>
      </c>
      <c r="Z21" s="328" t="e">
        <f t="shared" si="9"/>
        <v>#DIV/0!</v>
      </c>
      <c r="AA21" s="328" t="e">
        <f t="shared" si="10"/>
        <v>#DIV/0!</v>
      </c>
      <c r="AB21" s="328" t="e">
        <f t="shared" si="10"/>
        <v>#DIV/0!</v>
      </c>
      <c r="AC21" s="328" t="e">
        <f t="shared" si="10"/>
        <v>#DIV/0!</v>
      </c>
      <c r="AD21" s="328" t="e">
        <f t="shared" si="10"/>
        <v>#DIV/0!</v>
      </c>
      <c r="AE21" s="328" t="e">
        <f t="shared" ref="AE21:AG21" si="19">P21*100/$D21</f>
        <v>#DIV/0!</v>
      </c>
      <c r="AF21" s="328" t="e">
        <f t="shared" si="19"/>
        <v>#DIV/0!</v>
      </c>
      <c r="AG21" s="329" t="e">
        <f t="shared" si="19"/>
        <v>#DIV/0!</v>
      </c>
      <c r="AH21" s="766">
        <v>1</v>
      </c>
      <c r="AI21" s="767">
        <v>1</v>
      </c>
      <c r="AJ21" s="767">
        <v>1</v>
      </c>
      <c r="AK21" s="767">
        <v>1</v>
      </c>
      <c r="AL21" s="767">
        <v>1</v>
      </c>
      <c r="AM21" s="767">
        <v>1</v>
      </c>
      <c r="AN21" s="767">
        <v>1</v>
      </c>
      <c r="AO21" s="767">
        <v>1</v>
      </c>
      <c r="AP21" s="767">
        <v>1</v>
      </c>
      <c r="AQ21" s="767">
        <v>1</v>
      </c>
      <c r="AR21" s="767">
        <v>1</v>
      </c>
      <c r="AS21" s="767">
        <v>1</v>
      </c>
      <c r="AT21" s="767">
        <v>4</v>
      </c>
      <c r="AU21" s="767">
        <v>6</v>
      </c>
      <c r="AV21" s="769">
        <v>7</v>
      </c>
    </row>
    <row r="22" spans="2:48" ht="15" x14ac:dyDescent="0.25">
      <c r="B22" s="918"/>
      <c r="C22" s="1" t="s">
        <v>6</v>
      </c>
      <c r="D22" s="740">
        <v>0</v>
      </c>
      <c r="E22" s="740">
        <v>0</v>
      </c>
      <c r="F22" s="740">
        <v>0</v>
      </c>
      <c r="G22" s="740">
        <v>0</v>
      </c>
      <c r="H22" s="740">
        <v>0</v>
      </c>
      <c r="I22" s="740">
        <v>0</v>
      </c>
      <c r="J22" s="740">
        <v>0</v>
      </c>
      <c r="K22" s="740">
        <v>0</v>
      </c>
      <c r="L22" s="740">
        <v>0</v>
      </c>
      <c r="M22" s="740">
        <v>0</v>
      </c>
      <c r="N22" s="740">
        <v>0</v>
      </c>
      <c r="O22" s="740">
        <v>0</v>
      </c>
      <c r="P22" s="741">
        <v>0</v>
      </c>
      <c r="Q22" s="741">
        <v>0</v>
      </c>
      <c r="R22" s="756">
        <v>0</v>
      </c>
      <c r="S22" s="143">
        <f>100</f>
        <v>100</v>
      </c>
      <c r="T22" s="328" t="e">
        <f t="shared" si="3"/>
        <v>#DIV/0!</v>
      </c>
      <c r="U22" s="328" t="e">
        <f t="shared" si="4"/>
        <v>#DIV/0!</v>
      </c>
      <c r="V22" s="328" t="e">
        <f t="shared" si="5"/>
        <v>#DIV/0!</v>
      </c>
      <c r="W22" s="328" t="e">
        <f t="shared" si="6"/>
        <v>#DIV/0!</v>
      </c>
      <c r="X22" s="328" t="e">
        <f t="shared" si="7"/>
        <v>#DIV/0!</v>
      </c>
      <c r="Y22" s="328" t="e">
        <f t="shared" si="8"/>
        <v>#DIV/0!</v>
      </c>
      <c r="Z22" s="328" t="e">
        <f t="shared" si="9"/>
        <v>#DIV/0!</v>
      </c>
      <c r="AA22" s="328" t="e">
        <f t="shared" si="10"/>
        <v>#DIV/0!</v>
      </c>
      <c r="AB22" s="328" t="e">
        <f t="shared" si="10"/>
        <v>#DIV/0!</v>
      </c>
      <c r="AC22" s="328" t="e">
        <f t="shared" si="10"/>
        <v>#DIV/0!</v>
      </c>
      <c r="AD22" s="328" t="e">
        <f t="shared" si="10"/>
        <v>#DIV/0!</v>
      </c>
      <c r="AE22" s="328" t="e">
        <f t="shared" ref="AE22:AG22" si="20">P22*100/$D22</f>
        <v>#DIV/0!</v>
      </c>
      <c r="AF22" s="328" t="e">
        <f t="shared" si="20"/>
        <v>#DIV/0!</v>
      </c>
      <c r="AG22" s="329" t="e">
        <f t="shared" si="20"/>
        <v>#DIV/0!</v>
      </c>
      <c r="AH22" s="766">
        <v>1</v>
      </c>
      <c r="AI22" s="767">
        <v>1</v>
      </c>
      <c r="AJ22" s="767">
        <v>1</v>
      </c>
      <c r="AK22" s="767">
        <v>1</v>
      </c>
      <c r="AL22" s="767">
        <v>1</v>
      </c>
      <c r="AM22" s="767">
        <v>1</v>
      </c>
      <c r="AN22" s="767">
        <v>1</v>
      </c>
      <c r="AO22" s="767">
        <v>1</v>
      </c>
      <c r="AP22" s="767">
        <v>1</v>
      </c>
      <c r="AQ22" s="767">
        <v>1</v>
      </c>
      <c r="AR22" s="767">
        <v>1</v>
      </c>
      <c r="AS22" s="767">
        <v>1</v>
      </c>
      <c r="AT22" s="767">
        <v>4</v>
      </c>
      <c r="AU22" s="767">
        <v>6</v>
      </c>
      <c r="AV22" s="769">
        <v>7</v>
      </c>
    </row>
    <row r="23" spans="2:48" ht="15" x14ac:dyDescent="0.25">
      <c r="B23" s="919"/>
      <c r="C23" s="1" t="s">
        <v>7</v>
      </c>
      <c r="D23">
        <v>0</v>
      </c>
      <c r="E23">
        <v>0</v>
      </c>
      <c r="F23">
        <v>0</v>
      </c>
      <c r="G23">
        <v>0</v>
      </c>
      <c r="H23">
        <v>0</v>
      </c>
      <c r="I23">
        <v>0</v>
      </c>
      <c r="J23">
        <v>0</v>
      </c>
      <c r="K23">
        <v>0</v>
      </c>
      <c r="L23">
        <v>0</v>
      </c>
      <c r="M23">
        <v>0</v>
      </c>
      <c r="N23">
        <v>0</v>
      </c>
      <c r="O23">
        <v>0</v>
      </c>
      <c r="P23">
        <v>0</v>
      </c>
      <c r="Q23">
        <v>0</v>
      </c>
      <c r="R23" s="565">
        <v>0</v>
      </c>
      <c r="S23" s="143">
        <f>100</f>
        <v>100</v>
      </c>
      <c r="T23" s="328" t="e">
        <f t="shared" si="3"/>
        <v>#DIV/0!</v>
      </c>
      <c r="U23" s="328" t="e">
        <f t="shared" si="4"/>
        <v>#DIV/0!</v>
      </c>
      <c r="V23" s="328" t="e">
        <f t="shared" si="5"/>
        <v>#DIV/0!</v>
      </c>
      <c r="W23" s="328" t="e">
        <f t="shared" si="6"/>
        <v>#DIV/0!</v>
      </c>
      <c r="X23" s="328" t="e">
        <f t="shared" si="7"/>
        <v>#DIV/0!</v>
      </c>
      <c r="Y23" s="328" t="e">
        <f t="shared" si="8"/>
        <v>#DIV/0!</v>
      </c>
      <c r="Z23" s="328" t="e">
        <f t="shared" si="9"/>
        <v>#DIV/0!</v>
      </c>
      <c r="AA23" s="328" t="e">
        <f t="shared" si="10"/>
        <v>#DIV/0!</v>
      </c>
      <c r="AB23" s="328" t="e">
        <f t="shared" si="10"/>
        <v>#DIV/0!</v>
      </c>
      <c r="AC23" s="328" t="e">
        <f t="shared" si="10"/>
        <v>#DIV/0!</v>
      </c>
      <c r="AD23" s="328" t="e">
        <f t="shared" si="10"/>
        <v>#DIV/0!</v>
      </c>
      <c r="AE23" s="328" t="e">
        <f t="shared" ref="AE23:AG23" si="21">P23*100/$D23</f>
        <v>#DIV/0!</v>
      </c>
      <c r="AF23" s="328" t="e">
        <f t="shared" si="21"/>
        <v>#DIV/0!</v>
      </c>
      <c r="AG23" s="329" t="e">
        <f t="shared" si="21"/>
        <v>#DIV/0!</v>
      </c>
      <c r="AH23" s="770"/>
      <c r="AI23" s="771"/>
      <c r="AJ23" s="771"/>
      <c r="AK23" s="771"/>
      <c r="AL23" s="771"/>
      <c r="AM23" s="771"/>
      <c r="AN23" s="771"/>
      <c r="AO23" s="771"/>
      <c r="AP23" s="771"/>
      <c r="AQ23" s="771"/>
      <c r="AR23" s="771"/>
      <c r="AS23" s="771"/>
      <c r="AT23" s="771"/>
      <c r="AU23" s="771"/>
      <c r="AV23" s="772"/>
    </row>
    <row r="24" spans="2:48" ht="15" customHeight="1" x14ac:dyDescent="0.25">
      <c r="B24" s="920" t="s">
        <v>21</v>
      </c>
      <c r="C24" s="7" t="s">
        <v>2</v>
      </c>
      <c r="D24" s="740">
        <v>0</v>
      </c>
      <c r="E24" s="740">
        <v>0</v>
      </c>
      <c r="F24" s="740">
        <v>0</v>
      </c>
      <c r="G24" s="740">
        <v>0</v>
      </c>
      <c r="H24" s="740">
        <v>0</v>
      </c>
      <c r="I24" s="740">
        <v>0</v>
      </c>
      <c r="J24" s="740">
        <v>0</v>
      </c>
      <c r="K24" s="740">
        <v>0</v>
      </c>
      <c r="L24" s="740">
        <v>0</v>
      </c>
      <c r="M24" s="740">
        <v>0</v>
      </c>
      <c r="N24" s="740">
        <v>0</v>
      </c>
      <c r="O24" s="740">
        <v>0</v>
      </c>
      <c r="P24" s="741">
        <v>0</v>
      </c>
      <c r="Q24" s="741">
        <v>0</v>
      </c>
      <c r="R24" s="756">
        <v>0</v>
      </c>
      <c r="S24" s="143">
        <f>100</f>
        <v>100</v>
      </c>
      <c r="T24" s="328" t="e">
        <f t="shared" si="3"/>
        <v>#DIV/0!</v>
      </c>
      <c r="U24" s="328" t="e">
        <f t="shared" si="4"/>
        <v>#DIV/0!</v>
      </c>
      <c r="V24" s="328" t="e">
        <f t="shared" si="5"/>
        <v>#DIV/0!</v>
      </c>
      <c r="W24" s="328" t="e">
        <f t="shared" si="6"/>
        <v>#DIV/0!</v>
      </c>
      <c r="X24" s="328" t="e">
        <f t="shared" si="7"/>
        <v>#DIV/0!</v>
      </c>
      <c r="Y24" s="328" t="e">
        <f t="shared" si="8"/>
        <v>#DIV/0!</v>
      </c>
      <c r="Z24" s="328" t="e">
        <f t="shared" si="9"/>
        <v>#DIV/0!</v>
      </c>
      <c r="AA24" s="328" t="e">
        <f t="shared" si="10"/>
        <v>#DIV/0!</v>
      </c>
      <c r="AB24" s="328" t="e">
        <f t="shared" si="10"/>
        <v>#DIV/0!</v>
      </c>
      <c r="AC24" s="328" t="e">
        <f t="shared" si="10"/>
        <v>#DIV/0!</v>
      </c>
      <c r="AD24" s="328" t="e">
        <f t="shared" si="10"/>
        <v>#DIV/0!</v>
      </c>
      <c r="AE24" s="328" t="e">
        <f t="shared" ref="AE24:AG24" si="22">P24*100/$D24</f>
        <v>#DIV/0!</v>
      </c>
      <c r="AF24" s="328" t="e">
        <f t="shared" si="22"/>
        <v>#DIV/0!</v>
      </c>
      <c r="AG24" s="329" t="e">
        <f t="shared" si="22"/>
        <v>#DIV/0!</v>
      </c>
      <c r="AH24" s="766">
        <v>1</v>
      </c>
      <c r="AI24" s="767">
        <v>1</v>
      </c>
      <c r="AJ24" s="767">
        <v>1</v>
      </c>
      <c r="AK24" s="767">
        <v>1</v>
      </c>
      <c r="AL24" s="767">
        <v>1</v>
      </c>
      <c r="AM24" s="767">
        <v>1</v>
      </c>
      <c r="AN24" s="767">
        <v>1</v>
      </c>
      <c r="AO24" s="767">
        <v>1</v>
      </c>
      <c r="AP24" s="767">
        <v>1</v>
      </c>
      <c r="AQ24" s="767">
        <v>1</v>
      </c>
      <c r="AR24" s="767">
        <v>1</v>
      </c>
      <c r="AS24" s="767">
        <v>1</v>
      </c>
      <c r="AT24" s="767">
        <v>4</v>
      </c>
      <c r="AU24" s="767">
        <v>6</v>
      </c>
      <c r="AV24" s="769">
        <v>7</v>
      </c>
    </row>
    <row r="25" spans="2:48" ht="15" x14ac:dyDescent="0.25">
      <c r="B25" s="918"/>
      <c r="C25" s="1" t="s">
        <v>3</v>
      </c>
      <c r="D25" s="740">
        <v>0</v>
      </c>
      <c r="E25" s="740">
        <v>0</v>
      </c>
      <c r="F25" s="740">
        <v>0</v>
      </c>
      <c r="G25" s="740">
        <v>0</v>
      </c>
      <c r="H25" s="740">
        <v>0</v>
      </c>
      <c r="I25" s="740">
        <v>0</v>
      </c>
      <c r="J25" s="740">
        <v>0</v>
      </c>
      <c r="K25" s="740">
        <v>0</v>
      </c>
      <c r="L25" s="740">
        <v>0</v>
      </c>
      <c r="M25" s="740">
        <v>0</v>
      </c>
      <c r="N25" s="740">
        <v>0</v>
      </c>
      <c r="O25" s="740">
        <v>0</v>
      </c>
      <c r="P25" s="741">
        <v>0</v>
      </c>
      <c r="Q25" s="741">
        <v>0</v>
      </c>
      <c r="R25" s="756">
        <v>0</v>
      </c>
      <c r="S25" s="143">
        <f>100</f>
        <v>100</v>
      </c>
      <c r="T25" s="328" t="e">
        <f t="shared" si="3"/>
        <v>#DIV/0!</v>
      </c>
      <c r="U25" s="328" t="e">
        <f t="shared" si="4"/>
        <v>#DIV/0!</v>
      </c>
      <c r="V25" s="328" t="e">
        <f t="shared" si="5"/>
        <v>#DIV/0!</v>
      </c>
      <c r="W25" s="328" t="e">
        <f t="shared" si="6"/>
        <v>#DIV/0!</v>
      </c>
      <c r="X25" s="328" t="e">
        <f t="shared" si="7"/>
        <v>#DIV/0!</v>
      </c>
      <c r="Y25" s="328" t="e">
        <f t="shared" si="8"/>
        <v>#DIV/0!</v>
      </c>
      <c r="Z25" s="328" t="e">
        <f t="shared" si="9"/>
        <v>#DIV/0!</v>
      </c>
      <c r="AA25" s="328" t="e">
        <f t="shared" si="10"/>
        <v>#DIV/0!</v>
      </c>
      <c r="AB25" s="328" t="e">
        <f t="shared" si="10"/>
        <v>#DIV/0!</v>
      </c>
      <c r="AC25" s="328" t="e">
        <f t="shared" si="10"/>
        <v>#DIV/0!</v>
      </c>
      <c r="AD25" s="328" t="e">
        <f t="shared" si="10"/>
        <v>#DIV/0!</v>
      </c>
      <c r="AE25" s="328" t="e">
        <f t="shared" ref="AE25:AG25" si="23">P25*100/$D25</f>
        <v>#DIV/0!</v>
      </c>
      <c r="AF25" s="328" t="e">
        <f t="shared" si="23"/>
        <v>#DIV/0!</v>
      </c>
      <c r="AG25" s="329" t="e">
        <f t="shared" si="23"/>
        <v>#DIV/0!</v>
      </c>
      <c r="AH25" s="766">
        <v>1</v>
      </c>
      <c r="AI25" s="767">
        <v>1</v>
      </c>
      <c r="AJ25" s="767">
        <v>1</v>
      </c>
      <c r="AK25" s="767">
        <v>1</v>
      </c>
      <c r="AL25" s="767">
        <v>1</v>
      </c>
      <c r="AM25" s="767">
        <v>1</v>
      </c>
      <c r="AN25" s="767">
        <v>1</v>
      </c>
      <c r="AO25" s="767">
        <v>1</v>
      </c>
      <c r="AP25" s="767">
        <v>1</v>
      </c>
      <c r="AQ25" s="767">
        <v>1</v>
      </c>
      <c r="AR25" s="767">
        <v>1</v>
      </c>
      <c r="AS25" s="767">
        <v>1</v>
      </c>
      <c r="AT25" s="767">
        <v>4</v>
      </c>
      <c r="AU25" s="767">
        <v>6</v>
      </c>
      <c r="AV25" s="769">
        <v>7</v>
      </c>
    </row>
    <row r="26" spans="2:48" ht="15" x14ac:dyDescent="0.25">
      <c r="B26" s="918"/>
      <c r="C26" s="1" t="s">
        <v>4</v>
      </c>
      <c r="D26" s="740">
        <v>0</v>
      </c>
      <c r="E26" s="740">
        <v>0</v>
      </c>
      <c r="F26" s="740">
        <v>0</v>
      </c>
      <c r="G26" s="740">
        <v>0</v>
      </c>
      <c r="H26" s="740">
        <v>0</v>
      </c>
      <c r="I26" s="740">
        <v>0</v>
      </c>
      <c r="J26" s="740">
        <v>0</v>
      </c>
      <c r="K26" s="740">
        <v>0</v>
      </c>
      <c r="L26" s="740">
        <v>0</v>
      </c>
      <c r="M26" s="740">
        <v>0</v>
      </c>
      <c r="N26" s="740">
        <v>0</v>
      </c>
      <c r="O26" s="740">
        <v>0</v>
      </c>
      <c r="P26" s="741">
        <v>0</v>
      </c>
      <c r="Q26" s="741">
        <v>0</v>
      </c>
      <c r="R26" s="756">
        <v>0</v>
      </c>
      <c r="S26" s="143">
        <f>100</f>
        <v>100</v>
      </c>
      <c r="T26" s="328" t="e">
        <f t="shared" si="3"/>
        <v>#DIV/0!</v>
      </c>
      <c r="U26" s="328" t="e">
        <f t="shared" si="4"/>
        <v>#DIV/0!</v>
      </c>
      <c r="V26" s="328" t="e">
        <f t="shared" si="5"/>
        <v>#DIV/0!</v>
      </c>
      <c r="W26" s="328" t="e">
        <f t="shared" si="6"/>
        <v>#DIV/0!</v>
      </c>
      <c r="X26" s="328" t="e">
        <f t="shared" si="7"/>
        <v>#DIV/0!</v>
      </c>
      <c r="Y26" s="328" t="e">
        <f t="shared" si="8"/>
        <v>#DIV/0!</v>
      </c>
      <c r="Z26" s="328" t="e">
        <f t="shared" si="9"/>
        <v>#DIV/0!</v>
      </c>
      <c r="AA26" s="328" t="e">
        <f t="shared" si="10"/>
        <v>#DIV/0!</v>
      </c>
      <c r="AB26" s="328" t="e">
        <f t="shared" si="10"/>
        <v>#DIV/0!</v>
      </c>
      <c r="AC26" s="328" t="e">
        <f t="shared" si="10"/>
        <v>#DIV/0!</v>
      </c>
      <c r="AD26" s="328" t="e">
        <f t="shared" si="10"/>
        <v>#DIV/0!</v>
      </c>
      <c r="AE26" s="328" t="e">
        <f t="shared" ref="AE26:AG26" si="24">P26*100/$D26</f>
        <v>#DIV/0!</v>
      </c>
      <c r="AF26" s="328" t="e">
        <f t="shared" si="24"/>
        <v>#DIV/0!</v>
      </c>
      <c r="AG26" s="329" t="e">
        <f t="shared" si="24"/>
        <v>#DIV/0!</v>
      </c>
      <c r="AH26" s="766">
        <v>1</v>
      </c>
      <c r="AI26" s="767">
        <v>1</v>
      </c>
      <c r="AJ26" s="767">
        <v>1</v>
      </c>
      <c r="AK26" s="767">
        <v>1</v>
      </c>
      <c r="AL26" s="767">
        <v>1</v>
      </c>
      <c r="AM26" s="767">
        <v>1</v>
      </c>
      <c r="AN26" s="767">
        <v>1</v>
      </c>
      <c r="AO26" s="767">
        <v>1</v>
      </c>
      <c r="AP26" s="767">
        <v>1</v>
      </c>
      <c r="AQ26" s="767">
        <v>1</v>
      </c>
      <c r="AR26" s="767">
        <v>1</v>
      </c>
      <c r="AS26" s="767">
        <v>1</v>
      </c>
      <c r="AT26" s="767">
        <v>4</v>
      </c>
      <c r="AU26" s="767">
        <v>6</v>
      </c>
      <c r="AV26" s="769">
        <v>7</v>
      </c>
    </row>
    <row r="27" spans="2:48" ht="15" x14ac:dyDescent="0.25">
      <c r="B27" s="918"/>
      <c r="C27" s="1" t="s">
        <v>5</v>
      </c>
      <c r="D27" s="740">
        <v>0</v>
      </c>
      <c r="E27" s="740">
        <v>0</v>
      </c>
      <c r="F27" s="740">
        <v>0</v>
      </c>
      <c r="G27" s="740">
        <v>0</v>
      </c>
      <c r="H27" s="740">
        <v>0</v>
      </c>
      <c r="I27" s="740">
        <v>0</v>
      </c>
      <c r="J27" s="740">
        <v>0</v>
      </c>
      <c r="K27" s="740">
        <v>0</v>
      </c>
      <c r="L27" s="740">
        <v>0</v>
      </c>
      <c r="M27" s="740">
        <v>0</v>
      </c>
      <c r="N27" s="740">
        <v>0</v>
      </c>
      <c r="O27" s="740">
        <v>0</v>
      </c>
      <c r="P27" s="741">
        <v>0</v>
      </c>
      <c r="Q27" s="741">
        <v>0</v>
      </c>
      <c r="R27" s="756">
        <v>0</v>
      </c>
      <c r="S27" s="143">
        <f>100</f>
        <v>100</v>
      </c>
      <c r="T27" s="328" t="e">
        <f t="shared" si="3"/>
        <v>#DIV/0!</v>
      </c>
      <c r="U27" s="328" t="e">
        <f t="shared" si="4"/>
        <v>#DIV/0!</v>
      </c>
      <c r="V27" s="328" t="e">
        <f t="shared" si="5"/>
        <v>#DIV/0!</v>
      </c>
      <c r="W27" s="328" t="e">
        <f t="shared" si="6"/>
        <v>#DIV/0!</v>
      </c>
      <c r="X27" s="328" t="e">
        <f t="shared" si="7"/>
        <v>#DIV/0!</v>
      </c>
      <c r="Y27" s="328" t="e">
        <f t="shared" si="8"/>
        <v>#DIV/0!</v>
      </c>
      <c r="Z27" s="328" t="e">
        <f t="shared" si="9"/>
        <v>#DIV/0!</v>
      </c>
      <c r="AA27" s="328" t="e">
        <f t="shared" si="10"/>
        <v>#DIV/0!</v>
      </c>
      <c r="AB27" s="328" t="e">
        <f t="shared" si="10"/>
        <v>#DIV/0!</v>
      </c>
      <c r="AC27" s="328" t="e">
        <f t="shared" si="10"/>
        <v>#DIV/0!</v>
      </c>
      <c r="AD27" s="328" t="e">
        <f t="shared" si="10"/>
        <v>#DIV/0!</v>
      </c>
      <c r="AE27" s="328" t="e">
        <f t="shared" ref="AE27:AG27" si="25">P27*100/$D27</f>
        <v>#DIV/0!</v>
      </c>
      <c r="AF27" s="328" t="e">
        <f t="shared" si="25"/>
        <v>#DIV/0!</v>
      </c>
      <c r="AG27" s="329" t="e">
        <f t="shared" si="25"/>
        <v>#DIV/0!</v>
      </c>
      <c r="AH27" s="766">
        <v>1</v>
      </c>
      <c r="AI27" s="767">
        <v>1</v>
      </c>
      <c r="AJ27" s="767">
        <v>1</v>
      </c>
      <c r="AK27" s="767">
        <v>1</v>
      </c>
      <c r="AL27" s="767">
        <v>1</v>
      </c>
      <c r="AM27" s="767">
        <v>1</v>
      </c>
      <c r="AN27" s="767">
        <v>1</v>
      </c>
      <c r="AO27" s="767">
        <v>1</v>
      </c>
      <c r="AP27" s="767">
        <v>1</v>
      </c>
      <c r="AQ27" s="767">
        <v>1</v>
      </c>
      <c r="AR27" s="767">
        <v>1</v>
      </c>
      <c r="AS27" s="767">
        <v>1</v>
      </c>
      <c r="AT27" s="767">
        <v>4</v>
      </c>
      <c r="AU27" s="767">
        <v>6</v>
      </c>
      <c r="AV27" s="769">
        <v>7</v>
      </c>
    </row>
    <row r="28" spans="2:48" ht="15" x14ac:dyDescent="0.25">
      <c r="B28" s="918"/>
      <c r="C28" s="1" t="s">
        <v>6</v>
      </c>
      <c r="D28" s="740">
        <v>0</v>
      </c>
      <c r="E28" s="740">
        <v>0</v>
      </c>
      <c r="F28" s="740">
        <v>0</v>
      </c>
      <c r="G28" s="740">
        <v>0</v>
      </c>
      <c r="H28" s="740">
        <v>0</v>
      </c>
      <c r="I28" s="740">
        <v>0</v>
      </c>
      <c r="J28" s="740">
        <v>0</v>
      </c>
      <c r="K28" s="740">
        <v>0</v>
      </c>
      <c r="L28" s="740">
        <v>0</v>
      </c>
      <c r="M28" s="740">
        <v>0</v>
      </c>
      <c r="N28" s="740">
        <v>0</v>
      </c>
      <c r="O28" s="740">
        <v>0</v>
      </c>
      <c r="P28" s="741">
        <v>0</v>
      </c>
      <c r="Q28" s="741">
        <v>0</v>
      </c>
      <c r="R28" s="756">
        <v>0</v>
      </c>
      <c r="S28" s="143">
        <f>100</f>
        <v>100</v>
      </c>
      <c r="T28" s="328" t="e">
        <f t="shared" si="3"/>
        <v>#DIV/0!</v>
      </c>
      <c r="U28" s="328" t="e">
        <f t="shared" si="4"/>
        <v>#DIV/0!</v>
      </c>
      <c r="V28" s="328" t="e">
        <f t="shared" si="5"/>
        <v>#DIV/0!</v>
      </c>
      <c r="W28" s="328" t="e">
        <f t="shared" si="6"/>
        <v>#DIV/0!</v>
      </c>
      <c r="X28" s="328" t="e">
        <f t="shared" si="7"/>
        <v>#DIV/0!</v>
      </c>
      <c r="Y28" s="328" t="e">
        <f t="shared" si="8"/>
        <v>#DIV/0!</v>
      </c>
      <c r="Z28" s="328" t="e">
        <f t="shared" si="9"/>
        <v>#DIV/0!</v>
      </c>
      <c r="AA28" s="328" t="e">
        <f t="shared" si="10"/>
        <v>#DIV/0!</v>
      </c>
      <c r="AB28" s="328" t="e">
        <f t="shared" si="10"/>
        <v>#DIV/0!</v>
      </c>
      <c r="AC28" s="328" t="e">
        <f t="shared" si="10"/>
        <v>#DIV/0!</v>
      </c>
      <c r="AD28" s="328" t="e">
        <f t="shared" si="10"/>
        <v>#DIV/0!</v>
      </c>
      <c r="AE28" s="328" t="e">
        <f t="shared" ref="AE28:AE76" si="26">P28*100/$D28</f>
        <v>#DIV/0!</v>
      </c>
      <c r="AF28" s="328" t="e">
        <f t="shared" ref="AF28:AG76" si="27">Q28*100/$D28</f>
        <v>#DIV/0!</v>
      </c>
      <c r="AG28" s="329" t="e">
        <f t="shared" si="27"/>
        <v>#DIV/0!</v>
      </c>
      <c r="AH28" s="766">
        <v>1</v>
      </c>
      <c r="AI28" s="767">
        <v>1</v>
      </c>
      <c r="AJ28" s="767">
        <v>1</v>
      </c>
      <c r="AK28" s="767">
        <v>1</v>
      </c>
      <c r="AL28" s="767">
        <v>1</v>
      </c>
      <c r="AM28" s="767">
        <v>1</v>
      </c>
      <c r="AN28" s="767">
        <v>1</v>
      </c>
      <c r="AO28" s="767">
        <v>1</v>
      </c>
      <c r="AP28" s="767">
        <v>1</v>
      </c>
      <c r="AQ28" s="767">
        <v>1</v>
      </c>
      <c r="AR28" s="767">
        <v>1</v>
      </c>
      <c r="AS28" s="767">
        <v>1</v>
      </c>
      <c r="AT28" s="767">
        <v>4</v>
      </c>
      <c r="AU28" s="767">
        <v>6</v>
      </c>
      <c r="AV28" s="769">
        <v>7</v>
      </c>
    </row>
    <row r="29" spans="2:48" ht="15" x14ac:dyDescent="0.25">
      <c r="B29" s="919"/>
      <c r="C29" s="8" t="s">
        <v>7</v>
      </c>
      <c r="D29">
        <v>0</v>
      </c>
      <c r="E29">
        <v>0</v>
      </c>
      <c r="F29">
        <v>0</v>
      </c>
      <c r="G29">
        <v>0</v>
      </c>
      <c r="H29">
        <v>0</v>
      </c>
      <c r="I29">
        <v>0</v>
      </c>
      <c r="J29">
        <v>0</v>
      </c>
      <c r="K29">
        <v>0</v>
      </c>
      <c r="L29">
        <v>0</v>
      </c>
      <c r="M29">
        <v>0</v>
      </c>
      <c r="N29">
        <v>0</v>
      </c>
      <c r="O29">
        <v>0</v>
      </c>
      <c r="P29">
        <v>0</v>
      </c>
      <c r="Q29">
        <v>0</v>
      </c>
      <c r="R29" s="565">
        <v>0</v>
      </c>
      <c r="S29" s="143">
        <f>100</f>
        <v>100</v>
      </c>
      <c r="T29" s="328" t="e">
        <f t="shared" si="3"/>
        <v>#DIV/0!</v>
      </c>
      <c r="U29" s="328" t="e">
        <f t="shared" si="4"/>
        <v>#DIV/0!</v>
      </c>
      <c r="V29" s="328" t="e">
        <f t="shared" si="5"/>
        <v>#DIV/0!</v>
      </c>
      <c r="W29" s="328" t="e">
        <f t="shared" si="6"/>
        <v>#DIV/0!</v>
      </c>
      <c r="X29" s="328" t="e">
        <f t="shared" si="7"/>
        <v>#DIV/0!</v>
      </c>
      <c r="Y29" s="328" t="e">
        <f t="shared" si="8"/>
        <v>#DIV/0!</v>
      </c>
      <c r="Z29" s="328" t="e">
        <f t="shared" si="9"/>
        <v>#DIV/0!</v>
      </c>
      <c r="AA29" s="328" t="e">
        <f t="shared" si="10"/>
        <v>#DIV/0!</v>
      </c>
      <c r="AB29" s="328" t="e">
        <f t="shared" si="10"/>
        <v>#DIV/0!</v>
      </c>
      <c r="AC29" s="328" t="e">
        <f t="shared" si="10"/>
        <v>#DIV/0!</v>
      </c>
      <c r="AD29" s="328" t="e">
        <f t="shared" si="10"/>
        <v>#DIV/0!</v>
      </c>
      <c r="AE29" s="328" t="e">
        <f t="shared" si="26"/>
        <v>#DIV/0!</v>
      </c>
      <c r="AF29" s="328" t="e">
        <f t="shared" si="27"/>
        <v>#DIV/0!</v>
      </c>
      <c r="AG29" s="329" t="e">
        <f t="shared" si="27"/>
        <v>#DIV/0!</v>
      </c>
      <c r="AH29" s="770"/>
      <c r="AI29" s="771"/>
      <c r="AJ29" s="771"/>
      <c r="AK29" s="771"/>
      <c r="AL29" s="771"/>
      <c r="AM29" s="771"/>
      <c r="AN29" s="771"/>
      <c r="AO29" s="771"/>
      <c r="AP29" s="771"/>
      <c r="AQ29" s="771"/>
      <c r="AR29" s="771"/>
      <c r="AS29" s="771"/>
      <c r="AT29" s="771"/>
      <c r="AU29" s="771"/>
      <c r="AV29" s="772"/>
    </row>
    <row r="30" spans="2:48" ht="15" customHeight="1" x14ac:dyDescent="0.25">
      <c r="B30" s="920" t="s">
        <v>22</v>
      </c>
      <c r="C30" s="1" t="s">
        <v>2</v>
      </c>
      <c r="D30" s="741">
        <v>43</v>
      </c>
      <c r="E30" s="741">
        <v>44</v>
      </c>
      <c r="F30" s="741">
        <v>40</v>
      </c>
      <c r="G30" s="741">
        <v>41</v>
      </c>
      <c r="H30" s="741">
        <v>37</v>
      </c>
      <c r="I30" s="741">
        <v>36</v>
      </c>
      <c r="J30" s="740">
        <v>44</v>
      </c>
      <c r="K30" s="741">
        <v>47</v>
      </c>
      <c r="L30" s="741">
        <v>51</v>
      </c>
      <c r="M30" s="741">
        <v>34</v>
      </c>
      <c r="N30" s="741">
        <v>57</v>
      </c>
      <c r="O30" s="741">
        <v>48</v>
      </c>
      <c r="P30" s="741">
        <v>52</v>
      </c>
      <c r="Q30" s="741">
        <v>53</v>
      </c>
      <c r="R30" s="756">
        <v>54.019230769230766</v>
      </c>
      <c r="S30" s="143">
        <f>100</f>
        <v>100</v>
      </c>
      <c r="T30" s="328">
        <f t="shared" si="3"/>
        <v>102.32558139534883</v>
      </c>
      <c r="U30" s="328">
        <f t="shared" si="4"/>
        <v>93.023255813953483</v>
      </c>
      <c r="V30" s="328">
        <f t="shared" si="5"/>
        <v>95.348837209302332</v>
      </c>
      <c r="W30" s="328">
        <f t="shared" si="6"/>
        <v>86.04651162790698</v>
      </c>
      <c r="X30" s="328">
        <f t="shared" si="7"/>
        <v>83.720930232558146</v>
      </c>
      <c r="Y30" s="328">
        <f t="shared" si="8"/>
        <v>102.32558139534883</v>
      </c>
      <c r="Z30" s="328">
        <f t="shared" si="9"/>
        <v>109.30232558139535</v>
      </c>
      <c r="AA30" s="328">
        <f t="shared" si="10"/>
        <v>118.6046511627907</v>
      </c>
      <c r="AB30" s="328">
        <f t="shared" si="10"/>
        <v>79.069767441860463</v>
      </c>
      <c r="AC30" s="328">
        <f t="shared" si="10"/>
        <v>132.55813953488371</v>
      </c>
      <c r="AD30" s="328">
        <f t="shared" si="10"/>
        <v>111.62790697674419</v>
      </c>
      <c r="AE30" s="328">
        <f t="shared" si="26"/>
        <v>120.93023255813954</v>
      </c>
      <c r="AF30" s="328">
        <f t="shared" si="27"/>
        <v>123.25581395348837</v>
      </c>
      <c r="AG30" s="329">
        <f t="shared" si="27"/>
        <v>125.62611806797851</v>
      </c>
      <c r="AH30" s="766">
        <v>4</v>
      </c>
      <c r="AI30" s="767">
        <v>4</v>
      </c>
      <c r="AJ30" s="767">
        <v>4</v>
      </c>
      <c r="AK30" s="767">
        <v>4</v>
      </c>
      <c r="AL30" s="767">
        <v>4</v>
      </c>
      <c r="AM30" s="767">
        <v>4</v>
      </c>
      <c r="AN30" s="767">
        <v>1</v>
      </c>
      <c r="AO30" s="767">
        <v>4</v>
      </c>
      <c r="AP30" s="767">
        <v>4</v>
      </c>
      <c r="AQ30" s="767">
        <v>4</v>
      </c>
      <c r="AR30" s="767">
        <v>4</v>
      </c>
      <c r="AS30" s="767">
        <v>4</v>
      </c>
      <c r="AT30" s="767">
        <v>4</v>
      </c>
      <c r="AU30" s="767">
        <v>6</v>
      </c>
      <c r="AV30" s="769">
        <v>7</v>
      </c>
    </row>
    <row r="31" spans="2:48" ht="15" x14ac:dyDescent="0.25">
      <c r="B31" s="918"/>
      <c r="C31" s="1" t="s">
        <v>3</v>
      </c>
      <c r="D31" s="741">
        <v>9</v>
      </c>
      <c r="E31" s="741">
        <v>6</v>
      </c>
      <c r="F31" s="741">
        <v>6</v>
      </c>
      <c r="G31" s="741">
        <v>5</v>
      </c>
      <c r="H31" s="741">
        <v>5</v>
      </c>
      <c r="I31" s="741">
        <v>4</v>
      </c>
      <c r="J31" s="741">
        <v>5</v>
      </c>
      <c r="K31" s="741">
        <v>3</v>
      </c>
      <c r="L31" s="741">
        <v>7</v>
      </c>
      <c r="M31" s="741">
        <v>5</v>
      </c>
      <c r="N31" s="741">
        <v>6</v>
      </c>
      <c r="O31" s="741">
        <v>5</v>
      </c>
      <c r="P31" s="741">
        <v>5</v>
      </c>
      <c r="Q31" s="741">
        <v>5</v>
      </c>
      <c r="R31" s="756">
        <v>6</v>
      </c>
      <c r="S31" s="143">
        <f>100</f>
        <v>100</v>
      </c>
      <c r="T31" s="328">
        <f t="shared" si="3"/>
        <v>66.666666666666671</v>
      </c>
      <c r="U31" s="328">
        <f t="shared" si="4"/>
        <v>66.666666666666671</v>
      </c>
      <c r="V31" s="328">
        <f t="shared" si="5"/>
        <v>55.555555555555557</v>
      </c>
      <c r="W31" s="328">
        <f t="shared" si="6"/>
        <v>55.555555555555557</v>
      </c>
      <c r="X31" s="328">
        <f t="shared" si="7"/>
        <v>44.444444444444443</v>
      </c>
      <c r="Y31" s="328">
        <f t="shared" si="8"/>
        <v>55.555555555555557</v>
      </c>
      <c r="Z31" s="328">
        <f t="shared" si="9"/>
        <v>33.333333333333336</v>
      </c>
      <c r="AA31" s="328">
        <f t="shared" si="10"/>
        <v>77.777777777777771</v>
      </c>
      <c r="AB31" s="328">
        <f t="shared" si="10"/>
        <v>55.555555555555557</v>
      </c>
      <c r="AC31" s="328">
        <f t="shared" si="10"/>
        <v>66.666666666666671</v>
      </c>
      <c r="AD31" s="328">
        <f t="shared" si="10"/>
        <v>55.555555555555557</v>
      </c>
      <c r="AE31" s="328">
        <f t="shared" si="26"/>
        <v>55.555555555555557</v>
      </c>
      <c r="AF31" s="328">
        <f t="shared" si="27"/>
        <v>55.555555555555557</v>
      </c>
      <c r="AG31" s="329">
        <f t="shared" si="27"/>
        <v>66.666666666666671</v>
      </c>
      <c r="AH31" s="766">
        <v>4</v>
      </c>
      <c r="AI31" s="767">
        <v>4</v>
      </c>
      <c r="AJ31" s="767">
        <v>4</v>
      </c>
      <c r="AK31" s="767">
        <v>4</v>
      </c>
      <c r="AL31" s="767">
        <v>4</v>
      </c>
      <c r="AM31" s="767">
        <v>4</v>
      </c>
      <c r="AN31" s="767">
        <v>4</v>
      </c>
      <c r="AO31" s="767">
        <v>4</v>
      </c>
      <c r="AP31" s="767">
        <v>4</v>
      </c>
      <c r="AQ31" s="767">
        <v>4</v>
      </c>
      <c r="AR31" s="767">
        <v>4</v>
      </c>
      <c r="AS31" s="767">
        <v>4</v>
      </c>
      <c r="AT31" s="767">
        <v>4</v>
      </c>
      <c r="AU31" s="767">
        <v>6</v>
      </c>
      <c r="AV31" s="769">
        <v>7</v>
      </c>
    </row>
    <row r="32" spans="2:48" ht="15" x14ac:dyDescent="0.25">
      <c r="B32" s="918"/>
      <c r="C32" s="1" t="s">
        <v>4</v>
      </c>
      <c r="D32" s="740">
        <v>0</v>
      </c>
      <c r="E32" s="740">
        <v>0</v>
      </c>
      <c r="F32" s="740">
        <v>0</v>
      </c>
      <c r="G32" s="740">
        <v>0</v>
      </c>
      <c r="H32" s="740">
        <v>0</v>
      </c>
      <c r="I32" s="740">
        <v>0</v>
      </c>
      <c r="J32" s="740">
        <v>0</v>
      </c>
      <c r="K32" s="740">
        <v>0</v>
      </c>
      <c r="L32" s="740">
        <v>0</v>
      </c>
      <c r="M32" s="740">
        <v>0</v>
      </c>
      <c r="N32" s="740">
        <v>0</v>
      </c>
      <c r="O32" s="740">
        <v>0</v>
      </c>
      <c r="P32" s="741">
        <v>0</v>
      </c>
      <c r="Q32" s="741">
        <v>0</v>
      </c>
      <c r="R32" s="756">
        <v>0</v>
      </c>
      <c r="S32" s="143">
        <f>100</f>
        <v>100</v>
      </c>
      <c r="T32" s="328" t="e">
        <f t="shared" si="3"/>
        <v>#DIV/0!</v>
      </c>
      <c r="U32" s="328" t="e">
        <f t="shared" si="4"/>
        <v>#DIV/0!</v>
      </c>
      <c r="V32" s="328" t="e">
        <f t="shared" si="5"/>
        <v>#DIV/0!</v>
      </c>
      <c r="W32" s="328" t="e">
        <f t="shared" si="6"/>
        <v>#DIV/0!</v>
      </c>
      <c r="X32" s="328" t="e">
        <f t="shared" si="7"/>
        <v>#DIV/0!</v>
      </c>
      <c r="Y32" s="328" t="e">
        <f t="shared" si="8"/>
        <v>#DIV/0!</v>
      </c>
      <c r="Z32" s="328" t="e">
        <f t="shared" si="9"/>
        <v>#DIV/0!</v>
      </c>
      <c r="AA32" s="328" t="e">
        <f t="shared" si="10"/>
        <v>#DIV/0!</v>
      </c>
      <c r="AB32" s="328" t="e">
        <f t="shared" si="10"/>
        <v>#DIV/0!</v>
      </c>
      <c r="AC32" s="328" t="e">
        <f t="shared" si="10"/>
        <v>#DIV/0!</v>
      </c>
      <c r="AD32" s="328" t="e">
        <f t="shared" si="10"/>
        <v>#DIV/0!</v>
      </c>
      <c r="AE32" s="328" t="e">
        <f t="shared" si="26"/>
        <v>#DIV/0!</v>
      </c>
      <c r="AF32" s="328" t="e">
        <f t="shared" si="27"/>
        <v>#DIV/0!</v>
      </c>
      <c r="AG32" s="329" t="e">
        <f t="shared" si="27"/>
        <v>#DIV/0!</v>
      </c>
      <c r="AH32" s="766">
        <v>1</v>
      </c>
      <c r="AI32" s="767">
        <v>1</v>
      </c>
      <c r="AJ32" s="767">
        <v>1</v>
      </c>
      <c r="AK32" s="767">
        <v>1</v>
      </c>
      <c r="AL32" s="767">
        <v>1</v>
      </c>
      <c r="AM32" s="767">
        <v>1</v>
      </c>
      <c r="AN32" s="767">
        <v>1</v>
      </c>
      <c r="AO32" s="767">
        <v>1</v>
      </c>
      <c r="AP32" s="767">
        <v>1</v>
      </c>
      <c r="AQ32" s="767">
        <v>1</v>
      </c>
      <c r="AR32" s="767">
        <v>1</v>
      </c>
      <c r="AS32" s="767">
        <v>1</v>
      </c>
      <c r="AT32" s="767">
        <v>4</v>
      </c>
      <c r="AU32" s="767">
        <v>6</v>
      </c>
      <c r="AV32" s="769">
        <v>7</v>
      </c>
    </row>
    <row r="33" spans="2:48" ht="15" x14ac:dyDescent="0.25">
      <c r="B33" s="918"/>
      <c r="C33" s="1" t="s">
        <v>5</v>
      </c>
      <c r="D33" s="740">
        <v>0</v>
      </c>
      <c r="E33" s="740">
        <v>0</v>
      </c>
      <c r="F33" s="740">
        <v>0</v>
      </c>
      <c r="G33" s="740">
        <v>0</v>
      </c>
      <c r="H33" s="740">
        <v>0</v>
      </c>
      <c r="I33" s="740">
        <v>0</v>
      </c>
      <c r="J33" s="740">
        <v>0</v>
      </c>
      <c r="K33" s="740">
        <v>0</v>
      </c>
      <c r="L33" s="740">
        <v>0</v>
      </c>
      <c r="M33" s="740">
        <v>0</v>
      </c>
      <c r="N33" s="740">
        <v>0</v>
      </c>
      <c r="O33" s="740">
        <v>0</v>
      </c>
      <c r="P33" s="741">
        <v>0</v>
      </c>
      <c r="Q33" s="741">
        <v>0</v>
      </c>
      <c r="R33" s="756">
        <v>0</v>
      </c>
      <c r="S33" s="143">
        <f>100</f>
        <v>100</v>
      </c>
      <c r="T33" s="328" t="e">
        <f t="shared" si="3"/>
        <v>#DIV/0!</v>
      </c>
      <c r="U33" s="328" t="e">
        <f t="shared" si="4"/>
        <v>#DIV/0!</v>
      </c>
      <c r="V33" s="328" t="e">
        <f t="shared" si="5"/>
        <v>#DIV/0!</v>
      </c>
      <c r="W33" s="328" t="e">
        <f t="shared" si="6"/>
        <v>#DIV/0!</v>
      </c>
      <c r="X33" s="328" t="e">
        <f t="shared" si="7"/>
        <v>#DIV/0!</v>
      </c>
      <c r="Y33" s="328" t="e">
        <f t="shared" si="8"/>
        <v>#DIV/0!</v>
      </c>
      <c r="Z33" s="328" t="e">
        <f t="shared" si="9"/>
        <v>#DIV/0!</v>
      </c>
      <c r="AA33" s="328" t="e">
        <f t="shared" si="10"/>
        <v>#DIV/0!</v>
      </c>
      <c r="AB33" s="328" t="e">
        <f t="shared" si="10"/>
        <v>#DIV/0!</v>
      </c>
      <c r="AC33" s="328" t="e">
        <f t="shared" si="10"/>
        <v>#DIV/0!</v>
      </c>
      <c r="AD33" s="328" t="e">
        <f t="shared" si="10"/>
        <v>#DIV/0!</v>
      </c>
      <c r="AE33" s="328" t="e">
        <f t="shared" si="26"/>
        <v>#DIV/0!</v>
      </c>
      <c r="AF33" s="328" t="e">
        <f t="shared" si="27"/>
        <v>#DIV/0!</v>
      </c>
      <c r="AG33" s="329" t="e">
        <f t="shared" si="27"/>
        <v>#DIV/0!</v>
      </c>
      <c r="AH33" s="766">
        <v>1</v>
      </c>
      <c r="AI33" s="767">
        <v>1</v>
      </c>
      <c r="AJ33" s="767">
        <v>1</v>
      </c>
      <c r="AK33" s="767">
        <v>1</v>
      </c>
      <c r="AL33" s="767">
        <v>1</v>
      </c>
      <c r="AM33" s="767">
        <v>1</v>
      </c>
      <c r="AN33" s="767">
        <v>1</v>
      </c>
      <c r="AO33" s="767">
        <v>1</v>
      </c>
      <c r="AP33" s="767">
        <v>1</v>
      </c>
      <c r="AQ33" s="767">
        <v>1</v>
      </c>
      <c r="AR33" s="767">
        <v>1</v>
      </c>
      <c r="AS33" s="767">
        <v>1</v>
      </c>
      <c r="AT33" s="767">
        <v>4</v>
      </c>
      <c r="AU33" s="767">
        <v>6</v>
      </c>
      <c r="AV33" s="769">
        <v>7</v>
      </c>
    </row>
    <row r="34" spans="2:48" ht="15" x14ac:dyDescent="0.25">
      <c r="B34" s="918"/>
      <c r="C34" s="1" t="s">
        <v>6</v>
      </c>
      <c r="D34" s="740">
        <v>52</v>
      </c>
      <c r="E34" s="740">
        <v>50</v>
      </c>
      <c r="F34" s="740">
        <v>46</v>
      </c>
      <c r="G34" s="740">
        <v>46</v>
      </c>
      <c r="H34" s="740">
        <v>42</v>
      </c>
      <c r="I34" s="740">
        <v>40</v>
      </c>
      <c r="J34" s="741">
        <v>49</v>
      </c>
      <c r="K34" s="741">
        <v>50</v>
      </c>
      <c r="L34" s="741">
        <v>58</v>
      </c>
      <c r="M34" s="741">
        <v>39</v>
      </c>
      <c r="N34" s="741">
        <v>63</v>
      </c>
      <c r="O34" s="741">
        <v>53</v>
      </c>
      <c r="P34" s="741">
        <v>57</v>
      </c>
      <c r="Q34" s="741">
        <v>58</v>
      </c>
      <c r="R34" s="756">
        <v>60.017241379310342</v>
      </c>
      <c r="S34" s="143">
        <f>100</f>
        <v>100</v>
      </c>
      <c r="T34" s="328">
        <f t="shared" si="3"/>
        <v>96.15384615384616</v>
      </c>
      <c r="U34" s="328">
        <f t="shared" si="4"/>
        <v>88.461538461538467</v>
      </c>
      <c r="V34" s="328">
        <f t="shared" si="5"/>
        <v>88.461538461538467</v>
      </c>
      <c r="W34" s="328">
        <f t="shared" si="6"/>
        <v>80.769230769230774</v>
      </c>
      <c r="X34" s="328">
        <f t="shared" si="7"/>
        <v>76.92307692307692</v>
      </c>
      <c r="Y34" s="328">
        <f t="shared" si="8"/>
        <v>94.230769230769226</v>
      </c>
      <c r="Z34" s="328">
        <f t="shared" si="9"/>
        <v>96.15384615384616</v>
      </c>
      <c r="AA34" s="328">
        <f t="shared" si="10"/>
        <v>111.53846153846153</v>
      </c>
      <c r="AB34" s="328">
        <f t="shared" si="10"/>
        <v>75</v>
      </c>
      <c r="AC34" s="328">
        <f t="shared" si="10"/>
        <v>121.15384615384616</v>
      </c>
      <c r="AD34" s="328">
        <f t="shared" si="10"/>
        <v>101.92307692307692</v>
      </c>
      <c r="AE34" s="328">
        <f t="shared" si="26"/>
        <v>109.61538461538461</v>
      </c>
      <c r="AF34" s="328">
        <f t="shared" si="27"/>
        <v>111.53846153846153</v>
      </c>
      <c r="AG34" s="329">
        <f t="shared" si="27"/>
        <v>115.41777188328912</v>
      </c>
      <c r="AH34" s="766">
        <v>1</v>
      </c>
      <c r="AI34" s="767">
        <v>1</v>
      </c>
      <c r="AJ34" s="767">
        <v>1</v>
      </c>
      <c r="AK34" s="767">
        <v>1</v>
      </c>
      <c r="AL34" s="767">
        <v>1</v>
      </c>
      <c r="AM34" s="767">
        <v>1</v>
      </c>
      <c r="AN34" s="767">
        <v>4</v>
      </c>
      <c r="AO34" s="767">
        <v>4</v>
      </c>
      <c r="AP34" s="767">
        <v>4</v>
      </c>
      <c r="AQ34" s="767">
        <v>4</v>
      </c>
      <c r="AR34" s="767">
        <v>4</v>
      </c>
      <c r="AS34" s="767">
        <v>4</v>
      </c>
      <c r="AT34" s="767">
        <v>4</v>
      </c>
      <c r="AU34" s="767">
        <v>6</v>
      </c>
      <c r="AV34" s="769">
        <v>7</v>
      </c>
    </row>
    <row r="35" spans="2:48" ht="15" x14ac:dyDescent="0.25">
      <c r="B35" s="919"/>
      <c r="C35" s="1" t="s">
        <v>7</v>
      </c>
      <c r="D35">
        <v>52</v>
      </c>
      <c r="E35">
        <v>50</v>
      </c>
      <c r="F35">
        <v>46</v>
      </c>
      <c r="G35">
        <v>46</v>
      </c>
      <c r="H35">
        <v>42</v>
      </c>
      <c r="I35">
        <v>40</v>
      </c>
      <c r="J35">
        <v>49</v>
      </c>
      <c r="K35">
        <v>50</v>
      </c>
      <c r="L35">
        <v>58</v>
      </c>
      <c r="M35">
        <v>39</v>
      </c>
      <c r="N35">
        <v>63</v>
      </c>
      <c r="O35">
        <v>53</v>
      </c>
      <c r="P35">
        <v>57</v>
      </c>
      <c r="Q35">
        <v>58</v>
      </c>
      <c r="R35" s="565">
        <v>60.017241379310342</v>
      </c>
      <c r="S35" s="143">
        <f>100</f>
        <v>100</v>
      </c>
      <c r="T35" s="328">
        <f t="shared" si="3"/>
        <v>96.15384615384616</v>
      </c>
      <c r="U35" s="328">
        <f t="shared" si="4"/>
        <v>88.461538461538467</v>
      </c>
      <c r="V35" s="328">
        <f t="shared" si="5"/>
        <v>88.461538461538467</v>
      </c>
      <c r="W35" s="328">
        <f t="shared" si="6"/>
        <v>80.769230769230774</v>
      </c>
      <c r="X35" s="328">
        <f t="shared" si="7"/>
        <v>76.92307692307692</v>
      </c>
      <c r="Y35" s="328">
        <f t="shared" si="8"/>
        <v>94.230769230769226</v>
      </c>
      <c r="Z35" s="328">
        <f t="shared" si="9"/>
        <v>96.15384615384616</v>
      </c>
      <c r="AA35" s="328">
        <f t="shared" si="10"/>
        <v>111.53846153846153</v>
      </c>
      <c r="AB35" s="328">
        <f t="shared" si="10"/>
        <v>75</v>
      </c>
      <c r="AC35" s="328">
        <f t="shared" si="10"/>
        <v>121.15384615384616</v>
      </c>
      <c r="AD35" s="328">
        <f t="shared" si="10"/>
        <v>101.92307692307692</v>
      </c>
      <c r="AE35" s="328">
        <f t="shared" si="26"/>
        <v>109.61538461538461</v>
      </c>
      <c r="AF35" s="328">
        <f t="shared" si="27"/>
        <v>111.53846153846153</v>
      </c>
      <c r="AG35" s="329">
        <f t="shared" si="27"/>
        <v>115.41777188328912</v>
      </c>
      <c r="AH35" s="770"/>
      <c r="AI35" s="771"/>
      <c r="AJ35" s="771"/>
      <c r="AK35" s="771"/>
      <c r="AL35" s="771"/>
      <c r="AM35" s="771"/>
      <c r="AN35" s="771"/>
      <c r="AO35" s="771"/>
      <c r="AP35" s="771"/>
      <c r="AQ35" s="771"/>
      <c r="AR35" s="771"/>
      <c r="AS35" s="771"/>
      <c r="AT35" s="771"/>
      <c r="AU35" s="771"/>
      <c r="AV35" s="772"/>
    </row>
    <row r="36" spans="2:48" ht="15" customHeight="1" x14ac:dyDescent="0.25">
      <c r="B36" s="920" t="s">
        <v>23</v>
      </c>
      <c r="C36" s="7" t="s">
        <v>2</v>
      </c>
      <c r="D36" s="741">
        <v>0</v>
      </c>
      <c r="E36" s="740">
        <v>5</v>
      </c>
      <c r="F36" s="740">
        <v>4</v>
      </c>
      <c r="G36" s="740">
        <v>7</v>
      </c>
      <c r="H36" s="740">
        <v>7</v>
      </c>
      <c r="I36" s="741">
        <v>9</v>
      </c>
      <c r="J36" s="740">
        <v>10</v>
      </c>
      <c r="K36" s="741">
        <v>0</v>
      </c>
      <c r="L36" s="741">
        <v>0</v>
      </c>
      <c r="M36" s="741">
        <v>0</v>
      </c>
      <c r="N36" s="741">
        <v>0</v>
      </c>
      <c r="O36" s="741">
        <v>0</v>
      </c>
      <c r="P36" s="741">
        <v>0</v>
      </c>
      <c r="Q36" s="741">
        <v>0</v>
      </c>
      <c r="R36" s="756">
        <v>0</v>
      </c>
      <c r="S36" s="143">
        <f>100</f>
        <v>100</v>
      </c>
      <c r="T36" s="328" t="e">
        <f t="shared" si="3"/>
        <v>#DIV/0!</v>
      </c>
      <c r="U36" s="328" t="e">
        <f t="shared" si="4"/>
        <v>#DIV/0!</v>
      </c>
      <c r="V36" s="328" t="e">
        <f t="shared" si="5"/>
        <v>#DIV/0!</v>
      </c>
      <c r="W36" s="328" t="e">
        <f t="shared" si="6"/>
        <v>#DIV/0!</v>
      </c>
      <c r="X36" s="328" t="e">
        <f t="shared" si="7"/>
        <v>#DIV/0!</v>
      </c>
      <c r="Y36" s="328" t="e">
        <f t="shared" si="8"/>
        <v>#DIV/0!</v>
      </c>
      <c r="Z36" s="328" t="e">
        <f t="shared" si="9"/>
        <v>#DIV/0!</v>
      </c>
      <c r="AA36" s="328" t="e">
        <f t="shared" si="10"/>
        <v>#DIV/0!</v>
      </c>
      <c r="AB36" s="328" t="e">
        <f t="shared" si="10"/>
        <v>#DIV/0!</v>
      </c>
      <c r="AC36" s="328" t="e">
        <f t="shared" si="10"/>
        <v>#DIV/0!</v>
      </c>
      <c r="AD36" s="328" t="e">
        <f t="shared" si="10"/>
        <v>#DIV/0!</v>
      </c>
      <c r="AE36" s="328" t="e">
        <f t="shared" si="26"/>
        <v>#DIV/0!</v>
      </c>
      <c r="AF36" s="328" t="e">
        <f t="shared" si="27"/>
        <v>#DIV/0!</v>
      </c>
      <c r="AG36" s="329" t="e">
        <f t="shared" si="27"/>
        <v>#DIV/0!</v>
      </c>
      <c r="AH36" s="766">
        <v>4</v>
      </c>
      <c r="AI36" s="767">
        <v>1</v>
      </c>
      <c r="AJ36" s="767">
        <v>1</v>
      </c>
      <c r="AK36" s="767">
        <v>1</v>
      </c>
      <c r="AL36" s="767">
        <v>1</v>
      </c>
      <c r="AM36" s="767">
        <v>4</v>
      </c>
      <c r="AN36" s="767">
        <v>1</v>
      </c>
      <c r="AO36" s="767">
        <v>4</v>
      </c>
      <c r="AP36" s="767">
        <v>4</v>
      </c>
      <c r="AQ36" s="767">
        <v>4</v>
      </c>
      <c r="AR36" s="767">
        <v>4</v>
      </c>
      <c r="AS36" s="767">
        <v>4</v>
      </c>
      <c r="AT36" s="767">
        <v>4</v>
      </c>
      <c r="AU36" s="767">
        <v>6</v>
      </c>
      <c r="AV36" s="769">
        <v>7</v>
      </c>
    </row>
    <row r="37" spans="2:48" ht="15" x14ac:dyDescent="0.25">
      <c r="B37" s="918"/>
      <c r="C37" s="1" t="s">
        <v>3</v>
      </c>
      <c r="D37" s="741">
        <v>4</v>
      </c>
      <c r="E37" s="741">
        <v>2</v>
      </c>
      <c r="F37" s="741">
        <v>2</v>
      </c>
      <c r="G37" s="741">
        <v>1</v>
      </c>
      <c r="H37" s="741">
        <v>4</v>
      </c>
      <c r="I37" s="741">
        <v>4</v>
      </c>
      <c r="J37" s="741">
        <v>1</v>
      </c>
      <c r="K37" s="741">
        <v>0</v>
      </c>
      <c r="L37" s="741">
        <v>0</v>
      </c>
      <c r="M37" s="741">
        <v>0</v>
      </c>
      <c r="N37" s="741">
        <v>0</v>
      </c>
      <c r="O37" s="741">
        <v>0</v>
      </c>
      <c r="P37" s="741">
        <v>0</v>
      </c>
      <c r="Q37" s="741">
        <v>0</v>
      </c>
      <c r="R37" s="756">
        <v>0</v>
      </c>
      <c r="S37" s="143">
        <f>100</f>
        <v>100</v>
      </c>
      <c r="T37" s="328">
        <f t="shared" si="3"/>
        <v>50</v>
      </c>
      <c r="U37" s="328">
        <f t="shared" si="4"/>
        <v>50</v>
      </c>
      <c r="V37" s="328">
        <f t="shared" si="5"/>
        <v>25</v>
      </c>
      <c r="W37" s="328">
        <f t="shared" si="6"/>
        <v>100</v>
      </c>
      <c r="X37" s="328">
        <f t="shared" si="7"/>
        <v>100</v>
      </c>
      <c r="Y37" s="328">
        <f t="shared" si="8"/>
        <v>25</v>
      </c>
      <c r="Z37" s="328">
        <f t="shared" si="9"/>
        <v>0</v>
      </c>
      <c r="AA37" s="328">
        <f t="shared" si="10"/>
        <v>0</v>
      </c>
      <c r="AB37" s="328">
        <f t="shared" si="10"/>
        <v>0</v>
      </c>
      <c r="AC37" s="328">
        <f t="shared" si="10"/>
        <v>0</v>
      </c>
      <c r="AD37" s="328">
        <f t="shared" si="10"/>
        <v>0</v>
      </c>
      <c r="AE37" s="328">
        <f t="shared" si="26"/>
        <v>0</v>
      </c>
      <c r="AF37" s="328">
        <f t="shared" si="27"/>
        <v>0</v>
      </c>
      <c r="AG37" s="329">
        <f t="shared" si="27"/>
        <v>0</v>
      </c>
      <c r="AH37" s="766">
        <v>4</v>
      </c>
      <c r="AI37" s="767">
        <v>4</v>
      </c>
      <c r="AJ37" s="767">
        <v>4</v>
      </c>
      <c r="AK37" s="767">
        <v>4</v>
      </c>
      <c r="AL37" s="767">
        <v>4</v>
      </c>
      <c r="AM37" s="767">
        <v>4</v>
      </c>
      <c r="AN37" s="767">
        <v>4</v>
      </c>
      <c r="AO37" s="767">
        <v>4</v>
      </c>
      <c r="AP37" s="767">
        <v>4</v>
      </c>
      <c r="AQ37" s="767">
        <v>4</v>
      </c>
      <c r="AR37" s="767">
        <v>4</v>
      </c>
      <c r="AS37" s="767">
        <v>4</v>
      </c>
      <c r="AT37" s="767">
        <v>4</v>
      </c>
      <c r="AU37" s="767">
        <v>6</v>
      </c>
      <c r="AV37" s="769">
        <v>7</v>
      </c>
    </row>
    <row r="38" spans="2:48" ht="15" x14ac:dyDescent="0.25">
      <c r="B38" s="918"/>
      <c r="C38" s="1" t="s">
        <v>4</v>
      </c>
      <c r="D38" s="740">
        <v>0</v>
      </c>
      <c r="E38" s="740">
        <v>0</v>
      </c>
      <c r="F38" s="740">
        <v>0</v>
      </c>
      <c r="G38" s="740">
        <v>0</v>
      </c>
      <c r="H38" s="740">
        <v>0</v>
      </c>
      <c r="I38" s="740">
        <v>0</v>
      </c>
      <c r="J38" s="741">
        <v>0</v>
      </c>
      <c r="K38" s="740">
        <v>0</v>
      </c>
      <c r="L38" s="740">
        <v>0</v>
      </c>
      <c r="M38" s="740">
        <v>0</v>
      </c>
      <c r="N38" s="740">
        <v>0</v>
      </c>
      <c r="O38" s="740">
        <v>0</v>
      </c>
      <c r="P38" s="741">
        <v>0</v>
      </c>
      <c r="Q38" s="741">
        <v>0</v>
      </c>
      <c r="R38" s="756">
        <v>0</v>
      </c>
      <c r="S38" s="143">
        <f>100</f>
        <v>100</v>
      </c>
      <c r="T38" s="328" t="e">
        <f t="shared" si="3"/>
        <v>#DIV/0!</v>
      </c>
      <c r="U38" s="328" t="e">
        <f t="shared" si="4"/>
        <v>#DIV/0!</v>
      </c>
      <c r="V38" s="328" t="e">
        <f t="shared" si="5"/>
        <v>#DIV/0!</v>
      </c>
      <c r="W38" s="328" t="e">
        <f t="shared" si="6"/>
        <v>#DIV/0!</v>
      </c>
      <c r="X38" s="328" t="e">
        <f t="shared" si="7"/>
        <v>#DIV/0!</v>
      </c>
      <c r="Y38" s="328" t="e">
        <f t="shared" si="8"/>
        <v>#DIV/0!</v>
      </c>
      <c r="Z38" s="328" t="e">
        <f t="shared" si="9"/>
        <v>#DIV/0!</v>
      </c>
      <c r="AA38" s="328" t="e">
        <f t="shared" si="10"/>
        <v>#DIV/0!</v>
      </c>
      <c r="AB38" s="328" t="e">
        <f t="shared" si="10"/>
        <v>#DIV/0!</v>
      </c>
      <c r="AC38" s="328" t="e">
        <f t="shared" si="10"/>
        <v>#DIV/0!</v>
      </c>
      <c r="AD38" s="328" t="e">
        <f t="shared" si="10"/>
        <v>#DIV/0!</v>
      </c>
      <c r="AE38" s="328" t="e">
        <f t="shared" si="26"/>
        <v>#DIV/0!</v>
      </c>
      <c r="AF38" s="328" t="e">
        <f t="shared" si="27"/>
        <v>#DIV/0!</v>
      </c>
      <c r="AG38" s="329" t="e">
        <f t="shared" si="27"/>
        <v>#DIV/0!</v>
      </c>
      <c r="AH38" s="766">
        <v>1</v>
      </c>
      <c r="AI38" s="767">
        <v>1</v>
      </c>
      <c r="AJ38" s="767">
        <v>1</v>
      </c>
      <c r="AK38" s="767">
        <v>1</v>
      </c>
      <c r="AL38" s="767">
        <v>1</v>
      </c>
      <c r="AM38" s="767">
        <v>1</v>
      </c>
      <c r="AN38" s="767">
        <v>4</v>
      </c>
      <c r="AO38" s="767">
        <v>1</v>
      </c>
      <c r="AP38" s="767">
        <v>1</v>
      </c>
      <c r="AQ38" s="767">
        <v>1</v>
      </c>
      <c r="AR38" s="767">
        <v>1</v>
      </c>
      <c r="AS38" s="767">
        <v>1</v>
      </c>
      <c r="AT38" s="767">
        <v>4</v>
      </c>
      <c r="AU38" s="767">
        <v>6</v>
      </c>
      <c r="AV38" s="769">
        <v>7</v>
      </c>
    </row>
    <row r="39" spans="2:48" ht="15" x14ac:dyDescent="0.25">
      <c r="B39" s="918"/>
      <c r="C39" s="1" t="s">
        <v>5</v>
      </c>
      <c r="D39" s="740">
        <v>0</v>
      </c>
      <c r="E39" s="740">
        <v>0</v>
      </c>
      <c r="F39" s="740">
        <v>0</v>
      </c>
      <c r="G39" s="740">
        <v>0</v>
      </c>
      <c r="H39" s="740">
        <v>0</v>
      </c>
      <c r="I39" s="740">
        <v>0</v>
      </c>
      <c r="J39" s="740">
        <v>0</v>
      </c>
      <c r="K39" s="740">
        <v>0</v>
      </c>
      <c r="L39" s="740">
        <v>0</v>
      </c>
      <c r="M39" s="740">
        <v>0</v>
      </c>
      <c r="N39" s="740">
        <v>0</v>
      </c>
      <c r="O39" s="740">
        <v>0</v>
      </c>
      <c r="P39" s="741">
        <v>0</v>
      </c>
      <c r="Q39" s="741">
        <v>0</v>
      </c>
      <c r="R39" s="756">
        <v>0</v>
      </c>
      <c r="S39" s="143">
        <f>100</f>
        <v>100</v>
      </c>
      <c r="T39" s="328" t="e">
        <f t="shared" si="3"/>
        <v>#DIV/0!</v>
      </c>
      <c r="U39" s="328" t="e">
        <f t="shared" si="4"/>
        <v>#DIV/0!</v>
      </c>
      <c r="V39" s="328" t="e">
        <f t="shared" si="5"/>
        <v>#DIV/0!</v>
      </c>
      <c r="W39" s="328" t="e">
        <f t="shared" si="6"/>
        <v>#DIV/0!</v>
      </c>
      <c r="X39" s="328" t="e">
        <f t="shared" si="7"/>
        <v>#DIV/0!</v>
      </c>
      <c r="Y39" s="328" t="e">
        <f t="shared" si="8"/>
        <v>#DIV/0!</v>
      </c>
      <c r="Z39" s="328" t="e">
        <f t="shared" si="9"/>
        <v>#DIV/0!</v>
      </c>
      <c r="AA39" s="328" t="e">
        <f t="shared" si="10"/>
        <v>#DIV/0!</v>
      </c>
      <c r="AB39" s="328" t="e">
        <f t="shared" si="10"/>
        <v>#DIV/0!</v>
      </c>
      <c r="AC39" s="328" t="e">
        <f t="shared" si="10"/>
        <v>#DIV/0!</v>
      </c>
      <c r="AD39" s="328" t="e">
        <f t="shared" si="10"/>
        <v>#DIV/0!</v>
      </c>
      <c r="AE39" s="328" t="e">
        <f t="shared" si="26"/>
        <v>#DIV/0!</v>
      </c>
      <c r="AF39" s="328" t="e">
        <f t="shared" si="27"/>
        <v>#DIV/0!</v>
      </c>
      <c r="AG39" s="329" t="e">
        <f t="shared" si="27"/>
        <v>#DIV/0!</v>
      </c>
      <c r="AH39" s="766">
        <v>1</v>
      </c>
      <c r="AI39" s="767">
        <v>1</v>
      </c>
      <c r="AJ39" s="767">
        <v>1</v>
      </c>
      <c r="AK39" s="767">
        <v>1</v>
      </c>
      <c r="AL39" s="767">
        <v>1</v>
      </c>
      <c r="AM39" s="767">
        <v>1</v>
      </c>
      <c r="AN39" s="767">
        <v>1</v>
      </c>
      <c r="AO39" s="767">
        <v>1</v>
      </c>
      <c r="AP39" s="767">
        <v>1</v>
      </c>
      <c r="AQ39" s="767">
        <v>1</v>
      </c>
      <c r="AR39" s="767">
        <v>1</v>
      </c>
      <c r="AS39" s="767">
        <v>1</v>
      </c>
      <c r="AT39" s="767">
        <v>4</v>
      </c>
      <c r="AU39" s="767">
        <v>6</v>
      </c>
      <c r="AV39" s="769">
        <v>7</v>
      </c>
    </row>
    <row r="40" spans="2:48" ht="15" x14ac:dyDescent="0.25">
      <c r="B40" s="918"/>
      <c r="C40" s="1" t="s">
        <v>6</v>
      </c>
      <c r="D40" s="741">
        <v>4</v>
      </c>
      <c r="E40" s="741">
        <v>7</v>
      </c>
      <c r="F40" s="741">
        <v>6</v>
      </c>
      <c r="G40" s="741">
        <v>8</v>
      </c>
      <c r="H40" s="741">
        <v>11</v>
      </c>
      <c r="I40" s="741">
        <v>13</v>
      </c>
      <c r="J40" s="741">
        <v>11</v>
      </c>
      <c r="K40" s="741">
        <v>0</v>
      </c>
      <c r="L40" s="741">
        <v>0</v>
      </c>
      <c r="M40" s="741">
        <v>0</v>
      </c>
      <c r="N40" s="741">
        <v>0</v>
      </c>
      <c r="O40" s="741">
        <v>0</v>
      </c>
      <c r="P40" s="741">
        <v>0</v>
      </c>
      <c r="Q40" s="741">
        <v>0</v>
      </c>
      <c r="R40" s="756">
        <v>0</v>
      </c>
      <c r="S40" s="143">
        <f>100</f>
        <v>100</v>
      </c>
      <c r="T40" s="328">
        <f t="shared" si="3"/>
        <v>175</v>
      </c>
      <c r="U40" s="328">
        <f t="shared" si="4"/>
        <v>150</v>
      </c>
      <c r="V40" s="328">
        <f t="shared" si="5"/>
        <v>200</v>
      </c>
      <c r="W40" s="328">
        <f t="shared" si="6"/>
        <v>275</v>
      </c>
      <c r="X40" s="328">
        <f t="shared" si="7"/>
        <v>325</v>
      </c>
      <c r="Y40" s="328">
        <f t="shared" si="8"/>
        <v>275</v>
      </c>
      <c r="Z40" s="328">
        <f t="shared" si="9"/>
        <v>0</v>
      </c>
      <c r="AA40" s="328">
        <f t="shared" si="10"/>
        <v>0</v>
      </c>
      <c r="AB40" s="328">
        <f t="shared" si="10"/>
        <v>0</v>
      </c>
      <c r="AC40" s="328">
        <f t="shared" si="10"/>
        <v>0</v>
      </c>
      <c r="AD40" s="328">
        <f t="shared" si="10"/>
        <v>0</v>
      </c>
      <c r="AE40" s="328">
        <f t="shared" si="26"/>
        <v>0</v>
      </c>
      <c r="AF40" s="328">
        <f t="shared" si="27"/>
        <v>0</v>
      </c>
      <c r="AG40" s="329">
        <f t="shared" si="27"/>
        <v>0</v>
      </c>
      <c r="AH40" s="766">
        <v>4</v>
      </c>
      <c r="AI40" s="767">
        <v>4</v>
      </c>
      <c r="AJ40" s="767">
        <v>4</v>
      </c>
      <c r="AK40" s="767">
        <v>4</v>
      </c>
      <c r="AL40" s="767">
        <v>4</v>
      </c>
      <c r="AM40" s="767">
        <v>4</v>
      </c>
      <c r="AN40" s="767">
        <v>4</v>
      </c>
      <c r="AO40" s="767">
        <v>4</v>
      </c>
      <c r="AP40" s="767">
        <v>4</v>
      </c>
      <c r="AQ40" s="767">
        <v>4</v>
      </c>
      <c r="AR40" s="767">
        <v>4</v>
      </c>
      <c r="AS40" s="767">
        <v>4</v>
      </c>
      <c r="AT40" s="767">
        <v>4</v>
      </c>
      <c r="AU40" s="767">
        <v>6</v>
      </c>
      <c r="AV40" s="769">
        <v>7</v>
      </c>
    </row>
    <row r="41" spans="2:48" ht="15" x14ac:dyDescent="0.25">
      <c r="B41" s="919"/>
      <c r="C41" s="8" t="s">
        <v>7</v>
      </c>
      <c r="D41">
        <v>4</v>
      </c>
      <c r="E41">
        <v>7</v>
      </c>
      <c r="F41">
        <v>6</v>
      </c>
      <c r="G41">
        <v>8</v>
      </c>
      <c r="H41">
        <v>11</v>
      </c>
      <c r="I41">
        <v>13</v>
      </c>
      <c r="J41">
        <v>11</v>
      </c>
      <c r="K41">
        <v>0</v>
      </c>
      <c r="L41">
        <v>0</v>
      </c>
      <c r="M41">
        <v>0</v>
      </c>
      <c r="N41">
        <v>0</v>
      </c>
      <c r="O41">
        <v>0</v>
      </c>
      <c r="P41">
        <v>0</v>
      </c>
      <c r="Q41">
        <v>0</v>
      </c>
      <c r="R41" s="565">
        <v>0</v>
      </c>
      <c r="S41" s="143">
        <f>100</f>
        <v>100</v>
      </c>
      <c r="T41" s="328">
        <f t="shared" si="3"/>
        <v>175</v>
      </c>
      <c r="U41" s="328">
        <f t="shared" si="4"/>
        <v>150</v>
      </c>
      <c r="V41" s="328">
        <f t="shared" si="5"/>
        <v>200</v>
      </c>
      <c r="W41" s="328">
        <f t="shared" si="6"/>
        <v>275</v>
      </c>
      <c r="X41" s="328">
        <f t="shared" si="7"/>
        <v>325</v>
      </c>
      <c r="Y41" s="328">
        <f t="shared" si="8"/>
        <v>275</v>
      </c>
      <c r="Z41" s="328">
        <f t="shared" si="9"/>
        <v>0</v>
      </c>
      <c r="AA41" s="328">
        <f t="shared" si="10"/>
        <v>0</v>
      </c>
      <c r="AB41" s="328">
        <f t="shared" si="10"/>
        <v>0</v>
      </c>
      <c r="AC41" s="328">
        <f t="shared" si="10"/>
        <v>0</v>
      </c>
      <c r="AD41" s="328">
        <f t="shared" si="10"/>
        <v>0</v>
      </c>
      <c r="AE41" s="328">
        <f t="shared" si="26"/>
        <v>0</v>
      </c>
      <c r="AF41" s="328">
        <f t="shared" si="27"/>
        <v>0</v>
      </c>
      <c r="AG41" s="329">
        <f t="shared" si="27"/>
        <v>0</v>
      </c>
      <c r="AH41" s="770"/>
      <c r="AI41" s="771"/>
      <c r="AJ41" s="771"/>
      <c r="AK41" s="771"/>
      <c r="AL41" s="771"/>
      <c r="AM41" s="771"/>
      <c r="AN41" s="771"/>
      <c r="AO41" s="771"/>
      <c r="AP41" s="771"/>
      <c r="AQ41" s="771"/>
      <c r="AR41" s="771"/>
      <c r="AS41" s="771"/>
      <c r="AT41" s="771"/>
      <c r="AU41" s="771"/>
      <c r="AV41" s="772"/>
    </row>
    <row r="42" spans="2:48" ht="15" customHeight="1" x14ac:dyDescent="0.25">
      <c r="B42" s="920" t="s">
        <v>24</v>
      </c>
      <c r="C42" s="1" t="s">
        <v>2</v>
      </c>
      <c r="D42" s="740">
        <v>308</v>
      </c>
      <c r="E42" s="740">
        <v>345</v>
      </c>
      <c r="F42" s="740">
        <v>354</v>
      </c>
      <c r="G42" s="741">
        <v>347</v>
      </c>
      <c r="H42" s="741">
        <v>335</v>
      </c>
      <c r="I42" s="741">
        <v>326</v>
      </c>
      <c r="J42" s="740">
        <v>318</v>
      </c>
      <c r="K42" s="740">
        <v>300</v>
      </c>
      <c r="L42" s="740">
        <v>308</v>
      </c>
      <c r="M42" s="740">
        <v>287</v>
      </c>
      <c r="N42" s="740">
        <v>311</v>
      </c>
      <c r="O42" s="740">
        <v>283</v>
      </c>
      <c r="P42" s="741">
        <v>272</v>
      </c>
      <c r="Q42" s="741">
        <v>272</v>
      </c>
      <c r="R42" s="756">
        <v>272</v>
      </c>
      <c r="S42" s="143">
        <f>100</f>
        <v>100</v>
      </c>
      <c r="T42" s="328">
        <f t="shared" si="3"/>
        <v>112.01298701298701</v>
      </c>
      <c r="U42" s="328">
        <f t="shared" si="4"/>
        <v>114.93506493506493</v>
      </c>
      <c r="V42" s="328">
        <f t="shared" si="5"/>
        <v>112.66233766233766</v>
      </c>
      <c r="W42" s="328">
        <f t="shared" si="6"/>
        <v>108.76623376623377</v>
      </c>
      <c r="X42" s="328">
        <f t="shared" si="7"/>
        <v>105.84415584415585</v>
      </c>
      <c r="Y42" s="328">
        <f t="shared" si="8"/>
        <v>103.24675324675324</v>
      </c>
      <c r="Z42" s="328">
        <f t="shared" si="9"/>
        <v>97.402597402597408</v>
      </c>
      <c r="AA42" s="328">
        <f t="shared" si="10"/>
        <v>100</v>
      </c>
      <c r="AB42" s="328">
        <f t="shared" si="10"/>
        <v>93.181818181818187</v>
      </c>
      <c r="AC42" s="328">
        <f t="shared" si="10"/>
        <v>100.97402597402598</v>
      </c>
      <c r="AD42" s="328">
        <f t="shared" si="10"/>
        <v>91.883116883116884</v>
      </c>
      <c r="AE42" s="328">
        <f t="shared" si="26"/>
        <v>88.311688311688314</v>
      </c>
      <c r="AF42" s="328">
        <f t="shared" si="27"/>
        <v>88.311688311688314</v>
      </c>
      <c r="AG42" s="329">
        <f t="shared" si="27"/>
        <v>88.311688311688314</v>
      </c>
      <c r="AH42" s="766">
        <v>1</v>
      </c>
      <c r="AI42" s="767">
        <v>1</v>
      </c>
      <c r="AJ42" s="767">
        <v>1</v>
      </c>
      <c r="AK42" s="767">
        <v>4</v>
      </c>
      <c r="AL42" s="767">
        <v>4</v>
      </c>
      <c r="AM42" s="767">
        <v>4</v>
      </c>
      <c r="AN42" s="767">
        <v>1</v>
      </c>
      <c r="AO42" s="767">
        <v>1</v>
      </c>
      <c r="AP42" s="767">
        <v>1</v>
      </c>
      <c r="AQ42" s="767">
        <v>1</v>
      </c>
      <c r="AR42" s="767">
        <v>1</v>
      </c>
      <c r="AS42" s="767">
        <v>1</v>
      </c>
      <c r="AT42" s="767">
        <v>4</v>
      </c>
      <c r="AU42" s="767">
        <v>6</v>
      </c>
      <c r="AV42" s="769">
        <v>7</v>
      </c>
    </row>
    <row r="43" spans="2:48" ht="15" x14ac:dyDescent="0.25">
      <c r="B43" s="918"/>
      <c r="C43" s="1" t="s">
        <v>3</v>
      </c>
      <c r="D43" s="741">
        <v>41</v>
      </c>
      <c r="E43" s="741">
        <v>38</v>
      </c>
      <c r="F43" s="741">
        <v>38</v>
      </c>
      <c r="G43" s="741">
        <v>37</v>
      </c>
      <c r="H43" s="741">
        <v>36</v>
      </c>
      <c r="I43" s="740">
        <v>39</v>
      </c>
      <c r="J43" s="741">
        <v>32</v>
      </c>
      <c r="K43" s="741">
        <v>42</v>
      </c>
      <c r="L43" s="741">
        <v>39</v>
      </c>
      <c r="M43" s="741">
        <v>37</v>
      </c>
      <c r="N43" s="741">
        <v>39</v>
      </c>
      <c r="O43" s="741">
        <v>45</v>
      </c>
      <c r="P43" s="741">
        <v>42</v>
      </c>
      <c r="Q43" s="741">
        <v>41</v>
      </c>
      <c r="R43" s="756">
        <v>40.023809523809526</v>
      </c>
      <c r="S43" s="143">
        <f>100</f>
        <v>100</v>
      </c>
      <c r="T43" s="328">
        <f t="shared" si="3"/>
        <v>92.682926829268297</v>
      </c>
      <c r="U43" s="328">
        <f t="shared" si="4"/>
        <v>92.682926829268297</v>
      </c>
      <c r="V43" s="328">
        <f t="shared" si="5"/>
        <v>90.243902439024396</v>
      </c>
      <c r="W43" s="328">
        <f t="shared" si="6"/>
        <v>87.804878048780495</v>
      </c>
      <c r="X43" s="328">
        <f t="shared" si="7"/>
        <v>95.121951219512198</v>
      </c>
      <c r="Y43" s="328">
        <f t="shared" si="8"/>
        <v>78.048780487804876</v>
      </c>
      <c r="Z43" s="328">
        <f t="shared" si="9"/>
        <v>102.4390243902439</v>
      </c>
      <c r="AA43" s="328">
        <f t="shared" si="10"/>
        <v>95.121951219512198</v>
      </c>
      <c r="AB43" s="328">
        <f t="shared" si="10"/>
        <v>90.243902439024396</v>
      </c>
      <c r="AC43" s="328">
        <f t="shared" si="10"/>
        <v>95.121951219512198</v>
      </c>
      <c r="AD43" s="328">
        <f t="shared" si="10"/>
        <v>109.7560975609756</v>
      </c>
      <c r="AE43" s="328">
        <f t="shared" si="26"/>
        <v>102.4390243902439</v>
      </c>
      <c r="AF43" s="328">
        <f t="shared" si="27"/>
        <v>100</v>
      </c>
      <c r="AG43" s="329">
        <f t="shared" si="27"/>
        <v>97.619047619047635</v>
      </c>
      <c r="AH43" s="766">
        <v>4</v>
      </c>
      <c r="AI43" s="767">
        <v>4</v>
      </c>
      <c r="AJ43" s="767">
        <v>4</v>
      </c>
      <c r="AK43" s="767">
        <v>4</v>
      </c>
      <c r="AL43" s="767">
        <v>4</v>
      </c>
      <c r="AM43" s="767">
        <v>1</v>
      </c>
      <c r="AN43" s="767">
        <v>4</v>
      </c>
      <c r="AO43" s="767">
        <v>4</v>
      </c>
      <c r="AP43" s="767">
        <v>4</v>
      </c>
      <c r="AQ43" s="767">
        <v>4</v>
      </c>
      <c r="AR43" s="767">
        <v>4</v>
      </c>
      <c r="AS43" s="767">
        <v>4</v>
      </c>
      <c r="AT43" s="767">
        <v>4</v>
      </c>
      <c r="AU43" s="767">
        <v>6</v>
      </c>
      <c r="AV43" s="769">
        <v>7</v>
      </c>
    </row>
    <row r="44" spans="2:48" ht="15" x14ac:dyDescent="0.25">
      <c r="B44" s="918"/>
      <c r="C44" s="1" t="s">
        <v>4</v>
      </c>
      <c r="D44" s="741">
        <v>9</v>
      </c>
      <c r="E44" s="741">
        <v>9</v>
      </c>
      <c r="F44" s="740">
        <v>8</v>
      </c>
      <c r="G44" s="740">
        <v>12</v>
      </c>
      <c r="H44" s="740">
        <v>10</v>
      </c>
      <c r="I44" s="741">
        <v>10</v>
      </c>
      <c r="J44" s="741">
        <v>16</v>
      </c>
      <c r="K44" s="740">
        <v>8</v>
      </c>
      <c r="L44" s="740">
        <v>9</v>
      </c>
      <c r="M44" s="741">
        <v>9</v>
      </c>
      <c r="N44" s="741">
        <v>11</v>
      </c>
      <c r="O44" s="741">
        <v>10</v>
      </c>
      <c r="P44" s="741">
        <v>10</v>
      </c>
      <c r="Q44" s="741">
        <v>9</v>
      </c>
      <c r="R44" s="756">
        <v>8.1</v>
      </c>
      <c r="S44" s="143">
        <f>100</f>
        <v>100</v>
      </c>
      <c r="T44" s="328">
        <f t="shared" si="3"/>
        <v>100</v>
      </c>
      <c r="U44" s="328">
        <f t="shared" si="4"/>
        <v>88.888888888888886</v>
      </c>
      <c r="V44" s="328">
        <f t="shared" si="5"/>
        <v>133.33333333333334</v>
      </c>
      <c r="W44" s="328">
        <f t="shared" si="6"/>
        <v>111.11111111111111</v>
      </c>
      <c r="X44" s="328">
        <f t="shared" si="7"/>
        <v>111.11111111111111</v>
      </c>
      <c r="Y44" s="328">
        <f t="shared" si="8"/>
        <v>177.77777777777777</v>
      </c>
      <c r="Z44" s="328">
        <f t="shared" si="9"/>
        <v>88.888888888888886</v>
      </c>
      <c r="AA44" s="328">
        <f t="shared" si="10"/>
        <v>100</v>
      </c>
      <c r="AB44" s="328">
        <f t="shared" si="10"/>
        <v>100</v>
      </c>
      <c r="AC44" s="328">
        <f t="shared" si="10"/>
        <v>122.22222222222223</v>
      </c>
      <c r="AD44" s="328">
        <f t="shared" si="10"/>
        <v>111.11111111111111</v>
      </c>
      <c r="AE44" s="328">
        <f t="shared" si="26"/>
        <v>111.11111111111111</v>
      </c>
      <c r="AF44" s="328">
        <f t="shared" si="27"/>
        <v>100</v>
      </c>
      <c r="AG44" s="329">
        <f t="shared" si="27"/>
        <v>90</v>
      </c>
      <c r="AH44" s="766">
        <v>4</v>
      </c>
      <c r="AI44" s="767">
        <v>4</v>
      </c>
      <c r="AJ44" s="767">
        <v>1</v>
      </c>
      <c r="AK44" s="767">
        <v>1</v>
      </c>
      <c r="AL44" s="767">
        <v>1</v>
      </c>
      <c r="AM44" s="767">
        <v>4</v>
      </c>
      <c r="AN44" s="767">
        <v>4</v>
      </c>
      <c r="AO44" s="767">
        <v>1</v>
      </c>
      <c r="AP44" s="767">
        <v>1</v>
      </c>
      <c r="AQ44" s="767">
        <v>4</v>
      </c>
      <c r="AR44" s="767">
        <v>4</v>
      </c>
      <c r="AS44" s="767">
        <v>4</v>
      </c>
      <c r="AT44" s="767">
        <v>4</v>
      </c>
      <c r="AU44" s="767">
        <v>6</v>
      </c>
      <c r="AV44" s="769">
        <v>7</v>
      </c>
    </row>
    <row r="45" spans="2:48" ht="15" x14ac:dyDescent="0.25">
      <c r="B45" s="918"/>
      <c r="C45" s="1" t="s">
        <v>5</v>
      </c>
      <c r="D45" s="741">
        <v>2</v>
      </c>
      <c r="E45" s="741">
        <v>2</v>
      </c>
      <c r="F45" s="741">
        <v>2</v>
      </c>
      <c r="G45" s="741">
        <v>2</v>
      </c>
      <c r="H45" s="741">
        <v>1</v>
      </c>
      <c r="I45" s="741">
        <v>1</v>
      </c>
      <c r="J45" s="741">
        <v>2</v>
      </c>
      <c r="K45" s="741">
        <v>1</v>
      </c>
      <c r="L45" s="741">
        <v>2</v>
      </c>
      <c r="M45" s="741">
        <v>3</v>
      </c>
      <c r="N45" s="741">
        <v>2</v>
      </c>
      <c r="O45" s="741">
        <v>3</v>
      </c>
      <c r="P45" s="741">
        <v>1</v>
      </c>
      <c r="Q45" s="741">
        <v>1</v>
      </c>
      <c r="R45" s="756">
        <v>4</v>
      </c>
      <c r="S45" s="143">
        <f>100</f>
        <v>100</v>
      </c>
      <c r="T45" s="328">
        <f t="shared" si="3"/>
        <v>100</v>
      </c>
      <c r="U45" s="328">
        <f t="shared" si="4"/>
        <v>100</v>
      </c>
      <c r="V45" s="328">
        <f t="shared" si="5"/>
        <v>100</v>
      </c>
      <c r="W45" s="328">
        <f t="shared" si="6"/>
        <v>50</v>
      </c>
      <c r="X45" s="328">
        <f t="shared" si="7"/>
        <v>50</v>
      </c>
      <c r="Y45" s="328">
        <f t="shared" si="8"/>
        <v>100</v>
      </c>
      <c r="Z45" s="328">
        <f t="shared" si="9"/>
        <v>50</v>
      </c>
      <c r="AA45" s="328">
        <f t="shared" si="10"/>
        <v>100</v>
      </c>
      <c r="AB45" s="328">
        <f t="shared" si="10"/>
        <v>150</v>
      </c>
      <c r="AC45" s="328">
        <f t="shared" si="10"/>
        <v>100</v>
      </c>
      <c r="AD45" s="328">
        <f t="shared" si="10"/>
        <v>150</v>
      </c>
      <c r="AE45" s="328">
        <f t="shared" si="26"/>
        <v>50</v>
      </c>
      <c r="AF45" s="328">
        <f t="shared" si="27"/>
        <v>50</v>
      </c>
      <c r="AG45" s="329">
        <f t="shared" si="27"/>
        <v>200</v>
      </c>
      <c r="AH45" s="766">
        <v>4</v>
      </c>
      <c r="AI45" s="767">
        <v>4</v>
      </c>
      <c r="AJ45" s="767">
        <v>4</v>
      </c>
      <c r="AK45" s="767">
        <v>4</v>
      </c>
      <c r="AL45" s="767">
        <v>4</v>
      </c>
      <c r="AM45" s="767">
        <v>4</v>
      </c>
      <c r="AN45" s="767">
        <v>4</v>
      </c>
      <c r="AO45" s="767">
        <v>4</v>
      </c>
      <c r="AP45" s="767">
        <v>4</v>
      </c>
      <c r="AQ45" s="767">
        <v>4</v>
      </c>
      <c r="AR45" s="767">
        <v>4</v>
      </c>
      <c r="AS45" s="767">
        <v>4</v>
      </c>
      <c r="AT45" s="767">
        <v>4</v>
      </c>
      <c r="AU45" s="767">
        <v>6</v>
      </c>
      <c r="AV45" s="769">
        <v>7</v>
      </c>
    </row>
    <row r="46" spans="2:48" ht="15" x14ac:dyDescent="0.25">
      <c r="B46" s="918"/>
      <c r="C46" s="1" t="s">
        <v>6</v>
      </c>
      <c r="D46" s="740">
        <v>360</v>
      </c>
      <c r="E46" s="740">
        <v>394</v>
      </c>
      <c r="F46" s="740">
        <v>402</v>
      </c>
      <c r="G46" s="740">
        <v>398</v>
      </c>
      <c r="H46" s="740">
        <v>382</v>
      </c>
      <c r="I46" s="740">
        <v>376</v>
      </c>
      <c r="J46" s="740">
        <v>368</v>
      </c>
      <c r="K46" s="740">
        <v>351</v>
      </c>
      <c r="L46" s="740">
        <v>358</v>
      </c>
      <c r="M46" s="740">
        <v>336</v>
      </c>
      <c r="N46" s="740">
        <v>363</v>
      </c>
      <c r="O46" s="740">
        <v>341</v>
      </c>
      <c r="P46" s="741">
        <v>325</v>
      </c>
      <c r="Q46" s="741">
        <v>323</v>
      </c>
      <c r="R46" s="756">
        <v>323.00307692307695</v>
      </c>
      <c r="S46" s="143">
        <f>100</f>
        <v>100</v>
      </c>
      <c r="T46" s="328">
        <f t="shared" si="3"/>
        <v>109.44444444444444</v>
      </c>
      <c r="U46" s="328">
        <f t="shared" si="4"/>
        <v>111.66666666666667</v>
      </c>
      <c r="V46" s="328">
        <f t="shared" si="5"/>
        <v>110.55555555555556</v>
      </c>
      <c r="W46" s="328">
        <f t="shared" si="6"/>
        <v>106.11111111111111</v>
      </c>
      <c r="X46" s="328">
        <f t="shared" si="7"/>
        <v>104.44444444444444</v>
      </c>
      <c r="Y46" s="328">
        <f t="shared" si="8"/>
        <v>102.22222222222223</v>
      </c>
      <c r="Z46" s="328">
        <f t="shared" si="9"/>
        <v>97.5</v>
      </c>
      <c r="AA46" s="328">
        <f t="shared" si="10"/>
        <v>99.444444444444443</v>
      </c>
      <c r="AB46" s="328">
        <f t="shared" si="10"/>
        <v>93.333333333333329</v>
      </c>
      <c r="AC46" s="328">
        <f t="shared" si="10"/>
        <v>100.83333333333333</v>
      </c>
      <c r="AD46" s="328">
        <f t="shared" si="10"/>
        <v>94.722222222222229</v>
      </c>
      <c r="AE46" s="328">
        <f t="shared" si="26"/>
        <v>90.277777777777771</v>
      </c>
      <c r="AF46" s="328">
        <f t="shared" si="27"/>
        <v>89.722222222222229</v>
      </c>
      <c r="AG46" s="329">
        <f t="shared" si="27"/>
        <v>89.723076923076931</v>
      </c>
      <c r="AH46" s="766">
        <v>1</v>
      </c>
      <c r="AI46" s="767">
        <v>1</v>
      </c>
      <c r="AJ46" s="767">
        <v>1</v>
      </c>
      <c r="AK46" s="767">
        <v>1</v>
      </c>
      <c r="AL46" s="767">
        <v>1</v>
      </c>
      <c r="AM46" s="767">
        <v>1</v>
      </c>
      <c r="AN46" s="767">
        <v>1</v>
      </c>
      <c r="AO46" s="767">
        <v>1</v>
      </c>
      <c r="AP46" s="767">
        <v>1</v>
      </c>
      <c r="AQ46" s="767">
        <v>1</v>
      </c>
      <c r="AR46" s="767">
        <v>1</v>
      </c>
      <c r="AS46" s="767">
        <v>1</v>
      </c>
      <c r="AT46" s="767">
        <v>4</v>
      </c>
      <c r="AU46" s="767">
        <v>6</v>
      </c>
      <c r="AV46" s="769">
        <v>7</v>
      </c>
    </row>
    <row r="47" spans="2:48" ht="15" x14ac:dyDescent="0.25">
      <c r="B47" s="919"/>
      <c r="C47" s="1" t="s">
        <v>7</v>
      </c>
      <c r="D47">
        <v>358</v>
      </c>
      <c r="E47">
        <v>392</v>
      </c>
      <c r="F47">
        <v>400</v>
      </c>
      <c r="G47">
        <v>396</v>
      </c>
      <c r="H47">
        <v>381</v>
      </c>
      <c r="I47">
        <v>375</v>
      </c>
      <c r="J47">
        <v>366</v>
      </c>
      <c r="K47">
        <v>350</v>
      </c>
      <c r="L47">
        <v>356</v>
      </c>
      <c r="M47">
        <v>333</v>
      </c>
      <c r="N47">
        <v>361</v>
      </c>
      <c r="O47">
        <v>338</v>
      </c>
      <c r="P47">
        <v>324</v>
      </c>
      <c r="Q47">
        <v>322</v>
      </c>
      <c r="R47" s="565">
        <v>320.01234567901236</v>
      </c>
      <c r="S47" s="143">
        <f>100</f>
        <v>100</v>
      </c>
      <c r="T47" s="328">
        <f t="shared" si="3"/>
        <v>109.49720670391062</v>
      </c>
      <c r="U47" s="328">
        <f t="shared" si="4"/>
        <v>111.73184357541899</v>
      </c>
      <c r="V47" s="328">
        <f t="shared" si="5"/>
        <v>110.61452513966481</v>
      </c>
      <c r="W47" s="328">
        <f t="shared" si="6"/>
        <v>106.42458100558659</v>
      </c>
      <c r="X47" s="328">
        <f t="shared" si="7"/>
        <v>104.74860335195531</v>
      </c>
      <c r="Y47" s="328">
        <f t="shared" si="8"/>
        <v>102.23463687150839</v>
      </c>
      <c r="Z47" s="328">
        <f t="shared" si="9"/>
        <v>97.765363128491614</v>
      </c>
      <c r="AA47" s="328">
        <f t="shared" si="10"/>
        <v>99.441340782122907</v>
      </c>
      <c r="AB47" s="328">
        <f t="shared" si="10"/>
        <v>93.016759776536318</v>
      </c>
      <c r="AC47" s="328">
        <f t="shared" si="10"/>
        <v>100.83798882681565</v>
      </c>
      <c r="AD47" s="328">
        <f t="shared" si="10"/>
        <v>94.413407821229043</v>
      </c>
      <c r="AE47" s="328">
        <f t="shared" si="26"/>
        <v>90.502793296089379</v>
      </c>
      <c r="AF47" s="328">
        <f t="shared" si="27"/>
        <v>89.944134078212286</v>
      </c>
      <c r="AG47" s="329">
        <f t="shared" si="27"/>
        <v>89.388923374025794</v>
      </c>
      <c r="AH47" s="770"/>
      <c r="AI47" s="771"/>
      <c r="AJ47" s="771"/>
      <c r="AK47" s="771"/>
      <c r="AL47" s="771"/>
      <c r="AM47" s="771"/>
      <c r="AN47" s="771"/>
      <c r="AO47" s="771"/>
      <c r="AP47" s="771"/>
      <c r="AQ47" s="771"/>
      <c r="AR47" s="771"/>
      <c r="AS47" s="771"/>
      <c r="AT47" s="771"/>
      <c r="AU47" s="771"/>
      <c r="AV47" s="772"/>
    </row>
    <row r="48" spans="2:48" ht="15" customHeight="1" x14ac:dyDescent="0.25">
      <c r="B48" s="920" t="s">
        <v>25</v>
      </c>
      <c r="C48" s="7" t="s">
        <v>2</v>
      </c>
      <c r="D48" s="740">
        <v>11</v>
      </c>
      <c r="E48" s="740">
        <v>16</v>
      </c>
      <c r="F48" s="740">
        <v>15</v>
      </c>
      <c r="G48" s="740">
        <v>12</v>
      </c>
      <c r="H48" s="740">
        <v>12</v>
      </c>
      <c r="I48" s="740">
        <v>13</v>
      </c>
      <c r="J48" s="740">
        <v>6</v>
      </c>
      <c r="K48" s="740">
        <v>8</v>
      </c>
      <c r="L48" s="740">
        <v>12</v>
      </c>
      <c r="M48" s="740">
        <v>10</v>
      </c>
      <c r="N48" s="740">
        <v>7</v>
      </c>
      <c r="O48" s="741">
        <v>3</v>
      </c>
      <c r="P48" s="741">
        <v>5</v>
      </c>
      <c r="Q48" s="741">
        <v>5</v>
      </c>
      <c r="R48" s="756">
        <v>5</v>
      </c>
      <c r="S48" s="143">
        <f>100</f>
        <v>100</v>
      </c>
      <c r="T48" s="328">
        <f t="shared" si="3"/>
        <v>145.45454545454547</v>
      </c>
      <c r="U48" s="328">
        <f t="shared" si="4"/>
        <v>136.36363636363637</v>
      </c>
      <c r="V48" s="328">
        <f t="shared" si="5"/>
        <v>109.09090909090909</v>
      </c>
      <c r="W48" s="328">
        <f t="shared" si="6"/>
        <v>109.09090909090909</v>
      </c>
      <c r="X48" s="328">
        <f t="shared" si="7"/>
        <v>118.18181818181819</v>
      </c>
      <c r="Y48" s="328">
        <f t="shared" si="8"/>
        <v>54.545454545454547</v>
      </c>
      <c r="Z48" s="328">
        <f t="shared" si="9"/>
        <v>72.727272727272734</v>
      </c>
      <c r="AA48" s="328">
        <f t="shared" si="10"/>
        <v>109.09090909090909</v>
      </c>
      <c r="AB48" s="328">
        <f t="shared" si="10"/>
        <v>90.909090909090907</v>
      </c>
      <c r="AC48" s="328">
        <f t="shared" si="10"/>
        <v>63.636363636363633</v>
      </c>
      <c r="AD48" s="328">
        <f t="shared" si="10"/>
        <v>27.272727272727273</v>
      </c>
      <c r="AE48" s="328">
        <f t="shared" si="26"/>
        <v>45.454545454545453</v>
      </c>
      <c r="AF48" s="328">
        <f t="shared" si="27"/>
        <v>45.454545454545453</v>
      </c>
      <c r="AG48" s="329">
        <f t="shared" si="27"/>
        <v>45.454545454545453</v>
      </c>
      <c r="AH48" s="766">
        <v>1</v>
      </c>
      <c r="AI48" s="767">
        <v>1</v>
      </c>
      <c r="AJ48" s="767">
        <v>1</v>
      </c>
      <c r="AK48" s="767">
        <v>1</v>
      </c>
      <c r="AL48" s="767">
        <v>1</v>
      </c>
      <c r="AM48" s="767">
        <v>1</v>
      </c>
      <c r="AN48" s="767">
        <v>1</v>
      </c>
      <c r="AO48" s="767">
        <v>1</v>
      </c>
      <c r="AP48" s="767">
        <v>1</v>
      </c>
      <c r="AQ48" s="767">
        <v>1</v>
      </c>
      <c r="AR48" s="767">
        <v>1</v>
      </c>
      <c r="AS48" s="767">
        <v>4</v>
      </c>
      <c r="AT48" s="767">
        <v>4</v>
      </c>
      <c r="AU48" s="767">
        <v>6</v>
      </c>
      <c r="AV48" s="769">
        <v>7</v>
      </c>
    </row>
    <row r="49" spans="2:48" ht="15" x14ac:dyDescent="0.25">
      <c r="B49" s="918"/>
      <c r="C49" s="1" t="s">
        <v>3</v>
      </c>
      <c r="D49" s="741">
        <v>6</v>
      </c>
      <c r="E49" s="741">
        <v>4</v>
      </c>
      <c r="F49" s="741">
        <v>2</v>
      </c>
      <c r="G49" s="741">
        <v>3</v>
      </c>
      <c r="H49" s="741">
        <v>3</v>
      </c>
      <c r="I49" s="741">
        <v>3</v>
      </c>
      <c r="J49" s="741">
        <v>2</v>
      </c>
      <c r="K49" s="741">
        <v>2</v>
      </c>
      <c r="L49" s="741">
        <v>2</v>
      </c>
      <c r="M49" s="741">
        <v>2</v>
      </c>
      <c r="N49" s="741">
        <v>1</v>
      </c>
      <c r="O49" s="740">
        <v>5</v>
      </c>
      <c r="P49" s="741">
        <v>5</v>
      </c>
      <c r="Q49" s="741">
        <v>5</v>
      </c>
      <c r="R49" s="756">
        <v>5</v>
      </c>
      <c r="S49" s="143">
        <f>100</f>
        <v>100</v>
      </c>
      <c r="T49" s="328">
        <f t="shared" si="3"/>
        <v>66.666666666666671</v>
      </c>
      <c r="U49" s="328">
        <f t="shared" si="4"/>
        <v>33.333333333333336</v>
      </c>
      <c r="V49" s="328">
        <f t="shared" si="5"/>
        <v>50</v>
      </c>
      <c r="W49" s="328">
        <f t="shared" si="6"/>
        <v>50</v>
      </c>
      <c r="X49" s="328">
        <f t="shared" si="7"/>
        <v>50</v>
      </c>
      <c r="Y49" s="328">
        <f t="shared" si="8"/>
        <v>33.333333333333336</v>
      </c>
      <c r="Z49" s="328">
        <f t="shared" si="9"/>
        <v>33.333333333333336</v>
      </c>
      <c r="AA49" s="328">
        <f t="shared" si="10"/>
        <v>33.333333333333336</v>
      </c>
      <c r="AB49" s="328">
        <f t="shared" si="10"/>
        <v>33.333333333333336</v>
      </c>
      <c r="AC49" s="328">
        <f t="shared" si="10"/>
        <v>16.666666666666668</v>
      </c>
      <c r="AD49" s="328">
        <f t="shared" si="10"/>
        <v>83.333333333333329</v>
      </c>
      <c r="AE49" s="328">
        <f t="shared" si="26"/>
        <v>83.333333333333329</v>
      </c>
      <c r="AF49" s="328">
        <f t="shared" si="27"/>
        <v>83.333333333333329</v>
      </c>
      <c r="AG49" s="329">
        <f t="shared" si="27"/>
        <v>83.333333333333329</v>
      </c>
      <c r="AH49" s="766">
        <v>4</v>
      </c>
      <c r="AI49" s="767">
        <v>4</v>
      </c>
      <c r="AJ49" s="767">
        <v>4</v>
      </c>
      <c r="AK49" s="767">
        <v>4</v>
      </c>
      <c r="AL49" s="767">
        <v>4</v>
      </c>
      <c r="AM49" s="767">
        <v>4</v>
      </c>
      <c r="AN49" s="767">
        <v>4</v>
      </c>
      <c r="AO49" s="767">
        <v>4</v>
      </c>
      <c r="AP49" s="767">
        <v>4</v>
      </c>
      <c r="AQ49" s="767">
        <v>4</v>
      </c>
      <c r="AR49" s="767">
        <v>4</v>
      </c>
      <c r="AS49" s="767">
        <v>1</v>
      </c>
      <c r="AT49" s="767">
        <v>4</v>
      </c>
      <c r="AU49" s="767">
        <v>6</v>
      </c>
      <c r="AV49" s="769">
        <v>7</v>
      </c>
    </row>
    <row r="50" spans="2:48" ht="15" x14ac:dyDescent="0.25">
      <c r="B50" s="918"/>
      <c r="C50" s="1" t="s">
        <v>4</v>
      </c>
      <c r="D50" s="741">
        <v>3</v>
      </c>
      <c r="E50" s="741">
        <v>2</v>
      </c>
      <c r="F50" s="740">
        <v>3</v>
      </c>
      <c r="G50" s="741">
        <v>3</v>
      </c>
      <c r="H50" s="741">
        <v>3</v>
      </c>
      <c r="I50" s="741">
        <v>3</v>
      </c>
      <c r="J50" s="741">
        <v>5</v>
      </c>
      <c r="K50" s="741">
        <v>4</v>
      </c>
      <c r="L50" s="741">
        <v>4</v>
      </c>
      <c r="M50" s="741">
        <v>3</v>
      </c>
      <c r="N50" s="741">
        <v>5</v>
      </c>
      <c r="O50" s="741">
        <v>3</v>
      </c>
      <c r="P50" s="741">
        <v>5</v>
      </c>
      <c r="Q50" s="741">
        <v>5</v>
      </c>
      <c r="R50" s="756">
        <v>5</v>
      </c>
      <c r="S50" s="143">
        <f>100</f>
        <v>100</v>
      </c>
      <c r="T50" s="328">
        <f t="shared" si="3"/>
        <v>66.666666666666671</v>
      </c>
      <c r="U50" s="328">
        <f t="shared" si="4"/>
        <v>100</v>
      </c>
      <c r="V50" s="328">
        <f t="shared" si="5"/>
        <v>100</v>
      </c>
      <c r="W50" s="328">
        <f t="shared" si="6"/>
        <v>100</v>
      </c>
      <c r="X50" s="328">
        <f t="shared" si="7"/>
        <v>100</v>
      </c>
      <c r="Y50" s="328">
        <f t="shared" si="8"/>
        <v>166.66666666666666</v>
      </c>
      <c r="Z50" s="328">
        <f t="shared" si="9"/>
        <v>133.33333333333334</v>
      </c>
      <c r="AA50" s="328">
        <f t="shared" si="10"/>
        <v>133.33333333333334</v>
      </c>
      <c r="AB50" s="328">
        <f t="shared" si="10"/>
        <v>100</v>
      </c>
      <c r="AC50" s="328">
        <f t="shared" si="10"/>
        <v>166.66666666666666</v>
      </c>
      <c r="AD50" s="328">
        <f t="shared" si="10"/>
        <v>100</v>
      </c>
      <c r="AE50" s="328">
        <f t="shared" si="26"/>
        <v>166.66666666666666</v>
      </c>
      <c r="AF50" s="328">
        <f t="shared" si="27"/>
        <v>166.66666666666666</v>
      </c>
      <c r="AG50" s="329">
        <f t="shared" si="27"/>
        <v>166.66666666666666</v>
      </c>
      <c r="AH50" s="766">
        <v>4</v>
      </c>
      <c r="AI50" s="767">
        <v>4</v>
      </c>
      <c r="AJ50" s="767">
        <v>1</v>
      </c>
      <c r="AK50" s="767">
        <v>4</v>
      </c>
      <c r="AL50" s="767">
        <v>4</v>
      </c>
      <c r="AM50" s="767">
        <v>4</v>
      </c>
      <c r="AN50" s="767">
        <v>4</v>
      </c>
      <c r="AO50" s="767">
        <v>4</v>
      </c>
      <c r="AP50" s="767">
        <v>4</v>
      </c>
      <c r="AQ50" s="767">
        <v>4</v>
      </c>
      <c r="AR50" s="767">
        <v>4</v>
      </c>
      <c r="AS50" s="767">
        <v>4</v>
      </c>
      <c r="AT50" s="767">
        <v>4</v>
      </c>
      <c r="AU50" s="767">
        <v>6</v>
      </c>
      <c r="AV50" s="769">
        <v>7</v>
      </c>
    </row>
    <row r="51" spans="2:48" ht="15" x14ac:dyDescent="0.25">
      <c r="B51" s="918"/>
      <c r="C51" s="1" t="s">
        <v>5</v>
      </c>
      <c r="D51" s="741">
        <v>1</v>
      </c>
      <c r="E51" s="741">
        <v>1</v>
      </c>
      <c r="F51" s="741">
        <v>2</v>
      </c>
      <c r="G51" s="741">
        <v>2</v>
      </c>
      <c r="H51" s="741">
        <v>2</v>
      </c>
      <c r="I51" s="741">
        <v>2</v>
      </c>
      <c r="J51" s="741">
        <v>2</v>
      </c>
      <c r="K51" s="741">
        <v>2</v>
      </c>
      <c r="L51" s="741">
        <v>2</v>
      </c>
      <c r="M51" s="741">
        <v>2</v>
      </c>
      <c r="N51" s="741">
        <v>2</v>
      </c>
      <c r="O51" s="741">
        <v>1</v>
      </c>
      <c r="P51" s="741">
        <v>0</v>
      </c>
      <c r="Q51" s="741">
        <v>0</v>
      </c>
      <c r="R51" s="756">
        <v>0</v>
      </c>
      <c r="S51" s="143">
        <f>100</f>
        <v>100</v>
      </c>
      <c r="T51" s="328">
        <f t="shared" si="3"/>
        <v>100</v>
      </c>
      <c r="U51" s="328">
        <f t="shared" si="4"/>
        <v>200</v>
      </c>
      <c r="V51" s="328">
        <f t="shared" si="5"/>
        <v>200</v>
      </c>
      <c r="W51" s="328">
        <f t="shared" si="6"/>
        <v>200</v>
      </c>
      <c r="X51" s="328">
        <f t="shared" si="7"/>
        <v>200</v>
      </c>
      <c r="Y51" s="328">
        <f t="shared" si="8"/>
        <v>200</v>
      </c>
      <c r="Z51" s="328">
        <f t="shared" si="9"/>
        <v>200</v>
      </c>
      <c r="AA51" s="328">
        <f t="shared" si="10"/>
        <v>200</v>
      </c>
      <c r="AB51" s="328">
        <f t="shared" si="10"/>
        <v>200</v>
      </c>
      <c r="AC51" s="328">
        <f t="shared" si="10"/>
        <v>200</v>
      </c>
      <c r="AD51" s="328">
        <f t="shared" si="10"/>
        <v>100</v>
      </c>
      <c r="AE51" s="328">
        <f t="shared" si="26"/>
        <v>0</v>
      </c>
      <c r="AF51" s="328">
        <f t="shared" si="27"/>
        <v>0</v>
      </c>
      <c r="AG51" s="329">
        <f t="shared" si="27"/>
        <v>0</v>
      </c>
      <c r="AH51" s="766">
        <v>4</v>
      </c>
      <c r="AI51" s="767">
        <v>4</v>
      </c>
      <c r="AJ51" s="767">
        <v>4</v>
      </c>
      <c r="AK51" s="767">
        <v>4</v>
      </c>
      <c r="AL51" s="767">
        <v>4</v>
      </c>
      <c r="AM51" s="767">
        <v>4</v>
      </c>
      <c r="AN51" s="767">
        <v>4</v>
      </c>
      <c r="AO51" s="767">
        <v>4</v>
      </c>
      <c r="AP51" s="767">
        <v>4</v>
      </c>
      <c r="AQ51" s="767">
        <v>4</v>
      </c>
      <c r="AR51" s="767">
        <v>4</v>
      </c>
      <c r="AS51" s="767">
        <v>4</v>
      </c>
      <c r="AT51" s="767">
        <v>4</v>
      </c>
      <c r="AU51" s="767">
        <v>6</v>
      </c>
      <c r="AV51" s="769">
        <v>7</v>
      </c>
    </row>
    <row r="52" spans="2:48" ht="15" x14ac:dyDescent="0.25">
      <c r="B52" s="918"/>
      <c r="C52" s="1" t="s">
        <v>6</v>
      </c>
      <c r="D52" s="740">
        <v>21</v>
      </c>
      <c r="E52" s="740">
        <v>23</v>
      </c>
      <c r="F52" s="740">
        <v>22</v>
      </c>
      <c r="G52" s="740">
        <v>20</v>
      </c>
      <c r="H52" s="740">
        <v>20</v>
      </c>
      <c r="I52" s="740">
        <v>21</v>
      </c>
      <c r="J52" s="740">
        <v>15</v>
      </c>
      <c r="K52" s="740">
        <v>16</v>
      </c>
      <c r="L52" s="740">
        <v>20</v>
      </c>
      <c r="M52" s="740">
        <v>17</v>
      </c>
      <c r="N52" s="740">
        <v>15</v>
      </c>
      <c r="O52" s="740">
        <v>12</v>
      </c>
      <c r="P52" s="741">
        <v>15</v>
      </c>
      <c r="Q52" s="741">
        <v>15</v>
      </c>
      <c r="R52" s="756">
        <v>15</v>
      </c>
      <c r="S52" s="143">
        <f>100</f>
        <v>100</v>
      </c>
      <c r="T52" s="328">
        <f t="shared" si="3"/>
        <v>109.52380952380952</v>
      </c>
      <c r="U52" s="328">
        <f t="shared" si="4"/>
        <v>104.76190476190476</v>
      </c>
      <c r="V52" s="328">
        <f t="shared" si="5"/>
        <v>95.238095238095241</v>
      </c>
      <c r="W52" s="328">
        <f t="shared" si="6"/>
        <v>95.238095238095241</v>
      </c>
      <c r="X52" s="328">
        <f t="shared" si="7"/>
        <v>100</v>
      </c>
      <c r="Y52" s="328">
        <f t="shared" si="8"/>
        <v>71.428571428571431</v>
      </c>
      <c r="Z52" s="328">
        <f t="shared" si="9"/>
        <v>76.19047619047619</v>
      </c>
      <c r="AA52" s="328">
        <f t="shared" si="10"/>
        <v>95.238095238095241</v>
      </c>
      <c r="AB52" s="328">
        <f t="shared" si="10"/>
        <v>80.952380952380949</v>
      </c>
      <c r="AC52" s="328">
        <f t="shared" si="10"/>
        <v>71.428571428571431</v>
      </c>
      <c r="AD52" s="328">
        <f t="shared" si="10"/>
        <v>57.142857142857146</v>
      </c>
      <c r="AE52" s="328">
        <f t="shared" si="26"/>
        <v>71.428571428571431</v>
      </c>
      <c r="AF52" s="328">
        <f t="shared" si="27"/>
        <v>71.428571428571431</v>
      </c>
      <c r="AG52" s="329">
        <f t="shared" si="27"/>
        <v>71.428571428571431</v>
      </c>
      <c r="AH52" s="766">
        <v>1</v>
      </c>
      <c r="AI52" s="767">
        <v>1</v>
      </c>
      <c r="AJ52" s="767">
        <v>1</v>
      </c>
      <c r="AK52" s="767">
        <v>1</v>
      </c>
      <c r="AL52" s="767">
        <v>1</v>
      </c>
      <c r="AM52" s="767">
        <v>1</v>
      </c>
      <c r="AN52" s="767">
        <v>1</v>
      </c>
      <c r="AO52" s="767">
        <v>1</v>
      </c>
      <c r="AP52" s="767">
        <v>1</v>
      </c>
      <c r="AQ52" s="767">
        <v>1</v>
      </c>
      <c r="AR52" s="767">
        <v>1</v>
      </c>
      <c r="AS52" s="767">
        <v>1</v>
      </c>
      <c r="AT52" s="767">
        <v>4</v>
      </c>
      <c r="AU52" s="767">
        <v>6</v>
      </c>
      <c r="AV52" s="769">
        <v>7</v>
      </c>
    </row>
    <row r="53" spans="2:48" ht="15" x14ac:dyDescent="0.25">
      <c r="B53" s="919"/>
      <c r="C53" s="8" t="s">
        <v>7</v>
      </c>
      <c r="D53">
        <v>20</v>
      </c>
      <c r="E53">
        <v>22</v>
      </c>
      <c r="F53">
        <v>20</v>
      </c>
      <c r="G53">
        <v>18</v>
      </c>
      <c r="H53">
        <v>18</v>
      </c>
      <c r="I53">
        <v>19</v>
      </c>
      <c r="J53">
        <v>13</v>
      </c>
      <c r="K53">
        <v>14</v>
      </c>
      <c r="L53">
        <v>18</v>
      </c>
      <c r="M53">
        <v>15</v>
      </c>
      <c r="N53">
        <v>13</v>
      </c>
      <c r="O53">
        <v>11</v>
      </c>
      <c r="P53">
        <v>15</v>
      </c>
      <c r="Q53">
        <v>15</v>
      </c>
      <c r="R53" s="565">
        <v>15</v>
      </c>
      <c r="S53" s="143">
        <f>100</f>
        <v>100</v>
      </c>
      <c r="T53" s="328">
        <f t="shared" si="3"/>
        <v>110</v>
      </c>
      <c r="U53" s="328">
        <f t="shared" si="4"/>
        <v>100</v>
      </c>
      <c r="V53" s="328">
        <f t="shared" si="5"/>
        <v>90</v>
      </c>
      <c r="W53" s="328">
        <f t="shared" si="6"/>
        <v>90</v>
      </c>
      <c r="X53" s="328">
        <f t="shared" si="7"/>
        <v>95</v>
      </c>
      <c r="Y53" s="328">
        <f t="shared" si="8"/>
        <v>65</v>
      </c>
      <c r="Z53" s="328">
        <f t="shared" si="9"/>
        <v>70</v>
      </c>
      <c r="AA53" s="328">
        <f t="shared" si="10"/>
        <v>90</v>
      </c>
      <c r="AB53" s="328">
        <f t="shared" si="10"/>
        <v>75</v>
      </c>
      <c r="AC53" s="328">
        <f t="shared" si="10"/>
        <v>65</v>
      </c>
      <c r="AD53" s="328">
        <f t="shared" si="10"/>
        <v>55</v>
      </c>
      <c r="AE53" s="328">
        <f t="shared" si="26"/>
        <v>75</v>
      </c>
      <c r="AF53" s="328">
        <f t="shared" si="27"/>
        <v>75</v>
      </c>
      <c r="AG53" s="329">
        <f t="shared" si="27"/>
        <v>75</v>
      </c>
      <c r="AH53" s="770"/>
      <c r="AI53" s="771"/>
      <c r="AJ53" s="771"/>
      <c r="AK53" s="771"/>
      <c r="AL53" s="771"/>
      <c r="AM53" s="771"/>
      <c r="AN53" s="771"/>
      <c r="AO53" s="771"/>
      <c r="AP53" s="771"/>
      <c r="AQ53" s="771"/>
      <c r="AR53" s="771"/>
      <c r="AS53" s="771"/>
      <c r="AT53" s="771"/>
      <c r="AU53" s="771"/>
      <c r="AV53" s="772"/>
    </row>
    <row r="54" spans="2:48" ht="15" customHeight="1" x14ac:dyDescent="0.25">
      <c r="B54" s="920" t="s">
        <v>26</v>
      </c>
      <c r="C54" s="1" t="s">
        <v>2</v>
      </c>
      <c r="D54" s="740">
        <v>0</v>
      </c>
      <c r="E54" s="740">
        <v>0</v>
      </c>
      <c r="F54" s="740">
        <v>0</v>
      </c>
      <c r="G54" s="740">
        <v>0</v>
      </c>
      <c r="H54" s="740">
        <v>0</v>
      </c>
      <c r="I54" s="740">
        <v>0</v>
      </c>
      <c r="J54" s="740">
        <v>0</v>
      </c>
      <c r="K54" s="740">
        <v>0</v>
      </c>
      <c r="L54" s="740">
        <v>0</v>
      </c>
      <c r="M54" s="740">
        <v>0</v>
      </c>
      <c r="N54" s="740">
        <v>0</v>
      </c>
      <c r="O54" s="740">
        <v>0</v>
      </c>
      <c r="P54" s="741">
        <v>0</v>
      </c>
      <c r="Q54" s="741">
        <v>0</v>
      </c>
      <c r="R54" s="756">
        <v>0</v>
      </c>
      <c r="S54" s="143">
        <f>100</f>
        <v>100</v>
      </c>
      <c r="T54" s="328" t="e">
        <f t="shared" si="3"/>
        <v>#DIV/0!</v>
      </c>
      <c r="U54" s="328" t="e">
        <f t="shared" si="4"/>
        <v>#DIV/0!</v>
      </c>
      <c r="V54" s="328" t="e">
        <f t="shared" si="5"/>
        <v>#DIV/0!</v>
      </c>
      <c r="W54" s="328" t="e">
        <f t="shared" si="6"/>
        <v>#DIV/0!</v>
      </c>
      <c r="X54" s="328" t="e">
        <f t="shared" si="7"/>
        <v>#DIV/0!</v>
      </c>
      <c r="Y54" s="328" t="e">
        <f t="shared" si="8"/>
        <v>#DIV/0!</v>
      </c>
      <c r="Z54" s="328" t="e">
        <f t="shared" si="9"/>
        <v>#DIV/0!</v>
      </c>
      <c r="AA54" s="328" t="e">
        <f t="shared" si="10"/>
        <v>#DIV/0!</v>
      </c>
      <c r="AB54" s="328" t="e">
        <f t="shared" si="10"/>
        <v>#DIV/0!</v>
      </c>
      <c r="AC54" s="328" t="e">
        <f t="shared" si="10"/>
        <v>#DIV/0!</v>
      </c>
      <c r="AD54" s="328" t="e">
        <f t="shared" si="10"/>
        <v>#DIV/0!</v>
      </c>
      <c r="AE54" s="328" t="e">
        <f t="shared" si="26"/>
        <v>#DIV/0!</v>
      </c>
      <c r="AF54" s="328" t="e">
        <f t="shared" si="27"/>
        <v>#DIV/0!</v>
      </c>
      <c r="AG54" s="329" t="e">
        <f t="shared" si="27"/>
        <v>#DIV/0!</v>
      </c>
      <c r="AH54" s="766">
        <v>1</v>
      </c>
      <c r="AI54" s="767">
        <v>1</v>
      </c>
      <c r="AJ54" s="767">
        <v>1</v>
      </c>
      <c r="AK54" s="767">
        <v>1</v>
      </c>
      <c r="AL54" s="767">
        <v>1</v>
      </c>
      <c r="AM54" s="767">
        <v>1</v>
      </c>
      <c r="AN54" s="767">
        <v>1</v>
      </c>
      <c r="AO54" s="767">
        <v>1</v>
      </c>
      <c r="AP54" s="767">
        <v>1</v>
      </c>
      <c r="AQ54" s="767">
        <v>1</v>
      </c>
      <c r="AR54" s="767">
        <v>1</v>
      </c>
      <c r="AS54" s="767">
        <v>1</v>
      </c>
      <c r="AT54" s="767">
        <v>4</v>
      </c>
      <c r="AU54" s="767">
        <v>6</v>
      </c>
      <c r="AV54" s="769">
        <v>7</v>
      </c>
    </row>
    <row r="55" spans="2:48" ht="15" x14ac:dyDescent="0.25">
      <c r="B55" s="918"/>
      <c r="C55" s="1" t="s">
        <v>3</v>
      </c>
      <c r="D55" s="741">
        <v>1</v>
      </c>
      <c r="E55" s="741">
        <v>1</v>
      </c>
      <c r="F55" s="741">
        <v>1</v>
      </c>
      <c r="G55" s="741">
        <v>1</v>
      </c>
      <c r="H55" s="741">
        <v>1</v>
      </c>
      <c r="I55" s="741">
        <v>1</v>
      </c>
      <c r="J55" s="741">
        <v>10</v>
      </c>
      <c r="K55" s="741">
        <v>2</v>
      </c>
      <c r="L55" s="741">
        <v>2</v>
      </c>
      <c r="M55" s="741">
        <v>2</v>
      </c>
      <c r="N55" s="741">
        <v>4</v>
      </c>
      <c r="O55" s="741">
        <v>4</v>
      </c>
      <c r="P55" s="741">
        <v>4</v>
      </c>
      <c r="Q55" s="741">
        <v>4</v>
      </c>
      <c r="R55" s="756">
        <v>2</v>
      </c>
      <c r="S55" s="143">
        <f>100</f>
        <v>100</v>
      </c>
      <c r="T55" s="328">
        <f t="shared" si="3"/>
        <v>100</v>
      </c>
      <c r="U55" s="328">
        <f t="shared" si="4"/>
        <v>100</v>
      </c>
      <c r="V55" s="328">
        <f t="shared" si="5"/>
        <v>100</v>
      </c>
      <c r="W55" s="328">
        <f t="shared" si="6"/>
        <v>100</v>
      </c>
      <c r="X55" s="328">
        <f t="shared" si="7"/>
        <v>100</v>
      </c>
      <c r="Y55" s="328">
        <f t="shared" si="8"/>
        <v>1000</v>
      </c>
      <c r="Z55" s="328">
        <f t="shared" si="9"/>
        <v>200</v>
      </c>
      <c r="AA55" s="328">
        <f t="shared" si="10"/>
        <v>200</v>
      </c>
      <c r="AB55" s="328">
        <f t="shared" si="10"/>
        <v>200</v>
      </c>
      <c r="AC55" s="328">
        <f t="shared" si="10"/>
        <v>400</v>
      </c>
      <c r="AD55" s="328">
        <f t="shared" si="10"/>
        <v>400</v>
      </c>
      <c r="AE55" s="328">
        <f t="shared" si="26"/>
        <v>400</v>
      </c>
      <c r="AF55" s="328">
        <f t="shared" si="27"/>
        <v>400</v>
      </c>
      <c r="AG55" s="329">
        <f t="shared" si="27"/>
        <v>200</v>
      </c>
      <c r="AH55" s="766">
        <v>4</v>
      </c>
      <c r="AI55" s="767">
        <v>4</v>
      </c>
      <c r="AJ55" s="767">
        <v>4</v>
      </c>
      <c r="AK55" s="767">
        <v>4</v>
      </c>
      <c r="AL55" s="767">
        <v>4</v>
      </c>
      <c r="AM55" s="767">
        <v>4</v>
      </c>
      <c r="AN55" s="767">
        <v>4</v>
      </c>
      <c r="AO55" s="767">
        <v>4</v>
      </c>
      <c r="AP55" s="767">
        <v>4</v>
      </c>
      <c r="AQ55" s="767">
        <v>4</v>
      </c>
      <c r="AR55" s="767">
        <v>4</v>
      </c>
      <c r="AS55" s="767">
        <v>4</v>
      </c>
      <c r="AT55" s="767">
        <v>4</v>
      </c>
      <c r="AU55" s="767">
        <v>6</v>
      </c>
      <c r="AV55" s="769">
        <v>7</v>
      </c>
    </row>
    <row r="56" spans="2:48" ht="15" x14ac:dyDescent="0.25">
      <c r="B56" s="918"/>
      <c r="C56" s="1" t="s">
        <v>4</v>
      </c>
      <c r="D56" s="740">
        <v>0</v>
      </c>
      <c r="E56" s="740">
        <v>0</v>
      </c>
      <c r="F56" s="740">
        <v>0</v>
      </c>
      <c r="G56" s="740">
        <v>0</v>
      </c>
      <c r="H56" s="740">
        <v>0</v>
      </c>
      <c r="I56" s="740">
        <v>0</v>
      </c>
      <c r="J56" s="740">
        <v>0</v>
      </c>
      <c r="K56" s="740">
        <v>0</v>
      </c>
      <c r="L56" s="740">
        <v>0</v>
      </c>
      <c r="M56" s="740">
        <v>0</v>
      </c>
      <c r="N56" s="740">
        <v>0</v>
      </c>
      <c r="O56" s="740">
        <v>0</v>
      </c>
      <c r="P56" s="741">
        <v>0</v>
      </c>
      <c r="Q56" s="741">
        <v>0</v>
      </c>
      <c r="R56" s="756">
        <v>0</v>
      </c>
      <c r="S56" s="143">
        <f>100</f>
        <v>100</v>
      </c>
      <c r="T56" s="328" t="e">
        <f t="shared" si="3"/>
        <v>#DIV/0!</v>
      </c>
      <c r="U56" s="328" t="e">
        <f t="shared" si="4"/>
        <v>#DIV/0!</v>
      </c>
      <c r="V56" s="328" t="e">
        <f t="shared" si="5"/>
        <v>#DIV/0!</v>
      </c>
      <c r="W56" s="328" t="e">
        <f t="shared" si="6"/>
        <v>#DIV/0!</v>
      </c>
      <c r="X56" s="328" t="e">
        <f t="shared" si="7"/>
        <v>#DIV/0!</v>
      </c>
      <c r="Y56" s="328" t="e">
        <f t="shared" si="8"/>
        <v>#DIV/0!</v>
      </c>
      <c r="Z56" s="328" t="e">
        <f t="shared" si="9"/>
        <v>#DIV/0!</v>
      </c>
      <c r="AA56" s="328" t="e">
        <f t="shared" si="10"/>
        <v>#DIV/0!</v>
      </c>
      <c r="AB56" s="328" t="e">
        <f t="shared" si="10"/>
        <v>#DIV/0!</v>
      </c>
      <c r="AC56" s="328" t="e">
        <f t="shared" si="10"/>
        <v>#DIV/0!</v>
      </c>
      <c r="AD56" s="328" t="e">
        <f t="shared" si="10"/>
        <v>#DIV/0!</v>
      </c>
      <c r="AE56" s="328" t="e">
        <f t="shared" si="26"/>
        <v>#DIV/0!</v>
      </c>
      <c r="AF56" s="328" t="e">
        <f t="shared" si="27"/>
        <v>#DIV/0!</v>
      </c>
      <c r="AG56" s="329" t="e">
        <f t="shared" si="27"/>
        <v>#DIV/0!</v>
      </c>
      <c r="AH56" s="766">
        <v>1</v>
      </c>
      <c r="AI56" s="767">
        <v>1</v>
      </c>
      <c r="AJ56" s="767">
        <v>1</v>
      </c>
      <c r="AK56" s="767">
        <v>1</v>
      </c>
      <c r="AL56" s="767">
        <v>1</v>
      </c>
      <c r="AM56" s="767">
        <v>1</v>
      </c>
      <c r="AN56" s="767">
        <v>1</v>
      </c>
      <c r="AO56" s="767">
        <v>1</v>
      </c>
      <c r="AP56" s="767">
        <v>1</v>
      </c>
      <c r="AQ56" s="767">
        <v>1</v>
      </c>
      <c r="AR56" s="767">
        <v>1</v>
      </c>
      <c r="AS56" s="767">
        <v>1</v>
      </c>
      <c r="AT56" s="767">
        <v>4</v>
      </c>
      <c r="AU56" s="767">
        <v>6</v>
      </c>
      <c r="AV56" s="769">
        <v>7</v>
      </c>
    </row>
    <row r="57" spans="2:48" ht="15" x14ac:dyDescent="0.25">
      <c r="B57" s="918"/>
      <c r="C57" s="1" t="s">
        <v>5</v>
      </c>
      <c r="D57" s="740">
        <v>0</v>
      </c>
      <c r="E57" s="740">
        <v>0</v>
      </c>
      <c r="F57" s="740">
        <v>0</v>
      </c>
      <c r="G57" s="740">
        <v>0</v>
      </c>
      <c r="H57" s="740">
        <v>0</v>
      </c>
      <c r="I57" s="740">
        <v>0</v>
      </c>
      <c r="J57" s="740">
        <v>0</v>
      </c>
      <c r="K57" s="740">
        <v>0</v>
      </c>
      <c r="L57" s="740">
        <v>0</v>
      </c>
      <c r="M57" s="740">
        <v>0</v>
      </c>
      <c r="N57" s="740">
        <v>0</v>
      </c>
      <c r="O57" s="740">
        <v>0</v>
      </c>
      <c r="P57" s="741">
        <v>0</v>
      </c>
      <c r="Q57" s="741">
        <v>0</v>
      </c>
      <c r="R57" s="756">
        <v>0</v>
      </c>
      <c r="S57" s="143">
        <f>100</f>
        <v>100</v>
      </c>
      <c r="T57" s="328" t="e">
        <f t="shared" si="3"/>
        <v>#DIV/0!</v>
      </c>
      <c r="U57" s="328" t="e">
        <f t="shared" si="4"/>
        <v>#DIV/0!</v>
      </c>
      <c r="V57" s="328" t="e">
        <f t="shared" si="5"/>
        <v>#DIV/0!</v>
      </c>
      <c r="W57" s="328" t="e">
        <f t="shared" si="6"/>
        <v>#DIV/0!</v>
      </c>
      <c r="X57" s="328" t="e">
        <f t="shared" si="7"/>
        <v>#DIV/0!</v>
      </c>
      <c r="Y57" s="328" t="e">
        <f t="shared" si="8"/>
        <v>#DIV/0!</v>
      </c>
      <c r="Z57" s="328" t="e">
        <f t="shared" si="9"/>
        <v>#DIV/0!</v>
      </c>
      <c r="AA57" s="328" t="e">
        <f t="shared" si="10"/>
        <v>#DIV/0!</v>
      </c>
      <c r="AB57" s="328" t="e">
        <f t="shared" si="10"/>
        <v>#DIV/0!</v>
      </c>
      <c r="AC57" s="328" t="e">
        <f t="shared" si="10"/>
        <v>#DIV/0!</v>
      </c>
      <c r="AD57" s="328" t="e">
        <f t="shared" si="10"/>
        <v>#DIV/0!</v>
      </c>
      <c r="AE57" s="328" t="e">
        <f t="shared" si="26"/>
        <v>#DIV/0!</v>
      </c>
      <c r="AF57" s="328" t="e">
        <f t="shared" si="27"/>
        <v>#DIV/0!</v>
      </c>
      <c r="AG57" s="329" t="e">
        <f t="shared" si="27"/>
        <v>#DIV/0!</v>
      </c>
      <c r="AH57" s="766">
        <v>1</v>
      </c>
      <c r="AI57" s="767">
        <v>1</v>
      </c>
      <c r="AJ57" s="767">
        <v>1</v>
      </c>
      <c r="AK57" s="767">
        <v>1</v>
      </c>
      <c r="AL57" s="767">
        <v>1</v>
      </c>
      <c r="AM57" s="767">
        <v>1</v>
      </c>
      <c r="AN57" s="767">
        <v>1</v>
      </c>
      <c r="AO57" s="767">
        <v>1</v>
      </c>
      <c r="AP57" s="767">
        <v>1</v>
      </c>
      <c r="AQ57" s="767">
        <v>1</v>
      </c>
      <c r="AR57" s="767">
        <v>1</v>
      </c>
      <c r="AS57" s="767">
        <v>1</v>
      </c>
      <c r="AT57" s="767">
        <v>4</v>
      </c>
      <c r="AU57" s="767">
        <v>6</v>
      </c>
      <c r="AV57" s="769">
        <v>7</v>
      </c>
    </row>
    <row r="58" spans="2:48" ht="15" x14ac:dyDescent="0.25">
      <c r="B58" s="918"/>
      <c r="C58" s="1" t="s">
        <v>6</v>
      </c>
      <c r="D58" s="741">
        <v>1</v>
      </c>
      <c r="E58" s="741">
        <v>1</v>
      </c>
      <c r="F58" s="741">
        <v>1</v>
      </c>
      <c r="G58" s="741">
        <v>1</v>
      </c>
      <c r="H58" s="741">
        <v>1</v>
      </c>
      <c r="I58" s="741">
        <v>1</v>
      </c>
      <c r="J58" s="741">
        <v>10</v>
      </c>
      <c r="K58" s="741">
        <v>2</v>
      </c>
      <c r="L58" s="741">
        <v>2</v>
      </c>
      <c r="M58" s="741">
        <v>2</v>
      </c>
      <c r="N58" s="741">
        <v>4</v>
      </c>
      <c r="O58" s="741">
        <v>4</v>
      </c>
      <c r="P58" s="741">
        <v>4</v>
      </c>
      <c r="Q58" s="741">
        <v>4</v>
      </c>
      <c r="R58" s="756">
        <v>2</v>
      </c>
      <c r="S58" s="143">
        <f>100</f>
        <v>100</v>
      </c>
      <c r="T58" s="328">
        <f t="shared" si="3"/>
        <v>100</v>
      </c>
      <c r="U58" s="328">
        <f t="shared" si="4"/>
        <v>100</v>
      </c>
      <c r="V58" s="328">
        <f t="shared" si="5"/>
        <v>100</v>
      </c>
      <c r="W58" s="328">
        <f t="shared" si="6"/>
        <v>100</v>
      </c>
      <c r="X58" s="328">
        <f t="shared" si="7"/>
        <v>100</v>
      </c>
      <c r="Y58" s="328">
        <f t="shared" si="8"/>
        <v>1000</v>
      </c>
      <c r="Z58" s="328">
        <f t="shared" si="9"/>
        <v>200</v>
      </c>
      <c r="AA58" s="328">
        <f t="shared" si="10"/>
        <v>200</v>
      </c>
      <c r="AB58" s="328">
        <f t="shared" si="10"/>
        <v>200</v>
      </c>
      <c r="AC58" s="328">
        <f t="shared" si="10"/>
        <v>400</v>
      </c>
      <c r="AD58" s="328">
        <f t="shared" si="10"/>
        <v>400</v>
      </c>
      <c r="AE58" s="328">
        <f t="shared" si="26"/>
        <v>400</v>
      </c>
      <c r="AF58" s="328">
        <f t="shared" si="27"/>
        <v>400</v>
      </c>
      <c r="AG58" s="329">
        <f t="shared" si="27"/>
        <v>200</v>
      </c>
      <c r="AH58" s="766">
        <v>4</v>
      </c>
      <c r="AI58" s="767">
        <v>4</v>
      </c>
      <c r="AJ58" s="767">
        <v>4</v>
      </c>
      <c r="AK58" s="767">
        <v>4</v>
      </c>
      <c r="AL58" s="767">
        <v>4</v>
      </c>
      <c r="AM58" s="767">
        <v>4</v>
      </c>
      <c r="AN58" s="767">
        <v>4</v>
      </c>
      <c r="AO58" s="767">
        <v>4</v>
      </c>
      <c r="AP58" s="767">
        <v>4</v>
      </c>
      <c r="AQ58" s="767">
        <v>4</v>
      </c>
      <c r="AR58" s="767">
        <v>4</v>
      </c>
      <c r="AS58" s="767">
        <v>4</v>
      </c>
      <c r="AT58" s="767">
        <v>4</v>
      </c>
      <c r="AU58" s="767">
        <v>6</v>
      </c>
      <c r="AV58" s="769">
        <v>7</v>
      </c>
    </row>
    <row r="59" spans="2:48" ht="15" x14ac:dyDescent="0.25">
      <c r="B59" s="919"/>
      <c r="C59" s="1" t="s">
        <v>7</v>
      </c>
      <c r="D59">
        <v>1</v>
      </c>
      <c r="E59">
        <v>1</v>
      </c>
      <c r="F59">
        <v>1</v>
      </c>
      <c r="G59">
        <v>1</v>
      </c>
      <c r="H59">
        <v>1</v>
      </c>
      <c r="I59">
        <v>1</v>
      </c>
      <c r="J59">
        <v>10</v>
      </c>
      <c r="K59">
        <v>2</v>
      </c>
      <c r="L59">
        <v>2</v>
      </c>
      <c r="M59">
        <v>2</v>
      </c>
      <c r="N59">
        <v>4</v>
      </c>
      <c r="O59">
        <v>4</v>
      </c>
      <c r="P59">
        <v>4</v>
      </c>
      <c r="Q59">
        <v>4</v>
      </c>
      <c r="R59" s="565">
        <v>2</v>
      </c>
      <c r="S59" s="143">
        <f>100</f>
        <v>100</v>
      </c>
      <c r="T59" s="328">
        <f t="shared" si="3"/>
        <v>100</v>
      </c>
      <c r="U59" s="328">
        <f t="shared" si="4"/>
        <v>100</v>
      </c>
      <c r="V59" s="328">
        <f t="shared" si="5"/>
        <v>100</v>
      </c>
      <c r="W59" s="328">
        <f t="shared" si="6"/>
        <v>100</v>
      </c>
      <c r="X59" s="328">
        <f t="shared" si="7"/>
        <v>100</v>
      </c>
      <c r="Y59" s="328">
        <f t="shared" si="8"/>
        <v>1000</v>
      </c>
      <c r="Z59" s="328">
        <f t="shared" si="9"/>
        <v>200</v>
      </c>
      <c r="AA59" s="328">
        <f t="shared" si="10"/>
        <v>200</v>
      </c>
      <c r="AB59" s="328">
        <f t="shared" si="10"/>
        <v>200</v>
      </c>
      <c r="AC59" s="328">
        <f t="shared" si="10"/>
        <v>400</v>
      </c>
      <c r="AD59" s="328">
        <f t="shared" si="10"/>
        <v>400</v>
      </c>
      <c r="AE59" s="328">
        <f t="shared" si="26"/>
        <v>400</v>
      </c>
      <c r="AF59" s="328">
        <f t="shared" si="27"/>
        <v>400</v>
      </c>
      <c r="AG59" s="329">
        <f t="shared" si="27"/>
        <v>200</v>
      </c>
      <c r="AH59" s="770"/>
      <c r="AI59" s="771"/>
      <c r="AJ59" s="771"/>
      <c r="AK59" s="771"/>
      <c r="AL59" s="771"/>
      <c r="AM59" s="771"/>
      <c r="AN59" s="771"/>
      <c r="AO59" s="771"/>
      <c r="AP59" s="771"/>
      <c r="AQ59" s="771"/>
      <c r="AR59" s="771"/>
      <c r="AS59" s="771"/>
      <c r="AT59" s="771"/>
      <c r="AU59" s="771"/>
      <c r="AV59" s="772"/>
    </row>
    <row r="60" spans="2:48" ht="15" customHeight="1" x14ac:dyDescent="0.25">
      <c r="B60" s="920" t="s">
        <v>27</v>
      </c>
      <c r="C60" s="7" t="s">
        <v>2</v>
      </c>
      <c r="D60" s="741">
        <v>79</v>
      </c>
      <c r="E60" s="741">
        <v>79</v>
      </c>
      <c r="F60" s="741">
        <v>98</v>
      </c>
      <c r="G60" s="741">
        <v>99</v>
      </c>
      <c r="H60" s="741">
        <v>146</v>
      </c>
      <c r="I60" s="741">
        <v>42</v>
      </c>
      <c r="J60" s="741">
        <v>50</v>
      </c>
      <c r="K60" s="741">
        <v>210</v>
      </c>
      <c r="L60" s="741">
        <v>199</v>
      </c>
      <c r="M60" s="741">
        <v>190</v>
      </c>
      <c r="N60" s="741">
        <v>185</v>
      </c>
      <c r="O60" s="740">
        <v>32</v>
      </c>
      <c r="P60" s="741">
        <v>31</v>
      </c>
      <c r="Q60" s="741">
        <v>31</v>
      </c>
      <c r="R60" s="756">
        <v>31</v>
      </c>
      <c r="S60" s="143">
        <f>100</f>
        <v>100</v>
      </c>
      <c r="T60" s="328">
        <f t="shared" si="3"/>
        <v>100</v>
      </c>
      <c r="U60" s="328">
        <f t="shared" si="4"/>
        <v>124.0506329113924</v>
      </c>
      <c r="V60" s="328">
        <f t="shared" si="5"/>
        <v>125.31645569620254</v>
      </c>
      <c r="W60" s="328">
        <f t="shared" si="6"/>
        <v>184.81012658227849</v>
      </c>
      <c r="X60" s="328">
        <f t="shared" si="7"/>
        <v>53.164556962025316</v>
      </c>
      <c r="Y60" s="328">
        <f t="shared" si="8"/>
        <v>63.291139240506332</v>
      </c>
      <c r="Z60" s="328">
        <f t="shared" si="9"/>
        <v>265.82278481012656</v>
      </c>
      <c r="AA60" s="328">
        <f t="shared" si="10"/>
        <v>251.8987341772152</v>
      </c>
      <c r="AB60" s="328">
        <f t="shared" si="10"/>
        <v>240.50632911392404</v>
      </c>
      <c r="AC60" s="328">
        <f t="shared" si="10"/>
        <v>234.17721518987341</v>
      </c>
      <c r="AD60" s="328">
        <f t="shared" si="10"/>
        <v>40.506329113924053</v>
      </c>
      <c r="AE60" s="328">
        <f t="shared" si="26"/>
        <v>39.240506329113927</v>
      </c>
      <c r="AF60" s="328">
        <f t="shared" si="27"/>
        <v>39.240506329113927</v>
      </c>
      <c r="AG60" s="329">
        <f t="shared" si="27"/>
        <v>39.240506329113927</v>
      </c>
      <c r="AH60" s="766">
        <v>4</v>
      </c>
      <c r="AI60" s="767">
        <v>4</v>
      </c>
      <c r="AJ60" s="767">
        <v>4</v>
      </c>
      <c r="AK60" s="767">
        <v>4</v>
      </c>
      <c r="AL60" s="767">
        <v>4</v>
      </c>
      <c r="AM60" s="767">
        <v>4</v>
      </c>
      <c r="AN60" s="767">
        <v>4</v>
      </c>
      <c r="AO60" s="767">
        <v>4</v>
      </c>
      <c r="AP60" s="767">
        <v>4</v>
      </c>
      <c r="AQ60" s="767">
        <v>4</v>
      </c>
      <c r="AR60" s="767">
        <v>4</v>
      </c>
      <c r="AS60" s="767">
        <v>1</v>
      </c>
      <c r="AT60" s="767">
        <v>4</v>
      </c>
      <c r="AU60" s="767">
        <v>6</v>
      </c>
      <c r="AV60" s="769">
        <v>7</v>
      </c>
    </row>
    <row r="61" spans="2:48" ht="15" x14ac:dyDescent="0.25">
      <c r="B61" s="918"/>
      <c r="C61" s="1" t="s">
        <v>3</v>
      </c>
      <c r="D61" s="740">
        <v>0</v>
      </c>
      <c r="E61" s="741">
        <v>7</v>
      </c>
      <c r="F61" s="740">
        <v>0</v>
      </c>
      <c r="G61" s="741">
        <v>0</v>
      </c>
      <c r="H61" s="741">
        <v>0</v>
      </c>
      <c r="I61" s="740">
        <v>0</v>
      </c>
      <c r="J61" s="740">
        <v>0</v>
      </c>
      <c r="K61" s="740">
        <v>0</v>
      </c>
      <c r="L61" s="740">
        <v>0</v>
      </c>
      <c r="M61" s="741">
        <v>0</v>
      </c>
      <c r="N61" s="741">
        <v>0</v>
      </c>
      <c r="O61" s="741">
        <v>0</v>
      </c>
      <c r="P61" s="741">
        <v>0</v>
      </c>
      <c r="Q61" s="741">
        <v>0</v>
      </c>
      <c r="R61" s="756">
        <v>0</v>
      </c>
      <c r="S61" s="143">
        <f>100</f>
        <v>100</v>
      </c>
      <c r="T61" s="328" t="e">
        <f t="shared" si="3"/>
        <v>#DIV/0!</v>
      </c>
      <c r="U61" s="328" t="e">
        <f t="shared" si="4"/>
        <v>#DIV/0!</v>
      </c>
      <c r="V61" s="328" t="e">
        <f t="shared" si="5"/>
        <v>#DIV/0!</v>
      </c>
      <c r="W61" s="328" t="e">
        <f t="shared" si="6"/>
        <v>#DIV/0!</v>
      </c>
      <c r="X61" s="328" t="e">
        <f t="shared" si="7"/>
        <v>#DIV/0!</v>
      </c>
      <c r="Y61" s="328" t="e">
        <f t="shared" si="8"/>
        <v>#DIV/0!</v>
      </c>
      <c r="Z61" s="328" t="e">
        <f t="shared" si="9"/>
        <v>#DIV/0!</v>
      </c>
      <c r="AA61" s="328" t="e">
        <f t="shared" si="10"/>
        <v>#DIV/0!</v>
      </c>
      <c r="AB61" s="328" t="e">
        <f t="shared" si="10"/>
        <v>#DIV/0!</v>
      </c>
      <c r="AC61" s="328" t="e">
        <f t="shared" si="10"/>
        <v>#DIV/0!</v>
      </c>
      <c r="AD61" s="328" t="e">
        <f t="shared" si="10"/>
        <v>#DIV/0!</v>
      </c>
      <c r="AE61" s="328" t="e">
        <f t="shared" si="26"/>
        <v>#DIV/0!</v>
      </c>
      <c r="AF61" s="328" t="e">
        <f t="shared" si="27"/>
        <v>#DIV/0!</v>
      </c>
      <c r="AG61" s="329" t="e">
        <f t="shared" si="27"/>
        <v>#DIV/0!</v>
      </c>
      <c r="AH61" s="766">
        <v>1</v>
      </c>
      <c r="AI61" s="767">
        <v>4</v>
      </c>
      <c r="AJ61" s="767">
        <v>1</v>
      </c>
      <c r="AK61" s="767">
        <v>4</v>
      </c>
      <c r="AL61" s="767">
        <v>4</v>
      </c>
      <c r="AM61" s="767">
        <v>1</v>
      </c>
      <c r="AN61" s="767">
        <v>1</v>
      </c>
      <c r="AO61" s="767">
        <v>1</v>
      </c>
      <c r="AP61" s="767">
        <v>1</v>
      </c>
      <c r="AQ61" s="767">
        <v>4</v>
      </c>
      <c r="AR61" s="767">
        <v>4</v>
      </c>
      <c r="AS61" s="767">
        <v>4</v>
      </c>
      <c r="AT61" s="767">
        <v>4</v>
      </c>
      <c r="AU61" s="767">
        <v>6</v>
      </c>
      <c r="AV61" s="769">
        <v>7</v>
      </c>
    </row>
    <row r="62" spans="2:48" ht="15" x14ac:dyDescent="0.25">
      <c r="B62" s="918"/>
      <c r="C62" s="1" t="s">
        <v>4</v>
      </c>
      <c r="D62" s="740">
        <v>0</v>
      </c>
      <c r="E62" s="740">
        <v>0</v>
      </c>
      <c r="F62" s="740">
        <v>0</v>
      </c>
      <c r="G62" s="740">
        <v>0</v>
      </c>
      <c r="H62" s="740">
        <v>0</v>
      </c>
      <c r="I62" s="740">
        <v>0</v>
      </c>
      <c r="J62" s="740">
        <v>0</v>
      </c>
      <c r="K62" s="741">
        <v>0</v>
      </c>
      <c r="L62" s="741">
        <v>0</v>
      </c>
      <c r="M62" s="741">
        <v>0</v>
      </c>
      <c r="N62" s="741">
        <v>0</v>
      </c>
      <c r="O62" s="741">
        <v>0</v>
      </c>
      <c r="P62" s="741">
        <v>0</v>
      </c>
      <c r="Q62" s="741">
        <v>0</v>
      </c>
      <c r="R62" s="756">
        <v>0</v>
      </c>
      <c r="S62" s="143">
        <f>100</f>
        <v>100</v>
      </c>
      <c r="T62" s="328" t="e">
        <f t="shared" si="3"/>
        <v>#DIV/0!</v>
      </c>
      <c r="U62" s="328" t="e">
        <f t="shared" si="4"/>
        <v>#DIV/0!</v>
      </c>
      <c r="V62" s="328" t="e">
        <f t="shared" si="5"/>
        <v>#DIV/0!</v>
      </c>
      <c r="W62" s="328" t="e">
        <f t="shared" si="6"/>
        <v>#DIV/0!</v>
      </c>
      <c r="X62" s="328" t="e">
        <f t="shared" si="7"/>
        <v>#DIV/0!</v>
      </c>
      <c r="Y62" s="328" t="e">
        <f t="shared" si="8"/>
        <v>#DIV/0!</v>
      </c>
      <c r="Z62" s="328" t="e">
        <f t="shared" si="9"/>
        <v>#DIV/0!</v>
      </c>
      <c r="AA62" s="328" t="e">
        <f t="shared" si="10"/>
        <v>#DIV/0!</v>
      </c>
      <c r="AB62" s="328" t="e">
        <f t="shared" si="10"/>
        <v>#DIV/0!</v>
      </c>
      <c r="AC62" s="328" t="e">
        <f t="shared" si="10"/>
        <v>#DIV/0!</v>
      </c>
      <c r="AD62" s="328" t="e">
        <f t="shared" si="10"/>
        <v>#DIV/0!</v>
      </c>
      <c r="AE62" s="328" t="e">
        <f t="shared" si="26"/>
        <v>#DIV/0!</v>
      </c>
      <c r="AF62" s="328" t="e">
        <f t="shared" si="27"/>
        <v>#DIV/0!</v>
      </c>
      <c r="AG62" s="329" t="e">
        <f t="shared" si="27"/>
        <v>#DIV/0!</v>
      </c>
      <c r="AH62" s="766">
        <v>1</v>
      </c>
      <c r="AI62" s="767">
        <v>1</v>
      </c>
      <c r="AJ62" s="767">
        <v>1</v>
      </c>
      <c r="AK62" s="767">
        <v>1</v>
      </c>
      <c r="AL62" s="767">
        <v>1</v>
      </c>
      <c r="AM62" s="767">
        <v>1</v>
      </c>
      <c r="AN62" s="767">
        <v>1</v>
      </c>
      <c r="AO62" s="767">
        <v>4</v>
      </c>
      <c r="AP62" s="767">
        <v>4</v>
      </c>
      <c r="AQ62" s="767">
        <v>4</v>
      </c>
      <c r="AR62" s="767">
        <v>4</v>
      </c>
      <c r="AS62" s="767">
        <v>4</v>
      </c>
      <c r="AT62" s="767">
        <v>4</v>
      </c>
      <c r="AU62" s="767">
        <v>6</v>
      </c>
      <c r="AV62" s="769">
        <v>7</v>
      </c>
    </row>
    <row r="63" spans="2:48" ht="15" x14ac:dyDescent="0.25">
      <c r="B63" s="918"/>
      <c r="C63" s="1" t="s">
        <v>5</v>
      </c>
      <c r="D63" s="741">
        <v>0</v>
      </c>
      <c r="E63" s="741">
        <v>0</v>
      </c>
      <c r="F63" s="741">
        <v>0</v>
      </c>
      <c r="G63" s="741">
        <v>0</v>
      </c>
      <c r="H63" s="741">
        <v>0</v>
      </c>
      <c r="I63" s="741">
        <v>1</v>
      </c>
      <c r="J63" s="741">
        <v>0</v>
      </c>
      <c r="K63" s="740">
        <v>0</v>
      </c>
      <c r="L63" s="740">
        <v>0</v>
      </c>
      <c r="M63" s="740">
        <v>0</v>
      </c>
      <c r="N63" s="740">
        <v>0</v>
      </c>
      <c r="O63" s="740">
        <v>0</v>
      </c>
      <c r="P63" s="741">
        <v>0</v>
      </c>
      <c r="Q63" s="741">
        <v>0</v>
      </c>
      <c r="R63" s="756">
        <v>0</v>
      </c>
      <c r="S63" s="143">
        <f>100</f>
        <v>100</v>
      </c>
      <c r="T63" s="328" t="e">
        <f t="shared" si="3"/>
        <v>#DIV/0!</v>
      </c>
      <c r="U63" s="328" t="e">
        <f t="shared" si="4"/>
        <v>#DIV/0!</v>
      </c>
      <c r="V63" s="328" t="e">
        <f t="shared" si="5"/>
        <v>#DIV/0!</v>
      </c>
      <c r="W63" s="328" t="e">
        <f t="shared" si="6"/>
        <v>#DIV/0!</v>
      </c>
      <c r="X63" s="328" t="e">
        <f t="shared" si="7"/>
        <v>#DIV/0!</v>
      </c>
      <c r="Y63" s="328" t="e">
        <f t="shared" si="8"/>
        <v>#DIV/0!</v>
      </c>
      <c r="Z63" s="328" t="e">
        <f t="shared" si="9"/>
        <v>#DIV/0!</v>
      </c>
      <c r="AA63" s="328" t="e">
        <f t="shared" si="10"/>
        <v>#DIV/0!</v>
      </c>
      <c r="AB63" s="328" t="e">
        <f t="shared" si="10"/>
        <v>#DIV/0!</v>
      </c>
      <c r="AC63" s="328" t="e">
        <f t="shared" si="10"/>
        <v>#DIV/0!</v>
      </c>
      <c r="AD63" s="328" t="e">
        <f t="shared" si="10"/>
        <v>#DIV/0!</v>
      </c>
      <c r="AE63" s="328" t="e">
        <f t="shared" si="26"/>
        <v>#DIV/0!</v>
      </c>
      <c r="AF63" s="328" t="e">
        <f t="shared" si="27"/>
        <v>#DIV/0!</v>
      </c>
      <c r="AG63" s="329" t="e">
        <f t="shared" si="27"/>
        <v>#DIV/0!</v>
      </c>
      <c r="AH63" s="766">
        <v>4</v>
      </c>
      <c r="AI63" s="767">
        <v>4</v>
      </c>
      <c r="AJ63" s="767">
        <v>4</v>
      </c>
      <c r="AK63" s="767">
        <v>4</v>
      </c>
      <c r="AL63" s="767">
        <v>4</v>
      </c>
      <c r="AM63" s="767">
        <v>4</v>
      </c>
      <c r="AN63" s="767">
        <v>4</v>
      </c>
      <c r="AO63" s="767">
        <v>1</v>
      </c>
      <c r="AP63" s="767">
        <v>1</v>
      </c>
      <c r="AQ63" s="767">
        <v>1</v>
      </c>
      <c r="AR63" s="767">
        <v>1</v>
      </c>
      <c r="AS63" s="767">
        <v>1</v>
      </c>
      <c r="AT63" s="767">
        <v>4</v>
      </c>
      <c r="AU63" s="767">
        <v>6</v>
      </c>
      <c r="AV63" s="769">
        <v>7</v>
      </c>
    </row>
    <row r="64" spans="2:48" ht="15" x14ac:dyDescent="0.25">
      <c r="B64" s="918"/>
      <c r="C64" s="1" t="s">
        <v>6</v>
      </c>
      <c r="D64" s="741">
        <v>79</v>
      </c>
      <c r="E64" s="741">
        <v>86</v>
      </c>
      <c r="F64" s="741">
        <v>98</v>
      </c>
      <c r="G64" s="741">
        <v>99</v>
      </c>
      <c r="H64" s="741">
        <v>146</v>
      </c>
      <c r="I64" s="741">
        <v>43</v>
      </c>
      <c r="J64" s="741">
        <v>50</v>
      </c>
      <c r="K64" s="741">
        <v>210</v>
      </c>
      <c r="L64" s="741">
        <v>199</v>
      </c>
      <c r="M64" s="741">
        <v>190</v>
      </c>
      <c r="N64" s="741">
        <v>185</v>
      </c>
      <c r="O64" s="741">
        <v>32</v>
      </c>
      <c r="P64" s="741">
        <v>31</v>
      </c>
      <c r="Q64" s="741">
        <v>31</v>
      </c>
      <c r="R64" s="756">
        <v>31</v>
      </c>
      <c r="S64" s="143">
        <f>100</f>
        <v>100</v>
      </c>
      <c r="T64" s="328">
        <f t="shared" si="3"/>
        <v>108.86075949367088</v>
      </c>
      <c r="U64" s="328">
        <f t="shared" si="4"/>
        <v>124.0506329113924</v>
      </c>
      <c r="V64" s="328">
        <f t="shared" si="5"/>
        <v>125.31645569620254</v>
      </c>
      <c r="W64" s="328">
        <f t="shared" si="6"/>
        <v>184.81012658227849</v>
      </c>
      <c r="X64" s="328">
        <f t="shared" si="7"/>
        <v>54.430379746835442</v>
      </c>
      <c r="Y64" s="328">
        <f t="shared" si="8"/>
        <v>63.291139240506332</v>
      </c>
      <c r="Z64" s="328">
        <f t="shared" si="9"/>
        <v>265.82278481012656</v>
      </c>
      <c r="AA64" s="328">
        <f t="shared" si="10"/>
        <v>251.8987341772152</v>
      </c>
      <c r="AB64" s="328">
        <f t="shared" si="10"/>
        <v>240.50632911392404</v>
      </c>
      <c r="AC64" s="328">
        <f t="shared" si="10"/>
        <v>234.17721518987341</v>
      </c>
      <c r="AD64" s="328">
        <f t="shared" si="10"/>
        <v>40.506329113924053</v>
      </c>
      <c r="AE64" s="328">
        <f t="shared" si="26"/>
        <v>39.240506329113927</v>
      </c>
      <c r="AF64" s="328">
        <f t="shared" si="27"/>
        <v>39.240506329113927</v>
      </c>
      <c r="AG64" s="329">
        <f t="shared" si="27"/>
        <v>39.240506329113927</v>
      </c>
      <c r="AH64" s="766">
        <v>4</v>
      </c>
      <c r="AI64" s="767">
        <v>4</v>
      </c>
      <c r="AJ64" s="767">
        <v>4</v>
      </c>
      <c r="AK64" s="767">
        <v>4</v>
      </c>
      <c r="AL64" s="767">
        <v>4</v>
      </c>
      <c r="AM64" s="767">
        <v>4</v>
      </c>
      <c r="AN64" s="767">
        <v>4</v>
      </c>
      <c r="AO64" s="767">
        <v>4</v>
      </c>
      <c r="AP64" s="767">
        <v>4</v>
      </c>
      <c r="AQ64" s="767">
        <v>4</v>
      </c>
      <c r="AR64" s="767">
        <v>4</v>
      </c>
      <c r="AS64" s="767">
        <v>4</v>
      </c>
      <c r="AT64" s="767">
        <v>4</v>
      </c>
      <c r="AU64" s="767">
        <v>6</v>
      </c>
      <c r="AV64" s="769">
        <v>7</v>
      </c>
    </row>
    <row r="65" spans="2:48" ht="15" x14ac:dyDescent="0.25">
      <c r="B65" s="919"/>
      <c r="C65" s="8" t="s">
        <v>7</v>
      </c>
      <c r="D65">
        <v>79</v>
      </c>
      <c r="E65">
        <v>86</v>
      </c>
      <c r="F65">
        <v>98</v>
      </c>
      <c r="G65">
        <v>99</v>
      </c>
      <c r="H65">
        <v>146</v>
      </c>
      <c r="I65">
        <v>42</v>
      </c>
      <c r="J65">
        <v>50</v>
      </c>
      <c r="K65">
        <v>210</v>
      </c>
      <c r="L65">
        <v>199</v>
      </c>
      <c r="M65">
        <v>190</v>
      </c>
      <c r="N65">
        <v>185</v>
      </c>
      <c r="O65">
        <v>32</v>
      </c>
      <c r="P65">
        <v>31</v>
      </c>
      <c r="Q65">
        <v>31</v>
      </c>
      <c r="R65" s="565">
        <v>31</v>
      </c>
      <c r="S65" s="143">
        <f>100</f>
        <v>100</v>
      </c>
      <c r="T65" s="328">
        <f t="shared" si="3"/>
        <v>108.86075949367088</v>
      </c>
      <c r="U65" s="328">
        <f t="shared" si="4"/>
        <v>124.0506329113924</v>
      </c>
      <c r="V65" s="328">
        <f t="shared" si="5"/>
        <v>125.31645569620254</v>
      </c>
      <c r="W65" s="328">
        <f t="shared" si="6"/>
        <v>184.81012658227849</v>
      </c>
      <c r="X65" s="328">
        <f t="shared" si="7"/>
        <v>53.164556962025316</v>
      </c>
      <c r="Y65" s="328">
        <f t="shared" si="8"/>
        <v>63.291139240506332</v>
      </c>
      <c r="Z65" s="328">
        <f t="shared" si="9"/>
        <v>265.82278481012656</v>
      </c>
      <c r="AA65" s="328">
        <f t="shared" si="10"/>
        <v>251.8987341772152</v>
      </c>
      <c r="AB65" s="328">
        <f t="shared" si="10"/>
        <v>240.50632911392404</v>
      </c>
      <c r="AC65" s="328">
        <f t="shared" si="10"/>
        <v>234.17721518987341</v>
      </c>
      <c r="AD65" s="328">
        <f t="shared" si="10"/>
        <v>40.506329113924053</v>
      </c>
      <c r="AE65" s="328">
        <f t="shared" si="26"/>
        <v>39.240506329113927</v>
      </c>
      <c r="AF65" s="328">
        <f t="shared" si="27"/>
        <v>39.240506329113927</v>
      </c>
      <c r="AG65" s="329">
        <f t="shared" si="27"/>
        <v>39.240506329113927</v>
      </c>
      <c r="AH65" s="770"/>
      <c r="AI65" s="771"/>
      <c r="AJ65" s="771"/>
      <c r="AK65" s="771"/>
      <c r="AL65" s="771"/>
      <c r="AM65" s="771"/>
      <c r="AN65" s="771"/>
      <c r="AO65" s="771"/>
      <c r="AP65" s="771"/>
      <c r="AQ65" s="771"/>
      <c r="AR65" s="771"/>
      <c r="AS65" s="771"/>
      <c r="AT65" s="771"/>
      <c r="AU65" s="771"/>
      <c r="AV65" s="772"/>
    </row>
    <row r="66" spans="2:48" ht="15" customHeight="1" x14ac:dyDescent="0.25">
      <c r="B66" s="920" t="s">
        <v>28</v>
      </c>
      <c r="C66" s="1" t="s">
        <v>2</v>
      </c>
      <c r="D66" s="740">
        <v>39</v>
      </c>
      <c r="E66" s="740">
        <v>66</v>
      </c>
      <c r="F66" s="740">
        <v>68</v>
      </c>
      <c r="G66" s="740">
        <v>57</v>
      </c>
      <c r="H66" s="740">
        <v>49</v>
      </c>
      <c r="I66" s="740">
        <v>32</v>
      </c>
      <c r="J66" s="740">
        <v>35</v>
      </c>
      <c r="K66" s="740">
        <v>39</v>
      </c>
      <c r="L66" s="740">
        <v>44</v>
      </c>
      <c r="M66" s="740">
        <v>42</v>
      </c>
      <c r="N66" s="740">
        <v>41</v>
      </c>
      <c r="O66" s="740">
        <v>40</v>
      </c>
      <c r="P66" s="741">
        <v>69</v>
      </c>
      <c r="Q66" s="741">
        <v>70</v>
      </c>
      <c r="R66" s="756">
        <v>71.014492753623188</v>
      </c>
      <c r="S66" s="143">
        <f>100</f>
        <v>100</v>
      </c>
      <c r="T66" s="328">
        <f t="shared" si="3"/>
        <v>169.23076923076923</v>
      </c>
      <c r="U66" s="328">
        <f t="shared" si="4"/>
        <v>174.35897435897436</v>
      </c>
      <c r="V66" s="328">
        <f t="shared" si="5"/>
        <v>146.15384615384616</v>
      </c>
      <c r="W66" s="328">
        <f t="shared" si="6"/>
        <v>125.64102564102564</v>
      </c>
      <c r="X66" s="328">
        <f t="shared" si="7"/>
        <v>82.051282051282058</v>
      </c>
      <c r="Y66" s="328">
        <f t="shared" si="8"/>
        <v>89.743589743589737</v>
      </c>
      <c r="Z66" s="328">
        <f t="shared" si="9"/>
        <v>100</v>
      </c>
      <c r="AA66" s="328">
        <f t="shared" si="10"/>
        <v>112.82051282051282</v>
      </c>
      <c r="AB66" s="328">
        <f t="shared" si="10"/>
        <v>107.69230769230769</v>
      </c>
      <c r="AC66" s="328">
        <f t="shared" si="10"/>
        <v>105.12820512820512</v>
      </c>
      <c r="AD66" s="328">
        <f t="shared" si="10"/>
        <v>102.56410256410257</v>
      </c>
      <c r="AE66" s="328">
        <f t="shared" si="26"/>
        <v>176.92307692307693</v>
      </c>
      <c r="AF66" s="328">
        <f t="shared" si="27"/>
        <v>179.48717948717947</v>
      </c>
      <c r="AG66" s="329">
        <f t="shared" si="27"/>
        <v>182.08844295800819</v>
      </c>
      <c r="AH66" s="766">
        <v>1</v>
      </c>
      <c r="AI66" s="767">
        <v>1</v>
      </c>
      <c r="AJ66" s="767">
        <v>1</v>
      </c>
      <c r="AK66" s="767">
        <v>1</v>
      </c>
      <c r="AL66" s="767">
        <v>1</v>
      </c>
      <c r="AM66" s="767">
        <v>1</v>
      </c>
      <c r="AN66" s="767">
        <v>1</v>
      </c>
      <c r="AO66" s="767">
        <v>1</v>
      </c>
      <c r="AP66" s="767">
        <v>1</v>
      </c>
      <c r="AQ66" s="767">
        <v>1</v>
      </c>
      <c r="AR66" s="767">
        <v>1</v>
      </c>
      <c r="AS66" s="767">
        <v>1</v>
      </c>
      <c r="AT66" s="767">
        <v>4</v>
      </c>
      <c r="AU66" s="767">
        <v>6</v>
      </c>
      <c r="AV66" s="769">
        <v>7</v>
      </c>
    </row>
    <row r="67" spans="2:48" ht="15" x14ac:dyDescent="0.25">
      <c r="B67" s="918"/>
      <c r="C67" s="1" t="s">
        <v>3</v>
      </c>
      <c r="D67" s="741">
        <v>5</v>
      </c>
      <c r="E67" s="741">
        <v>5</v>
      </c>
      <c r="F67" s="741">
        <v>4</v>
      </c>
      <c r="G67" s="741">
        <v>4</v>
      </c>
      <c r="H67" s="741">
        <v>4</v>
      </c>
      <c r="I67" s="741">
        <v>3</v>
      </c>
      <c r="J67" s="741">
        <v>3</v>
      </c>
      <c r="K67" s="741">
        <v>4</v>
      </c>
      <c r="L67" s="741">
        <v>4</v>
      </c>
      <c r="M67" s="741">
        <v>4</v>
      </c>
      <c r="N67" s="741">
        <v>6</v>
      </c>
      <c r="O67" s="741">
        <v>5</v>
      </c>
      <c r="P67" s="741">
        <v>6</v>
      </c>
      <c r="Q67" s="741">
        <v>6</v>
      </c>
      <c r="R67" s="756">
        <v>6</v>
      </c>
      <c r="S67" s="143">
        <f>100</f>
        <v>100</v>
      </c>
      <c r="T67" s="328">
        <f t="shared" si="3"/>
        <v>100</v>
      </c>
      <c r="U67" s="328">
        <f t="shared" si="4"/>
        <v>80</v>
      </c>
      <c r="V67" s="328">
        <f t="shared" si="5"/>
        <v>80</v>
      </c>
      <c r="W67" s="328">
        <f t="shared" si="6"/>
        <v>80</v>
      </c>
      <c r="X67" s="328">
        <f t="shared" si="7"/>
        <v>60</v>
      </c>
      <c r="Y67" s="328">
        <f t="shared" si="8"/>
        <v>60</v>
      </c>
      <c r="Z67" s="328">
        <f t="shared" si="9"/>
        <v>80</v>
      </c>
      <c r="AA67" s="328">
        <f t="shared" si="10"/>
        <v>80</v>
      </c>
      <c r="AB67" s="328">
        <f t="shared" si="10"/>
        <v>80</v>
      </c>
      <c r="AC67" s="328">
        <f t="shared" si="10"/>
        <v>120</v>
      </c>
      <c r="AD67" s="328">
        <f t="shared" si="10"/>
        <v>100</v>
      </c>
      <c r="AE67" s="328">
        <f t="shared" si="26"/>
        <v>120</v>
      </c>
      <c r="AF67" s="328">
        <f t="shared" si="27"/>
        <v>120</v>
      </c>
      <c r="AG67" s="329">
        <f t="shared" si="27"/>
        <v>120</v>
      </c>
      <c r="AH67" s="766">
        <v>4</v>
      </c>
      <c r="AI67" s="767">
        <v>4</v>
      </c>
      <c r="AJ67" s="767">
        <v>4</v>
      </c>
      <c r="AK67" s="767">
        <v>4</v>
      </c>
      <c r="AL67" s="767">
        <v>4</v>
      </c>
      <c r="AM67" s="767">
        <v>4</v>
      </c>
      <c r="AN67" s="767">
        <v>4</v>
      </c>
      <c r="AO67" s="767">
        <v>4</v>
      </c>
      <c r="AP67" s="767">
        <v>4</v>
      </c>
      <c r="AQ67" s="767">
        <v>4</v>
      </c>
      <c r="AR67" s="767">
        <v>4</v>
      </c>
      <c r="AS67" s="767">
        <v>4</v>
      </c>
      <c r="AT67" s="767">
        <v>4</v>
      </c>
      <c r="AU67" s="767">
        <v>6</v>
      </c>
      <c r="AV67" s="769">
        <v>7</v>
      </c>
    </row>
    <row r="68" spans="2:48" ht="15" x14ac:dyDescent="0.25">
      <c r="B68" s="918"/>
      <c r="C68" s="1" t="s">
        <v>4</v>
      </c>
      <c r="D68" s="741">
        <v>3</v>
      </c>
      <c r="E68" s="741">
        <v>1</v>
      </c>
      <c r="F68" s="741">
        <v>2</v>
      </c>
      <c r="G68" s="741">
        <v>1</v>
      </c>
      <c r="H68" s="741">
        <v>1</v>
      </c>
      <c r="I68" s="741">
        <v>1</v>
      </c>
      <c r="J68" s="741">
        <v>1</v>
      </c>
      <c r="K68" s="741">
        <v>0</v>
      </c>
      <c r="L68" s="741">
        <v>0</v>
      </c>
      <c r="M68" s="741">
        <v>0</v>
      </c>
      <c r="N68" s="741">
        <v>0</v>
      </c>
      <c r="O68" s="741">
        <v>0</v>
      </c>
      <c r="P68" s="741">
        <v>0</v>
      </c>
      <c r="Q68" s="741">
        <v>0</v>
      </c>
      <c r="R68" s="756">
        <v>0</v>
      </c>
      <c r="S68" s="143">
        <f>100</f>
        <v>100</v>
      </c>
      <c r="T68" s="328">
        <f t="shared" si="3"/>
        <v>33.333333333333336</v>
      </c>
      <c r="U68" s="328">
        <f t="shared" si="4"/>
        <v>66.666666666666671</v>
      </c>
      <c r="V68" s="328">
        <f t="shared" si="5"/>
        <v>33.333333333333336</v>
      </c>
      <c r="W68" s="328">
        <f t="shared" si="6"/>
        <v>33.333333333333336</v>
      </c>
      <c r="X68" s="328">
        <f t="shared" si="7"/>
        <v>33.333333333333336</v>
      </c>
      <c r="Y68" s="328">
        <f t="shared" si="8"/>
        <v>33.333333333333336</v>
      </c>
      <c r="Z68" s="328">
        <f t="shared" si="9"/>
        <v>0</v>
      </c>
      <c r="AA68" s="328">
        <f t="shared" si="10"/>
        <v>0</v>
      </c>
      <c r="AB68" s="328">
        <f t="shared" si="10"/>
        <v>0</v>
      </c>
      <c r="AC68" s="328">
        <f t="shared" si="10"/>
        <v>0</v>
      </c>
      <c r="AD68" s="328">
        <f t="shared" si="10"/>
        <v>0</v>
      </c>
      <c r="AE68" s="328">
        <f t="shared" si="26"/>
        <v>0</v>
      </c>
      <c r="AF68" s="328">
        <f t="shared" si="27"/>
        <v>0</v>
      </c>
      <c r="AG68" s="329">
        <f t="shared" si="27"/>
        <v>0</v>
      </c>
      <c r="AH68" s="766">
        <v>4</v>
      </c>
      <c r="AI68" s="767">
        <v>4</v>
      </c>
      <c r="AJ68" s="767">
        <v>4</v>
      </c>
      <c r="AK68" s="767">
        <v>4</v>
      </c>
      <c r="AL68" s="767">
        <v>4</v>
      </c>
      <c r="AM68" s="767">
        <v>4</v>
      </c>
      <c r="AN68" s="767">
        <v>4</v>
      </c>
      <c r="AO68" s="767">
        <v>4</v>
      </c>
      <c r="AP68" s="767">
        <v>4</v>
      </c>
      <c r="AQ68" s="767">
        <v>4</v>
      </c>
      <c r="AR68" s="767">
        <v>4</v>
      </c>
      <c r="AS68" s="767">
        <v>4</v>
      </c>
      <c r="AT68" s="767">
        <v>4</v>
      </c>
      <c r="AU68" s="767">
        <v>6</v>
      </c>
      <c r="AV68" s="769">
        <v>7</v>
      </c>
    </row>
    <row r="69" spans="2:48" ht="15" x14ac:dyDescent="0.25">
      <c r="B69" s="918"/>
      <c r="C69" s="1" t="s">
        <v>5</v>
      </c>
      <c r="D69" s="740">
        <v>0</v>
      </c>
      <c r="E69" s="740">
        <v>0</v>
      </c>
      <c r="F69" s="740">
        <v>0</v>
      </c>
      <c r="G69" s="740">
        <v>0</v>
      </c>
      <c r="H69" s="740">
        <v>0</v>
      </c>
      <c r="I69" s="740">
        <v>0</v>
      </c>
      <c r="J69" s="740">
        <v>0</v>
      </c>
      <c r="K69" s="740">
        <v>0</v>
      </c>
      <c r="L69" s="740">
        <v>0</v>
      </c>
      <c r="M69" s="740">
        <v>0</v>
      </c>
      <c r="N69" s="740">
        <v>0</v>
      </c>
      <c r="O69" s="740">
        <v>0</v>
      </c>
      <c r="P69" s="741">
        <v>0</v>
      </c>
      <c r="Q69" s="741">
        <v>0</v>
      </c>
      <c r="R69" s="756">
        <v>0</v>
      </c>
      <c r="S69" s="143">
        <f>100</f>
        <v>100</v>
      </c>
      <c r="T69" s="328" t="e">
        <f t="shared" si="3"/>
        <v>#DIV/0!</v>
      </c>
      <c r="U69" s="328" t="e">
        <f t="shared" si="4"/>
        <v>#DIV/0!</v>
      </c>
      <c r="V69" s="328" t="e">
        <f t="shared" si="5"/>
        <v>#DIV/0!</v>
      </c>
      <c r="W69" s="328" t="e">
        <f t="shared" si="6"/>
        <v>#DIV/0!</v>
      </c>
      <c r="X69" s="328" t="e">
        <f t="shared" si="7"/>
        <v>#DIV/0!</v>
      </c>
      <c r="Y69" s="328" t="e">
        <f t="shared" si="8"/>
        <v>#DIV/0!</v>
      </c>
      <c r="Z69" s="328" t="e">
        <f t="shared" si="9"/>
        <v>#DIV/0!</v>
      </c>
      <c r="AA69" s="328" t="e">
        <f t="shared" si="10"/>
        <v>#DIV/0!</v>
      </c>
      <c r="AB69" s="328" t="e">
        <f t="shared" si="10"/>
        <v>#DIV/0!</v>
      </c>
      <c r="AC69" s="328" t="e">
        <f t="shared" si="10"/>
        <v>#DIV/0!</v>
      </c>
      <c r="AD69" s="328" t="e">
        <f t="shared" si="10"/>
        <v>#DIV/0!</v>
      </c>
      <c r="AE69" s="328" t="e">
        <f t="shared" si="26"/>
        <v>#DIV/0!</v>
      </c>
      <c r="AF69" s="328" t="e">
        <f t="shared" si="27"/>
        <v>#DIV/0!</v>
      </c>
      <c r="AG69" s="329" t="e">
        <f t="shared" si="27"/>
        <v>#DIV/0!</v>
      </c>
      <c r="AH69" s="766">
        <v>1</v>
      </c>
      <c r="AI69" s="767">
        <v>1</v>
      </c>
      <c r="AJ69" s="767">
        <v>1</v>
      </c>
      <c r="AK69" s="767">
        <v>1</v>
      </c>
      <c r="AL69" s="767">
        <v>1</v>
      </c>
      <c r="AM69" s="767">
        <v>1</v>
      </c>
      <c r="AN69" s="767">
        <v>1</v>
      </c>
      <c r="AO69" s="767">
        <v>1</v>
      </c>
      <c r="AP69" s="767">
        <v>1</v>
      </c>
      <c r="AQ69" s="767">
        <v>1</v>
      </c>
      <c r="AR69" s="767">
        <v>1</v>
      </c>
      <c r="AS69" s="767">
        <v>1</v>
      </c>
      <c r="AT69" s="767">
        <v>4</v>
      </c>
      <c r="AU69" s="767">
        <v>6</v>
      </c>
      <c r="AV69" s="769">
        <v>7</v>
      </c>
    </row>
    <row r="70" spans="2:48" ht="15" x14ac:dyDescent="0.25">
      <c r="B70" s="918"/>
      <c r="C70" s="1" t="s">
        <v>6</v>
      </c>
      <c r="D70" s="740">
        <v>47</v>
      </c>
      <c r="E70" s="740">
        <v>72</v>
      </c>
      <c r="F70" s="740">
        <v>74</v>
      </c>
      <c r="G70" s="740">
        <v>62</v>
      </c>
      <c r="H70" s="740">
        <v>54</v>
      </c>
      <c r="I70" s="740">
        <v>36</v>
      </c>
      <c r="J70" s="740">
        <v>39</v>
      </c>
      <c r="K70" s="740">
        <v>43</v>
      </c>
      <c r="L70" s="740">
        <v>48</v>
      </c>
      <c r="M70" s="740">
        <v>46</v>
      </c>
      <c r="N70" s="740">
        <v>47</v>
      </c>
      <c r="O70" s="740">
        <v>45</v>
      </c>
      <c r="P70" s="741">
        <v>75</v>
      </c>
      <c r="Q70" s="741">
        <v>76</v>
      </c>
      <c r="R70" s="756">
        <v>77.013333333333335</v>
      </c>
      <c r="S70" s="143">
        <f>100</f>
        <v>100</v>
      </c>
      <c r="T70" s="328">
        <f t="shared" si="3"/>
        <v>153.19148936170214</v>
      </c>
      <c r="U70" s="328">
        <f t="shared" si="4"/>
        <v>157.44680851063831</v>
      </c>
      <c r="V70" s="328">
        <f t="shared" si="5"/>
        <v>131.91489361702128</v>
      </c>
      <c r="W70" s="328">
        <f t="shared" si="6"/>
        <v>114.8936170212766</v>
      </c>
      <c r="X70" s="328">
        <f t="shared" si="7"/>
        <v>76.59574468085107</v>
      </c>
      <c r="Y70" s="328">
        <f t="shared" si="8"/>
        <v>82.978723404255319</v>
      </c>
      <c r="Z70" s="328">
        <f t="shared" si="9"/>
        <v>91.489361702127653</v>
      </c>
      <c r="AA70" s="328">
        <f t="shared" si="10"/>
        <v>102.12765957446808</v>
      </c>
      <c r="AB70" s="328">
        <f t="shared" si="10"/>
        <v>97.872340425531917</v>
      </c>
      <c r="AC70" s="328">
        <f t="shared" si="10"/>
        <v>100</v>
      </c>
      <c r="AD70" s="328">
        <f t="shared" si="10"/>
        <v>95.744680851063833</v>
      </c>
      <c r="AE70" s="328">
        <f t="shared" si="26"/>
        <v>159.57446808510639</v>
      </c>
      <c r="AF70" s="328">
        <f t="shared" si="27"/>
        <v>161.70212765957447</v>
      </c>
      <c r="AG70" s="329">
        <f t="shared" si="27"/>
        <v>163.8581560283688</v>
      </c>
      <c r="AH70" s="766">
        <v>1</v>
      </c>
      <c r="AI70" s="767">
        <v>1</v>
      </c>
      <c r="AJ70" s="767">
        <v>1</v>
      </c>
      <c r="AK70" s="767">
        <v>1</v>
      </c>
      <c r="AL70" s="767">
        <v>1</v>
      </c>
      <c r="AM70" s="767">
        <v>1</v>
      </c>
      <c r="AN70" s="767">
        <v>1</v>
      </c>
      <c r="AO70" s="767">
        <v>1</v>
      </c>
      <c r="AP70" s="767">
        <v>1</v>
      </c>
      <c r="AQ70" s="767">
        <v>1</v>
      </c>
      <c r="AR70" s="767">
        <v>1</v>
      </c>
      <c r="AS70" s="767">
        <v>1</v>
      </c>
      <c r="AT70" s="767">
        <v>4</v>
      </c>
      <c r="AU70" s="767">
        <v>6</v>
      </c>
      <c r="AV70" s="769">
        <v>7</v>
      </c>
    </row>
    <row r="71" spans="2:48" ht="15" x14ac:dyDescent="0.25">
      <c r="B71" s="919"/>
      <c r="C71" s="1" t="s">
        <v>7</v>
      </c>
      <c r="D71">
        <v>47</v>
      </c>
      <c r="E71">
        <v>72</v>
      </c>
      <c r="F71">
        <v>74</v>
      </c>
      <c r="G71">
        <v>62</v>
      </c>
      <c r="H71">
        <v>54</v>
      </c>
      <c r="I71">
        <v>36</v>
      </c>
      <c r="J71">
        <v>39</v>
      </c>
      <c r="K71">
        <v>43</v>
      </c>
      <c r="L71">
        <v>48</v>
      </c>
      <c r="M71">
        <v>46</v>
      </c>
      <c r="N71">
        <v>47</v>
      </c>
      <c r="O71">
        <v>45</v>
      </c>
      <c r="P71">
        <v>75</v>
      </c>
      <c r="Q71">
        <v>76</v>
      </c>
      <c r="R71" s="565">
        <v>77.013333333333335</v>
      </c>
      <c r="S71" s="143">
        <f>100</f>
        <v>100</v>
      </c>
      <c r="T71" s="328">
        <f t="shared" si="3"/>
        <v>153.19148936170214</v>
      </c>
      <c r="U71" s="328">
        <f t="shared" si="4"/>
        <v>157.44680851063831</v>
      </c>
      <c r="V71" s="328">
        <f t="shared" si="5"/>
        <v>131.91489361702128</v>
      </c>
      <c r="W71" s="328">
        <f t="shared" si="6"/>
        <v>114.8936170212766</v>
      </c>
      <c r="X71" s="328">
        <f t="shared" si="7"/>
        <v>76.59574468085107</v>
      </c>
      <c r="Y71" s="328">
        <f t="shared" si="8"/>
        <v>82.978723404255319</v>
      </c>
      <c r="Z71" s="328">
        <f t="shared" si="9"/>
        <v>91.489361702127653</v>
      </c>
      <c r="AA71" s="328">
        <f t="shared" si="10"/>
        <v>102.12765957446808</v>
      </c>
      <c r="AB71" s="328">
        <f t="shared" si="10"/>
        <v>97.872340425531917</v>
      </c>
      <c r="AC71" s="328">
        <f t="shared" si="10"/>
        <v>100</v>
      </c>
      <c r="AD71" s="328">
        <f t="shared" si="10"/>
        <v>95.744680851063833</v>
      </c>
      <c r="AE71" s="328">
        <f t="shared" si="26"/>
        <v>159.57446808510639</v>
      </c>
      <c r="AF71" s="328">
        <f t="shared" si="27"/>
        <v>161.70212765957447</v>
      </c>
      <c r="AG71" s="329">
        <f t="shared" si="27"/>
        <v>163.8581560283688</v>
      </c>
      <c r="AH71" s="770"/>
      <c r="AI71" s="771"/>
      <c r="AJ71" s="771"/>
      <c r="AK71" s="771"/>
      <c r="AL71" s="771"/>
      <c r="AM71" s="771"/>
      <c r="AN71" s="771"/>
      <c r="AO71" s="771"/>
      <c r="AP71" s="771"/>
      <c r="AQ71" s="771"/>
      <c r="AR71" s="771"/>
      <c r="AS71" s="771"/>
      <c r="AT71" s="771"/>
      <c r="AU71" s="771"/>
      <c r="AV71" s="772"/>
    </row>
    <row r="72" spans="2:48" ht="15" customHeight="1" x14ac:dyDescent="0.25">
      <c r="B72" s="920" t="s">
        <v>29</v>
      </c>
      <c r="C72" s="7" t="s">
        <v>2</v>
      </c>
      <c r="D72" s="741">
        <v>6</v>
      </c>
      <c r="E72" s="741">
        <v>9</v>
      </c>
      <c r="F72" s="741">
        <v>10</v>
      </c>
      <c r="G72" s="741">
        <v>8</v>
      </c>
      <c r="H72" s="741">
        <v>9</v>
      </c>
      <c r="I72" s="741">
        <v>9</v>
      </c>
      <c r="J72" s="741">
        <v>3</v>
      </c>
      <c r="K72" s="741">
        <v>11</v>
      </c>
      <c r="L72" s="741">
        <v>9</v>
      </c>
      <c r="M72" s="741">
        <v>10</v>
      </c>
      <c r="N72" s="741">
        <v>8</v>
      </c>
      <c r="O72" s="741">
        <v>5</v>
      </c>
      <c r="P72" s="741">
        <v>9</v>
      </c>
      <c r="Q72" s="741">
        <v>10</v>
      </c>
      <c r="R72" s="756">
        <v>6</v>
      </c>
      <c r="S72" s="143">
        <f>100</f>
        <v>100</v>
      </c>
      <c r="T72" s="328">
        <f t="shared" si="3"/>
        <v>150</v>
      </c>
      <c r="U72" s="328">
        <f t="shared" si="4"/>
        <v>166.66666666666666</v>
      </c>
      <c r="V72" s="328">
        <f t="shared" si="5"/>
        <v>133.33333333333334</v>
      </c>
      <c r="W72" s="328">
        <f t="shared" si="6"/>
        <v>150</v>
      </c>
      <c r="X72" s="328">
        <f t="shared" si="7"/>
        <v>150</v>
      </c>
      <c r="Y72" s="328">
        <f t="shared" si="8"/>
        <v>50</v>
      </c>
      <c r="Z72" s="328">
        <f t="shared" si="9"/>
        <v>183.33333333333334</v>
      </c>
      <c r="AA72" s="328">
        <f t="shared" si="10"/>
        <v>150</v>
      </c>
      <c r="AB72" s="328">
        <f t="shared" si="10"/>
        <v>166.66666666666666</v>
      </c>
      <c r="AC72" s="328">
        <f t="shared" si="10"/>
        <v>133.33333333333334</v>
      </c>
      <c r="AD72" s="328">
        <f t="shared" si="10"/>
        <v>83.333333333333329</v>
      </c>
      <c r="AE72" s="328">
        <f t="shared" si="26"/>
        <v>150</v>
      </c>
      <c r="AF72" s="328">
        <f t="shared" si="27"/>
        <v>166.66666666666666</v>
      </c>
      <c r="AG72" s="329">
        <f t="shared" si="27"/>
        <v>100</v>
      </c>
      <c r="AH72" s="766">
        <v>4</v>
      </c>
      <c r="AI72" s="767">
        <v>4</v>
      </c>
      <c r="AJ72" s="767">
        <v>4</v>
      </c>
      <c r="AK72" s="767">
        <v>4</v>
      </c>
      <c r="AL72" s="767">
        <v>4</v>
      </c>
      <c r="AM72" s="767">
        <v>4</v>
      </c>
      <c r="AN72" s="767">
        <v>4</v>
      </c>
      <c r="AO72" s="767">
        <v>4</v>
      </c>
      <c r="AP72" s="767">
        <v>4</v>
      </c>
      <c r="AQ72" s="767">
        <v>4</v>
      </c>
      <c r="AR72" s="767">
        <v>4</v>
      </c>
      <c r="AS72" s="767">
        <v>4</v>
      </c>
      <c r="AT72" s="767">
        <v>4</v>
      </c>
      <c r="AU72" s="767">
        <v>6</v>
      </c>
      <c r="AV72" s="769">
        <v>7</v>
      </c>
    </row>
    <row r="73" spans="2:48" ht="15" x14ac:dyDescent="0.25">
      <c r="B73" s="918"/>
      <c r="C73" s="1" t="s">
        <v>3</v>
      </c>
      <c r="D73" s="741">
        <v>1</v>
      </c>
      <c r="E73" s="741">
        <v>1</v>
      </c>
      <c r="F73" s="741">
        <v>1</v>
      </c>
      <c r="G73" s="741">
        <v>1</v>
      </c>
      <c r="H73" s="741">
        <v>1</v>
      </c>
      <c r="I73" s="741">
        <v>1</v>
      </c>
      <c r="J73" s="741">
        <v>2</v>
      </c>
      <c r="K73" s="741">
        <v>3</v>
      </c>
      <c r="L73" s="741">
        <v>3</v>
      </c>
      <c r="M73" s="741">
        <v>3</v>
      </c>
      <c r="N73" s="740">
        <v>0</v>
      </c>
      <c r="O73" s="740">
        <v>0</v>
      </c>
      <c r="P73" s="741">
        <v>0</v>
      </c>
      <c r="Q73" s="741">
        <v>0</v>
      </c>
      <c r="R73" s="756">
        <v>0</v>
      </c>
      <c r="S73" s="143">
        <f>100</f>
        <v>100</v>
      </c>
      <c r="T73" s="328">
        <f t="shared" si="3"/>
        <v>100</v>
      </c>
      <c r="U73" s="328">
        <f t="shared" si="4"/>
        <v>100</v>
      </c>
      <c r="V73" s="328">
        <f t="shared" si="5"/>
        <v>100</v>
      </c>
      <c r="W73" s="328">
        <f t="shared" si="6"/>
        <v>100</v>
      </c>
      <c r="X73" s="328">
        <f t="shared" si="7"/>
        <v>100</v>
      </c>
      <c r="Y73" s="328">
        <f t="shared" si="8"/>
        <v>200</v>
      </c>
      <c r="Z73" s="328">
        <f t="shared" si="9"/>
        <v>300</v>
      </c>
      <c r="AA73" s="328">
        <f t="shared" si="10"/>
        <v>300</v>
      </c>
      <c r="AB73" s="328">
        <f t="shared" si="10"/>
        <v>300</v>
      </c>
      <c r="AC73" s="328">
        <f t="shared" si="10"/>
        <v>0</v>
      </c>
      <c r="AD73" s="328">
        <f t="shared" si="10"/>
        <v>0</v>
      </c>
      <c r="AE73" s="328">
        <f t="shared" si="26"/>
        <v>0</v>
      </c>
      <c r="AF73" s="328">
        <f t="shared" si="27"/>
        <v>0</v>
      </c>
      <c r="AG73" s="329">
        <f t="shared" si="27"/>
        <v>0</v>
      </c>
      <c r="AH73" s="766">
        <v>4</v>
      </c>
      <c r="AI73" s="767">
        <v>4</v>
      </c>
      <c r="AJ73" s="767">
        <v>4</v>
      </c>
      <c r="AK73" s="767">
        <v>4</v>
      </c>
      <c r="AL73" s="767">
        <v>4</v>
      </c>
      <c r="AM73" s="767">
        <v>4</v>
      </c>
      <c r="AN73" s="767">
        <v>4</v>
      </c>
      <c r="AO73" s="767">
        <v>4</v>
      </c>
      <c r="AP73" s="767">
        <v>4</v>
      </c>
      <c r="AQ73" s="767">
        <v>4</v>
      </c>
      <c r="AR73" s="767">
        <v>1</v>
      </c>
      <c r="AS73" s="767">
        <v>1</v>
      </c>
      <c r="AT73" s="767">
        <v>4</v>
      </c>
      <c r="AU73" s="767">
        <v>6</v>
      </c>
      <c r="AV73" s="769">
        <v>7</v>
      </c>
    </row>
    <row r="74" spans="2:48" ht="15" x14ac:dyDescent="0.25">
      <c r="B74" s="918"/>
      <c r="C74" s="1" t="s">
        <v>4</v>
      </c>
      <c r="D74" s="741">
        <v>0</v>
      </c>
      <c r="E74" s="740">
        <v>0</v>
      </c>
      <c r="F74" s="740">
        <v>0</v>
      </c>
      <c r="G74" s="740">
        <v>0</v>
      </c>
      <c r="H74" s="740">
        <v>0</v>
      </c>
      <c r="I74" s="740">
        <v>0</v>
      </c>
      <c r="J74" s="740">
        <v>0</v>
      </c>
      <c r="K74" s="740">
        <v>0</v>
      </c>
      <c r="L74" s="740">
        <v>0</v>
      </c>
      <c r="M74" s="740">
        <v>0</v>
      </c>
      <c r="N74" s="740">
        <v>0</v>
      </c>
      <c r="O74" s="740">
        <v>0</v>
      </c>
      <c r="P74" s="741">
        <v>0</v>
      </c>
      <c r="Q74" s="741">
        <v>0</v>
      </c>
      <c r="R74" s="756">
        <v>0</v>
      </c>
      <c r="S74" s="143">
        <f>100</f>
        <v>100</v>
      </c>
      <c r="T74" s="328" t="e">
        <f t="shared" si="3"/>
        <v>#DIV/0!</v>
      </c>
      <c r="U74" s="328" t="e">
        <f t="shared" si="4"/>
        <v>#DIV/0!</v>
      </c>
      <c r="V74" s="328" t="e">
        <f t="shared" si="5"/>
        <v>#DIV/0!</v>
      </c>
      <c r="W74" s="328" t="e">
        <f t="shared" si="6"/>
        <v>#DIV/0!</v>
      </c>
      <c r="X74" s="328" t="e">
        <f t="shared" si="7"/>
        <v>#DIV/0!</v>
      </c>
      <c r="Y74" s="328" t="e">
        <f t="shared" si="8"/>
        <v>#DIV/0!</v>
      </c>
      <c r="Z74" s="328" t="e">
        <f t="shared" si="9"/>
        <v>#DIV/0!</v>
      </c>
      <c r="AA74" s="328" t="e">
        <f t="shared" si="10"/>
        <v>#DIV/0!</v>
      </c>
      <c r="AB74" s="328" t="e">
        <f t="shared" si="10"/>
        <v>#DIV/0!</v>
      </c>
      <c r="AC74" s="328" t="e">
        <f t="shared" si="10"/>
        <v>#DIV/0!</v>
      </c>
      <c r="AD74" s="328" t="e">
        <f t="shared" si="10"/>
        <v>#DIV/0!</v>
      </c>
      <c r="AE74" s="328" t="e">
        <f t="shared" si="26"/>
        <v>#DIV/0!</v>
      </c>
      <c r="AF74" s="328" t="e">
        <f t="shared" si="27"/>
        <v>#DIV/0!</v>
      </c>
      <c r="AG74" s="329" t="e">
        <f t="shared" si="27"/>
        <v>#DIV/0!</v>
      </c>
      <c r="AH74" s="766">
        <v>4</v>
      </c>
      <c r="AI74" s="767">
        <v>1</v>
      </c>
      <c r="AJ74" s="767">
        <v>1</v>
      </c>
      <c r="AK74" s="767">
        <v>1</v>
      </c>
      <c r="AL74" s="767">
        <v>1</v>
      </c>
      <c r="AM74" s="767">
        <v>1</v>
      </c>
      <c r="AN74" s="767">
        <v>1</v>
      </c>
      <c r="AO74" s="767">
        <v>1</v>
      </c>
      <c r="AP74" s="767">
        <v>1</v>
      </c>
      <c r="AQ74" s="767">
        <v>1</v>
      </c>
      <c r="AR74" s="767">
        <v>1</v>
      </c>
      <c r="AS74" s="767">
        <v>1</v>
      </c>
      <c r="AT74" s="767">
        <v>4</v>
      </c>
      <c r="AU74" s="767">
        <v>6</v>
      </c>
      <c r="AV74" s="769">
        <v>7</v>
      </c>
    </row>
    <row r="75" spans="2:48" ht="15" x14ac:dyDescent="0.25">
      <c r="B75" s="918"/>
      <c r="C75" s="1" t="s">
        <v>5</v>
      </c>
      <c r="D75" s="740">
        <v>0</v>
      </c>
      <c r="E75" s="740">
        <v>0</v>
      </c>
      <c r="F75" s="740">
        <v>0</v>
      </c>
      <c r="G75" s="740">
        <v>0</v>
      </c>
      <c r="H75" s="740">
        <v>0</v>
      </c>
      <c r="I75" s="740">
        <v>0</v>
      </c>
      <c r="J75" s="740">
        <v>0</v>
      </c>
      <c r="K75" s="740">
        <v>0</v>
      </c>
      <c r="L75" s="740">
        <v>0</v>
      </c>
      <c r="M75" s="740">
        <v>0</v>
      </c>
      <c r="N75" s="740">
        <v>0</v>
      </c>
      <c r="O75" s="740">
        <v>0</v>
      </c>
      <c r="P75" s="741">
        <v>0</v>
      </c>
      <c r="Q75" s="741">
        <v>0</v>
      </c>
      <c r="R75" s="756">
        <v>0</v>
      </c>
      <c r="S75" s="143">
        <f>100</f>
        <v>100</v>
      </c>
      <c r="T75" s="328" t="e">
        <f t="shared" si="3"/>
        <v>#DIV/0!</v>
      </c>
      <c r="U75" s="328" t="e">
        <f t="shared" si="4"/>
        <v>#DIV/0!</v>
      </c>
      <c r="V75" s="328" t="e">
        <f t="shared" si="5"/>
        <v>#DIV/0!</v>
      </c>
      <c r="W75" s="328" t="e">
        <f t="shared" si="6"/>
        <v>#DIV/0!</v>
      </c>
      <c r="X75" s="328" t="e">
        <f t="shared" si="7"/>
        <v>#DIV/0!</v>
      </c>
      <c r="Y75" s="328" t="e">
        <f t="shared" si="8"/>
        <v>#DIV/0!</v>
      </c>
      <c r="Z75" s="328" t="e">
        <f t="shared" si="9"/>
        <v>#DIV/0!</v>
      </c>
      <c r="AA75" s="328" t="e">
        <f t="shared" si="10"/>
        <v>#DIV/0!</v>
      </c>
      <c r="AB75" s="328" t="e">
        <f t="shared" si="10"/>
        <v>#DIV/0!</v>
      </c>
      <c r="AC75" s="328" t="e">
        <f t="shared" si="10"/>
        <v>#DIV/0!</v>
      </c>
      <c r="AD75" s="328" t="e">
        <f t="shared" si="10"/>
        <v>#DIV/0!</v>
      </c>
      <c r="AE75" s="328" t="e">
        <f t="shared" si="26"/>
        <v>#DIV/0!</v>
      </c>
      <c r="AF75" s="328" t="e">
        <f t="shared" si="27"/>
        <v>#DIV/0!</v>
      </c>
      <c r="AG75" s="329" t="e">
        <f t="shared" si="27"/>
        <v>#DIV/0!</v>
      </c>
      <c r="AH75" s="766">
        <v>1</v>
      </c>
      <c r="AI75" s="767">
        <v>1</v>
      </c>
      <c r="AJ75" s="767">
        <v>1</v>
      </c>
      <c r="AK75" s="767">
        <v>1</v>
      </c>
      <c r="AL75" s="767">
        <v>1</v>
      </c>
      <c r="AM75" s="767">
        <v>1</v>
      </c>
      <c r="AN75" s="767">
        <v>1</v>
      </c>
      <c r="AO75" s="767">
        <v>1</v>
      </c>
      <c r="AP75" s="767">
        <v>1</v>
      </c>
      <c r="AQ75" s="767">
        <v>1</v>
      </c>
      <c r="AR75" s="767">
        <v>1</v>
      </c>
      <c r="AS75" s="767">
        <v>1</v>
      </c>
      <c r="AT75" s="767">
        <v>4</v>
      </c>
      <c r="AU75" s="767">
        <v>6</v>
      </c>
      <c r="AV75" s="769">
        <v>7</v>
      </c>
    </row>
    <row r="76" spans="2:48" ht="15" x14ac:dyDescent="0.25">
      <c r="B76" s="918"/>
      <c r="C76" s="1" t="s">
        <v>6</v>
      </c>
      <c r="D76" s="740">
        <v>7</v>
      </c>
      <c r="E76" s="741">
        <v>10</v>
      </c>
      <c r="F76" s="741">
        <v>11</v>
      </c>
      <c r="G76" s="741">
        <v>9</v>
      </c>
      <c r="H76" s="741">
        <v>10</v>
      </c>
      <c r="I76" s="741">
        <v>10</v>
      </c>
      <c r="J76" s="741">
        <v>5</v>
      </c>
      <c r="K76" s="741">
        <v>14</v>
      </c>
      <c r="L76" s="741">
        <v>12</v>
      </c>
      <c r="M76" s="741">
        <v>13</v>
      </c>
      <c r="N76" s="741">
        <v>8</v>
      </c>
      <c r="O76" s="741">
        <v>5</v>
      </c>
      <c r="P76" s="741">
        <v>9</v>
      </c>
      <c r="Q76" s="741">
        <v>10</v>
      </c>
      <c r="R76" s="756">
        <v>6</v>
      </c>
      <c r="S76" s="143">
        <f>100</f>
        <v>100</v>
      </c>
      <c r="T76" s="328">
        <f t="shared" si="3"/>
        <v>142.85714285714286</v>
      </c>
      <c r="U76" s="328">
        <f t="shared" si="4"/>
        <v>157.14285714285714</v>
      </c>
      <c r="V76" s="328">
        <f t="shared" si="5"/>
        <v>128.57142857142858</v>
      </c>
      <c r="W76" s="328">
        <f t="shared" si="6"/>
        <v>142.85714285714286</v>
      </c>
      <c r="X76" s="328">
        <f t="shared" si="7"/>
        <v>142.85714285714286</v>
      </c>
      <c r="Y76" s="328">
        <f t="shared" si="8"/>
        <v>71.428571428571431</v>
      </c>
      <c r="Z76" s="328">
        <f t="shared" si="9"/>
        <v>200</v>
      </c>
      <c r="AA76" s="328">
        <f t="shared" si="10"/>
        <v>171.42857142857142</v>
      </c>
      <c r="AB76" s="328">
        <f t="shared" si="10"/>
        <v>185.71428571428572</v>
      </c>
      <c r="AC76" s="328">
        <f t="shared" si="10"/>
        <v>114.28571428571429</v>
      </c>
      <c r="AD76" s="328">
        <f t="shared" ref="AD76" si="28">O76*100/$D76</f>
        <v>71.428571428571431</v>
      </c>
      <c r="AE76" s="328">
        <f t="shared" si="26"/>
        <v>128.57142857142858</v>
      </c>
      <c r="AF76" s="328">
        <f t="shared" si="27"/>
        <v>142.85714285714286</v>
      </c>
      <c r="AG76" s="329">
        <f t="shared" si="27"/>
        <v>85.714285714285708</v>
      </c>
      <c r="AH76" s="766">
        <v>1</v>
      </c>
      <c r="AI76" s="767">
        <v>4</v>
      </c>
      <c r="AJ76" s="767">
        <v>4</v>
      </c>
      <c r="AK76" s="767">
        <v>4</v>
      </c>
      <c r="AL76" s="767">
        <v>4</v>
      </c>
      <c r="AM76" s="767">
        <v>4</v>
      </c>
      <c r="AN76" s="767">
        <v>4</v>
      </c>
      <c r="AO76" s="767">
        <v>4</v>
      </c>
      <c r="AP76" s="767">
        <v>4</v>
      </c>
      <c r="AQ76" s="767">
        <v>4</v>
      </c>
      <c r="AR76" s="767">
        <v>4</v>
      </c>
      <c r="AS76" s="767">
        <v>4</v>
      </c>
      <c r="AT76" s="767">
        <v>4</v>
      </c>
      <c r="AU76" s="767">
        <v>6</v>
      </c>
      <c r="AV76" s="769">
        <v>7</v>
      </c>
    </row>
    <row r="77" spans="2:48" ht="15" x14ac:dyDescent="0.25">
      <c r="B77" s="919"/>
      <c r="C77" s="8" t="s">
        <v>7</v>
      </c>
      <c r="D77">
        <v>7</v>
      </c>
      <c r="E77">
        <v>10</v>
      </c>
      <c r="F77">
        <v>11</v>
      </c>
      <c r="G77">
        <v>9</v>
      </c>
      <c r="H77">
        <v>10</v>
      </c>
      <c r="I77">
        <v>10</v>
      </c>
      <c r="J77">
        <v>5</v>
      </c>
      <c r="K77">
        <v>14</v>
      </c>
      <c r="L77">
        <v>12</v>
      </c>
      <c r="M77">
        <v>13</v>
      </c>
      <c r="N77">
        <v>8</v>
      </c>
      <c r="O77">
        <v>5</v>
      </c>
      <c r="P77">
        <v>9</v>
      </c>
      <c r="Q77">
        <v>10</v>
      </c>
      <c r="R77" s="565">
        <v>6</v>
      </c>
      <c r="S77" s="143">
        <f>100</f>
        <v>100</v>
      </c>
      <c r="T77" s="328">
        <f t="shared" ref="T77:T140" si="29">E77*100/$D77</f>
        <v>142.85714285714286</v>
      </c>
      <c r="U77" s="328">
        <f t="shared" ref="U77:U140" si="30">F77*100/$D77</f>
        <v>157.14285714285714</v>
      </c>
      <c r="V77" s="328">
        <f t="shared" ref="V77:V140" si="31">G77*100/$D77</f>
        <v>128.57142857142858</v>
      </c>
      <c r="W77" s="328">
        <f t="shared" ref="W77:W140" si="32">H77*100/$D77</f>
        <v>142.85714285714286</v>
      </c>
      <c r="X77" s="328">
        <f t="shared" ref="X77:X140" si="33">I77*100/$D77</f>
        <v>142.85714285714286</v>
      </c>
      <c r="Y77" s="328">
        <f t="shared" ref="Y77:Y140" si="34">J77*100/$D77</f>
        <v>71.428571428571431</v>
      </c>
      <c r="Z77" s="328">
        <f t="shared" ref="Z77:Z140" si="35">K77*100/$D77</f>
        <v>200</v>
      </c>
      <c r="AA77" s="328">
        <f t="shared" ref="AA77:AD140" si="36">L77*100/$D77</f>
        <v>171.42857142857142</v>
      </c>
      <c r="AB77" s="328">
        <f t="shared" si="36"/>
        <v>185.71428571428572</v>
      </c>
      <c r="AC77" s="328">
        <f t="shared" si="36"/>
        <v>114.28571428571429</v>
      </c>
      <c r="AD77" s="328">
        <f t="shared" si="36"/>
        <v>71.428571428571431</v>
      </c>
      <c r="AE77" s="328">
        <f t="shared" ref="AE77:AG77" si="37">P77*100/$D77</f>
        <v>128.57142857142858</v>
      </c>
      <c r="AF77" s="328">
        <f t="shared" si="37"/>
        <v>142.85714285714286</v>
      </c>
      <c r="AG77" s="329">
        <f t="shared" si="37"/>
        <v>85.714285714285708</v>
      </c>
      <c r="AH77" s="770"/>
      <c r="AI77" s="771"/>
      <c r="AJ77" s="771"/>
      <c r="AK77" s="771"/>
      <c r="AL77" s="771"/>
      <c r="AM77" s="771"/>
      <c r="AN77" s="771"/>
      <c r="AO77" s="771"/>
      <c r="AP77" s="771"/>
      <c r="AQ77" s="771"/>
      <c r="AR77" s="771"/>
      <c r="AS77" s="771"/>
      <c r="AT77" s="771"/>
      <c r="AU77" s="771"/>
      <c r="AV77" s="772"/>
    </row>
    <row r="78" spans="2:48" ht="15" customHeight="1" x14ac:dyDescent="0.25">
      <c r="B78" s="920" t="s">
        <v>30</v>
      </c>
      <c r="C78" s="1" t="s">
        <v>2</v>
      </c>
      <c r="D78" s="741">
        <v>81</v>
      </c>
      <c r="E78" s="740">
        <v>96</v>
      </c>
      <c r="F78" s="740">
        <v>106</v>
      </c>
      <c r="G78" s="740">
        <v>90</v>
      </c>
      <c r="H78" s="740">
        <v>85</v>
      </c>
      <c r="I78" s="740">
        <v>73</v>
      </c>
      <c r="J78" s="740">
        <v>75</v>
      </c>
      <c r="K78" s="740">
        <v>69</v>
      </c>
      <c r="L78" s="740">
        <v>70</v>
      </c>
      <c r="M78" s="741">
        <v>62</v>
      </c>
      <c r="N78" s="741">
        <v>69</v>
      </c>
      <c r="O78" s="740">
        <v>72</v>
      </c>
      <c r="P78" s="741">
        <v>70</v>
      </c>
      <c r="Q78" s="741">
        <v>71</v>
      </c>
      <c r="R78" s="756">
        <v>72.014285714285705</v>
      </c>
      <c r="S78" s="143">
        <f>100</f>
        <v>100</v>
      </c>
      <c r="T78" s="328">
        <f t="shared" si="29"/>
        <v>118.51851851851852</v>
      </c>
      <c r="U78" s="328">
        <f t="shared" si="30"/>
        <v>130.8641975308642</v>
      </c>
      <c r="V78" s="328">
        <f t="shared" si="31"/>
        <v>111.11111111111111</v>
      </c>
      <c r="W78" s="328">
        <f t="shared" si="32"/>
        <v>104.93827160493827</v>
      </c>
      <c r="X78" s="328">
        <f t="shared" si="33"/>
        <v>90.123456790123456</v>
      </c>
      <c r="Y78" s="328">
        <f t="shared" si="34"/>
        <v>92.592592592592595</v>
      </c>
      <c r="Z78" s="328">
        <f t="shared" si="35"/>
        <v>85.18518518518519</v>
      </c>
      <c r="AA78" s="328">
        <f t="shared" si="36"/>
        <v>86.419753086419746</v>
      </c>
      <c r="AB78" s="328">
        <f t="shared" si="36"/>
        <v>76.543209876543216</v>
      </c>
      <c r="AC78" s="328">
        <f t="shared" si="36"/>
        <v>85.18518518518519</v>
      </c>
      <c r="AD78" s="328">
        <f t="shared" si="36"/>
        <v>88.888888888888886</v>
      </c>
      <c r="AE78" s="328">
        <f t="shared" ref="AE78:AG78" si="38">P78*100/$D78</f>
        <v>86.419753086419746</v>
      </c>
      <c r="AF78" s="328">
        <f t="shared" si="38"/>
        <v>87.654320987654316</v>
      </c>
      <c r="AG78" s="329">
        <f t="shared" si="38"/>
        <v>88.906525573192226</v>
      </c>
      <c r="AH78" s="766">
        <v>4</v>
      </c>
      <c r="AI78" s="767">
        <v>1</v>
      </c>
      <c r="AJ78" s="767">
        <v>1</v>
      </c>
      <c r="AK78" s="767">
        <v>1</v>
      </c>
      <c r="AL78" s="767">
        <v>1</v>
      </c>
      <c r="AM78" s="767">
        <v>1</v>
      </c>
      <c r="AN78" s="767">
        <v>1</v>
      </c>
      <c r="AO78" s="767">
        <v>1</v>
      </c>
      <c r="AP78" s="767">
        <v>1</v>
      </c>
      <c r="AQ78" s="767">
        <v>4</v>
      </c>
      <c r="AR78" s="767">
        <v>4</v>
      </c>
      <c r="AS78" s="767">
        <v>1</v>
      </c>
      <c r="AT78" s="767">
        <v>4</v>
      </c>
      <c r="AU78" s="767">
        <v>6</v>
      </c>
      <c r="AV78" s="769">
        <v>7</v>
      </c>
    </row>
    <row r="79" spans="2:48" ht="15" x14ac:dyDescent="0.25">
      <c r="B79" s="918"/>
      <c r="C79" s="1" t="s">
        <v>3</v>
      </c>
      <c r="D79" s="740">
        <v>0</v>
      </c>
      <c r="E79" s="741">
        <v>4</v>
      </c>
      <c r="F79" s="741">
        <v>5</v>
      </c>
      <c r="G79" s="741">
        <v>6</v>
      </c>
      <c r="H79" s="741">
        <v>5</v>
      </c>
      <c r="I79" s="741">
        <v>5</v>
      </c>
      <c r="J79" s="741">
        <v>4</v>
      </c>
      <c r="K79" s="741">
        <v>4</v>
      </c>
      <c r="L79" s="741">
        <v>4</v>
      </c>
      <c r="M79" s="741">
        <v>3</v>
      </c>
      <c r="N79" s="741">
        <v>3</v>
      </c>
      <c r="O79" s="740">
        <v>3</v>
      </c>
      <c r="P79" s="741">
        <v>4</v>
      </c>
      <c r="Q79" s="741">
        <v>4</v>
      </c>
      <c r="R79" s="756">
        <v>2</v>
      </c>
      <c r="S79" s="143">
        <f>100</f>
        <v>100</v>
      </c>
      <c r="T79" s="328" t="e">
        <f t="shared" si="29"/>
        <v>#DIV/0!</v>
      </c>
      <c r="U79" s="328" t="e">
        <f t="shared" si="30"/>
        <v>#DIV/0!</v>
      </c>
      <c r="V79" s="328" t="e">
        <f t="shared" si="31"/>
        <v>#DIV/0!</v>
      </c>
      <c r="W79" s="328" t="e">
        <f t="shared" si="32"/>
        <v>#DIV/0!</v>
      </c>
      <c r="X79" s="328" t="e">
        <f t="shared" si="33"/>
        <v>#DIV/0!</v>
      </c>
      <c r="Y79" s="328" t="e">
        <f t="shared" si="34"/>
        <v>#DIV/0!</v>
      </c>
      <c r="Z79" s="328" t="e">
        <f t="shared" si="35"/>
        <v>#DIV/0!</v>
      </c>
      <c r="AA79" s="328" t="e">
        <f t="shared" si="36"/>
        <v>#DIV/0!</v>
      </c>
      <c r="AB79" s="328" t="e">
        <f t="shared" si="36"/>
        <v>#DIV/0!</v>
      </c>
      <c r="AC79" s="328" t="e">
        <f t="shared" si="36"/>
        <v>#DIV/0!</v>
      </c>
      <c r="AD79" s="328" t="e">
        <f t="shared" si="36"/>
        <v>#DIV/0!</v>
      </c>
      <c r="AE79" s="328" t="e">
        <f t="shared" ref="AE79:AG79" si="39">P79*100/$D79</f>
        <v>#DIV/0!</v>
      </c>
      <c r="AF79" s="328" t="e">
        <f t="shared" si="39"/>
        <v>#DIV/0!</v>
      </c>
      <c r="AG79" s="329" t="e">
        <f t="shared" si="39"/>
        <v>#DIV/0!</v>
      </c>
      <c r="AH79" s="766">
        <v>1</v>
      </c>
      <c r="AI79" s="767">
        <v>4</v>
      </c>
      <c r="AJ79" s="767">
        <v>4</v>
      </c>
      <c r="AK79" s="767">
        <v>4</v>
      </c>
      <c r="AL79" s="767">
        <v>4</v>
      </c>
      <c r="AM79" s="767">
        <v>4</v>
      </c>
      <c r="AN79" s="767">
        <v>4</v>
      </c>
      <c r="AO79" s="767">
        <v>4</v>
      </c>
      <c r="AP79" s="767">
        <v>4</v>
      </c>
      <c r="AQ79" s="767">
        <v>4</v>
      </c>
      <c r="AR79" s="767">
        <v>4</v>
      </c>
      <c r="AS79" s="767">
        <v>1</v>
      </c>
      <c r="AT79" s="767">
        <v>4</v>
      </c>
      <c r="AU79" s="767">
        <v>6</v>
      </c>
      <c r="AV79" s="769">
        <v>7</v>
      </c>
    </row>
    <row r="80" spans="2:48" ht="15" x14ac:dyDescent="0.25">
      <c r="B80" s="918"/>
      <c r="C80" s="1" t="s">
        <v>4</v>
      </c>
      <c r="D80" s="741">
        <v>1</v>
      </c>
      <c r="E80" s="741">
        <v>1</v>
      </c>
      <c r="F80" s="741">
        <v>1</v>
      </c>
      <c r="G80" s="741">
        <v>1</v>
      </c>
      <c r="H80" s="741">
        <v>1</v>
      </c>
      <c r="I80" s="741">
        <v>0</v>
      </c>
      <c r="J80" s="741">
        <v>0</v>
      </c>
      <c r="K80" s="741">
        <v>0</v>
      </c>
      <c r="L80" s="741">
        <v>0</v>
      </c>
      <c r="M80" s="740">
        <v>0</v>
      </c>
      <c r="N80" s="740">
        <v>0</v>
      </c>
      <c r="O80" s="740">
        <v>0</v>
      </c>
      <c r="P80" s="741">
        <v>0</v>
      </c>
      <c r="Q80" s="741">
        <v>0</v>
      </c>
      <c r="R80" s="756">
        <v>0</v>
      </c>
      <c r="S80" s="143">
        <f>100</f>
        <v>100</v>
      </c>
      <c r="T80" s="328">
        <f t="shared" si="29"/>
        <v>100</v>
      </c>
      <c r="U80" s="328">
        <f t="shared" si="30"/>
        <v>100</v>
      </c>
      <c r="V80" s="328">
        <f t="shared" si="31"/>
        <v>100</v>
      </c>
      <c r="W80" s="328">
        <f t="shared" si="32"/>
        <v>100</v>
      </c>
      <c r="X80" s="328">
        <f t="shared" si="33"/>
        <v>0</v>
      </c>
      <c r="Y80" s="328">
        <f t="shared" si="34"/>
        <v>0</v>
      </c>
      <c r="Z80" s="328">
        <f t="shared" si="35"/>
        <v>0</v>
      </c>
      <c r="AA80" s="328">
        <f t="shared" si="36"/>
        <v>0</v>
      </c>
      <c r="AB80" s="328">
        <f t="shared" si="36"/>
        <v>0</v>
      </c>
      <c r="AC80" s="328">
        <f t="shared" si="36"/>
        <v>0</v>
      </c>
      <c r="AD80" s="328">
        <f t="shared" si="36"/>
        <v>0</v>
      </c>
      <c r="AE80" s="328">
        <f t="shared" ref="AE80:AG80" si="40">P80*100/$D80</f>
        <v>0</v>
      </c>
      <c r="AF80" s="328">
        <f t="shared" si="40"/>
        <v>0</v>
      </c>
      <c r="AG80" s="329">
        <f t="shared" si="40"/>
        <v>0</v>
      </c>
      <c r="AH80" s="766">
        <v>4</v>
      </c>
      <c r="AI80" s="767">
        <v>4</v>
      </c>
      <c r="AJ80" s="767">
        <v>4</v>
      </c>
      <c r="AK80" s="767">
        <v>4</v>
      </c>
      <c r="AL80" s="767">
        <v>4</v>
      </c>
      <c r="AM80" s="767">
        <v>4</v>
      </c>
      <c r="AN80" s="767">
        <v>4</v>
      </c>
      <c r="AO80" s="767">
        <v>4</v>
      </c>
      <c r="AP80" s="767">
        <v>4</v>
      </c>
      <c r="AQ80" s="767">
        <v>1</v>
      </c>
      <c r="AR80" s="767">
        <v>1</v>
      </c>
      <c r="AS80" s="767">
        <v>1</v>
      </c>
      <c r="AT80" s="767">
        <v>4</v>
      </c>
      <c r="AU80" s="767">
        <v>6</v>
      </c>
      <c r="AV80" s="769">
        <v>7</v>
      </c>
    </row>
    <row r="81" spans="2:48" ht="15" x14ac:dyDescent="0.25">
      <c r="B81" s="918"/>
      <c r="C81" s="1" t="s">
        <v>5</v>
      </c>
      <c r="D81" s="740">
        <v>0</v>
      </c>
      <c r="E81" s="740">
        <v>0</v>
      </c>
      <c r="F81" s="740">
        <v>0</v>
      </c>
      <c r="G81" s="740">
        <v>0</v>
      </c>
      <c r="H81" s="740">
        <v>0</v>
      </c>
      <c r="I81" s="740">
        <v>0</v>
      </c>
      <c r="J81" s="740">
        <v>0</v>
      </c>
      <c r="K81" s="740">
        <v>0</v>
      </c>
      <c r="L81" s="740">
        <v>0</v>
      </c>
      <c r="M81" s="740">
        <v>0</v>
      </c>
      <c r="N81" s="740">
        <v>0</v>
      </c>
      <c r="O81" s="740">
        <v>0</v>
      </c>
      <c r="P81" s="741">
        <v>0</v>
      </c>
      <c r="Q81" s="741">
        <v>0</v>
      </c>
      <c r="R81" s="756">
        <v>0</v>
      </c>
      <c r="S81" s="143">
        <f>100</f>
        <v>100</v>
      </c>
      <c r="T81" s="328" t="e">
        <f t="shared" si="29"/>
        <v>#DIV/0!</v>
      </c>
      <c r="U81" s="328" t="e">
        <f t="shared" si="30"/>
        <v>#DIV/0!</v>
      </c>
      <c r="V81" s="328" t="e">
        <f t="shared" si="31"/>
        <v>#DIV/0!</v>
      </c>
      <c r="W81" s="328" t="e">
        <f t="shared" si="32"/>
        <v>#DIV/0!</v>
      </c>
      <c r="X81" s="328" t="e">
        <f t="shared" si="33"/>
        <v>#DIV/0!</v>
      </c>
      <c r="Y81" s="328" t="e">
        <f t="shared" si="34"/>
        <v>#DIV/0!</v>
      </c>
      <c r="Z81" s="328" t="e">
        <f t="shared" si="35"/>
        <v>#DIV/0!</v>
      </c>
      <c r="AA81" s="328" t="e">
        <f t="shared" si="36"/>
        <v>#DIV/0!</v>
      </c>
      <c r="AB81" s="328" t="e">
        <f t="shared" si="36"/>
        <v>#DIV/0!</v>
      </c>
      <c r="AC81" s="328" t="e">
        <f t="shared" si="36"/>
        <v>#DIV/0!</v>
      </c>
      <c r="AD81" s="328" t="e">
        <f t="shared" si="36"/>
        <v>#DIV/0!</v>
      </c>
      <c r="AE81" s="328" t="e">
        <f t="shared" ref="AE81:AG81" si="41">P81*100/$D81</f>
        <v>#DIV/0!</v>
      </c>
      <c r="AF81" s="328" t="e">
        <f t="shared" si="41"/>
        <v>#DIV/0!</v>
      </c>
      <c r="AG81" s="329" t="e">
        <f t="shared" si="41"/>
        <v>#DIV/0!</v>
      </c>
      <c r="AH81" s="766">
        <v>1</v>
      </c>
      <c r="AI81" s="767">
        <v>1</v>
      </c>
      <c r="AJ81" s="767">
        <v>1</v>
      </c>
      <c r="AK81" s="767">
        <v>1</v>
      </c>
      <c r="AL81" s="767">
        <v>1</v>
      </c>
      <c r="AM81" s="767">
        <v>1</v>
      </c>
      <c r="AN81" s="767">
        <v>1</v>
      </c>
      <c r="AO81" s="767">
        <v>1</v>
      </c>
      <c r="AP81" s="767">
        <v>1</v>
      </c>
      <c r="AQ81" s="767">
        <v>1</v>
      </c>
      <c r="AR81" s="767">
        <v>1</v>
      </c>
      <c r="AS81" s="767">
        <v>1</v>
      </c>
      <c r="AT81" s="767">
        <v>4</v>
      </c>
      <c r="AU81" s="767">
        <v>6</v>
      </c>
      <c r="AV81" s="769">
        <v>7</v>
      </c>
    </row>
    <row r="82" spans="2:48" ht="15" x14ac:dyDescent="0.25">
      <c r="B82" s="918"/>
      <c r="C82" s="1" t="s">
        <v>6</v>
      </c>
      <c r="D82" s="741">
        <v>82</v>
      </c>
      <c r="E82" s="740">
        <v>101</v>
      </c>
      <c r="F82" s="740">
        <v>112</v>
      </c>
      <c r="G82" s="740">
        <v>97</v>
      </c>
      <c r="H82" s="740">
        <v>91</v>
      </c>
      <c r="I82" s="740">
        <v>78</v>
      </c>
      <c r="J82" s="740">
        <v>79</v>
      </c>
      <c r="K82" s="740">
        <v>73</v>
      </c>
      <c r="L82" s="740">
        <v>74</v>
      </c>
      <c r="M82" s="740">
        <v>65</v>
      </c>
      <c r="N82" s="740">
        <v>72</v>
      </c>
      <c r="O82" s="740">
        <v>75</v>
      </c>
      <c r="P82" s="741">
        <v>74</v>
      </c>
      <c r="Q82" s="741">
        <v>75</v>
      </c>
      <c r="R82" s="756">
        <v>74.013888888888886</v>
      </c>
      <c r="S82" s="143">
        <f>100</f>
        <v>100</v>
      </c>
      <c r="T82" s="328">
        <f t="shared" si="29"/>
        <v>123.17073170731707</v>
      </c>
      <c r="U82" s="328">
        <f t="shared" si="30"/>
        <v>136.58536585365854</v>
      </c>
      <c r="V82" s="328">
        <f t="shared" si="31"/>
        <v>118.29268292682927</v>
      </c>
      <c r="W82" s="328">
        <f t="shared" si="32"/>
        <v>110.97560975609755</v>
      </c>
      <c r="X82" s="328">
        <f t="shared" si="33"/>
        <v>95.121951219512198</v>
      </c>
      <c r="Y82" s="328">
        <f t="shared" si="34"/>
        <v>96.341463414634148</v>
      </c>
      <c r="Z82" s="328">
        <f t="shared" si="35"/>
        <v>89.024390243902445</v>
      </c>
      <c r="AA82" s="328">
        <f t="shared" si="36"/>
        <v>90.243902439024396</v>
      </c>
      <c r="AB82" s="328">
        <f t="shared" si="36"/>
        <v>79.268292682926827</v>
      </c>
      <c r="AC82" s="328">
        <f t="shared" si="36"/>
        <v>87.804878048780495</v>
      </c>
      <c r="AD82" s="328">
        <f t="shared" si="36"/>
        <v>91.463414634146346</v>
      </c>
      <c r="AE82" s="328">
        <f t="shared" ref="AE82:AG82" si="42">P82*100/$D82</f>
        <v>90.243902439024396</v>
      </c>
      <c r="AF82" s="328">
        <f t="shared" si="42"/>
        <v>91.463414634146346</v>
      </c>
      <c r="AG82" s="329">
        <f t="shared" si="42"/>
        <v>90.260840108401084</v>
      </c>
      <c r="AH82" s="766">
        <v>4</v>
      </c>
      <c r="AI82" s="767">
        <v>1</v>
      </c>
      <c r="AJ82" s="767">
        <v>1</v>
      </c>
      <c r="AK82" s="767">
        <v>1</v>
      </c>
      <c r="AL82" s="767">
        <v>1</v>
      </c>
      <c r="AM82" s="767">
        <v>1</v>
      </c>
      <c r="AN82" s="767">
        <v>1</v>
      </c>
      <c r="AO82" s="767">
        <v>1</v>
      </c>
      <c r="AP82" s="767">
        <v>1</v>
      </c>
      <c r="AQ82" s="767">
        <v>1</v>
      </c>
      <c r="AR82" s="767">
        <v>1</v>
      </c>
      <c r="AS82" s="767">
        <v>1</v>
      </c>
      <c r="AT82" s="767">
        <v>4</v>
      </c>
      <c r="AU82" s="767">
        <v>6</v>
      </c>
      <c r="AV82" s="769">
        <v>7</v>
      </c>
    </row>
    <row r="83" spans="2:48" ht="15" x14ac:dyDescent="0.25">
      <c r="B83" s="919"/>
      <c r="C83" s="1" t="s">
        <v>7</v>
      </c>
      <c r="D83">
        <v>82</v>
      </c>
      <c r="E83">
        <v>101</v>
      </c>
      <c r="F83">
        <v>112</v>
      </c>
      <c r="G83">
        <v>97</v>
      </c>
      <c r="H83">
        <v>91</v>
      </c>
      <c r="I83">
        <v>78</v>
      </c>
      <c r="J83">
        <v>79</v>
      </c>
      <c r="K83">
        <v>73</v>
      </c>
      <c r="L83">
        <v>74</v>
      </c>
      <c r="M83">
        <v>65</v>
      </c>
      <c r="N83">
        <v>72</v>
      </c>
      <c r="O83">
        <v>75</v>
      </c>
      <c r="P83">
        <v>74</v>
      </c>
      <c r="Q83">
        <v>75</v>
      </c>
      <c r="R83" s="565">
        <v>74.013888888888886</v>
      </c>
      <c r="S83" s="143">
        <f>100</f>
        <v>100</v>
      </c>
      <c r="T83" s="328">
        <f t="shared" si="29"/>
        <v>123.17073170731707</v>
      </c>
      <c r="U83" s="328">
        <f t="shared" si="30"/>
        <v>136.58536585365854</v>
      </c>
      <c r="V83" s="328">
        <f t="shared" si="31"/>
        <v>118.29268292682927</v>
      </c>
      <c r="W83" s="328">
        <f t="shared" si="32"/>
        <v>110.97560975609755</v>
      </c>
      <c r="X83" s="328">
        <f t="shared" si="33"/>
        <v>95.121951219512198</v>
      </c>
      <c r="Y83" s="328">
        <f t="shared" si="34"/>
        <v>96.341463414634148</v>
      </c>
      <c r="Z83" s="328">
        <f t="shared" si="35"/>
        <v>89.024390243902445</v>
      </c>
      <c r="AA83" s="328">
        <f t="shared" si="36"/>
        <v>90.243902439024396</v>
      </c>
      <c r="AB83" s="328">
        <f t="shared" si="36"/>
        <v>79.268292682926827</v>
      </c>
      <c r="AC83" s="328">
        <f t="shared" si="36"/>
        <v>87.804878048780495</v>
      </c>
      <c r="AD83" s="328">
        <f t="shared" si="36"/>
        <v>91.463414634146346</v>
      </c>
      <c r="AE83" s="328">
        <f t="shared" ref="AE83:AG83" si="43">P83*100/$D83</f>
        <v>90.243902439024396</v>
      </c>
      <c r="AF83" s="328">
        <f t="shared" si="43"/>
        <v>91.463414634146346</v>
      </c>
      <c r="AG83" s="329">
        <f t="shared" si="43"/>
        <v>90.260840108401084</v>
      </c>
      <c r="AH83" s="770"/>
      <c r="AI83" s="771"/>
      <c r="AJ83" s="771"/>
      <c r="AK83" s="771"/>
      <c r="AL83" s="771"/>
      <c r="AM83" s="771"/>
      <c r="AN83" s="771"/>
      <c r="AO83" s="771"/>
      <c r="AP83" s="771"/>
      <c r="AQ83" s="771"/>
      <c r="AR83" s="771"/>
      <c r="AS83" s="771"/>
      <c r="AT83" s="771"/>
      <c r="AU83" s="771"/>
      <c r="AV83" s="772"/>
    </row>
    <row r="84" spans="2:48" ht="15" customHeight="1" x14ac:dyDescent="0.25">
      <c r="B84" s="918" t="s">
        <v>31</v>
      </c>
      <c r="C84" s="7" t="s">
        <v>2</v>
      </c>
      <c r="D84" s="740">
        <v>18</v>
      </c>
      <c r="E84" s="740">
        <v>22</v>
      </c>
      <c r="F84" s="740">
        <v>27</v>
      </c>
      <c r="G84" s="740">
        <v>21</v>
      </c>
      <c r="H84" s="741">
        <v>19</v>
      </c>
      <c r="I84" s="740">
        <v>15</v>
      </c>
      <c r="J84" s="740">
        <v>16</v>
      </c>
      <c r="K84" s="740">
        <v>13</v>
      </c>
      <c r="L84" s="740">
        <v>11</v>
      </c>
      <c r="M84" s="740">
        <v>9</v>
      </c>
      <c r="N84" s="740">
        <v>6</v>
      </c>
      <c r="O84" s="740">
        <v>6</v>
      </c>
      <c r="P84" s="741">
        <v>6</v>
      </c>
      <c r="Q84" s="741">
        <v>6</v>
      </c>
      <c r="R84" s="756">
        <v>6</v>
      </c>
      <c r="S84" s="143">
        <f>100</f>
        <v>100</v>
      </c>
      <c r="T84" s="328">
        <f t="shared" si="29"/>
        <v>122.22222222222223</v>
      </c>
      <c r="U84" s="328">
        <f t="shared" si="30"/>
        <v>150</v>
      </c>
      <c r="V84" s="328">
        <f t="shared" si="31"/>
        <v>116.66666666666667</v>
      </c>
      <c r="W84" s="328">
        <f t="shared" si="32"/>
        <v>105.55555555555556</v>
      </c>
      <c r="X84" s="328">
        <f t="shared" si="33"/>
        <v>83.333333333333329</v>
      </c>
      <c r="Y84" s="328">
        <f t="shared" si="34"/>
        <v>88.888888888888886</v>
      </c>
      <c r="Z84" s="328">
        <f t="shared" si="35"/>
        <v>72.222222222222229</v>
      </c>
      <c r="AA84" s="328">
        <f t="shared" si="36"/>
        <v>61.111111111111114</v>
      </c>
      <c r="AB84" s="328">
        <f t="shared" si="36"/>
        <v>50</v>
      </c>
      <c r="AC84" s="328">
        <f t="shared" si="36"/>
        <v>33.333333333333336</v>
      </c>
      <c r="AD84" s="328">
        <f t="shared" si="36"/>
        <v>33.333333333333336</v>
      </c>
      <c r="AE84" s="328">
        <f t="shared" ref="AE84:AG84" si="44">P84*100/$D84</f>
        <v>33.333333333333336</v>
      </c>
      <c r="AF84" s="328">
        <f t="shared" si="44"/>
        <v>33.333333333333336</v>
      </c>
      <c r="AG84" s="329">
        <f t="shared" si="44"/>
        <v>33.333333333333336</v>
      </c>
      <c r="AH84" s="766">
        <v>1</v>
      </c>
      <c r="AI84" s="767">
        <v>1</v>
      </c>
      <c r="AJ84" s="767">
        <v>1</v>
      </c>
      <c r="AK84" s="767">
        <v>1</v>
      </c>
      <c r="AL84" s="767">
        <v>4</v>
      </c>
      <c r="AM84" s="767">
        <v>1</v>
      </c>
      <c r="AN84" s="767">
        <v>1</v>
      </c>
      <c r="AO84" s="767">
        <v>1</v>
      </c>
      <c r="AP84" s="767">
        <v>1</v>
      </c>
      <c r="AQ84" s="767">
        <v>1</v>
      </c>
      <c r="AR84" s="767">
        <v>1</v>
      </c>
      <c r="AS84" s="767">
        <v>1</v>
      </c>
      <c r="AT84" s="767">
        <v>4</v>
      </c>
      <c r="AU84" s="767">
        <v>6</v>
      </c>
      <c r="AV84" s="769">
        <v>7</v>
      </c>
    </row>
    <row r="85" spans="2:48" ht="15" x14ac:dyDescent="0.25">
      <c r="B85" s="918"/>
      <c r="C85" s="1" t="s">
        <v>3</v>
      </c>
      <c r="D85" s="741">
        <v>5</v>
      </c>
      <c r="E85" s="741">
        <v>4</v>
      </c>
      <c r="F85" s="741">
        <v>3</v>
      </c>
      <c r="G85" s="741">
        <v>3</v>
      </c>
      <c r="H85" s="741">
        <v>6</v>
      </c>
      <c r="I85" s="741">
        <v>6</v>
      </c>
      <c r="J85" s="741">
        <v>52</v>
      </c>
      <c r="K85" s="741">
        <v>5</v>
      </c>
      <c r="L85" s="741">
        <v>9</v>
      </c>
      <c r="M85" s="741">
        <v>6</v>
      </c>
      <c r="N85" s="741">
        <v>6</v>
      </c>
      <c r="O85" s="741">
        <v>6</v>
      </c>
      <c r="P85" s="741">
        <v>7</v>
      </c>
      <c r="Q85" s="741">
        <v>7</v>
      </c>
      <c r="R85" s="756">
        <v>6</v>
      </c>
      <c r="S85" s="143">
        <f>100</f>
        <v>100</v>
      </c>
      <c r="T85" s="328">
        <f t="shared" si="29"/>
        <v>80</v>
      </c>
      <c r="U85" s="328">
        <f t="shared" si="30"/>
        <v>60</v>
      </c>
      <c r="V85" s="328">
        <f t="shared" si="31"/>
        <v>60</v>
      </c>
      <c r="W85" s="328">
        <f t="shared" si="32"/>
        <v>120</v>
      </c>
      <c r="X85" s="328">
        <f t="shared" si="33"/>
        <v>120</v>
      </c>
      <c r="Y85" s="328">
        <f t="shared" si="34"/>
        <v>1040</v>
      </c>
      <c r="Z85" s="328">
        <f t="shared" si="35"/>
        <v>100</v>
      </c>
      <c r="AA85" s="328">
        <f t="shared" si="36"/>
        <v>180</v>
      </c>
      <c r="AB85" s="328">
        <f t="shared" si="36"/>
        <v>120</v>
      </c>
      <c r="AC85" s="328">
        <f t="shared" si="36"/>
        <v>120</v>
      </c>
      <c r="AD85" s="328">
        <f t="shared" si="36"/>
        <v>120</v>
      </c>
      <c r="AE85" s="328">
        <f t="shared" ref="AE85:AG85" si="45">P85*100/$D85</f>
        <v>140</v>
      </c>
      <c r="AF85" s="328">
        <f t="shared" si="45"/>
        <v>140</v>
      </c>
      <c r="AG85" s="329">
        <f t="shared" si="45"/>
        <v>120</v>
      </c>
      <c r="AH85" s="766">
        <v>4</v>
      </c>
      <c r="AI85" s="767">
        <v>4</v>
      </c>
      <c r="AJ85" s="767">
        <v>4</v>
      </c>
      <c r="AK85" s="767">
        <v>4</v>
      </c>
      <c r="AL85" s="767">
        <v>4</v>
      </c>
      <c r="AM85" s="767">
        <v>4</v>
      </c>
      <c r="AN85" s="767">
        <v>4</v>
      </c>
      <c r="AO85" s="767">
        <v>4</v>
      </c>
      <c r="AP85" s="767">
        <v>4</v>
      </c>
      <c r="AQ85" s="767">
        <v>4</v>
      </c>
      <c r="AR85" s="767">
        <v>4</v>
      </c>
      <c r="AS85" s="767">
        <v>4</v>
      </c>
      <c r="AT85" s="767">
        <v>4</v>
      </c>
      <c r="AU85" s="767">
        <v>6</v>
      </c>
      <c r="AV85" s="769">
        <v>7</v>
      </c>
    </row>
    <row r="86" spans="2:48" ht="15" x14ac:dyDescent="0.25">
      <c r="B86" s="918"/>
      <c r="C86" s="1" t="s">
        <v>4</v>
      </c>
      <c r="D86" s="741">
        <v>2</v>
      </c>
      <c r="E86" s="741">
        <v>2</v>
      </c>
      <c r="F86" s="741">
        <v>1</v>
      </c>
      <c r="G86" s="741">
        <v>1</v>
      </c>
      <c r="H86" s="741">
        <v>1</v>
      </c>
      <c r="I86" s="741">
        <v>1</v>
      </c>
      <c r="J86" s="741">
        <v>0</v>
      </c>
      <c r="K86" s="741">
        <v>0</v>
      </c>
      <c r="L86" s="741">
        <v>0</v>
      </c>
      <c r="M86" s="741">
        <v>0</v>
      </c>
      <c r="N86" s="741">
        <v>0</v>
      </c>
      <c r="O86" s="741">
        <v>0</v>
      </c>
      <c r="P86" s="741">
        <v>0</v>
      </c>
      <c r="Q86" s="741">
        <v>0</v>
      </c>
      <c r="R86" s="756">
        <v>0</v>
      </c>
      <c r="S86" s="143">
        <f>100</f>
        <v>100</v>
      </c>
      <c r="T86" s="328">
        <f t="shared" si="29"/>
        <v>100</v>
      </c>
      <c r="U86" s="328">
        <f t="shared" si="30"/>
        <v>50</v>
      </c>
      <c r="V86" s="328">
        <f t="shared" si="31"/>
        <v>50</v>
      </c>
      <c r="W86" s="328">
        <f t="shared" si="32"/>
        <v>50</v>
      </c>
      <c r="X86" s="328">
        <f t="shared" si="33"/>
        <v>50</v>
      </c>
      <c r="Y86" s="328">
        <f t="shared" si="34"/>
        <v>0</v>
      </c>
      <c r="Z86" s="328">
        <f t="shared" si="35"/>
        <v>0</v>
      </c>
      <c r="AA86" s="328">
        <f t="shared" si="36"/>
        <v>0</v>
      </c>
      <c r="AB86" s="328">
        <f t="shared" si="36"/>
        <v>0</v>
      </c>
      <c r="AC86" s="328">
        <f t="shared" si="36"/>
        <v>0</v>
      </c>
      <c r="AD86" s="328">
        <f t="shared" si="36"/>
        <v>0</v>
      </c>
      <c r="AE86" s="328">
        <f t="shared" ref="AE86:AG86" si="46">P86*100/$D86</f>
        <v>0</v>
      </c>
      <c r="AF86" s="328">
        <f t="shared" si="46"/>
        <v>0</v>
      </c>
      <c r="AG86" s="329">
        <f t="shared" si="46"/>
        <v>0</v>
      </c>
      <c r="AH86" s="766">
        <v>4</v>
      </c>
      <c r="AI86" s="767">
        <v>4</v>
      </c>
      <c r="AJ86" s="767">
        <v>4</v>
      </c>
      <c r="AK86" s="767">
        <v>4</v>
      </c>
      <c r="AL86" s="767">
        <v>4</v>
      </c>
      <c r="AM86" s="767">
        <v>4</v>
      </c>
      <c r="AN86" s="767">
        <v>4</v>
      </c>
      <c r="AO86" s="767">
        <v>4</v>
      </c>
      <c r="AP86" s="767">
        <v>4</v>
      </c>
      <c r="AQ86" s="767">
        <v>4</v>
      </c>
      <c r="AR86" s="767">
        <v>4</v>
      </c>
      <c r="AS86" s="767">
        <v>4</v>
      </c>
      <c r="AT86" s="767">
        <v>4</v>
      </c>
      <c r="AU86" s="767">
        <v>6</v>
      </c>
      <c r="AV86" s="769">
        <v>7</v>
      </c>
    </row>
    <row r="87" spans="2:48" ht="15" x14ac:dyDescent="0.25">
      <c r="B87" s="918"/>
      <c r="C87" s="1" t="s">
        <v>5</v>
      </c>
      <c r="D87" s="740">
        <v>0</v>
      </c>
      <c r="E87" s="740">
        <v>0</v>
      </c>
      <c r="F87" s="740">
        <v>0</v>
      </c>
      <c r="G87" s="740">
        <v>0</v>
      </c>
      <c r="H87" s="740">
        <v>0</v>
      </c>
      <c r="I87" s="740">
        <v>0</v>
      </c>
      <c r="J87" s="740">
        <v>0</v>
      </c>
      <c r="K87" s="740">
        <v>0</v>
      </c>
      <c r="L87" s="740">
        <v>0</v>
      </c>
      <c r="M87" s="740">
        <v>0</v>
      </c>
      <c r="N87" s="740">
        <v>0</v>
      </c>
      <c r="O87" s="740">
        <v>0</v>
      </c>
      <c r="P87" s="741">
        <v>0</v>
      </c>
      <c r="Q87" s="741">
        <v>0</v>
      </c>
      <c r="R87" s="756">
        <v>0</v>
      </c>
      <c r="S87" s="143">
        <f>100</f>
        <v>100</v>
      </c>
      <c r="T87" s="328" t="e">
        <f t="shared" si="29"/>
        <v>#DIV/0!</v>
      </c>
      <c r="U87" s="328" t="e">
        <f t="shared" si="30"/>
        <v>#DIV/0!</v>
      </c>
      <c r="V87" s="328" t="e">
        <f t="shared" si="31"/>
        <v>#DIV/0!</v>
      </c>
      <c r="W87" s="328" t="e">
        <f t="shared" si="32"/>
        <v>#DIV/0!</v>
      </c>
      <c r="X87" s="328" t="e">
        <f t="shared" si="33"/>
        <v>#DIV/0!</v>
      </c>
      <c r="Y87" s="328" t="e">
        <f t="shared" si="34"/>
        <v>#DIV/0!</v>
      </c>
      <c r="Z87" s="328" t="e">
        <f t="shared" si="35"/>
        <v>#DIV/0!</v>
      </c>
      <c r="AA87" s="328" t="e">
        <f t="shared" si="36"/>
        <v>#DIV/0!</v>
      </c>
      <c r="AB87" s="328" t="e">
        <f t="shared" si="36"/>
        <v>#DIV/0!</v>
      </c>
      <c r="AC87" s="328" t="e">
        <f t="shared" si="36"/>
        <v>#DIV/0!</v>
      </c>
      <c r="AD87" s="328" t="e">
        <f t="shared" si="36"/>
        <v>#DIV/0!</v>
      </c>
      <c r="AE87" s="328" t="e">
        <f t="shared" ref="AE87:AG87" si="47">P87*100/$D87</f>
        <v>#DIV/0!</v>
      </c>
      <c r="AF87" s="328" t="e">
        <f t="shared" si="47"/>
        <v>#DIV/0!</v>
      </c>
      <c r="AG87" s="329" t="e">
        <f t="shared" si="47"/>
        <v>#DIV/0!</v>
      </c>
      <c r="AH87" s="766">
        <v>1</v>
      </c>
      <c r="AI87" s="767">
        <v>1</v>
      </c>
      <c r="AJ87" s="767">
        <v>1</v>
      </c>
      <c r="AK87" s="767">
        <v>1</v>
      </c>
      <c r="AL87" s="767">
        <v>1</v>
      </c>
      <c r="AM87" s="767">
        <v>1</v>
      </c>
      <c r="AN87" s="767">
        <v>1</v>
      </c>
      <c r="AO87" s="767">
        <v>1</v>
      </c>
      <c r="AP87" s="767">
        <v>1</v>
      </c>
      <c r="AQ87" s="767">
        <v>1</v>
      </c>
      <c r="AR87" s="767">
        <v>1</v>
      </c>
      <c r="AS87" s="767">
        <v>1</v>
      </c>
      <c r="AT87" s="767">
        <v>4</v>
      </c>
      <c r="AU87" s="767">
        <v>6</v>
      </c>
      <c r="AV87" s="769">
        <v>7</v>
      </c>
    </row>
    <row r="88" spans="2:48" ht="15" x14ac:dyDescent="0.25">
      <c r="B88" s="918"/>
      <c r="C88" s="1" t="s">
        <v>6</v>
      </c>
      <c r="D88" s="740">
        <v>25</v>
      </c>
      <c r="E88" s="740">
        <v>28</v>
      </c>
      <c r="F88" s="740">
        <v>31</v>
      </c>
      <c r="G88" s="741">
        <v>25</v>
      </c>
      <c r="H88" s="740">
        <v>26</v>
      </c>
      <c r="I88" s="741">
        <v>22</v>
      </c>
      <c r="J88" s="741">
        <v>68</v>
      </c>
      <c r="K88" s="741">
        <v>18</v>
      </c>
      <c r="L88" s="741">
        <v>20</v>
      </c>
      <c r="M88" s="741">
        <v>15</v>
      </c>
      <c r="N88" s="741">
        <v>12</v>
      </c>
      <c r="O88" s="740">
        <v>12</v>
      </c>
      <c r="P88" s="741">
        <v>13</v>
      </c>
      <c r="Q88" s="741">
        <v>13</v>
      </c>
      <c r="R88" s="756">
        <v>12</v>
      </c>
      <c r="S88" s="143">
        <f>100</f>
        <v>100</v>
      </c>
      <c r="T88" s="328">
        <f t="shared" si="29"/>
        <v>112</v>
      </c>
      <c r="U88" s="328">
        <f t="shared" si="30"/>
        <v>124</v>
      </c>
      <c r="V88" s="328">
        <f t="shared" si="31"/>
        <v>100</v>
      </c>
      <c r="W88" s="328">
        <f t="shared" si="32"/>
        <v>104</v>
      </c>
      <c r="X88" s="328">
        <f t="shared" si="33"/>
        <v>88</v>
      </c>
      <c r="Y88" s="328">
        <f t="shared" si="34"/>
        <v>272</v>
      </c>
      <c r="Z88" s="328">
        <f t="shared" si="35"/>
        <v>72</v>
      </c>
      <c r="AA88" s="328">
        <f t="shared" si="36"/>
        <v>80</v>
      </c>
      <c r="AB88" s="328">
        <f t="shared" si="36"/>
        <v>60</v>
      </c>
      <c r="AC88" s="328">
        <f t="shared" si="36"/>
        <v>48</v>
      </c>
      <c r="AD88" s="328">
        <f t="shared" si="36"/>
        <v>48</v>
      </c>
      <c r="AE88" s="328">
        <f t="shared" ref="AE88:AG88" si="48">P88*100/$D88</f>
        <v>52</v>
      </c>
      <c r="AF88" s="328">
        <f t="shared" si="48"/>
        <v>52</v>
      </c>
      <c r="AG88" s="329">
        <f t="shared" si="48"/>
        <v>48</v>
      </c>
      <c r="AH88" s="766">
        <v>1</v>
      </c>
      <c r="AI88" s="767">
        <v>1</v>
      </c>
      <c r="AJ88" s="767">
        <v>1</v>
      </c>
      <c r="AK88" s="767">
        <v>4</v>
      </c>
      <c r="AL88" s="767">
        <v>1</v>
      </c>
      <c r="AM88" s="767">
        <v>4</v>
      </c>
      <c r="AN88" s="767">
        <v>4</v>
      </c>
      <c r="AO88" s="767">
        <v>4</v>
      </c>
      <c r="AP88" s="767">
        <v>4</v>
      </c>
      <c r="AQ88" s="767">
        <v>4</v>
      </c>
      <c r="AR88" s="767">
        <v>4</v>
      </c>
      <c r="AS88" s="767">
        <v>1</v>
      </c>
      <c r="AT88" s="767">
        <v>4</v>
      </c>
      <c r="AU88" s="767">
        <v>6</v>
      </c>
      <c r="AV88" s="769">
        <v>7</v>
      </c>
    </row>
    <row r="89" spans="2:48" ht="15" x14ac:dyDescent="0.25">
      <c r="B89" s="919"/>
      <c r="C89" s="8" t="s">
        <v>7</v>
      </c>
      <c r="D89">
        <v>25</v>
      </c>
      <c r="E89">
        <v>28</v>
      </c>
      <c r="F89">
        <v>31</v>
      </c>
      <c r="G89">
        <v>25</v>
      </c>
      <c r="H89">
        <v>26</v>
      </c>
      <c r="I89">
        <v>22</v>
      </c>
      <c r="J89">
        <v>68</v>
      </c>
      <c r="K89">
        <v>18</v>
      </c>
      <c r="L89">
        <v>20</v>
      </c>
      <c r="M89">
        <v>15</v>
      </c>
      <c r="N89">
        <v>12</v>
      </c>
      <c r="O89">
        <v>12</v>
      </c>
      <c r="P89">
        <v>13</v>
      </c>
      <c r="Q89">
        <v>13</v>
      </c>
      <c r="R89" s="565">
        <v>12</v>
      </c>
      <c r="S89" s="143">
        <f>100</f>
        <v>100</v>
      </c>
      <c r="T89" s="328">
        <f t="shared" si="29"/>
        <v>112</v>
      </c>
      <c r="U89" s="328">
        <f t="shared" si="30"/>
        <v>124</v>
      </c>
      <c r="V89" s="328">
        <f t="shared" si="31"/>
        <v>100</v>
      </c>
      <c r="W89" s="328">
        <f t="shared" si="32"/>
        <v>104</v>
      </c>
      <c r="X89" s="328">
        <f t="shared" si="33"/>
        <v>88</v>
      </c>
      <c r="Y89" s="328">
        <f t="shared" si="34"/>
        <v>272</v>
      </c>
      <c r="Z89" s="328">
        <f t="shared" si="35"/>
        <v>72</v>
      </c>
      <c r="AA89" s="328">
        <f t="shared" si="36"/>
        <v>80</v>
      </c>
      <c r="AB89" s="328">
        <f t="shared" si="36"/>
        <v>60</v>
      </c>
      <c r="AC89" s="328">
        <f t="shared" si="36"/>
        <v>48</v>
      </c>
      <c r="AD89" s="328">
        <f t="shared" si="36"/>
        <v>48</v>
      </c>
      <c r="AE89" s="328">
        <f t="shared" ref="AE89:AG89" si="49">P89*100/$D89</f>
        <v>52</v>
      </c>
      <c r="AF89" s="328">
        <f t="shared" si="49"/>
        <v>52</v>
      </c>
      <c r="AG89" s="329">
        <f t="shared" si="49"/>
        <v>48</v>
      </c>
      <c r="AH89" s="770"/>
      <c r="AI89" s="771"/>
      <c r="AJ89" s="771"/>
      <c r="AK89" s="771"/>
      <c r="AL89" s="771"/>
      <c r="AM89" s="771"/>
      <c r="AN89" s="771"/>
      <c r="AO89" s="771"/>
      <c r="AP89" s="771"/>
      <c r="AQ89" s="771"/>
      <c r="AR89" s="771"/>
      <c r="AS89" s="771"/>
      <c r="AT89" s="771"/>
      <c r="AU89" s="771"/>
      <c r="AV89" s="772"/>
    </row>
    <row r="90" spans="2:48" ht="15" customHeight="1" x14ac:dyDescent="0.25">
      <c r="B90" s="918" t="s">
        <v>32</v>
      </c>
      <c r="C90" s="1" t="s">
        <v>2</v>
      </c>
      <c r="D90" s="740">
        <v>106</v>
      </c>
      <c r="E90" s="740">
        <v>129</v>
      </c>
      <c r="F90" s="740">
        <v>117</v>
      </c>
      <c r="G90" s="740">
        <v>113</v>
      </c>
      <c r="H90" s="740">
        <v>115</v>
      </c>
      <c r="I90" s="740">
        <v>107</v>
      </c>
      <c r="J90" s="740">
        <v>108</v>
      </c>
      <c r="K90" s="740">
        <v>103</v>
      </c>
      <c r="L90" s="740">
        <v>114</v>
      </c>
      <c r="M90" s="740">
        <v>118</v>
      </c>
      <c r="N90" s="740">
        <v>124</v>
      </c>
      <c r="O90" s="740">
        <v>121</v>
      </c>
      <c r="P90" s="741">
        <v>117</v>
      </c>
      <c r="Q90" s="741">
        <v>117</v>
      </c>
      <c r="R90" s="756">
        <v>117</v>
      </c>
      <c r="S90" s="143">
        <f>100</f>
        <v>100</v>
      </c>
      <c r="T90" s="328">
        <f t="shared" si="29"/>
        <v>121.69811320754717</v>
      </c>
      <c r="U90" s="328">
        <f t="shared" si="30"/>
        <v>110.37735849056604</v>
      </c>
      <c r="V90" s="328">
        <f t="shared" si="31"/>
        <v>106.60377358490567</v>
      </c>
      <c r="W90" s="328">
        <f t="shared" si="32"/>
        <v>108.49056603773585</v>
      </c>
      <c r="X90" s="328">
        <f t="shared" si="33"/>
        <v>100.94339622641509</v>
      </c>
      <c r="Y90" s="328">
        <f t="shared" si="34"/>
        <v>101.88679245283019</v>
      </c>
      <c r="Z90" s="328">
        <f t="shared" si="35"/>
        <v>97.169811320754718</v>
      </c>
      <c r="AA90" s="328">
        <f t="shared" si="36"/>
        <v>107.54716981132076</v>
      </c>
      <c r="AB90" s="328">
        <f t="shared" si="36"/>
        <v>111.32075471698113</v>
      </c>
      <c r="AC90" s="328">
        <f t="shared" si="36"/>
        <v>116.98113207547169</v>
      </c>
      <c r="AD90" s="328">
        <f t="shared" si="36"/>
        <v>114.15094339622641</v>
      </c>
      <c r="AE90" s="328">
        <f t="shared" ref="AE90:AG90" si="50">P90*100/$D90</f>
        <v>110.37735849056604</v>
      </c>
      <c r="AF90" s="328">
        <f t="shared" si="50"/>
        <v>110.37735849056604</v>
      </c>
      <c r="AG90" s="329">
        <f t="shared" si="50"/>
        <v>110.37735849056604</v>
      </c>
      <c r="AH90" s="766">
        <v>1</v>
      </c>
      <c r="AI90" s="767">
        <v>1</v>
      </c>
      <c r="AJ90" s="767">
        <v>1</v>
      </c>
      <c r="AK90" s="767">
        <v>1</v>
      </c>
      <c r="AL90" s="767">
        <v>1</v>
      </c>
      <c r="AM90" s="767">
        <v>1</v>
      </c>
      <c r="AN90" s="767">
        <v>1</v>
      </c>
      <c r="AO90" s="767">
        <v>1</v>
      </c>
      <c r="AP90" s="767">
        <v>1</v>
      </c>
      <c r="AQ90" s="767">
        <v>1</v>
      </c>
      <c r="AR90" s="767">
        <v>1</v>
      </c>
      <c r="AS90" s="767">
        <v>1</v>
      </c>
      <c r="AT90" s="767">
        <v>4</v>
      </c>
      <c r="AU90" s="767">
        <v>6</v>
      </c>
      <c r="AV90" s="769">
        <v>7</v>
      </c>
    </row>
    <row r="91" spans="2:48" ht="15" x14ac:dyDescent="0.25">
      <c r="B91" s="918"/>
      <c r="C91" s="1" t="s">
        <v>3</v>
      </c>
      <c r="D91" s="741">
        <v>15</v>
      </c>
      <c r="E91" s="741">
        <v>12</v>
      </c>
      <c r="F91" s="741">
        <v>12</v>
      </c>
      <c r="G91" s="741">
        <v>14</v>
      </c>
      <c r="H91" s="741">
        <v>12</v>
      </c>
      <c r="I91" s="741">
        <v>14</v>
      </c>
      <c r="J91" s="741">
        <v>11</v>
      </c>
      <c r="K91" s="741">
        <v>12</v>
      </c>
      <c r="L91" s="741">
        <v>11</v>
      </c>
      <c r="M91" s="741">
        <v>11</v>
      </c>
      <c r="N91" s="740">
        <v>15</v>
      </c>
      <c r="O91" s="740">
        <v>17</v>
      </c>
      <c r="P91" s="741">
        <v>18</v>
      </c>
      <c r="Q91" s="741">
        <v>18</v>
      </c>
      <c r="R91" s="756">
        <v>18</v>
      </c>
      <c r="S91" s="143">
        <f>100</f>
        <v>100</v>
      </c>
      <c r="T91" s="328">
        <f t="shared" si="29"/>
        <v>80</v>
      </c>
      <c r="U91" s="328">
        <f t="shared" si="30"/>
        <v>80</v>
      </c>
      <c r="V91" s="328">
        <f t="shared" si="31"/>
        <v>93.333333333333329</v>
      </c>
      <c r="W91" s="328">
        <f t="shared" si="32"/>
        <v>80</v>
      </c>
      <c r="X91" s="328">
        <f t="shared" si="33"/>
        <v>93.333333333333329</v>
      </c>
      <c r="Y91" s="328">
        <f t="shared" si="34"/>
        <v>73.333333333333329</v>
      </c>
      <c r="Z91" s="328">
        <f t="shared" si="35"/>
        <v>80</v>
      </c>
      <c r="AA91" s="328">
        <f t="shared" si="36"/>
        <v>73.333333333333329</v>
      </c>
      <c r="AB91" s="328">
        <f t="shared" si="36"/>
        <v>73.333333333333329</v>
      </c>
      <c r="AC91" s="328">
        <f t="shared" si="36"/>
        <v>100</v>
      </c>
      <c r="AD91" s="328">
        <f t="shared" si="36"/>
        <v>113.33333333333333</v>
      </c>
      <c r="AE91" s="328">
        <f t="shared" ref="AE91:AG91" si="51">P91*100/$D91</f>
        <v>120</v>
      </c>
      <c r="AF91" s="328">
        <f t="shared" si="51"/>
        <v>120</v>
      </c>
      <c r="AG91" s="329">
        <f t="shared" si="51"/>
        <v>120</v>
      </c>
      <c r="AH91" s="766">
        <v>4</v>
      </c>
      <c r="AI91" s="767">
        <v>4</v>
      </c>
      <c r="AJ91" s="767">
        <v>4</v>
      </c>
      <c r="AK91" s="767">
        <v>4</v>
      </c>
      <c r="AL91" s="767">
        <v>4</v>
      </c>
      <c r="AM91" s="767">
        <v>4</v>
      </c>
      <c r="AN91" s="767">
        <v>4</v>
      </c>
      <c r="AO91" s="767">
        <v>4</v>
      </c>
      <c r="AP91" s="767">
        <v>4</v>
      </c>
      <c r="AQ91" s="767">
        <v>4</v>
      </c>
      <c r="AR91" s="767">
        <v>1</v>
      </c>
      <c r="AS91" s="767">
        <v>1</v>
      </c>
      <c r="AT91" s="767">
        <v>4</v>
      </c>
      <c r="AU91" s="767">
        <v>6</v>
      </c>
      <c r="AV91" s="769">
        <v>7</v>
      </c>
    </row>
    <row r="92" spans="2:48" ht="15" x14ac:dyDescent="0.25">
      <c r="B92" s="918"/>
      <c r="C92" s="1" t="s">
        <v>4</v>
      </c>
      <c r="D92" s="741">
        <v>3</v>
      </c>
      <c r="E92" s="741">
        <v>4</v>
      </c>
      <c r="F92" s="741">
        <v>5</v>
      </c>
      <c r="G92" s="741">
        <v>4</v>
      </c>
      <c r="H92" s="741">
        <v>4</v>
      </c>
      <c r="I92" s="741">
        <v>5</v>
      </c>
      <c r="J92" s="741">
        <v>7</v>
      </c>
      <c r="K92" s="741">
        <v>7</v>
      </c>
      <c r="L92" s="741">
        <v>5</v>
      </c>
      <c r="M92" s="741">
        <v>6</v>
      </c>
      <c r="N92" s="741">
        <v>5</v>
      </c>
      <c r="O92" s="741">
        <v>3</v>
      </c>
      <c r="P92" s="741">
        <v>4</v>
      </c>
      <c r="Q92" s="741">
        <v>4</v>
      </c>
      <c r="R92" s="756">
        <v>4</v>
      </c>
      <c r="S92" s="143">
        <f>100</f>
        <v>100</v>
      </c>
      <c r="T92" s="328">
        <f t="shared" si="29"/>
        <v>133.33333333333334</v>
      </c>
      <c r="U92" s="328">
        <f t="shared" si="30"/>
        <v>166.66666666666666</v>
      </c>
      <c r="V92" s="328">
        <f t="shared" si="31"/>
        <v>133.33333333333334</v>
      </c>
      <c r="W92" s="328">
        <f t="shared" si="32"/>
        <v>133.33333333333334</v>
      </c>
      <c r="X92" s="328">
        <f t="shared" si="33"/>
        <v>166.66666666666666</v>
      </c>
      <c r="Y92" s="328">
        <f t="shared" si="34"/>
        <v>233.33333333333334</v>
      </c>
      <c r="Z92" s="328">
        <f t="shared" si="35"/>
        <v>233.33333333333334</v>
      </c>
      <c r="AA92" s="328">
        <f t="shared" si="36"/>
        <v>166.66666666666666</v>
      </c>
      <c r="AB92" s="328">
        <f t="shared" si="36"/>
        <v>200</v>
      </c>
      <c r="AC92" s="328">
        <f t="shared" si="36"/>
        <v>166.66666666666666</v>
      </c>
      <c r="AD92" s="328">
        <f t="shared" si="36"/>
        <v>100</v>
      </c>
      <c r="AE92" s="328">
        <f t="shared" ref="AE92:AE140" si="52">P92*100/$D92</f>
        <v>133.33333333333334</v>
      </c>
      <c r="AF92" s="328">
        <f t="shared" ref="AF92:AG140" si="53">Q92*100/$D92</f>
        <v>133.33333333333334</v>
      </c>
      <c r="AG92" s="329">
        <f t="shared" si="53"/>
        <v>133.33333333333334</v>
      </c>
      <c r="AH92" s="766">
        <v>4</v>
      </c>
      <c r="AI92" s="767">
        <v>4</v>
      </c>
      <c r="AJ92" s="767">
        <v>4</v>
      </c>
      <c r="AK92" s="767">
        <v>4</v>
      </c>
      <c r="AL92" s="767">
        <v>4</v>
      </c>
      <c r="AM92" s="767">
        <v>4</v>
      </c>
      <c r="AN92" s="767">
        <v>4</v>
      </c>
      <c r="AO92" s="767">
        <v>4</v>
      </c>
      <c r="AP92" s="767">
        <v>4</v>
      </c>
      <c r="AQ92" s="767">
        <v>4</v>
      </c>
      <c r="AR92" s="767">
        <v>4</v>
      </c>
      <c r="AS92" s="767">
        <v>4</v>
      </c>
      <c r="AT92" s="767">
        <v>4</v>
      </c>
      <c r="AU92" s="767">
        <v>6</v>
      </c>
      <c r="AV92" s="769">
        <v>7</v>
      </c>
    </row>
    <row r="93" spans="2:48" ht="15" x14ac:dyDescent="0.25">
      <c r="B93" s="918"/>
      <c r="C93" s="1" t="s">
        <v>5</v>
      </c>
      <c r="D93" s="741">
        <v>2</v>
      </c>
      <c r="E93" s="741">
        <v>2</v>
      </c>
      <c r="F93" s="741">
        <v>2</v>
      </c>
      <c r="G93" s="741">
        <v>2</v>
      </c>
      <c r="H93" s="741">
        <v>2</v>
      </c>
      <c r="I93" s="741">
        <v>2</v>
      </c>
      <c r="J93" s="741">
        <v>2</v>
      </c>
      <c r="K93" s="741">
        <v>2</v>
      </c>
      <c r="L93" s="741">
        <v>2</v>
      </c>
      <c r="M93" s="741">
        <v>2</v>
      </c>
      <c r="N93" s="741">
        <v>2</v>
      </c>
      <c r="O93" s="741">
        <v>2</v>
      </c>
      <c r="P93" s="741">
        <v>0</v>
      </c>
      <c r="Q93" s="741">
        <v>0</v>
      </c>
      <c r="R93" s="756">
        <v>0</v>
      </c>
      <c r="S93" s="143">
        <f>100</f>
        <v>100</v>
      </c>
      <c r="T93" s="328">
        <f t="shared" si="29"/>
        <v>100</v>
      </c>
      <c r="U93" s="328">
        <f t="shared" si="30"/>
        <v>100</v>
      </c>
      <c r="V93" s="328">
        <f t="shared" si="31"/>
        <v>100</v>
      </c>
      <c r="W93" s="328">
        <f t="shared" si="32"/>
        <v>100</v>
      </c>
      <c r="X93" s="328">
        <f t="shared" si="33"/>
        <v>100</v>
      </c>
      <c r="Y93" s="328">
        <f t="shared" si="34"/>
        <v>100</v>
      </c>
      <c r="Z93" s="328">
        <f t="shared" si="35"/>
        <v>100</v>
      </c>
      <c r="AA93" s="328">
        <f t="shared" si="36"/>
        <v>100</v>
      </c>
      <c r="AB93" s="328">
        <f t="shared" si="36"/>
        <v>100</v>
      </c>
      <c r="AC93" s="328">
        <f t="shared" si="36"/>
        <v>100</v>
      </c>
      <c r="AD93" s="328">
        <f t="shared" si="36"/>
        <v>100</v>
      </c>
      <c r="AE93" s="328">
        <f t="shared" si="52"/>
        <v>0</v>
      </c>
      <c r="AF93" s="328">
        <f t="shared" si="53"/>
        <v>0</v>
      </c>
      <c r="AG93" s="329">
        <f t="shared" si="53"/>
        <v>0</v>
      </c>
      <c r="AH93" s="766">
        <v>4</v>
      </c>
      <c r="AI93" s="767">
        <v>4</v>
      </c>
      <c r="AJ93" s="767">
        <v>4</v>
      </c>
      <c r="AK93" s="767">
        <v>4</v>
      </c>
      <c r="AL93" s="767">
        <v>4</v>
      </c>
      <c r="AM93" s="767">
        <v>4</v>
      </c>
      <c r="AN93" s="767">
        <v>4</v>
      </c>
      <c r="AO93" s="767">
        <v>4</v>
      </c>
      <c r="AP93" s="767">
        <v>4</v>
      </c>
      <c r="AQ93" s="767">
        <v>4</v>
      </c>
      <c r="AR93" s="767">
        <v>4</v>
      </c>
      <c r="AS93" s="767">
        <v>4</v>
      </c>
      <c r="AT93" s="767">
        <v>4</v>
      </c>
      <c r="AU93" s="767">
        <v>6</v>
      </c>
      <c r="AV93" s="769">
        <v>7</v>
      </c>
    </row>
    <row r="94" spans="2:48" ht="15" x14ac:dyDescent="0.25">
      <c r="B94" s="918"/>
      <c r="C94" s="1" t="s">
        <v>6</v>
      </c>
      <c r="D94" s="740">
        <v>126</v>
      </c>
      <c r="E94" s="740">
        <v>147</v>
      </c>
      <c r="F94" s="740">
        <v>136</v>
      </c>
      <c r="G94" s="740">
        <v>133</v>
      </c>
      <c r="H94" s="740">
        <v>133</v>
      </c>
      <c r="I94" s="740">
        <v>128</v>
      </c>
      <c r="J94" s="740">
        <v>128</v>
      </c>
      <c r="K94" s="740">
        <v>124</v>
      </c>
      <c r="L94" s="740">
        <v>132</v>
      </c>
      <c r="M94" s="740">
        <v>137</v>
      </c>
      <c r="N94" s="740">
        <v>146</v>
      </c>
      <c r="O94" s="740">
        <v>143</v>
      </c>
      <c r="P94" s="741">
        <v>139</v>
      </c>
      <c r="Q94" s="741">
        <v>139</v>
      </c>
      <c r="R94" s="756">
        <v>139</v>
      </c>
      <c r="S94" s="143">
        <f>100</f>
        <v>100</v>
      </c>
      <c r="T94" s="328">
        <f t="shared" si="29"/>
        <v>116.66666666666667</v>
      </c>
      <c r="U94" s="328">
        <f t="shared" si="30"/>
        <v>107.93650793650794</v>
      </c>
      <c r="V94" s="328">
        <f t="shared" si="31"/>
        <v>105.55555555555556</v>
      </c>
      <c r="W94" s="328">
        <f t="shared" si="32"/>
        <v>105.55555555555556</v>
      </c>
      <c r="X94" s="328">
        <f t="shared" si="33"/>
        <v>101.58730158730158</v>
      </c>
      <c r="Y94" s="328">
        <f t="shared" si="34"/>
        <v>101.58730158730158</v>
      </c>
      <c r="Z94" s="328">
        <f t="shared" si="35"/>
        <v>98.412698412698418</v>
      </c>
      <c r="AA94" s="328">
        <f t="shared" si="36"/>
        <v>104.76190476190476</v>
      </c>
      <c r="AB94" s="328">
        <f t="shared" si="36"/>
        <v>108.73015873015873</v>
      </c>
      <c r="AC94" s="328">
        <f t="shared" si="36"/>
        <v>115.87301587301587</v>
      </c>
      <c r="AD94" s="328">
        <f t="shared" si="36"/>
        <v>113.49206349206349</v>
      </c>
      <c r="AE94" s="328">
        <f t="shared" si="52"/>
        <v>110.31746031746032</v>
      </c>
      <c r="AF94" s="328">
        <f t="shared" si="53"/>
        <v>110.31746031746032</v>
      </c>
      <c r="AG94" s="329">
        <f t="shared" si="53"/>
        <v>110.31746031746032</v>
      </c>
      <c r="AH94" s="766">
        <v>1</v>
      </c>
      <c r="AI94" s="767">
        <v>1</v>
      </c>
      <c r="AJ94" s="767">
        <v>1</v>
      </c>
      <c r="AK94" s="767">
        <v>1</v>
      </c>
      <c r="AL94" s="767">
        <v>1</v>
      </c>
      <c r="AM94" s="767">
        <v>1</v>
      </c>
      <c r="AN94" s="767">
        <v>1</v>
      </c>
      <c r="AO94" s="767">
        <v>1</v>
      </c>
      <c r="AP94" s="767">
        <v>1</v>
      </c>
      <c r="AQ94" s="767">
        <v>1</v>
      </c>
      <c r="AR94" s="767">
        <v>1</v>
      </c>
      <c r="AS94" s="767">
        <v>1</v>
      </c>
      <c r="AT94" s="767">
        <v>4</v>
      </c>
      <c r="AU94" s="767">
        <v>6</v>
      </c>
      <c r="AV94" s="769">
        <v>7</v>
      </c>
    </row>
    <row r="95" spans="2:48" ht="15" x14ac:dyDescent="0.25">
      <c r="B95" s="919"/>
      <c r="C95" s="8" t="s">
        <v>7</v>
      </c>
      <c r="D95">
        <v>124</v>
      </c>
      <c r="E95">
        <v>145</v>
      </c>
      <c r="F95">
        <v>134</v>
      </c>
      <c r="G95">
        <v>131</v>
      </c>
      <c r="H95">
        <v>131</v>
      </c>
      <c r="I95">
        <v>126</v>
      </c>
      <c r="J95">
        <v>126</v>
      </c>
      <c r="K95">
        <v>122</v>
      </c>
      <c r="L95">
        <v>130</v>
      </c>
      <c r="M95">
        <v>135</v>
      </c>
      <c r="N95">
        <v>144</v>
      </c>
      <c r="O95">
        <v>141</v>
      </c>
      <c r="P95">
        <v>139</v>
      </c>
      <c r="Q95">
        <v>139</v>
      </c>
      <c r="R95" s="565">
        <v>139</v>
      </c>
      <c r="S95" s="143">
        <f>100</f>
        <v>100</v>
      </c>
      <c r="T95" s="328">
        <f t="shared" si="29"/>
        <v>116.93548387096774</v>
      </c>
      <c r="U95" s="328">
        <f t="shared" si="30"/>
        <v>108.06451612903226</v>
      </c>
      <c r="V95" s="328">
        <f t="shared" si="31"/>
        <v>105.64516129032258</v>
      </c>
      <c r="W95" s="328">
        <f t="shared" si="32"/>
        <v>105.64516129032258</v>
      </c>
      <c r="X95" s="328">
        <f t="shared" si="33"/>
        <v>101.61290322580645</v>
      </c>
      <c r="Y95" s="328">
        <f t="shared" si="34"/>
        <v>101.61290322580645</v>
      </c>
      <c r="Z95" s="328">
        <f t="shared" si="35"/>
        <v>98.387096774193552</v>
      </c>
      <c r="AA95" s="328">
        <f t="shared" si="36"/>
        <v>104.83870967741936</v>
      </c>
      <c r="AB95" s="328">
        <f t="shared" si="36"/>
        <v>108.87096774193549</v>
      </c>
      <c r="AC95" s="328">
        <f t="shared" si="36"/>
        <v>116.12903225806451</v>
      </c>
      <c r="AD95" s="328">
        <f t="shared" si="36"/>
        <v>113.70967741935483</v>
      </c>
      <c r="AE95" s="328">
        <f t="shared" si="52"/>
        <v>112.09677419354838</v>
      </c>
      <c r="AF95" s="328">
        <f t="shared" si="53"/>
        <v>112.09677419354838</v>
      </c>
      <c r="AG95" s="329">
        <f t="shared" si="53"/>
        <v>112.09677419354838</v>
      </c>
      <c r="AH95" s="770"/>
      <c r="AI95" s="771"/>
      <c r="AJ95" s="771"/>
      <c r="AK95" s="771"/>
      <c r="AL95" s="771"/>
      <c r="AM95" s="771"/>
      <c r="AN95" s="771"/>
      <c r="AO95" s="771"/>
      <c r="AP95" s="771"/>
      <c r="AQ95" s="771"/>
      <c r="AR95" s="771"/>
      <c r="AS95" s="771"/>
      <c r="AT95" s="771"/>
      <c r="AU95" s="771"/>
      <c r="AV95" s="772"/>
    </row>
    <row r="96" spans="2:48" ht="15" customHeight="1" x14ac:dyDescent="0.25">
      <c r="B96" s="918" t="s">
        <v>33</v>
      </c>
      <c r="C96" s="1" t="s">
        <v>2</v>
      </c>
      <c r="D96" s="741">
        <v>1</v>
      </c>
      <c r="E96" s="741">
        <v>1</v>
      </c>
      <c r="F96" s="741">
        <v>1</v>
      </c>
      <c r="G96" s="741">
        <v>1</v>
      </c>
      <c r="H96" s="741">
        <v>1</v>
      </c>
      <c r="I96" s="741">
        <v>1</v>
      </c>
      <c r="J96" s="741">
        <v>1</v>
      </c>
      <c r="K96" s="741">
        <v>3</v>
      </c>
      <c r="L96" s="740">
        <v>0</v>
      </c>
      <c r="M96" s="740">
        <v>0</v>
      </c>
      <c r="N96" s="741">
        <v>0</v>
      </c>
      <c r="O96" s="741">
        <v>0</v>
      </c>
      <c r="P96" s="741">
        <v>0</v>
      </c>
      <c r="Q96" s="741">
        <v>0</v>
      </c>
      <c r="R96" s="756">
        <v>0</v>
      </c>
      <c r="S96" s="143">
        <f>100</f>
        <v>100</v>
      </c>
      <c r="T96" s="328">
        <f t="shared" si="29"/>
        <v>100</v>
      </c>
      <c r="U96" s="328">
        <f t="shared" si="30"/>
        <v>100</v>
      </c>
      <c r="V96" s="328">
        <f t="shared" si="31"/>
        <v>100</v>
      </c>
      <c r="W96" s="328">
        <f t="shared" si="32"/>
        <v>100</v>
      </c>
      <c r="X96" s="328">
        <f t="shared" si="33"/>
        <v>100</v>
      </c>
      <c r="Y96" s="328">
        <f t="shared" si="34"/>
        <v>100</v>
      </c>
      <c r="Z96" s="328">
        <f t="shared" si="35"/>
        <v>300</v>
      </c>
      <c r="AA96" s="328">
        <f t="shared" si="36"/>
        <v>0</v>
      </c>
      <c r="AB96" s="328">
        <f t="shared" si="36"/>
        <v>0</v>
      </c>
      <c r="AC96" s="328">
        <f t="shared" si="36"/>
        <v>0</v>
      </c>
      <c r="AD96" s="328">
        <f t="shared" si="36"/>
        <v>0</v>
      </c>
      <c r="AE96" s="328">
        <f t="shared" si="52"/>
        <v>0</v>
      </c>
      <c r="AF96" s="328">
        <f t="shared" si="53"/>
        <v>0</v>
      </c>
      <c r="AG96" s="329">
        <f t="shared" si="53"/>
        <v>0</v>
      </c>
      <c r="AH96" s="766">
        <v>4</v>
      </c>
      <c r="AI96" s="767">
        <v>4</v>
      </c>
      <c r="AJ96" s="767">
        <v>4</v>
      </c>
      <c r="AK96" s="767">
        <v>4</v>
      </c>
      <c r="AL96" s="767">
        <v>4</v>
      </c>
      <c r="AM96" s="767">
        <v>4</v>
      </c>
      <c r="AN96" s="767">
        <v>4</v>
      </c>
      <c r="AO96" s="767">
        <v>4</v>
      </c>
      <c r="AP96" s="767">
        <v>1</v>
      </c>
      <c r="AQ96" s="767">
        <v>1</v>
      </c>
      <c r="AR96" s="767">
        <v>4</v>
      </c>
      <c r="AS96" s="767">
        <v>4</v>
      </c>
      <c r="AT96" s="767">
        <v>4</v>
      </c>
      <c r="AU96" s="767">
        <v>6</v>
      </c>
      <c r="AV96" s="769">
        <v>7</v>
      </c>
    </row>
    <row r="97" spans="2:48" ht="15" x14ac:dyDescent="0.25">
      <c r="B97" s="918"/>
      <c r="C97" s="1" t="s">
        <v>3</v>
      </c>
      <c r="D97" s="740">
        <v>0</v>
      </c>
      <c r="E97" s="740">
        <v>0</v>
      </c>
      <c r="F97" s="740">
        <v>0</v>
      </c>
      <c r="G97" s="740">
        <v>0</v>
      </c>
      <c r="H97" s="740">
        <v>0</v>
      </c>
      <c r="I97" s="740">
        <v>0</v>
      </c>
      <c r="J97" s="740">
        <v>0</v>
      </c>
      <c r="K97" s="740">
        <v>0</v>
      </c>
      <c r="L97" s="741">
        <v>0</v>
      </c>
      <c r="M97" s="741">
        <v>0</v>
      </c>
      <c r="N97" s="740">
        <v>0</v>
      </c>
      <c r="O97" s="740">
        <v>0</v>
      </c>
      <c r="P97" s="741">
        <v>0</v>
      </c>
      <c r="Q97" s="741">
        <v>0</v>
      </c>
      <c r="R97" s="756">
        <v>0</v>
      </c>
      <c r="S97" s="143">
        <f>100</f>
        <v>100</v>
      </c>
      <c r="T97" s="328" t="e">
        <f t="shared" si="29"/>
        <v>#DIV/0!</v>
      </c>
      <c r="U97" s="328" t="e">
        <f t="shared" si="30"/>
        <v>#DIV/0!</v>
      </c>
      <c r="V97" s="328" t="e">
        <f t="shared" si="31"/>
        <v>#DIV/0!</v>
      </c>
      <c r="W97" s="328" t="e">
        <f t="shared" si="32"/>
        <v>#DIV/0!</v>
      </c>
      <c r="X97" s="328" t="e">
        <f t="shared" si="33"/>
        <v>#DIV/0!</v>
      </c>
      <c r="Y97" s="328" t="e">
        <f t="shared" si="34"/>
        <v>#DIV/0!</v>
      </c>
      <c r="Z97" s="328" t="e">
        <f t="shared" si="35"/>
        <v>#DIV/0!</v>
      </c>
      <c r="AA97" s="328" t="e">
        <f t="shared" si="36"/>
        <v>#DIV/0!</v>
      </c>
      <c r="AB97" s="328" t="e">
        <f t="shared" si="36"/>
        <v>#DIV/0!</v>
      </c>
      <c r="AC97" s="328" t="e">
        <f t="shared" si="36"/>
        <v>#DIV/0!</v>
      </c>
      <c r="AD97" s="328" t="e">
        <f t="shared" si="36"/>
        <v>#DIV/0!</v>
      </c>
      <c r="AE97" s="328" t="e">
        <f t="shared" si="52"/>
        <v>#DIV/0!</v>
      </c>
      <c r="AF97" s="328" t="e">
        <f t="shared" si="53"/>
        <v>#DIV/0!</v>
      </c>
      <c r="AG97" s="329" t="e">
        <f t="shared" si="53"/>
        <v>#DIV/0!</v>
      </c>
      <c r="AH97" s="766">
        <v>1</v>
      </c>
      <c r="AI97" s="767">
        <v>1</v>
      </c>
      <c r="AJ97" s="767">
        <v>1</v>
      </c>
      <c r="AK97" s="767">
        <v>1</v>
      </c>
      <c r="AL97" s="767">
        <v>1</v>
      </c>
      <c r="AM97" s="767">
        <v>1</v>
      </c>
      <c r="AN97" s="767">
        <v>1</v>
      </c>
      <c r="AO97" s="767">
        <v>1</v>
      </c>
      <c r="AP97" s="767">
        <v>4</v>
      </c>
      <c r="AQ97" s="767">
        <v>4</v>
      </c>
      <c r="AR97" s="767">
        <v>1</v>
      </c>
      <c r="AS97" s="767">
        <v>1</v>
      </c>
      <c r="AT97" s="767">
        <v>4</v>
      </c>
      <c r="AU97" s="767">
        <v>6</v>
      </c>
      <c r="AV97" s="769">
        <v>7</v>
      </c>
    </row>
    <row r="98" spans="2:48" ht="15" x14ac:dyDescent="0.25">
      <c r="B98" s="918"/>
      <c r="C98" s="1" t="s">
        <v>4</v>
      </c>
      <c r="D98" s="740">
        <v>0</v>
      </c>
      <c r="E98" s="740">
        <v>0</v>
      </c>
      <c r="F98" s="740">
        <v>0</v>
      </c>
      <c r="G98" s="740">
        <v>0</v>
      </c>
      <c r="H98" s="740">
        <v>0</v>
      </c>
      <c r="I98" s="740">
        <v>0</v>
      </c>
      <c r="J98" s="740">
        <v>0</v>
      </c>
      <c r="K98" s="740">
        <v>0</v>
      </c>
      <c r="L98" s="740">
        <v>0</v>
      </c>
      <c r="M98" s="740">
        <v>0</v>
      </c>
      <c r="N98" s="740">
        <v>0</v>
      </c>
      <c r="O98" s="740">
        <v>0</v>
      </c>
      <c r="P98" s="741">
        <v>0</v>
      </c>
      <c r="Q98" s="741">
        <v>0</v>
      </c>
      <c r="R98" s="756">
        <v>0</v>
      </c>
      <c r="S98" s="143">
        <f>100</f>
        <v>100</v>
      </c>
      <c r="T98" s="328" t="e">
        <f t="shared" si="29"/>
        <v>#DIV/0!</v>
      </c>
      <c r="U98" s="328" t="e">
        <f t="shared" si="30"/>
        <v>#DIV/0!</v>
      </c>
      <c r="V98" s="328" t="e">
        <f t="shared" si="31"/>
        <v>#DIV/0!</v>
      </c>
      <c r="W98" s="328" t="e">
        <f t="shared" si="32"/>
        <v>#DIV/0!</v>
      </c>
      <c r="X98" s="328" t="e">
        <f t="shared" si="33"/>
        <v>#DIV/0!</v>
      </c>
      <c r="Y98" s="328" t="e">
        <f t="shared" si="34"/>
        <v>#DIV/0!</v>
      </c>
      <c r="Z98" s="328" t="e">
        <f t="shared" si="35"/>
        <v>#DIV/0!</v>
      </c>
      <c r="AA98" s="328" t="e">
        <f t="shared" si="36"/>
        <v>#DIV/0!</v>
      </c>
      <c r="AB98" s="328" t="e">
        <f t="shared" si="36"/>
        <v>#DIV/0!</v>
      </c>
      <c r="AC98" s="328" t="e">
        <f t="shared" si="36"/>
        <v>#DIV/0!</v>
      </c>
      <c r="AD98" s="328" t="e">
        <f t="shared" si="36"/>
        <v>#DIV/0!</v>
      </c>
      <c r="AE98" s="328" t="e">
        <f t="shared" si="52"/>
        <v>#DIV/0!</v>
      </c>
      <c r="AF98" s="328" t="e">
        <f t="shared" si="53"/>
        <v>#DIV/0!</v>
      </c>
      <c r="AG98" s="329" t="e">
        <f t="shared" si="53"/>
        <v>#DIV/0!</v>
      </c>
      <c r="AH98" s="766">
        <v>1</v>
      </c>
      <c r="AI98" s="767">
        <v>1</v>
      </c>
      <c r="AJ98" s="767">
        <v>1</v>
      </c>
      <c r="AK98" s="767">
        <v>1</v>
      </c>
      <c r="AL98" s="767">
        <v>1</v>
      </c>
      <c r="AM98" s="767">
        <v>1</v>
      </c>
      <c r="AN98" s="767">
        <v>1</v>
      </c>
      <c r="AO98" s="767">
        <v>1</v>
      </c>
      <c r="AP98" s="767">
        <v>1</v>
      </c>
      <c r="AQ98" s="767">
        <v>1</v>
      </c>
      <c r="AR98" s="767">
        <v>1</v>
      </c>
      <c r="AS98" s="767">
        <v>1</v>
      </c>
      <c r="AT98" s="767">
        <v>4</v>
      </c>
      <c r="AU98" s="767">
        <v>6</v>
      </c>
      <c r="AV98" s="769">
        <v>7</v>
      </c>
    </row>
    <row r="99" spans="2:48" ht="15" x14ac:dyDescent="0.25">
      <c r="B99" s="918"/>
      <c r="C99" s="1" t="s">
        <v>5</v>
      </c>
      <c r="D99" s="740">
        <v>0</v>
      </c>
      <c r="E99" s="740">
        <v>0</v>
      </c>
      <c r="F99" s="740">
        <v>0</v>
      </c>
      <c r="G99" s="740">
        <v>0</v>
      </c>
      <c r="H99" s="740">
        <v>0</v>
      </c>
      <c r="I99" s="740">
        <v>0</v>
      </c>
      <c r="J99" s="740">
        <v>0</v>
      </c>
      <c r="K99" s="740">
        <v>0</v>
      </c>
      <c r="L99" s="740">
        <v>0</v>
      </c>
      <c r="M99" s="740">
        <v>0</v>
      </c>
      <c r="N99" s="740">
        <v>0</v>
      </c>
      <c r="O99" s="740">
        <v>0</v>
      </c>
      <c r="P99" s="741">
        <v>0</v>
      </c>
      <c r="Q99" s="741">
        <v>0</v>
      </c>
      <c r="R99" s="756">
        <v>0</v>
      </c>
      <c r="S99" s="143">
        <f>100</f>
        <v>100</v>
      </c>
      <c r="T99" s="328" t="e">
        <f t="shared" si="29"/>
        <v>#DIV/0!</v>
      </c>
      <c r="U99" s="328" t="e">
        <f t="shared" si="30"/>
        <v>#DIV/0!</v>
      </c>
      <c r="V99" s="328" t="e">
        <f t="shared" si="31"/>
        <v>#DIV/0!</v>
      </c>
      <c r="W99" s="328" t="e">
        <f t="shared" si="32"/>
        <v>#DIV/0!</v>
      </c>
      <c r="X99" s="328" t="e">
        <f t="shared" si="33"/>
        <v>#DIV/0!</v>
      </c>
      <c r="Y99" s="328" t="e">
        <f t="shared" si="34"/>
        <v>#DIV/0!</v>
      </c>
      <c r="Z99" s="328" t="e">
        <f t="shared" si="35"/>
        <v>#DIV/0!</v>
      </c>
      <c r="AA99" s="328" t="e">
        <f t="shared" si="36"/>
        <v>#DIV/0!</v>
      </c>
      <c r="AB99" s="328" t="e">
        <f t="shared" si="36"/>
        <v>#DIV/0!</v>
      </c>
      <c r="AC99" s="328" t="e">
        <f t="shared" si="36"/>
        <v>#DIV/0!</v>
      </c>
      <c r="AD99" s="328" t="e">
        <f t="shared" si="36"/>
        <v>#DIV/0!</v>
      </c>
      <c r="AE99" s="328" t="e">
        <f t="shared" si="52"/>
        <v>#DIV/0!</v>
      </c>
      <c r="AF99" s="328" t="e">
        <f t="shared" si="53"/>
        <v>#DIV/0!</v>
      </c>
      <c r="AG99" s="329" t="e">
        <f t="shared" si="53"/>
        <v>#DIV/0!</v>
      </c>
      <c r="AH99" s="766">
        <v>1</v>
      </c>
      <c r="AI99" s="767">
        <v>1</v>
      </c>
      <c r="AJ99" s="767">
        <v>1</v>
      </c>
      <c r="AK99" s="767">
        <v>1</v>
      </c>
      <c r="AL99" s="767">
        <v>1</v>
      </c>
      <c r="AM99" s="767">
        <v>1</v>
      </c>
      <c r="AN99" s="767">
        <v>1</v>
      </c>
      <c r="AO99" s="767">
        <v>1</v>
      </c>
      <c r="AP99" s="767">
        <v>1</v>
      </c>
      <c r="AQ99" s="767">
        <v>1</v>
      </c>
      <c r="AR99" s="767">
        <v>1</v>
      </c>
      <c r="AS99" s="767">
        <v>1</v>
      </c>
      <c r="AT99" s="767">
        <v>4</v>
      </c>
      <c r="AU99" s="767">
        <v>6</v>
      </c>
      <c r="AV99" s="769">
        <v>7</v>
      </c>
    </row>
    <row r="100" spans="2:48" ht="15" x14ac:dyDescent="0.25">
      <c r="B100" s="918"/>
      <c r="C100" s="1" t="s">
        <v>6</v>
      </c>
      <c r="D100" s="741">
        <v>1</v>
      </c>
      <c r="E100" s="741">
        <v>1</v>
      </c>
      <c r="F100" s="741">
        <v>1</v>
      </c>
      <c r="G100" s="741">
        <v>1</v>
      </c>
      <c r="H100" s="741">
        <v>1</v>
      </c>
      <c r="I100" s="741">
        <v>1</v>
      </c>
      <c r="J100" s="741">
        <v>1</v>
      </c>
      <c r="K100" s="741">
        <v>3</v>
      </c>
      <c r="L100" s="741">
        <v>0</v>
      </c>
      <c r="M100" s="741">
        <v>0</v>
      </c>
      <c r="N100" s="741">
        <v>0</v>
      </c>
      <c r="O100" s="741">
        <v>0</v>
      </c>
      <c r="P100" s="741">
        <v>0</v>
      </c>
      <c r="Q100" s="741">
        <v>0</v>
      </c>
      <c r="R100" s="756">
        <v>0</v>
      </c>
      <c r="S100" s="143">
        <f>100</f>
        <v>100</v>
      </c>
      <c r="T100" s="328">
        <f t="shared" si="29"/>
        <v>100</v>
      </c>
      <c r="U100" s="328">
        <f t="shared" si="30"/>
        <v>100</v>
      </c>
      <c r="V100" s="328">
        <f t="shared" si="31"/>
        <v>100</v>
      </c>
      <c r="W100" s="328">
        <f t="shared" si="32"/>
        <v>100</v>
      </c>
      <c r="X100" s="328">
        <f t="shared" si="33"/>
        <v>100</v>
      </c>
      <c r="Y100" s="328">
        <f t="shared" si="34"/>
        <v>100</v>
      </c>
      <c r="Z100" s="328">
        <f t="shared" si="35"/>
        <v>300</v>
      </c>
      <c r="AA100" s="328">
        <f t="shared" si="36"/>
        <v>0</v>
      </c>
      <c r="AB100" s="328">
        <f t="shared" si="36"/>
        <v>0</v>
      </c>
      <c r="AC100" s="328">
        <f t="shared" si="36"/>
        <v>0</v>
      </c>
      <c r="AD100" s="328">
        <f t="shared" si="36"/>
        <v>0</v>
      </c>
      <c r="AE100" s="328">
        <f t="shared" si="52"/>
        <v>0</v>
      </c>
      <c r="AF100" s="328">
        <f t="shared" si="53"/>
        <v>0</v>
      </c>
      <c r="AG100" s="329">
        <f t="shared" si="53"/>
        <v>0</v>
      </c>
      <c r="AH100" s="766">
        <v>4</v>
      </c>
      <c r="AI100" s="767">
        <v>4</v>
      </c>
      <c r="AJ100" s="767">
        <v>4</v>
      </c>
      <c r="AK100" s="767">
        <v>4</v>
      </c>
      <c r="AL100" s="767">
        <v>4</v>
      </c>
      <c r="AM100" s="767">
        <v>4</v>
      </c>
      <c r="AN100" s="767">
        <v>4</v>
      </c>
      <c r="AO100" s="767">
        <v>4</v>
      </c>
      <c r="AP100" s="767">
        <v>4</v>
      </c>
      <c r="AQ100" s="767">
        <v>4</v>
      </c>
      <c r="AR100" s="767">
        <v>4</v>
      </c>
      <c r="AS100" s="767">
        <v>4</v>
      </c>
      <c r="AT100" s="767">
        <v>4</v>
      </c>
      <c r="AU100" s="767">
        <v>6</v>
      </c>
      <c r="AV100" s="769">
        <v>7</v>
      </c>
    </row>
    <row r="101" spans="2:48" ht="15" x14ac:dyDescent="0.25">
      <c r="B101" s="919"/>
      <c r="C101" s="8" t="s">
        <v>7</v>
      </c>
      <c r="D101">
        <v>1</v>
      </c>
      <c r="E101">
        <v>1</v>
      </c>
      <c r="F101">
        <v>1</v>
      </c>
      <c r="G101">
        <v>1</v>
      </c>
      <c r="H101">
        <v>1</v>
      </c>
      <c r="I101">
        <v>1</v>
      </c>
      <c r="J101">
        <v>1</v>
      </c>
      <c r="K101">
        <v>3</v>
      </c>
      <c r="L101">
        <v>0</v>
      </c>
      <c r="M101">
        <v>0</v>
      </c>
      <c r="N101">
        <v>0</v>
      </c>
      <c r="O101">
        <v>0</v>
      </c>
      <c r="P101">
        <v>0</v>
      </c>
      <c r="Q101">
        <v>0</v>
      </c>
      <c r="R101" s="565">
        <v>0</v>
      </c>
      <c r="S101" s="143">
        <f>100</f>
        <v>100</v>
      </c>
      <c r="T101" s="328">
        <f t="shared" si="29"/>
        <v>100</v>
      </c>
      <c r="U101" s="328">
        <f t="shared" si="30"/>
        <v>100</v>
      </c>
      <c r="V101" s="328">
        <f t="shared" si="31"/>
        <v>100</v>
      </c>
      <c r="W101" s="328">
        <f t="shared" si="32"/>
        <v>100</v>
      </c>
      <c r="X101" s="328">
        <f t="shared" si="33"/>
        <v>100</v>
      </c>
      <c r="Y101" s="328">
        <f t="shared" si="34"/>
        <v>100</v>
      </c>
      <c r="Z101" s="328">
        <f t="shared" si="35"/>
        <v>300</v>
      </c>
      <c r="AA101" s="328">
        <f t="shared" si="36"/>
        <v>0</v>
      </c>
      <c r="AB101" s="328">
        <f t="shared" si="36"/>
        <v>0</v>
      </c>
      <c r="AC101" s="328">
        <f t="shared" si="36"/>
        <v>0</v>
      </c>
      <c r="AD101" s="328">
        <f t="shared" si="36"/>
        <v>0</v>
      </c>
      <c r="AE101" s="328">
        <f t="shared" si="52"/>
        <v>0</v>
      </c>
      <c r="AF101" s="328">
        <f t="shared" si="53"/>
        <v>0</v>
      </c>
      <c r="AG101" s="329">
        <f t="shared" si="53"/>
        <v>0</v>
      </c>
      <c r="AH101" s="770"/>
      <c r="AI101" s="771"/>
      <c r="AJ101" s="771"/>
      <c r="AK101" s="771"/>
      <c r="AL101" s="771"/>
      <c r="AM101" s="771"/>
      <c r="AN101" s="771"/>
      <c r="AO101" s="771"/>
      <c r="AP101" s="771"/>
      <c r="AQ101" s="771"/>
      <c r="AR101" s="771"/>
      <c r="AS101" s="771"/>
      <c r="AT101" s="771"/>
      <c r="AU101" s="771"/>
      <c r="AV101" s="772"/>
    </row>
    <row r="102" spans="2:48" ht="15" customHeight="1" x14ac:dyDescent="0.25">
      <c r="B102" s="918" t="s">
        <v>88</v>
      </c>
      <c r="C102" s="1" t="s">
        <v>2</v>
      </c>
      <c r="D102" s="740">
        <v>36</v>
      </c>
      <c r="E102" s="740">
        <v>32</v>
      </c>
      <c r="F102" s="740">
        <v>35</v>
      </c>
      <c r="G102" s="740">
        <v>33</v>
      </c>
      <c r="H102" s="740">
        <v>32</v>
      </c>
      <c r="I102" s="740">
        <v>30</v>
      </c>
      <c r="J102" s="740">
        <v>31</v>
      </c>
      <c r="K102" s="740">
        <v>34</v>
      </c>
      <c r="L102" s="740">
        <v>32</v>
      </c>
      <c r="M102" s="740">
        <v>29</v>
      </c>
      <c r="N102" s="740">
        <v>30</v>
      </c>
      <c r="O102" s="740">
        <v>29</v>
      </c>
      <c r="P102" s="741">
        <v>28</v>
      </c>
      <c r="Q102" s="741">
        <v>28</v>
      </c>
      <c r="R102" s="756">
        <v>28</v>
      </c>
      <c r="S102" s="143">
        <f>100</f>
        <v>100</v>
      </c>
      <c r="T102" s="328">
        <f t="shared" si="29"/>
        <v>88.888888888888886</v>
      </c>
      <c r="U102" s="328">
        <f t="shared" si="30"/>
        <v>97.222222222222229</v>
      </c>
      <c r="V102" s="328">
        <f t="shared" si="31"/>
        <v>91.666666666666671</v>
      </c>
      <c r="W102" s="328">
        <f t="shared" si="32"/>
        <v>88.888888888888886</v>
      </c>
      <c r="X102" s="328">
        <f t="shared" si="33"/>
        <v>83.333333333333329</v>
      </c>
      <c r="Y102" s="328">
        <f t="shared" si="34"/>
        <v>86.111111111111114</v>
      </c>
      <c r="Z102" s="328">
        <f t="shared" si="35"/>
        <v>94.444444444444443</v>
      </c>
      <c r="AA102" s="328">
        <f t="shared" si="36"/>
        <v>88.888888888888886</v>
      </c>
      <c r="AB102" s="328">
        <f t="shared" si="36"/>
        <v>80.555555555555557</v>
      </c>
      <c r="AC102" s="328">
        <f t="shared" si="36"/>
        <v>83.333333333333329</v>
      </c>
      <c r="AD102" s="328">
        <f t="shared" si="36"/>
        <v>80.555555555555557</v>
      </c>
      <c r="AE102" s="328">
        <f t="shared" si="52"/>
        <v>77.777777777777771</v>
      </c>
      <c r="AF102" s="328">
        <f t="shared" si="53"/>
        <v>77.777777777777771</v>
      </c>
      <c r="AG102" s="329">
        <f t="shared" si="53"/>
        <v>77.777777777777771</v>
      </c>
      <c r="AH102" s="766">
        <v>1</v>
      </c>
      <c r="AI102" s="767">
        <v>1</v>
      </c>
      <c r="AJ102" s="767">
        <v>1</v>
      </c>
      <c r="AK102" s="767">
        <v>1</v>
      </c>
      <c r="AL102" s="767">
        <v>1</v>
      </c>
      <c r="AM102" s="767">
        <v>1</v>
      </c>
      <c r="AN102" s="767">
        <v>1</v>
      </c>
      <c r="AO102" s="767">
        <v>1</v>
      </c>
      <c r="AP102" s="767">
        <v>1</v>
      </c>
      <c r="AQ102" s="767">
        <v>1</v>
      </c>
      <c r="AR102" s="767">
        <v>1</v>
      </c>
      <c r="AS102" s="767">
        <v>1</v>
      </c>
      <c r="AT102" s="767">
        <v>4</v>
      </c>
      <c r="AU102" s="767">
        <v>6</v>
      </c>
      <c r="AV102" s="769">
        <v>7</v>
      </c>
    </row>
    <row r="103" spans="2:48" ht="15" x14ac:dyDescent="0.25">
      <c r="B103" s="918"/>
      <c r="C103" s="1" t="s">
        <v>3</v>
      </c>
      <c r="D103" s="740">
        <v>10</v>
      </c>
      <c r="E103" s="740">
        <v>11</v>
      </c>
      <c r="F103" s="740">
        <v>9</v>
      </c>
      <c r="G103" s="740">
        <v>11</v>
      </c>
      <c r="H103" s="740">
        <v>10</v>
      </c>
      <c r="I103" s="740">
        <v>8</v>
      </c>
      <c r="J103" s="740">
        <v>10</v>
      </c>
      <c r="K103" s="740">
        <v>8</v>
      </c>
      <c r="L103" s="740">
        <v>8</v>
      </c>
      <c r="M103" s="740">
        <v>10</v>
      </c>
      <c r="N103" s="740">
        <v>9</v>
      </c>
      <c r="O103" s="740">
        <v>9</v>
      </c>
      <c r="P103" s="741">
        <v>9</v>
      </c>
      <c r="Q103" s="741">
        <v>9</v>
      </c>
      <c r="R103" s="756">
        <v>9</v>
      </c>
      <c r="S103" s="143">
        <f>100</f>
        <v>100</v>
      </c>
      <c r="T103" s="328">
        <f t="shared" si="29"/>
        <v>110</v>
      </c>
      <c r="U103" s="328">
        <f t="shared" si="30"/>
        <v>90</v>
      </c>
      <c r="V103" s="328">
        <f t="shared" si="31"/>
        <v>110</v>
      </c>
      <c r="W103" s="328">
        <f t="shared" si="32"/>
        <v>100</v>
      </c>
      <c r="X103" s="328">
        <f t="shared" si="33"/>
        <v>80</v>
      </c>
      <c r="Y103" s="328">
        <f t="shared" si="34"/>
        <v>100</v>
      </c>
      <c r="Z103" s="328">
        <f t="shared" si="35"/>
        <v>80</v>
      </c>
      <c r="AA103" s="328">
        <f t="shared" si="36"/>
        <v>80</v>
      </c>
      <c r="AB103" s="328">
        <f t="shared" si="36"/>
        <v>100</v>
      </c>
      <c r="AC103" s="328">
        <f t="shared" si="36"/>
        <v>90</v>
      </c>
      <c r="AD103" s="328">
        <f t="shared" si="36"/>
        <v>90</v>
      </c>
      <c r="AE103" s="328">
        <f t="shared" si="52"/>
        <v>90</v>
      </c>
      <c r="AF103" s="328">
        <f t="shared" si="53"/>
        <v>90</v>
      </c>
      <c r="AG103" s="329">
        <f t="shared" si="53"/>
        <v>90</v>
      </c>
      <c r="AH103" s="766">
        <v>1</v>
      </c>
      <c r="AI103" s="767">
        <v>1</v>
      </c>
      <c r="AJ103" s="767">
        <v>1</v>
      </c>
      <c r="AK103" s="767">
        <v>1</v>
      </c>
      <c r="AL103" s="767">
        <v>1</v>
      </c>
      <c r="AM103" s="767">
        <v>1</v>
      </c>
      <c r="AN103" s="767">
        <v>1</v>
      </c>
      <c r="AO103" s="767">
        <v>1</v>
      </c>
      <c r="AP103" s="767">
        <v>1</v>
      </c>
      <c r="AQ103" s="767">
        <v>1</v>
      </c>
      <c r="AR103" s="767">
        <v>1</v>
      </c>
      <c r="AS103" s="767">
        <v>1</v>
      </c>
      <c r="AT103" s="767">
        <v>4</v>
      </c>
      <c r="AU103" s="767">
        <v>6</v>
      </c>
      <c r="AV103" s="769">
        <v>7</v>
      </c>
    </row>
    <row r="104" spans="2:48" ht="15" x14ac:dyDescent="0.25">
      <c r="B104" s="918"/>
      <c r="C104" s="1" t="s">
        <v>4</v>
      </c>
      <c r="D104" s="740">
        <v>0</v>
      </c>
      <c r="E104" s="740">
        <v>0</v>
      </c>
      <c r="F104" s="740">
        <v>0</v>
      </c>
      <c r="G104" s="740">
        <v>0</v>
      </c>
      <c r="H104" s="740">
        <v>0</v>
      </c>
      <c r="I104" s="740">
        <v>0</v>
      </c>
      <c r="J104" s="740">
        <v>0</v>
      </c>
      <c r="K104" s="740">
        <v>0</v>
      </c>
      <c r="L104" s="740">
        <v>0</v>
      </c>
      <c r="M104" s="740">
        <v>0</v>
      </c>
      <c r="N104" s="740">
        <v>0</v>
      </c>
      <c r="O104" s="740">
        <v>0</v>
      </c>
      <c r="P104" s="741">
        <v>0</v>
      </c>
      <c r="Q104" s="741">
        <v>0</v>
      </c>
      <c r="R104" s="756">
        <v>0</v>
      </c>
      <c r="S104" s="143">
        <f>100</f>
        <v>100</v>
      </c>
      <c r="T104" s="328" t="e">
        <f t="shared" si="29"/>
        <v>#DIV/0!</v>
      </c>
      <c r="U104" s="328" t="e">
        <f t="shared" si="30"/>
        <v>#DIV/0!</v>
      </c>
      <c r="V104" s="328" t="e">
        <f t="shared" si="31"/>
        <v>#DIV/0!</v>
      </c>
      <c r="W104" s="328" t="e">
        <f t="shared" si="32"/>
        <v>#DIV/0!</v>
      </c>
      <c r="X104" s="328" t="e">
        <f t="shared" si="33"/>
        <v>#DIV/0!</v>
      </c>
      <c r="Y104" s="328" t="e">
        <f t="shared" si="34"/>
        <v>#DIV/0!</v>
      </c>
      <c r="Z104" s="328" t="e">
        <f t="shared" si="35"/>
        <v>#DIV/0!</v>
      </c>
      <c r="AA104" s="328" t="e">
        <f t="shared" si="36"/>
        <v>#DIV/0!</v>
      </c>
      <c r="AB104" s="328" t="e">
        <f t="shared" si="36"/>
        <v>#DIV/0!</v>
      </c>
      <c r="AC104" s="328" t="e">
        <f t="shared" si="36"/>
        <v>#DIV/0!</v>
      </c>
      <c r="AD104" s="328" t="e">
        <f t="shared" si="36"/>
        <v>#DIV/0!</v>
      </c>
      <c r="AE104" s="328" t="e">
        <f t="shared" si="52"/>
        <v>#DIV/0!</v>
      </c>
      <c r="AF104" s="328" t="e">
        <f t="shared" si="53"/>
        <v>#DIV/0!</v>
      </c>
      <c r="AG104" s="329" t="e">
        <f t="shared" si="53"/>
        <v>#DIV/0!</v>
      </c>
      <c r="AH104" s="766">
        <v>1</v>
      </c>
      <c r="AI104" s="767">
        <v>1</v>
      </c>
      <c r="AJ104" s="767">
        <v>1</v>
      </c>
      <c r="AK104" s="767">
        <v>1</v>
      </c>
      <c r="AL104" s="767">
        <v>1</v>
      </c>
      <c r="AM104" s="767">
        <v>1</v>
      </c>
      <c r="AN104" s="767">
        <v>1</v>
      </c>
      <c r="AO104" s="767">
        <v>1</v>
      </c>
      <c r="AP104" s="767">
        <v>1</v>
      </c>
      <c r="AQ104" s="767">
        <v>1</v>
      </c>
      <c r="AR104" s="767">
        <v>1</v>
      </c>
      <c r="AS104" s="767">
        <v>1</v>
      </c>
      <c r="AT104" s="767">
        <v>4</v>
      </c>
      <c r="AU104" s="767">
        <v>6</v>
      </c>
      <c r="AV104" s="769">
        <v>7</v>
      </c>
    </row>
    <row r="105" spans="2:48" ht="15" x14ac:dyDescent="0.25">
      <c r="B105" s="918"/>
      <c r="C105" s="1" t="s">
        <v>5</v>
      </c>
      <c r="D105" s="740">
        <v>0</v>
      </c>
      <c r="E105" s="740">
        <v>0</v>
      </c>
      <c r="F105" s="740">
        <v>0</v>
      </c>
      <c r="G105" s="740">
        <v>0</v>
      </c>
      <c r="H105" s="740">
        <v>0</v>
      </c>
      <c r="I105" s="740">
        <v>0</v>
      </c>
      <c r="J105" s="740">
        <v>0</v>
      </c>
      <c r="K105" s="740">
        <v>0</v>
      </c>
      <c r="L105" s="740">
        <v>0</v>
      </c>
      <c r="M105" s="740">
        <v>0</v>
      </c>
      <c r="N105" s="740">
        <v>0</v>
      </c>
      <c r="O105" s="740">
        <v>0</v>
      </c>
      <c r="P105" s="741">
        <v>0</v>
      </c>
      <c r="Q105" s="741">
        <v>0</v>
      </c>
      <c r="R105" s="756">
        <v>0</v>
      </c>
      <c r="S105" s="143">
        <f>100</f>
        <v>100</v>
      </c>
      <c r="T105" s="328" t="e">
        <f t="shared" si="29"/>
        <v>#DIV/0!</v>
      </c>
      <c r="U105" s="328" t="e">
        <f t="shared" si="30"/>
        <v>#DIV/0!</v>
      </c>
      <c r="V105" s="328" t="e">
        <f t="shared" si="31"/>
        <v>#DIV/0!</v>
      </c>
      <c r="W105" s="328" t="e">
        <f t="shared" si="32"/>
        <v>#DIV/0!</v>
      </c>
      <c r="X105" s="328" t="e">
        <f t="shared" si="33"/>
        <v>#DIV/0!</v>
      </c>
      <c r="Y105" s="328" t="e">
        <f t="shared" si="34"/>
        <v>#DIV/0!</v>
      </c>
      <c r="Z105" s="328" t="e">
        <f t="shared" si="35"/>
        <v>#DIV/0!</v>
      </c>
      <c r="AA105" s="328" t="e">
        <f t="shared" si="36"/>
        <v>#DIV/0!</v>
      </c>
      <c r="AB105" s="328" t="e">
        <f t="shared" si="36"/>
        <v>#DIV/0!</v>
      </c>
      <c r="AC105" s="328" t="e">
        <f t="shared" si="36"/>
        <v>#DIV/0!</v>
      </c>
      <c r="AD105" s="328" t="e">
        <f t="shared" si="36"/>
        <v>#DIV/0!</v>
      </c>
      <c r="AE105" s="328" t="e">
        <f t="shared" si="52"/>
        <v>#DIV/0!</v>
      </c>
      <c r="AF105" s="328" t="e">
        <f t="shared" si="53"/>
        <v>#DIV/0!</v>
      </c>
      <c r="AG105" s="329" t="e">
        <f t="shared" si="53"/>
        <v>#DIV/0!</v>
      </c>
      <c r="AH105" s="766">
        <v>1</v>
      </c>
      <c r="AI105" s="767">
        <v>1</v>
      </c>
      <c r="AJ105" s="767">
        <v>1</v>
      </c>
      <c r="AK105" s="767">
        <v>1</v>
      </c>
      <c r="AL105" s="767">
        <v>1</v>
      </c>
      <c r="AM105" s="767">
        <v>1</v>
      </c>
      <c r="AN105" s="767">
        <v>1</v>
      </c>
      <c r="AO105" s="767">
        <v>1</v>
      </c>
      <c r="AP105" s="767">
        <v>1</v>
      </c>
      <c r="AQ105" s="767">
        <v>1</v>
      </c>
      <c r="AR105" s="767">
        <v>1</v>
      </c>
      <c r="AS105" s="767">
        <v>1</v>
      </c>
      <c r="AT105" s="767">
        <v>4</v>
      </c>
      <c r="AU105" s="767">
        <v>6</v>
      </c>
      <c r="AV105" s="769">
        <v>7</v>
      </c>
    </row>
    <row r="106" spans="2:48" ht="15" x14ac:dyDescent="0.25">
      <c r="B106" s="918"/>
      <c r="C106" s="1" t="s">
        <v>6</v>
      </c>
      <c r="D106" s="740">
        <v>46</v>
      </c>
      <c r="E106" s="740">
        <v>43</v>
      </c>
      <c r="F106" s="740">
        <v>44</v>
      </c>
      <c r="G106" s="740">
        <v>44</v>
      </c>
      <c r="H106" s="740">
        <v>42</v>
      </c>
      <c r="I106" s="740">
        <v>38</v>
      </c>
      <c r="J106" s="740">
        <v>41</v>
      </c>
      <c r="K106" s="740">
        <v>42</v>
      </c>
      <c r="L106" s="740">
        <v>40</v>
      </c>
      <c r="M106" s="740">
        <v>39</v>
      </c>
      <c r="N106" s="740">
        <v>39</v>
      </c>
      <c r="O106" s="740">
        <v>38</v>
      </c>
      <c r="P106" s="741">
        <v>37</v>
      </c>
      <c r="Q106" s="741">
        <v>37</v>
      </c>
      <c r="R106" s="756">
        <v>37</v>
      </c>
      <c r="S106" s="143">
        <f>100</f>
        <v>100</v>
      </c>
      <c r="T106" s="328">
        <f t="shared" si="29"/>
        <v>93.478260869565219</v>
      </c>
      <c r="U106" s="328">
        <f t="shared" si="30"/>
        <v>95.652173913043484</v>
      </c>
      <c r="V106" s="328">
        <f t="shared" si="31"/>
        <v>95.652173913043484</v>
      </c>
      <c r="W106" s="328">
        <f t="shared" si="32"/>
        <v>91.304347826086953</v>
      </c>
      <c r="X106" s="328">
        <f t="shared" si="33"/>
        <v>82.608695652173907</v>
      </c>
      <c r="Y106" s="328">
        <f t="shared" si="34"/>
        <v>89.130434782608702</v>
      </c>
      <c r="Z106" s="328">
        <f t="shared" si="35"/>
        <v>91.304347826086953</v>
      </c>
      <c r="AA106" s="328">
        <f t="shared" si="36"/>
        <v>86.956521739130437</v>
      </c>
      <c r="AB106" s="328">
        <f t="shared" si="36"/>
        <v>84.782608695652172</v>
      </c>
      <c r="AC106" s="328">
        <f t="shared" si="36"/>
        <v>84.782608695652172</v>
      </c>
      <c r="AD106" s="328">
        <f t="shared" si="36"/>
        <v>82.608695652173907</v>
      </c>
      <c r="AE106" s="328">
        <f t="shared" si="52"/>
        <v>80.434782608695656</v>
      </c>
      <c r="AF106" s="328">
        <f t="shared" si="53"/>
        <v>80.434782608695656</v>
      </c>
      <c r="AG106" s="329">
        <f t="shared" si="53"/>
        <v>80.434782608695656</v>
      </c>
      <c r="AH106" s="766">
        <v>1</v>
      </c>
      <c r="AI106" s="767">
        <v>1</v>
      </c>
      <c r="AJ106" s="767">
        <v>1</v>
      </c>
      <c r="AK106" s="767">
        <v>1</v>
      </c>
      <c r="AL106" s="767">
        <v>1</v>
      </c>
      <c r="AM106" s="767">
        <v>1</v>
      </c>
      <c r="AN106" s="767">
        <v>1</v>
      </c>
      <c r="AO106" s="767">
        <v>1</v>
      </c>
      <c r="AP106" s="767">
        <v>1</v>
      </c>
      <c r="AQ106" s="767">
        <v>1</v>
      </c>
      <c r="AR106" s="767">
        <v>1</v>
      </c>
      <c r="AS106" s="767">
        <v>1</v>
      </c>
      <c r="AT106" s="767">
        <v>4</v>
      </c>
      <c r="AU106" s="767">
        <v>6</v>
      </c>
      <c r="AV106" s="769">
        <v>7</v>
      </c>
    </row>
    <row r="107" spans="2:48" ht="15" x14ac:dyDescent="0.25">
      <c r="B107" s="919"/>
      <c r="C107" s="8" t="s">
        <v>7</v>
      </c>
      <c r="D107">
        <v>46</v>
      </c>
      <c r="E107">
        <v>43</v>
      </c>
      <c r="F107">
        <v>44</v>
      </c>
      <c r="G107">
        <v>44</v>
      </c>
      <c r="H107">
        <v>42</v>
      </c>
      <c r="I107">
        <v>38</v>
      </c>
      <c r="J107">
        <v>41</v>
      </c>
      <c r="K107">
        <v>42</v>
      </c>
      <c r="L107">
        <v>40</v>
      </c>
      <c r="M107">
        <v>39</v>
      </c>
      <c r="N107">
        <v>39</v>
      </c>
      <c r="O107">
        <v>38</v>
      </c>
      <c r="P107">
        <v>37</v>
      </c>
      <c r="Q107">
        <v>37</v>
      </c>
      <c r="R107" s="565">
        <v>37</v>
      </c>
      <c r="S107" s="143">
        <f>100</f>
        <v>100</v>
      </c>
      <c r="T107" s="328">
        <f t="shared" si="29"/>
        <v>93.478260869565219</v>
      </c>
      <c r="U107" s="328">
        <f t="shared" si="30"/>
        <v>95.652173913043484</v>
      </c>
      <c r="V107" s="328">
        <f t="shared" si="31"/>
        <v>95.652173913043484</v>
      </c>
      <c r="W107" s="328">
        <f t="shared" si="32"/>
        <v>91.304347826086953</v>
      </c>
      <c r="X107" s="328">
        <f t="shared" si="33"/>
        <v>82.608695652173907</v>
      </c>
      <c r="Y107" s="328">
        <f t="shared" si="34"/>
        <v>89.130434782608702</v>
      </c>
      <c r="Z107" s="328">
        <f t="shared" si="35"/>
        <v>91.304347826086953</v>
      </c>
      <c r="AA107" s="328">
        <f t="shared" si="36"/>
        <v>86.956521739130437</v>
      </c>
      <c r="AB107" s="328">
        <f t="shared" si="36"/>
        <v>84.782608695652172</v>
      </c>
      <c r="AC107" s="328">
        <f t="shared" si="36"/>
        <v>84.782608695652172</v>
      </c>
      <c r="AD107" s="328">
        <f t="shared" si="36"/>
        <v>82.608695652173907</v>
      </c>
      <c r="AE107" s="328">
        <f t="shared" si="52"/>
        <v>80.434782608695656</v>
      </c>
      <c r="AF107" s="328">
        <f t="shared" si="53"/>
        <v>80.434782608695656</v>
      </c>
      <c r="AG107" s="329">
        <f t="shared" si="53"/>
        <v>80.434782608695656</v>
      </c>
      <c r="AH107" s="770"/>
      <c r="AI107" s="771"/>
      <c r="AJ107" s="771"/>
      <c r="AK107" s="771"/>
      <c r="AL107" s="771"/>
      <c r="AM107" s="771"/>
      <c r="AN107" s="771"/>
      <c r="AO107" s="771"/>
      <c r="AP107" s="771"/>
      <c r="AQ107" s="771"/>
      <c r="AR107" s="771"/>
      <c r="AS107" s="771"/>
      <c r="AT107" s="771"/>
      <c r="AU107" s="771"/>
      <c r="AV107" s="772"/>
    </row>
    <row r="108" spans="2:48" ht="15" customHeight="1" x14ac:dyDescent="0.25">
      <c r="B108" s="918" t="s">
        <v>34</v>
      </c>
      <c r="C108" s="1" t="s">
        <v>2</v>
      </c>
      <c r="D108" s="740">
        <v>3</v>
      </c>
      <c r="E108" s="741">
        <v>2</v>
      </c>
      <c r="F108" s="741">
        <v>2</v>
      </c>
      <c r="G108" s="741">
        <v>2</v>
      </c>
      <c r="H108" s="741">
        <v>3</v>
      </c>
      <c r="I108" s="741">
        <v>3</v>
      </c>
      <c r="J108" s="740">
        <v>8</v>
      </c>
      <c r="K108" s="740">
        <v>7</v>
      </c>
      <c r="L108" s="740">
        <v>9</v>
      </c>
      <c r="M108" s="740">
        <v>6</v>
      </c>
      <c r="N108" s="741">
        <v>9</v>
      </c>
      <c r="O108" s="741">
        <v>4</v>
      </c>
      <c r="P108" s="741">
        <v>8</v>
      </c>
      <c r="Q108" s="741">
        <v>8</v>
      </c>
      <c r="R108" s="756">
        <v>8</v>
      </c>
      <c r="S108" s="143">
        <f>100</f>
        <v>100</v>
      </c>
      <c r="T108" s="328">
        <f t="shared" si="29"/>
        <v>66.666666666666671</v>
      </c>
      <c r="U108" s="328">
        <f t="shared" si="30"/>
        <v>66.666666666666671</v>
      </c>
      <c r="V108" s="328">
        <f t="shared" si="31"/>
        <v>66.666666666666671</v>
      </c>
      <c r="W108" s="328">
        <f t="shared" si="32"/>
        <v>100</v>
      </c>
      <c r="X108" s="328">
        <f t="shared" si="33"/>
        <v>100</v>
      </c>
      <c r="Y108" s="328">
        <f t="shared" si="34"/>
        <v>266.66666666666669</v>
      </c>
      <c r="Z108" s="328">
        <f t="shared" si="35"/>
        <v>233.33333333333334</v>
      </c>
      <c r="AA108" s="328">
        <f t="shared" si="36"/>
        <v>300</v>
      </c>
      <c r="AB108" s="328">
        <f t="shared" si="36"/>
        <v>200</v>
      </c>
      <c r="AC108" s="328">
        <f t="shared" si="36"/>
        <v>300</v>
      </c>
      <c r="AD108" s="328">
        <f t="shared" si="36"/>
        <v>133.33333333333334</v>
      </c>
      <c r="AE108" s="328">
        <f t="shared" si="52"/>
        <v>266.66666666666669</v>
      </c>
      <c r="AF108" s="328">
        <f t="shared" si="53"/>
        <v>266.66666666666669</v>
      </c>
      <c r="AG108" s="329">
        <f t="shared" si="53"/>
        <v>266.66666666666669</v>
      </c>
      <c r="AH108" s="766">
        <v>1</v>
      </c>
      <c r="AI108" s="767">
        <v>4</v>
      </c>
      <c r="AJ108" s="767">
        <v>4</v>
      </c>
      <c r="AK108" s="767">
        <v>4</v>
      </c>
      <c r="AL108" s="767">
        <v>4</v>
      </c>
      <c r="AM108" s="767">
        <v>4</v>
      </c>
      <c r="AN108" s="767">
        <v>1</v>
      </c>
      <c r="AO108" s="767">
        <v>1</v>
      </c>
      <c r="AP108" s="767">
        <v>1</v>
      </c>
      <c r="AQ108" s="767">
        <v>1</v>
      </c>
      <c r="AR108" s="767">
        <v>4</v>
      </c>
      <c r="AS108" s="767">
        <v>4</v>
      </c>
      <c r="AT108" s="767">
        <v>4</v>
      </c>
      <c r="AU108" s="767">
        <v>6</v>
      </c>
      <c r="AV108" s="769">
        <v>7</v>
      </c>
    </row>
    <row r="109" spans="2:48" ht="15" x14ac:dyDescent="0.25">
      <c r="B109" s="918"/>
      <c r="C109" s="1" t="s">
        <v>3</v>
      </c>
      <c r="D109" s="741">
        <v>5</v>
      </c>
      <c r="E109" s="741">
        <v>5</v>
      </c>
      <c r="F109" s="741">
        <v>5</v>
      </c>
      <c r="G109" s="741">
        <v>5</v>
      </c>
      <c r="H109" s="741">
        <v>6</v>
      </c>
      <c r="I109" s="741">
        <v>8</v>
      </c>
      <c r="J109" s="741">
        <v>12</v>
      </c>
      <c r="K109" s="741">
        <v>8</v>
      </c>
      <c r="L109" s="741">
        <v>8</v>
      </c>
      <c r="M109" s="741">
        <v>7</v>
      </c>
      <c r="N109" s="740">
        <v>7</v>
      </c>
      <c r="O109" s="741">
        <v>6</v>
      </c>
      <c r="P109" s="741">
        <v>8</v>
      </c>
      <c r="Q109" s="741">
        <v>8</v>
      </c>
      <c r="R109" s="756">
        <v>8</v>
      </c>
      <c r="S109" s="143">
        <f>100</f>
        <v>100</v>
      </c>
      <c r="T109" s="328">
        <f t="shared" si="29"/>
        <v>100</v>
      </c>
      <c r="U109" s="328">
        <f t="shared" si="30"/>
        <v>100</v>
      </c>
      <c r="V109" s="328">
        <f t="shared" si="31"/>
        <v>100</v>
      </c>
      <c r="W109" s="328">
        <f t="shared" si="32"/>
        <v>120</v>
      </c>
      <c r="X109" s="328">
        <f t="shared" si="33"/>
        <v>160</v>
      </c>
      <c r="Y109" s="328">
        <f t="shared" si="34"/>
        <v>240</v>
      </c>
      <c r="Z109" s="328">
        <f t="shared" si="35"/>
        <v>160</v>
      </c>
      <c r="AA109" s="328">
        <f t="shared" si="36"/>
        <v>160</v>
      </c>
      <c r="AB109" s="328">
        <f t="shared" si="36"/>
        <v>140</v>
      </c>
      <c r="AC109" s="328">
        <f t="shared" si="36"/>
        <v>140</v>
      </c>
      <c r="AD109" s="328">
        <f t="shared" si="36"/>
        <v>120</v>
      </c>
      <c r="AE109" s="328">
        <f t="shared" si="52"/>
        <v>160</v>
      </c>
      <c r="AF109" s="328">
        <f t="shared" si="53"/>
        <v>160</v>
      </c>
      <c r="AG109" s="329">
        <f t="shared" si="53"/>
        <v>160</v>
      </c>
      <c r="AH109" s="766">
        <v>4</v>
      </c>
      <c r="AI109" s="767">
        <v>4</v>
      </c>
      <c r="AJ109" s="767">
        <v>4</v>
      </c>
      <c r="AK109" s="767">
        <v>4</v>
      </c>
      <c r="AL109" s="767">
        <v>4</v>
      </c>
      <c r="AM109" s="767">
        <v>4</v>
      </c>
      <c r="AN109" s="767">
        <v>4</v>
      </c>
      <c r="AO109" s="767">
        <v>4</v>
      </c>
      <c r="AP109" s="767">
        <v>4</v>
      </c>
      <c r="AQ109" s="767">
        <v>4</v>
      </c>
      <c r="AR109" s="767">
        <v>1</v>
      </c>
      <c r="AS109" s="767">
        <v>4</v>
      </c>
      <c r="AT109" s="767">
        <v>4</v>
      </c>
      <c r="AU109" s="767">
        <v>6</v>
      </c>
      <c r="AV109" s="769">
        <v>7</v>
      </c>
    </row>
    <row r="110" spans="2:48" ht="15" x14ac:dyDescent="0.25">
      <c r="B110" s="918"/>
      <c r="C110" s="1" t="s">
        <v>4</v>
      </c>
      <c r="D110" s="741">
        <v>0</v>
      </c>
      <c r="E110" s="741">
        <v>1</v>
      </c>
      <c r="F110" s="741">
        <v>1</v>
      </c>
      <c r="G110" s="741">
        <v>1</v>
      </c>
      <c r="H110" s="741">
        <v>1</v>
      </c>
      <c r="I110" s="741">
        <v>2</v>
      </c>
      <c r="J110" s="741">
        <v>5</v>
      </c>
      <c r="K110" s="741">
        <v>1</v>
      </c>
      <c r="L110" s="741">
        <v>1</v>
      </c>
      <c r="M110" s="741">
        <v>2</v>
      </c>
      <c r="N110" s="741">
        <v>2</v>
      </c>
      <c r="O110" s="740">
        <v>6</v>
      </c>
      <c r="P110" s="741">
        <v>6</v>
      </c>
      <c r="Q110" s="741">
        <v>5</v>
      </c>
      <c r="R110" s="756">
        <v>4.166666666666667</v>
      </c>
      <c r="S110" s="143">
        <f>100</f>
        <v>100</v>
      </c>
      <c r="T110" s="328" t="e">
        <f t="shared" si="29"/>
        <v>#DIV/0!</v>
      </c>
      <c r="U110" s="328" t="e">
        <f t="shared" si="30"/>
        <v>#DIV/0!</v>
      </c>
      <c r="V110" s="328" t="e">
        <f t="shared" si="31"/>
        <v>#DIV/0!</v>
      </c>
      <c r="W110" s="328" t="e">
        <f t="shared" si="32"/>
        <v>#DIV/0!</v>
      </c>
      <c r="X110" s="328" t="e">
        <f t="shared" si="33"/>
        <v>#DIV/0!</v>
      </c>
      <c r="Y110" s="328" t="e">
        <f t="shared" si="34"/>
        <v>#DIV/0!</v>
      </c>
      <c r="Z110" s="328" t="e">
        <f t="shared" si="35"/>
        <v>#DIV/0!</v>
      </c>
      <c r="AA110" s="328" t="e">
        <f t="shared" si="36"/>
        <v>#DIV/0!</v>
      </c>
      <c r="AB110" s="328" t="e">
        <f t="shared" si="36"/>
        <v>#DIV/0!</v>
      </c>
      <c r="AC110" s="328" t="e">
        <f t="shared" si="36"/>
        <v>#DIV/0!</v>
      </c>
      <c r="AD110" s="328" t="e">
        <f t="shared" si="36"/>
        <v>#DIV/0!</v>
      </c>
      <c r="AE110" s="328" t="e">
        <f t="shared" si="52"/>
        <v>#DIV/0!</v>
      </c>
      <c r="AF110" s="328" t="e">
        <f t="shared" si="53"/>
        <v>#DIV/0!</v>
      </c>
      <c r="AG110" s="329" t="e">
        <f t="shared" si="53"/>
        <v>#DIV/0!</v>
      </c>
      <c r="AH110" s="766">
        <v>4</v>
      </c>
      <c r="AI110" s="767">
        <v>4</v>
      </c>
      <c r="AJ110" s="767">
        <v>4</v>
      </c>
      <c r="AK110" s="767">
        <v>4</v>
      </c>
      <c r="AL110" s="767">
        <v>4</v>
      </c>
      <c r="AM110" s="767">
        <v>4</v>
      </c>
      <c r="AN110" s="767">
        <v>4</v>
      </c>
      <c r="AO110" s="767">
        <v>4</v>
      </c>
      <c r="AP110" s="767">
        <v>4</v>
      </c>
      <c r="AQ110" s="767">
        <v>4</v>
      </c>
      <c r="AR110" s="767">
        <v>4</v>
      </c>
      <c r="AS110" s="767">
        <v>1</v>
      </c>
      <c r="AT110" s="767">
        <v>4</v>
      </c>
      <c r="AU110" s="767">
        <v>6</v>
      </c>
      <c r="AV110" s="769">
        <v>7</v>
      </c>
    </row>
    <row r="111" spans="2:48" ht="15" x14ac:dyDescent="0.25">
      <c r="B111" s="918"/>
      <c r="C111" s="1" t="s">
        <v>5</v>
      </c>
      <c r="D111" s="741">
        <v>2</v>
      </c>
      <c r="E111" s="741">
        <v>2</v>
      </c>
      <c r="F111" s="741">
        <v>2</v>
      </c>
      <c r="G111" s="741">
        <v>1</v>
      </c>
      <c r="H111" s="741">
        <v>1</v>
      </c>
      <c r="I111" s="741">
        <v>1</v>
      </c>
      <c r="J111" s="741">
        <v>1</v>
      </c>
      <c r="K111" s="741">
        <v>1</v>
      </c>
      <c r="L111" s="741">
        <v>1</v>
      </c>
      <c r="M111" s="741">
        <v>2</v>
      </c>
      <c r="N111" s="741">
        <v>2</v>
      </c>
      <c r="O111" s="741">
        <v>1</v>
      </c>
      <c r="P111" s="741">
        <v>0</v>
      </c>
      <c r="Q111" s="741">
        <v>0</v>
      </c>
      <c r="R111" s="756">
        <v>0</v>
      </c>
      <c r="S111" s="143">
        <f>100</f>
        <v>100</v>
      </c>
      <c r="T111" s="328">
        <f t="shared" si="29"/>
        <v>100</v>
      </c>
      <c r="U111" s="328">
        <f t="shared" si="30"/>
        <v>100</v>
      </c>
      <c r="V111" s="328">
        <f t="shared" si="31"/>
        <v>50</v>
      </c>
      <c r="W111" s="328">
        <f t="shared" si="32"/>
        <v>50</v>
      </c>
      <c r="X111" s="328">
        <f t="shared" si="33"/>
        <v>50</v>
      </c>
      <c r="Y111" s="328">
        <f t="shared" si="34"/>
        <v>50</v>
      </c>
      <c r="Z111" s="328">
        <f t="shared" si="35"/>
        <v>50</v>
      </c>
      <c r="AA111" s="328">
        <f t="shared" si="36"/>
        <v>50</v>
      </c>
      <c r="AB111" s="328">
        <f t="shared" si="36"/>
        <v>100</v>
      </c>
      <c r="AC111" s="328">
        <f t="shared" si="36"/>
        <v>100</v>
      </c>
      <c r="AD111" s="328">
        <f t="shared" si="36"/>
        <v>50</v>
      </c>
      <c r="AE111" s="328">
        <f t="shared" si="52"/>
        <v>0</v>
      </c>
      <c r="AF111" s="328">
        <f t="shared" si="53"/>
        <v>0</v>
      </c>
      <c r="AG111" s="329">
        <f t="shared" si="53"/>
        <v>0</v>
      </c>
      <c r="AH111" s="766">
        <v>4</v>
      </c>
      <c r="AI111" s="767">
        <v>4</v>
      </c>
      <c r="AJ111" s="767">
        <v>4</v>
      </c>
      <c r="AK111" s="767">
        <v>4</v>
      </c>
      <c r="AL111" s="767">
        <v>4</v>
      </c>
      <c r="AM111" s="767">
        <v>4</v>
      </c>
      <c r="AN111" s="767">
        <v>4</v>
      </c>
      <c r="AO111" s="767">
        <v>4</v>
      </c>
      <c r="AP111" s="767">
        <v>4</v>
      </c>
      <c r="AQ111" s="767">
        <v>4</v>
      </c>
      <c r="AR111" s="767">
        <v>4</v>
      </c>
      <c r="AS111" s="767">
        <v>4</v>
      </c>
      <c r="AT111" s="767">
        <v>4</v>
      </c>
      <c r="AU111" s="767">
        <v>6</v>
      </c>
      <c r="AV111" s="769">
        <v>7</v>
      </c>
    </row>
    <row r="112" spans="2:48" ht="15" x14ac:dyDescent="0.25">
      <c r="B112" s="918"/>
      <c r="C112" s="1" t="s">
        <v>6</v>
      </c>
      <c r="D112" s="741">
        <v>10</v>
      </c>
      <c r="E112" s="741">
        <v>10</v>
      </c>
      <c r="F112" s="740">
        <v>10</v>
      </c>
      <c r="G112" s="741">
        <v>9</v>
      </c>
      <c r="H112" s="741">
        <v>11</v>
      </c>
      <c r="I112" s="741">
        <v>14</v>
      </c>
      <c r="J112" s="740">
        <v>26</v>
      </c>
      <c r="K112" s="740">
        <v>17</v>
      </c>
      <c r="L112" s="741">
        <v>19</v>
      </c>
      <c r="M112" s="740">
        <v>17</v>
      </c>
      <c r="N112" s="740">
        <v>20</v>
      </c>
      <c r="O112" s="740">
        <v>17</v>
      </c>
      <c r="P112" s="741">
        <v>22</v>
      </c>
      <c r="Q112" s="741">
        <v>21</v>
      </c>
      <c r="R112" s="756">
        <v>20.045454545454547</v>
      </c>
      <c r="S112" s="143">
        <f>100</f>
        <v>100</v>
      </c>
      <c r="T112" s="328">
        <f t="shared" si="29"/>
        <v>100</v>
      </c>
      <c r="U112" s="328">
        <f t="shared" si="30"/>
        <v>100</v>
      </c>
      <c r="V112" s="328">
        <f t="shared" si="31"/>
        <v>90</v>
      </c>
      <c r="W112" s="328">
        <f t="shared" si="32"/>
        <v>110</v>
      </c>
      <c r="X112" s="328">
        <f t="shared" si="33"/>
        <v>140</v>
      </c>
      <c r="Y112" s="328">
        <f t="shared" si="34"/>
        <v>260</v>
      </c>
      <c r="Z112" s="328">
        <f t="shared" si="35"/>
        <v>170</v>
      </c>
      <c r="AA112" s="328">
        <f t="shared" si="36"/>
        <v>190</v>
      </c>
      <c r="AB112" s="328">
        <f t="shared" si="36"/>
        <v>170</v>
      </c>
      <c r="AC112" s="328">
        <f t="shared" si="36"/>
        <v>200</v>
      </c>
      <c r="AD112" s="328">
        <f t="shared" si="36"/>
        <v>170</v>
      </c>
      <c r="AE112" s="328">
        <f t="shared" si="52"/>
        <v>220</v>
      </c>
      <c r="AF112" s="328">
        <f t="shared" si="53"/>
        <v>210</v>
      </c>
      <c r="AG112" s="329">
        <f t="shared" si="53"/>
        <v>200.45454545454547</v>
      </c>
      <c r="AH112" s="766">
        <v>4</v>
      </c>
      <c r="AI112" s="767">
        <v>4</v>
      </c>
      <c r="AJ112" s="767">
        <v>1</v>
      </c>
      <c r="AK112" s="767">
        <v>4</v>
      </c>
      <c r="AL112" s="767">
        <v>4</v>
      </c>
      <c r="AM112" s="767">
        <v>4</v>
      </c>
      <c r="AN112" s="767">
        <v>1</v>
      </c>
      <c r="AO112" s="767">
        <v>1</v>
      </c>
      <c r="AP112" s="767">
        <v>4</v>
      </c>
      <c r="AQ112" s="767">
        <v>1</v>
      </c>
      <c r="AR112" s="767">
        <v>1</v>
      </c>
      <c r="AS112" s="767">
        <v>1</v>
      </c>
      <c r="AT112" s="767">
        <v>4</v>
      </c>
      <c r="AU112" s="767">
        <v>6</v>
      </c>
      <c r="AV112" s="769">
        <v>7</v>
      </c>
    </row>
    <row r="113" spans="2:48" ht="15" x14ac:dyDescent="0.25">
      <c r="B113" s="919"/>
      <c r="C113" s="8" t="s">
        <v>7</v>
      </c>
      <c r="D113">
        <v>8</v>
      </c>
      <c r="E113">
        <v>8</v>
      </c>
      <c r="F113">
        <v>8</v>
      </c>
      <c r="G113">
        <v>8</v>
      </c>
      <c r="H113">
        <v>10</v>
      </c>
      <c r="I113">
        <v>13</v>
      </c>
      <c r="J113">
        <v>25</v>
      </c>
      <c r="K113">
        <v>16</v>
      </c>
      <c r="L113">
        <v>18</v>
      </c>
      <c r="M113">
        <v>15</v>
      </c>
      <c r="N113">
        <v>18</v>
      </c>
      <c r="O113">
        <v>16</v>
      </c>
      <c r="P113">
        <v>22</v>
      </c>
      <c r="Q113">
        <v>21</v>
      </c>
      <c r="R113" s="565">
        <v>20.045454545454547</v>
      </c>
      <c r="S113" s="143">
        <f>100</f>
        <v>100</v>
      </c>
      <c r="T113" s="328">
        <f t="shared" si="29"/>
        <v>100</v>
      </c>
      <c r="U113" s="328">
        <f t="shared" si="30"/>
        <v>100</v>
      </c>
      <c r="V113" s="328">
        <f t="shared" si="31"/>
        <v>100</v>
      </c>
      <c r="W113" s="328">
        <f t="shared" si="32"/>
        <v>125</v>
      </c>
      <c r="X113" s="328">
        <f t="shared" si="33"/>
        <v>162.5</v>
      </c>
      <c r="Y113" s="328">
        <f t="shared" si="34"/>
        <v>312.5</v>
      </c>
      <c r="Z113" s="328">
        <f t="shared" si="35"/>
        <v>200</v>
      </c>
      <c r="AA113" s="328">
        <f t="shared" si="36"/>
        <v>225</v>
      </c>
      <c r="AB113" s="328">
        <f t="shared" si="36"/>
        <v>187.5</v>
      </c>
      <c r="AC113" s="328">
        <f t="shared" si="36"/>
        <v>225</v>
      </c>
      <c r="AD113" s="328">
        <f t="shared" si="36"/>
        <v>200</v>
      </c>
      <c r="AE113" s="328">
        <f t="shared" si="52"/>
        <v>275</v>
      </c>
      <c r="AF113" s="328">
        <f t="shared" si="53"/>
        <v>262.5</v>
      </c>
      <c r="AG113" s="329">
        <f t="shared" si="53"/>
        <v>250.56818181818184</v>
      </c>
      <c r="AH113" s="770"/>
      <c r="AI113" s="771"/>
      <c r="AJ113" s="771"/>
      <c r="AK113" s="771"/>
      <c r="AL113" s="771"/>
      <c r="AM113" s="771"/>
      <c r="AN113" s="771"/>
      <c r="AO113" s="771"/>
      <c r="AP113" s="771"/>
      <c r="AQ113" s="771"/>
      <c r="AR113" s="771"/>
      <c r="AS113" s="771"/>
      <c r="AT113" s="771"/>
      <c r="AU113" s="771"/>
      <c r="AV113" s="772"/>
    </row>
    <row r="114" spans="2:48" ht="15" customHeight="1" x14ac:dyDescent="0.25">
      <c r="B114" s="918" t="s">
        <v>35</v>
      </c>
      <c r="C114" s="1" t="s">
        <v>2</v>
      </c>
      <c r="D114" s="741">
        <v>35</v>
      </c>
      <c r="E114" s="741">
        <v>33</v>
      </c>
      <c r="F114" s="741">
        <v>38</v>
      </c>
      <c r="G114" s="740">
        <v>26</v>
      </c>
      <c r="H114" s="740">
        <v>27</v>
      </c>
      <c r="I114" s="740">
        <v>22</v>
      </c>
      <c r="J114" s="740">
        <v>20</v>
      </c>
      <c r="K114" s="741">
        <v>22</v>
      </c>
      <c r="L114" s="741">
        <v>25</v>
      </c>
      <c r="M114" s="741">
        <v>24</v>
      </c>
      <c r="N114" s="741">
        <v>25</v>
      </c>
      <c r="O114" s="741">
        <v>18</v>
      </c>
      <c r="P114" s="741">
        <v>27</v>
      </c>
      <c r="Q114" s="741">
        <v>26</v>
      </c>
      <c r="R114" s="756">
        <v>25.037037037037035</v>
      </c>
      <c r="S114" s="143">
        <f>100</f>
        <v>100</v>
      </c>
      <c r="T114" s="328">
        <f t="shared" si="29"/>
        <v>94.285714285714292</v>
      </c>
      <c r="U114" s="328">
        <f t="shared" si="30"/>
        <v>108.57142857142857</v>
      </c>
      <c r="V114" s="328">
        <f t="shared" si="31"/>
        <v>74.285714285714292</v>
      </c>
      <c r="W114" s="328">
        <f t="shared" si="32"/>
        <v>77.142857142857139</v>
      </c>
      <c r="X114" s="328">
        <f t="shared" si="33"/>
        <v>62.857142857142854</v>
      </c>
      <c r="Y114" s="328">
        <f t="shared" si="34"/>
        <v>57.142857142857146</v>
      </c>
      <c r="Z114" s="328">
        <f t="shared" si="35"/>
        <v>62.857142857142854</v>
      </c>
      <c r="AA114" s="328">
        <f t="shared" si="36"/>
        <v>71.428571428571431</v>
      </c>
      <c r="AB114" s="328">
        <f t="shared" si="36"/>
        <v>68.571428571428569</v>
      </c>
      <c r="AC114" s="328">
        <f t="shared" si="36"/>
        <v>71.428571428571431</v>
      </c>
      <c r="AD114" s="328">
        <f t="shared" si="36"/>
        <v>51.428571428571431</v>
      </c>
      <c r="AE114" s="328">
        <f t="shared" si="52"/>
        <v>77.142857142857139</v>
      </c>
      <c r="AF114" s="328">
        <f t="shared" si="53"/>
        <v>74.285714285714292</v>
      </c>
      <c r="AG114" s="329">
        <f t="shared" si="53"/>
        <v>71.534391534391531</v>
      </c>
      <c r="AH114" s="766">
        <v>4</v>
      </c>
      <c r="AI114" s="767">
        <v>4</v>
      </c>
      <c r="AJ114" s="767">
        <v>4</v>
      </c>
      <c r="AK114" s="767">
        <v>1</v>
      </c>
      <c r="AL114" s="767">
        <v>1</v>
      </c>
      <c r="AM114" s="767">
        <v>1</v>
      </c>
      <c r="AN114" s="767">
        <v>1</v>
      </c>
      <c r="AO114" s="767">
        <v>4</v>
      </c>
      <c r="AP114" s="767">
        <v>4</v>
      </c>
      <c r="AQ114" s="767">
        <v>4</v>
      </c>
      <c r="AR114" s="767">
        <v>4</v>
      </c>
      <c r="AS114" s="767">
        <v>4</v>
      </c>
      <c r="AT114" s="767">
        <v>4</v>
      </c>
      <c r="AU114" s="767">
        <v>6</v>
      </c>
      <c r="AV114" s="769">
        <v>7</v>
      </c>
    </row>
    <row r="115" spans="2:48" ht="15" x14ac:dyDescent="0.25">
      <c r="B115" s="918"/>
      <c r="C115" s="1" t="s">
        <v>3</v>
      </c>
      <c r="D115" s="741">
        <v>16</v>
      </c>
      <c r="E115" s="741">
        <v>13</v>
      </c>
      <c r="F115" s="741">
        <v>15</v>
      </c>
      <c r="G115" s="741">
        <v>13</v>
      </c>
      <c r="H115" s="741">
        <v>20</v>
      </c>
      <c r="I115" s="741">
        <v>14</v>
      </c>
      <c r="J115" s="741">
        <v>14</v>
      </c>
      <c r="K115" s="741">
        <v>14</v>
      </c>
      <c r="L115" s="740">
        <v>12</v>
      </c>
      <c r="M115" s="741">
        <v>11</v>
      </c>
      <c r="N115" s="741">
        <v>9</v>
      </c>
      <c r="O115" s="740">
        <v>15</v>
      </c>
      <c r="P115" s="741">
        <v>16</v>
      </c>
      <c r="Q115" s="741">
        <v>16</v>
      </c>
      <c r="R115" s="756">
        <v>16</v>
      </c>
      <c r="S115" s="143">
        <f>100</f>
        <v>100</v>
      </c>
      <c r="T115" s="328">
        <f t="shared" si="29"/>
        <v>81.25</v>
      </c>
      <c r="U115" s="328">
        <f t="shared" si="30"/>
        <v>93.75</v>
      </c>
      <c r="V115" s="328">
        <f t="shared" si="31"/>
        <v>81.25</v>
      </c>
      <c r="W115" s="328">
        <f t="shared" si="32"/>
        <v>125</v>
      </c>
      <c r="X115" s="328">
        <f t="shared" si="33"/>
        <v>87.5</v>
      </c>
      <c r="Y115" s="328">
        <f t="shared" si="34"/>
        <v>87.5</v>
      </c>
      <c r="Z115" s="328">
        <f t="shared" si="35"/>
        <v>87.5</v>
      </c>
      <c r="AA115" s="328">
        <f t="shared" si="36"/>
        <v>75</v>
      </c>
      <c r="AB115" s="328">
        <f t="shared" si="36"/>
        <v>68.75</v>
      </c>
      <c r="AC115" s="328">
        <f t="shared" si="36"/>
        <v>56.25</v>
      </c>
      <c r="AD115" s="328">
        <f t="shared" si="36"/>
        <v>93.75</v>
      </c>
      <c r="AE115" s="328">
        <f t="shared" si="52"/>
        <v>100</v>
      </c>
      <c r="AF115" s="328">
        <f t="shared" si="53"/>
        <v>100</v>
      </c>
      <c r="AG115" s="329">
        <f t="shared" si="53"/>
        <v>100</v>
      </c>
      <c r="AH115" s="766">
        <v>4</v>
      </c>
      <c r="AI115" s="767">
        <v>4</v>
      </c>
      <c r="AJ115" s="767">
        <v>4</v>
      </c>
      <c r="AK115" s="767">
        <v>4</v>
      </c>
      <c r="AL115" s="767">
        <v>4</v>
      </c>
      <c r="AM115" s="767">
        <v>4</v>
      </c>
      <c r="AN115" s="767">
        <v>4</v>
      </c>
      <c r="AO115" s="767">
        <v>4</v>
      </c>
      <c r="AP115" s="767">
        <v>1</v>
      </c>
      <c r="AQ115" s="767">
        <v>4</v>
      </c>
      <c r="AR115" s="767">
        <v>4</v>
      </c>
      <c r="AS115" s="767">
        <v>1</v>
      </c>
      <c r="AT115" s="767">
        <v>4</v>
      </c>
      <c r="AU115" s="767">
        <v>6</v>
      </c>
      <c r="AV115" s="769">
        <v>7</v>
      </c>
    </row>
    <row r="116" spans="2:48" ht="15" x14ac:dyDescent="0.25">
      <c r="B116" s="918"/>
      <c r="C116" s="1" t="s">
        <v>4</v>
      </c>
      <c r="D116" s="741">
        <v>3</v>
      </c>
      <c r="E116" s="740">
        <v>5</v>
      </c>
      <c r="F116" s="740">
        <v>5</v>
      </c>
      <c r="G116" s="741">
        <v>5</v>
      </c>
      <c r="H116" s="741">
        <v>4</v>
      </c>
      <c r="I116" s="741">
        <v>5</v>
      </c>
      <c r="J116" s="741">
        <v>5</v>
      </c>
      <c r="K116" s="741">
        <v>4</v>
      </c>
      <c r="L116" s="741">
        <v>5</v>
      </c>
      <c r="M116" s="741">
        <v>5</v>
      </c>
      <c r="N116" s="741">
        <v>4</v>
      </c>
      <c r="O116" s="741">
        <v>3</v>
      </c>
      <c r="P116" s="741">
        <v>4</v>
      </c>
      <c r="Q116" s="741">
        <v>4</v>
      </c>
      <c r="R116" s="756">
        <v>4</v>
      </c>
      <c r="S116" s="143">
        <f>100</f>
        <v>100</v>
      </c>
      <c r="T116" s="328">
        <f t="shared" si="29"/>
        <v>166.66666666666666</v>
      </c>
      <c r="U116" s="328">
        <f t="shared" si="30"/>
        <v>166.66666666666666</v>
      </c>
      <c r="V116" s="328">
        <f t="shared" si="31"/>
        <v>166.66666666666666</v>
      </c>
      <c r="W116" s="328">
        <f t="shared" si="32"/>
        <v>133.33333333333334</v>
      </c>
      <c r="X116" s="328">
        <f t="shared" si="33"/>
        <v>166.66666666666666</v>
      </c>
      <c r="Y116" s="328">
        <f t="shared" si="34"/>
        <v>166.66666666666666</v>
      </c>
      <c r="Z116" s="328">
        <f t="shared" si="35"/>
        <v>133.33333333333334</v>
      </c>
      <c r="AA116" s="328">
        <f t="shared" si="36"/>
        <v>166.66666666666666</v>
      </c>
      <c r="AB116" s="328">
        <f t="shared" si="36"/>
        <v>166.66666666666666</v>
      </c>
      <c r="AC116" s="328">
        <f t="shared" si="36"/>
        <v>133.33333333333334</v>
      </c>
      <c r="AD116" s="328">
        <f t="shared" si="36"/>
        <v>100</v>
      </c>
      <c r="AE116" s="328">
        <f t="shared" si="52"/>
        <v>133.33333333333334</v>
      </c>
      <c r="AF116" s="328">
        <f t="shared" si="53"/>
        <v>133.33333333333334</v>
      </c>
      <c r="AG116" s="329">
        <f t="shared" si="53"/>
        <v>133.33333333333334</v>
      </c>
      <c r="AH116" s="766">
        <v>4</v>
      </c>
      <c r="AI116" s="767">
        <v>1</v>
      </c>
      <c r="AJ116" s="767">
        <v>1</v>
      </c>
      <c r="AK116" s="767">
        <v>4</v>
      </c>
      <c r="AL116" s="767">
        <v>4</v>
      </c>
      <c r="AM116" s="767">
        <v>4</v>
      </c>
      <c r="AN116" s="767">
        <v>4</v>
      </c>
      <c r="AO116" s="767">
        <v>4</v>
      </c>
      <c r="AP116" s="767">
        <v>4</v>
      </c>
      <c r="AQ116" s="767">
        <v>4</v>
      </c>
      <c r="AR116" s="767">
        <v>4</v>
      </c>
      <c r="AS116" s="767">
        <v>4</v>
      </c>
      <c r="AT116" s="767">
        <v>4</v>
      </c>
      <c r="AU116" s="767">
        <v>6</v>
      </c>
      <c r="AV116" s="769">
        <v>7</v>
      </c>
    </row>
    <row r="117" spans="2:48" ht="15" x14ac:dyDescent="0.25">
      <c r="B117" s="918"/>
      <c r="C117" s="1" t="s">
        <v>5</v>
      </c>
      <c r="D117" s="741">
        <v>2</v>
      </c>
      <c r="E117" s="741">
        <v>2</v>
      </c>
      <c r="F117" s="741">
        <v>2</v>
      </c>
      <c r="G117" s="741">
        <v>2</v>
      </c>
      <c r="H117" s="741">
        <v>1</v>
      </c>
      <c r="I117" s="741">
        <v>2</v>
      </c>
      <c r="J117" s="741">
        <v>2</v>
      </c>
      <c r="K117" s="741">
        <v>2</v>
      </c>
      <c r="L117" s="741">
        <v>4</v>
      </c>
      <c r="M117" s="741">
        <v>4</v>
      </c>
      <c r="N117" s="741">
        <v>3</v>
      </c>
      <c r="O117" s="741">
        <v>2</v>
      </c>
      <c r="P117" s="741">
        <v>0</v>
      </c>
      <c r="Q117" s="741">
        <v>0</v>
      </c>
      <c r="R117" s="756">
        <v>0</v>
      </c>
      <c r="S117" s="143">
        <f>100</f>
        <v>100</v>
      </c>
      <c r="T117" s="328">
        <f t="shared" si="29"/>
        <v>100</v>
      </c>
      <c r="U117" s="328">
        <f t="shared" si="30"/>
        <v>100</v>
      </c>
      <c r="V117" s="328">
        <f t="shared" si="31"/>
        <v>100</v>
      </c>
      <c r="W117" s="328">
        <f t="shared" si="32"/>
        <v>50</v>
      </c>
      <c r="X117" s="328">
        <f t="shared" si="33"/>
        <v>100</v>
      </c>
      <c r="Y117" s="328">
        <f t="shared" si="34"/>
        <v>100</v>
      </c>
      <c r="Z117" s="328">
        <f t="shared" si="35"/>
        <v>100</v>
      </c>
      <c r="AA117" s="328">
        <f t="shared" si="36"/>
        <v>200</v>
      </c>
      <c r="AB117" s="328">
        <f t="shared" si="36"/>
        <v>200</v>
      </c>
      <c r="AC117" s="328">
        <f t="shared" si="36"/>
        <v>150</v>
      </c>
      <c r="AD117" s="328">
        <f t="shared" si="36"/>
        <v>100</v>
      </c>
      <c r="AE117" s="328">
        <f t="shared" si="52"/>
        <v>0</v>
      </c>
      <c r="AF117" s="328">
        <f t="shared" si="53"/>
        <v>0</v>
      </c>
      <c r="AG117" s="329">
        <f t="shared" si="53"/>
        <v>0</v>
      </c>
      <c r="AH117" s="766">
        <v>4</v>
      </c>
      <c r="AI117" s="767">
        <v>4</v>
      </c>
      <c r="AJ117" s="767">
        <v>4</v>
      </c>
      <c r="AK117" s="767">
        <v>4</v>
      </c>
      <c r="AL117" s="767">
        <v>4</v>
      </c>
      <c r="AM117" s="767">
        <v>4</v>
      </c>
      <c r="AN117" s="767">
        <v>4</v>
      </c>
      <c r="AO117" s="767">
        <v>4</v>
      </c>
      <c r="AP117" s="767">
        <v>4</v>
      </c>
      <c r="AQ117" s="767">
        <v>4</v>
      </c>
      <c r="AR117" s="767">
        <v>4</v>
      </c>
      <c r="AS117" s="767">
        <v>4</v>
      </c>
      <c r="AT117" s="767">
        <v>4</v>
      </c>
      <c r="AU117" s="767">
        <v>6</v>
      </c>
      <c r="AV117" s="769">
        <v>7</v>
      </c>
    </row>
    <row r="118" spans="2:48" ht="15" x14ac:dyDescent="0.25">
      <c r="B118" s="918"/>
      <c r="C118" s="1" t="s">
        <v>6</v>
      </c>
      <c r="D118" s="740">
        <v>56</v>
      </c>
      <c r="E118" s="740">
        <v>53</v>
      </c>
      <c r="F118" s="741">
        <v>60</v>
      </c>
      <c r="G118" s="740">
        <v>46</v>
      </c>
      <c r="H118" s="740">
        <v>52</v>
      </c>
      <c r="I118" s="740">
        <v>43</v>
      </c>
      <c r="J118" s="740">
        <v>41</v>
      </c>
      <c r="K118" s="740">
        <v>42</v>
      </c>
      <c r="L118" s="740">
        <v>46</v>
      </c>
      <c r="M118" s="740">
        <v>44</v>
      </c>
      <c r="N118" s="740">
        <v>41</v>
      </c>
      <c r="O118" s="740">
        <v>38</v>
      </c>
      <c r="P118" s="741">
        <v>47</v>
      </c>
      <c r="Q118" s="741">
        <v>46</v>
      </c>
      <c r="R118" s="756">
        <v>45.021276595744681</v>
      </c>
      <c r="S118" s="143">
        <f>100</f>
        <v>100</v>
      </c>
      <c r="T118" s="328">
        <f t="shared" si="29"/>
        <v>94.642857142857139</v>
      </c>
      <c r="U118" s="328">
        <f t="shared" si="30"/>
        <v>107.14285714285714</v>
      </c>
      <c r="V118" s="328">
        <f t="shared" si="31"/>
        <v>82.142857142857139</v>
      </c>
      <c r="W118" s="328">
        <f t="shared" si="32"/>
        <v>92.857142857142861</v>
      </c>
      <c r="X118" s="328">
        <f t="shared" si="33"/>
        <v>76.785714285714292</v>
      </c>
      <c r="Y118" s="328">
        <f t="shared" si="34"/>
        <v>73.214285714285708</v>
      </c>
      <c r="Z118" s="328">
        <f t="shared" si="35"/>
        <v>75</v>
      </c>
      <c r="AA118" s="328">
        <f t="shared" si="36"/>
        <v>82.142857142857139</v>
      </c>
      <c r="AB118" s="328">
        <f t="shared" si="36"/>
        <v>78.571428571428569</v>
      </c>
      <c r="AC118" s="328">
        <f t="shared" si="36"/>
        <v>73.214285714285708</v>
      </c>
      <c r="AD118" s="328">
        <f t="shared" si="36"/>
        <v>67.857142857142861</v>
      </c>
      <c r="AE118" s="328">
        <f t="shared" si="52"/>
        <v>83.928571428571431</v>
      </c>
      <c r="AF118" s="328">
        <f t="shared" si="53"/>
        <v>82.142857142857139</v>
      </c>
      <c r="AG118" s="329">
        <f t="shared" si="53"/>
        <v>80.395136778115514</v>
      </c>
      <c r="AH118" s="766">
        <v>1</v>
      </c>
      <c r="AI118" s="767">
        <v>1</v>
      </c>
      <c r="AJ118" s="767">
        <v>4</v>
      </c>
      <c r="AK118" s="767">
        <v>1</v>
      </c>
      <c r="AL118" s="767">
        <v>1</v>
      </c>
      <c r="AM118" s="767">
        <v>1</v>
      </c>
      <c r="AN118" s="767">
        <v>1</v>
      </c>
      <c r="AO118" s="767">
        <v>1</v>
      </c>
      <c r="AP118" s="767">
        <v>1</v>
      </c>
      <c r="AQ118" s="767">
        <v>1</v>
      </c>
      <c r="AR118" s="767">
        <v>1</v>
      </c>
      <c r="AS118" s="767">
        <v>1</v>
      </c>
      <c r="AT118" s="767">
        <v>4</v>
      </c>
      <c r="AU118" s="767">
        <v>6</v>
      </c>
      <c r="AV118" s="769">
        <v>7</v>
      </c>
    </row>
    <row r="119" spans="2:48" ht="15" x14ac:dyDescent="0.25">
      <c r="B119" s="919"/>
      <c r="C119" s="8" t="s">
        <v>7</v>
      </c>
      <c r="D119">
        <v>54</v>
      </c>
      <c r="E119">
        <v>51</v>
      </c>
      <c r="F119">
        <v>58</v>
      </c>
      <c r="G119">
        <v>44</v>
      </c>
      <c r="H119">
        <v>51</v>
      </c>
      <c r="I119">
        <v>41</v>
      </c>
      <c r="J119">
        <v>39</v>
      </c>
      <c r="K119">
        <v>40</v>
      </c>
      <c r="L119">
        <v>42</v>
      </c>
      <c r="M119">
        <v>40</v>
      </c>
      <c r="N119">
        <v>38</v>
      </c>
      <c r="O119">
        <v>36</v>
      </c>
      <c r="P119">
        <v>47</v>
      </c>
      <c r="Q119">
        <v>46</v>
      </c>
      <c r="R119" s="565">
        <v>45.021276595744681</v>
      </c>
      <c r="S119" s="143">
        <f>100</f>
        <v>100</v>
      </c>
      <c r="T119" s="328">
        <f t="shared" si="29"/>
        <v>94.444444444444443</v>
      </c>
      <c r="U119" s="328">
        <f t="shared" si="30"/>
        <v>107.4074074074074</v>
      </c>
      <c r="V119" s="328">
        <f t="shared" si="31"/>
        <v>81.481481481481481</v>
      </c>
      <c r="W119" s="328">
        <f t="shared" si="32"/>
        <v>94.444444444444443</v>
      </c>
      <c r="X119" s="328">
        <f t="shared" si="33"/>
        <v>75.925925925925924</v>
      </c>
      <c r="Y119" s="328">
        <f t="shared" si="34"/>
        <v>72.222222222222229</v>
      </c>
      <c r="Z119" s="328">
        <f t="shared" si="35"/>
        <v>74.074074074074076</v>
      </c>
      <c r="AA119" s="328">
        <f t="shared" si="36"/>
        <v>77.777777777777771</v>
      </c>
      <c r="AB119" s="328">
        <f t="shared" si="36"/>
        <v>74.074074074074076</v>
      </c>
      <c r="AC119" s="328">
        <f t="shared" si="36"/>
        <v>70.370370370370367</v>
      </c>
      <c r="AD119" s="328">
        <f t="shared" si="36"/>
        <v>66.666666666666671</v>
      </c>
      <c r="AE119" s="328">
        <f t="shared" si="52"/>
        <v>87.037037037037038</v>
      </c>
      <c r="AF119" s="328">
        <f t="shared" si="53"/>
        <v>85.18518518518519</v>
      </c>
      <c r="AG119" s="329">
        <f t="shared" si="53"/>
        <v>83.37273443656423</v>
      </c>
      <c r="AH119" s="770"/>
      <c r="AI119" s="771"/>
      <c r="AJ119" s="771"/>
      <c r="AK119" s="771"/>
      <c r="AL119" s="771"/>
      <c r="AM119" s="771"/>
      <c r="AN119" s="771"/>
      <c r="AO119" s="771"/>
      <c r="AP119" s="771"/>
      <c r="AQ119" s="771"/>
      <c r="AR119" s="771"/>
      <c r="AS119" s="771"/>
      <c r="AT119" s="771"/>
      <c r="AU119" s="771"/>
      <c r="AV119" s="772"/>
    </row>
    <row r="120" spans="2:48" ht="15" customHeight="1" x14ac:dyDescent="0.25">
      <c r="B120" s="918" t="s">
        <v>36</v>
      </c>
      <c r="C120" s="1" t="s">
        <v>2</v>
      </c>
      <c r="D120" s="740">
        <v>141</v>
      </c>
      <c r="E120" s="740">
        <v>139</v>
      </c>
      <c r="F120" s="740">
        <v>143</v>
      </c>
      <c r="G120" s="740">
        <v>121</v>
      </c>
      <c r="H120" s="740">
        <v>122</v>
      </c>
      <c r="I120" s="740">
        <v>112</v>
      </c>
      <c r="J120" s="740">
        <v>113</v>
      </c>
      <c r="K120" s="740">
        <v>110</v>
      </c>
      <c r="L120" s="740">
        <v>112</v>
      </c>
      <c r="M120" s="740">
        <v>124</v>
      </c>
      <c r="N120" s="740">
        <v>121</v>
      </c>
      <c r="O120" s="740">
        <v>106</v>
      </c>
      <c r="P120" s="741">
        <v>101</v>
      </c>
      <c r="Q120" s="741">
        <v>101</v>
      </c>
      <c r="R120" s="756">
        <v>101</v>
      </c>
      <c r="S120" s="143">
        <f>100</f>
        <v>100</v>
      </c>
      <c r="T120" s="328">
        <f t="shared" si="29"/>
        <v>98.581560283687949</v>
      </c>
      <c r="U120" s="328">
        <f t="shared" si="30"/>
        <v>101.41843971631205</v>
      </c>
      <c r="V120" s="328">
        <f t="shared" si="31"/>
        <v>85.815602836879435</v>
      </c>
      <c r="W120" s="328">
        <f t="shared" si="32"/>
        <v>86.524822695035468</v>
      </c>
      <c r="X120" s="328">
        <f t="shared" si="33"/>
        <v>79.432624113475171</v>
      </c>
      <c r="Y120" s="328">
        <f t="shared" si="34"/>
        <v>80.141843971631204</v>
      </c>
      <c r="Z120" s="328">
        <f t="shared" si="35"/>
        <v>78.01418439716312</v>
      </c>
      <c r="AA120" s="328">
        <f t="shared" si="36"/>
        <v>79.432624113475171</v>
      </c>
      <c r="AB120" s="328">
        <f t="shared" si="36"/>
        <v>87.943262411347519</v>
      </c>
      <c r="AC120" s="328">
        <f t="shared" si="36"/>
        <v>85.815602836879435</v>
      </c>
      <c r="AD120" s="328">
        <f t="shared" si="36"/>
        <v>75.177304964539005</v>
      </c>
      <c r="AE120" s="328">
        <f t="shared" si="52"/>
        <v>71.63120567375887</v>
      </c>
      <c r="AF120" s="328">
        <f t="shared" si="53"/>
        <v>71.63120567375887</v>
      </c>
      <c r="AG120" s="329">
        <f t="shared" si="53"/>
        <v>71.63120567375887</v>
      </c>
      <c r="AH120" s="766">
        <v>1</v>
      </c>
      <c r="AI120" s="767">
        <v>1</v>
      </c>
      <c r="AJ120" s="767">
        <v>1</v>
      </c>
      <c r="AK120" s="767">
        <v>1</v>
      </c>
      <c r="AL120" s="767">
        <v>1</v>
      </c>
      <c r="AM120" s="767">
        <v>1</v>
      </c>
      <c r="AN120" s="767">
        <v>1</v>
      </c>
      <c r="AO120" s="767">
        <v>1</v>
      </c>
      <c r="AP120" s="767">
        <v>1</v>
      </c>
      <c r="AQ120" s="767">
        <v>1</v>
      </c>
      <c r="AR120" s="767">
        <v>1</v>
      </c>
      <c r="AS120" s="767">
        <v>1</v>
      </c>
      <c r="AT120" s="767">
        <v>4</v>
      </c>
      <c r="AU120" s="767">
        <v>6</v>
      </c>
      <c r="AV120" s="769">
        <v>7</v>
      </c>
    </row>
    <row r="121" spans="2:48" ht="15" x14ac:dyDescent="0.25">
      <c r="B121" s="918"/>
      <c r="C121" s="1" t="s">
        <v>3</v>
      </c>
      <c r="D121" s="740">
        <v>31</v>
      </c>
      <c r="E121" s="741">
        <v>32</v>
      </c>
      <c r="F121" s="740">
        <v>33</v>
      </c>
      <c r="G121" s="740">
        <v>30</v>
      </c>
      <c r="H121" s="740">
        <v>28</v>
      </c>
      <c r="I121" s="740">
        <v>25</v>
      </c>
      <c r="J121" s="740">
        <v>29</v>
      </c>
      <c r="K121" s="740">
        <v>30</v>
      </c>
      <c r="L121" s="741">
        <v>31</v>
      </c>
      <c r="M121" s="741">
        <v>31</v>
      </c>
      <c r="N121" s="741">
        <v>36</v>
      </c>
      <c r="O121" s="741">
        <v>36</v>
      </c>
      <c r="P121" s="741">
        <v>39</v>
      </c>
      <c r="Q121" s="741">
        <v>38</v>
      </c>
      <c r="R121" s="756">
        <v>37.025641025641022</v>
      </c>
      <c r="S121" s="143">
        <f>100</f>
        <v>100</v>
      </c>
      <c r="T121" s="328">
        <f t="shared" si="29"/>
        <v>103.2258064516129</v>
      </c>
      <c r="U121" s="328">
        <f t="shared" si="30"/>
        <v>106.45161290322581</v>
      </c>
      <c r="V121" s="328">
        <f t="shared" si="31"/>
        <v>96.774193548387103</v>
      </c>
      <c r="W121" s="328">
        <f t="shared" si="32"/>
        <v>90.322580645161295</v>
      </c>
      <c r="X121" s="328">
        <f t="shared" si="33"/>
        <v>80.645161290322577</v>
      </c>
      <c r="Y121" s="328">
        <f t="shared" si="34"/>
        <v>93.548387096774192</v>
      </c>
      <c r="Z121" s="328">
        <f t="shared" si="35"/>
        <v>96.774193548387103</v>
      </c>
      <c r="AA121" s="328">
        <f t="shared" si="36"/>
        <v>100</v>
      </c>
      <c r="AB121" s="328">
        <f t="shared" si="36"/>
        <v>100</v>
      </c>
      <c r="AC121" s="328">
        <f t="shared" si="36"/>
        <v>116.12903225806451</v>
      </c>
      <c r="AD121" s="328">
        <f t="shared" si="36"/>
        <v>116.12903225806451</v>
      </c>
      <c r="AE121" s="328">
        <f t="shared" si="52"/>
        <v>125.80645161290323</v>
      </c>
      <c r="AF121" s="328">
        <f t="shared" si="53"/>
        <v>122.58064516129032</v>
      </c>
      <c r="AG121" s="329">
        <f t="shared" si="53"/>
        <v>119.43755169561619</v>
      </c>
      <c r="AH121" s="766">
        <v>1</v>
      </c>
      <c r="AI121" s="767">
        <v>4</v>
      </c>
      <c r="AJ121" s="767">
        <v>1</v>
      </c>
      <c r="AK121" s="767">
        <v>1</v>
      </c>
      <c r="AL121" s="767">
        <v>1</v>
      </c>
      <c r="AM121" s="767">
        <v>1</v>
      </c>
      <c r="AN121" s="767">
        <v>1</v>
      </c>
      <c r="AO121" s="767">
        <v>1</v>
      </c>
      <c r="AP121" s="767">
        <v>4</v>
      </c>
      <c r="AQ121" s="767">
        <v>4</v>
      </c>
      <c r="AR121" s="767">
        <v>4</v>
      </c>
      <c r="AS121" s="767">
        <v>4</v>
      </c>
      <c r="AT121" s="767">
        <v>4</v>
      </c>
      <c r="AU121" s="767">
        <v>6</v>
      </c>
      <c r="AV121" s="769">
        <v>7</v>
      </c>
    </row>
    <row r="122" spans="2:48" ht="15" x14ac:dyDescent="0.25">
      <c r="B122" s="918"/>
      <c r="C122" s="1" t="s">
        <v>4</v>
      </c>
      <c r="D122" s="740">
        <v>4</v>
      </c>
      <c r="E122" s="741">
        <v>3</v>
      </c>
      <c r="F122" s="740">
        <v>4</v>
      </c>
      <c r="G122" s="740">
        <v>4</v>
      </c>
      <c r="H122" s="740">
        <v>5</v>
      </c>
      <c r="I122" s="740">
        <v>6</v>
      </c>
      <c r="J122" s="740">
        <v>3</v>
      </c>
      <c r="K122" s="740">
        <v>4</v>
      </c>
      <c r="L122" s="741">
        <v>4</v>
      </c>
      <c r="M122" s="741">
        <v>4</v>
      </c>
      <c r="N122" s="741">
        <v>4</v>
      </c>
      <c r="O122" s="741">
        <v>4</v>
      </c>
      <c r="P122" s="741">
        <v>4</v>
      </c>
      <c r="Q122" s="741">
        <v>4</v>
      </c>
      <c r="R122" s="756">
        <v>4</v>
      </c>
      <c r="S122" s="143">
        <f>100</f>
        <v>100</v>
      </c>
      <c r="T122" s="328">
        <f t="shared" si="29"/>
        <v>75</v>
      </c>
      <c r="U122" s="328">
        <f t="shared" si="30"/>
        <v>100</v>
      </c>
      <c r="V122" s="328">
        <f t="shared" si="31"/>
        <v>100</v>
      </c>
      <c r="W122" s="328">
        <f t="shared" si="32"/>
        <v>125</v>
      </c>
      <c r="X122" s="328">
        <f t="shared" si="33"/>
        <v>150</v>
      </c>
      <c r="Y122" s="328">
        <f t="shared" si="34"/>
        <v>75</v>
      </c>
      <c r="Z122" s="328">
        <f t="shared" si="35"/>
        <v>100</v>
      </c>
      <c r="AA122" s="328">
        <f t="shared" si="36"/>
        <v>100</v>
      </c>
      <c r="AB122" s="328">
        <f t="shared" si="36"/>
        <v>100</v>
      </c>
      <c r="AC122" s="328">
        <f t="shared" si="36"/>
        <v>100</v>
      </c>
      <c r="AD122" s="328">
        <f t="shared" si="36"/>
        <v>100</v>
      </c>
      <c r="AE122" s="328">
        <f t="shared" si="52"/>
        <v>100</v>
      </c>
      <c r="AF122" s="328">
        <f t="shared" si="53"/>
        <v>100</v>
      </c>
      <c r="AG122" s="329">
        <f t="shared" si="53"/>
        <v>100</v>
      </c>
      <c r="AH122" s="766">
        <v>1</v>
      </c>
      <c r="AI122" s="767">
        <v>4</v>
      </c>
      <c r="AJ122" s="767">
        <v>1</v>
      </c>
      <c r="AK122" s="767">
        <v>1</v>
      </c>
      <c r="AL122" s="767">
        <v>1</v>
      </c>
      <c r="AM122" s="767">
        <v>1</v>
      </c>
      <c r="AN122" s="767">
        <v>1</v>
      </c>
      <c r="AO122" s="767">
        <v>1</v>
      </c>
      <c r="AP122" s="767">
        <v>4</v>
      </c>
      <c r="AQ122" s="767">
        <v>4</v>
      </c>
      <c r="AR122" s="767">
        <v>4</v>
      </c>
      <c r="AS122" s="767">
        <v>4</v>
      </c>
      <c r="AT122" s="767">
        <v>4</v>
      </c>
      <c r="AU122" s="767">
        <v>6</v>
      </c>
      <c r="AV122" s="769">
        <v>7</v>
      </c>
    </row>
    <row r="123" spans="2:48" ht="15" x14ac:dyDescent="0.25">
      <c r="B123" s="918"/>
      <c r="C123" s="1" t="s">
        <v>5</v>
      </c>
      <c r="D123" s="740">
        <v>0</v>
      </c>
      <c r="E123" s="740">
        <v>0</v>
      </c>
      <c r="F123" s="740">
        <v>0</v>
      </c>
      <c r="G123" s="740">
        <v>0</v>
      </c>
      <c r="H123" s="740">
        <v>0</v>
      </c>
      <c r="I123" s="740">
        <v>0</v>
      </c>
      <c r="J123" s="740">
        <v>0</v>
      </c>
      <c r="K123" s="740">
        <v>0</v>
      </c>
      <c r="L123" s="740">
        <v>0</v>
      </c>
      <c r="M123" s="740">
        <v>0</v>
      </c>
      <c r="N123" s="740">
        <v>0</v>
      </c>
      <c r="O123" s="740">
        <v>0</v>
      </c>
      <c r="P123" s="741">
        <v>0</v>
      </c>
      <c r="Q123" s="741">
        <v>0</v>
      </c>
      <c r="R123" s="756">
        <v>0</v>
      </c>
      <c r="S123" s="143">
        <f>100</f>
        <v>100</v>
      </c>
      <c r="T123" s="328" t="e">
        <f t="shared" si="29"/>
        <v>#DIV/0!</v>
      </c>
      <c r="U123" s="328" t="e">
        <f t="shared" si="30"/>
        <v>#DIV/0!</v>
      </c>
      <c r="V123" s="328" t="e">
        <f t="shared" si="31"/>
        <v>#DIV/0!</v>
      </c>
      <c r="W123" s="328" t="e">
        <f t="shared" si="32"/>
        <v>#DIV/0!</v>
      </c>
      <c r="X123" s="328" t="e">
        <f t="shared" si="33"/>
        <v>#DIV/0!</v>
      </c>
      <c r="Y123" s="328" t="e">
        <f t="shared" si="34"/>
        <v>#DIV/0!</v>
      </c>
      <c r="Z123" s="328" t="e">
        <f t="shared" si="35"/>
        <v>#DIV/0!</v>
      </c>
      <c r="AA123" s="328" t="e">
        <f t="shared" si="36"/>
        <v>#DIV/0!</v>
      </c>
      <c r="AB123" s="328" t="e">
        <f t="shared" si="36"/>
        <v>#DIV/0!</v>
      </c>
      <c r="AC123" s="328" t="e">
        <f t="shared" si="36"/>
        <v>#DIV/0!</v>
      </c>
      <c r="AD123" s="328" t="e">
        <f t="shared" si="36"/>
        <v>#DIV/0!</v>
      </c>
      <c r="AE123" s="328" t="e">
        <f t="shared" si="52"/>
        <v>#DIV/0!</v>
      </c>
      <c r="AF123" s="328" t="e">
        <f t="shared" si="53"/>
        <v>#DIV/0!</v>
      </c>
      <c r="AG123" s="329" t="e">
        <f t="shared" si="53"/>
        <v>#DIV/0!</v>
      </c>
      <c r="AH123" s="766">
        <v>1</v>
      </c>
      <c r="AI123" s="767">
        <v>1</v>
      </c>
      <c r="AJ123" s="767">
        <v>1</v>
      </c>
      <c r="AK123" s="767">
        <v>1</v>
      </c>
      <c r="AL123" s="767">
        <v>1</v>
      </c>
      <c r="AM123" s="767">
        <v>1</v>
      </c>
      <c r="AN123" s="767">
        <v>1</v>
      </c>
      <c r="AO123" s="767">
        <v>1</v>
      </c>
      <c r="AP123" s="767">
        <v>1</v>
      </c>
      <c r="AQ123" s="767">
        <v>1</v>
      </c>
      <c r="AR123" s="767">
        <v>1</v>
      </c>
      <c r="AS123" s="767">
        <v>1</v>
      </c>
      <c r="AT123" s="767">
        <v>4</v>
      </c>
      <c r="AU123" s="767">
        <v>6</v>
      </c>
      <c r="AV123" s="769">
        <v>7</v>
      </c>
    </row>
    <row r="124" spans="2:48" ht="15" x14ac:dyDescent="0.25">
      <c r="B124" s="918"/>
      <c r="C124" s="1" t="s">
        <v>6</v>
      </c>
      <c r="D124" s="740">
        <v>176</v>
      </c>
      <c r="E124" s="740">
        <v>174</v>
      </c>
      <c r="F124" s="740">
        <v>180</v>
      </c>
      <c r="G124" s="740">
        <v>155</v>
      </c>
      <c r="H124" s="740">
        <v>155</v>
      </c>
      <c r="I124" s="740">
        <v>143</v>
      </c>
      <c r="J124" s="740">
        <v>145</v>
      </c>
      <c r="K124" s="740">
        <v>144</v>
      </c>
      <c r="L124" s="740">
        <v>147</v>
      </c>
      <c r="M124" s="740">
        <v>159</v>
      </c>
      <c r="N124" s="740">
        <v>161</v>
      </c>
      <c r="O124" s="740">
        <v>146</v>
      </c>
      <c r="P124" s="741">
        <v>144</v>
      </c>
      <c r="Q124" s="741">
        <v>143</v>
      </c>
      <c r="R124" s="756">
        <v>142.00694444444446</v>
      </c>
      <c r="S124" s="143">
        <f>100</f>
        <v>100</v>
      </c>
      <c r="T124" s="328">
        <f t="shared" si="29"/>
        <v>98.86363636363636</v>
      </c>
      <c r="U124" s="328">
        <f t="shared" si="30"/>
        <v>102.27272727272727</v>
      </c>
      <c r="V124" s="328">
        <f t="shared" si="31"/>
        <v>88.068181818181813</v>
      </c>
      <c r="W124" s="328">
        <f t="shared" si="32"/>
        <v>88.068181818181813</v>
      </c>
      <c r="X124" s="328">
        <f t="shared" si="33"/>
        <v>81.25</v>
      </c>
      <c r="Y124" s="328">
        <f t="shared" si="34"/>
        <v>82.38636363636364</v>
      </c>
      <c r="Z124" s="328">
        <f t="shared" si="35"/>
        <v>81.818181818181813</v>
      </c>
      <c r="AA124" s="328">
        <f t="shared" si="36"/>
        <v>83.522727272727266</v>
      </c>
      <c r="AB124" s="328">
        <f t="shared" si="36"/>
        <v>90.340909090909093</v>
      </c>
      <c r="AC124" s="328">
        <f t="shared" si="36"/>
        <v>91.477272727272734</v>
      </c>
      <c r="AD124" s="328">
        <f t="shared" si="36"/>
        <v>82.954545454545453</v>
      </c>
      <c r="AE124" s="328">
        <f t="shared" si="52"/>
        <v>81.818181818181813</v>
      </c>
      <c r="AF124" s="328">
        <f t="shared" si="53"/>
        <v>81.25</v>
      </c>
      <c r="AG124" s="329">
        <f t="shared" si="53"/>
        <v>80.6857638888889</v>
      </c>
      <c r="AH124" s="766">
        <v>1</v>
      </c>
      <c r="AI124" s="767">
        <v>1</v>
      </c>
      <c r="AJ124" s="767">
        <v>1</v>
      </c>
      <c r="AK124" s="767">
        <v>1</v>
      </c>
      <c r="AL124" s="767">
        <v>1</v>
      </c>
      <c r="AM124" s="767">
        <v>1</v>
      </c>
      <c r="AN124" s="767">
        <v>1</v>
      </c>
      <c r="AO124" s="767">
        <v>1</v>
      </c>
      <c r="AP124" s="767">
        <v>1</v>
      </c>
      <c r="AQ124" s="767">
        <v>1</v>
      </c>
      <c r="AR124" s="767">
        <v>1</v>
      </c>
      <c r="AS124" s="767">
        <v>1</v>
      </c>
      <c r="AT124" s="767">
        <v>4</v>
      </c>
      <c r="AU124" s="767">
        <v>6</v>
      </c>
      <c r="AV124" s="769">
        <v>7</v>
      </c>
    </row>
    <row r="125" spans="2:48" ht="15" x14ac:dyDescent="0.25">
      <c r="B125" s="919"/>
      <c r="C125" s="8" t="s">
        <v>7</v>
      </c>
      <c r="D125">
        <v>176</v>
      </c>
      <c r="E125">
        <v>174</v>
      </c>
      <c r="F125">
        <v>180</v>
      </c>
      <c r="G125">
        <v>155</v>
      </c>
      <c r="H125">
        <v>155</v>
      </c>
      <c r="I125">
        <v>143</v>
      </c>
      <c r="J125">
        <v>145</v>
      </c>
      <c r="K125">
        <v>144</v>
      </c>
      <c r="L125">
        <v>147</v>
      </c>
      <c r="M125">
        <v>159</v>
      </c>
      <c r="N125">
        <v>161</v>
      </c>
      <c r="O125">
        <v>146</v>
      </c>
      <c r="P125">
        <v>144</v>
      </c>
      <c r="Q125">
        <v>143</v>
      </c>
      <c r="R125" s="565">
        <v>142.00694444444446</v>
      </c>
      <c r="S125" s="143">
        <f>100</f>
        <v>100</v>
      </c>
      <c r="T125" s="328">
        <f t="shared" si="29"/>
        <v>98.86363636363636</v>
      </c>
      <c r="U125" s="328">
        <f t="shared" si="30"/>
        <v>102.27272727272727</v>
      </c>
      <c r="V125" s="328">
        <f t="shared" si="31"/>
        <v>88.068181818181813</v>
      </c>
      <c r="W125" s="328">
        <f t="shared" si="32"/>
        <v>88.068181818181813</v>
      </c>
      <c r="X125" s="328">
        <f t="shared" si="33"/>
        <v>81.25</v>
      </c>
      <c r="Y125" s="328">
        <f t="shared" si="34"/>
        <v>82.38636363636364</v>
      </c>
      <c r="Z125" s="328">
        <f t="shared" si="35"/>
        <v>81.818181818181813</v>
      </c>
      <c r="AA125" s="328">
        <f t="shared" si="36"/>
        <v>83.522727272727266</v>
      </c>
      <c r="AB125" s="328">
        <f t="shared" si="36"/>
        <v>90.340909090909093</v>
      </c>
      <c r="AC125" s="328">
        <f t="shared" si="36"/>
        <v>91.477272727272734</v>
      </c>
      <c r="AD125" s="328">
        <f t="shared" si="36"/>
        <v>82.954545454545453</v>
      </c>
      <c r="AE125" s="328">
        <f t="shared" si="52"/>
        <v>81.818181818181813</v>
      </c>
      <c r="AF125" s="328">
        <f t="shared" si="53"/>
        <v>81.25</v>
      </c>
      <c r="AG125" s="329">
        <f t="shared" si="53"/>
        <v>80.6857638888889</v>
      </c>
      <c r="AH125" s="770"/>
      <c r="AI125" s="771"/>
      <c r="AJ125" s="771"/>
      <c r="AK125" s="771"/>
      <c r="AL125" s="771"/>
      <c r="AM125" s="771"/>
      <c r="AN125" s="771"/>
      <c r="AO125" s="771"/>
      <c r="AP125" s="771"/>
      <c r="AQ125" s="771"/>
      <c r="AR125" s="771"/>
      <c r="AS125" s="771"/>
      <c r="AT125" s="771"/>
      <c r="AU125" s="771"/>
      <c r="AV125" s="772"/>
    </row>
    <row r="126" spans="2:48" ht="15" customHeight="1" x14ac:dyDescent="0.25">
      <c r="B126" s="918" t="s">
        <v>37</v>
      </c>
      <c r="C126" s="1" t="s">
        <v>2</v>
      </c>
      <c r="D126" s="741">
        <v>3</v>
      </c>
      <c r="E126" s="740">
        <v>13</v>
      </c>
      <c r="F126" s="740">
        <v>14</v>
      </c>
      <c r="G126" s="740">
        <v>16</v>
      </c>
      <c r="H126" s="740">
        <v>13</v>
      </c>
      <c r="I126" s="740">
        <v>14</v>
      </c>
      <c r="J126" s="740">
        <v>14</v>
      </c>
      <c r="K126" s="740">
        <v>15</v>
      </c>
      <c r="L126" s="740">
        <v>17</v>
      </c>
      <c r="M126" s="740">
        <v>20</v>
      </c>
      <c r="N126" s="740">
        <v>33</v>
      </c>
      <c r="O126" s="740">
        <v>37</v>
      </c>
      <c r="P126" s="741">
        <v>36</v>
      </c>
      <c r="Q126" s="741">
        <v>36</v>
      </c>
      <c r="R126" s="756">
        <v>36</v>
      </c>
      <c r="S126" s="143">
        <f>100</f>
        <v>100</v>
      </c>
      <c r="T126" s="328">
        <f t="shared" si="29"/>
        <v>433.33333333333331</v>
      </c>
      <c r="U126" s="328">
        <f t="shared" si="30"/>
        <v>466.66666666666669</v>
      </c>
      <c r="V126" s="328">
        <f t="shared" si="31"/>
        <v>533.33333333333337</v>
      </c>
      <c r="W126" s="328">
        <f t="shared" si="32"/>
        <v>433.33333333333331</v>
      </c>
      <c r="X126" s="328">
        <f t="shared" si="33"/>
        <v>466.66666666666669</v>
      </c>
      <c r="Y126" s="328">
        <f t="shared" si="34"/>
        <v>466.66666666666669</v>
      </c>
      <c r="Z126" s="328">
        <f t="shared" si="35"/>
        <v>500</v>
      </c>
      <c r="AA126" s="328">
        <f t="shared" si="36"/>
        <v>566.66666666666663</v>
      </c>
      <c r="AB126" s="328">
        <f t="shared" si="36"/>
        <v>666.66666666666663</v>
      </c>
      <c r="AC126" s="328">
        <f t="shared" si="36"/>
        <v>1100</v>
      </c>
      <c r="AD126" s="328">
        <f t="shared" si="36"/>
        <v>1233.3333333333333</v>
      </c>
      <c r="AE126" s="328">
        <f t="shared" si="52"/>
        <v>1200</v>
      </c>
      <c r="AF126" s="328">
        <f t="shared" si="53"/>
        <v>1200</v>
      </c>
      <c r="AG126" s="329">
        <f t="shared" si="53"/>
        <v>1200</v>
      </c>
      <c r="AH126" s="766">
        <v>4</v>
      </c>
      <c r="AI126" s="767">
        <v>1</v>
      </c>
      <c r="AJ126" s="767">
        <v>1</v>
      </c>
      <c r="AK126" s="767">
        <v>1</v>
      </c>
      <c r="AL126" s="767">
        <v>1</v>
      </c>
      <c r="AM126" s="767">
        <v>1</v>
      </c>
      <c r="AN126" s="767">
        <v>1</v>
      </c>
      <c r="AO126" s="767">
        <v>1</v>
      </c>
      <c r="AP126" s="767">
        <v>1</v>
      </c>
      <c r="AQ126" s="767">
        <v>1</v>
      </c>
      <c r="AR126" s="767">
        <v>1</v>
      </c>
      <c r="AS126" s="767">
        <v>1</v>
      </c>
      <c r="AT126" s="767">
        <v>4</v>
      </c>
      <c r="AU126" s="767">
        <v>6</v>
      </c>
      <c r="AV126" s="769">
        <v>7</v>
      </c>
    </row>
    <row r="127" spans="2:48" ht="15" x14ac:dyDescent="0.25">
      <c r="B127" s="918"/>
      <c r="C127" s="1" t="s">
        <v>3</v>
      </c>
      <c r="D127" s="740">
        <v>0</v>
      </c>
      <c r="E127" s="740">
        <v>0</v>
      </c>
      <c r="F127" s="740">
        <v>0</v>
      </c>
      <c r="G127" s="740">
        <v>0</v>
      </c>
      <c r="H127" s="740">
        <v>0</v>
      </c>
      <c r="I127" s="740">
        <v>0</v>
      </c>
      <c r="J127" s="740">
        <v>0</v>
      </c>
      <c r="K127" s="740">
        <v>0</v>
      </c>
      <c r="L127" s="740">
        <v>0</v>
      </c>
      <c r="M127" s="740">
        <v>0</v>
      </c>
      <c r="N127" s="740">
        <v>0</v>
      </c>
      <c r="O127" s="740">
        <v>0</v>
      </c>
      <c r="P127" s="741">
        <v>0</v>
      </c>
      <c r="Q127" s="741">
        <v>0</v>
      </c>
      <c r="R127" s="756">
        <v>0</v>
      </c>
      <c r="S127" s="143">
        <f>100</f>
        <v>100</v>
      </c>
      <c r="T127" s="328" t="e">
        <f t="shared" si="29"/>
        <v>#DIV/0!</v>
      </c>
      <c r="U127" s="328" t="e">
        <f t="shared" si="30"/>
        <v>#DIV/0!</v>
      </c>
      <c r="V127" s="328" t="e">
        <f t="shared" si="31"/>
        <v>#DIV/0!</v>
      </c>
      <c r="W127" s="328" t="e">
        <f t="shared" si="32"/>
        <v>#DIV/0!</v>
      </c>
      <c r="X127" s="328" t="e">
        <f t="shared" si="33"/>
        <v>#DIV/0!</v>
      </c>
      <c r="Y127" s="328" t="e">
        <f t="shared" si="34"/>
        <v>#DIV/0!</v>
      </c>
      <c r="Z127" s="328" t="e">
        <f t="shared" si="35"/>
        <v>#DIV/0!</v>
      </c>
      <c r="AA127" s="328" t="e">
        <f t="shared" si="36"/>
        <v>#DIV/0!</v>
      </c>
      <c r="AB127" s="328" t="e">
        <f t="shared" si="36"/>
        <v>#DIV/0!</v>
      </c>
      <c r="AC127" s="328" t="e">
        <f t="shared" si="36"/>
        <v>#DIV/0!</v>
      </c>
      <c r="AD127" s="328" t="e">
        <f t="shared" si="36"/>
        <v>#DIV/0!</v>
      </c>
      <c r="AE127" s="328" t="e">
        <f t="shared" si="52"/>
        <v>#DIV/0!</v>
      </c>
      <c r="AF127" s="328" t="e">
        <f t="shared" si="53"/>
        <v>#DIV/0!</v>
      </c>
      <c r="AG127" s="329" t="e">
        <f t="shared" si="53"/>
        <v>#DIV/0!</v>
      </c>
      <c r="AH127" s="766">
        <v>1</v>
      </c>
      <c r="AI127" s="767">
        <v>1</v>
      </c>
      <c r="AJ127" s="767">
        <v>1</v>
      </c>
      <c r="AK127" s="767">
        <v>1</v>
      </c>
      <c r="AL127" s="767">
        <v>1</v>
      </c>
      <c r="AM127" s="767">
        <v>1</v>
      </c>
      <c r="AN127" s="767">
        <v>1</v>
      </c>
      <c r="AO127" s="767">
        <v>1</v>
      </c>
      <c r="AP127" s="767">
        <v>1</v>
      </c>
      <c r="AQ127" s="767">
        <v>1</v>
      </c>
      <c r="AR127" s="767">
        <v>1</v>
      </c>
      <c r="AS127" s="767">
        <v>1</v>
      </c>
      <c r="AT127" s="767">
        <v>4</v>
      </c>
      <c r="AU127" s="767">
        <v>6</v>
      </c>
      <c r="AV127" s="769">
        <v>7</v>
      </c>
    </row>
    <row r="128" spans="2:48" ht="15" x14ac:dyDescent="0.25">
      <c r="B128" s="918"/>
      <c r="C128" s="1" t="s">
        <v>4</v>
      </c>
      <c r="D128" s="740">
        <v>0</v>
      </c>
      <c r="E128" s="740">
        <v>0</v>
      </c>
      <c r="F128" s="740">
        <v>0</v>
      </c>
      <c r="G128" s="740">
        <v>0</v>
      </c>
      <c r="H128" s="740">
        <v>0</v>
      </c>
      <c r="I128" s="740">
        <v>0</v>
      </c>
      <c r="J128" s="740">
        <v>0</v>
      </c>
      <c r="K128" s="740">
        <v>0</v>
      </c>
      <c r="L128" s="740">
        <v>0</v>
      </c>
      <c r="M128" s="740">
        <v>0</v>
      </c>
      <c r="N128" s="740">
        <v>0</v>
      </c>
      <c r="O128" s="740">
        <v>0</v>
      </c>
      <c r="P128" s="741">
        <v>0</v>
      </c>
      <c r="Q128" s="741">
        <v>0</v>
      </c>
      <c r="R128" s="756">
        <v>0</v>
      </c>
      <c r="S128" s="143">
        <f>100</f>
        <v>100</v>
      </c>
      <c r="T128" s="328" t="e">
        <f t="shared" si="29"/>
        <v>#DIV/0!</v>
      </c>
      <c r="U128" s="328" t="e">
        <f t="shared" si="30"/>
        <v>#DIV/0!</v>
      </c>
      <c r="V128" s="328" t="e">
        <f t="shared" si="31"/>
        <v>#DIV/0!</v>
      </c>
      <c r="W128" s="328" t="e">
        <f t="shared" si="32"/>
        <v>#DIV/0!</v>
      </c>
      <c r="X128" s="328" t="e">
        <f t="shared" si="33"/>
        <v>#DIV/0!</v>
      </c>
      <c r="Y128" s="328" t="e">
        <f t="shared" si="34"/>
        <v>#DIV/0!</v>
      </c>
      <c r="Z128" s="328" t="e">
        <f t="shared" si="35"/>
        <v>#DIV/0!</v>
      </c>
      <c r="AA128" s="328" t="e">
        <f t="shared" si="36"/>
        <v>#DIV/0!</v>
      </c>
      <c r="AB128" s="328" t="e">
        <f t="shared" si="36"/>
        <v>#DIV/0!</v>
      </c>
      <c r="AC128" s="328" t="e">
        <f t="shared" si="36"/>
        <v>#DIV/0!</v>
      </c>
      <c r="AD128" s="328" t="e">
        <f t="shared" si="36"/>
        <v>#DIV/0!</v>
      </c>
      <c r="AE128" s="328" t="e">
        <f t="shared" si="52"/>
        <v>#DIV/0!</v>
      </c>
      <c r="AF128" s="328" t="e">
        <f t="shared" si="53"/>
        <v>#DIV/0!</v>
      </c>
      <c r="AG128" s="329" t="e">
        <f t="shared" si="53"/>
        <v>#DIV/0!</v>
      </c>
      <c r="AH128" s="766">
        <v>1</v>
      </c>
      <c r="AI128" s="767">
        <v>1</v>
      </c>
      <c r="AJ128" s="767">
        <v>1</v>
      </c>
      <c r="AK128" s="767">
        <v>1</v>
      </c>
      <c r="AL128" s="767">
        <v>1</v>
      </c>
      <c r="AM128" s="767">
        <v>1</v>
      </c>
      <c r="AN128" s="767">
        <v>1</v>
      </c>
      <c r="AO128" s="767">
        <v>1</v>
      </c>
      <c r="AP128" s="767">
        <v>1</v>
      </c>
      <c r="AQ128" s="767">
        <v>1</v>
      </c>
      <c r="AR128" s="767">
        <v>1</v>
      </c>
      <c r="AS128" s="767">
        <v>1</v>
      </c>
      <c r="AT128" s="767">
        <v>4</v>
      </c>
      <c r="AU128" s="767">
        <v>6</v>
      </c>
      <c r="AV128" s="769">
        <v>7</v>
      </c>
    </row>
    <row r="129" spans="2:48" ht="15" x14ac:dyDescent="0.25">
      <c r="B129" s="918"/>
      <c r="C129" s="1" t="s">
        <v>5</v>
      </c>
      <c r="D129" s="740">
        <v>0</v>
      </c>
      <c r="E129" s="740">
        <v>0</v>
      </c>
      <c r="F129" s="740">
        <v>0</v>
      </c>
      <c r="G129" s="740">
        <v>0</v>
      </c>
      <c r="H129" s="740">
        <v>0</v>
      </c>
      <c r="I129" s="740">
        <v>0</v>
      </c>
      <c r="J129" s="740">
        <v>0</v>
      </c>
      <c r="K129" s="740">
        <v>0</v>
      </c>
      <c r="L129" s="740">
        <v>0</v>
      </c>
      <c r="M129" s="740">
        <v>0</v>
      </c>
      <c r="N129" s="740">
        <v>0</v>
      </c>
      <c r="O129" s="740">
        <v>0</v>
      </c>
      <c r="P129" s="741">
        <v>0</v>
      </c>
      <c r="Q129" s="741">
        <v>0</v>
      </c>
      <c r="R129" s="756">
        <v>0</v>
      </c>
      <c r="S129" s="143">
        <f>100</f>
        <v>100</v>
      </c>
      <c r="T129" s="328" t="e">
        <f t="shared" si="29"/>
        <v>#DIV/0!</v>
      </c>
      <c r="U129" s="328" t="e">
        <f t="shared" si="30"/>
        <v>#DIV/0!</v>
      </c>
      <c r="V129" s="328" t="e">
        <f t="shared" si="31"/>
        <v>#DIV/0!</v>
      </c>
      <c r="W129" s="328" t="e">
        <f t="shared" si="32"/>
        <v>#DIV/0!</v>
      </c>
      <c r="X129" s="328" t="e">
        <f t="shared" si="33"/>
        <v>#DIV/0!</v>
      </c>
      <c r="Y129" s="328" t="e">
        <f t="shared" si="34"/>
        <v>#DIV/0!</v>
      </c>
      <c r="Z129" s="328" t="e">
        <f t="shared" si="35"/>
        <v>#DIV/0!</v>
      </c>
      <c r="AA129" s="328" t="e">
        <f t="shared" si="36"/>
        <v>#DIV/0!</v>
      </c>
      <c r="AB129" s="328" t="e">
        <f t="shared" si="36"/>
        <v>#DIV/0!</v>
      </c>
      <c r="AC129" s="328" t="e">
        <f t="shared" si="36"/>
        <v>#DIV/0!</v>
      </c>
      <c r="AD129" s="328" t="e">
        <f t="shared" si="36"/>
        <v>#DIV/0!</v>
      </c>
      <c r="AE129" s="328" t="e">
        <f t="shared" si="52"/>
        <v>#DIV/0!</v>
      </c>
      <c r="AF129" s="328" t="e">
        <f t="shared" si="53"/>
        <v>#DIV/0!</v>
      </c>
      <c r="AG129" s="329" t="e">
        <f t="shared" si="53"/>
        <v>#DIV/0!</v>
      </c>
      <c r="AH129" s="766">
        <v>1</v>
      </c>
      <c r="AI129" s="767">
        <v>1</v>
      </c>
      <c r="AJ129" s="767">
        <v>1</v>
      </c>
      <c r="AK129" s="767">
        <v>1</v>
      </c>
      <c r="AL129" s="767">
        <v>1</v>
      </c>
      <c r="AM129" s="767">
        <v>1</v>
      </c>
      <c r="AN129" s="767">
        <v>1</v>
      </c>
      <c r="AO129" s="767">
        <v>1</v>
      </c>
      <c r="AP129" s="767">
        <v>1</v>
      </c>
      <c r="AQ129" s="767">
        <v>1</v>
      </c>
      <c r="AR129" s="767">
        <v>1</v>
      </c>
      <c r="AS129" s="767">
        <v>1</v>
      </c>
      <c r="AT129" s="767">
        <v>4</v>
      </c>
      <c r="AU129" s="767">
        <v>6</v>
      </c>
      <c r="AV129" s="769">
        <v>7</v>
      </c>
    </row>
    <row r="130" spans="2:48" ht="15" x14ac:dyDescent="0.25">
      <c r="B130" s="918"/>
      <c r="C130" s="1" t="s">
        <v>6</v>
      </c>
      <c r="D130" s="741">
        <v>3</v>
      </c>
      <c r="E130" s="740">
        <v>13</v>
      </c>
      <c r="F130" s="740">
        <v>14</v>
      </c>
      <c r="G130" s="740">
        <v>16</v>
      </c>
      <c r="H130" s="740">
        <v>13</v>
      </c>
      <c r="I130" s="740">
        <v>14</v>
      </c>
      <c r="J130" s="740">
        <v>14</v>
      </c>
      <c r="K130" s="740">
        <v>15</v>
      </c>
      <c r="L130" s="740">
        <v>17</v>
      </c>
      <c r="M130" s="740">
        <v>20</v>
      </c>
      <c r="N130" s="740">
        <v>33</v>
      </c>
      <c r="O130" s="740">
        <v>37</v>
      </c>
      <c r="P130" s="741">
        <v>36</v>
      </c>
      <c r="Q130" s="741">
        <v>36</v>
      </c>
      <c r="R130" s="756">
        <v>36</v>
      </c>
      <c r="S130" s="143">
        <f>100</f>
        <v>100</v>
      </c>
      <c r="T130" s="328">
        <f t="shared" si="29"/>
        <v>433.33333333333331</v>
      </c>
      <c r="U130" s="328">
        <f t="shared" si="30"/>
        <v>466.66666666666669</v>
      </c>
      <c r="V130" s="328">
        <f t="shared" si="31"/>
        <v>533.33333333333337</v>
      </c>
      <c r="W130" s="328">
        <f t="shared" si="32"/>
        <v>433.33333333333331</v>
      </c>
      <c r="X130" s="328">
        <f t="shared" si="33"/>
        <v>466.66666666666669</v>
      </c>
      <c r="Y130" s="328">
        <f t="shared" si="34"/>
        <v>466.66666666666669</v>
      </c>
      <c r="Z130" s="328">
        <f t="shared" si="35"/>
        <v>500</v>
      </c>
      <c r="AA130" s="328">
        <f t="shared" si="36"/>
        <v>566.66666666666663</v>
      </c>
      <c r="AB130" s="328">
        <f t="shared" si="36"/>
        <v>666.66666666666663</v>
      </c>
      <c r="AC130" s="328">
        <f t="shared" si="36"/>
        <v>1100</v>
      </c>
      <c r="AD130" s="328">
        <f t="shared" si="36"/>
        <v>1233.3333333333333</v>
      </c>
      <c r="AE130" s="328">
        <f t="shared" si="52"/>
        <v>1200</v>
      </c>
      <c r="AF130" s="328">
        <f t="shared" si="53"/>
        <v>1200</v>
      </c>
      <c r="AG130" s="329">
        <f t="shared" si="53"/>
        <v>1200</v>
      </c>
      <c r="AH130" s="766">
        <v>4</v>
      </c>
      <c r="AI130" s="767">
        <v>1</v>
      </c>
      <c r="AJ130" s="767">
        <v>1</v>
      </c>
      <c r="AK130" s="767">
        <v>1</v>
      </c>
      <c r="AL130" s="767">
        <v>1</v>
      </c>
      <c r="AM130" s="767">
        <v>1</v>
      </c>
      <c r="AN130" s="767">
        <v>1</v>
      </c>
      <c r="AO130" s="767">
        <v>1</v>
      </c>
      <c r="AP130" s="767">
        <v>1</v>
      </c>
      <c r="AQ130" s="767">
        <v>1</v>
      </c>
      <c r="AR130" s="767">
        <v>1</v>
      </c>
      <c r="AS130" s="767">
        <v>1</v>
      </c>
      <c r="AT130" s="767">
        <v>4</v>
      </c>
      <c r="AU130" s="767">
        <v>6</v>
      </c>
      <c r="AV130" s="769">
        <v>7</v>
      </c>
    </row>
    <row r="131" spans="2:48" ht="15" x14ac:dyDescent="0.25">
      <c r="B131" s="919"/>
      <c r="C131" s="8" t="s">
        <v>7</v>
      </c>
      <c r="D131">
        <v>3</v>
      </c>
      <c r="E131">
        <v>13</v>
      </c>
      <c r="F131">
        <v>14</v>
      </c>
      <c r="G131">
        <v>16</v>
      </c>
      <c r="H131">
        <v>13</v>
      </c>
      <c r="I131">
        <v>14</v>
      </c>
      <c r="J131">
        <v>14</v>
      </c>
      <c r="K131">
        <v>15</v>
      </c>
      <c r="L131">
        <v>17</v>
      </c>
      <c r="M131">
        <v>20</v>
      </c>
      <c r="N131">
        <v>33</v>
      </c>
      <c r="O131">
        <v>37</v>
      </c>
      <c r="P131">
        <v>36</v>
      </c>
      <c r="Q131">
        <v>36</v>
      </c>
      <c r="R131" s="565">
        <v>36</v>
      </c>
      <c r="S131" s="143">
        <f>100</f>
        <v>100</v>
      </c>
      <c r="T131" s="328">
        <f t="shared" si="29"/>
        <v>433.33333333333331</v>
      </c>
      <c r="U131" s="328">
        <f t="shared" si="30"/>
        <v>466.66666666666669</v>
      </c>
      <c r="V131" s="328">
        <f t="shared" si="31"/>
        <v>533.33333333333337</v>
      </c>
      <c r="W131" s="328">
        <f t="shared" si="32"/>
        <v>433.33333333333331</v>
      </c>
      <c r="X131" s="328">
        <f t="shared" si="33"/>
        <v>466.66666666666669</v>
      </c>
      <c r="Y131" s="328">
        <f t="shared" si="34"/>
        <v>466.66666666666669</v>
      </c>
      <c r="Z131" s="328">
        <f t="shared" si="35"/>
        <v>500</v>
      </c>
      <c r="AA131" s="328">
        <f t="shared" si="36"/>
        <v>566.66666666666663</v>
      </c>
      <c r="AB131" s="328">
        <f t="shared" si="36"/>
        <v>666.66666666666663</v>
      </c>
      <c r="AC131" s="328">
        <f t="shared" si="36"/>
        <v>1100</v>
      </c>
      <c r="AD131" s="328">
        <f t="shared" si="36"/>
        <v>1233.3333333333333</v>
      </c>
      <c r="AE131" s="328">
        <f t="shared" si="52"/>
        <v>1200</v>
      </c>
      <c r="AF131" s="328">
        <f t="shared" si="53"/>
        <v>1200</v>
      </c>
      <c r="AG131" s="329">
        <f t="shared" si="53"/>
        <v>1200</v>
      </c>
      <c r="AH131" s="770"/>
      <c r="AI131" s="771"/>
      <c r="AJ131" s="771"/>
      <c r="AK131" s="771"/>
      <c r="AL131" s="771"/>
      <c r="AM131" s="771"/>
      <c r="AN131" s="771"/>
      <c r="AO131" s="771"/>
      <c r="AP131" s="771"/>
      <c r="AQ131" s="771"/>
      <c r="AR131" s="771"/>
      <c r="AS131" s="771"/>
      <c r="AT131" s="771"/>
      <c r="AU131" s="771"/>
      <c r="AV131" s="772"/>
    </row>
    <row r="132" spans="2:48" ht="15" customHeight="1" x14ac:dyDescent="0.25">
      <c r="B132" s="918" t="s">
        <v>38</v>
      </c>
      <c r="C132" s="1" t="s">
        <v>2</v>
      </c>
      <c r="D132" s="740">
        <v>298</v>
      </c>
      <c r="E132" s="740">
        <v>347</v>
      </c>
      <c r="F132" s="740">
        <v>371</v>
      </c>
      <c r="G132" s="740">
        <v>367</v>
      </c>
      <c r="H132" s="740">
        <v>360</v>
      </c>
      <c r="I132" s="740">
        <v>314</v>
      </c>
      <c r="J132" s="740">
        <v>327</v>
      </c>
      <c r="K132" s="740">
        <v>314</v>
      </c>
      <c r="L132" s="740">
        <v>346</v>
      </c>
      <c r="M132" s="740">
        <v>319</v>
      </c>
      <c r="N132" s="740">
        <v>339</v>
      </c>
      <c r="O132" s="740">
        <v>325</v>
      </c>
      <c r="P132" s="741">
        <v>315</v>
      </c>
      <c r="Q132" s="741">
        <v>316</v>
      </c>
      <c r="R132" s="756">
        <v>317.00317460317461</v>
      </c>
      <c r="S132" s="143">
        <f>100</f>
        <v>100</v>
      </c>
      <c r="T132" s="328">
        <f t="shared" si="29"/>
        <v>116.44295302013423</v>
      </c>
      <c r="U132" s="328">
        <f t="shared" si="30"/>
        <v>124.49664429530202</v>
      </c>
      <c r="V132" s="328">
        <f t="shared" si="31"/>
        <v>123.15436241610739</v>
      </c>
      <c r="W132" s="328">
        <f t="shared" si="32"/>
        <v>120.80536912751678</v>
      </c>
      <c r="X132" s="328">
        <f t="shared" si="33"/>
        <v>105.36912751677852</v>
      </c>
      <c r="Y132" s="328">
        <f t="shared" si="34"/>
        <v>109.73154362416108</v>
      </c>
      <c r="Z132" s="328">
        <f t="shared" si="35"/>
        <v>105.36912751677852</v>
      </c>
      <c r="AA132" s="328">
        <f t="shared" si="36"/>
        <v>116.10738255033557</v>
      </c>
      <c r="AB132" s="328">
        <f t="shared" si="36"/>
        <v>107.04697986577182</v>
      </c>
      <c r="AC132" s="328">
        <f t="shared" si="36"/>
        <v>113.75838926174497</v>
      </c>
      <c r="AD132" s="328">
        <f t="shared" si="36"/>
        <v>109.06040268456375</v>
      </c>
      <c r="AE132" s="328">
        <f t="shared" si="52"/>
        <v>105.70469798657719</v>
      </c>
      <c r="AF132" s="328">
        <f t="shared" si="53"/>
        <v>106.04026845637584</v>
      </c>
      <c r="AG132" s="329">
        <f t="shared" si="53"/>
        <v>106.37690422925323</v>
      </c>
      <c r="AH132" s="766">
        <v>1</v>
      </c>
      <c r="AI132" s="767">
        <v>1</v>
      </c>
      <c r="AJ132" s="767">
        <v>1</v>
      </c>
      <c r="AK132" s="767">
        <v>1</v>
      </c>
      <c r="AL132" s="767">
        <v>1</v>
      </c>
      <c r="AM132" s="767">
        <v>1</v>
      </c>
      <c r="AN132" s="767">
        <v>1</v>
      </c>
      <c r="AO132" s="767">
        <v>1</v>
      </c>
      <c r="AP132" s="767">
        <v>1</v>
      </c>
      <c r="AQ132" s="767">
        <v>1</v>
      </c>
      <c r="AR132" s="767">
        <v>1</v>
      </c>
      <c r="AS132" s="767">
        <v>1</v>
      </c>
      <c r="AT132" s="767">
        <v>4</v>
      </c>
      <c r="AU132" s="767">
        <v>6</v>
      </c>
      <c r="AV132" s="769">
        <v>7</v>
      </c>
    </row>
    <row r="133" spans="2:48" ht="15" x14ac:dyDescent="0.25">
      <c r="B133" s="918"/>
      <c r="C133" s="1" t="s">
        <v>3</v>
      </c>
      <c r="D133" s="740">
        <v>31</v>
      </c>
      <c r="E133" s="740">
        <v>33</v>
      </c>
      <c r="F133" s="740">
        <v>31</v>
      </c>
      <c r="G133" s="740">
        <v>30</v>
      </c>
      <c r="H133" s="740">
        <v>28</v>
      </c>
      <c r="I133" s="740">
        <v>31</v>
      </c>
      <c r="J133" s="740">
        <v>27</v>
      </c>
      <c r="K133" s="740">
        <v>29</v>
      </c>
      <c r="L133" s="740">
        <v>29</v>
      </c>
      <c r="M133" s="740">
        <v>31</v>
      </c>
      <c r="N133" s="740">
        <v>31</v>
      </c>
      <c r="O133" s="740">
        <v>33</v>
      </c>
      <c r="P133" s="741">
        <v>34</v>
      </c>
      <c r="Q133" s="741">
        <v>33</v>
      </c>
      <c r="R133" s="756">
        <v>32.029411764705884</v>
      </c>
      <c r="S133" s="143">
        <f>100</f>
        <v>100</v>
      </c>
      <c r="T133" s="328">
        <f t="shared" si="29"/>
        <v>106.45161290322581</v>
      </c>
      <c r="U133" s="328">
        <f t="shared" si="30"/>
        <v>100</v>
      </c>
      <c r="V133" s="328">
        <f t="shared" si="31"/>
        <v>96.774193548387103</v>
      </c>
      <c r="W133" s="328">
        <f t="shared" si="32"/>
        <v>90.322580645161295</v>
      </c>
      <c r="X133" s="328">
        <f t="shared" si="33"/>
        <v>100</v>
      </c>
      <c r="Y133" s="328">
        <f t="shared" si="34"/>
        <v>87.096774193548384</v>
      </c>
      <c r="Z133" s="328">
        <f t="shared" si="35"/>
        <v>93.548387096774192</v>
      </c>
      <c r="AA133" s="328">
        <f t="shared" si="36"/>
        <v>93.548387096774192</v>
      </c>
      <c r="AB133" s="328">
        <f t="shared" si="36"/>
        <v>100</v>
      </c>
      <c r="AC133" s="328">
        <f t="shared" si="36"/>
        <v>100</v>
      </c>
      <c r="AD133" s="328">
        <f t="shared" si="36"/>
        <v>106.45161290322581</v>
      </c>
      <c r="AE133" s="328">
        <f t="shared" si="52"/>
        <v>109.6774193548387</v>
      </c>
      <c r="AF133" s="328">
        <f t="shared" si="53"/>
        <v>106.45161290322581</v>
      </c>
      <c r="AG133" s="329">
        <f t="shared" si="53"/>
        <v>103.32068311195447</v>
      </c>
      <c r="AH133" s="766">
        <v>1</v>
      </c>
      <c r="AI133" s="767">
        <v>1</v>
      </c>
      <c r="AJ133" s="767">
        <v>1</v>
      </c>
      <c r="AK133" s="767">
        <v>1</v>
      </c>
      <c r="AL133" s="767">
        <v>1</v>
      </c>
      <c r="AM133" s="767">
        <v>1</v>
      </c>
      <c r="AN133" s="767">
        <v>1</v>
      </c>
      <c r="AO133" s="767">
        <v>1</v>
      </c>
      <c r="AP133" s="767">
        <v>1</v>
      </c>
      <c r="AQ133" s="767">
        <v>1</v>
      </c>
      <c r="AR133" s="767">
        <v>1</v>
      </c>
      <c r="AS133" s="767">
        <v>1</v>
      </c>
      <c r="AT133" s="767">
        <v>4</v>
      </c>
      <c r="AU133" s="767">
        <v>6</v>
      </c>
      <c r="AV133" s="769">
        <v>7</v>
      </c>
    </row>
    <row r="134" spans="2:48" ht="15" x14ac:dyDescent="0.25">
      <c r="B134" s="918"/>
      <c r="C134" s="1" t="s">
        <v>4</v>
      </c>
      <c r="D134" s="740">
        <v>5</v>
      </c>
      <c r="E134" s="740">
        <v>5</v>
      </c>
      <c r="F134" s="740">
        <v>6</v>
      </c>
      <c r="G134" s="740">
        <v>6</v>
      </c>
      <c r="H134" s="740">
        <v>4</v>
      </c>
      <c r="I134" s="740">
        <v>4</v>
      </c>
      <c r="J134" s="740">
        <v>4</v>
      </c>
      <c r="K134" s="740">
        <v>4</v>
      </c>
      <c r="L134" s="740">
        <v>4</v>
      </c>
      <c r="M134" s="740">
        <v>4</v>
      </c>
      <c r="N134" s="740">
        <v>5</v>
      </c>
      <c r="O134" s="740">
        <v>4</v>
      </c>
      <c r="P134" s="741">
        <v>4</v>
      </c>
      <c r="Q134" s="741">
        <v>4</v>
      </c>
      <c r="R134" s="756">
        <v>4</v>
      </c>
      <c r="S134" s="143">
        <f>100</f>
        <v>100</v>
      </c>
      <c r="T134" s="328">
        <f t="shared" si="29"/>
        <v>100</v>
      </c>
      <c r="U134" s="328">
        <f t="shared" si="30"/>
        <v>120</v>
      </c>
      <c r="V134" s="328">
        <f t="shared" si="31"/>
        <v>120</v>
      </c>
      <c r="W134" s="328">
        <f t="shared" si="32"/>
        <v>80</v>
      </c>
      <c r="X134" s="328">
        <f t="shared" si="33"/>
        <v>80</v>
      </c>
      <c r="Y134" s="328">
        <f t="shared" si="34"/>
        <v>80</v>
      </c>
      <c r="Z134" s="328">
        <f t="shared" si="35"/>
        <v>80</v>
      </c>
      <c r="AA134" s="328">
        <f t="shared" si="36"/>
        <v>80</v>
      </c>
      <c r="AB134" s="328">
        <f t="shared" si="36"/>
        <v>80</v>
      </c>
      <c r="AC134" s="328">
        <f t="shared" si="36"/>
        <v>100</v>
      </c>
      <c r="AD134" s="328">
        <f t="shared" si="36"/>
        <v>80</v>
      </c>
      <c r="AE134" s="328">
        <f t="shared" si="52"/>
        <v>80</v>
      </c>
      <c r="AF134" s="328">
        <f t="shared" si="53"/>
        <v>80</v>
      </c>
      <c r="AG134" s="329">
        <f t="shared" si="53"/>
        <v>80</v>
      </c>
      <c r="AH134" s="766">
        <v>1</v>
      </c>
      <c r="AI134" s="767">
        <v>1</v>
      </c>
      <c r="AJ134" s="767">
        <v>1</v>
      </c>
      <c r="AK134" s="767">
        <v>1</v>
      </c>
      <c r="AL134" s="767">
        <v>1</v>
      </c>
      <c r="AM134" s="767">
        <v>1</v>
      </c>
      <c r="AN134" s="767">
        <v>1</v>
      </c>
      <c r="AO134" s="767">
        <v>1</v>
      </c>
      <c r="AP134" s="767">
        <v>1</v>
      </c>
      <c r="AQ134" s="767">
        <v>1</v>
      </c>
      <c r="AR134" s="767">
        <v>1</v>
      </c>
      <c r="AS134" s="767">
        <v>1</v>
      </c>
      <c r="AT134" s="767">
        <v>4</v>
      </c>
      <c r="AU134" s="767">
        <v>6</v>
      </c>
      <c r="AV134" s="769">
        <v>7</v>
      </c>
    </row>
    <row r="135" spans="2:48" ht="15" x14ac:dyDescent="0.25">
      <c r="B135" s="918"/>
      <c r="C135" s="1" t="s">
        <v>5</v>
      </c>
      <c r="D135" s="740">
        <v>0</v>
      </c>
      <c r="E135" s="740">
        <v>0</v>
      </c>
      <c r="F135" s="740">
        <v>0</v>
      </c>
      <c r="G135" s="740">
        <v>0</v>
      </c>
      <c r="H135" s="740">
        <v>0</v>
      </c>
      <c r="I135" s="740">
        <v>0</v>
      </c>
      <c r="J135" s="740">
        <v>0</v>
      </c>
      <c r="K135" s="740">
        <v>0</v>
      </c>
      <c r="L135" s="740">
        <v>0</v>
      </c>
      <c r="M135" s="740">
        <v>0</v>
      </c>
      <c r="N135" s="740">
        <v>0</v>
      </c>
      <c r="O135" s="740">
        <v>0</v>
      </c>
      <c r="P135" s="741">
        <v>0</v>
      </c>
      <c r="Q135" s="741">
        <v>0</v>
      </c>
      <c r="R135" s="756">
        <v>0</v>
      </c>
      <c r="S135" s="143">
        <f>100</f>
        <v>100</v>
      </c>
      <c r="T135" s="328" t="e">
        <f t="shared" si="29"/>
        <v>#DIV/0!</v>
      </c>
      <c r="U135" s="328" t="e">
        <f t="shared" si="30"/>
        <v>#DIV/0!</v>
      </c>
      <c r="V135" s="328" t="e">
        <f t="shared" si="31"/>
        <v>#DIV/0!</v>
      </c>
      <c r="W135" s="328" t="e">
        <f t="shared" si="32"/>
        <v>#DIV/0!</v>
      </c>
      <c r="X135" s="328" t="e">
        <f t="shared" si="33"/>
        <v>#DIV/0!</v>
      </c>
      <c r="Y135" s="328" t="e">
        <f t="shared" si="34"/>
        <v>#DIV/0!</v>
      </c>
      <c r="Z135" s="328" t="e">
        <f t="shared" si="35"/>
        <v>#DIV/0!</v>
      </c>
      <c r="AA135" s="328" t="e">
        <f t="shared" si="36"/>
        <v>#DIV/0!</v>
      </c>
      <c r="AB135" s="328" t="e">
        <f t="shared" si="36"/>
        <v>#DIV/0!</v>
      </c>
      <c r="AC135" s="328" t="e">
        <f t="shared" si="36"/>
        <v>#DIV/0!</v>
      </c>
      <c r="AD135" s="328" t="e">
        <f t="shared" si="36"/>
        <v>#DIV/0!</v>
      </c>
      <c r="AE135" s="328" t="e">
        <f t="shared" si="52"/>
        <v>#DIV/0!</v>
      </c>
      <c r="AF135" s="328" t="e">
        <f t="shared" si="53"/>
        <v>#DIV/0!</v>
      </c>
      <c r="AG135" s="329" t="e">
        <f t="shared" si="53"/>
        <v>#DIV/0!</v>
      </c>
      <c r="AH135" s="766">
        <v>1</v>
      </c>
      <c r="AI135" s="767">
        <v>1</v>
      </c>
      <c r="AJ135" s="767">
        <v>1</v>
      </c>
      <c r="AK135" s="767">
        <v>1</v>
      </c>
      <c r="AL135" s="767">
        <v>1</v>
      </c>
      <c r="AM135" s="767">
        <v>1</v>
      </c>
      <c r="AN135" s="767">
        <v>1</v>
      </c>
      <c r="AO135" s="767">
        <v>1</v>
      </c>
      <c r="AP135" s="767">
        <v>1</v>
      </c>
      <c r="AQ135" s="767">
        <v>1</v>
      </c>
      <c r="AR135" s="767">
        <v>1</v>
      </c>
      <c r="AS135" s="767">
        <v>1</v>
      </c>
      <c r="AT135" s="767">
        <v>4</v>
      </c>
      <c r="AU135" s="767">
        <v>6</v>
      </c>
      <c r="AV135" s="769">
        <v>7</v>
      </c>
    </row>
    <row r="136" spans="2:48" ht="15" x14ac:dyDescent="0.25">
      <c r="B136" s="918"/>
      <c r="C136" s="1" t="s">
        <v>6</v>
      </c>
      <c r="D136" s="740">
        <v>334</v>
      </c>
      <c r="E136" s="740">
        <v>385</v>
      </c>
      <c r="F136" s="740">
        <v>408</v>
      </c>
      <c r="G136" s="740">
        <v>403</v>
      </c>
      <c r="H136" s="740">
        <v>392</v>
      </c>
      <c r="I136" s="740">
        <v>349</v>
      </c>
      <c r="J136" s="740">
        <v>358</v>
      </c>
      <c r="K136" s="740">
        <v>347</v>
      </c>
      <c r="L136" s="740">
        <v>379</v>
      </c>
      <c r="M136" s="740">
        <v>354</v>
      </c>
      <c r="N136" s="740">
        <v>375</v>
      </c>
      <c r="O136" s="740">
        <v>362</v>
      </c>
      <c r="P136" s="741">
        <v>353</v>
      </c>
      <c r="Q136" s="741">
        <v>353</v>
      </c>
      <c r="R136" s="756">
        <v>353</v>
      </c>
      <c r="S136" s="143">
        <f>100</f>
        <v>100</v>
      </c>
      <c r="T136" s="328">
        <f t="shared" si="29"/>
        <v>115.26946107784431</v>
      </c>
      <c r="U136" s="328">
        <f t="shared" si="30"/>
        <v>122.1556886227545</v>
      </c>
      <c r="V136" s="328">
        <f t="shared" si="31"/>
        <v>120.65868263473054</v>
      </c>
      <c r="W136" s="328">
        <f t="shared" si="32"/>
        <v>117.36526946107784</v>
      </c>
      <c r="X136" s="328">
        <f t="shared" si="33"/>
        <v>104.49101796407186</v>
      </c>
      <c r="Y136" s="328">
        <f t="shared" si="34"/>
        <v>107.18562874251496</v>
      </c>
      <c r="Z136" s="328">
        <f t="shared" si="35"/>
        <v>103.89221556886227</v>
      </c>
      <c r="AA136" s="328">
        <f t="shared" si="36"/>
        <v>113.47305389221557</v>
      </c>
      <c r="AB136" s="328">
        <f t="shared" si="36"/>
        <v>105.9880239520958</v>
      </c>
      <c r="AC136" s="328">
        <f t="shared" si="36"/>
        <v>112.27544910179641</v>
      </c>
      <c r="AD136" s="328">
        <f t="shared" si="36"/>
        <v>108.38323353293413</v>
      </c>
      <c r="AE136" s="328">
        <f t="shared" si="52"/>
        <v>105.68862275449102</v>
      </c>
      <c r="AF136" s="328">
        <f t="shared" si="53"/>
        <v>105.68862275449102</v>
      </c>
      <c r="AG136" s="329">
        <f t="shared" si="53"/>
        <v>105.68862275449102</v>
      </c>
      <c r="AH136" s="766">
        <v>1</v>
      </c>
      <c r="AI136" s="767">
        <v>1</v>
      </c>
      <c r="AJ136" s="767">
        <v>1</v>
      </c>
      <c r="AK136" s="767">
        <v>1</v>
      </c>
      <c r="AL136" s="767">
        <v>1</v>
      </c>
      <c r="AM136" s="767">
        <v>1</v>
      </c>
      <c r="AN136" s="767">
        <v>1</v>
      </c>
      <c r="AO136" s="767">
        <v>1</v>
      </c>
      <c r="AP136" s="767">
        <v>1</v>
      </c>
      <c r="AQ136" s="767">
        <v>1</v>
      </c>
      <c r="AR136" s="767">
        <v>1</v>
      </c>
      <c r="AS136" s="767">
        <v>1</v>
      </c>
      <c r="AT136" s="767">
        <v>4</v>
      </c>
      <c r="AU136" s="767">
        <v>6</v>
      </c>
      <c r="AV136" s="769">
        <v>7</v>
      </c>
    </row>
    <row r="137" spans="2:48" ht="15" x14ac:dyDescent="0.25">
      <c r="B137" s="919"/>
      <c r="C137" s="8" t="s">
        <v>7</v>
      </c>
      <c r="D137">
        <v>334</v>
      </c>
      <c r="E137">
        <v>385</v>
      </c>
      <c r="F137">
        <v>408</v>
      </c>
      <c r="G137">
        <v>403</v>
      </c>
      <c r="H137">
        <v>392</v>
      </c>
      <c r="I137">
        <v>349</v>
      </c>
      <c r="J137">
        <v>358</v>
      </c>
      <c r="K137">
        <v>347</v>
      </c>
      <c r="L137">
        <v>379</v>
      </c>
      <c r="M137">
        <v>354</v>
      </c>
      <c r="N137">
        <v>375</v>
      </c>
      <c r="O137">
        <v>362</v>
      </c>
      <c r="P137">
        <v>353</v>
      </c>
      <c r="Q137">
        <v>353</v>
      </c>
      <c r="R137" s="565">
        <v>353</v>
      </c>
      <c r="S137" s="143">
        <f>100</f>
        <v>100</v>
      </c>
      <c r="T137" s="328">
        <f t="shared" si="29"/>
        <v>115.26946107784431</v>
      </c>
      <c r="U137" s="328">
        <f t="shared" si="30"/>
        <v>122.1556886227545</v>
      </c>
      <c r="V137" s="328">
        <f t="shared" si="31"/>
        <v>120.65868263473054</v>
      </c>
      <c r="W137" s="328">
        <f t="shared" si="32"/>
        <v>117.36526946107784</v>
      </c>
      <c r="X137" s="328">
        <f t="shared" si="33"/>
        <v>104.49101796407186</v>
      </c>
      <c r="Y137" s="328">
        <f t="shared" si="34"/>
        <v>107.18562874251496</v>
      </c>
      <c r="Z137" s="328">
        <f t="shared" si="35"/>
        <v>103.89221556886227</v>
      </c>
      <c r="AA137" s="328">
        <f t="shared" si="36"/>
        <v>113.47305389221557</v>
      </c>
      <c r="AB137" s="328">
        <f t="shared" si="36"/>
        <v>105.9880239520958</v>
      </c>
      <c r="AC137" s="328">
        <f t="shared" si="36"/>
        <v>112.27544910179641</v>
      </c>
      <c r="AD137" s="328">
        <f t="shared" si="36"/>
        <v>108.38323353293413</v>
      </c>
      <c r="AE137" s="328">
        <f t="shared" si="52"/>
        <v>105.68862275449102</v>
      </c>
      <c r="AF137" s="328">
        <f t="shared" si="53"/>
        <v>105.68862275449102</v>
      </c>
      <c r="AG137" s="329">
        <f t="shared" si="53"/>
        <v>105.68862275449102</v>
      </c>
      <c r="AH137" s="770"/>
      <c r="AI137" s="771"/>
      <c r="AJ137" s="771"/>
      <c r="AK137" s="771"/>
      <c r="AL137" s="771"/>
      <c r="AM137" s="771"/>
      <c r="AN137" s="771"/>
      <c r="AO137" s="771"/>
      <c r="AP137" s="771"/>
      <c r="AQ137" s="771"/>
      <c r="AR137" s="771"/>
      <c r="AS137" s="771"/>
      <c r="AT137" s="771"/>
      <c r="AU137" s="771"/>
      <c r="AV137" s="772"/>
    </row>
    <row r="138" spans="2:48" ht="15" customHeight="1" x14ac:dyDescent="0.25">
      <c r="B138" s="918" t="s">
        <v>39</v>
      </c>
      <c r="C138" s="1" t="s">
        <v>2</v>
      </c>
      <c r="D138" s="741">
        <v>18</v>
      </c>
      <c r="E138" s="740">
        <v>15</v>
      </c>
      <c r="F138" s="740">
        <v>14</v>
      </c>
      <c r="G138" s="740">
        <v>13</v>
      </c>
      <c r="H138" s="740">
        <v>13</v>
      </c>
      <c r="I138" s="740">
        <v>10</v>
      </c>
      <c r="J138" s="740">
        <v>10</v>
      </c>
      <c r="K138" s="741">
        <v>8</v>
      </c>
      <c r="L138" s="741">
        <v>9</v>
      </c>
      <c r="M138" s="740">
        <v>6</v>
      </c>
      <c r="N138" s="740">
        <v>4</v>
      </c>
      <c r="O138" s="741">
        <v>2</v>
      </c>
      <c r="P138" s="741">
        <v>3</v>
      </c>
      <c r="Q138" s="741">
        <v>3</v>
      </c>
      <c r="R138" s="756">
        <v>3</v>
      </c>
      <c r="S138" s="143">
        <f>100</f>
        <v>100</v>
      </c>
      <c r="T138" s="328">
        <f t="shared" si="29"/>
        <v>83.333333333333329</v>
      </c>
      <c r="U138" s="328">
        <f t="shared" si="30"/>
        <v>77.777777777777771</v>
      </c>
      <c r="V138" s="328">
        <f t="shared" si="31"/>
        <v>72.222222222222229</v>
      </c>
      <c r="W138" s="328">
        <f t="shared" si="32"/>
        <v>72.222222222222229</v>
      </c>
      <c r="X138" s="328">
        <f t="shared" si="33"/>
        <v>55.555555555555557</v>
      </c>
      <c r="Y138" s="328">
        <f t="shared" si="34"/>
        <v>55.555555555555557</v>
      </c>
      <c r="Z138" s="328">
        <f t="shared" si="35"/>
        <v>44.444444444444443</v>
      </c>
      <c r="AA138" s="328">
        <f t="shared" si="36"/>
        <v>50</v>
      </c>
      <c r="AB138" s="328">
        <f t="shared" si="36"/>
        <v>33.333333333333336</v>
      </c>
      <c r="AC138" s="328">
        <f t="shared" si="36"/>
        <v>22.222222222222221</v>
      </c>
      <c r="AD138" s="328">
        <f t="shared" si="36"/>
        <v>11.111111111111111</v>
      </c>
      <c r="AE138" s="328">
        <f t="shared" si="52"/>
        <v>16.666666666666668</v>
      </c>
      <c r="AF138" s="328">
        <f t="shared" si="53"/>
        <v>16.666666666666668</v>
      </c>
      <c r="AG138" s="329">
        <f t="shared" si="53"/>
        <v>16.666666666666668</v>
      </c>
      <c r="AH138" s="766">
        <v>4</v>
      </c>
      <c r="AI138" s="767">
        <v>1</v>
      </c>
      <c r="AJ138" s="767">
        <v>1</v>
      </c>
      <c r="AK138" s="767">
        <v>1</v>
      </c>
      <c r="AL138" s="767">
        <v>1</v>
      </c>
      <c r="AM138" s="767">
        <v>1</v>
      </c>
      <c r="AN138" s="767">
        <v>1</v>
      </c>
      <c r="AO138" s="767">
        <v>4</v>
      </c>
      <c r="AP138" s="767">
        <v>4</v>
      </c>
      <c r="AQ138" s="767">
        <v>1</v>
      </c>
      <c r="AR138" s="767">
        <v>1</v>
      </c>
      <c r="AS138" s="767">
        <v>4</v>
      </c>
      <c r="AT138" s="767">
        <v>4</v>
      </c>
      <c r="AU138" s="767">
        <v>6</v>
      </c>
      <c r="AV138" s="769">
        <v>7</v>
      </c>
    </row>
    <row r="139" spans="2:48" ht="15" x14ac:dyDescent="0.25">
      <c r="B139" s="918"/>
      <c r="C139" s="1" t="s">
        <v>3</v>
      </c>
      <c r="D139" s="741">
        <v>7</v>
      </c>
      <c r="E139" s="741">
        <v>5</v>
      </c>
      <c r="F139" s="741">
        <v>5</v>
      </c>
      <c r="G139" s="741">
        <v>3</v>
      </c>
      <c r="H139" s="741">
        <v>4</v>
      </c>
      <c r="I139" s="741">
        <v>5</v>
      </c>
      <c r="J139" s="741">
        <v>12</v>
      </c>
      <c r="K139" s="741">
        <v>13</v>
      </c>
      <c r="L139" s="741">
        <v>15</v>
      </c>
      <c r="M139" s="741">
        <v>18</v>
      </c>
      <c r="N139" s="741">
        <v>22</v>
      </c>
      <c r="O139" s="741">
        <v>25</v>
      </c>
      <c r="P139" s="741">
        <v>29</v>
      </c>
      <c r="Q139" s="741">
        <v>30</v>
      </c>
      <c r="R139" s="756">
        <v>31.03448275862069</v>
      </c>
      <c r="S139" s="143">
        <f>100</f>
        <v>100</v>
      </c>
      <c r="T139" s="328">
        <f t="shared" si="29"/>
        <v>71.428571428571431</v>
      </c>
      <c r="U139" s="328">
        <f t="shared" si="30"/>
        <v>71.428571428571431</v>
      </c>
      <c r="V139" s="328">
        <f t="shared" si="31"/>
        <v>42.857142857142854</v>
      </c>
      <c r="W139" s="328">
        <f t="shared" si="32"/>
        <v>57.142857142857146</v>
      </c>
      <c r="X139" s="328">
        <f t="shared" si="33"/>
        <v>71.428571428571431</v>
      </c>
      <c r="Y139" s="328">
        <f t="shared" si="34"/>
        <v>171.42857142857142</v>
      </c>
      <c r="Z139" s="328">
        <f t="shared" si="35"/>
        <v>185.71428571428572</v>
      </c>
      <c r="AA139" s="328">
        <f t="shared" si="36"/>
        <v>214.28571428571428</v>
      </c>
      <c r="AB139" s="328">
        <f t="shared" si="36"/>
        <v>257.14285714285717</v>
      </c>
      <c r="AC139" s="328">
        <f t="shared" si="36"/>
        <v>314.28571428571428</v>
      </c>
      <c r="AD139" s="328">
        <f t="shared" si="36"/>
        <v>357.14285714285717</v>
      </c>
      <c r="AE139" s="328">
        <f t="shared" si="52"/>
        <v>414.28571428571428</v>
      </c>
      <c r="AF139" s="328">
        <f t="shared" si="53"/>
        <v>428.57142857142856</v>
      </c>
      <c r="AG139" s="329">
        <f t="shared" si="53"/>
        <v>443.34975369458124</v>
      </c>
      <c r="AH139" s="766">
        <v>4</v>
      </c>
      <c r="AI139" s="767">
        <v>4</v>
      </c>
      <c r="AJ139" s="767">
        <v>4</v>
      </c>
      <c r="AK139" s="767">
        <v>4</v>
      </c>
      <c r="AL139" s="767">
        <v>4</v>
      </c>
      <c r="AM139" s="767">
        <v>4</v>
      </c>
      <c r="AN139" s="767">
        <v>4</v>
      </c>
      <c r="AO139" s="767">
        <v>4</v>
      </c>
      <c r="AP139" s="767">
        <v>4</v>
      </c>
      <c r="AQ139" s="767">
        <v>4</v>
      </c>
      <c r="AR139" s="767">
        <v>4</v>
      </c>
      <c r="AS139" s="767">
        <v>4</v>
      </c>
      <c r="AT139" s="767">
        <v>4</v>
      </c>
      <c r="AU139" s="767">
        <v>6</v>
      </c>
      <c r="AV139" s="769">
        <v>7</v>
      </c>
    </row>
    <row r="140" spans="2:48" ht="15" x14ac:dyDescent="0.25">
      <c r="B140" s="918"/>
      <c r="C140" s="1" t="s">
        <v>4</v>
      </c>
      <c r="D140" s="741">
        <v>5</v>
      </c>
      <c r="E140" s="741">
        <v>4</v>
      </c>
      <c r="F140" s="740">
        <v>4</v>
      </c>
      <c r="G140" s="741">
        <v>3</v>
      </c>
      <c r="H140" s="741">
        <v>3</v>
      </c>
      <c r="I140" s="741">
        <v>2</v>
      </c>
      <c r="J140" s="741">
        <v>2</v>
      </c>
      <c r="K140" s="740">
        <v>4</v>
      </c>
      <c r="L140" s="741">
        <v>5</v>
      </c>
      <c r="M140" s="740">
        <v>4</v>
      </c>
      <c r="N140" s="740">
        <v>4</v>
      </c>
      <c r="O140" s="741">
        <v>5</v>
      </c>
      <c r="P140" s="741">
        <v>6</v>
      </c>
      <c r="Q140" s="741">
        <v>6</v>
      </c>
      <c r="R140" s="756">
        <v>4</v>
      </c>
      <c r="S140" s="143">
        <f>100</f>
        <v>100</v>
      </c>
      <c r="T140" s="328">
        <f t="shared" si="29"/>
        <v>80</v>
      </c>
      <c r="U140" s="328">
        <f t="shared" si="30"/>
        <v>80</v>
      </c>
      <c r="V140" s="328">
        <f t="shared" si="31"/>
        <v>60</v>
      </c>
      <c r="W140" s="328">
        <f t="shared" si="32"/>
        <v>60</v>
      </c>
      <c r="X140" s="328">
        <f t="shared" si="33"/>
        <v>40</v>
      </c>
      <c r="Y140" s="328">
        <f t="shared" si="34"/>
        <v>40</v>
      </c>
      <c r="Z140" s="328">
        <f t="shared" si="35"/>
        <v>80</v>
      </c>
      <c r="AA140" s="328">
        <f t="shared" si="36"/>
        <v>100</v>
      </c>
      <c r="AB140" s="328">
        <f t="shared" si="36"/>
        <v>80</v>
      </c>
      <c r="AC140" s="328">
        <f t="shared" si="36"/>
        <v>80</v>
      </c>
      <c r="AD140" s="328">
        <f t="shared" ref="AD140" si="54">O140*100/$D140</f>
        <v>100</v>
      </c>
      <c r="AE140" s="328">
        <f t="shared" si="52"/>
        <v>120</v>
      </c>
      <c r="AF140" s="328">
        <f t="shared" si="53"/>
        <v>120</v>
      </c>
      <c r="AG140" s="329">
        <f t="shared" si="53"/>
        <v>80</v>
      </c>
      <c r="AH140" s="766">
        <v>4</v>
      </c>
      <c r="AI140" s="767">
        <v>4</v>
      </c>
      <c r="AJ140" s="767">
        <v>1</v>
      </c>
      <c r="AK140" s="767">
        <v>4</v>
      </c>
      <c r="AL140" s="767">
        <v>4</v>
      </c>
      <c r="AM140" s="767">
        <v>4</v>
      </c>
      <c r="AN140" s="767">
        <v>4</v>
      </c>
      <c r="AO140" s="767">
        <v>1</v>
      </c>
      <c r="AP140" s="767">
        <v>4</v>
      </c>
      <c r="AQ140" s="767">
        <v>1</v>
      </c>
      <c r="AR140" s="767">
        <v>1</v>
      </c>
      <c r="AS140" s="767">
        <v>4</v>
      </c>
      <c r="AT140" s="767">
        <v>4</v>
      </c>
      <c r="AU140" s="767">
        <v>6</v>
      </c>
      <c r="AV140" s="769">
        <v>7</v>
      </c>
    </row>
    <row r="141" spans="2:48" ht="15" x14ac:dyDescent="0.25">
      <c r="B141" s="918"/>
      <c r="C141" s="1" t="s">
        <v>5</v>
      </c>
      <c r="D141" s="741">
        <v>0</v>
      </c>
      <c r="E141" s="741">
        <v>0</v>
      </c>
      <c r="F141" s="741">
        <v>0</v>
      </c>
      <c r="G141" s="741">
        <v>1</v>
      </c>
      <c r="H141" s="741">
        <v>1</v>
      </c>
      <c r="I141" s="741">
        <v>1</v>
      </c>
      <c r="J141" s="741">
        <v>0</v>
      </c>
      <c r="K141" s="741">
        <v>0</v>
      </c>
      <c r="L141" s="741">
        <v>0</v>
      </c>
      <c r="M141" s="741">
        <v>0</v>
      </c>
      <c r="N141" s="741">
        <v>0</v>
      </c>
      <c r="O141" s="741">
        <v>0</v>
      </c>
      <c r="P141" s="741">
        <v>0</v>
      </c>
      <c r="Q141" s="741">
        <v>0</v>
      </c>
      <c r="R141" s="756">
        <v>0</v>
      </c>
      <c r="S141" s="143">
        <f>100</f>
        <v>100</v>
      </c>
      <c r="T141" s="328" t="e">
        <f t="shared" ref="T141:T204" si="55">E141*100/$D141</f>
        <v>#DIV/0!</v>
      </c>
      <c r="U141" s="328" t="e">
        <f t="shared" ref="U141:U204" si="56">F141*100/$D141</f>
        <v>#DIV/0!</v>
      </c>
      <c r="V141" s="328" t="e">
        <f t="shared" ref="V141:V204" si="57">G141*100/$D141</f>
        <v>#DIV/0!</v>
      </c>
      <c r="W141" s="328" t="e">
        <f t="shared" ref="W141:W204" si="58">H141*100/$D141</f>
        <v>#DIV/0!</v>
      </c>
      <c r="X141" s="328" t="e">
        <f t="shared" ref="X141:X204" si="59">I141*100/$D141</f>
        <v>#DIV/0!</v>
      </c>
      <c r="Y141" s="328" t="e">
        <f t="shared" ref="Y141:Y204" si="60">J141*100/$D141</f>
        <v>#DIV/0!</v>
      </c>
      <c r="Z141" s="328" t="e">
        <f t="shared" ref="Z141:Z204" si="61">K141*100/$D141</f>
        <v>#DIV/0!</v>
      </c>
      <c r="AA141" s="328" t="e">
        <f t="shared" ref="AA141:AD204" si="62">L141*100/$D141</f>
        <v>#DIV/0!</v>
      </c>
      <c r="AB141" s="328" t="e">
        <f t="shared" si="62"/>
        <v>#DIV/0!</v>
      </c>
      <c r="AC141" s="328" t="e">
        <f t="shared" si="62"/>
        <v>#DIV/0!</v>
      </c>
      <c r="AD141" s="328" t="e">
        <f t="shared" si="62"/>
        <v>#DIV/0!</v>
      </c>
      <c r="AE141" s="328" t="e">
        <f t="shared" ref="AE141:AG141" si="63">P141*100/$D141</f>
        <v>#DIV/0!</v>
      </c>
      <c r="AF141" s="328" t="e">
        <f t="shared" si="63"/>
        <v>#DIV/0!</v>
      </c>
      <c r="AG141" s="329" t="e">
        <f t="shared" si="63"/>
        <v>#DIV/0!</v>
      </c>
      <c r="AH141" s="766">
        <v>4</v>
      </c>
      <c r="AI141" s="767">
        <v>4</v>
      </c>
      <c r="AJ141" s="767">
        <v>4</v>
      </c>
      <c r="AK141" s="767">
        <v>4</v>
      </c>
      <c r="AL141" s="767">
        <v>4</v>
      </c>
      <c r="AM141" s="767">
        <v>4</v>
      </c>
      <c r="AN141" s="767">
        <v>4</v>
      </c>
      <c r="AO141" s="767">
        <v>4</v>
      </c>
      <c r="AP141" s="767">
        <v>4</v>
      </c>
      <c r="AQ141" s="767">
        <v>4</v>
      </c>
      <c r="AR141" s="767">
        <v>4</v>
      </c>
      <c r="AS141" s="767">
        <v>4</v>
      </c>
      <c r="AT141" s="767">
        <v>4</v>
      </c>
      <c r="AU141" s="767">
        <v>6</v>
      </c>
      <c r="AV141" s="769">
        <v>7</v>
      </c>
    </row>
    <row r="142" spans="2:48" ht="15" x14ac:dyDescent="0.25">
      <c r="B142" s="918"/>
      <c r="C142" s="1" t="s">
        <v>6</v>
      </c>
      <c r="D142" s="741">
        <v>30</v>
      </c>
      <c r="E142" s="741">
        <v>24</v>
      </c>
      <c r="F142" s="740">
        <v>23</v>
      </c>
      <c r="G142" s="741">
        <v>20</v>
      </c>
      <c r="H142" s="741">
        <v>21</v>
      </c>
      <c r="I142" s="740">
        <v>18</v>
      </c>
      <c r="J142" s="740">
        <v>24</v>
      </c>
      <c r="K142" s="741">
        <v>25</v>
      </c>
      <c r="L142" s="741">
        <v>29</v>
      </c>
      <c r="M142" s="741">
        <v>28</v>
      </c>
      <c r="N142" s="741">
        <v>30</v>
      </c>
      <c r="O142" s="741">
        <v>32</v>
      </c>
      <c r="P142" s="741">
        <v>38</v>
      </c>
      <c r="Q142" s="741">
        <v>39</v>
      </c>
      <c r="R142" s="756">
        <v>38.027777777777771</v>
      </c>
      <c r="S142" s="143">
        <f>100</f>
        <v>100</v>
      </c>
      <c r="T142" s="328">
        <f t="shared" si="55"/>
        <v>80</v>
      </c>
      <c r="U142" s="328">
        <f t="shared" si="56"/>
        <v>76.666666666666671</v>
      </c>
      <c r="V142" s="328">
        <f t="shared" si="57"/>
        <v>66.666666666666671</v>
      </c>
      <c r="W142" s="328">
        <f t="shared" si="58"/>
        <v>70</v>
      </c>
      <c r="X142" s="328">
        <f t="shared" si="59"/>
        <v>60</v>
      </c>
      <c r="Y142" s="328">
        <f t="shared" si="60"/>
        <v>80</v>
      </c>
      <c r="Z142" s="328">
        <f t="shared" si="61"/>
        <v>83.333333333333329</v>
      </c>
      <c r="AA142" s="328">
        <f t="shared" si="62"/>
        <v>96.666666666666671</v>
      </c>
      <c r="AB142" s="328">
        <f t="shared" si="62"/>
        <v>93.333333333333329</v>
      </c>
      <c r="AC142" s="328">
        <f t="shared" si="62"/>
        <v>100</v>
      </c>
      <c r="AD142" s="328">
        <f t="shared" si="62"/>
        <v>106.66666666666667</v>
      </c>
      <c r="AE142" s="328">
        <f t="shared" ref="AE142:AG142" si="64">P142*100/$D142</f>
        <v>126.66666666666667</v>
      </c>
      <c r="AF142" s="328">
        <f t="shared" si="64"/>
        <v>130</v>
      </c>
      <c r="AG142" s="329">
        <f t="shared" si="64"/>
        <v>126.75925925925925</v>
      </c>
      <c r="AH142" s="766">
        <v>4</v>
      </c>
      <c r="AI142" s="767">
        <v>4</v>
      </c>
      <c r="AJ142" s="767">
        <v>1</v>
      </c>
      <c r="AK142" s="767">
        <v>4</v>
      </c>
      <c r="AL142" s="767">
        <v>4</v>
      </c>
      <c r="AM142" s="767">
        <v>1</v>
      </c>
      <c r="AN142" s="767">
        <v>1</v>
      </c>
      <c r="AO142" s="767">
        <v>4</v>
      </c>
      <c r="AP142" s="767">
        <v>4</v>
      </c>
      <c r="AQ142" s="767">
        <v>4</v>
      </c>
      <c r="AR142" s="767">
        <v>4</v>
      </c>
      <c r="AS142" s="767">
        <v>4</v>
      </c>
      <c r="AT142" s="767">
        <v>4</v>
      </c>
      <c r="AU142" s="767">
        <v>6</v>
      </c>
      <c r="AV142" s="769">
        <v>7</v>
      </c>
    </row>
    <row r="143" spans="2:48" ht="15" x14ac:dyDescent="0.25">
      <c r="B143" s="919"/>
      <c r="C143" s="8" t="s">
        <v>7</v>
      </c>
      <c r="D143">
        <v>30</v>
      </c>
      <c r="E143">
        <v>24</v>
      </c>
      <c r="F143">
        <v>23</v>
      </c>
      <c r="G143">
        <v>19</v>
      </c>
      <c r="H143">
        <v>20</v>
      </c>
      <c r="I143">
        <v>17</v>
      </c>
      <c r="J143">
        <v>24</v>
      </c>
      <c r="K143">
        <v>25</v>
      </c>
      <c r="L143">
        <v>29</v>
      </c>
      <c r="M143">
        <v>28</v>
      </c>
      <c r="N143">
        <v>30</v>
      </c>
      <c r="O143">
        <v>32</v>
      </c>
      <c r="P143">
        <v>38</v>
      </c>
      <c r="Q143">
        <v>39</v>
      </c>
      <c r="R143" s="565">
        <v>38.027777777777771</v>
      </c>
      <c r="S143" s="143">
        <f>100</f>
        <v>100</v>
      </c>
      <c r="T143" s="328">
        <f t="shared" si="55"/>
        <v>80</v>
      </c>
      <c r="U143" s="328">
        <f t="shared" si="56"/>
        <v>76.666666666666671</v>
      </c>
      <c r="V143" s="328">
        <f t="shared" si="57"/>
        <v>63.333333333333336</v>
      </c>
      <c r="W143" s="328">
        <f t="shared" si="58"/>
        <v>66.666666666666671</v>
      </c>
      <c r="X143" s="328">
        <f t="shared" si="59"/>
        <v>56.666666666666664</v>
      </c>
      <c r="Y143" s="328">
        <f t="shared" si="60"/>
        <v>80</v>
      </c>
      <c r="Z143" s="328">
        <f t="shared" si="61"/>
        <v>83.333333333333329</v>
      </c>
      <c r="AA143" s="328">
        <f t="shared" si="62"/>
        <v>96.666666666666671</v>
      </c>
      <c r="AB143" s="328">
        <f t="shared" si="62"/>
        <v>93.333333333333329</v>
      </c>
      <c r="AC143" s="328">
        <f t="shared" si="62"/>
        <v>100</v>
      </c>
      <c r="AD143" s="328">
        <f t="shared" si="62"/>
        <v>106.66666666666667</v>
      </c>
      <c r="AE143" s="328">
        <f t="shared" ref="AE143:AG143" si="65">P143*100/$D143</f>
        <v>126.66666666666667</v>
      </c>
      <c r="AF143" s="328">
        <f t="shared" si="65"/>
        <v>130</v>
      </c>
      <c r="AG143" s="329">
        <f t="shared" si="65"/>
        <v>126.75925925925925</v>
      </c>
      <c r="AH143" s="770"/>
      <c r="AI143" s="771"/>
      <c r="AJ143" s="771"/>
      <c r="AK143" s="771"/>
      <c r="AL143" s="771"/>
      <c r="AM143" s="771"/>
      <c r="AN143" s="771"/>
      <c r="AO143" s="771"/>
      <c r="AP143" s="771"/>
      <c r="AQ143" s="771"/>
      <c r="AR143" s="771"/>
      <c r="AS143" s="771"/>
      <c r="AT143" s="771"/>
      <c r="AU143" s="771"/>
      <c r="AV143" s="772"/>
    </row>
    <row r="144" spans="2:48" ht="15" customHeight="1" x14ac:dyDescent="0.25">
      <c r="B144" s="918" t="s">
        <v>40</v>
      </c>
      <c r="C144" s="1" t="s">
        <v>2</v>
      </c>
      <c r="D144" s="740">
        <v>18</v>
      </c>
      <c r="E144" s="740">
        <v>21</v>
      </c>
      <c r="F144" s="740">
        <v>25</v>
      </c>
      <c r="G144" s="740">
        <v>27</v>
      </c>
      <c r="H144" s="741">
        <v>20</v>
      </c>
      <c r="I144" s="740">
        <v>20</v>
      </c>
      <c r="J144" s="741">
        <v>19</v>
      </c>
      <c r="K144" s="741">
        <v>19</v>
      </c>
      <c r="L144" s="740">
        <v>20</v>
      </c>
      <c r="M144" s="740">
        <v>21</v>
      </c>
      <c r="N144" s="740">
        <v>22</v>
      </c>
      <c r="O144" s="740">
        <v>19</v>
      </c>
      <c r="P144" s="741">
        <v>18</v>
      </c>
      <c r="Q144" s="741">
        <v>17</v>
      </c>
      <c r="R144" s="756">
        <v>16.055555555555554</v>
      </c>
      <c r="S144" s="143">
        <f>100</f>
        <v>100</v>
      </c>
      <c r="T144" s="328">
        <f t="shared" si="55"/>
        <v>116.66666666666667</v>
      </c>
      <c r="U144" s="328">
        <f t="shared" si="56"/>
        <v>138.88888888888889</v>
      </c>
      <c r="V144" s="328">
        <f t="shared" si="57"/>
        <v>150</v>
      </c>
      <c r="W144" s="328">
        <f t="shared" si="58"/>
        <v>111.11111111111111</v>
      </c>
      <c r="X144" s="328">
        <f t="shared" si="59"/>
        <v>111.11111111111111</v>
      </c>
      <c r="Y144" s="328">
        <f t="shared" si="60"/>
        <v>105.55555555555556</v>
      </c>
      <c r="Z144" s="328">
        <f t="shared" si="61"/>
        <v>105.55555555555556</v>
      </c>
      <c r="AA144" s="328">
        <f t="shared" si="62"/>
        <v>111.11111111111111</v>
      </c>
      <c r="AB144" s="328">
        <f t="shared" si="62"/>
        <v>116.66666666666667</v>
      </c>
      <c r="AC144" s="328">
        <f t="shared" si="62"/>
        <v>122.22222222222223</v>
      </c>
      <c r="AD144" s="328">
        <f t="shared" si="62"/>
        <v>105.55555555555556</v>
      </c>
      <c r="AE144" s="328">
        <f t="shared" ref="AE144:AG144" si="66">P144*100/$D144</f>
        <v>100</v>
      </c>
      <c r="AF144" s="328">
        <f t="shared" si="66"/>
        <v>94.444444444444443</v>
      </c>
      <c r="AG144" s="329">
        <f t="shared" si="66"/>
        <v>89.197530864197518</v>
      </c>
      <c r="AH144" s="766">
        <v>1</v>
      </c>
      <c r="AI144" s="767">
        <v>1</v>
      </c>
      <c r="AJ144" s="767">
        <v>1</v>
      </c>
      <c r="AK144" s="767">
        <v>1</v>
      </c>
      <c r="AL144" s="767">
        <v>4</v>
      </c>
      <c r="AM144" s="767">
        <v>1</v>
      </c>
      <c r="AN144" s="767">
        <v>4</v>
      </c>
      <c r="AO144" s="767">
        <v>4</v>
      </c>
      <c r="AP144" s="767">
        <v>1</v>
      </c>
      <c r="AQ144" s="767">
        <v>1</v>
      </c>
      <c r="AR144" s="767">
        <v>1</v>
      </c>
      <c r="AS144" s="767">
        <v>1</v>
      </c>
      <c r="AT144" s="767">
        <v>4</v>
      </c>
      <c r="AU144" s="767">
        <v>6</v>
      </c>
      <c r="AV144" s="769">
        <v>7</v>
      </c>
    </row>
    <row r="145" spans="2:48" ht="15" x14ac:dyDescent="0.25">
      <c r="B145" s="918"/>
      <c r="C145" s="1" t="s">
        <v>3</v>
      </c>
      <c r="D145" s="741">
        <v>6</v>
      </c>
      <c r="E145" s="741">
        <v>6</v>
      </c>
      <c r="F145" s="741">
        <v>7</v>
      </c>
      <c r="G145" s="741">
        <v>5</v>
      </c>
      <c r="H145" s="741">
        <v>9</v>
      </c>
      <c r="I145" s="741">
        <v>8</v>
      </c>
      <c r="J145" s="740">
        <v>8</v>
      </c>
      <c r="K145" s="740">
        <v>8</v>
      </c>
      <c r="L145" s="741">
        <v>8</v>
      </c>
      <c r="M145" s="741">
        <v>8</v>
      </c>
      <c r="N145" s="741">
        <v>9</v>
      </c>
      <c r="O145" s="741">
        <v>7</v>
      </c>
      <c r="P145" s="741">
        <v>10</v>
      </c>
      <c r="Q145" s="741">
        <v>10</v>
      </c>
      <c r="R145" s="756">
        <v>10</v>
      </c>
      <c r="S145" s="143">
        <f>100</f>
        <v>100</v>
      </c>
      <c r="T145" s="328">
        <f t="shared" si="55"/>
        <v>100</v>
      </c>
      <c r="U145" s="328">
        <f t="shared" si="56"/>
        <v>116.66666666666667</v>
      </c>
      <c r="V145" s="328">
        <f t="shared" si="57"/>
        <v>83.333333333333329</v>
      </c>
      <c r="W145" s="328">
        <f t="shared" si="58"/>
        <v>150</v>
      </c>
      <c r="X145" s="328">
        <f t="shared" si="59"/>
        <v>133.33333333333334</v>
      </c>
      <c r="Y145" s="328">
        <f t="shared" si="60"/>
        <v>133.33333333333334</v>
      </c>
      <c r="Z145" s="328">
        <f t="shared" si="61"/>
        <v>133.33333333333334</v>
      </c>
      <c r="AA145" s="328">
        <f t="shared" si="62"/>
        <v>133.33333333333334</v>
      </c>
      <c r="AB145" s="328">
        <f t="shared" si="62"/>
        <v>133.33333333333334</v>
      </c>
      <c r="AC145" s="328">
        <f t="shared" si="62"/>
        <v>150</v>
      </c>
      <c r="AD145" s="328">
        <f t="shared" si="62"/>
        <v>116.66666666666667</v>
      </c>
      <c r="AE145" s="328">
        <f t="shared" ref="AE145:AG145" si="67">P145*100/$D145</f>
        <v>166.66666666666666</v>
      </c>
      <c r="AF145" s="328">
        <f t="shared" si="67"/>
        <v>166.66666666666666</v>
      </c>
      <c r="AG145" s="329">
        <f t="shared" si="67"/>
        <v>166.66666666666666</v>
      </c>
      <c r="AH145" s="766">
        <v>4</v>
      </c>
      <c r="AI145" s="767">
        <v>4</v>
      </c>
      <c r="AJ145" s="767">
        <v>4</v>
      </c>
      <c r="AK145" s="767">
        <v>4</v>
      </c>
      <c r="AL145" s="767">
        <v>4</v>
      </c>
      <c r="AM145" s="767">
        <v>4</v>
      </c>
      <c r="AN145" s="767">
        <v>1</v>
      </c>
      <c r="AO145" s="767">
        <v>1</v>
      </c>
      <c r="AP145" s="767">
        <v>4</v>
      </c>
      <c r="AQ145" s="767">
        <v>4</v>
      </c>
      <c r="AR145" s="767">
        <v>4</v>
      </c>
      <c r="AS145" s="767">
        <v>4</v>
      </c>
      <c r="AT145" s="767">
        <v>4</v>
      </c>
      <c r="AU145" s="767">
        <v>6</v>
      </c>
      <c r="AV145" s="769">
        <v>7</v>
      </c>
    </row>
    <row r="146" spans="2:48" ht="15" x14ac:dyDescent="0.25">
      <c r="B146" s="918"/>
      <c r="C146" s="1" t="s">
        <v>4</v>
      </c>
      <c r="D146" s="741">
        <v>5</v>
      </c>
      <c r="E146" s="741">
        <v>4</v>
      </c>
      <c r="F146" s="741">
        <v>3</v>
      </c>
      <c r="G146" s="741">
        <v>2</v>
      </c>
      <c r="H146" s="741">
        <v>3</v>
      </c>
      <c r="I146" s="741">
        <v>3</v>
      </c>
      <c r="J146" s="741">
        <v>3</v>
      </c>
      <c r="K146" s="741">
        <v>3</v>
      </c>
      <c r="L146" s="741">
        <v>3</v>
      </c>
      <c r="M146" s="741">
        <v>3</v>
      </c>
      <c r="N146" s="741">
        <v>3</v>
      </c>
      <c r="O146" s="741">
        <v>3</v>
      </c>
      <c r="P146" s="741">
        <v>3</v>
      </c>
      <c r="Q146" s="741">
        <v>3</v>
      </c>
      <c r="R146" s="756">
        <v>3</v>
      </c>
      <c r="S146" s="143">
        <f>100</f>
        <v>100</v>
      </c>
      <c r="T146" s="328">
        <f t="shared" si="55"/>
        <v>80</v>
      </c>
      <c r="U146" s="328">
        <f t="shared" si="56"/>
        <v>60</v>
      </c>
      <c r="V146" s="328">
        <f t="shared" si="57"/>
        <v>40</v>
      </c>
      <c r="W146" s="328">
        <f t="shared" si="58"/>
        <v>60</v>
      </c>
      <c r="X146" s="328">
        <f t="shared" si="59"/>
        <v>60</v>
      </c>
      <c r="Y146" s="328">
        <f t="shared" si="60"/>
        <v>60</v>
      </c>
      <c r="Z146" s="328">
        <f t="shared" si="61"/>
        <v>60</v>
      </c>
      <c r="AA146" s="328">
        <f t="shared" si="62"/>
        <v>60</v>
      </c>
      <c r="AB146" s="328">
        <f t="shared" si="62"/>
        <v>60</v>
      </c>
      <c r="AC146" s="328">
        <f t="shared" si="62"/>
        <v>60</v>
      </c>
      <c r="AD146" s="328">
        <f t="shared" si="62"/>
        <v>60</v>
      </c>
      <c r="AE146" s="328">
        <f t="shared" ref="AE146:AG146" si="68">P146*100/$D146</f>
        <v>60</v>
      </c>
      <c r="AF146" s="328">
        <f t="shared" si="68"/>
        <v>60</v>
      </c>
      <c r="AG146" s="329">
        <f t="shared" si="68"/>
        <v>60</v>
      </c>
      <c r="AH146" s="766">
        <v>4</v>
      </c>
      <c r="AI146" s="767">
        <v>4</v>
      </c>
      <c r="AJ146" s="767">
        <v>4</v>
      </c>
      <c r="AK146" s="767">
        <v>4</v>
      </c>
      <c r="AL146" s="767">
        <v>4</v>
      </c>
      <c r="AM146" s="767">
        <v>4</v>
      </c>
      <c r="AN146" s="767">
        <v>4</v>
      </c>
      <c r="AO146" s="767">
        <v>4</v>
      </c>
      <c r="AP146" s="767">
        <v>4</v>
      </c>
      <c r="AQ146" s="767">
        <v>4</v>
      </c>
      <c r="AR146" s="767">
        <v>4</v>
      </c>
      <c r="AS146" s="767">
        <v>4</v>
      </c>
      <c r="AT146" s="767">
        <v>4</v>
      </c>
      <c r="AU146" s="767">
        <v>6</v>
      </c>
      <c r="AV146" s="769">
        <v>7</v>
      </c>
    </row>
    <row r="147" spans="2:48" ht="15" x14ac:dyDescent="0.25">
      <c r="B147" s="918"/>
      <c r="C147" s="1" t="s">
        <v>5</v>
      </c>
      <c r="D147" s="740">
        <v>0</v>
      </c>
      <c r="E147" s="740">
        <v>0</v>
      </c>
      <c r="F147" s="740">
        <v>0</v>
      </c>
      <c r="G147" s="740">
        <v>0</v>
      </c>
      <c r="H147" s="740">
        <v>0</v>
      </c>
      <c r="I147" s="740">
        <v>0</v>
      </c>
      <c r="J147" s="740">
        <v>0</v>
      </c>
      <c r="K147" s="740">
        <v>0</v>
      </c>
      <c r="L147" s="740">
        <v>0</v>
      </c>
      <c r="M147" s="740">
        <v>0</v>
      </c>
      <c r="N147" s="740">
        <v>0</v>
      </c>
      <c r="O147" s="740">
        <v>0</v>
      </c>
      <c r="P147" s="741">
        <v>0</v>
      </c>
      <c r="Q147" s="741">
        <v>0</v>
      </c>
      <c r="R147" s="756">
        <v>0</v>
      </c>
      <c r="S147" s="143">
        <f>100</f>
        <v>100</v>
      </c>
      <c r="T147" s="328" t="e">
        <f t="shared" si="55"/>
        <v>#DIV/0!</v>
      </c>
      <c r="U147" s="328" t="e">
        <f t="shared" si="56"/>
        <v>#DIV/0!</v>
      </c>
      <c r="V147" s="328" t="e">
        <f t="shared" si="57"/>
        <v>#DIV/0!</v>
      </c>
      <c r="W147" s="328" t="e">
        <f t="shared" si="58"/>
        <v>#DIV/0!</v>
      </c>
      <c r="X147" s="328" t="e">
        <f t="shared" si="59"/>
        <v>#DIV/0!</v>
      </c>
      <c r="Y147" s="328" t="e">
        <f t="shared" si="60"/>
        <v>#DIV/0!</v>
      </c>
      <c r="Z147" s="328" t="e">
        <f t="shared" si="61"/>
        <v>#DIV/0!</v>
      </c>
      <c r="AA147" s="328" t="e">
        <f t="shared" si="62"/>
        <v>#DIV/0!</v>
      </c>
      <c r="AB147" s="328" t="e">
        <f t="shared" si="62"/>
        <v>#DIV/0!</v>
      </c>
      <c r="AC147" s="328" t="e">
        <f t="shared" si="62"/>
        <v>#DIV/0!</v>
      </c>
      <c r="AD147" s="328" t="e">
        <f t="shared" si="62"/>
        <v>#DIV/0!</v>
      </c>
      <c r="AE147" s="328" t="e">
        <f t="shared" ref="AE147:AG147" si="69">P147*100/$D147</f>
        <v>#DIV/0!</v>
      </c>
      <c r="AF147" s="328" t="e">
        <f t="shared" si="69"/>
        <v>#DIV/0!</v>
      </c>
      <c r="AG147" s="329" t="e">
        <f t="shared" si="69"/>
        <v>#DIV/0!</v>
      </c>
      <c r="AH147" s="766">
        <v>1</v>
      </c>
      <c r="AI147" s="767">
        <v>1</v>
      </c>
      <c r="AJ147" s="767">
        <v>1</v>
      </c>
      <c r="AK147" s="767">
        <v>1</v>
      </c>
      <c r="AL147" s="767">
        <v>1</v>
      </c>
      <c r="AM147" s="767">
        <v>1</v>
      </c>
      <c r="AN147" s="767">
        <v>1</v>
      </c>
      <c r="AO147" s="767">
        <v>1</v>
      </c>
      <c r="AP147" s="767">
        <v>1</v>
      </c>
      <c r="AQ147" s="767">
        <v>1</v>
      </c>
      <c r="AR147" s="767">
        <v>1</v>
      </c>
      <c r="AS147" s="767">
        <v>1</v>
      </c>
      <c r="AT147" s="767">
        <v>4</v>
      </c>
      <c r="AU147" s="767">
        <v>6</v>
      </c>
      <c r="AV147" s="769">
        <v>7</v>
      </c>
    </row>
    <row r="148" spans="2:48" ht="15" x14ac:dyDescent="0.25">
      <c r="B148" s="918"/>
      <c r="C148" s="1" t="s">
        <v>6</v>
      </c>
      <c r="D148" s="740">
        <v>29</v>
      </c>
      <c r="E148" s="740">
        <v>31</v>
      </c>
      <c r="F148" s="740">
        <v>35</v>
      </c>
      <c r="G148" s="741">
        <v>34</v>
      </c>
      <c r="H148" s="741">
        <v>32</v>
      </c>
      <c r="I148" s="740">
        <v>31</v>
      </c>
      <c r="J148" s="740">
        <v>30</v>
      </c>
      <c r="K148" s="740">
        <v>30</v>
      </c>
      <c r="L148" s="740">
        <v>31</v>
      </c>
      <c r="M148" s="740">
        <v>32</v>
      </c>
      <c r="N148" s="741">
        <v>34</v>
      </c>
      <c r="O148" s="740">
        <v>29</v>
      </c>
      <c r="P148" s="741">
        <v>31</v>
      </c>
      <c r="Q148" s="741">
        <v>30</v>
      </c>
      <c r="R148" s="756">
        <v>29.032258064516128</v>
      </c>
      <c r="S148" s="143">
        <f>100</f>
        <v>100</v>
      </c>
      <c r="T148" s="328">
        <f t="shared" si="55"/>
        <v>106.89655172413794</v>
      </c>
      <c r="U148" s="328">
        <f t="shared" si="56"/>
        <v>120.68965517241379</v>
      </c>
      <c r="V148" s="328">
        <f t="shared" si="57"/>
        <v>117.24137931034483</v>
      </c>
      <c r="W148" s="328">
        <f t="shared" si="58"/>
        <v>110.34482758620689</v>
      </c>
      <c r="X148" s="328">
        <f t="shared" si="59"/>
        <v>106.89655172413794</v>
      </c>
      <c r="Y148" s="328">
        <f t="shared" si="60"/>
        <v>103.44827586206897</v>
      </c>
      <c r="Z148" s="328">
        <f t="shared" si="61"/>
        <v>103.44827586206897</v>
      </c>
      <c r="AA148" s="328">
        <f t="shared" si="62"/>
        <v>106.89655172413794</v>
      </c>
      <c r="AB148" s="328">
        <f t="shared" si="62"/>
        <v>110.34482758620689</v>
      </c>
      <c r="AC148" s="328">
        <f t="shared" si="62"/>
        <v>117.24137931034483</v>
      </c>
      <c r="AD148" s="328">
        <f t="shared" si="62"/>
        <v>100</v>
      </c>
      <c r="AE148" s="328">
        <f t="shared" ref="AE148:AG148" si="70">P148*100/$D148</f>
        <v>106.89655172413794</v>
      </c>
      <c r="AF148" s="328">
        <f t="shared" si="70"/>
        <v>103.44827586206897</v>
      </c>
      <c r="AG148" s="329">
        <f t="shared" si="70"/>
        <v>100.11123470522803</v>
      </c>
      <c r="AH148" s="766">
        <v>1</v>
      </c>
      <c r="AI148" s="767">
        <v>1</v>
      </c>
      <c r="AJ148" s="767">
        <v>1</v>
      </c>
      <c r="AK148" s="767">
        <v>4</v>
      </c>
      <c r="AL148" s="767">
        <v>4</v>
      </c>
      <c r="AM148" s="767">
        <v>1</v>
      </c>
      <c r="AN148" s="767">
        <v>1</v>
      </c>
      <c r="AO148" s="767">
        <v>1</v>
      </c>
      <c r="AP148" s="767">
        <v>1</v>
      </c>
      <c r="AQ148" s="767">
        <v>1</v>
      </c>
      <c r="AR148" s="767">
        <v>4</v>
      </c>
      <c r="AS148" s="767">
        <v>1</v>
      </c>
      <c r="AT148" s="767">
        <v>4</v>
      </c>
      <c r="AU148" s="767">
        <v>6</v>
      </c>
      <c r="AV148" s="769">
        <v>7</v>
      </c>
    </row>
    <row r="149" spans="2:48" ht="15" x14ac:dyDescent="0.25">
      <c r="B149" s="919"/>
      <c r="C149" s="8" t="s">
        <v>7</v>
      </c>
      <c r="D149">
        <v>29</v>
      </c>
      <c r="E149">
        <v>31</v>
      </c>
      <c r="F149">
        <v>35</v>
      </c>
      <c r="G149">
        <v>34</v>
      </c>
      <c r="H149">
        <v>32</v>
      </c>
      <c r="I149">
        <v>31</v>
      </c>
      <c r="J149">
        <v>30</v>
      </c>
      <c r="K149">
        <v>30</v>
      </c>
      <c r="L149">
        <v>31</v>
      </c>
      <c r="M149">
        <v>32</v>
      </c>
      <c r="N149">
        <v>34</v>
      </c>
      <c r="O149">
        <v>29</v>
      </c>
      <c r="P149">
        <v>31</v>
      </c>
      <c r="Q149">
        <v>30</v>
      </c>
      <c r="R149" s="565">
        <v>29.032258064516128</v>
      </c>
      <c r="S149" s="143">
        <f>100</f>
        <v>100</v>
      </c>
      <c r="T149" s="328">
        <f t="shared" si="55"/>
        <v>106.89655172413794</v>
      </c>
      <c r="U149" s="328">
        <f t="shared" si="56"/>
        <v>120.68965517241379</v>
      </c>
      <c r="V149" s="328">
        <f t="shared" si="57"/>
        <v>117.24137931034483</v>
      </c>
      <c r="W149" s="328">
        <f t="shared" si="58"/>
        <v>110.34482758620689</v>
      </c>
      <c r="X149" s="328">
        <f t="shared" si="59"/>
        <v>106.89655172413794</v>
      </c>
      <c r="Y149" s="328">
        <f t="shared" si="60"/>
        <v>103.44827586206897</v>
      </c>
      <c r="Z149" s="328">
        <f t="shared" si="61"/>
        <v>103.44827586206897</v>
      </c>
      <c r="AA149" s="328">
        <f t="shared" si="62"/>
        <v>106.89655172413794</v>
      </c>
      <c r="AB149" s="328">
        <f t="shared" si="62"/>
        <v>110.34482758620689</v>
      </c>
      <c r="AC149" s="328">
        <f t="shared" si="62"/>
        <v>117.24137931034483</v>
      </c>
      <c r="AD149" s="328">
        <f t="shared" si="62"/>
        <v>100</v>
      </c>
      <c r="AE149" s="328">
        <f t="shared" ref="AE149:AG149" si="71">P149*100/$D149</f>
        <v>106.89655172413794</v>
      </c>
      <c r="AF149" s="328">
        <f t="shared" si="71"/>
        <v>103.44827586206897</v>
      </c>
      <c r="AG149" s="329">
        <f t="shared" si="71"/>
        <v>100.11123470522803</v>
      </c>
      <c r="AH149" s="770"/>
      <c r="AI149" s="771"/>
      <c r="AJ149" s="771"/>
      <c r="AK149" s="771"/>
      <c r="AL149" s="771"/>
      <c r="AM149" s="771"/>
      <c r="AN149" s="771"/>
      <c r="AO149" s="771"/>
      <c r="AP149" s="771"/>
      <c r="AQ149" s="771"/>
      <c r="AR149" s="771"/>
      <c r="AS149" s="771"/>
      <c r="AT149" s="771"/>
      <c r="AU149" s="771"/>
      <c r="AV149" s="772"/>
    </row>
    <row r="150" spans="2:48" ht="15" customHeight="1" x14ac:dyDescent="0.25">
      <c r="B150" s="918" t="s">
        <v>41</v>
      </c>
      <c r="C150" s="1" t="s">
        <v>2</v>
      </c>
      <c r="D150" s="741">
        <v>18</v>
      </c>
      <c r="E150" s="741">
        <v>17</v>
      </c>
      <c r="F150" s="741">
        <v>18</v>
      </c>
      <c r="G150" s="741">
        <v>19</v>
      </c>
      <c r="H150" s="740">
        <v>18</v>
      </c>
      <c r="I150" s="741">
        <v>18</v>
      </c>
      <c r="J150" s="741">
        <v>20</v>
      </c>
      <c r="K150" s="741">
        <v>22</v>
      </c>
      <c r="L150" s="741">
        <v>21</v>
      </c>
      <c r="M150" s="741">
        <v>20</v>
      </c>
      <c r="N150" s="740">
        <v>21</v>
      </c>
      <c r="O150" s="740">
        <v>14</v>
      </c>
      <c r="P150" s="741">
        <v>14</v>
      </c>
      <c r="Q150" s="741">
        <v>13</v>
      </c>
      <c r="R150" s="756">
        <v>12.071428571428571</v>
      </c>
      <c r="S150" s="143">
        <f>100</f>
        <v>100</v>
      </c>
      <c r="T150" s="328">
        <f t="shared" si="55"/>
        <v>94.444444444444443</v>
      </c>
      <c r="U150" s="328">
        <f t="shared" si="56"/>
        <v>100</v>
      </c>
      <c r="V150" s="328">
        <f t="shared" si="57"/>
        <v>105.55555555555556</v>
      </c>
      <c r="W150" s="328">
        <f t="shared" si="58"/>
        <v>100</v>
      </c>
      <c r="X150" s="328">
        <f t="shared" si="59"/>
        <v>100</v>
      </c>
      <c r="Y150" s="328">
        <f t="shared" si="60"/>
        <v>111.11111111111111</v>
      </c>
      <c r="Z150" s="328">
        <f t="shared" si="61"/>
        <v>122.22222222222223</v>
      </c>
      <c r="AA150" s="328">
        <f t="shared" si="62"/>
        <v>116.66666666666667</v>
      </c>
      <c r="AB150" s="328">
        <f t="shared" si="62"/>
        <v>111.11111111111111</v>
      </c>
      <c r="AC150" s="328">
        <f t="shared" si="62"/>
        <v>116.66666666666667</v>
      </c>
      <c r="AD150" s="328">
        <f t="shared" si="62"/>
        <v>77.777777777777771</v>
      </c>
      <c r="AE150" s="328">
        <f t="shared" ref="AE150:AG150" si="72">P150*100/$D150</f>
        <v>77.777777777777771</v>
      </c>
      <c r="AF150" s="328">
        <f t="shared" si="72"/>
        <v>72.222222222222229</v>
      </c>
      <c r="AG150" s="329">
        <f t="shared" si="72"/>
        <v>67.063492063492063</v>
      </c>
      <c r="AH150" s="766">
        <v>4</v>
      </c>
      <c r="AI150" s="767">
        <v>4</v>
      </c>
      <c r="AJ150" s="767">
        <v>4</v>
      </c>
      <c r="AK150" s="767">
        <v>4</v>
      </c>
      <c r="AL150" s="767">
        <v>1</v>
      </c>
      <c r="AM150" s="767">
        <v>4</v>
      </c>
      <c r="AN150" s="767">
        <v>4</v>
      </c>
      <c r="AO150" s="767">
        <v>4</v>
      </c>
      <c r="AP150" s="767">
        <v>4</v>
      </c>
      <c r="AQ150" s="767">
        <v>4</v>
      </c>
      <c r="AR150" s="767">
        <v>1</v>
      </c>
      <c r="AS150" s="767">
        <v>1</v>
      </c>
      <c r="AT150" s="767">
        <v>4</v>
      </c>
      <c r="AU150" s="767">
        <v>6</v>
      </c>
      <c r="AV150" s="769">
        <v>7</v>
      </c>
    </row>
    <row r="151" spans="2:48" ht="15" x14ac:dyDescent="0.25">
      <c r="B151" s="918"/>
      <c r="C151" s="1" t="s">
        <v>3</v>
      </c>
      <c r="D151" s="741">
        <v>3</v>
      </c>
      <c r="E151" s="741">
        <v>3</v>
      </c>
      <c r="F151" s="741">
        <v>3</v>
      </c>
      <c r="G151" s="741">
        <v>4</v>
      </c>
      <c r="H151" s="741">
        <v>3</v>
      </c>
      <c r="I151" s="741">
        <v>3</v>
      </c>
      <c r="J151" s="741">
        <v>5</v>
      </c>
      <c r="K151" s="741">
        <v>6</v>
      </c>
      <c r="L151" s="741">
        <v>4</v>
      </c>
      <c r="M151" s="741">
        <v>4</v>
      </c>
      <c r="N151" s="741">
        <v>4</v>
      </c>
      <c r="O151" s="740">
        <v>9</v>
      </c>
      <c r="P151" s="741">
        <v>9</v>
      </c>
      <c r="Q151" s="741">
        <v>9</v>
      </c>
      <c r="R151" s="756">
        <v>9</v>
      </c>
      <c r="S151" s="143">
        <f>100</f>
        <v>100</v>
      </c>
      <c r="T151" s="328">
        <f t="shared" si="55"/>
        <v>100</v>
      </c>
      <c r="U151" s="328">
        <f t="shared" si="56"/>
        <v>100</v>
      </c>
      <c r="V151" s="328">
        <f t="shared" si="57"/>
        <v>133.33333333333334</v>
      </c>
      <c r="W151" s="328">
        <f t="shared" si="58"/>
        <v>100</v>
      </c>
      <c r="X151" s="328">
        <f t="shared" si="59"/>
        <v>100</v>
      </c>
      <c r="Y151" s="328">
        <f t="shared" si="60"/>
        <v>166.66666666666666</v>
      </c>
      <c r="Z151" s="328">
        <f t="shared" si="61"/>
        <v>200</v>
      </c>
      <c r="AA151" s="328">
        <f t="shared" si="62"/>
        <v>133.33333333333334</v>
      </c>
      <c r="AB151" s="328">
        <f t="shared" si="62"/>
        <v>133.33333333333334</v>
      </c>
      <c r="AC151" s="328">
        <f t="shared" si="62"/>
        <v>133.33333333333334</v>
      </c>
      <c r="AD151" s="328">
        <f t="shared" si="62"/>
        <v>300</v>
      </c>
      <c r="AE151" s="328">
        <f t="shared" ref="AE151:AG151" si="73">P151*100/$D151</f>
        <v>300</v>
      </c>
      <c r="AF151" s="328">
        <f t="shared" si="73"/>
        <v>300</v>
      </c>
      <c r="AG151" s="329">
        <f t="shared" si="73"/>
        <v>300</v>
      </c>
      <c r="AH151" s="766">
        <v>4</v>
      </c>
      <c r="AI151" s="767">
        <v>4</v>
      </c>
      <c r="AJ151" s="767">
        <v>4</v>
      </c>
      <c r="AK151" s="767">
        <v>4</v>
      </c>
      <c r="AL151" s="767">
        <v>4</v>
      </c>
      <c r="AM151" s="767">
        <v>4</v>
      </c>
      <c r="AN151" s="767">
        <v>4</v>
      </c>
      <c r="AO151" s="767">
        <v>4</v>
      </c>
      <c r="AP151" s="767">
        <v>4</v>
      </c>
      <c r="AQ151" s="767">
        <v>4</v>
      </c>
      <c r="AR151" s="767">
        <v>4</v>
      </c>
      <c r="AS151" s="767">
        <v>1</v>
      </c>
      <c r="AT151" s="767">
        <v>4</v>
      </c>
      <c r="AU151" s="767">
        <v>6</v>
      </c>
      <c r="AV151" s="769">
        <v>7</v>
      </c>
    </row>
    <row r="152" spans="2:48" ht="15" x14ac:dyDescent="0.25">
      <c r="B152" s="918"/>
      <c r="C152" s="1" t="s">
        <v>4</v>
      </c>
      <c r="D152" s="741">
        <v>2</v>
      </c>
      <c r="E152" s="741">
        <v>2</v>
      </c>
      <c r="F152" s="741">
        <v>2</v>
      </c>
      <c r="G152" s="741">
        <v>2</v>
      </c>
      <c r="H152" s="741">
        <v>2</v>
      </c>
      <c r="I152" s="741">
        <v>2</v>
      </c>
      <c r="J152" s="741">
        <v>2</v>
      </c>
      <c r="K152" s="741">
        <v>2</v>
      </c>
      <c r="L152" s="741">
        <v>2</v>
      </c>
      <c r="M152" s="741">
        <v>2</v>
      </c>
      <c r="N152" s="741">
        <v>3</v>
      </c>
      <c r="O152" s="740">
        <v>3</v>
      </c>
      <c r="P152" s="741">
        <v>3</v>
      </c>
      <c r="Q152" s="741">
        <v>3</v>
      </c>
      <c r="R152" s="756">
        <v>3</v>
      </c>
      <c r="S152" s="143">
        <f>100</f>
        <v>100</v>
      </c>
      <c r="T152" s="328">
        <f t="shared" si="55"/>
        <v>100</v>
      </c>
      <c r="U152" s="328">
        <f t="shared" si="56"/>
        <v>100</v>
      </c>
      <c r="V152" s="328">
        <f t="shared" si="57"/>
        <v>100</v>
      </c>
      <c r="W152" s="328">
        <f t="shared" si="58"/>
        <v>100</v>
      </c>
      <c r="X152" s="328">
        <f t="shared" si="59"/>
        <v>100</v>
      </c>
      <c r="Y152" s="328">
        <f t="shared" si="60"/>
        <v>100</v>
      </c>
      <c r="Z152" s="328">
        <f t="shared" si="61"/>
        <v>100</v>
      </c>
      <c r="AA152" s="328">
        <f t="shared" si="62"/>
        <v>100</v>
      </c>
      <c r="AB152" s="328">
        <f t="shared" si="62"/>
        <v>100</v>
      </c>
      <c r="AC152" s="328">
        <f t="shared" si="62"/>
        <v>150</v>
      </c>
      <c r="AD152" s="328">
        <f t="shared" si="62"/>
        <v>150</v>
      </c>
      <c r="AE152" s="328">
        <f t="shared" ref="AE152:AG152" si="74">P152*100/$D152</f>
        <v>150</v>
      </c>
      <c r="AF152" s="328">
        <f t="shared" si="74"/>
        <v>150</v>
      </c>
      <c r="AG152" s="329">
        <f t="shared" si="74"/>
        <v>150</v>
      </c>
      <c r="AH152" s="766">
        <v>4</v>
      </c>
      <c r="AI152" s="767">
        <v>4</v>
      </c>
      <c r="AJ152" s="767">
        <v>4</v>
      </c>
      <c r="AK152" s="767">
        <v>4</v>
      </c>
      <c r="AL152" s="767">
        <v>4</v>
      </c>
      <c r="AM152" s="767">
        <v>4</v>
      </c>
      <c r="AN152" s="767">
        <v>4</v>
      </c>
      <c r="AO152" s="767">
        <v>4</v>
      </c>
      <c r="AP152" s="767">
        <v>4</v>
      </c>
      <c r="AQ152" s="767">
        <v>4</v>
      </c>
      <c r="AR152" s="767">
        <v>4</v>
      </c>
      <c r="AS152" s="767">
        <v>1</v>
      </c>
      <c r="AT152" s="767">
        <v>4</v>
      </c>
      <c r="AU152" s="767">
        <v>6</v>
      </c>
      <c r="AV152" s="769">
        <v>7</v>
      </c>
    </row>
    <row r="153" spans="2:48" ht="15" x14ac:dyDescent="0.25">
      <c r="B153" s="918"/>
      <c r="C153" s="1" t="s">
        <v>5</v>
      </c>
      <c r="D153" s="740">
        <v>0</v>
      </c>
      <c r="E153" s="740">
        <v>0</v>
      </c>
      <c r="F153" s="740">
        <v>0</v>
      </c>
      <c r="G153" s="740">
        <v>0</v>
      </c>
      <c r="H153" s="740">
        <v>0</v>
      </c>
      <c r="I153" s="740">
        <v>0</v>
      </c>
      <c r="J153" s="740">
        <v>0</v>
      </c>
      <c r="K153" s="740">
        <v>0</v>
      </c>
      <c r="L153" s="740">
        <v>0</v>
      </c>
      <c r="M153" s="740">
        <v>0</v>
      </c>
      <c r="N153" s="740">
        <v>0</v>
      </c>
      <c r="O153" s="740">
        <v>0</v>
      </c>
      <c r="P153" s="741">
        <v>0</v>
      </c>
      <c r="Q153" s="741">
        <v>0</v>
      </c>
      <c r="R153" s="756">
        <v>0</v>
      </c>
      <c r="S153" s="143">
        <f>100</f>
        <v>100</v>
      </c>
      <c r="T153" s="328" t="e">
        <f t="shared" si="55"/>
        <v>#DIV/0!</v>
      </c>
      <c r="U153" s="328" t="e">
        <f t="shared" si="56"/>
        <v>#DIV/0!</v>
      </c>
      <c r="V153" s="328" t="e">
        <f t="shared" si="57"/>
        <v>#DIV/0!</v>
      </c>
      <c r="W153" s="328" t="e">
        <f t="shared" si="58"/>
        <v>#DIV/0!</v>
      </c>
      <c r="X153" s="328" t="e">
        <f t="shared" si="59"/>
        <v>#DIV/0!</v>
      </c>
      <c r="Y153" s="328" t="e">
        <f t="shared" si="60"/>
        <v>#DIV/0!</v>
      </c>
      <c r="Z153" s="328" t="e">
        <f t="shared" si="61"/>
        <v>#DIV/0!</v>
      </c>
      <c r="AA153" s="328" t="e">
        <f t="shared" si="62"/>
        <v>#DIV/0!</v>
      </c>
      <c r="AB153" s="328" t="e">
        <f t="shared" si="62"/>
        <v>#DIV/0!</v>
      </c>
      <c r="AC153" s="328" t="e">
        <f t="shared" si="62"/>
        <v>#DIV/0!</v>
      </c>
      <c r="AD153" s="328" t="e">
        <f t="shared" si="62"/>
        <v>#DIV/0!</v>
      </c>
      <c r="AE153" s="328" t="e">
        <f t="shared" ref="AE153:AG153" si="75">P153*100/$D153</f>
        <v>#DIV/0!</v>
      </c>
      <c r="AF153" s="328" t="e">
        <f t="shared" si="75"/>
        <v>#DIV/0!</v>
      </c>
      <c r="AG153" s="329" t="e">
        <f t="shared" si="75"/>
        <v>#DIV/0!</v>
      </c>
      <c r="AH153" s="766">
        <v>1</v>
      </c>
      <c r="AI153" s="767">
        <v>1</v>
      </c>
      <c r="AJ153" s="767">
        <v>1</v>
      </c>
      <c r="AK153" s="767">
        <v>1</v>
      </c>
      <c r="AL153" s="767">
        <v>1</v>
      </c>
      <c r="AM153" s="767">
        <v>1</v>
      </c>
      <c r="AN153" s="767">
        <v>1</v>
      </c>
      <c r="AO153" s="767">
        <v>1</v>
      </c>
      <c r="AP153" s="767">
        <v>1</v>
      </c>
      <c r="AQ153" s="767">
        <v>1</v>
      </c>
      <c r="AR153" s="767">
        <v>1</v>
      </c>
      <c r="AS153" s="767">
        <v>1</v>
      </c>
      <c r="AT153" s="767">
        <v>4</v>
      </c>
      <c r="AU153" s="767">
        <v>6</v>
      </c>
      <c r="AV153" s="769">
        <v>7</v>
      </c>
    </row>
    <row r="154" spans="2:48" ht="15" x14ac:dyDescent="0.25">
      <c r="B154" s="918"/>
      <c r="C154" s="1" t="s">
        <v>6</v>
      </c>
      <c r="D154" s="740">
        <v>23</v>
      </c>
      <c r="E154" s="740">
        <v>22</v>
      </c>
      <c r="F154" s="740">
        <v>23</v>
      </c>
      <c r="G154" s="740">
        <v>25</v>
      </c>
      <c r="H154" s="741">
        <v>23</v>
      </c>
      <c r="I154" s="740">
        <v>23</v>
      </c>
      <c r="J154" s="740">
        <v>27</v>
      </c>
      <c r="K154" s="741">
        <v>30</v>
      </c>
      <c r="L154" s="740">
        <v>27</v>
      </c>
      <c r="M154" s="740">
        <v>26</v>
      </c>
      <c r="N154" s="740">
        <v>28</v>
      </c>
      <c r="O154" s="740">
        <v>26</v>
      </c>
      <c r="P154" s="741">
        <v>26</v>
      </c>
      <c r="Q154" s="741">
        <v>25</v>
      </c>
      <c r="R154" s="756">
        <v>24.03846153846154</v>
      </c>
      <c r="S154" s="143">
        <f>100</f>
        <v>100</v>
      </c>
      <c r="T154" s="328">
        <f t="shared" si="55"/>
        <v>95.652173913043484</v>
      </c>
      <c r="U154" s="328">
        <f t="shared" si="56"/>
        <v>100</v>
      </c>
      <c r="V154" s="328">
        <f t="shared" si="57"/>
        <v>108.69565217391305</v>
      </c>
      <c r="W154" s="328">
        <f t="shared" si="58"/>
        <v>100</v>
      </c>
      <c r="X154" s="328">
        <f t="shared" si="59"/>
        <v>100</v>
      </c>
      <c r="Y154" s="328">
        <f t="shared" si="60"/>
        <v>117.39130434782609</v>
      </c>
      <c r="Z154" s="328">
        <f t="shared" si="61"/>
        <v>130.43478260869566</v>
      </c>
      <c r="AA154" s="328">
        <f t="shared" si="62"/>
        <v>117.39130434782609</v>
      </c>
      <c r="AB154" s="328">
        <f t="shared" si="62"/>
        <v>113.04347826086956</v>
      </c>
      <c r="AC154" s="328">
        <f t="shared" si="62"/>
        <v>121.73913043478261</v>
      </c>
      <c r="AD154" s="328">
        <f t="shared" si="62"/>
        <v>113.04347826086956</v>
      </c>
      <c r="AE154" s="328">
        <f t="shared" ref="AE154:AG154" si="76">P154*100/$D154</f>
        <v>113.04347826086956</v>
      </c>
      <c r="AF154" s="328">
        <f t="shared" si="76"/>
        <v>108.69565217391305</v>
      </c>
      <c r="AG154" s="329">
        <f t="shared" si="76"/>
        <v>104.51505016722408</v>
      </c>
      <c r="AH154" s="766">
        <v>1</v>
      </c>
      <c r="AI154" s="767">
        <v>1</v>
      </c>
      <c r="AJ154" s="767">
        <v>1</v>
      </c>
      <c r="AK154" s="767">
        <v>1</v>
      </c>
      <c r="AL154" s="767">
        <v>4</v>
      </c>
      <c r="AM154" s="767">
        <v>1</v>
      </c>
      <c r="AN154" s="767">
        <v>1</v>
      </c>
      <c r="AO154" s="767">
        <v>4</v>
      </c>
      <c r="AP154" s="767">
        <v>1</v>
      </c>
      <c r="AQ154" s="767">
        <v>1</v>
      </c>
      <c r="AR154" s="767">
        <v>1</v>
      </c>
      <c r="AS154" s="767">
        <v>1</v>
      </c>
      <c r="AT154" s="767">
        <v>4</v>
      </c>
      <c r="AU154" s="767">
        <v>6</v>
      </c>
      <c r="AV154" s="769">
        <v>7</v>
      </c>
    </row>
    <row r="155" spans="2:48" ht="15" x14ac:dyDescent="0.25">
      <c r="B155" s="919"/>
      <c r="C155" s="8" t="s">
        <v>7</v>
      </c>
      <c r="D155">
        <v>23</v>
      </c>
      <c r="E155">
        <v>22</v>
      </c>
      <c r="F155">
        <v>23</v>
      </c>
      <c r="G155">
        <v>25</v>
      </c>
      <c r="H155">
        <v>23</v>
      </c>
      <c r="I155">
        <v>23</v>
      </c>
      <c r="J155">
        <v>27</v>
      </c>
      <c r="K155">
        <v>30</v>
      </c>
      <c r="L155">
        <v>27</v>
      </c>
      <c r="M155">
        <v>26</v>
      </c>
      <c r="N155">
        <v>28</v>
      </c>
      <c r="O155">
        <v>26</v>
      </c>
      <c r="P155">
        <v>26</v>
      </c>
      <c r="Q155">
        <v>25</v>
      </c>
      <c r="R155" s="565">
        <v>24.03846153846154</v>
      </c>
      <c r="S155" s="143">
        <f>100</f>
        <v>100</v>
      </c>
      <c r="T155" s="328">
        <f t="shared" si="55"/>
        <v>95.652173913043484</v>
      </c>
      <c r="U155" s="328">
        <f t="shared" si="56"/>
        <v>100</v>
      </c>
      <c r="V155" s="328">
        <f t="shared" si="57"/>
        <v>108.69565217391305</v>
      </c>
      <c r="W155" s="328">
        <f t="shared" si="58"/>
        <v>100</v>
      </c>
      <c r="X155" s="328">
        <f t="shared" si="59"/>
        <v>100</v>
      </c>
      <c r="Y155" s="328">
        <f t="shared" si="60"/>
        <v>117.39130434782609</v>
      </c>
      <c r="Z155" s="328">
        <f t="shared" si="61"/>
        <v>130.43478260869566</v>
      </c>
      <c r="AA155" s="328">
        <f t="shared" si="62"/>
        <v>117.39130434782609</v>
      </c>
      <c r="AB155" s="328">
        <f t="shared" si="62"/>
        <v>113.04347826086956</v>
      </c>
      <c r="AC155" s="328">
        <f t="shared" si="62"/>
        <v>121.73913043478261</v>
      </c>
      <c r="AD155" s="328">
        <f t="shared" si="62"/>
        <v>113.04347826086956</v>
      </c>
      <c r="AE155" s="328">
        <f t="shared" ref="AE155:AG155" si="77">P155*100/$D155</f>
        <v>113.04347826086956</v>
      </c>
      <c r="AF155" s="328">
        <f t="shared" si="77"/>
        <v>108.69565217391305</v>
      </c>
      <c r="AG155" s="329">
        <f t="shared" si="77"/>
        <v>104.51505016722408</v>
      </c>
      <c r="AH155" s="770"/>
      <c r="AI155" s="771"/>
      <c r="AJ155" s="771"/>
      <c r="AK155" s="771"/>
      <c r="AL155" s="771"/>
      <c r="AM155" s="771"/>
      <c r="AN155" s="771"/>
      <c r="AO155" s="771"/>
      <c r="AP155" s="771"/>
      <c r="AQ155" s="771"/>
      <c r="AR155" s="771"/>
      <c r="AS155" s="771"/>
      <c r="AT155" s="771"/>
      <c r="AU155" s="771"/>
      <c r="AV155" s="772"/>
    </row>
    <row r="156" spans="2:48" ht="15" customHeight="1" x14ac:dyDescent="0.25">
      <c r="B156" s="918" t="s">
        <v>42</v>
      </c>
      <c r="C156" s="1" t="s">
        <v>2</v>
      </c>
      <c r="D156" s="741">
        <v>18</v>
      </c>
      <c r="E156" s="741">
        <v>11</v>
      </c>
      <c r="F156" s="741">
        <v>12</v>
      </c>
      <c r="G156" s="740">
        <v>6</v>
      </c>
      <c r="H156" s="740">
        <v>6</v>
      </c>
      <c r="I156" s="741">
        <v>6</v>
      </c>
      <c r="J156" s="741">
        <v>4</v>
      </c>
      <c r="K156" s="741">
        <v>10</v>
      </c>
      <c r="L156" s="741">
        <v>9</v>
      </c>
      <c r="M156" s="741">
        <v>11</v>
      </c>
      <c r="N156" s="741">
        <v>10</v>
      </c>
      <c r="O156" s="741">
        <v>7</v>
      </c>
      <c r="P156" s="741">
        <v>6</v>
      </c>
      <c r="Q156" s="741">
        <v>6</v>
      </c>
      <c r="R156" s="756">
        <v>6</v>
      </c>
      <c r="S156" s="143">
        <f>100</f>
        <v>100</v>
      </c>
      <c r="T156" s="328">
        <f t="shared" si="55"/>
        <v>61.111111111111114</v>
      </c>
      <c r="U156" s="328">
        <f t="shared" si="56"/>
        <v>66.666666666666671</v>
      </c>
      <c r="V156" s="328">
        <f t="shared" si="57"/>
        <v>33.333333333333336</v>
      </c>
      <c r="W156" s="328">
        <f t="shared" si="58"/>
        <v>33.333333333333336</v>
      </c>
      <c r="X156" s="328">
        <f t="shared" si="59"/>
        <v>33.333333333333336</v>
      </c>
      <c r="Y156" s="328">
        <f t="shared" si="60"/>
        <v>22.222222222222221</v>
      </c>
      <c r="Z156" s="328">
        <f t="shared" si="61"/>
        <v>55.555555555555557</v>
      </c>
      <c r="AA156" s="328">
        <f t="shared" si="62"/>
        <v>50</v>
      </c>
      <c r="AB156" s="328">
        <f t="shared" si="62"/>
        <v>61.111111111111114</v>
      </c>
      <c r="AC156" s="328">
        <f t="shared" si="62"/>
        <v>55.555555555555557</v>
      </c>
      <c r="AD156" s="328">
        <f t="shared" si="62"/>
        <v>38.888888888888886</v>
      </c>
      <c r="AE156" s="328">
        <f t="shared" ref="AE156:AE204" si="78">P156*100/$D156</f>
        <v>33.333333333333336</v>
      </c>
      <c r="AF156" s="328">
        <f t="shared" ref="AF156:AG204" si="79">Q156*100/$D156</f>
        <v>33.333333333333336</v>
      </c>
      <c r="AG156" s="329">
        <f t="shared" si="79"/>
        <v>33.333333333333336</v>
      </c>
      <c r="AH156" s="766">
        <v>4</v>
      </c>
      <c r="AI156" s="767">
        <v>4</v>
      </c>
      <c r="AJ156" s="767">
        <v>4</v>
      </c>
      <c r="AK156" s="767">
        <v>1</v>
      </c>
      <c r="AL156" s="767">
        <v>1</v>
      </c>
      <c r="AM156" s="767">
        <v>4</v>
      </c>
      <c r="AN156" s="767">
        <v>4</v>
      </c>
      <c r="AO156" s="767">
        <v>4</v>
      </c>
      <c r="AP156" s="767">
        <v>4</v>
      </c>
      <c r="AQ156" s="767">
        <v>4</v>
      </c>
      <c r="AR156" s="767">
        <v>4</v>
      </c>
      <c r="AS156" s="767">
        <v>4</v>
      </c>
      <c r="AT156" s="767">
        <v>4</v>
      </c>
      <c r="AU156" s="767">
        <v>6</v>
      </c>
      <c r="AV156" s="769">
        <v>7</v>
      </c>
    </row>
    <row r="157" spans="2:48" ht="15" x14ac:dyDescent="0.25">
      <c r="B157" s="918"/>
      <c r="C157" s="1" t="s">
        <v>3</v>
      </c>
      <c r="D157" s="741">
        <v>0</v>
      </c>
      <c r="E157" s="740">
        <v>0</v>
      </c>
      <c r="F157" s="740">
        <v>0</v>
      </c>
      <c r="G157" s="740">
        <v>0</v>
      </c>
      <c r="H157" s="740">
        <v>0</v>
      </c>
      <c r="I157" s="740">
        <v>0</v>
      </c>
      <c r="J157" s="740">
        <v>0</v>
      </c>
      <c r="K157" s="740">
        <v>0</v>
      </c>
      <c r="L157" s="740">
        <v>0</v>
      </c>
      <c r="M157" s="741">
        <v>0</v>
      </c>
      <c r="N157" s="741">
        <v>0</v>
      </c>
      <c r="O157" s="741">
        <v>0</v>
      </c>
      <c r="P157" s="741">
        <v>0</v>
      </c>
      <c r="Q157" s="741">
        <v>0</v>
      </c>
      <c r="R157" s="756">
        <v>0</v>
      </c>
      <c r="S157" s="143">
        <f>100</f>
        <v>100</v>
      </c>
      <c r="T157" s="328" t="e">
        <f t="shared" si="55"/>
        <v>#DIV/0!</v>
      </c>
      <c r="U157" s="328" t="e">
        <f t="shared" si="56"/>
        <v>#DIV/0!</v>
      </c>
      <c r="V157" s="328" t="e">
        <f t="shared" si="57"/>
        <v>#DIV/0!</v>
      </c>
      <c r="W157" s="328" t="e">
        <f t="shared" si="58"/>
        <v>#DIV/0!</v>
      </c>
      <c r="X157" s="328" t="e">
        <f t="shared" si="59"/>
        <v>#DIV/0!</v>
      </c>
      <c r="Y157" s="328" t="e">
        <f t="shared" si="60"/>
        <v>#DIV/0!</v>
      </c>
      <c r="Z157" s="328" t="e">
        <f t="shared" si="61"/>
        <v>#DIV/0!</v>
      </c>
      <c r="AA157" s="328" t="e">
        <f t="shared" si="62"/>
        <v>#DIV/0!</v>
      </c>
      <c r="AB157" s="328" t="e">
        <f t="shared" si="62"/>
        <v>#DIV/0!</v>
      </c>
      <c r="AC157" s="328" t="e">
        <f t="shared" si="62"/>
        <v>#DIV/0!</v>
      </c>
      <c r="AD157" s="328" t="e">
        <f t="shared" si="62"/>
        <v>#DIV/0!</v>
      </c>
      <c r="AE157" s="328" t="e">
        <f t="shared" si="78"/>
        <v>#DIV/0!</v>
      </c>
      <c r="AF157" s="328" t="e">
        <f t="shared" si="79"/>
        <v>#DIV/0!</v>
      </c>
      <c r="AG157" s="329" t="e">
        <f t="shared" si="79"/>
        <v>#DIV/0!</v>
      </c>
      <c r="AH157" s="766">
        <v>4</v>
      </c>
      <c r="AI157" s="767">
        <v>1</v>
      </c>
      <c r="AJ157" s="767">
        <v>1</v>
      </c>
      <c r="AK157" s="767">
        <v>1</v>
      </c>
      <c r="AL157" s="767">
        <v>1</v>
      </c>
      <c r="AM157" s="767">
        <v>1</v>
      </c>
      <c r="AN157" s="767">
        <v>1</v>
      </c>
      <c r="AO157" s="767">
        <v>1</v>
      </c>
      <c r="AP157" s="767">
        <v>1</v>
      </c>
      <c r="AQ157" s="767">
        <v>4</v>
      </c>
      <c r="AR157" s="767">
        <v>4</v>
      </c>
      <c r="AS157" s="767">
        <v>4</v>
      </c>
      <c r="AT157" s="767">
        <v>4</v>
      </c>
      <c r="AU157" s="767">
        <v>6</v>
      </c>
      <c r="AV157" s="769">
        <v>7</v>
      </c>
    </row>
    <row r="158" spans="2:48" ht="15" x14ac:dyDescent="0.25">
      <c r="B158" s="918"/>
      <c r="C158" s="1" t="s">
        <v>4</v>
      </c>
      <c r="D158" s="740">
        <v>0</v>
      </c>
      <c r="E158" s="740">
        <v>0</v>
      </c>
      <c r="F158" s="740">
        <v>0</v>
      </c>
      <c r="G158" s="740">
        <v>0</v>
      </c>
      <c r="H158" s="740">
        <v>0</v>
      </c>
      <c r="I158" s="740">
        <v>0</v>
      </c>
      <c r="J158" s="740">
        <v>0</v>
      </c>
      <c r="K158" s="740">
        <v>0</v>
      </c>
      <c r="L158" s="740">
        <v>0</v>
      </c>
      <c r="M158" s="740">
        <v>0</v>
      </c>
      <c r="N158" s="740">
        <v>0</v>
      </c>
      <c r="O158" s="740">
        <v>0</v>
      </c>
      <c r="P158" s="741">
        <v>0</v>
      </c>
      <c r="Q158" s="741">
        <v>0</v>
      </c>
      <c r="R158" s="756">
        <v>0</v>
      </c>
      <c r="S158" s="143">
        <f>100</f>
        <v>100</v>
      </c>
      <c r="T158" s="328" t="e">
        <f t="shared" si="55"/>
        <v>#DIV/0!</v>
      </c>
      <c r="U158" s="328" t="e">
        <f t="shared" si="56"/>
        <v>#DIV/0!</v>
      </c>
      <c r="V158" s="328" t="e">
        <f t="shared" si="57"/>
        <v>#DIV/0!</v>
      </c>
      <c r="W158" s="328" t="e">
        <f t="shared" si="58"/>
        <v>#DIV/0!</v>
      </c>
      <c r="X158" s="328" t="e">
        <f t="shared" si="59"/>
        <v>#DIV/0!</v>
      </c>
      <c r="Y158" s="328" t="e">
        <f t="shared" si="60"/>
        <v>#DIV/0!</v>
      </c>
      <c r="Z158" s="328" t="e">
        <f t="shared" si="61"/>
        <v>#DIV/0!</v>
      </c>
      <c r="AA158" s="328" t="e">
        <f t="shared" si="62"/>
        <v>#DIV/0!</v>
      </c>
      <c r="AB158" s="328" t="e">
        <f t="shared" si="62"/>
        <v>#DIV/0!</v>
      </c>
      <c r="AC158" s="328" t="e">
        <f t="shared" si="62"/>
        <v>#DIV/0!</v>
      </c>
      <c r="AD158" s="328" t="e">
        <f t="shared" si="62"/>
        <v>#DIV/0!</v>
      </c>
      <c r="AE158" s="328" t="e">
        <f t="shared" si="78"/>
        <v>#DIV/0!</v>
      </c>
      <c r="AF158" s="328" t="e">
        <f t="shared" si="79"/>
        <v>#DIV/0!</v>
      </c>
      <c r="AG158" s="329" t="e">
        <f t="shared" si="79"/>
        <v>#DIV/0!</v>
      </c>
      <c r="AH158" s="766">
        <v>1</v>
      </c>
      <c r="AI158" s="767">
        <v>1</v>
      </c>
      <c r="AJ158" s="767">
        <v>1</v>
      </c>
      <c r="AK158" s="767">
        <v>1</v>
      </c>
      <c r="AL158" s="767">
        <v>1</v>
      </c>
      <c r="AM158" s="767">
        <v>1</v>
      </c>
      <c r="AN158" s="767">
        <v>1</v>
      </c>
      <c r="AO158" s="767">
        <v>1</v>
      </c>
      <c r="AP158" s="767">
        <v>1</v>
      </c>
      <c r="AQ158" s="767">
        <v>1</v>
      </c>
      <c r="AR158" s="767">
        <v>1</v>
      </c>
      <c r="AS158" s="767">
        <v>1</v>
      </c>
      <c r="AT158" s="767">
        <v>4</v>
      </c>
      <c r="AU158" s="767">
        <v>6</v>
      </c>
      <c r="AV158" s="769">
        <v>7</v>
      </c>
    </row>
    <row r="159" spans="2:48" ht="15" x14ac:dyDescent="0.25">
      <c r="B159" s="918"/>
      <c r="C159" s="1" t="s">
        <v>5</v>
      </c>
      <c r="D159" s="741">
        <v>1</v>
      </c>
      <c r="E159" s="741">
        <v>0</v>
      </c>
      <c r="F159" s="741">
        <v>0</v>
      </c>
      <c r="G159" s="741">
        <v>0</v>
      </c>
      <c r="H159" s="741">
        <v>0</v>
      </c>
      <c r="I159" s="741">
        <v>0</v>
      </c>
      <c r="J159" s="741">
        <v>0</v>
      </c>
      <c r="K159" s="741">
        <v>0</v>
      </c>
      <c r="L159" s="741">
        <v>0</v>
      </c>
      <c r="M159" s="741">
        <v>0</v>
      </c>
      <c r="N159" s="741">
        <v>0</v>
      </c>
      <c r="O159" s="741">
        <v>0</v>
      </c>
      <c r="P159" s="741">
        <v>0</v>
      </c>
      <c r="Q159" s="741">
        <v>0</v>
      </c>
      <c r="R159" s="756">
        <v>0</v>
      </c>
      <c r="S159" s="143">
        <f>100</f>
        <v>100</v>
      </c>
      <c r="T159" s="328">
        <f t="shared" si="55"/>
        <v>0</v>
      </c>
      <c r="U159" s="328">
        <f t="shared" si="56"/>
        <v>0</v>
      </c>
      <c r="V159" s="328">
        <f t="shared" si="57"/>
        <v>0</v>
      </c>
      <c r="W159" s="328">
        <f t="shared" si="58"/>
        <v>0</v>
      </c>
      <c r="X159" s="328">
        <f t="shared" si="59"/>
        <v>0</v>
      </c>
      <c r="Y159" s="328">
        <f t="shared" si="60"/>
        <v>0</v>
      </c>
      <c r="Z159" s="328">
        <f t="shared" si="61"/>
        <v>0</v>
      </c>
      <c r="AA159" s="328">
        <f t="shared" si="62"/>
        <v>0</v>
      </c>
      <c r="AB159" s="328">
        <f t="shared" si="62"/>
        <v>0</v>
      </c>
      <c r="AC159" s="328">
        <f t="shared" si="62"/>
        <v>0</v>
      </c>
      <c r="AD159" s="328">
        <f t="shared" si="62"/>
        <v>0</v>
      </c>
      <c r="AE159" s="328">
        <f t="shared" si="78"/>
        <v>0</v>
      </c>
      <c r="AF159" s="328">
        <f t="shared" si="79"/>
        <v>0</v>
      </c>
      <c r="AG159" s="329">
        <f t="shared" si="79"/>
        <v>0</v>
      </c>
      <c r="AH159" s="766">
        <v>4</v>
      </c>
      <c r="AI159" s="767">
        <v>4</v>
      </c>
      <c r="AJ159" s="767">
        <v>4</v>
      </c>
      <c r="AK159" s="767">
        <v>4</v>
      </c>
      <c r="AL159" s="767">
        <v>4</v>
      </c>
      <c r="AM159" s="767">
        <v>4</v>
      </c>
      <c r="AN159" s="767">
        <v>4</v>
      </c>
      <c r="AO159" s="767">
        <v>4</v>
      </c>
      <c r="AP159" s="767">
        <v>4</v>
      </c>
      <c r="AQ159" s="767">
        <v>4</v>
      </c>
      <c r="AR159" s="767">
        <v>4</v>
      </c>
      <c r="AS159" s="767">
        <v>4</v>
      </c>
      <c r="AT159" s="767">
        <v>4</v>
      </c>
      <c r="AU159" s="767">
        <v>6</v>
      </c>
      <c r="AV159" s="769">
        <v>7</v>
      </c>
    </row>
    <row r="160" spans="2:48" ht="15" x14ac:dyDescent="0.25">
      <c r="B160" s="918"/>
      <c r="C160" s="1" t="s">
        <v>6</v>
      </c>
      <c r="D160" s="740">
        <v>19</v>
      </c>
      <c r="E160" s="741">
        <v>11</v>
      </c>
      <c r="F160" s="741">
        <v>12</v>
      </c>
      <c r="G160" s="741">
        <v>6</v>
      </c>
      <c r="H160" s="741">
        <v>6</v>
      </c>
      <c r="I160" s="741">
        <v>6</v>
      </c>
      <c r="J160" s="741">
        <v>4</v>
      </c>
      <c r="K160" s="741">
        <v>10</v>
      </c>
      <c r="L160" s="741">
        <v>9</v>
      </c>
      <c r="M160" s="740">
        <v>11</v>
      </c>
      <c r="N160" s="740">
        <v>10</v>
      </c>
      <c r="O160" s="740">
        <v>7</v>
      </c>
      <c r="P160" s="741">
        <v>6</v>
      </c>
      <c r="Q160" s="741">
        <v>6</v>
      </c>
      <c r="R160" s="756">
        <v>6</v>
      </c>
      <c r="S160" s="143">
        <f>100</f>
        <v>100</v>
      </c>
      <c r="T160" s="328">
        <f t="shared" si="55"/>
        <v>57.89473684210526</v>
      </c>
      <c r="U160" s="328">
        <f t="shared" si="56"/>
        <v>63.157894736842103</v>
      </c>
      <c r="V160" s="328">
        <f t="shared" si="57"/>
        <v>31.578947368421051</v>
      </c>
      <c r="W160" s="328">
        <f t="shared" si="58"/>
        <v>31.578947368421051</v>
      </c>
      <c r="X160" s="328">
        <f t="shared" si="59"/>
        <v>31.578947368421051</v>
      </c>
      <c r="Y160" s="328">
        <f t="shared" si="60"/>
        <v>21.05263157894737</v>
      </c>
      <c r="Z160" s="328">
        <f t="shared" si="61"/>
        <v>52.631578947368418</v>
      </c>
      <c r="AA160" s="328">
        <f t="shared" si="62"/>
        <v>47.368421052631582</v>
      </c>
      <c r="AB160" s="328">
        <f t="shared" si="62"/>
        <v>57.89473684210526</v>
      </c>
      <c r="AC160" s="328">
        <f t="shared" si="62"/>
        <v>52.631578947368418</v>
      </c>
      <c r="AD160" s="328">
        <f t="shared" si="62"/>
        <v>36.842105263157897</v>
      </c>
      <c r="AE160" s="328">
        <f t="shared" si="78"/>
        <v>31.578947368421051</v>
      </c>
      <c r="AF160" s="328">
        <f t="shared" si="79"/>
        <v>31.578947368421051</v>
      </c>
      <c r="AG160" s="329">
        <f t="shared" si="79"/>
        <v>31.578947368421051</v>
      </c>
      <c r="AH160" s="766">
        <v>1</v>
      </c>
      <c r="AI160" s="767">
        <v>4</v>
      </c>
      <c r="AJ160" s="767">
        <v>4</v>
      </c>
      <c r="AK160" s="767">
        <v>4</v>
      </c>
      <c r="AL160" s="767">
        <v>4</v>
      </c>
      <c r="AM160" s="767">
        <v>4</v>
      </c>
      <c r="AN160" s="767">
        <v>4</v>
      </c>
      <c r="AO160" s="767">
        <v>4</v>
      </c>
      <c r="AP160" s="767">
        <v>4</v>
      </c>
      <c r="AQ160" s="767">
        <v>1</v>
      </c>
      <c r="AR160" s="767">
        <v>1</v>
      </c>
      <c r="AS160" s="767">
        <v>1</v>
      </c>
      <c r="AT160" s="767">
        <v>4</v>
      </c>
      <c r="AU160" s="767">
        <v>6</v>
      </c>
      <c r="AV160" s="769">
        <v>7</v>
      </c>
    </row>
    <row r="161" spans="2:48" ht="15" x14ac:dyDescent="0.25">
      <c r="B161" s="919"/>
      <c r="C161" s="8" t="s">
        <v>7</v>
      </c>
      <c r="D161">
        <v>18</v>
      </c>
      <c r="E161">
        <v>11</v>
      </c>
      <c r="F161">
        <v>12</v>
      </c>
      <c r="G161">
        <v>6</v>
      </c>
      <c r="H161">
        <v>6</v>
      </c>
      <c r="I161">
        <v>6</v>
      </c>
      <c r="J161">
        <v>4</v>
      </c>
      <c r="K161">
        <v>10</v>
      </c>
      <c r="L161">
        <v>9</v>
      </c>
      <c r="M161">
        <v>11</v>
      </c>
      <c r="N161">
        <v>10</v>
      </c>
      <c r="O161">
        <v>7</v>
      </c>
      <c r="P161">
        <v>6</v>
      </c>
      <c r="Q161">
        <v>6</v>
      </c>
      <c r="R161" s="565">
        <v>6</v>
      </c>
      <c r="S161" s="143">
        <f>100</f>
        <v>100</v>
      </c>
      <c r="T161" s="328">
        <f t="shared" si="55"/>
        <v>61.111111111111114</v>
      </c>
      <c r="U161" s="328">
        <f t="shared" si="56"/>
        <v>66.666666666666671</v>
      </c>
      <c r="V161" s="328">
        <f t="shared" si="57"/>
        <v>33.333333333333336</v>
      </c>
      <c r="W161" s="328">
        <f t="shared" si="58"/>
        <v>33.333333333333336</v>
      </c>
      <c r="X161" s="328">
        <f t="shared" si="59"/>
        <v>33.333333333333336</v>
      </c>
      <c r="Y161" s="328">
        <f t="shared" si="60"/>
        <v>22.222222222222221</v>
      </c>
      <c r="Z161" s="328">
        <f t="shared" si="61"/>
        <v>55.555555555555557</v>
      </c>
      <c r="AA161" s="328">
        <f t="shared" si="62"/>
        <v>50</v>
      </c>
      <c r="AB161" s="328">
        <f t="shared" si="62"/>
        <v>61.111111111111114</v>
      </c>
      <c r="AC161" s="328">
        <f t="shared" si="62"/>
        <v>55.555555555555557</v>
      </c>
      <c r="AD161" s="328">
        <f t="shared" si="62"/>
        <v>38.888888888888886</v>
      </c>
      <c r="AE161" s="328">
        <f t="shared" si="78"/>
        <v>33.333333333333336</v>
      </c>
      <c r="AF161" s="328">
        <f t="shared" si="79"/>
        <v>33.333333333333336</v>
      </c>
      <c r="AG161" s="329">
        <f t="shared" si="79"/>
        <v>33.333333333333336</v>
      </c>
      <c r="AH161" s="770"/>
      <c r="AI161" s="771"/>
      <c r="AJ161" s="771"/>
      <c r="AK161" s="771"/>
      <c r="AL161" s="771"/>
      <c r="AM161" s="771"/>
      <c r="AN161" s="771"/>
      <c r="AO161" s="771"/>
      <c r="AP161" s="771"/>
      <c r="AQ161" s="771"/>
      <c r="AR161" s="771"/>
      <c r="AS161" s="771"/>
      <c r="AT161" s="771"/>
      <c r="AU161" s="771"/>
      <c r="AV161" s="772"/>
    </row>
    <row r="162" spans="2:48" ht="15" customHeight="1" x14ac:dyDescent="0.25">
      <c r="B162" s="918" t="s">
        <v>43</v>
      </c>
      <c r="C162" s="1" t="s">
        <v>2</v>
      </c>
      <c r="D162" s="740">
        <v>15</v>
      </c>
      <c r="E162" s="740">
        <v>16</v>
      </c>
      <c r="F162" s="740">
        <v>14</v>
      </c>
      <c r="G162" s="740">
        <v>14</v>
      </c>
      <c r="H162" s="740">
        <v>11</v>
      </c>
      <c r="I162" s="740">
        <v>12</v>
      </c>
      <c r="J162" s="740">
        <v>13</v>
      </c>
      <c r="K162" s="741">
        <v>12</v>
      </c>
      <c r="L162" s="741">
        <v>14</v>
      </c>
      <c r="M162" s="741">
        <v>17</v>
      </c>
      <c r="N162" s="741">
        <v>16</v>
      </c>
      <c r="O162" s="741">
        <v>10</v>
      </c>
      <c r="P162" s="741">
        <v>14</v>
      </c>
      <c r="Q162" s="741">
        <v>14</v>
      </c>
      <c r="R162" s="756">
        <v>14</v>
      </c>
      <c r="S162" s="143">
        <f>100</f>
        <v>100</v>
      </c>
      <c r="T162" s="328">
        <f t="shared" si="55"/>
        <v>106.66666666666667</v>
      </c>
      <c r="U162" s="328">
        <f t="shared" si="56"/>
        <v>93.333333333333329</v>
      </c>
      <c r="V162" s="328">
        <f t="shared" si="57"/>
        <v>93.333333333333329</v>
      </c>
      <c r="W162" s="328">
        <f t="shared" si="58"/>
        <v>73.333333333333329</v>
      </c>
      <c r="X162" s="328">
        <f t="shared" si="59"/>
        <v>80</v>
      </c>
      <c r="Y162" s="328">
        <f t="shared" si="60"/>
        <v>86.666666666666671</v>
      </c>
      <c r="Z162" s="328">
        <f t="shared" si="61"/>
        <v>80</v>
      </c>
      <c r="AA162" s="328">
        <f t="shared" si="62"/>
        <v>93.333333333333329</v>
      </c>
      <c r="AB162" s="328">
        <f t="shared" si="62"/>
        <v>113.33333333333333</v>
      </c>
      <c r="AC162" s="328">
        <f t="shared" si="62"/>
        <v>106.66666666666667</v>
      </c>
      <c r="AD162" s="328">
        <f t="shared" si="62"/>
        <v>66.666666666666671</v>
      </c>
      <c r="AE162" s="328">
        <f t="shared" si="78"/>
        <v>93.333333333333329</v>
      </c>
      <c r="AF162" s="328">
        <f t="shared" si="79"/>
        <v>93.333333333333329</v>
      </c>
      <c r="AG162" s="329">
        <f t="shared" si="79"/>
        <v>93.333333333333329</v>
      </c>
      <c r="AH162" s="766">
        <v>1</v>
      </c>
      <c r="AI162" s="767">
        <v>1</v>
      </c>
      <c r="AJ162" s="767">
        <v>1</v>
      </c>
      <c r="AK162" s="767">
        <v>1</v>
      </c>
      <c r="AL162" s="767">
        <v>1</v>
      </c>
      <c r="AM162" s="767">
        <v>1</v>
      </c>
      <c r="AN162" s="767">
        <v>1</v>
      </c>
      <c r="AO162" s="767">
        <v>4</v>
      </c>
      <c r="AP162" s="767">
        <v>4</v>
      </c>
      <c r="AQ162" s="767">
        <v>4</v>
      </c>
      <c r="AR162" s="767">
        <v>4</v>
      </c>
      <c r="AS162" s="767">
        <v>4</v>
      </c>
      <c r="AT162" s="767">
        <v>4</v>
      </c>
      <c r="AU162" s="767">
        <v>6</v>
      </c>
      <c r="AV162" s="769">
        <v>7</v>
      </c>
    </row>
    <row r="163" spans="2:48" ht="15" x14ac:dyDescent="0.25">
      <c r="B163" s="918"/>
      <c r="C163" s="1" t="s">
        <v>3</v>
      </c>
      <c r="D163" s="740">
        <v>0</v>
      </c>
      <c r="E163" s="740">
        <v>0</v>
      </c>
      <c r="F163" s="740">
        <v>0</v>
      </c>
      <c r="G163" s="740">
        <v>0</v>
      </c>
      <c r="H163" s="740">
        <v>0</v>
      </c>
      <c r="I163" s="740">
        <v>0</v>
      </c>
      <c r="J163" s="740">
        <v>0</v>
      </c>
      <c r="K163" s="741">
        <v>0</v>
      </c>
      <c r="L163" s="741">
        <v>0</v>
      </c>
      <c r="M163" s="741">
        <v>0</v>
      </c>
      <c r="N163" s="741">
        <v>0</v>
      </c>
      <c r="O163" s="741">
        <v>0</v>
      </c>
      <c r="P163" s="741">
        <v>0</v>
      </c>
      <c r="Q163" s="741">
        <v>0</v>
      </c>
      <c r="R163" s="756">
        <v>0</v>
      </c>
      <c r="S163" s="143">
        <f>100</f>
        <v>100</v>
      </c>
      <c r="T163" s="328" t="e">
        <f t="shared" si="55"/>
        <v>#DIV/0!</v>
      </c>
      <c r="U163" s="328" t="e">
        <f t="shared" si="56"/>
        <v>#DIV/0!</v>
      </c>
      <c r="V163" s="328" t="e">
        <f t="shared" si="57"/>
        <v>#DIV/0!</v>
      </c>
      <c r="W163" s="328" t="e">
        <f t="shared" si="58"/>
        <v>#DIV/0!</v>
      </c>
      <c r="X163" s="328" t="e">
        <f t="shared" si="59"/>
        <v>#DIV/0!</v>
      </c>
      <c r="Y163" s="328" t="e">
        <f t="shared" si="60"/>
        <v>#DIV/0!</v>
      </c>
      <c r="Z163" s="328" t="e">
        <f t="shared" si="61"/>
        <v>#DIV/0!</v>
      </c>
      <c r="AA163" s="328" t="e">
        <f t="shared" si="62"/>
        <v>#DIV/0!</v>
      </c>
      <c r="AB163" s="328" t="e">
        <f t="shared" si="62"/>
        <v>#DIV/0!</v>
      </c>
      <c r="AC163" s="328" t="e">
        <f t="shared" si="62"/>
        <v>#DIV/0!</v>
      </c>
      <c r="AD163" s="328" t="e">
        <f t="shared" si="62"/>
        <v>#DIV/0!</v>
      </c>
      <c r="AE163" s="328" t="e">
        <f t="shared" si="78"/>
        <v>#DIV/0!</v>
      </c>
      <c r="AF163" s="328" t="e">
        <f t="shared" si="79"/>
        <v>#DIV/0!</v>
      </c>
      <c r="AG163" s="329" t="e">
        <f t="shared" si="79"/>
        <v>#DIV/0!</v>
      </c>
      <c r="AH163" s="766">
        <v>1</v>
      </c>
      <c r="AI163" s="767">
        <v>1</v>
      </c>
      <c r="AJ163" s="767">
        <v>1</v>
      </c>
      <c r="AK163" s="767">
        <v>1</v>
      </c>
      <c r="AL163" s="767">
        <v>1</v>
      </c>
      <c r="AM163" s="767">
        <v>1</v>
      </c>
      <c r="AN163" s="767">
        <v>1</v>
      </c>
      <c r="AO163" s="767">
        <v>4</v>
      </c>
      <c r="AP163" s="767">
        <v>4</v>
      </c>
      <c r="AQ163" s="767">
        <v>4</v>
      </c>
      <c r="AR163" s="767">
        <v>4</v>
      </c>
      <c r="AS163" s="767">
        <v>4</v>
      </c>
      <c r="AT163" s="767">
        <v>4</v>
      </c>
      <c r="AU163" s="767">
        <v>6</v>
      </c>
      <c r="AV163" s="769">
        <v>7</v>
      </c>
    </row>
    <row r="164" spans="2:48" ht="15" x14ac:dyDescent="0.25">
      <c r="B164" s="918"/>
      <c r="C164" s="1" t="s">
        <v>4</v>
      </c>
      <c r="D164" s="740">
        <v>0</v>
      </c>
      <c r="E164" s="740">
        <v>0</v>
      </c>
      <c r="F164" s="740">
        <v>0</v>
      </c>
      <c r="G164" s="740">
        <v>0</v>
      </c>
      <c r="H164" s="740">
        <v>0</v>
      </c>
      <c r="I164" s="740">
        <v>0</v>
      </c>
      <c r="J164" s="740">
        <v>0</v>
      </c>
      <c r="K164" s="740">
        <v>0</v>
      </c>
      <c r="L164" s="740">
        <v>0</v>
      </c>
      <c r="M164" s="740">
        <v>0</v>
      </c>
      <c r="N164" s="740">
        <v>0</v>
      </c>
      <c r="O164" s="740">
        <v>0</v>
      </c>
      <c r="P164" s="741">
        <v>0</v>
      </c>
      <c r="Q164" s="741">
        <v>0</v>
      </c>
      <c r="R164" s="756">
        <v>0</v>
      </c>
      <c r="S164" s="143">
        <f>100</f>
        <v>100</v>
      </c>
      <c r="T164" s="328" t="e">
        <f t="shared" si="55"/>
        <v>#DIV/0!</v>
      </c>
      <c r="U164" s="328" t="e">
        <f t="shared" si="56"/>
        <v>#DIV/0!</v>
      </c>
      <c r="V164" s="328" t="e">
        <f t="shared" si="57"/>
        <v>#DIV/0!</v>
      </c>
      <c r="W164" s="328" t="e">
        <f t="shared" si="58"/>
        <v>#DIV/0!</v>
      </c>
      <c r="X164" s="328" t="e">
        <f t="shared" si="59"/>
        <v>#DIV/0!</v>
      </c>
      <c r="Y164" s="328" t="e">
        <f t="shared" si="60"/>
        <v>#DIV/0!</v>
      </c>
      <c r="Z164" s="328" t="e">
        <f t="shared" si="61"/>
        <v>#DIV/0!</v>
      </c>
      <c r="AA164" s="328" t="e">
        <f t="shared" si="62"/>
        <v>#DIV/0!</v>
      </c>
      <c r="AB164" s="328" t="e">
        <f t="shared" si="62"/>
        <v>#DIV/0!</v>
      </c>
      <c r="AC164" s="328" t="e">
        <f t="shared" si="62"/>
        <v>#DIV/0!</v>
      </c>
      <c r="AD164" s="328" t="e">
        <f t="shared" si="62"/>
        <v>#DIV/0!</v>
      </c>
      <c r="AE164" s="328" t="e">
        <f t="shared" si="78"/>
        <v>#DIV/0!</v>
      </c>
      <c r="AF164" s="328" t="e">
        <f t="shared" si="79"/>
        <v>#DIV/0!</v>
      </c>
      <c r="AG164" s="329" t="e">
        <f t="shared" si="79"/>
        <v>#DIV/0!</v>
      </c>
      <c r="AH164" s="766">
        <v>1</v>
      </c>
      <c r="AI164" s="767">
        <v>1</v>
      </c>
      <c r="AJ164" s="767">
        <v>1</v>
      </c>
      <c r="AK164" s="767">
        <v>1</v>
      </c>
      <c r="AL164" s="767">
        <v>1</v>
      </c>
      <c r="AM164" s="767">
        <v>1</v>
      </c>
      <c r="AN164" s="767">
        <v>1</v>
      </c>
      <c r="AO164" s="767">
        <v>1</v>
      </c>
      <c r="AP164" s="767">
        <v>1</v>
      </c>
      <c r="AQ164" s="767">
        <v>1</v>
      </c>
      <c r="AR164" s="767">
        <v>1</v>
      </c>
      <c r="AS164" s="767">
        <v>1</v>
      </c>
      <c r="AT164" s="767">
        <v>4</v>
      </c>
      <c r="AU164" s="767">
        <v>6</v>
      </c>
      <c r="AV164" s="769">
        <v>7</v>
      </c>
    </row>
    <row r="165" spans="2:48" ht="15" x14ac:dyDescent="0.25">
      <c r="B165" s="918"/>
      <c r="C165" s="1" t="s">
        <v>5</v>
      </c>
      <c r="D165" s="740">
        <v>0</v>
      </c>
      <c r="E165" s="740">
        <v>0</v>
      </c>
      <c r="F165" s="740">
        <v>0</v>
      </c>
      <c r="G165" s="740">
        <v>0</v>
      </c>
      <c r="H165" s="740">
        <v>0</v>
      </c>
      <c r="I165" s="740">
        <v>0</v>
      </c>
      <c r="J165" s="740">
        <v>0</v>
      </c>
      <c r="K165" s="740">
        <v>0</v>
      </c>
      <c r="L165" s="740">
        <v>0</v>
      </c>
      <c r="M165" s="740">
        <v>0</v>
      </c>
      <c r="N165" s="740">
        <v>0</v>
      </c>
      <c r="O165" s="740">
        <v>0</v>
      </c>
      <c r="P165" s="741">
        <v>0</v>
      </c>
      <c r="Q165" s="741">
        <v>0</v>
      </c>
      <c r="R165" s="756">
        <v>0</v>
      </c>
      <c r="S165" s="143">
        <f>100</f>
        <v>100</v>
      </c>
      <c r="T165" s="328" t="e">
        <f t="shared" si="55"/>
        <v>#DIV/0!</v>
      </c>
      <c r="U165" s="328" t="e">
        <f t="shared" si="56"/>
        <v>#DIV/0!</v>
      </c>
      <c r="V165" s="328" t="e">
        <f t="shared" si="57"/>
        <v>#DIV/0!</v>
      </c>
      <c r="W165" s="328" t="e">
        <f t="shared" si="58"/>
        <v>#DIV/0!</v>
      </c>
      <c r="X165" s="328" t="e">
        <f t="shared" si="59"/>
        <v>#DIV/0!</v>
      </c>
      <c r="Y165" s="328" t="e">
        <f t="shared" si="60"/>
        <v>#DIV/0!</v>
      </c>
      <c r="Z165" s="328" t="e">
        <f t="shared" si="61"/>
        <v>#DIV/0!</v>
      </c>
      <c r="AA165" s="328" t="e">
        <f t="shared" si="62"/>
        <v>#DIV/0!</v>
      </c>
      <c r="AB165" s="328" t="e">
        <f t="shared" si="62"/>
        <v>#DIV/0!</v>
      </c>
      <c r="AC165" s="328" t="e">
        <f t="shared" si="62"/>
        <v>#DIV/0!</v>
      </c>
      <c r="AD165" s="328" t="e">
        <f t="shared" si="62"/>
        <v>#DIV/0!</v>
      </c>
      <c r="AE165" s="328" t="e">
        <f t="shared" si="78"/>
        <v>#DIV/0!</v>
      </c>
      <c r="AF165" s="328" t="e">
        <f t="shared" si="79"/>
        <v>#DIV/0!</v>
      </c>
      <c r="AG165" s="329" t="e">
        <f t="shared" si="79"/>
        <v>#DIV/0!</v>
      </c>
      <c r="AH165" s="766">
        <v>1</v>
      </c>
      <c r="AI165" s="767">
        <v>1</v>
      </c>
      <c r="AJ165" s="767">
        <v>1</v>
      </c>
      <c r="AK165" s="767">
        <v>1</v>
      </c>
      <c r="AL165" s="767">
        <v>1</v>
      </c>
      <c r="AM165" s="767">
        <v>1</v>
      </c>
      <c r="AN165" s="767">
        <v>1</v>
      </c>
      <c r="AO165" s="767">
        <v>1</v>
      </c>
      <c r="AP165" s="767">
        <v>1</v>
      </c>
      <c r="AQ165" s="767">
        <v>1</v>
      </c>
      <c r="AR165" s="767">
        <v>1</v>
      </c>
      <c r="AS165" s="767">
        <v>1</v>
      </c>
      <c r="AT165" s="767">
        <v>4</v>
      </c>
      <c r="AU165" s="767">
        <v>6</v>
      </c>
      <c r="AV165" s="769">
        <v>7</v>
      </c>
    </row>
    <row r="166" spans="2:48" ht="15" x14ac:dyDescent="0.25">
      <c r="B166" s="918"/>
      <c r="C166" s="1" t="s">
        <v>6</v>
      </c>
      <c r="D166" s="740">
        <v>15</v>
      </c>
      <c r="E166" s="740">
        <v>16</v>
      </c>
      <c r="F166" s="740">
        <v>14</v>
      </c>
      <c r="G166" s="740">
        <v>14</v>
      </c>
      <c r="H166" s="740">
        <v>11</v>
      </c>
      <c r="I166" s="740">
        <v>12</v>
      </c>
      <c r="J166" s="740">
        <v>13</v>
      </c>
      <c r="K166" s="741">
        <v>12</v>
      </c>
      <c r="L166" s="741">
        <v>14</v>
      </c>
      <c r="M166" s="741">
        <v>17</v>
      </c>
      <c r="N166" s="741">
        <v>16</v>
      </c>
      <c r="O166" s="741">
        <v>10</v>
      </c>
      <c r="P166" s="741">
        <v>14</v>
      </c>
      <c r="Q166" s="741">
        <v>14</v>
      </c>
      <c r="R166" s="756">
        <v>14</v>
      </c>
      <c r="S166" s="143">
        <f>100</f>
        <v>100</v>
      </c>
      <c r="T166" s="328">
        <f t="shared" si="55"/>
        <v>106.66666666666667</v>
      </c>
      <c r="U166" s="328">
        <f t="shared" si="56"/>
        <v>93.333333333333329</v>
      </c>
      <c r="V166" s="328">
        <f t="shared" si="57"/>
        <v>93.333333333333329</v>
      </c>
      <c r="W166" s="328">
        <f t="shared" si="58"/>
        <v>73.333333333333329</v>
      </c>
      <c r="X166" s="328">
        <f t="shared" si="59"/>
        <v>80</v>
      </c>
      <c r="Y166" s="328">
        <f t="shared" si="60"/>
        <v>86.666666666666671</v>
      </c>
      <c r="Z166" s="328">
        <f t="shared" si="61"/>
        <v>80</v>
      </c>
      <c r="AA166" s="328">
        <f t="shared" si="62"/>
        <v>93.333333333333329</v>
      </c>
      <c r="AB166" s="328">
        <f t="shared" si="62"/>
        <v>113.33333333333333</v>
      </c>
      <c r="AC166" s="328">
        <f t="shared" si="62"/>
        <v>106.66666666666667</v>
      </c>
      <c r="AD166" s="328">
        <f t="shared" si="62"/>
        <v>66.666666666666671</v>
      </c>
      <c r="AE166" s="328">
        <f t="shared" si="78"/>
        <v>93.333333333333329</v>
      </c>
      <c r="AF166" s="328">
        <f t="shared" si="79"/>
        <v>93.333333333333329</v>
      </c>
      <c r="AG166" s="329">
        <f t="shared" si="79"/>
        <v>93.333333333333329</v>
      </c>
      <c r="AH166" s="766">
        <v>1</v>
      </c>
      <c r="AI166" s="767">
        <v>1</v>
      </c>
      <c r="AJ166" s="767">
        <v>1</v>
      </c>
      <c r="AK166" s="767">
        <v>1</v>
      </c>
      <c r="AL166" s="767">
        <v>1</v>
      </c>
      <c r="AM166" s="767">
        <v>1</v>
      </c>
      <c r="AN166" s="767">
        <v>1</v>
      </c>
      <c r="AO166" s="767">
        <v>4</v>
      </c>
      <c r="AP166" s="767">
        <v>4</v>
      </c>
      <c r="AQ166" s="767">
        <v>4</v>
      </c>
      <c r="AR166" s="767">
        <v>4</v>
      </c>
      <c r="AS166" s="767">
        <v>4</v>
      </c>
      <c r="AT166" s="767">
        <v>4</v>
      </c>
      <c r="AU166" s="767">
        <v>6</v>
      </c>
      <c r="AV166" s="769">
        <v>7</v>
      </c>
    </row>
    <row r="167" spans="2:48" ht="15" x14ac:dyDescent="0.25">
      <c r="B167" s="919"/>
      <c r="C167" s="8" t="s">
        <v>7</v>
      </c>
      <c r="D167">
        <v>15</v>
      </c>
      <c r="E167">
        <v>16</v>
      </c>
      <c r="F167">
        <v>14</v>
      </c>
      <c r="G167">
        <v>14</v>
      </c>
      <c r="H167">
        <v>11</v>
      </c>
      <c r="I167">
        <v>12</v>
      </c>
      <c r="J167">
        <v>13</v>
      </c>
      <c r="K167">
        <v>12</v>
      </c>
      <c r="L167">
        <v>14</v>
      </c>
      <c r="M167">
        <v>17</v>
      </c>
      <c r="N167">
        <v>16</v>
      </c>
      <c r="O167">
        <v>10</v>
      </c>
      <c r="P167">
        <v>14</v>
      </c>
      <c r="Q167">
        <v>14</v>
      </c>
      <c r="R167" s="565">
        <v>14</v>
      </c>
      <c r="S167" s="143">
        <f>100</f>
        <v>100</v>
      </c>
      <c r="T167" s="328">
        <f t="shared" si="55"/>
        <v>106.66666666666667</v>
      </c>
      <c r="U167" s="328">
        <f t="shared" si="56"/>
        <v>93.333333333333329</v>
      </c>
      <c r="V167" s="328">
        <f t="shared" si="57"/>
        <v>93.333333333333329</v>
      </c>
      <c r="W167" s="328">
        <f t="shared" si="58"/>
        <v>73.333333333333329</v>
      </c>
      <c r="X167" s="328">
        <f t="shared" si="59"/>
        <v>80</v>
      </c>
      <c r="Y167" s="328">
        <f t="shared" si="60"/>
        <v>86.666666666666671</v>
      </c>
      <c r="Z167" s="328">
        <f t="shared" si="61"/>
        <v>80</v>
      </c>
      <c r="AA167" s="328">
        <f t="shared" si="62"/>
        <v>93.333333333333329</v>
      </c>
      <c r="AB167" s="328">
        <f t="shared" si="62"/>
        <v>113.33333333333333</v>
      </c>
      <c r="AC167" s="328">
        <f t="shared" si="62"/>
        <v>106.66666666666667</v>
      </c>
      <c r="AD167" s="328">
        <f t="shared" si="62"/>
        <v>66.666666666666671</v>
      </c>
      <c r="AE167" s="328">
        <f t="shared" si="78"/>
        <v>93.333333333333329</v>
      </c>
      <c r="AF167" s="328">
        <f t="shared" si="79"/>
        <v>93.333333333333329</v>
      </c>
      <c r="AG167" s="329">
        <f t="shared" si="79"/>
        <v>93.333333333333329</v>
      </c>
      <c r="AH167" s="770"/>
      <c r="AI167" s="771"/>
      <c r="AJ167" s="771"/>
      <c r="AK167" s="771"/>
      <c r="AL167" s="771"/>
      <c r="AM167" s="771"/>
      <c r="AN167" s="771"/>
      <c r="AO167" s="771"/>
      <c r="AP167" s="771"/>
      <c r="AQ167" s="771"/>
      <c r="AR167" s="771"/>
      <c r="AS167" s="771"/>
      <c r="AT167" s="771"/>
      <c r="AU167" s="771"/>
      <c r="AV167" s="772"/>
    </row>
    <row r="168" spans="2:48" ht="15" customHeight="1" x14ac:dyDescent="0.25">
      <c r="B168" s="918" t="s">
        <v>44</v>
      </c>
      <c r="C168" s="1" t="s">
        <v>2</v>
      </c>
      <c r="D168" s="740">
        <v>355</v>
      </c>
      <c r="E168" s="740">
        <v>584</v>
      </c>
      <c r="F168" s="740">
        <v>610</v>
      </c>
      <c r="G168" s="740">
        <v>580</v>
      </c>
      <c r="H168" s="740">
        <v>566</v>
      </c>
      <c r="I168" s="740">
        <v>517</v>
      </c>
      <c r="J168" s="740">
        <v>498</v>
      </c>
      <c r="K168" s="740">
        <v>473</v>
      </c>
      <c r="L168" s="740">
        <v>506</v>
      </c>
      <c r="M168" s="740">
        <v>472</v>
      </c>
      <c r="N168" s="740">
        <v>477</v>
      </c>
      <c r="O168" s="740">
        <v>429</v>
      </c>
      <c r="P168" s="741">
        <v>418</v>
      </c>
      <c r="Q168" s="741">
        <v>420</v>
      </c>
      <c r="R168" s="756">
        <v>422.00956937799037</v>
      </c>
      <c r="S168" s="143">
        <f>100</f>
        <v>100</v>
      </c>
      <c r="T168" s="328">
        <f t="shared" si="55"/>
        <v>164.50704225352112</v>
      </c>
      <c r="U168" s="328">
        <f t="shared" si="56"/>
        <v>171.83098591549296</v>
      </c>
      <c r="V168" s="328">
        <f t="shared" si="57"/>
        <v>163.38028169014083</v>
      </c>
      <c r="W168" s="328">
        <f t="shared" si="58"/>
        <v>159.43661971830986</v>
      </c>
      <c r="X168" s="328">
        <f t="shared" si="59"/>
        <v>145.63380281690141</v>
      </c>
      <c r="Y168" s="328">
        <f t="shared" si="60"/>
        <v>140.28169014084506</v>
      </c>
      <c r="Z168" s="328">
        <f t="shared" si="61"/>
        <v>133.2394366197183</v>
      </c>
      <c r="AA168" s="328">
        <f t="shared" si="62"/>
        <v>142.53521126760563</v>
      </c>
      <c r="AB168" s="328">
        <f t="shared" si="62"/>
        <v>132.95774647887325</v>
      </c>
      <c r="AC168" s="328">
        <f t="shared" si="62"/>
        <v>134.36619718309859</v>
      </c>
      <c r="AD168" s="328">
        <f t="shared" si="62"/>
        <v>120.84507042253522</v>
      </c>
      <c r="AE168" s="328">
        <f t="shared" si="78"/>
        <v>117.74647887323944</v>
      </c>
      <c r="AF168" s="328">
        <f t="shared" si="79"/>
        <v>118.30985915492958</v>
      </c>
      <c r="AG168" s="329">
        <f t="shared" si="79"/>
        <v>118.87593503605363</v>
      </c>
      <c r="AH168" s="766">
        <v>1</v>
      </c>
      <c r="AI168" s="767">
        <v>1</v>
      </c>
      <c r="AJ168" s="767">
        <v>1</v>
      </c>
      <c r="AK168" s="767">
        <v>1</v>
      </c>
      <c r="AL168" s="767">
        <v>1</v>
      </c>
      <c r="AM168" s="767">
        <v>1</v>
      </c>
      <c r="AN168" s="767">
        <v>1</v>
      </c>
      <c r="AO168" s="767">
        <v>1</v>
      </c>
      <c r="AP168" s="767">
        <v>1</v>
      </c>
      <c r="AQ168" s="767">
        <v>1</v>
      </c>
      <c r="AR168" s="767">
        <v>1</v>
      </c>
      <c r="AS168" s="767">
        <v>1</v>
      </c>
      <c r="AT168" s="767">
        <v>4</v>
      </c>
      <c r="AU168" s="767">
        <v>6</v>
      </c>
      <c r="AV168" s="769">
        <v>7</v>
      </c>
    </row>
    <row r="169" spans="2:48" ht="15" x14ac:dyDescent="0.25">
      <c r="B169" s="918"/>
      <c r="C169" s="1" t="s">
        <v>3</v>
      </c>
      <c r="D169" s="741">
        <v>22</v>
      </c>
      <c r="E169" s="741">
        <v>20</v>
      </c>
      <c r="F169" s="741">
        <v>13</v>
      </c>
      <c r="G169" s="741">
        <v>12</v>
      </c>
      <c r="H169" s="741">
        <v>13</v>
      </c>
      <c r="I169" s="740">
        <v>18</v>
      </c>
      <c r="J169" s="740">
        <v>20</v>
      </c>
      <c r="K169" s="741">
        <v>19</v>
      </c>
      <c r="L169" s="740">
        <v>17</v>
      </c>
      <c r="M169" s="741">
        <v>17</v>
      </c>
      <c r="N169" s="741">
        <v>20</v>
      </c>
      <c r="O169" s="741">
        <v>24</v>
      </c>
      <c r="P169" s="741">
        <v>21</v>
      </c>
      <c r="Q169" s="741">
        <v>20</v>
      </c>
      <c r="R169" s="756">
        <v>19.047619047619047</v>
      </c>
      <c r="S169" s="143">
        <f>100</f>
        <v>100</v>
      </c>
      <c r="T169" s="328">
        <f t="shared" si="55"/>
        <v>90.909090909090907</v>
      </c>
      <c r="U169" s="328">
        <f t="shared" si="56"/>
        <v>59.090909090909093</v>
      </c>
      <c r="V169" s="328">
        <f t="shared" si="57"/>
        <v>54.545454545454547</v>
      </c>
      <c r="W169" s="328">
        <f t="shared" si="58"/>
        <v>59.090909090909093</v>
      </c>
      <c r="X169" s="328">
        <f t="shared" si="59"/>
        <v>81.818181818181813</v>
      </c>
      <c r="Y169" s="328">
        <f t="shared" si="60"/>
        <v>90.909090909090907</v>
      </c>
      <c r="Z169" s="328">
        <f t="shared" si="61"/>
        <v>86.36363636363636</v>
      </c>
      <c r="AA169" s="328">
        <f t="shared" si="62"/>
        <v>77.272727272727266</v>
      </c>
      <c r="AB169" s="328">
        <f t="shared" si="62"/>
        <v>77.272727272727266</v>
      </c>
      <c r="AC169" s="328">
        <f t="shared" si="62"/>
        <v>90.909090909090907</v>
      </c>
      <c r="AD169" s="328">
        <f t="shared" si="62"/>
        <v>109.09090909090909</v>
      </c>
      <c r="AE169" s="328">
        <f t="shared" si="78"/>
        <v>95.454545454545453</v>
      </c>
      <c r="AF169" s="328">
        <f t="shared" si="79"/>
        <v>90.909090909090907</v>
      </c>
      <c r="AG169" s="329">
        <f t="shared" si="79"/>
        <v>86.580086580086586</v>
      </c>
      <c r="AH169" s="766">
        <v>4</v>
      </c>
      <c r="AI169" s="767">
        <v>4</v>
      </c>
      <c r="AJ169" s="767">
        <v>4</v>
      </c>
      <c r="AK169" s="767">
        <v>4</v>
      </c>
      <c r="AL169" s="767">
        <v>4</v>
      </c>
      <c r="AM169" s="767">
        <v>1</v>
      </c>
      <c r="AN169" s="767">
        <v>1</v>
      </c>
      <c r="AO169" s="767">
        <v>4</v>
      </c>
      <c r="AP169" s="767">
        <v>1</v>
      </c>
      <c r="AQ169" s="767">
        <v>4</v>
      </c>
      <c r="AR169" s="767">
        <v>4</v>
      </c>
      <c r="AS169" s="767">
        <v>4</v>
      </c>
      <c r="AT169" s="767">
        <v>4</v>
      </c>
      <c r="AU169" s="767">
        <v>6</v>
      </c>
      <c r="AV169" s="769">
        <v>7</v>
      </c>
    </row>
    <row r="170" spans="2:48" ht="15" x14ac:dyDescent="0.25">
      <c r="B170" s="918"/>
      <c r="C170" s="1" t="s">
        <v>4</v>
      </c>
      <c r="D170" s="741">
        <v>2</v>
      </c>
      <c r="E170" s="741">
        <v>0</v>
      </c>
      <c r="F170" s="741">
        <v>0</v>
      </c>
      <c r="G170" s="741">
        <v>0</v>
      </c>
      <c r="H170" s="741">
        <v>0</v>
      </c>
      <c r="I170" s="740">
        <v>0</v>
      </c>
      <c r="J170" s="740">
        <v>0</v>
      </c>
      <c r="K170" s="741">
        <v>0</v>
      </c>
      <c r="L170" s="740">
        <v>0</v>
      </c>
      <c r="M170" s="741">
        <v>0</v>
      </c>
      <c r="N170" s="741">
        <v>0</v>
      </c>
      <c r="O170" s="741">
        <v>0</v>
      </c>
      <c r="P170" s="741">
        <v>0</v>
      </c>
      <c r="Q170" s="741">
        <v>0</v>
      </c>
      <c r="R170" s="756">
        <v>0</v>
      </c>
      <c r="S170" s="143">
        <f>100</f>
        <v>100</v>
      </c>
      <c r="T170" s="328">
        <f t="shared" si="55"/>
        <v>0</v>
      </c>
      <c r="U170" s="328">
        <f t="shared" si="56"/>
        <v>0</v>
      </c>
      <c r="V170" s="328">
        <f t="shared" si="57"/>
        <v>0</v>
      </c>
      <c r="W170" s="328">
        <f t="shared" si="58"/>
        <v>0</v>
      </c>
      <c r="X170" s="328">
        <f t="shared" si="59"/>
        <v>0</v>
      </c>
      <c r="Y170" s="328">
        <f t="shared" si="60"/>
        <v>0</v>
      </c>
      <c r="Z170" s="328">
        <f t="shared" si="61"/>
        <v>0</v>
      </c>
      <c r="AA170" s="328">
        <f t="shared" si="62"/>
        <v>0</v>
      </c>
      <c r="AB170" s="328">
        <f t="shared" si="62"/>
        <v>0</v>
      </c>
      <c r="AC170" s="328">
        <f t="shared" si="62"/>
        <v>0</v>
      </c>
      <c r="AD170" s="328">
        <f t="shared" si="62"/>
        <v>0</v>
      </c>
      <c r="AE170" s="328">
        <f t="shared" si="78"/>
        <v>0</v>
      </c>
      <c r="AF170" s="328">
        <f t="shared" si="79"/>
        <v>0</v>
      </c>
      <c r="AG170" s="329">
        <f t="shared" si="79"/>
        <v>0</v>
      </c>
      <c r="AH170" s="766">
        <v>4</v>
      </c>
      <c r="AI170" s="767">
        <v>4</v>
      </c>
      <c r="AJ170" s="767">
        <v>4</v>
      </c>
      <c r="AK170" s="767">
        <v>4</v>
      </c>
      <c r="AL170" s="767">
        <v>4</v>
      </c>
      <c r="AM170" s="767">
        <v>1</v>
      </c>
      <c r="AN170" s="767">
        <v>1</v>
      </c>
      <c r="AO170" s="767">
        <v>4</v>
      </c>
      <c r="AP170" s="767">
        <v>1</v>
      </c>
      <c r="AQ170" s="767">
        <v>4</v>
      </c>
      <c r="AR170" s="767">
        <v>4</v>
      </c>
      <c r="AS170" s="767">
        <v>4</v>
      </c>
      <c r="AT170" s="767">
        <v>4</v>
      </c>
      <c r="AU170" s="767">
        <v>6</v>
      </c>
      <c r="AV170" s="769">
        <v>7</v>
      </c>
    </row>
    <row r="171" spans="2:48" ht="15" x14ac:dyDescent="0.25">
      <c r="B171" s="918"/>
      <c r="C171" s="1" t="s">
        <v>5</v>
      </c>
      <c r="D171" s="740">
        <v>0</v>
      </c>
      <c r="E171" s="740">
        <v>0</v>
      </c>
      <c r="F171" s="740">
        <v>0</v>
      </c>
      <c r="G171" s="740">
        <v>0</v>
      </c>
      <c r="H171" s="740">
        <v>0</v>
      </c>
      <c r="I171" s="740">
        <v>0</v>
      </c>
      <c r="J171" s="740">
        <v>0</v>
      </c>
      <c r="K171" s="740">
        <v>0</v>
      </c>
      <c r="L171" s="740">
        <v>0</v>
      </c>
      <c r="M171" s="740">
        <v>0</v>
      </c>
      <c r="N171" s="740">
        <v>0</v>
      </c>
      <c r="O171" s="740">
        <v>0</v>
      </c>
      <c r="P171" s="741">
        <v>0</v>
      </c>
      <c r="Q171" s="741">
        <v>0</v>
      </c>
      <c r="R171" s="756">
        <v>0</v>
      </c>
      <c r="S171" s="143">
        <f>100</f>
        <v>100</v>
      </c>
      <c r="T171" s="328" t="e">
        <f t="shared" si="55"/>
        <v>#DIV/0!</v>
      </c>
      <c r="U171" s="328" t="e">
        <f t="shared" si="56"/>
        <v>#DIV/0!</v>
      </c>
      <c r="V171" s="328" t="e">
        <f t="shared" si="57"/>
        <v>#DIV/0!</v>
      </c>
      <c r="W171" s="328" t="e">
        <f t="shared" si="58"/>
        <v>#DIV/0!</v>
      </c>
      <c r="X171" s="328" t="e">
        <f t="shared" si="59"/>
        <v>#DIV/0!</v>
      </c>
      <c r="Y171" s="328" t="e">
        <f t="shared" si="60"/>
        <v>#DIV/0!</v>
      </c>
      <c r="Z171" s="328" t="e">
        <f t="shared" si="61"/>
        <v>#DIV/0!</v>
      </c>
      <c r="AA171" s="328" t="e">
        <f t="shared" si="62"/>
        <v>#DIV/0!</v>
      </c>
      <c r="AB171" s="328" t="e">
        <f t="shared" si="62"/>
        <v>#DIV/0!</v>
      </c>
      <c r="AC171" s="328" t="e">
        <f t="shared" si="62"/>
        <v>#DIV/0!</v>
      </c>
      <c r="AD171" s="328" t="e">
        <f t="shared" si="62"/>
        <v>#DIV/0!</v>
      </c>
      <c r="AE171" s="328" t="e">
        <f t="shared" si="78"/>
        <v>#DIV/0!</v>
      </c>
      <c r="AF171" s="328" t="e">
        <f t="shared" si="79"/>
        <v>#DIV/0!</v>
      </c>
      <c r="AG171" s="329" t="e">
        <f t="shared" si="79"/>
        <v>#DIV/0!</v>
      </c>
      <c r="AH171" s="766">
        <v>1</v>
      </c>
      <c r="AI171" s="767">
        <v>1</v>
      </c>
      <c r="AJ171" s="767">
        <v>1</v>
      </c>
      <c r="AK171" s="767">
        <v>1</v>
      </c>
      <c r="AL171" s="767">
        <v>1</v>
      </c>
      <c r="AM171" s="767">
        <v>1</v>
      </c>
      <c r="AN171" s="767">
        <v>1</v>
      </c>
      <c r="AO171" s="767">
        <v>1</v>
      </c>
      <c r="AP171" s="767">
        <v>1</v>
      </c>
      <c r="AQ171" s="767">
        <v>1</v>
      </c>
      <c r="AR171" s="767">
        <v>1</v>
      </c>
      <c r="AS171" s="767">
        <v>1</v>
      </c>
      <c r="AT171" s="767">
        <v>4</v>
      </c>
      <c r="AU171" s="767">
        <v>6</v>
      </c>
      <c r="AV171" s="769">
        <v>7</v>
      </c>
    </row>
    <row r="172" spans="2:48" ht="15" x14ac:dyDescent="0.25">
      <c r="B172" s="918"/>
      <c r="C172" s="1" t="s">
        <v>6</v>
      </c>
      <c r="D172" s="740">
        <v>379</v>
      </c>
      <c r="E172" s="740">
        <v>604</v>
      </c>
      <c r="F172" s="740">
        <v>623</v>
      </c>
      <c r="G172" s="740">
        <v>592</v>
      </c>
      <c r="H172" s="740">
        <v>579</v>
      </c>
      <c r="I172" s="740">
        <v>535</v>
      </c>
      <c r="J172" s="740">
        <v>518</v>
      </c>
      <c r="K172" s="740">
        <v>492</v>
      </c>
      <c r="L172" s="740">
        <v>523</v>
      </c>
      <c r="M172" s="740">
        <v>489</v>
      </c>
      <c r="N172" s="740">
        <v>497</v>
      </c>
      <c r="O172" s="740">
        <v>453</v>
      </c>
      <c r="P172" s="741">
        <v>439</v>
      </c>
      <c r="Q172" s="741">
        <v>440</v>
      </c>
      <c r="R172" s="756">
        <v>441.00227790432808</v>
      </c>
      <c r="S172" s="143">
        <f>100</f>
        <v>100</v>
      </c>
      <c r="T172" s="328">
        <f t="shared" si="55"/>
        <v>159.36675461741424</v>
      </c>
      <c r="U172" s="328">
        <f t="shared" si="56"/>
        <v>164.37994722955145</v>
      </c>
      <c r="V172" s="328">
        <f t="shared" si="57"/>
        <v>156.20052770448549</v>
      </c>
      <c r="W172" s="328">
        <f t="shared" si="58"/>
        <v>152.77044854881265</v>
      </c>
      <c r="X172" s="328">
        <f t="shared" si="59"/>
        <v>141.16094986807389</v>
      </c>
      <c r="Y172" s="328">
        <f t="shared" si="60"/>
        <v>136.67546174142481</v>
      </c>
      <c r="Z172" s="328">
        <f t="shared" si="61"/>
        <v>129.81530343007915</v>
      </c>
      <c r="AA172" s="328">
        <f t="shared" si="62"/>
        <v>137.99472295514511</v>
      </c>
      <c r="AB172" s="328">
        <f t="shared" si="62"/>
        <v>129.02374670184696</v>
      </c>
      <c r="AC172" s="328">
        <f t="shared" si="62"/>
        <v>131.13456464379948</v>
      </c>
      <c r="AD172" s="328">
        <f t="shared" si="62"/>
        <v>119.52506596306068</v>
      </c>
      <c r="AE172" s="328">
        <f t="shared" si="78"/>
        <v>115.8311345646438</v>
      </c>
      <c r="AF172" s="328">
        <f t="shared" si="79"/>
        <v>116.09498680738787</v>
      </c>
      <c r="AG172" s="329">
        <f t="shared" si="79"/>
        <v>116.35944008029765</v>
      </c>
      <c r="AH172" s="766">
        <v>1</v>
      </c>
      <c r="AI172" s="767">
        <v>1</v>
      </c>
      <c r="AJ172" s="767">
        <v>1</v>
      </c>
      <c r="AK172" s="767">
        <v>1</v>
      </c>
      <c r="AL172" s="767">
        <v>1</v>
      </c>
      <c r="AM172" s="767">
        <v>1</v>
      </c>
      <c r="AN172" s="767">
        <v>1</v>
      </c>
      <c r="AO172" s="767">
        <v>1</v>
      </c>
      <c r="AP172" s="767">
        <v>1</v>
      </c>
      <c r="AQ172" s="767">
        <v>1</v>
      </c>
      <c r="AR172" s="767">
        <v>1</v>
      </c>
      <c r="AS172" s="767">
        <v>1</v>
      </c>
      <c r="AT172" s="767">
        <v>4</v>
      </c>
      <c r="AU172" s="767">
        <v>6</v>
      </c>
      <c r="AV172" s="769">
        <v>7</v>
      </c>
    </row>
    <row r="173" spans="2:48" ht="15" x14ac:dyDescent="0.25">
      <c r="B173" s="919"/>
      <c r="C173" s="8" t="s">
        <v>7</v>
      </c>
      <c r="D173">
        <v>379</v>
      </c>
      <c r="E173">
        <v>604</v>
      </c>
      <c r="F173">
        <v>623</v>
      </c>
      <c r="G173">
        <v>592</v>
      </c>
      <c r="H173">
        <v>579</v>
      </c>
      <c r="I173">
        <v>535</v>
      </c>
      <c r="J173">
        <v>518</v>
      </c>
      <c r="K173">
        <v>492</v>
      </c>
      <c r="L173">
        <v>523</v>
      </c>
      <c r="M173">
        <v>489</v>
      </c>
      <c r="N173">
        <v>497</v>
      </c>
      <c r="O173">
        <v>453</v>
      </c>
      <c r="P173">
        <v>439</v>
      </c>
      <c r="Q173">
        <v>440</v>
      </c>
      <c r="R173" s="565">
        <v>441.00227790432808</v>
      </c>
      <c r="S173" s="143">
        <f>100</f>
        <v>100</v>
      </c>
      <c r="T173" s="328">
        <f t="shared" si="55"/>
        <v>159.36675461741424</v>
      </c>
      <c r="U173" s="328">
        <f t="shared" si="56"/>
        <v>164.37994722955145</v>
      </c>
      <c r="V173" s="328">
        <f t="shared" si="57"/>
        <v>156.20052770448549</v>
      </c>
      <c r="W173" s="328">
        <f t="shared" si="58"/>
        <v>152.77044854881265</v>
      </c>
      <c r="X173" s="328">
        <f t="shared" si="59"/>
        <v>141.16094986807389</v>
      </c>
      <c r="Y173" s="328">
        <f t="shared" si="60"/>
        <v>136.67546174142481</v>
      </c>
      <c r="Z173" s="328">
        <f t="shared" si="61"/>
        <v>129.81530343007915</v>
      </c>
      <c r="AA173" s="328">
        <f t="shared" si="62"/>
        <v>137.99472295514511</v>
      </c>
      <c r="AB173" s="328">
        <f t="shared" si="62"/>
        <v>129.02374670184696</v>
      </c>
      <c r="AC173" s="328">
        <f t="shared" si="62"/>
        <v>131.13456464379948</v>
      </c>
      <c r="AD173" s="328">
        <f t="shared" si="62"/>
        <v>119.52506596306068</v>
      </c>
      <c r="AE173" s="328">
        <f t="shared" si="78"/>
        <v>115.8311345646438</v>
      </c>
      <c r="AF173" s="328">
        <f t="shared" si="79"/>
        <v>116.09498680738787</v>
      </c>
      <c r="AG173" s="329">
        <f t="shared" si="79"/>
        <v>116.35944008029765</v>
      </c>
      <c r="AH173" s="770"/>
      <c r="AI173" s="771"/>
      <c r="AJ173" s="771"/>
      <c r="AK173" s="771"/>
      <c r="AL173" s="771"/>
      <c r="AM173" s="771"/>
      <c r="AN173" s="771"/>
      <c r="AO173" s="771"/>
      <c r="AP173" s="771"/>
      <c r="AQ173" s="771"/>
      <c r="AR173" s="771"/>
      <c r="AS173" s="771"/>
      <c r="AT173" s="771"/>
      <c r="AU173" s="771"/>
      <c r="AV173" s="772"/>
    </row>
    <row r="174" spans="2:48" ht="15" customHeight="1" x14ac:dyDescent="0.25">
      <c r="B174" s="918" t="s">
        <v>45</v>
      </c>
      <c r="C174" s="1" t="s">
        <v>2</v>
      </c>
      <c r="D174" s="741">
        <v>89</v>
      </c>
      <c r="E174" s="741">
        <v>90</v>
      </c>
      <c r="F174" s="740">
        <v>95</v>
      </c>
      <c r="G174" s="740">
        <v>75</v>
      </c>
      <c r="H174" s="740">
        <v>72</v>
      </c>
      <c r="I174" s="740">
        <v>70</v>
      </c>
      <c r="J174" s="740">
        <v>73</v>
      </c>
      <c r="K174" s="741">
        <v>76</v>
      </c>
      <c r="L174" s="741">
        <v>86</v>
      </c>
      <c r="M174" s="741">
        <v>78</v>
      </c>
      <c r="N174" s="741">
        <v>91</v>
      </c>
      <c r="O174" s="741">
        <v>86</v>
      </c>
      <c r="P174" s="741">
        <v>78</v>
      </c>
      <c r="Q174" s="741">
        <v>78</v>
      </c>
      <c r="R174" s="756">
        <v>78</v>
      </c>
      <c r="S174" s="143">
        <f>100</f>
        <v>100</v>
      </c>
      <c r="T174" s="328">
        <f t="shared" si="55"/>
        <v>101.12359550561797</v>
      </c>
      <c r="U174" s="328">
        <f t="shared" si="56"/>
        <v>106.74157303370787</v>
      </c>
      <c r="V174" s="328">
        <f t="shared" si="57"/>
        <v>84.269662921348313</v>
      </c>
      <c r="W174" s="328">
        <f t="shared" si="58"/>
        <v>80.898876404494388</v>
      </c>
      <c r="X174" s="328">
        <f t="shared" si="59"/>
        <v>78.651685393258433</v>
      </c>
      <c r="Y174" s="328">
        <f t="shared" si="60"/>
        <v>82.022471910112358</v>
      </c>
      <c r="Z174" s="328">
        <f t="shared" si="61"/>
        <v>85.393258426966298</v>
      </c>
      <c r="AA174" s="328">
        <f t="shared" si="62"/>
        <v>96.629213483146074</v>
      </c>
      <c r="AB174" s="328">
        <f t="shared" si="62"/>
        <v>87.640449438202253</v>
      </c>
      <c r="AC174" s="328">
        <f t="shared" si="62"/>
        <v>102.24719101123596</v>
      </c>
      <c r="AD174" s="328">
        <f t="shared" si="62"/>
        <v>96.629213483146074</v>
      </c>
      <c r="AE174" s="328">
        <f t="shared" si="78"/>
        <v>87.640449438202253</v>
      </c>
      <c r="AF174" s="328">
        <f t="shared" si="79"/>
        <v>87.640449438202253</v>
      </c>
      <c r="AG174" s="329">
        <f t="shared" si="79"/>
        <v>87.640449438202253</v>
      </c>
      <c r="AH174" s="766">
        <v>4</v>
      </c>
      <c r="AI174" s="767">
        <v>4</v>
      </c>
      <c r="AJ174" s="767">
        <v>1</v>
      </c>
      <c r="AK174" s="767">
        <v>1</v>
      </c>
      <c r="AL174" s="767">
        <v>1</v>
      </c>
      <c r="AM174" s="767">
        <v>1</v>
      </c>
      <c r="AN174" s="767">
        <v>1</v>
      </c>
      <c r="AO174" s="767">
        <v>4</v>
      </c>
      <c r="AP174" s="767">
        <v>4</v>
      </c>
      <c r="AQ174" s="767">
        <v>4</v>
      </c>
      <c r="AR174" s="767">
        <v>4</v>
      </c>
      <c r="AS174" s="767">
        <v>4</v>
      </c>
      <c r="AT174" s="767">
        <v>4</v>
      </c>
      <c r="AU174" s="767">
        <v>6</v>
      </c>
      <c r="AV174" s="769">
        <v>7</v>
      </c>
    </row>
    <row r="175" spans="2:48" ht="15" x14ac:dyDescent="0.25">
      <c r="B175" s="918"/>
      <c r="C175" s="1" t="s">
        <v>3</v>
      </c>
      <c r="D175" s="741">
        <v>5</v>
      </c>
      <c r="E175" s="741">
        <v>3</v>
      </c>
      <c r="F175" s="741">
        <v>5</v>
      </c>
      <c r="G175" s="741">
        <v>7</v>
      </c>
      <c r="H175" s="741">
        <v>7</v>
      </c>
      <c r="I175" s="741">
        <v>6</v>
      </c>
      <c r="J175" s="741">
        <v>4</v>
      </c>
      <c r="K175" s="741">
        <v>4</v>
      </c>
      <c r="L175" s="741">
        <v>4</v>
      </c>
      <c r="M175" s="741">
        <v>5</v>
      </c>
      <c r="N175" s="741">
        <v>8</v>
      </c>
      <c r="O175" s="741">
        <v>11</v>
      </c>
      <c r="P175" s="741">
        <v>9</v>
      </c>
      <c r="Q175" s="741">
        <v>9</v>
      </c>
      <c r="R175" s="756">
        <v>9</v>
      </c>
      <c r="S175" s="143">
        <f>100</f>
        <v>100</v>
      </c>
      <c r="T175" s="328">
        <f t="shared" si="55"/>
        <v>60</v>
      </c>
      <c r="U175" s="328">
        <f t="shared" si="56"/>
        <v>100</v>
      </c>
      <c r="V175" s="328">
        <f t="shared" si="57"/>
        <v>140</v>
      </c>
      <c r="W175" s="328">
        <f t="shared" si="58"/>
        <v>140</v>
      </c>
      <c r="X175" s="328">
        <f t="shared" si="59"/>
        <v>120</v>
      </c>
      <c r="Y175" s="328">
        <f t="shared" si="60"/>
        <v>80</v>
      </c>
      <c r="Z175" s="328">
        <f t="shared" si="61"/>
        <v>80</v>
      </c>
      <c r="AA175" s="328">
        <f t="shared" si="62"/>
        <v>80</v>
      </c>
      <c r="AB175" s="328">
        <f t="shared" si="62"/>
        <v>100</v>
      </c>
      <c r="AC175" s="328">
        <f t="shared" si="62"/>
        <v>160</v>
      </c>
      <c r="AD175" s="328">
        <f t="shared" si="62"/>
        <v>220</v>
      </c>
      <c r="AE175" s="328">
        <f t="shared" si="78"/>
        <v>180</v>
      </c>
      <c r="AF175" s="328">
        <f t="shared" si="79"/>
        <v>180</v>
      </c>
      <c r="AG175" s="329">
        <f t="shared" si="79"/>
        <v>180</v>
      </c>
      <c r="AH175" s="766">
        <v>4</v>
      </c>
      <c r="AI175" s="767">
        <v>4</v>
      </c>
      <c r="AJ175" s="767">
        <v>4</v>
      </c>
      <c r="AK175" s="767">
        <v>4</v>
      </c>
      <c r="AL175" s="767">
        <v>4</v>
      </c>
      <c r="AM175" s="767">
        <v>4</v>
      </c>
      <c r="AN175" s="767">
        <v>4</v>
      </c>
      <c r="AO175" s="767">
        <v>4</v>
      </c>
      <c r="AP175" s="767">
        <v>4</v>
      </c>
      <c r="AQ175" s="767">
        <v>4</v>
      </c>
      <c r="AR175" s="767">
        <v>4</v>
      </c>
      <c r="AS175" s="767">
        <v>4</v>
      </c>
      <c r="AT175" s="767">
        <v>4</v>
      </c>
      <c r="AU175" s="767">
        <v>6</v>
      </c>
      <c r="AV175" s="769">
        <v>7</v>
      </c>
    </row>
    <row r="176" spans="2:48" ht="15" x14ac:dyDescent="0.25">
      <c r="B176" s="918"/>
      <c r="C176" s="1" t="s">
        <v>4</v>
      </c>
      <c r="D176" s="740">
        <v>5</v>
      </c>
      <c r="E176" s="740">
        <v>4</v>
      </c>
      <c r="F176" s="741">
        <v>4</v>
      </c>
      <c r="G176" s="741">
        <v>5</v>
      </c>
      <c r="H176" s="741">
        <v>5</v>
      </c>
      <c r="I176" s="741">
        <v>5</v>
      </c>
      <c r="J176" s="741">
        <v>8</v>
      </c>
      <c r="K176" s="741">
        <v>6</v>
      </c>
      <c r="L176" s="740">
        <v>5</v>
      </c>
      <c r="M176" s="741">
        <v>6</v>
      </c>
      <c r="N176" s="740">
        <v>5</v>
      </c>
      <c r="O176" s="740">
        <v>4</v>
      </c>
      <c r="P176" s="741">
        <v>7</v>
      </c>
      <c r="Q176" s="741">
        <v>6</v>
      </c>
      <c r="R176" s="756">
        <v>4</v>
      </c>
      <c r="S176" s="143">
        <f>100</f>
        <v>100</v>
      </c>
      <c r="T176" s="328">
        <f t="shared" si="55"/>
        <v>80</v>
      </c>
      <c r="U176" s="328">
        <f t="shared" si="56"/>
        <v>80</v>
      </c>
      <c r="V176" s="328">
        <f t="shared" si="57"/>
        <v>100</v>
      </c>
      <c r="W176" s="328">
        <f t="shared" si="58"/>
        <v>100</v>
      </c>
      <c r="X176" s="328">
        <f t="shared" si="59"/>
        <v>100</v>
      </c>
      <c r="Y176" s="328">
        <f t="shared" si="60"/>
        <v>160</v>
      </c>
      <c r="Z176" s="328">
        <f t="shared" si="61"/>
        <v>120</v>
      </c>
      <c r="AA176" s="328">
        <f t="shared" si="62"/>
        <v>100</v>
      </c>
      <c r="AB176" s="328">
        <f t="shared" si="62"/>
        <v>120</v>
      </c>
      <c r="AC176" s="328">
        <f t="shared" si="62"/>
        <v>100</v>
      </c>
      <c r="AD176" s="328">
        <f t="shared" si="62"/>
        <v>80</v>
      </c>
      <c r="AE176" s="328">
        <f t="shared" si="78"/>
        <v>140</v>
      </c>
      <c r="AF176" s="328">
        <f t="shared" si="79"/>
        <v>120</v>
      </c>
      <c r="AG176" s="329">
        <f t="shared" si="79"/>
        <v>80</v>
      </c>
      <c r="AH176" s="766">
        <v>1</v>
      </c>
      <c r="AI176" s="767">
        <v>1</v>
      </c>
      <c r="AJ176" s="767">
        <v>4</v>
      </c>
      <c r="AK176" s="767">
        <v>4</v>
      </c>
      <c r="AL176" s="767">
        <v>4</v>
      </c>
      <c r="AM176" s="767">
        <v>4</v>
      </c>
      <c r="AN176" s="767">
        <v>4</v>
      </c>
      <c r="AO176" s="767">
        <v>4</v>
      </c>
      <c r="AP176" s="767">
        <v>1</v>
      </c>
      <c r="AQ176" s="767">
        <v>4</v>
      </c>
      <c r="AR176" s="767">
        <v>1</v>
      </c>
      <c r="AS176" s="767">
        <v>1</v>
      </c>
      <c r="AT176" s="767">
        <v>4</v>
      </c>
      <c r="AU176" s="767">
        <v>6</v>
      </c>
      <c r="AV176" s="769">
        <v>7</v>
      </c>
    </row>
    <row r="177" spans="2:48" ht="15" x14ac:dyDescent="0.25">
      <c r="B177" s="918"/>
      <c r="C177" s="1" t="s">
        <v>5</v>
      </c>
      <c r="D177" s="741">
        <v>1</v>
      </c>
      <c r="E177" s="741">
        <v>1</v>
      </c>
      <c r="F177" s="741">
        <v>1</v>
      </c>
      <c r="G177" s="741">
        <v>1</v>
      </c>
      <c r="H177" s="741">
        <v>1</v>
      </c>
      <c r="I177" s="741">
        <v>1</v>
      </c>
      <c r="J177" s="741">
        <v>1</v>
      </c>
      <c r="K177" s="741">
        <v>1</v>
      </c>
      <c r="L177" s="741">
        <v>1</v>
      </c>
      <c r="M177" s="741">
        <v>1</v>
      </c>
      <c r="N177" s="741">
        <v>1</v>
      </c>
      <c r="O177" s="741">
        <v>1</v>
      </c>
      <c r="P177" s="741">
        <v>0</v>
      </c>
      <c r="Q177" s="741">
        <v>0</v>
      </c>
      <c r="R177" s="756">
        <v>0</v>
      </c>
      <c r="S177" s="143">
        <f>100</f>
        <v>100</v>
      </c>
      <c r="T177" s="328">
        <f t="shared" si="55"/>
        <v>100</v>
      </c>
      <c r="U177" s="328">
        <f t="shared" si="56"/>
        <v>100</v>
      </c>
      <c r="V177" s="328">
        <f t="shared" si="57"/>
        <v>100</v>
      </c>
      <c r="W177" s="328">
        <f t="shared" si="58"/>
        <v>100</v>
      </c>
      <c r="X177" s="328">
        <f t="shared" si="59"/>
        <v>100</v>
      </c>
      <c r="Y177" s="328">
        <f t="shared" si="60"/>
        <v>100</v>
      </c>
      <c r="Z177" s="328">
        <f t="shared" si="61"/>
        <v>100</v>
      </c>
      <c r="AA177" s="328">
        <f t="shared" si="62"/>
        <v>100</v>
      </c>
      <c r="AB177" s="328">
        <f t="shared" si="62"/>
        <v>100</v>
      </c>
      <c r="AC177" s="328">
        <f t="shared" si="62"/>
        <v>100</v>
      </c>
      <c r="AD177" s="328">
        <f t="shared" si="62"/>
        <v>100</v>
      </c>
      <c r="AE177" s="328">
        <f t="shared" si="78"/>
        <v>0</v>
      </c>
      <c r="AF177" s="328">
        <f t="shared" si="79"/>
        <v>0</v>
      </c>
      <c r="AG177" s="329">
        <f t="shared" si="79"/>
        <v>0</v>
      </c>
      <c r="AH177" s="766">
        <v>4</v>
      </c>
      <c r="AI177" s="767">
        <v>4</v>
      </c>
      <c r="AJ177" s="767">
        <v>4</v>
      </c>
      <c r="AK177" s="767">
        <v>4</v>
      </c>
      <c r="AL177" s="767">
        <v>4</v>
      </c>
      <c r="AM177" s="767">
        <v>4</v>
      </c>
      <c r="AN177" s="767">
        <v>4</v>
      </c>
      <c r="AO177" s="767">
        <v>4</v>
      </c>
      <c r="AP177" s="767">
        <v>4</v>
      </c>
      <c r="AQ177" s="767">
        <v>4</v>
      </c>
      <c r="AR177" s="767">
        <v>4</v>
      </c>
      <c r="AS177" s="767">
        <v>4</v>
      </c>
      <c r="AT177" s="767">
        <v>4</v>
      </c>
      <c r="AU177" s="767">
        <v>6</v>
      </c>
      <c r="AV177" s="769">
        <v>7</v>
      </c>
    </row>
    <row r="178" spans="2:48" ht="15" x14ac:dyDescent="0.25">
      <c r="B178" s="918"/>
      <c r="C178" s="1" t="s">
        <v>6</v>
      </c>
      <c r="D178" s="740">
        <v>100</v>
      </c>
      <c r="E178" s="740">
        <v>98</v>
      </c>
      <c r="F178" s="740">
        <v>105</v>
      </c>
      <c r="G178" s="740">
        <v>88</v>
      </c>
      <c r="H178" s="740">
        <v>85</v>
      </c>
      <c r="I178" s="740">
        <v>82</v>
      </c>
      <c r="J178" s="740">
        <v>86</v>
      </c>
      <c r="K178" s="740">
        <v>87</v>
      </c>
      <c r="L178" s="740">
        <v>96</v>
      </c>
      <c r="M178" s="740">
        <v>90</v>
      </c>
      <c r="N178" s="740">
        <v>105</v>
      </c>
      <c r="O178" s="740">
        <v>102</v>
      </c>
      <c r="P178" s="741">
        <v>94</v>
      </c>
      <c r="Q178" s="741">
        <v>93</v>
      </c>
      <c r="R178" s="756">
        <v>91</v>
      </c>
      <c r="S178" s="143">
        <f>100</f>
        <v>100</v>
      </c>
      <c r="T178" s="328">
        <f t="shared" si="55"/>
        <v>98</v>
      </c>
      <c r="U178" s="328">
        <f t="shared" si="56"/>
        <v>105</v>
      </c>
      <c r="V178" s="328">
        <f t="shared" si="57"/>
        <v>88</v>
      </c>
      <c r="W178" s="328">
        <f t="shared" si="58"/>
        <v>85</v>
      </c>
      <c r="X178" s="328">
        <f t="shared" si="59"/>
        <v>82</v>
      </c>
      <c r="Y178" s="328">
        <f t="shared" si="60"/>
        <v>86</v>
      </c>
      <c r="Z178" s="328">
        <f t="shared" si="61"/>
        <v>87</v>
      </c>
      <c r="AA178" s="328">
        <f t="shared" si="62"/>
        <v>96</v>
      </c>
      <c r="AB178" s="328">
        <f t="shared" si="62"/>
        <v>90</v>
      </c>
      <c r="AC178" s="328">
        <f t="shared" si="62"/>
        <v>105</v>
      </c>
      <c r="AD178" s="328">
        <f t="shared" si="62"/>
        <v>102</v>
      </c>
      <c r="AE178" s="328">
        <f t="shared" si="78"/>
        <v>94</v>
      </c>
      <c r="AF178" s="328">
        <f t="shared" si="79"/>
        <v>93</v>
      </c>
      <c r="AG178" s="329">
        <f t="shared" si="79"/>
        <v>91</v>
      </c>
      <c r="AH178" s="766">
        <v>1</v>
      </c>
      <c r="AI178" s="767">
        <v>1</v>
      </c>
      <c r="AJ178" s="767">
        <v>1</v>
      </c>
      <c r="AK178" s="767">
        <v>1</v>
      </c>
      <c r="AL178" s="767">
        <v>1</v>
      </c>
      <c r="AM178" s="767">
        <v>1</v>
      </c>
      <c r="AN178" s="767">
        <v>1</v>
      </c>
      <c r="AO178" s="767">
        <v>1</v>
      </c>
      <c r="AP178" s="767">
        <v>1</v>
      </c>
      <c r="AQ178" s="767">
        <v>1</v>
      </c>
      <c r="AR178" s="767">
        <v>1</v>
      </c>
      <c r="AS178" s="767">
        <v>1</v>
      </c>
      <c r="AT178" s="767">
        <v>4</v>
      </c>
      <c r="AU178" s="767">
        <v>6</v>
      </c>
      <c r="AV178" s="769">
        <v>7</v>
      </c>
    </row>
    <row r="179" spans="2:48" ht="15" x14ac:dyDescent="0.25">
      <c r="B179" s="919"/>
      <c r="C179" s="8" t="s">
        <v>7</v>
      </c>
      <c r="D179">
        <v>99</v>
      </c>
      <c r="E179">
        <v>97</v>
      </c>
      <c r="F179">
        <v>104</v>
      </c>
      <c r="G179">
        <v>87</v>
      </c>
      <c r="H179">
        <v>84</v>
      </c>
      <c r="I179">
        <v>81</v>
      </c>
      <c r="J179">
        <v>85</v>
      </c>
      <c r="K179">
        <v>86</v>
      </c>
      <c r="L179">
        <v>95</v>
      </c>
      <c r="M179">
        <v>89</v>
      </c>
      <c r="N179">
        <v>104</v>
      </c>
      <c r="O179">
        <v>101</v>
      </c>
      <c r="P179">
        <v>94</v>
      </c>
      <c r="Q179">
        <v>93</v>
      </c>
      <c r="R179" s="565">
        <v>91</v>
      </c>
      <c r="S179" s="143">
        <f>100</f>
        <v>100</v>
      </c>
      <c r="T179" s="328">
        <f t="shared" si="55"/>
        <v>97.979797979797979</v>
      </c>
      <c r="U179" s="328">
        <f t="shared" si="56"/>
        <v>105.05050505050505</v>
      </c>
      <c r="V179" s="328">
        <f t="shared" si="57"/>
        <v>87.878787878787875</v>
      </c>
      <c r="W179" s="328">
        <f t="shared" si="58"/>
        <v>84.848484848484844</v>
      </c>
      <c r="X179" s="328">
        <f t="shared" si="59"/>
        <v>81.818181818181813</v>
      </c>
      <c r="Y179" s="328">
        <f t="shared" si="60"/>
        <v>85.858585858585855</v>
      </c>
      <c r="Z179" s="328">
        <f t="shared" si="61"/>
        <v>86.868686868686865</v>
      </c>
      <c r="AA179" s="328">
        <f t="shared" si="62"/>
        <v>95.959595959595958</v>
      </c>
      <c r="AB179" s="328">
        <f t="shared" si="62"/>
        <v>89.898989898989896</v>
      </c>
      <c r="AC179" s="328">
        <f t="shared" si="62"/>
        <v>105.05050505050505</v>
      </c>
      <c r="AD179" s="328">
        <f t="shared" si="62"/>
        <v>102.02020202020202</v>
      </c>
      <c r="AE179" s="328">
        <f t="shared" si="78"/>
        <v>94.949494949494948</v>
      </c>
      <c r="AF179" s="328">
        <f t="shared" si="79"/>
        <v>93.939393939393938</v>
      </c>
      <c r="AG179" s="329">
        <f t="shared" si="79"/>
        <v>91.919191919191917</v>
      </c>
      <c r="AH179" s="770"/>
      <c r="AI179" s="771"/>
      <c r="AJ179" s="771"/>
      <c r="AK179" s="771"/>
      <c r="AL179" s="771"/>
      <c r="AM179" s="771"/>
      <c r="AN179" s="771"/>
      <c r="AO179" s="771"/>
      <c r="AP179" s="771"/>
      <c r="AQ179" s="771"/>
      <c r="AR179" s="771"/>
      <c r="AS179" s="771"/>
      <c r="AT179" s="771"/>
      <c r="AU179" s="771"/>
      <c r="AV179" s="772"/>
    </row>
    <row r="180" spans="2:48" ht="15" customHeight="1" x14ac:dyDescent="0.25">
      <c r="B180" s="918" t="s">
        <v>46</v>
      </c>
      <c r="C180" s="1" t="s">
        <v>2</v>
      </c>
      <c r="D180" s="740">
        <v>91</v>
      </c>
      <c r="E180" s="740">
        <v>90</v>
      </c>
      <c r="F180" s="740">
        <v>89</v>
      </c>
      <c r="G180" s="740">
        <v>97</v>
      </c>
      <c r="H180" s="740">
        <v>94</v>
      </c>
      <c r="I180" s="740">
        <v>86</v>
      </c>
      <c r="J180" s="740">
        <v>102</v>
      </c>
      <c r="K180" s="740">
        <v>113</v>
      </c>
      <c r="L180" s="740">
        <v>151</v>
      </c>
      <c r="M180" s="741">
        <v>159</v>
      </c>
      <c r="N180" s="740">
        <v>191</v>
      </c>
      <c r="O180" s="740">
        <v>209</v>
      </c>
      <c r="P180" s="741">
        <v>203</v>
      </c>
      <c r="Q180" s="741">
        <v>204</v>
      </c>
      <c r="R180" s="756">
        <v>205.00492610837441</v>
      </c>
      <c r="S180" s="143">
        <f>100</f>
        <v>100</v>
      </c>
      <c r="T180" s="328">
        <f t="shared" si="55"/>
        <v>98.901098901098905</v>
      </c>
      <c r="U180" s="328">
        <f t="shared" si="56"/>
        <v>97.802197802197796</v>
      </c>
      <c r="V180" s="328">
        <f t="shared" si="57"/>
        <v>106.5934065934066</v>
      </c>
      <c r="W180" s="328">
        <f t="shared" si="58"/>
        <v>103.2967032967033</v>
      </c>
      <c r="X180" s="328">
        <f t="shared" si="59"/>
        <v>94.505494505494511</v>
      </c>
      <c r="Y180" s="328">
        <f t="shared" si="60"/>
        <v>112.08791208791209</v>
      </c>
      <c r="Z180" s="328">
        <f t="shared" si="61"/>
        <v>124.17582417582418</v>
      </c>
      <c r="AA180" s="328">
        <f t="shared" si="62"/>
        <v>165.93406593406593</v>
      </c>
      <c r="AB180" s="328">
        <f t="shared" si="62"/>
        <v>174.72527472527472</v>
      </c>
      <c r="AC180" s="328">
        <f t="shared" si="62"/>
        <v>209.8901098901099</v>
      </c>
      <c r="AD180" s="328">
        <f t="shared" si="62"/>
        <v>229.67032967032966</v>
      </c>
      <c r="AE180" s="328">
        <f t="shared" si="78"/>
        <v>223.07692307692307</v>
      </c>
      <c r="AF180" s="328">
        <f t="shared" si="79"/>
        <v>224.17582417582418</v>
      </c>
      <c r="AG180" s="329">
        <f t="shared" si="79"/>
        <v>225.28013858063125</v>
      </c>
      <c r="AH180" s="766">
        <v>1</v>
      </c>
      <c r="AI180" s="767">
        <v>1</v>
      </c>
      <c r="AJ180" s="767">
        <v>1</v>
      </c>
      <c r="AK180" s="767">
        <v>1</v>
      </c>
      <c r="AL180" s="767">
        <v>1</v>
      </c>
      <c r="AM180" s="767">
        <v>1</v>
      </c>
      <c r="AN180" s="767">
        <v>1</v>
      </c>
      <c r="AO180" s="767">
        <v>1</v>
      </c>
      <c r="AP180" s="767">
        <v>1</v>
      </c>
      <c r="AQ180" s="767">
        <v>4</v>
      </c>
      <c r="AR180" s="767">
        <v>1</v>
      </c>
      <c r="AS180" s="767">
        <v>1</v>
      </c>
      <c r="AT180" s="767">
        <v>4</v>
      </c>
      <c r="AU180" s="767">
        <v>6</v>
      </c>
      <c r="AV180" s="769">
        <v>7</v>
      </c>
    </row>
    <row r="181" spans="2:48" ht="15" x14ac:dyDescent="0.25">
      <c r="B181" s="918"/>
      <c r="C181" s="1" t="s">
        <v>3</v>
      </c>
      <c r="D181" s="741">
        <v>8</v>
      </c>
      <c r="E181" s="741">
        <v>8</v>
      </c>
      <c r="F181" s="741">
        <v>6</v>
      </c>
      <c r="G181" s="741">
        <v>9</v>
      </c>
      <c r="H181" s="741">
        <v>10</v>
      </c>
      <c r="I181" s="741">
        <v>13</v>
      </c>
      <c r="J181" s="741">
        <v>10</v>
      </c>
      <c r="K181" s="741">
        <v>14</v>
      </c>
      <c r="L181" s="741">
        <v>13</v>
      </c>
      <c r="M181" s="741">
        <v>15</v>
      </c>
      <c r="N181" s="741">
        <v>14</v>
      </c>
      <c r="O181" s="740">
        <v>19</v>
      </c>
      <c r="P181" s="741">
        <v>20</v>
      </c>
      <c r="Q181" s="741">
        <v>19</v>
      </c>
      <c r="R181" s="756">
        <v>18.05</v>
      </c>
      <c r="S181" s="143">
        <f>100</f>
        <v>100</v>
      </c>
      <c r="T181" s="328">
        <f t="shared" si="55"/>
        <v>100</v>
      </c>
      <c r="U181" s="328">
        <f t="shared" si="56"/>
        <v>75</v>
      </c>
      <c r="V181" s="328">
        <f t="shared" si="57"/>
        <v>112.5</v>
      </c>
      <c r="W181" s="328">
        <f t="shared" si="58"/>
        <v>125</v>
      </c>
      <c r="X181" s="328">
        <f t="shared" si="59"/>
        <v>162.5</v>
      </c>
      <c r="Y181" s="328">
        <f t="shared" si="60"/>
        <v>125</v>
      </c>
      <c r="Z181" s="328">
        <f t="shared" si="61"/>
        <v>175</v>
      </c>
      <c r="AA181" s="328">
        <f t="shared" si="62"/>
        <v>162.5</v>
      </c>
      <c r="AB181" s="328">
        <f t="shared" si="62"/>
        <v>187.5</v>
      </c>
      <c r="AC181" s="328">
        <f t="shared" si="62"/>
        <v>175</v>
      </c>
      <c r="AD181" s="328">
        <f t="shared" si="62"/>
        <v>237.5</v>
      </c>
      <c r="AE181" s="328">
        <f t="shared" si="78"/>
        <v>250</v>
      </c>
      <c r="AF181" s="328">
        <f t="shared" si="79"/>
        <v>237.5</v>
      </c>
      <c r="AG181" s="329">
        <f t="shared" si="79"/>
        <v>225.625</v>
      </c>
      <c r="AH181" s="766">
        <v>4</v>
      </c>
      <c r="AI181" s="767">
        <v>4</v>
      </c>
      <c r="AJ181" s="767">
        <v>4</v>
      </c>
      <c r="AK181" s="767">
        <v>4</v>
      </c>
      <c r="AL181" s="767">
        <v>4</v>
      </c>
      <c r="AM181" s="767">
        <v>4</v>
      </c>
      <c r="AN181" s="767">
        <v>4</v>
      </c>
      <c r="AO181" s="767">
        <v>4</v>
      </c>
      <c r="AP181" s="767">
        <v>4</v>
      </c>
      <c r="AQ181" s="767">
        <v>4</v>
      </c>
      <c r="AR181" s="767">
        <v>4</v>
      </c>
      <c r="AS181" s="767">
        <v>1</v>
      </c>
      <c r="AT181" s="767">
        <v>4</v>
      </c>
      <c r="AU181" s="767">
        <v>6</v>
      </c>
      <c r="AV181" s="769">
        <v>7</v>
      </c>
    </row>
    <row r="182" spans="2:48" ht="15" x14ac:dyDescent="0.25">
      <c r="B182" s="918"/>
      <c r="C182" s="1" t="s">
        <v>4</v>
      </c>
      <c r="D182" s="741">
        <v>2</v>
      </c>
      <c r="E182" s="741">
        <v>2</v>
      </c>
      <c r="F182" s="740">
        <v>4</v>
      </c>
      <c r="G182" s="741">
        <v>6</v>
      </c>
      <c r="H182" s="741">
        <v>6</v>
      </c>
      <c r="I182" s="741">
        <v>5</v>
      </c>
      <c r="J182" s="741">
        <v>6</v>
      </c>
      <c r="K182" s="740">
        <v>4</v>
      </c>
      <c r="L182" s="740">
        <v>4</v>
      </c>
      <c r="M182" s="740">
        <v>4</v>
      </c>
      <c r="N182" s="741">
        <v>4</v>
      </c>
      <c r="O182" s="741">
        <v>5</v>
      </c>
      <c r="P182" s="741">
        <v>4</v>
      </c>
      <c r="Q182" s="741">
        <v>4</v>
      </c>
      <c r="R182" s="756">
        <v>4</v>
      </c>
      <c r="S182" s="143">
        <f>100</f>
        <v>100</v>
      </c>
      <c r="T182" s="328">
        <f t="shared" si="55"/>
        <v>100</v>
      </c>
      <c r="U182" s="328">
        <f t="shared" si="56"/>
        <v>200</v>
      </c>
      <c r="V182" s="328">
        <f t="shared" si="57"/>
        <v>300</v>
      </c>
      <c r="W182" s="328">
        <f t="shared" si="58"/>
        <v>300</v>
      </c>
      <c r="X182" s="328">
        <f t="shared" si="59"/>
        <v>250</v>
      </c>
      <c r="Y182" s="328">
        <f t="shared" si="60"/>
        <v>300</v>
      </c>
      <c r="Z182" s="328">
        <f t="shared" si="61"/>
        <v>200</v>
      </c>
      <c r="AA182" s="328">
        <f t="shared" si="62"/>
        <v>200</v>
      </c>
      <c r="AB182" s="328">
        <f t="shared" si="62"/>
        <v>200</v>
      </c>
      <c r="AC182" s="328">
        <f t="shared" si="62"/>
        <v>200</v>
      </c>
      <c r="AD182" s="328">
        <f t="shared" si="62"/>
        <v>250</v>
      </c>
      <c r="AE182" s="328">
        <f t="shared" si="78"/>
        <v>200</v>
      </c>
      <c r="AF182" s="328">
        <f t="shared" si="79"/>
        <v>200</v>
      </c>
      <c r="AG182" s="329">
        <f t="shared" si="79"/>
        <v>200</v>
      </c>
      <c r="AH182" s="766">
        <v>4</v>
      </c>
      <c r="AI182" s="767">
        <v>4</v>
      </c>
      <c r="AJ182" s="767">
        <v>1</v>
      </c>
      <c r="AK182" s="767">
        <v>4</v>
      </c>
      <c r="AL182" s="767">
        <v>4</v>
      </c>
      <c r="AM182" s="767">
        <v>4</v>
      </c>
      <c r="AN182" s="767">
        <v>4</v>
      </c>
      <c r="AO182" s="767">
        <v>1</v>
      </c>
      <c r="AP182" s="767">
        <v>1</v>
      </c>
      <c r="AQ182" s="767">
        <v>1</v>
      </c>
      <c r="AR182" s="767">
        <v>4</v>
      </c>
      <c r="AS182" s="767">
        <v>4</v>
      </c>
      <c r="AT182" s="767">
        <v>4</v>
      </c>
      <c r="AU182" s="767">
        <v>6</v>
      </c>
      <c r="AV182" s="769">
        <v>7</v>
      </c>
    </row>
    <row r="183" spans="2:48" ht="15" x14ac:dyDescent="0.25">
      <c r="B183" s="918"/>
      <c r="C183" s="1" t="s">
        <v>5</v>
      </c>
      <c r="D183" s="741">
        <v>1</v>
      </c>
      <c r="E183" s="741">
        <v>1</v>
      </c>
      <c r="F183" s="741">
        <v>0</v>
      </c>
      <c r="G183" s="741">
        <v>1</v>
      </c>
      <c r="H183" s="741">
        <v>1</v>
      </c>
      <c r="I183" s="741">
        <v>1</v>
      </c>
      <c r="J183" s="741">
        <v>1</v>
      </c>
      <c r="K183" s="741">
        <v>1</v>
      </c>
      <c r="L183" s="741">
        <v>1</v>
      </c>
      <c r="M183" s="741">
        <v>1</v>
      </c>
      <c r="N183" s="741">
        <v>1</v>
      </c>
      <c r="O183" s="741">
        <v>2</v>
      </c>
      <c r="P183" s="741">
        <v>0</v>
      </c>
      <c r="Q183" s="741">
        <v>0</v>
      </c>
      <c r="R183" s="756">
        <v>0</v>
      </c>
      <c r="S183" s="143">
        <f>100</f>
        <v>100</v>
      </c>
      <c r="T183" s="328">
        <f t="shared" si="55"/>
        <v>100</v>
      </c>
      <c r="U183" s="328">
        <f t="shared" si="56"/>
        <v>0</v>
      </c>
      <c r="V183" s="328">
        <f t="shared" si="57"/>
        <v>100</v>
      </c>
      <c r="W183" s="328">
        <f t="shared" si="58"/>
        <v>100</v>
      </c>
      <c r="X183" s="328">
        <f t="shared" si="59"/>
        <v>100</v>
      </c>
      <c r="Y183" s="328">
        <f t="shared" si="60"/>
        <v>100</v>
      </c>
      <c r="Z183" s="328">
        <f t="shared" si="61"/>
        <v>100</v>
      </c>
      <c r="AA183" s="328">
        <f t="shared" si="62"/>
        <v>100</v>
      </c>
      <c r="AB183" s="328">
        <f t="shared" si="62"/>
        <v>100</v>
      </c>
      <c r="AC183" s="328">
        <f t="shared" si="62"/>
        <v>100</v>
      </c>
      <c r="AD183" s="328">
        <f t="shared" si="62"/>
        <v>200</v>
      </c>
      <c r="AE183" s="328">
        <f t="shared" si="78"/>
        <v>0</v>
      </c>
      <c r="AF183" s="328">
        <f t="shared" si="79"/>
        <v>0</v>
      </c>
      <c r="AG183" s="329">
        <f t="shared" si="79"/>
        <v>0</v>
      </c>
      <c r="AH183" s="766">
        <v>4</v>
      </c>
      <c r="AI183" s="767">
        <v>4</v>
      </c>
      <c r="AJ183" s="767">
        <v>4</v>
      </c>
      <c r="AK183" s="767">
        <v>4</v>
      </c>
      <c r="AL183" s="767">
        <v>4</v>
      </c>
      <c r="AM183" s="767">
        <v>4</v>
      </c>
      <c r="AN183" s="767">
        <v>4</v>
      </c>
      <c r="AO183" s="767">
        <v>4</v>
      </c>
      <c r="AP183" s="767">
        <v>4</v>
      </c>
      <c r="AQ183" s="767">
        <v>4</v>
      </c>
      <c r="AR183" s="767">
        <v>4</v>
      </c>
      <c r="AS183" s="767">
        <v>4</v>
      </c>
      <c r="AT183" s="767">
        <v>4</v>
      </c>
      <c r="AU183" s="767">
        <v>6</v>
      </c>
      <c r="AV183" s="769">
        <v>7</v>
      </c>
    </row>
    <row r="184" spans="2:48" ht="15" x14ac:dyDescent="0.25">
      <c r="B184" s="918"/>
      <c r="C184" s="1" t="s">
        <v>6</v>
      </c>
      <c r="D184" s="740">
        <v>102</v>
      </c>
      <c r="E184" s="740">
        <v>101</v>
      </c>
      <c r="F184" s="740">
        <v>99</v>
      </c>
      <c r="G184" s="740">
        <v>113</v>
      </c>
      <c r="H184" s="740">
        <v>111</v>
      </c>
      <c r="I184" s="740">
        <v>105</v>
      </c>
      <c r="J184" s="740">
        <v>119</v>
      </c>
      <c r="K184" s="740">
        <v>132</v>
      </c>
      <c r="L184" s="740">
        <v>169</v>
      </c>
      <c r="M184" s="740">
        <v>179</v>
      </c>
      <c r="N184" s="740">
        <v>210</v>
      </c>
      <c r="O184" s="740">
        <v>235</v>
      </c>
      <c r="P184" s="741">
        <v>227</v>
      </c>
      <c r="Q184" s="741">
        <v>227</v>
      </c>
      <c r="R184" s="756">
        <v>227</v>
      </c>
      <c r="S184" s="143">
        <f>100</f>
        <v>100</v>
      </c>
      <c r="T184" s="328">
        <f t="shared" si="55"/>
        <v>99.019607843137251</v>
      </c>
      <c r="U184" s="328">
        <f t="shared" si="56"/>
        <v>97.058823529411768</v>
      </c>
      <c r="V184" s="328">
        <f t="shared" si="57"/>
        <v>110.78431372549019</v>
      </c>
      <c r="W184" s="328">
        <f t="shared" si="58"/>
        <v>108.82352941176471</v>
      </c>
      <c r="X184" s="328">
        <f t="shared" si="59"/>
        <v>102.94117647058823</v>
      </c>
      <c r="Y184" s="328">
        <f t="shared" si="60"/>
        <v>116.66666666666667</v>
      </c>
      <c r="Z184" s="328">
        <f t="shared" si="61"/>
        <v>129.41176470588235</v>
      </c>
      <c r="AA184" s="328">
        <f t="shared" si="62"/>
        <v>165.68627450980392</v>
      </c>
      <c r="AB184" s="328">
        <f t="shared" si="62"/>
        <v>175.49019607843138</v>
      </c>
      <c r="AC184" s="328">
        <f t="shared" si="62"/>
        <v>205.88235294117646</v>
      </c>
      <c r="AD184" s="328">
        <f t="shared" si="62"/>
        <v>230.39215686274511</v>
      </c>
      <c r="AE184" s="328">
        <f t="shared" si="78"/>
        <v>222.54901960784315</v>
      </c>
      <c r="AF184" s="328">
        <f t="shared" si="79"/>
        <v>222.54901960784315</v>
      </c>
      <c r="AG184" s="329">
        <f t="shared" si="79"/>
        <v>222.54901960784315</v>
      </c>
      <c r="AH184" s="766">
        <v>1</v>
      </c>
      <c r="AI184" s="767">
        <v>1</v>
      </c>
      <c r="AJ184" s="767">
        <v>1</v>
      </c>
      <c r="AK184" s="767">
        <v>1</v>
      </c>
      <c r="AL184" s="767">
        <v>1</v>
      </c>
      <c r="AM184" s="767">
        <v>1</v>
      </c>
      <c r="AN184" s="767">
        <v>1</v>
      </c>
      <c r="AO184" s="767">
        <v>1</v>
      </c>
      <c r="AP184" s="767">
        <v>1</v>
      </c>
      <c r="AQ184" s="767">
        <v>1</v>
      </c>
      <c r="AR184" s="767">
        <v>1</v>
      </c>
      <c r="AS184" s="767">
        <v>1</v>
      </c>
      <c r="AT184" s="767">
        <v>4</v>
      </c>
      <c r="AU184" s="767">
        <v>6</v>
      </c>
      <c r="AV184" s="769">
        <v>7</v>
      </c>
    </row>
    <row r="185" spans="2:48" ht="15" x14ac:dyDescent="0.25">
      <c r="B185" s="919"/>
      <c r="C185" s="8" t="s">
        <v>7</v>
      </c>
      <c r="D185">
        <v>101</v>
      </c>
      <c r="E185">
        <v>100</v>
      </c>
      <c r="F185">
        <v>99</v>
      </c>
      <c r="G185">
        <v>112</v>
      </c>
      <c r="H185">
        <v>110</v>
      </c>
      <c r="I185">
        <v>104</v>
      </c>
      <c r="J185">
        <v>118</v>
      </c>
      <c r="K185">
        <v>131</v>
      </c>
      <c r="L185">
        <v>168</v>
      </c>
      <c r="M185">
        <v>178</v>
      </c>
      <c r="N185">
        <v>209</v>
      </c>
      <c r="O185">
        <v>233</v>
      </c>
      <c r="P185">
        <v>227</v>
      </c>
      <c r="Q185">
        <v>227</v>
      </c>
      <c r="R185" s="565">
        <v>227</v>
      </c>
      <c r="S185" s="143">
        <f>100</f>
        <v>100</v>
      </c>
      <c r="T185" s="328">
        <f t="shared" si="55"/>
        <v>99.009900990099013</v>
      </c>
      <c r="U185" s="328">
        <f t="shared" si="56"/>
        <v>98.019801980198025</v>
      </c>
      <c r="V185" s="328">
        <f t="shared" si="57"/>
        <v>110.89108910891089</v>
      </c>
      <c r="W185" s="328">
        <f t="shared" si="58"/>
        <v>108.91089108910892</v>
      </c>
      <c r="X185" s="328">
        <f t="shared" si="59"/>
        <v>102.97029702970298</v>
      </c>
      <c r="Y185" s="328">
        <f t="shared" si="60"/>
        <v>116.83168316831683</v>
      </c>
      <c r="Z185" s="328">
        <f t="shared" si="61"/>
        <v>129.70297029702971</v>
      </c>
      <c r="AA185" s="328">
        <f t="shared" si="62"/>
        <v>166.33663366336634</v>
      </c>
      <c r="AB185" s="328">
        <f t="shared" si="62"/>
        <v>176.23762376237624</v>
      </c>
      <c r="AC185" s="328">
        <f t="shared" si="62"/>
        <v>206.93069306930693</v>
      </c>
      <c r="AD185" s="328">
        <f t="shared" si="62"/>
        <v>230.69306930693068</v>
      </c>
      <c r="AE185" s="328">
        <f t="shared" si="78"/>
        <v>224.75247524752476</v>
      </c>
      <c r="AF185" s="328">
        <f t="shared" si="79"/>
        <v>224.75247524752476</v>
      </c>
      <c r="AG185" s="329">
        <f t="shared" si="79"/>
        <v>224.75247524752476</v>
      </c>
      <c r="AH185" s="770"/>
      <c r="AI185" s="771"/>
      <c r="AJ185" s="771"/>
      <c r="AK185" s="771"/>
      <c r="AL185" s="771"/>
      <c r="AM185" s="771"/>
      <c r="AN185" s="771"/>
      <c r="AO185" s="771"/>
      <c r="AP185" s="771"/>
      <c r="AQ185" s="771"/>
      <c r="AR185" s="771"/>
      <c r="AS185" s="771"/>
      <c r="AT185" s="771"/>
      <c r="AU185" s="771"/>
      <c r="AV185" s="772"/>
    </row>
    <row r="186" spans="2:48" ht="15" customHeight="1" x14ac:dyDescent="0.25">
      <c r="B186" s="918" t="s">
        <v>47</v>
      </c>
      <c r="C186" s="1" t="s">
        <v>2</v>
      </c>
      <c r="D186" s="740">
        <v>0</v>
      </c>
      <c r="E186" s="740">
        <v>0</v>
      </c>
      <c r="F186" s="740">
        <v>0</v>
      </c>
      <c r="G186" s="740">
        <v>0</v>
      </c>
      <c r="H186" s="740">
        <v>0</v>
      </c>
      <c r="I186" s="741">
        <v>0</v>
      </c>
      <c r="J186" s="741">
        <v>0</v>
      </c>
      <c r="K186" s="740">
        <v>3</v>
      </c>
      <c r="L186" s="741">
        <v>0</v>
      </c>
      <c r="M186" s="741">
        <v>0</v>
      </c>
      <c r="N186" s="741">
        <v>0</v>
      </c>
      <c r="O186" s="741">
        <v>0</v>
      </c>
      <c r="P186" s="741">
        <v>0</v>
      </c>
      <c r="Q186" s="741">
        <v>0</v>
      </c>
      <c r="R186" s="847">
        <v>0</v>
      </c>
      <c r="S186" s="143">
        <f>100</f>
        <v>100</v>
      </c>
      <c r="T186" s="328" t="e">
        <f t="shared" si="55"/>
        <v>#DIV/0!</v>
      </c>
      <c r="U186" s="328" t="e">
        <f t="shared" si="56"/>
        <v>#DIV/0!</v>
      </c>
      <c r="V186" s="328" t="e">
        <f t="shared" si="57"/>
        <v>#DIV/0!</v>
      </c>
      <c r="W186" s="328" t="e">
        <f t="shared" si="58"/>
        <v>#DIV/0!</v>
      </c>
      <c r="X186" s="328" t="e">
        <f t="shared" si="59"/>
        <v>#DIV/0!</v>
      </c>
      <c r="Y186" s="328" t="e">
        <f t="shared" si="60"/>
        <v>#DIV/0!</v>
      </c>
      <c r="Z186" s="328" t="e">
        <f t="shared" si="61"/>
        <v>#DIV/0!</v>
      </c>
      <c r="AA186" s="328" t="e">
        <f t="shared" si="62"/>
        <v>#DIV/0!</v>
      </c>
      <c r="AB186" s="328" t="e">
        <f t="shared" si="62"/>
        <v>#DIV/0!</v>
      </c>
      <c r="AC186" s="328" t="e">
        <f t="shared" si="62"/>
        <v>#DIV/0!</v>
      </c>
      <c r="AD186" s="328" t="e">
        <f t="shared" si="62"/>
        <v>#DIV/0!</v>
      </c>
      <c r="AE186" s="328" t="e">
        <f t="shared" si="78"/>
        <v>#DIV/0!</v>
      </c>
      <c r="AF186" s="328" t="e">
        <f t="shared" si="79"/>
        <v>#DIV/0!</v>
      </c>
      <c r="AG186" s="329" t="e">
        <f t="shared" si="79"/>
        <v>#DIV/0!</v>
      </c>
      <c r="AH186" s="766">
        <v>1</v>
      </c>
      <c r="AI186" s="767">
        <v>1</v>
      </c>
      <c r="AJ186" s="767">
        <v>1</v>
      </c>
      <c r="AK186" s="767">
        <v>1</v>
      </c>
      <c r="AL186" s="767">
        <v>1</v>
      </c>
      <c r="AM186" s="767">
        <v>4</v>
      </c>
      <c r="AN186" s="767">
        <v>4</v>
      </c>
      <c r="AO186" s="767">
        <v>1</v>
      </c>
      <c r="AP186" s="767">
        <v>4</v>
      </c>
      <c r="AQ186" s="767">
        <v>4</v>
      </c>
      <c r="AR186" s="767">
        <v>4</v>
      </c>
      <c r="AS186" s="767">
        <v>4</v>
      </c>
      <c r="AT186" s="767">
        <v>4</v>
      </c>
      <c r="AU186" s="767">
        <v>6</v>
      </c>
      <c r="AV186" s="769">
        <v>7</v>
      </c>
    </row>
    <row r="187" spans="2:48" ht="15" x14ac:dyDescent="0.25">
      <c r="B187" s="918"/>
      <c r="C187" s="1" t="s">
        <v>3</v>
      </c>
      <c r="D187" s="740">
        <v>0</v>
      </c>
      <c r="E187" s="740">
        <v>0</v>
      </c>
      <c r="F187" s="740">
        <v>0</v>
      </c>
      <c r="G187" s="740">
        <v>0</v>
      </c>
      <c r="H187" s="740">
        <v>0</v>
      </c>
      <c r="I187" s="740">
        <v>0</v>
      </c>
      <c r="J187" s="740">
        <v>0</v>
      </c>
      <c r="K187" s="740">
        <v>0</v>
      </c>
      <c r="L187" s="741">
        <v>0</v>
      </c>
      <c r="M187" s="741">
        <v>0</v>
      </c>
      <c r="N187" s="741">
        <v>0</v>
      </c>
      <c r="O187" s="741">
        <v>0</v>
      </c>
      <c r="P187" s="741">
        <v>0</v>
      </c>
      <c r="Q187" s="741">
        <v>0</v>
      </c>
      <c r="R187" s="847">
        <v>0</v>
      </c>
      <c r="S187" s="143">
        <f>100</f>
        <v>100</v>
      </c>
      <c r="T187" s="328" t="e">
        <f t="shared" si="55"/>
        <v>#DIV/0!</v>
      </c>
      <c r="U187" s="328" t="e">
        <f t="shared" si="56"/>
        <v>#DIV/0!</v>
      </c>
      <c r="V187" s="328" t="e">
        <f t="shared" si="57"/>
        <v>#DIV/0!</v>
      </c>
      <c r="W187" s="328" t="e">
        <f t="shared" si="58"/>
        <v>#DIV/0!</v>
      </c>
      <c r="X187" s="328" t="e">
        <f t="shared" si="59"/>
        <v>#DIV/0!</v>
      </c>
      <c r="Y187" s="328" t="e">
        <f t="shared" si="60"/>
        <v>#DIV/0!</v>
      </c>
      <c r="Z187" s="328" t="e">
        <f t="shared" si="61"/>
        <v>#DIV/0!</v>
      </c>
      <c r="AA187" s="328" t="e">
        <f t="shared" si="62"/>
        <v>#DIV/0!</v>
      </c>
      <c r="AB187" s="328" t="e">
        <f t="shared" si="62"/>
        <v>#DIV/0!</v>
      </c>
      <c r="AC187" s="328" t="e">
        <f t="shared" si="62"/>
        <v>#DIV/0!</v>
      </c>
      <c r="AD187" s="328" t="e">
        <f t="shared" si="62"/>
        <v>#DIV/0!</v>
      </c>
      <c r="AE187" s="328" t="e">
        <f t="shared" si="78"/>
        <v>#DIV/0!</v>
      </c>
      <c r="AF187" s="328" t="e">
        <f t="shared" si="79"/>
        <v>#DIV/0!</v>
      </c>
      <c r="AG187" s="329" t="e">
        <f t="shared" si="79"/>
        <v>#DIV/0!</v>
      </c>
      <c r="AH187" s="766">
        <v>1</v>
      </c>
      <c r="AI187" s="767">
        <v>1</v>
      </c>
      <c r="AJ187" s="767">
        <v>1</v>
      </c>
      <c r="AK187" s="767">
        <v>1</v>
      </c>
      <c r="AL187" s="767">
        <v>1</v>
      </c>
      <c r="AM187" s="767">
        <v>1</v>
      </c>
      <c r="AN187" s="767">
        <v>1</v>
      </c>
      <c r="AO187" s="767">
        <v>1</v>
      </c>
      <c r="AP187" s="767">
        <v>4</v>
      </c>
      <c r="AQ187" s="767">
        <v>4</v>
      </c>
      <c r="AR187" s="767">
        <v>4</v>
      </c>
      <c r="AS187" s="767">
        <v>4</v>
      </c>
      <c r="AT187" s="767">
        <v>4</v>
      </c>
      <c r="AU187" s="767">
        <v>6</v>
      </c>
      <c r="AV187" s="769">
        <v>7</v>
      </c>
    </row>
    <row r="188" spans="2:48" ht="15" x14ac:dyDescent="0.25">
      <c r="B188" s="918"/>
      <c r="C188" s="1" t="s">
        <v>4</v>
      </c>
      <c r="D188" s="740">
        <v>0</v>
      </c>
      <c r="E188" s="740">
        <v>0</v>
      </c>
      <c r="F188" s="740">
        <v>0</v>
      </c>
      <c r="G188" s="740">
        <v>0</v>
      </c>
      <c r="H188" s="740">
        <v>0</v>
      </c>
      <c r="I188" s="740">
        <v>0</v>
      </c>
      <c r="J188" s="740">
        <v>0</v>
      </c>
      <c r="K188" s="740">
        <v>0</v>
      </c>
      <c r="L188" s="740">
        <v>0</v>
      </c>
      <c r="M188" s="740">
        <v>0</v>
      </c>
      <c r="N188" s="741">
        <v>0</v>
      </c>
      <c r="O188" s="741">
        <v>0</v>
      </c>
      <c r="P188" s="741">
        <v>0</v>
      </c>
      <c r="Q188" s="741">
        <v>0</v>
      </c>
      <c r="R188" s="847">
        <v>0</v>
      </c>
      <c r="S188" s="143">
        <f>100</f>
        <v>100</v>
      </c>
      <c r="T188" s="328" t="e">
        <f t="shared" si="55"/>
        <v>#DIV/0!</v>
      </c>
      <c r="U188" s="328" t="e">
        <f t="shared" si="56"/>
        <v>#DIV/0!</v>
      </c>
      <c r="V188" s="328" t="e">
        <f t="shared" si="57"/>
        <v>#DIV/0!</v>
      </c>
      <c r="W188" s="328" t="e">
        <f t="shared" si="58"/>
        <v>#DIV/0!</v>
      </c>
      <c r="X188" s="328" t="e">
        <f t="shared" si="59"/>
        <v>#DIV/0!</v>
      </c>
      <c r="Y188" s="328" t="e">
        <f t="shared" si="60"/>
        <v>#DIV/0!</v>
      </c>
      <c r="Z188" s="328" t="e">
        <f t="shared" si="61"/>
        <v>#DIV/0!</v>
      </c>
      <c r="AA188" s="328" t="e">
        <f t="shared" si="62"/>
        <v>#DIV/0!</v>
      </c>
      <c r="AB188" s="328" t="e">
        <f t="shared" si="62"/>
        <v>#DIV/0!</v>
      </c>
      <c r="AC188" s="328" t="e">
        <f t="shared" si="62"/>
        <v>#DIV/0!</v>
      </c>
      <c r="AD188" s="328" t="e">
        <f t="shared" si="62"/>
        <v>#DIV/0!</v>
      </c>
      <c r="AE188" s="328" t="e">
        <f t="shared" si="78"/>
        <v>#DIV/0!</v>
      </c>
      <c r="AF188" s="328" t="e">
        <f t="shared" si="79"/>
        <v>#DIV/0!</v>
      </c>
      <c r="AG188" s="329" t="e">
        <f t="shared" si="79"/>
        <v>#DIV/0!</v>
      </c>
      <c r="AH188" s="766">
        <v>1</v>
      </c>
      <c r="AI188" s="767">
        <v>1</v>
      </c>
      <c r="AJ188" s="767">
        <v>1</v>
      </c>
      <c r="AK188" s="767">
        <v>1</v>
      </c>
      <c r="AL188" s="767">
        <v>1</v>
      </c>
      <c r="AM188" s="767">
        <v>1</v>
      </c>
      <c r="AN188" s="767">
        <v>1</v>
      </c>
      <c r="AO188" s="767">
        <v>1</v>
      </c>
      <c r="AP188" s="767">
        <v>1</v>
      </c>
      <c r="AQ188" s="767">
        <v>1</v>
      </c>
      <c r="AR188" s="767">
        <v>4</v>
      </c>
      <c r="AS188" s="767">
        <v>4</v>
      </c>
      <c r="AT188" s="767">
        <v>4</v>
      </c>
      <c r="AU188" s="767">
        <v>6</v>
      </c>
      <c r="AV188" s="769">
        <v>7</v>
      </c>
    </row>
    <row r="189" spans="2:48" ht="15" x14ac:dyDescent="0.25">
      <c r="B189" s="918"/>
      <c r="C189" s="1" t="s">
        <v>5</v>
      </c>
      <c r="D189" s="741">
        <v>0</v>
      </c>
      <c r="E189" s="741">
        <v>0</v>
      </c>
      <c r="F189" s="741">
        <v>0</v>
      </c>
      <c r="G189" s="741">
        <v>0</v>
      </c>
      <c r="H189" s="741">
        <v>0</v>
      </c>
      <c r="I189" s="741">
        <v>0</v>
      </c>
      <c r="J189" s="741">
        <v>0</v>
      </c>
      <c r="K189" s="740">
        <v>0</v>
      </c>
      <c r="L189" s="740">
        <v>0</v>
      </c>
      <c r="M189" s="740">
        <v>0</v>
      </c>
      <c r="N189" s="740">
        <v>0</v>
      </c>
      <c r="O189" s="740">
        <v>0</v>
      </c>
      <c r="P189" s="741">
        <v>0</v>
      </c>
      <c r="Q189" s="741">
        <v>0</v>
      </c>
      <c r="R189" s="847">
        <v>0</v>
      </c>
      <c r="S189" s="143">
        <f>100</f>
        <v>100</v>
      </c>
      <c r="T189" s="328" t="e">
        <f t="shared" si="55"/>
        <v>#DIV/0!</v>
      </c>
      <c r="U189" s="328" t="e">
        <f t="shared" si="56"/>
        <v>#DIV/0!</v>
      </c>
      <c r="V189" s="328" t="e">
        <f t="shared" si="57"/>
        <v>#DIV/0!</v>
      </c>
      <c r="W189" s="328" t="e">
        <f t="shared" si="58"/>
        <v>#DIV/0!</v>
      </c>
      <c r="X189" s="328" t="e">
        <f t="shared" si="59"/>
        <v>#DIV/0!</v>
      </c>
      <c r="Y189" s="328" t="e">
        <f t="shared" si="60"/>
        <v>#DIV/0!</v>
      </c>
      <c r="Z189" s="328" t="e">
        <f t="shared" si="61"/>
        <v>#DIV/0!</v>
      </c>
      <c r="AA189" s="328" t="e">
        <f t="shared" si="62"/>
        <v>#DIV/0!</v>
      </c>
      <c r="AB189" s="328" t="e">
        <f t="shared" si="62"/>
        <v>#DIV/0!</v>
      </c>
      <c r="AC189" s="328" t="e">
        <f t="shared" si="62"/>
        <v>#DIV/0!</v>
      </c>
      <c r="AD189" s="328" t="e">
        <f t="shared" si="62"/>
        <v>#DIV/0!</v>
      </c>
      <c r="AE189" s="328" t="e">
        <f t="shared" si="78"/>
        <v>#DIV/0!</v>
      </c>
      <c r="AF189" s="328" t="e">
        <f t="shared" si="79"/>
        <v>#DIV/0!</v>
      </c>
      <c r="AG189" s="329" t="e">
        <f t="shared" si="79"/>
        <v>#DIV/0!</v>
      </c>
      <c r="AH189" s="766">
        <v>4</v>
      </c>
      <c r="AI189" s="767">
        <v>4</v>
      </c>
      <c r="AJ189" s="767">
        <v>4</v>
      </c>
      <c r="AK189" s="767">
        <v>4</v>
      </c>
      <c r="AL189" s="767">
        <v>4</v>
      </c>
      <c r="AM189" s="767">
        <v>4</v>
      </c>
      <c r="AN189" s="767">
        <v>4</v>
      </c>
      <c r="AO189" s="767">
        <v>1</v>
      </c>
      <c r="AP189" s="767">
        <v>1</v>
      </c>
      <c r="AQ189" s="767">
        <v>1</v>
      </c>
      <c r="AR189" s="767">
        <v>1</v>
      </c>
      <c r="AS189" s="767">
        <v>1</v>
      </c>
      <c r="AT189" s="767">
        <v>4</v>
      </c>
      <c r="AU189" s="767">
        <v>6</v>
      </c>
      <c r="AV189" s="769">
        <v>7</v>
      </c>
    </row>
    <row r="190" spans="2:48" ht="15" x14ac:dyDescent="0.25">
      <c r="B190" s="918"/>
      <c r="C190" s="1" t="s">
        <v>6</v>
      </c>
      <c r="D190" s="741">
        <v>0</v>
      </c>
      <c r="E190" s="741">
        <v>0</v>
      </c>
      <c r="F190" s="741">
        <v>0</v>
      </c>
      <c r="G190" s="741">
        <v>0</v>
      </c>
      <c r="H190" s="741">
        <v>0</v>
      </c>
      <c r="I190" s="741">
        <v>0</v>
      </c>
      <c r="J190" s="741">
        <v>0</v>
      </c>
      <c r="K190" s="740">
        <v>3</v>
      </c>
      <c r="L190" s="740">
        <v>0</v>
      </c>
      <c r="M190" s="740">
        <v>0</v>
      </c>
      <c r="N190" s="741">
        <v>0</v>
      </c>
      <c r="O190" s="741">
        <v>0</v>
      </c>
      <c r="P190" s="741">
        <v>0</v>
      </c>
      <c r="Q190" s="741">
        <v>0</v>
      </c>
      <c r="R190" s="847">
        <v>0</v>
      </c>
      <c r="S190" s="143">
        <f>100</f>
        <v>100</v>
      </c>
      <c r="T190" s="328" t="e">
        <f t="shared" si="55"/>
        <v>#DIV/0!</v>
      </c>
      <c r="U190" s="328" t="e">
        <f t="shared" si="56"/>
        <v>#DIV/0!</v>
      </c>
      <c r="V190" s="328" t="e">
        <f t="shared" si="57"/>
        <v>#DIV/0!</v>
      </c>
      <c r="W190" s="328" t="e">
        <f t="shared" si="58"/>
        <v>#DIV/0!</v>
      </c>
      <c r="X190" s="328" t="e">
        <f t="shared" si="59"/>
        <v>#DIV/0!</v>
      </c>
      <c r="Y190" s="328" t="e">
        <f t="shared" si="60"/>
        <v>#DIV/0!</v>
      </c>
      <c r="Z190" s="328" t="e">
        <f t="shared" si="61"/>
        <v>#DIV/0!</v>
      </c>
      <c r="AA190" s="328" t="e">
        <f t="shared" si="62"/>
        <v>#DIV/0!</v>
      </c>
      <c r="AB190" s="328" t="e">
        <f t="shared" si="62"/>
        <v>#DIV/0!</v>
      </c>
      <c r="AC190" s="328" t="e">
        <f t="shared" si="62"/>
        <v>#DIV/0!</v>
      </c>
      <c r="AD190" s="328" t="e">
        <f t="shared" si="62"/>
        <v>#DIV/0!</v>
      </c>
      <c r="AE190" s="328" t="e">
        <f t="shared" si="78"/>
        <v>#DIV/0!</v>
      </c>
      <c r="AF190" s="328" t="e">
        <f t="shared" si="79"/>
        <v>#DIV/0!</v>
      </c>
      <c r="AG190" s="329" t="e">
        <f t="shared" si="79"/>
        <v>#DIV/0!</v>
      </c>
      <c r="AH190" s="766">
        <v>4</v>
      </c>
      <c r="AI190" s="767">
        <v>4</v>
      </c>
      <c r="AJ190" s="767">
        <v>4</v>
      </c>
      <c r="AK190" s="767">
        <v>4</v>
      </c>
      <c r="AL190" s="767">
        <v>4</v>
      </c>
      <c r="AM190" s="767">
        <v>4</v>
      </c>
      <c r="AN190" s="767">
        <v>4</v>
      </c>
      <c r="AO190" s="767">
        <v>1</v>
      </c>
      <c r="AP190" s="767">
        <v>1</v>
      </c>
      <c r="AQ190" s="767">
        <v>1</v>
      </c>
      <c r="AR190" s="767">
        <v>4</v>
      </c>
      <c r="AS190" s="767">
        <v>4</v>
      </c>
      <c r="AT190" s="767">
        <v>4</v>
      </c>
      <c r="AU190" s="767">
        <v>6</v>
      </c>
      <c r="AV190" s="769">
        <v>7</v>
      </c>
    </row>
    <row r="191" spans="2:48" ht="15" x14ac:dyDescent="0.25">
      <c r="B191" s="919"/>
      <c r="C191" s="8" t="s">
        <v>7</v>
      </c>
      <c r="D191">
        <v>0</v>
      </c>
      <c r="E191">
        <v>0</v>
      </c>
      <c r="F191">
        <v>0</v>
      </c>
      <c r="G191">
        <v>0</v>
      </c>
      <c r="H191">
        <v>0</v>
      </c>
      <c r="I191">
        <v>0</v>
      </c>
      <c r="J191">
        <v>0</v>
      </c>
      <c r="K191">
        <v>3</v>
      </c>
      <c r="L191">
        <v>0</v>
      </c>
      <c r="M191">
        <v>0</v>
      </c>
      <c r="N191">
        <v>0</v>
      </c>
      <c r="O191">
        <v>0</v>
      </c>
      <c r="P191">
        <v>0</v>
      </c>
      <c r="Q191">
        <v>0</v>
      </c>
      <c r="R191" s="847">
        <v>0</v>
      </c>
      <c r="S191" s="143">
        <f>100</f>
        <v>100</v>
      </c>
      <c r="T191" s="328" t="e">
        <f t="shared" si="55"/>
        <v>#DIV/0!</v>
      </c>
      <c r="U191" s="328" t="e">
        <f t="shared" si="56"/>
        <v>#DIV/0!</v>
      </c>
      <c r="V191" s="328" t="e">
        <f t="shared" si="57"/>
        <v>#DIV/0!</v>
      </c>
      <c r="W191" s="328" t="e">
        <f t="shared" si="58"/>
        <v>#DIV/0!</v>
      </c>
      <c r="X191" s="328" t="e">
        <f t="shared" si="59"/>
        <v>#DIV/0!</v>
      </c>
      <c r="Y191" s="328" t="e">
        <f t="shared" si="60"/>
        <v>#DIV/0!</v>
      </c>
      <c r="Z191" s="328" t="e">
        <f t="shared" si="61"/>
        <v>#DIV/0!</v>
      </c>
      <c r="AA191" s="328" t="e">
        <f t="shared" si="62"/>
        <v>#DIV/0!</v>
      </c>
      <c r="AB191" s="328" t="e">
        <f t="shared" si="62"/>
        <v>#DIV/0!</v>
      </c>
      <c r="AC191" s="328" t="e">
        <f t="shared" si="62"/>
        <v>#DIV/0!</v>
      </c>
      <c r="AD191" s="328" t="e">
        <f t="shared" si="62"/>
        <v>#DIV/0!</v>
      </c>
      <c r="AE191" s="328" t="e">
        <f t="shared" si="78"/>
        <v>#DIV/0!</v>
      </c>
      <c r="AF191" s="328" t="e">
        <f t="shared" si="79"/>
        <v>#DIV/0!</v>
      </c>
      <c r="AG191" s="329" t="e">
        <f t="shared" si="79"/>
        <v>#DIV/0!</v>
      </c>
      <c r="AH191" s="770"/>
      <c r="AI191" s="771"/>
      <c r="AJ191" s="771"/>
      <c r="AK191" s="771"/>
      <c r="AL191" s="771"/>
      <c r="AM191" s="771"/>
      <c r="AN191" s="771"/>
      <c r="AO191" s="771"/>
      <c r="AP191" s="771"/>
      <c r="AQ191" s="771"/>
      <c r="AR191" s="771"/>
      <c r="AS191" s="771"/>
      <c r="AT191" s="771"/>
      <c r="AU191" s="771"/>
      <c r="AV191" s="772"/>
    </row>
    <row r="192" spans="2:48" ht="15" customHeight="1" x14ac:dyDescent="0.25">
      <c r="B192" s="918" t="s">
        <v>48</v>
      </c>
      <c r="C192" s="1" t="s">
        <v>2</v>
      </c>
      <c r="D192" s="741">
        <v>39</v>
      </c>
      <c r="E192" s="741">
        <v>39</v>
      </c>
      <c r="F192" s="741">
        <v>37</v>
      </c>
      <c r="G192" s="741">
        <v>38</v>
      </c>
      <c r="H192" s="741">
        <v>38</v>
      </c>
      <c r="I192" s="741">
        <v>29</v>
      </c>
      <c r="J192" s="741">
        <v>30</v>
      </c>
      <c r="K192" s="741">
        <v>32</v>
      </c>
      <c r="L192" s="741">
        <v>32</v>
      </c>
      <c r="M192" s="741">
        <v>30</v>
      </c>
      <c r="N192" s="741">
        <v>36</v>
      </c>
      <c r="O192" s="741">
        <v>40</v>
      </c>
      <c r="P192" s="741">
        <v>34</v>
      </c>
      <c r="Q192" s="741">
        <v>34</v>
      </c>
      <c r="R192" s="756">
        <v>34</v>
      </c>
      <c r="S192" s="143">
        <f>100</f>
        <v>100</v>
      </c>
      <c r="T192" s="328">
        <f t="shared" si="55"/>
        <v>100</v>
      </c>
      <c r="U192" s="328">
        <f t="shared" si="56"/>
        <v>94.871794871794876</v>
      </c>
      <c r="V192" s="328">
        <f t="shared" si="57"/>
        <v>97.435897435897431</v>
      </c>
      <c r="W192" s="328">
        <f t="shared" si="58"/>
        <v>97.435897435897431</v>
      </c>
      <c r="X192" s="328">
        <f t="shared" si="59"/>
        <v>74.358974358974365</v>
      </c>
      <c r="Y192" s="328">
        <f t="shared" si="60"/>
        <v>76.92307692307692</v>
      </c>
      <c r="Z192" s="328">
        <f t="shared" si="61"/>
        <v>82.051282051282058</v>
      </c>
      <c r="AA192" s="328">
        <f t="shared" si="62"/>
        <v>82.051282051282058</v>
      </c>
      <c r="AB192" s="328">
        <f t="shared" si="62"/>
        <v>76.92307692307692</v>
      </c>
      <c r="AC192" s="328">
        <f t="shared" si="62"/>
        <v>92.307692307692307</v>
      </c>
      <c r="AD192" s="328">
        <f t="shared" si="62"/>
        <v>102.56410256410257</v>
      </c>
      <c r="AE192" s="328">
        <f t="shared" si="78"/>
        <v>87.179487179487182</v>
      </c>
      <c r="AF192" s="328">
        <f t="shared" si="79"/>
        <v>87.179487179487182</v>
      </c>
      <c r="AG192" s="329">
        <f t="shared" si="79"/>
        <v>87.179487179487182</v>
      </c>
      <c r="AH192" s="766">
        <v>4</v>
      </c>
      <c r="AI192" s="767">
        <v>4</v>
      </c>
      <c r="AJ192" s="767">
        <v>4</v>
      </c>
      <c r="AK192" s="767">
        <v>4</v>
      </c>
      <c r="AL192" s="767">
        <v>4</v>
      </c>
      <c r="AM192" s="767">
        <v>4</v>
      </c>
      <c r="AN192" s="767">
        <v>4</v>
      </c>
      <c r="AO192" s="767">
        <v>4</v>
      </c>
      <c r="AP192" s="767">
        <v>4</v>
      </c>
      <c r="AQ192" s="767">
        <v>4</v>
      </c>
      <c r="AR192" s="767">
        <v>4</v>
      </c>
      <c r="AS192" s="767">
        <v>4</v>
      </c>
      <c r="AT192" s="767">
        <v>4</v>
      </c>
      <c r="AU192" s="767">
        <v>6</v>
      </c>
      <c r="AV192" s="769">
        <v>7</v>
      </c>
    </row>
    <row r="193" spans="2:48" ht="15" x14ac:dyDescent="0.25">
      <c r="B193" s="918"/>
      <c r="C193" s="1" t="s">
        <v>3</v>
      </c>
      <c r="D193" s="740">
        <v>0</v>
      </c>
      <c r="E193" s="740">
        <v>0</v>
      </c>
      <c r="F193" s="740">
        <v>0</v>
      </c>
      <c r="G193" s="740">
        <v>0</v>
      </c>
      <c r="H193" s="740">
        <v>0</v>
      </c>
      <c r="I193" s="740">
        <v>0</v>
      </c>
      <c r="J193" s="740">
        <v>0</v>
      </c>
      <c r="K193" s="740">
        <v>0</v>
      </c>
      <c r="L193" s="740">
        <v>0</v>
      </c>
      <c r="M193" s="740">
        <v>0</v>
      </c>
      <c r="N193" s="740">
        <v>0</v>
      </c>
      <c r="O193" s="740">
        <v>0</v>
      </c>
      <c r="P193" s="741">
        <v>0</v>
      </c>
      <c r="Q193" s="741">
        <v>0</v>
      </c>
      <c r="R193" s="756">
        <v>0</v>
      </c>
      <c r="S193" s="143">
        <f>100</f>
        <v>100</v>
      </c>
      <c r="T193" s="328" t="e">
        <f t="shared" si="55"/>
        <v>#DIV/0!</v>
      </c>
      <c r="U193" s="328" t="e">
        <f t="shared" si="56"/>
        <v>#DIV/0!</v>
      </c>
      <c r="V193" s="328" t="e">
        <f t="shared" si="57"/>
        <v>#DIV/0!</v>
      </c>
      <c r="W193" s="328" t="e">
        <f t="shared" si="58"/>
        <v>#DIV/0!</v>
      </c>
      <c r="X193" s="328" t="e">
        <f t="shared" si="59"/>
        <v>#DIV/0!</v>
      </c>
      <c r="Y193" s="328" t="e">
        <f t="shared" si="60"/>
        <v>#DIV/0!</v>
      </c>
      <c r="Z193" s="328" t="e">
        <f t="shared" si="61"/>
        <v>#DIV/0!</v>
      </c>
      <c r="AA193" s="328" t="e">
        <f t="shared" si="62"/>
        <v>#DIV/0!</v>
      </c>
      <c r="AB193" s="328" t="e">
        <f t="shared" si="62"/>
        <v>#DIV/0!</v>
      </c>
      <c r="AC193" s="328" t="e">
        <f t="shared" si="62"/>
        <v>#DIV/0!</v>
      </c>
      <c r="AD193" s="328" t="e">
        <f t="shared" si="62"/>
        <v>#DIV/0!</v>
      </c>
      <c r="AE193" s="328" t="e">
        <f t="shared" si="78"/>
        <v>#DIV/0!</v>
      </c>
      <c r="AF193" s="328" t="e">
        <f t="shared" si="79"/>
        <v>#DIV/0!</v>
      </c>
      <c r="AG193" s="329" t="e">
        <f t="shared" si="79"/>
        <v>#DIV/0!</v>
      </c>
      <c r="AH193" s="766">
        <v>1</v>
      </c>
      <c r="AI193" s="767">
        <v>1</v>
      </c>
      <c r="AJ193" s="767">
        <v>1</v>
      </c>
      <c r="AK193" s="767">
        <v>1</v>
      </c>
      <c r="AL193" s="767">
        <v>1</v>
      </c>
      <c r="AM193" s="767">
        <v>1</v>
      </c>
      <c r="AN193" s="767">
        <v>1</v>
      </c>
      <c r="AO193" s="767">
        <v>1</v>
      </c>
      <c r="AP193" s="767">
        <v>1</v>
      </c>
      <c r="AQ193" s="767">
        <v>1</v>
      </c>
      <c r="AR193" s="767">
        <v>1</v>
      </c>
      <c r="AS193" s="767">
        <v>1</v>
      </c>
      <c r="AT193" s="767">
        <v>4</v>
      </c>
      <c r="AU193" s="767">
        <v>6</v>
      </c>
      <c r="AV193" s="769">
        <v>7</v>
      </c>
    </row>
    <row r="194" spans="2:48" ht="15" x14ac:dyDescent="0.25">
      <c r="B194" s="918"/>
      <c r="C194" s="1" t="s">
        <v>4</v>
      </c>
      <c r="D194" s="740">
        <v>0</v>
      </c>
      <c r="E194" s="740">
        <v>0</v>
      </c>
      <c r="F194" s="740">
        <v>0</v>
      </c>
      <c r="G194" s="740">
        <v>0</v>
      </c>
      <c r="H194" s="740">
        <v>0</v>
      </c>
      <c r="I194" s="740">
        <v>0</v>
      </c>
      <c r="J194" s="740">
        <v>0</v>
      </c>
      <c r="K194" s="740">
        <v>0</v>
      </c>
      <c r="L194" s="740">
        <v>0</v>
      </c>
      <c r="M194" s="740">
        <v>0</v>
      </c>
      <c r="N194" s="740">
        <v>0</v>
      </c>
      <c r="O194" s="740">
        <v>0</v>
      </c>
      <c r="P194" s="741">
        <v>0</v>
      </c>
      <c r="Q194" s="741">
        <v>0</v>
      </c>
      <c r="R194" s="756">
        <v>0</v>
      </c>
      <c r="S194" s="143">
        <f>100</f>
        <v>100</v>
      </c>
      <c r="T194" s="328" t="e">
        <f t="shared" si="55"/>
        <v>#DIV/0!</v>
      </c>
      <c r="U194" s="328" t="e">
        <f t="shared" si="56"/>
        <v>#DIV/0!</v>
      </c>
      <c r="V194" s="328" t="e">
        <f t="shared" si="57"/>
        <v>#DIV/0!</v>
      </c>
      <c r="W194" s="328" t="e">
        <f t="shared" si="58"/>
        <v>#DIV/0!</v>
      </c>
      <c r="X194" s="328" t="e">
        <f t="shared" si="59"/>
        <v>#DIV/0!</v>
      </c>
      <c r="Y194" s="328" t="e">
        <f t="shared" si="60"/>
        <v>#DIV/0!</v>
      </c>
      <c r="Z194" s="328" t="e">
        <f t="shared" si="61"/>
        <v>#DIV/0!</v>
      </c>
      <c r="AA194" s="328" t="e">
        <f t="shared" si="62"/>
        <v>#DIV/0!</v>
      </c>
      <c r="AB194" s="328" t="e">
        <f t="shared" si="62"/>
        <v>#DIV/0!</v>
      </c>
      <c r="AC194" s="328" t="e">
        <f t="shared" si="62"/>
        <v>#DIV/0!</v>
      </c>
      <c r="AD194" s="328" t="e">
        <f t="shared" si="62"/>
        <v>#DIV/0!</v>
      </c>
      <c r="AE194" s="328" t="e">
        <f t="shared" si="78"/>
        <v>#DIV/0!</v>
      </c>
      <c r="AF194" s="328" t="e">
        <f t="shared" si="79"/>
        <v>#DIV/0!</v>
      </c>
      <c r="AG194" s="329" t="e">
        <f t="shared" si="79"/>
        <v>#DIV/0!</v>
      </c>
      <c r="AH194" s="766">
        <v>1</v>
      </c>
      <c r="AI194" s="767">
        <v>1</v>
      </c>
      <c r="AJ194" s="767">
        <v>1</v>
      </c>
      <c r="AK194" s="767">
        <v>1</v>
      </c>
      <c r="AL194" s="767">
        <v>1</v>
      </c>
      <c r="AM194" s="767">
        <v>1</v>
      </c>
      <c r="AN194" s="767">
        <v>1</v>
      </c>
      <c r="AO194" s="767">
        <v>1</v>
      </c>
      <c r="AP194" s="767">
        <v>1</v>
      </c>
      <c r="AQ194" s="767">
        <v>1</v>
      </c>
      <c r="AR194" s="767">
        <v>1</v>
      </c>
      <c r="AS194" s="767">
        <v>1</v>
      </c>
      <c r="AT194" s="767">
        <v>4</v>
      </c>
      <c r="AU194" s="767">
        <v>6</v>
      </c>
      <c r="AV194" s="769">
        <v>7</v>
      </c>
    </row>
    <row r="195" spans="2:48" ht="15" x14ac:dyDescent="0.25">
      <c r="B195" s="918"/>
      <c r="C195" s="1" t="s">
        <v>5</v>
      </c>
      <c r="D195" s="741">
        <v>1</v>
      </c>
      <c r="E195" s="741">
        <v>1</v>
      </c>
      <c r="F195" s="741">
        <v>1</v>
      </c>
      <c r="G195" s="741">
        <v>1</v>
      </c>
      <c r="H195" s="741">
        <v>1</v>
      </c>
      <c r="I195" s="741">
        <v>1</v>
      </c>
      <c r="J195" s="741">
        <v>2</v>
      </c>
      <c r="K195" s="741">
        <v>1</v>
      </c>
      <c r="L195" s="741">
        <v>1</v>
      </c>
      <c r="M195" s="741">
        <v>1</v>
      </c>
      <c r="N195" s="741">
        <v>1</v>
      </c>
      <c r="O195" s="741">
        <v>1</v>
      </c>
      <c r="P195" s="741">
        <v>1</v>
      </c>
      <c r="Q195" s="741">
        <v>1</v>
      </c>
      <c r="R195" s="756">
        <v>1</v>
      </c>
      <c r="S195" s="143">
        <f>100</f>
        <v>100</v>
      </c>
      <c r="T195" s="328">
        <f t="shared" si="55"/>
        <v>100</v>
      </c>
      <c r="U195" s="328">
        <f t="shared" si="56"/>
        <v>100</v>
      </c>
      <c r="V195" s="328">
        <f t="shared" si="57"/>
        <v>100</v>
      </c>
      <c r="W195" s="328">
        <f t="shared" si="58"/>
        <v>100</v>
      </c>
      <c r="X195" s="328">
        <f t="shared" si="59"/>
        <v>100</v>
      </c>
      <c r="Y195" s="328">
        <f t="shared" si="60"/>
        <v>200</v>
      </c>
      <c r="Z195" s="328">
        <f t="shared" si="61"/>
        <v>100</v>
      </c>
      <c r="AA195" s="328">
        <f t="shared" si="62"/>
        <v>100</v>
      </c>
      <c r="AB195" s="328">
        <f t="shared" si="62"/>
        <v>100</v>
      </c>
      <c r="AC195" s="328">
        <f t="shared" si="62"/>
        <v>100</v>
      </c>
      <c r="AD195" s="328">
        <f t="shared" si="62"/>
        <v>100</v>
      </c>
      <c r="AE195" s="328">
        <f t="shared" si="78"/>
        <v>100</v>
      </c>
      <c r="AF195" s="328">
        <f t="shared" si="79"/>
        <v>100</v>
      </c>
      <c r="AG195" s="329">
        <f t="shared" si="79"/>
        <v>100</v>
      </c>
      <c r="AH195" s="766">
        <v>4</v>
      </c>
      <c r="AI195" s="767">
        <v>4</v>
      </c>
      <c r="AJ195" s="767">
        <v>4</v>
      </c>
      <c r="AK195" s="767">
        <v>4</v>
      </c>
      <c r="AL195" s="767">
        <v>4</v>
      </c>
      <c r="AM195" s="767">
        <v>4</v>
      </c>
      <c r="AN195" s="767">
        <v>4</v>
      </c>
      <c r="AO195" s="767">
        <v>4</v>
      </c>
      <c r="AP195" s="767">
        <v>4</v>
      </c>
      <c r="AQ195" s="767">
        <v>4</v>
      </c>
      <c r="AR195" s="767">
        <v>4</v>
      </c>
      <c r="AS195" s="767">
        <v>4</v>
      </c>
      <c r="AT195" s="767">
        <v>4</v>
      </c>
      <c r="AU195" s="767">
        <v>6</v>
      </c>
      <c r="AV195" s="769">
        <v>7</v>
      </c>
    </row>
    <row r="196" spans="2:48" ht="15" x14ac:dyDescent="0.25">
      <c r="B196" s="918"/>
      <c r="C196" s="1" t="s">
        <v>6</v>
      </c>
      <c r="D196" s="741">
        <v>40</v>
      </c>
      <c r="E196" s="741">
        <v>40</v>
      </c>
      <c r="F196" s="741">
        <v>38</v>
      </c>
      <c r="G196" s="741">
        <v>39</v>
      </c>
      <c r="H196" s="741">
        <v>39</v>
      </c>
      <c r="I196" s="741">
        <v>30</v>
      </c>
      <c r="J196" s="741">
        <v>32</v>
      </c>
      <c r="K196" s="741">
        <v>33</v>
      </c>
      <c r="L196" s="741">
        <v>33</v>
      </c>
      <c r="M196" s="741">
        <v>31</v>
      </c>
      <c r="N196" s="741">
        <v>37</v>
      </c>
      <c r="O196" s="741">
        <v>41</v>
      </c>
      <c r="P196" s="741">
        <v>35</v>
      </c>
      <c r="Q196" s="741">
        <v>35</v>
      </c>
      <c r="R196" s="756">
        <v>35</v>
      </c>
      <c r="S196" s="143">
        <f>100</f>
        <v>100</v>
      </c>
      <c r="T196" s="328">
        <f t="shared" si="55"/>
        <v>100</v>
      </c>
      <c r="U196" s="328">
        <f t="shared" si="56"/>
        <v>95</v>
      </c>
      <c r="V196" s="328">
        <f t="shared" si="57"/>
        <v>97.5</v>
      </c>
      <c r="W196" s="328">
        <f t="shared" si="58"/>
        <v>97.5</v>
      </c>
      <c r="X196" s="328">
        <f t="shared" si="59"/>
        <v>75</v>
      </c>
      <c r="Y196" s="328">
        <f t="shared" si="60"/>
        <v>80</v>
      </c>
      <c r="Z196" s="328">
        <f t="shared" si="61"/>
        <v>82.5</v>
      </c>
      <c r="AA196" s="328">
        <f t="shared" si="62"/>
        <v>82.5</v>
      </c>
      <c r="AB196" s="328">
        <f t="shared" si="62"/>
        <v>77.5</v>
      </c>
      <c r="AC196" s="328">
        <f t="shared" si="62"/>
        <v>92.5</v>
      </c>
      <c r="AD196" s="328">
        <f t="shared" si="62"/>
        <v>102.5</v>
      </c>
      <c r="AE196" s="328">
        <f t="shared" si="78"/>
        <v>87.5</v>
      </c>
      <c r="AF196" s="328">
        <f t="shared" si="79"/>
        <v>87.5</v>
      </c>
      <c r="AG196" s="329">
        <f t="shared" si="79"/>
        <v>87.5</v>
      </c>
      <c r="AH196" s="766">
        <v>4</v>
      </c>
      <c r="AI196" s="767">
        <v>4</v>
      </c>
      <c r="AJ196" s="767">
        <v>4</v>
      </c>
      <c r="AK196" s="767">
        <v>4</v>
      </c>
      <c r="AL196" s="767">
        <v>4</v>
      </c>
      <c r="AM196" s="767">
        <v>4</v>
      </c>
      <c r="AN196" s="767">
        <v>4</v>
      </c>
      <c r="AO196" s="767">
        <v>4</v>
      </c>
      <c r="AP196" s="767">
        <v>4</v>
      </c>
      <c r="AQ196" s="767">
        <v>4</v>
      </c>
      <c r="AR196" s="767">
        <v>4</v>
      </c>
      <c r="AS196" s="767">
        <v>4</v>
      </c>
      <c r="AT196" s="767">
        <v>4</v>
      </c>
      <c r="AU196" s="767">
        <v>6</v>
      </c>
      <c r="AV196" s="769">
        <v>7</v>
      </c>
    </row>
    <row r="197" spans="2:48" ht="15" x14ac:dyDescent="0.25">
      <c r="B197" s="919"/>
      <c r="C197" s="8" t="s">
        <v>7</v>
      </c>
      <c r="D197">
        <v>39</v>
      </c>
      <c r="E197">
        <v>39</v>
      </c>
      <c r="F197">
        <v>37</v>
      </c>
      <c r="G197">
        <v>38</v>
      </c>
      <c r="H197">
        <v>38</v>
      </c>
      <c r="I197">
        <v>29</v>
      </c>
      <c r="J197">
        <v>30</v>
      </c>
      <c r="K197">
        <v>32</v>
      </c>
      <c r="L197">
        <v>32</v>
      </c>
      <c r="M197">
        <v>30</v>
      </c>
      <c r="N197">
        <v>36</v>
      </c>
      <c r="O197">
        <v>40</v>
      </c>
      <c r="P197">
        <v>34</v>
      </c>
      <c r="Q197">
        <v>34</v>
      </c>
      <c r="R197" s="565">
        <v>34</v>
      </c>
      <c r="S197" s="143">
        <f>100</f>
        <v>100</v>
      </c>
      <c r="T197" s="328">
        <f t="shared" si="55"/>
        <v>100</v>
      </c>
      <c r="U197" s="328">
        <f t="shared" si="56"/>
        <v>94.871794871794876</v>
      </c>
      <c r="V197" s="328">
        <f t="shared" si="57"/>
        <v>97.435897435897431</v>
      </c>
      <c r="W197" s="328">
        <f t="shared" si="58"/>
        <v>97.435897435897431</v>
      </c>
      <c r="X197" s="328">
        <f t="shared" si="59"/>
        <v>74.358974358974365</v>
      </c>
      <c r="Y197" s="328">
        <f t="shared" si="60"/>
        <v>76.92307692307692</v>
      </c>
      <c r="Z197" s="328">
        <f t="shared" si="61"/>
        <v>82.051282051282058</v>
      </c>
      <c r="AA197" s="328">
        <f t="shared" si="62"/>
        <v>82.051282051282058</v>
      </c>
      <c r="AB197" s="328">
        <f t="shared" si="62"/>
        <v>76.92307692307692</v>
      </c>
      <c r="AC197" s="328">
        <f t="shared" si="62"/>
        <v>92.307692307692307</v>
      </c>
      <c r="AD197" s="328">
        <f t="shared" si="62"/>
        <v>102.56410256410257</v>
      </c>
      <c r="AE197" s="328">
        <f t="shared" si="78"/>
        <v>87.179487179487182</v>
      </c>
      <c r="AF197" s="328">
        <f t="shared" si="79"/>
        <v>87.179487179487182</v>
      </c>
      <c r="AG197" s="329">
        <f t="shared" si="79"/>
        <v>87.179487179487182</v>
      </c>
      <c r="AH197" s="770"/>
      <c r="AI197" s="771"/>
      <c r="AJ197" s="771"/>
      <c r="AK197" s="771"/>
      <c r="AL197" s="771"/>
      <c r="AM197" s="771"/>
      <c r="AN197" s="771"/>
      <c r="AO197" s="771"/>
      <c r="AP197" s="771"/>
      <c r="AQ197" s="771"/>
      <c r="AR197" s="771"/>
      <c r="AS197" s="771"/>
      <c r="AT197" s="771"/>
      <c r="AU197" s="771"/>
      <c r="AV197" s="772"/>
    </row>
    <row r="198" spans="2:48" ht="15" x14ac:dyDescent="0.25">
      <c r="B198" s="918" t="s">
        <v>49</v>
      </c>
      <c r="C198" s="1" t="s">
        <v>2</v>
      </c>
      <c r="D198" s="741">
        <v>10</v>
      </c>
      <c r="E198" s="741">
        <v>9</v>
      </c>
      <c r="F198" s="741">
        <v>10</v>
      </c>
      <c r="G198" s="741">
        <v>10</v>
      </c>
      <c r="H198" s="741">
        <v>10</v>
      </c>
      <c r="I198" s="741">
        <v>8</v>
      </c>
      <c r="J198" s="741">
        <v>8</v>
      </c>
      <c r="K198" s="740">
        <v>8</v>
      </c>
      <c r="L198" s="740">
        <v>6</v>
      </c>
      <c r="M198" s="740">
        <v>6</v>
      </c>
      <c r="N198" s="740">
        <v>7</v>
      </c>
      <c r="O198" s="740">
        <v>7</v>
      </c>
      <c r="P198" s="741">
        <v>8</v>
      </c>
      <c r="Q198" s="741">
        <v>8</v>
      </c>
      <c r="R198" s="756">
        <v>8</v>
      </c>
      <c r="S198" s="143">
        <f>100</f>
        <v>100</v>
      </c>
      <c r="T198" s="328">
        <f t="shared" si="55"/>
        <v>90</v>
      </c>
      <c r="U198" s="328">
        <f t="shared" si="56"/>
        <v>100</v>
      </c>
      <c r="V198" s="328">
        <f t="shared" si="57"/>
        <v>100</v>
      </c>
      <c r="W198" s="328">
        <f t="shared" si="58"/>
        <v>100</v>
      </c>
      <c r="X198" s="328">
        <f t="shared" si="59"/>
        <v>80</v>
      </c>
      <c r="Y198" s="328">
        <f t="shared" si="60"/>
        <v>80</v>
      </c>
      <c r="Z198" s="328">
        <f t="shared" si="61"/>
        <v>80</v>
      </c>
      <c r="AA198" s="328">
        <f t="shared" si="62"/>
        <v>60</v>
      </c>
      <c r="AB198" s="328">
        <f t="shared" si="62"/>
        <v>60</v>
      </c>
      <c r="AC198" s="328">
        <f t="shared" si="62"/>
        <v>70</v>
      </c>
      <c r="AD198" s="328">
        <f t="shared" si="62"/>
        <v>70</v>
      </c>
      <c r="AE198" s="328">
        <f t="shared" si="78"/>
        <v>80</v>
      </c>
      <c r="AF198" s="328">
        <f t="shared" si="79"/>
        <v>80</v>
      </c>
      <c r="AG198" s="329">
        <f t="shared" si="79"/>
        <v>80</v>
      </c>
      <c r="AH198" s="766">
        <v>4</v>
      </c>
      <c r="AI198" s="767">
        <v>4</v>
      </c>
      <c r="AJ198" s="767">
        <v>4</v>
      </c>
      <c r="AK198" s="767">
        <v>4</v>
      </c>
      <c r="AL198" s="767">
        <v>4</v>
      </c>
      <c r="AM198" s="767">
        <v>4</v>
      </c>
      <c r="AN198" s="767">
        <v>4</v>
      </c>
      <c r="AO198" s="767">
        <v>1</v>
      </c>
      <c r="AP198" s="767">
        <v>1</v>
      </c>
      <c r="AQ198" s="767">
        <v>1</v>
      </c>
      <c r="AR198" s="767">
        <v>1</v>
      </c>
      <c r="AS198" s="767">
        <v>1</v>
      </c>
      <c r="AT198" s="767">
        <v>4</v>
      </c>
      <c r="AU198" s="767">
        <v>6</v>
      </c>
      <c r="AV198" s="769">
        <v>7</v>
      </c>
    </row>
    <row r="199" spans="2:48" ht="15" x14ac:dyDescent="0.25">
      <c r="B199" s="918"/>
      <c r="C199" s="1" t="s">
        <v>3</v>
      </c>
      <c r="D199" s="740">
        <v>0</v>
      </c>
      <c r="E199" s="740">
        <v>0</v>
      </c>
      <c r="F199" s="740">
        <v>0</v>
      </c>
      <c r="G199" s="740">
        <v>0</v>
      </c>
      <c r="H199" s="740">
        <v>0</v>
      </c>
      <c r="I199" s="740">
        <v>0</v>
      </c>
      <c r="J199" s="740">
        <v>0</v>
      </c>
      <c r="K199" s="740">
        <v>0</v>
      </c>
      <c r="L199" s="740">
        <v>0</v>
      </c>
      <c r="M199" s="740">
        <v>0</v>
      </c>
      <c r="N199" s="740">
        <v>0</v>
      </c>
      <c r="O199" s="740">
        <v>0</v>
      </c>
      <c r="P199" s="741">
        <v>0</v>
      </c>
      <c r="Q199" s="741">
        <v>0</v>
      </c>
      <c r="R199" s="756">
        <v>0</v>
      </c>
      <c r="S199" s="143">
        <f>100</f>
        <v>100</v>
      </c>
      <c r="T199" s="328" t="e">
        <f t="shared" si="55"/>
        <v>#DIV/0!</v>
      </c>
      <c r="U199" s="328" t="e">
        <f t="shared" si="56"/>
        <v>#DIV/0!</v>
      </c>
      <c r="V199" s="328" t="e">
        <f t="shared" si="57"/>
        <v>#DIV/0!</v>
      </c>
      <c r="W199" s="328" t="e">
        <f t="shared" si="58"/>
        <v>#DIV/0!</v>
      </c>
      <c r="X199" s="328" t="e">
        <f t="shared" si="59"/>
        <v>#DIV/0!</v>
      </c>
      <c r="Y199" s="328" t="e">
        <f t="shared" si="60"/>
        <v>#DIV/0!</v>
      </c>
      <c r="Z199" s="328" t="e">
        <f t="shared" si="61"/>
        <v>#DIV/0!</v>
      </c>
      <c r="AA199" s="328" t="e">
        <f t="shared" si="62"/>
        <v>#DIV/0!</v>
      </c>
      <c r="AB199" s="328" t="e">
        <f t="shared" si="62"/>
        <v>#DIV/0!</v>
      </c>
      <c r="AC199" s="328" t="e">
        <f t="shared" si="62"/>
        <v>#DIV/0!</v>
      </c>
      <c r="AD199" s="328" t="e">
        <f t="shared" si="62"/>
        <v>#DIV/0!</v>
      </c>
      <c r="AE199" s="328" t="e">
        <f t="shared" si="78"/>
        <v>#DIV/0!</v>
      </c>
      <c r="AF199" s="328" t="e">
        <f t="shared" si="79"/>
        <v>#DIV/0!</v>
      </c>
      <c r="AG199" s="329" t="e">
        <f t="shared" si="79"/>
        <v>#DIV/0!</v>
      </c>
      <c r="AH199" s="766">
        <v>1</v>
      </c>
      <c r="AI199" s="767">
        <v>1</v>
      </c>
      <c r="AJ199" s="767">
        <v>1</v>
      </c>
      <c r="AK199" s="767">
        <v>1</v>
      </c>
      <c r="AL199" s="767">
        <v>1</v>
      </c>
      <c r="AM199" s="767">
        <v>1</v>
      </c>
      <c r="AN199" s="767">
        <v>1</v>
      </c>
      <c r="AO199" s="767">
        <v>1</v>
      </c>
      <c r="AP199" s="767">
        <v>1</v>
      </c>
      <c r="AQ199" s="767">
        <v>1</v>
      </c>
      <c r="AR199" s="767">
        <v>1</v>
      </c>
      <c r="AS199" s="767">
        <v>1</v>
      </c>
      <c r="AT199" s="767">
        <v>4</v>
      </c>
      <c r="AU199" s="767">
        <v>6</v>
      </c>
      <c r="AV199" s="769">
        <v>7</v>
      </c>
    </row>
    <row r="200" spans="2:48" ht="15" x14ac:dyDescent="0.25">
      <c r="B200" s="918"/>
      <c r="C200" s="1" t="s">
        <v>4</v>
      </c>
      <c r="D200" s="740">
        <v>0</v>
      </c>
      <c r="E200" s="740">
        <v>0</v>
      </c>
      <c r="F200" s="740">
        <v>0</v>
      </c>
      <c r="G200" s="740">
        <v>0</v>
      </c>
      <c r="H200" s="740">
        <v>0</v>
      </c>
      <c r="I200" s="740">
        <v>0</v>
      </c>
      <c r="J200" s="740">
        <v>0</v>
      </c>
      <c r="K200" s="740">
        <v>0</v>
      </c>
      <c r="L200" s="740">
        <v>0</v>
      </c>
      <c r="M200" s="740">
        <v>0</v>
      </c>
      <c r="N200" s="740">
        <v>0</v>
      </c>
      <c r="O200" s="740">
        <v>0</v>
      </c>
      <c r="P200" s="741">
        <v>0</v>
      </c>
      <c r="Q200" s="741">
        <v>0</v>
      </c>
      <c r="R200" s="756">
        <v>0</v>
      </c>
      <c r="S200" s="143">
        <f>100</f>
        <v>100</v>
      </c>
      <c r="T200" s="328" t="e">
        <f t="shared" si="55"/>
        <v>#DIV/0!</v>
      </c>
      <c r="U200" s="328" t="e">
        <f t="shared" si="56"/>
        <v>#DIV/0!</v>
      </c>
      <c r="V200" s="328" t="e">
        <f t="shared" si="57"/>
        <v>#DIV/0!</v>
      </c>
      <c r="W200" s="328" t="e">
        <f t="shared" si="58"/>
        <v>#DIV/0!</v>
      </c>
      <c r="X200" s="328" t="e">
        <f t="shared" si="59"/>
        <v>#DIV/0!</v>
      </c>
      <c r="Y200" s="328" t="e">
        <f t="shared" si="60"/>
        <v>#DIV/0!</v>
      </c>
      <c r="Z200" s="328" t="e">
        <f t="shared" si="61"/>
        <v>#DIV/0!</v>
      </c>
      <c r="AA200" s="328" t="e">
        <f t="shared" si="62"/>
        <v>#DIV/0!</v>
      </c>
      <c r="AB200" s="328" t="e">
        <f t="shared" si="62"/>
        <v>#DIV/0!</v>
      </c>
      <c r="AC200" s="328" t="e">
        <f t="shared" si="62"/>
        <v>#DIV/0!</v>
      </c>
      <c r="AD200" s="328" t="e">
        <f t="shared" si="62"/>
        <v>#DIV/0!</v>
      </c>
      <c r="AE200" s="328" t="e">
        <f t="shared" si="78"/>
        <v>#DIV/0!</v>
      </c>
      <c r="AF200" s="328" t="e">
        <f t="shared" si="79"/>
        <v>#DIV/0!</v>
      </c>
      <c r="AG200" s="329" t="e">
        <f t="shared" si="79"/>
        <v>#DIV/0!</v>
      </c>
      <c r="AH200" s="766">
        <v>1</v>
      </c>
      <c r="AI200" s="767">
        <v>1</v>
      </c>
      <c r="AJ200" s="767">
        <v>1</v>
      </c>
      <c r="AK200" s="767">
        <v>1</v>
      </c>
      <c r="AL200" s="767">
        <v>1</v>
      </c>
      <c r="AM200" s="767">
        <v>1</v>
      </c>
      <c r="AN200" s="767">
        <v>1</v>
      </c>
      <c r="AO200" s="767">
        <v>1</v>
      </c>
      <c r="AP200" s="767">
        <v>1</v>
      </c>
      <c r="AQ200" s="767">
        <v>1</v>
      </c>
      <c r="AR200" s="767">
        <v>1</v>
      </c>
      <c r="AS200" s="767">
        <v>1</v>
      </c>
      <c r="AT200" s="767">
        <v>4</v>
      </c>
      <c r="AU200" s="767">
        <v>6</v>
      </c>
      <c r="AV200" s="769">
        <v>7</v>
      </c>
    </row>
    <row r="201" spans="2:48" ht="15" x14ac:dyDescent="0.25">
      <c r="B201" s="918"/>
      <c r="C201" s="1" t="s">
        <v>5</v>
      </c>
      <c r="D201" s="740">
        <v>0</v>
      </c>
      <c r="E201" s="740">
        <v>0</v>
      </c>
      <c r="F201" s="740">
        <v>0</v>
      </c>
      <c r="G201" s="740">
        <v>0</v>
      </c>
      <c r="H201" s="740">
        <v>0</v>
      </c>
      <c r="I201" s="740">
        <v>0</v>
      </c>
      <c r="J201" s="740">
        <v>0</v>
      </c>
      <c r="K201" s="740">
        <v>0</v>
      </c>
      <c r="L201" s="740">
        <v>0</v>
      </c>
      <c r="M201" s="740">
        <v>0</v>
      </c>
      <c r="N201" s="740">
        <v>0</v>
      </c>
      <c r="O201" s="740">
        <v>0</v>
      </c>
      <c r="P201" s="741">
        <v>0</v>
      </c>
      <c r="Q201" s="741">
        <v>0</v>
      </c>
      <c r="R201" s="756">
        <v>0</v>
      </c>
      <c r="S201" s="143">
        <f>100</f>
        <v>100</v>
      </c>
      <c r="T201" s="328" t="e">
        <f t="shared" si="55"/>
        <v>#DIV/0!</v>
      </c>
      <c r="U201" s="328" t="e">
        <f t="shared" si="56"/>
        <v>#DIV/0!</v>
      </c>
      <c r="V201" s="328" t="e">
        <f t="shared" si="57"/>
        <v>#DIV/0!</v>
      </c>
      <c r="W201" s="328" t="e">
        <f t="shared" si="58"/>
        <v>#DIV/0!</v>
      </c>
      <c r="X201" s="328" t="e">
        <f t="shared" si="59"/>
        <v>#DIV/0!</v>
      </c>
      <c r="Y201" s="328" t="e">
        <f t="shared" si="60"/>
        <v>#DIV/0!</v>
      </c>
      <c r="Z201" s="328" t="e">
        <f t="shared" si="61"/>
        <v>#DIV/0!</v>
      </c>
      <c r="AA201" s="328" t="e">
        <f t="shared" si="62"/>
        <v>#DIV/0!</v>
      </c>
      <c r="AB201" s="328" t="e">
        <f t="shared" si="62"/>
        <v>#DIV/0!</v>
      </c>
      <c r="AC201" s="328" t="e">
        <f t="shared" si="62"/>
        <v>#DIV/0!</v>
      </c>
      <c r="AD201" s="328" t="e">
        <f t="shared" si="62"/>
        <v>#DIV/0!</v>
      </c>
      <c r="AE201" s="328" t="e">
        <f t="shared" si="78"/>
        <v>#DIV/0!</v>
      </c>
      <c r="AF201" s="328" t="e">
        <f t="shared" si="79"/>
        <v>#DIV/0!</v>
      </c>
      <c r="AG201" s="329" t="e">
        <f t="shared" si="79"/>
        <v>#DIV/0!</v>
      </c>
      <c r="AH201" s="766">
        <v>1</v>
      </c>
      <c r="AI201" s="767">
        <v>1</v>
      </c>
      <c r="AJ201" s="767">
        <v>1</v>
      </c>
      <c r="AK201" s="767">
        <v>1</v>
      </c>
      <c r="AL201" s="767">
        <v>1</v>
      </c>
      <c r="AM201" s="767">
        <v>1</v>
      </c>
      <c r="AN201" s="767">
        <v>1</v>
      </c>
      <c r="AO201" s="767">
        <v>1</v>
      </c>
      <c r="AP201" s="767">
        <v>1</v>
      </c>
      <c r="AQ201" s="767">
        <v>1</v>
      </c>
      <c r="AR201" s="767">
        <v>1</v>
      </c>
      <c r="AS201" s="767">
        <v>1</v>
      </c>
      <c r="AT201" s="767">
        <v>4</v>
      </c>
      <c r="AU201" s="767">
        <v>6</v>
      </c>
      <c r="AV201" s="769">
        <v>7</v>
      </c>
    </row>
    <row r="202" spans="2:48" ht="15" x14ac:dyDescent="0.25">
      <c r="B202" s="918"/>
      <c r="C202" s="1" t="s">
        <v>6</v>
      </c>
      <c r="D202" s="741">
        <v>10</v>
      </c>
      <c r="E202" s="741">
        <v>9</v>
      </c>
      <c r="F202" s="741">
        <v>10</v>
      </c>
      <c r="G202" s="741">
        <v>10</v>
      </c>
      <c r="H202" s="741">
        <v>10</v>
      </c>
      <c r="I202" s="741">
        <v>8</v>
      </c>
      <c r="J202" s="741">
        <v>8</v>
      </c>
      <c r="K202" s="740">
        <v>8</v>
      </c>
      <c r="L202" s="740">
        <v>6</v>
      </c>
      <c r="M202" s="740">
        <v>6</v>
      </c>
      <c r="N202" s="740">
        <v>7</v>
      </c>
      <c r="O202" s="740">
        <v>7</v>
      </c>
      <c r="P202" s="741">
        <v>8</v>
      </c>
      <c r="Q202" s="741">
        <v>8</v>
      </c>
      <c r="R202" s="756">
        <v>8</v>
      </c>
      <c r="S202" s="143">
        <f>100</f>
        <v>100</v>
      </c>
      <c r="T202" s="328">
        <f t="shared" si="55"/>
        <v>90</v>
      </c>
      <c r="U202" s="328">
        <f t="shared" si="56"/>
        <v>100</v>
      </c>
      <c r="V202" s="328">
        <f t="shared" si="57"/>
        <v>100</v>
      </c>
      <c r="W202" s="328">
        <f t="shared" si="58"/>
        <v>100</v>
      </c>
      <c r="X202" s="328">
        <f t="shared" si="59"/>
        <v>80</v>
      </c>
      <c r="Y202" s="328">
        <f t="shared" si="60"/>
        <v>80</v>
      </c>
      <c r="Z202" s="328">
        <f t="shared" si="61"/>
        <v>80</v>
      </c>
      <c r="AA202" s="328">
        <f t="shared" si="62"/>
        <v>60</v>
      </c>
      <c r="AB202" s="328">
        <f t="shared" si="62"/>
        <v>60</v>
      </c>
      <c r="AC202" s="328">
        <f t="shared" si="62"/>
        <v>70</v>
      </c>
      <c r="AD202" s="328">
        <f t="shared" si="62"/>
        <v>70</v>
      </c>
      <c r="AE202" s="328">
        <f t="shared" si="78"/>
        <v>80</v>
      </c>
      <c r="AF202" s="328">
        <f t="shared" si="79"/>
        <v>80</v>
      </c>
      <c r="AG202" s="329">
        <f t="shared" si="79"/>
        <v>80</v>
      </c>
      <c r="AH202" s="766">
        <v>4</v>
      </c>
      <c r="AI202" s="767">
        <v>4</v>
      </c>
      <c r="AJ202" s="767">
        <v>4</v>
      </c>
      <c r="AK202" s="767">
        <v>4</v>
      </c>
      <c r="AL202" s="767">
        <v>4</v>
      </c>
      <c r="AM202" s="767">
        <v>4</v>
      </c>
      <c r="AN202" s="767">
        <v>4</v>
      </c>
      <c r="AO202" s="767">
        <v>1</v>
      </c>
      <c r="AP202" s="767">
        <v>1</v>
      </c>
      <c r="AQ202" s="767">
        <v>1</v>
      </c>
      <c r="AR202" s="767">
        <v>1</v>
      </c>
      <c r="AS202" s="767">
        <v>1</v>
      </c>
      <c r="AT202" s="767">
        <v>4</v>
      </c>
      <c r="AU202" s="767">
        <v>6</v>
      </c>
      <c r="AV202" s="769">
        <v>7</v>
      </c>
    </row>
    <row r="203" spans="2:48" ht="15" x14ac:dyDescent="0.25">
      <c r="B203" s="919"/>
      <c r="C203" s="8" t="s">
        <v>7</v>
      </c>
      <c r="D203">
        <v>10</v>
      </c>
      <c r="E203">
        <v>9</v>
      </c>
      <c r="F203">
        <v>10</v>
      </c>
      <c r="G203">
        <v>10</v>
      </c>
      <c r="H203">
        <v>10</v>
      </c>
      <c r="I203">
        <v>8</v>
      </c>
      <c r="J203">
        <v>8</v>
      </c>
      <c r="K203">
        <v>8</v>
      </c>
      <c r="L203">
        <v>6</v>
      </c>
      <c r="M203">
        <v>6</v>
      </c>
      <c r="N203">
        <v>7</v>
      </c>
      <c r="O203">
        <v>7</v>
      </c>
      <c r="P203">
        <v>8</v>
      </c>
      <c r="Q203">
        <v>8</v>
      </c>
      <c r="R203" s="565">
        <v>8</v>
      </c>
      <c r="S203" s="143">
        <f>100</f>
        <v>100</v>
      </c>
      <c r="T203" s="328">
        <f t="shared" si="55"/>
        <v>90</v>
      </c>
      <c r="U203" s="328">
        <f t="shared" si="56"/>
        <v>100</v>
      </c>
      <c r="V203" s="328">
        <f t="shared" si="57"/>
        <v>100</v>
      </c>
      <c r="W203" s="328">
        <f t="shared" si="58"/>
        <v>100</v>
      </c>
      <c r="X203" s="328">
        <f t="shared" si="59"/>
        <v>80</v>
      </c>
      <c r="Y203" s="328">
        <f t="shared" si="60"/>
        <v>80</v>
      </c>
      <c r="Z203" s="328">
        <f t="shared" si="61"/>
        <v>80</v>
      </c>
      <c r="AA203" s="328">
        <f t="shared" si="62"/>
        <v>60</v>
      </c>
      <c r="AB203" s="328">
        <f t="shared" si="62"/>
        <v>60</v>
      </c>
      <c r="AC203" s="328">
        <f t="shared" si="62"/>
        <v>70</v>
      </c>
      <c r="AD203" s="328">
        <f t="shared" si="62"/>
        <v>70</v>
      </c>
      <c r="AE203" s="328">
        <f t="shared" si="78"/>
        <v>80</v>
      </c>
      <c r="AF203" s="328">
        <f t="shared" si="79"/>
        <v>80</v>
      </c>
      <c r="AG203" s="329">
        <f t="shared" si="79"/>
        <v>80</v>
      </c>
      <c r="AH203" s="770"/>
      <c r="AI203" s="771"/>
      <c r="AJ203" s="771"/>
      <c r="AK203" s="771"/>
      <c r="AL203" s="771"/>
      <c r="AM203" s="771"/>
      <c r="AN203" s="771"/>
      <c r="AO203" s="771"/>
      <c r="AP203" s="771"/>
      <c r="AQ203" s="771"/>
      <c r="AR203" s="771"/>
      <c r="AS203" s="771"/>
      <c r="AT203" s="771"/>
      <c r="AU203" s="771"/>
      <c r="AV203" s="772"/>
    </row>
    <row r="204" spans="2:48" ht="15" customHeight="1" x14ac:dyDescent="0.25">
      <c r="B204" s="918" t="s">
        <v>89</v>
      </c>
      <c r="C204" s="1" t="s">
        <v>2</v>
      </c>
      <c r="D204" s="741">
        <v>92</v>
      </c>
      <c r="E204" s="741">
        <v>108</v>
      </c>
      <c r="F204" s="741">
        <v>100</v>
      </c>
      <c r="G204" s="740">
        <v>96</v>
      </c>
      <c r="H204" s="741">
        <v>100</v>
      </c>
      <c r="I204" s="741">
        <v>101</v>
      </c>
      <c r="J204" s="741">
        <v>106</v>
      </c>
      <c r="K204" s="740">
        <v>97</v>
      </c>
      <c r="L204" s="741">
        <v>96</v>
      </c>
      <c r="M204" s="741">
        <v>103</v>
      </c>
      <c r="N204" s="740">
        <v>106</v>
      </c>
      <c r="O204" s="740">
        <v>96</v>
      </c>
      <c r="P204" s="741">
        <v>112</v>
      </c>
      <c r="Q204" s="741">
        <v>113</v>
      </c>
      <c r="R204" s="756">
        <v>114.00892857142857</v>
      </c>
      <c r="S204" s="143">
        <f>100</f>
        <v>100</v>
      </c>
      <c r="T204" s="328">
        <f t="shared" si="55"/>
        <v>117.39130434782609</v>
      </c>
      <c r="U204" s="328">
        <f t="shared" si="56"/>
        <v>108.69565217391305</v>
      </c>
      <c r="V204" s="328">
        <f t="shared" si="57"/>
        <v>104.34782608695652</v>
      </c>
      <c r="W204" s="328">
        <f t="shared" si="58"/>
        <v>108.69565217391305</v>
      </c>
      <c r="X204" s="328">
        <f t="shared" si="59"/>
        <v>109.78260869565217</v>
      </c>
      <c r="Y204" s="328">
        <f t="shared" si="60"/>
        <v>115.21739130434783</v>
      </c>
      <c r="Z204" s="328">
        <f t="shared" si="61"/>
        <v>105.43478260869566</v>
      </c>
      <c r="AA204" s="328">
        <f t="shared" si="62"/>
        <v>104.34782608695652</v>
      </c>
      <c r="AB204" s="328">
        <f t="shared" si="62"/>
        <v>111.95652173913044</v>
      </c>
      <c r="AC204" s="328">
        <f t="shared" si="62"/>
        <v>115.21739130434783</v>
      </c>
      <c r="AD204" s="328">
        <f t="shared" ref="AD204" si="80">O204*100/$D204</f>
        <v>104.34782608695652</v>
      </c>
      <c r="AE204" s="328">
        <f t="shared" si="78"/>
        <v>121.73913043478261</v>
      </c>
      <c r="AF204" s="328">
        <f t="shared" si="79"/>
        <v>122.82608695652173</v>
      </c>
      <c r="AG204" s="329">
        <f t="shared" si="79"/>
        <v>123.92274844720497</v>
      </c>
      <c r="AH204" s="766">
        <v>4</v>
      </c>
      <c r="AI204" s="767">
        <v>4</v>
      </c>
      <c r="AJ204" s="767">
        <v>4</v>
      </c>
      <c r="AK204" s="767">
        <v>1</v>
      </c>
      <c r="AL204" s="767">
        <v>4</v>
      </c>
      <c r="AM204" s="767">
        <v>4</v>
      </c>
      <c r="AN204" s="767">
        <v>4</v>
      </c>
      <c r="AO204" s="767">
        <v>1</v>
      </c>
      <c r="AP204" s="767">
        <v>4</v>
      </c>
      <c r="AQ204" s="767">
        <v>4</v>
      </c>
      <c r="AR204" s="767">
        <v>1</v>
      </c>
      <c r="AS204" s="767">
        <v>1</v>
      </c>
      <c r="AT204" s="767">
        <v>4</v>
      </c>
      <c r="AU204" s="767">
        <v>6</v>
      </c>
      <c r="AV204" s="769">
        <v>7</v>
      </c>
    </row>
    <row r="205" spans="2:48" ht="15" x14ac:dyDescent="0.25">
      <c r="B205" s="918"/>
      <c r="C205" s="1" t="s">
        <v>3</v>
      </c>
      <c r="D205" s="741">
        <v>9</v>
      </c>
      <c r="E205" s="741">
        <v>7</v>
      </c>
      <c r="F205" s="741">
        <v>7</v>
      </c>
      <c r="G205" s="741">
        <v>9</v>
      </c>
      <c r="H205" s="741">
        <v>9</v>
      </c>
      <c r="I205" s="741">
        <v>9</v>
      </c>
      <c r="J205" s="741">
        <v>8</v>
      </c>
      <c r="K205" s="741">
        <v>12</v>
      </c>
      <c r="L205" s="741">
        <v>9</v>
      </c>
      <c r="M205" s="741">
        <v>11</v>
      </c>
      <c r="N205" s="741">
        <v>8</v>
      </c>
      <c r="O205" s="741">
        <v>5</v>
      </c>
      <c r="P205" s="741">
        <v>14</v>
      </c>
      <c r="Q205" s="741">
        <v>14</v>
      </c>
      <c r="R205" s="756">
        <v>14</v>
      </c>
      <c r="S205" s="143">
        <f>100</f>
        <v>100</v>
      </c>
      <c r="T205" s="328">
        <f t="shared" ref="T205:T268" si="81">E205*100/$D205</f>
        <v>77.777777777777771</v>
      </c>
      <c r="U205" s="328">
        <f t="shared" ref="U205:U268" si="82">F205*100/$D205</f>
        <v>77.777777777777771</v>
      </c>
      <c r="V205" s="328">
        <f t="shared" ref="V205:V268" si="83">G205*100/$D205</f>
        <v>100</v>
      </c>
      <c r="W205" s="328">
        <f t="shared" ref="W205:W268" si="84">H205*100/$D205</f>
        <v>100</v>
      </c>
      <c r="X205" s="328">
        <f t="shared" ref="X205:X268" si="85">I205*100/$D205</f>
        <v>100</v>
      </c>
      <c r="Y205" s="328">
        <f t="shared" ref="Y205:Y268" si="86">J205*100/$D205</f>
        <v>88.888888888888886</v>
      </c>
      <c r="Z205" s="328">
        <f t="shared" ref="Z205:Z268" si="87">K205*100/$D205</f>
        <v>133.33333333333334</v>
      </c>
      <c r="AA205" s="328">
        <f t="shared" ref="AA205:AD268" si="88">L205*100/$D205</f>
        <v>100</v>
      </c>
      <c r="AB205" s="328">
        <f t="shared" si="88"/>
        <v>122.22222222222223</v>
      </c>
      <c r="AC205" s="328">
        <f t="shared" si="88"/>
        <v>88.888888888888886</v>
      </c>
      <c r="AD205" s="328">
        <f t="shared" si="88"/>
        <v>55.555555555555557</v>
      </c>
      <c r="AE205" s="328">
        <f t="shared" ref="AE205:AG205" si="89">P205*100/$D205</f>
        <v>155.55555555555554</v>
      </c>
      <c r="AF205" s="328">
        <f t="shared" si="89"/>
        <v>155.55555555555554</v>
      </c>
      <c r="AG205" s="329">
        <f t="shared" si="89"/>
        <v>155.55555555555554</v>
      </c>
      <c r="AH205" s="766">
        <v>4</v>
      </c>
      <c r="AI205" s="767">
        <v>4</v>
      </c>
      <c r="AJ205" s="767">
        <v>4</v>
      </c>
      <c r="AK205" s="767">
        <v>4</v>
      </c>
      <c r="AL205" s="767">
        <v>4</v>
      </c>
      <c r="AM205" s="767">
        <v>4</v>
      </c>
      <c r="AN205" s="767">
        <v>4</v>
      </c>
      <c r="AO205" s="767">
        <v>4</v>
      </c>
      <c r="AP205" s="767">
        <v>4</v>
      </c>
      <c r="AQ205" s="767">
        <v>4</v>
      </c>
      <c r="AR205" s="767">
        <v>4</v>
      </c>
      <c r="AS205" s="767">
        <v>4</v>
      </c>
      <c r="AT205" s="767">
        <v>4</v>
      </c>
      <c r="AU205" s="767">
        <v>6</v>
      </c>
      <c r="AV205" s="769">
        <v>7</v>
      </c>
    </row>
    <row r="206" spans="2:48" ht="15" x14ac:dyDescent="0.25">
      <c r="B206" s="918"/>
      <c r="C206" s="1" t="s">
        <v>4</v>
      </c>
      <c r="D206" s="740">
        <v>0</v>
      </c>
      <c r="E206" s="740">
        <v>0</v>
      </c>
      <c r="F206" s="740">
        <v>0</v>
      </c>
      <c r="G206" s="740">
        <v>0</v>
      </c>
      <c r="H206" s="740">
        <v>0</v>
      </c>
      <c r="I206" s="740">
        <v>0</v>
      </c>
      <c r="J206" s="740">
        <v>0</v>
      </c>
      <c r="K206" s="740">
        <v>0</v>
      </c>
      <c r="L206" s="740">
        <v>0</v>
      </c>
      <c r="M206" s="740">
        <v>0</v>
      </c>
      <c r="N206" s="740">
        <v>0</v>
      </c>
      <c r="O206" s="740">
        <v>0</v>
      </c>
      <c r="P206" s="741">
        <v>0</v>
      </c>
      <c r="Q206" s="741">
        <v>0</v>
      </c>
      <c r="R206" s="756">
        <v>0</v>
      </c>
      <c r="S206" s="143">
        <f>100</f>
        <v>100</v>
      </c>
      <c r="T206" s="328" t="e">
        <f t="shared" si="81"/>
        <v>#DIV/0!</v>
      </c>
      <c r="U206" s="328" t="e">
        <f t="shared" si="82"/>
        <v>#DIV/0!</v>
      </c>
      <c r="V206" s="328" t="e">
        <f t="shared" si="83"/>
        <v>#DIV/0!</v>
      </c>
      <c r="W206" s="328" t="e">
        <f t="shared" si="84"/>
        <v>#DIV/0!</v>
      </c>
      <c r="X206" s="328" t="e">
        <f t="shared" si="85"/>
        <v>#DIV/0!</v>
      </c>
      <c r="Y206" s="328" t="e">
        <f t="shared" si="86"/>
        <v>#DIV/0!</v>
      </c>
      <c r="Z206" s="328" t="e">
        <f t="shared" si="87"/>
        <v>#DIV/0!</v>
      </c>
      <c r="AA206" s="328" t="e">
        <f t="shared" si="88"/>
        <v>#DIV/0!</v>
      </c>
      <c r="AB206" s="328" t="e">
        <f t="shared" si="88"/>
        <v>#DIV/0!</v>
      </c>
      <c r="AC206" s="328" t="e">
        <f t="shared" si="88"/>
        <v>#DIV/0!</v>
      </c>
      <c r="AD206" s="328" t="e">
        <f t="shared" si="88"/>
        <v>#DIV/0!</v>
      </c>
      <c r="AE206" s="328" t="e">
        <f t="shared" ref="AE206:AG206" si="90">P206*100/$D206</f>
        <v>#DIV/0!</v>
      </c>
      <c r="AF206" s="328" t="e">
        <f t="shared" si="90"/>
        <v>#DIV/0!</v>
      </c>
      <c r="AG206" s="329" t="e">
        <f t="shared" si="90"/>
        <v>#DIV/0!</v>
      </c>
      <c r="AH206" s="766">
        <v>1</v>
      </c>
      <c r="AI206" s="767">
        <v>1</v>
      </c>
      <c r="AJ206" s="767">
        <v>1</v>
      </c>
      <c r="AK206" s="767">
        <v>1</v>
      </c>
      <c r="AL206" s="767">
        <v>1</v>
      </c>
      <c r="AM206" s="767">
        <v>1</v>
      </c>
      <c r="AN206" s="767">
        <v>1</v>
      </c>
      <c r="AO206" s="767">
        <v>1</v>
      </c>
      <c r="AP206" s="767">
        <v>1</v>
      </c>
      <c r="AQ206" s="767">
        <v>1</v>
      </c>
      <c r="AR206" s="767">
        <v>1</v>
      </c>
      <c r="AS206" s="767">
        <v>1</v>
      </c>
      <c r="AT206" s="767">
        <v>4</v>
      </c>
      <c r="AU206" s="767">
        <v>6</v>
      </c>
      <c r="AV206" s="769">
        <v>7</v>
      </c>
    </row>
    <row r="207" spans="2:48" ht="15" x14ac:dyDescent="0.25">
      <c r="B207" s="918"/>
      <c r="C207" s="1" t="s">
        <v>5</v>
      </c>
      <c r="D207" s="740">
        <v>0</v>
      </c>
      <c r="E207" s="740">
        <v>0</v>
      </c>
      <c r="F207" s="740">
        <v>0</v>
      </c>
      <c r="G207" s="740">
        <v>0</v>
      </c>
      <c r="H207" s="740">
        <v>0</v>
      </c>
      <c r="I207" s="740">
        <v>0</v>
      </c>
      <c r="J207" s="740">
        <v>0</v>
      </c>
      <c r="K207" s="740">
        <v>0</v>
      </c>
      <c r="L207" s="740">
        <v>0</v>
      </c>
      <c r="M207" s="740">
        <v>0</v>
      </c>
      <c r="N207" s="740">
        <v>0</v>
      </c>
      <c r="O207" s="740">
        <v>0</v>
      </c>
      <c r="P207" s="741">
        <v>0</v>
      </c>
      <c r="Q207" s="741">
        <v>0</v>
      </c>
      <c r="R207" s="756">
        <v>0</v>
      </c>
      <c r="S207" s="143">
        <f>100</f>
        <v>100</v>
      </c>
      <c r="T207" s="328" t="e">
        <f t="shared" si="81"/>
        <v>#DIV/0!</v>
      </c>
      <c r="U207" s="328" t="e">
        <f t="shared" si="82"/>
        <v>#DIV/0!</v>
      </c>
      <c r="V207" s="328" t="e">
        <f t="shared" si="83"/>
        <v>#DIV/0!</v>
      </c>
      <c r="W207" s="328" t="e">
        <f t="shared" si="84"/>
        <v>#DIV/0!</v>
      </c>
      <c r="X207" s="328" t="e">
        <f t="shared" si="85"/>
        <v>#DIV/0!</v>
      </c>
      <c r="Y207" s="328" t="e">
        <f t="shared" si="86"/>
        <v>#DIV/0!</v>
      </c>
      <c r="Z207" s="328" t="e">
        <f t="shared" si="87"/>
        <v>#DIV/0!</v>
      </c>
      <c r="AA207" s="328" t="e">
        <f t="shared" si="88"/>
        <v>#DIV/0!</v>
      </c>
      <c r="AB207" s="328" t="e">
        <f t="shared" si="88"/>
        <v>#DIV/0!</v>
      </c>
      <c r="AC207" s="328" t="e">
        <f t="shared" si="88"/>
        <v>#DIV/0!</v>
      </c>
      <c r="AD207" s="328" t="e">
        <f t="shared" si="88"/>
        <v>#DIV/0!</v>
      </c>
      <c r="AE207" s="328" t="e">
        <f t="shared" ref="AE207:AG207" si="91">P207*100/$D207</f>
        <v>#DIV/0!</v>
      </c>
      <c r="AF207" s="328" t="e">
        <f t="shared" si="91"/>
        <v>#DIV/0!</v>
      </c>
      <c r="AG207" s="329" t="e">
        <f t="shared" si="91"/>
        <v>#DIV/0!</v>
      </c>
      <c r="AH207" s="766">
        <v>1</v>
      </c>
      <c r="AI207" s="767">
        <v>1</v>
      </c>
      <c r="AJ207" s="767">
        <v>1</v>
      </c>
      <c r="AK207" s="767">
        <v>1</v>
      </c>
      <c r="AL207" s="767">
        <v>1</v>
      </c>
      <c r="AM207" s="767">
        <v>1</v>
      </c>
      <c r="AN207" s="767">
        <v>1</v>
      </c>
      <c r="AO207" s="767">
        <v>1</v>
      </c>
      <c r="AP207" s="767">
        <v>1</v>
      </c>
      <c r="AQ207" s="767">
        <v>1</v>
      </c>
      <c r="AR207" s="767">
        <v>1</v>
      </c>
      <c r="AS207" s="767">
        <v>1</v>
      </c>
      <c r="AT207" s="767">
        <v>4</v>
      </c>
      <c r="AU207" s="767">
        <v>6</v>
      </c>
      <c r="AV207" s="769">
        <v>7</v>
      </c>
    </row>
    <row r="208" spans="2:48" ht="15" x14ac:dyDescent="0.25">
      <c r="B208" s="918"/>
      <c r="C208" s="1" t="s">
        <v>6</v>
      </c>
      <c r="D208" s="740">
        <v>101</v>
      </c>
      <c r="E208" s="740">
        <v>115</v>
      </c>
      <c r="F208" s="740">
        <v>107</v>
      </c>
      <c r="G208" s="741">
        <v>105</v>
      </c>
      <c r="H208" s="741">
        <v>109</v>
      </c>
      <c r="I208" s="740">
        <v>110</v>
      </c>
      <c r="J208" s="741">
        <v>114</v>
      </c>
      <c r="K208" s="740">
        <v>109</v>
      </c>
      <c r="L208" s="741">
        <v>105</v>
      </c>
      <c r="M208" s="740">
        <v>114</v>
      </c>
      <c r="N208" s="740">
        <v>114</v>
      </c>
      <c r="O208" s="740">
        <v>101</v>
      </c>
      <c r="P208" s="741">
        <v>126</v>
      </c>
      <c r="Q208" s="741">
        <v>127</v>
      </c>
      <c r="R208" s="756">
        <v>128.00793650793651</v>
      </c>
      <c r="S208" s="143">
        <f>100</f>
        <v>100</v>
      </c>
      <c r="T208" s="328">
        <f t="shared" si="81"/>
        <v>113.86138613861387</v>
      </c>
      <c r="U208" s="328">
        <f t="shared" si="82"/>
        <v>105.94059405940594</v>
      </c>
      <c r="V208" s="328">
        <f t="shared" si="83"/>
        <v>103.96039603960396</v>
      </c>
      <c r="W208" s="328">
        <f t="shared" si="84"/>
        <v>107.92079207920793</v>
      </c>
      <c r="X208" s="328">
        <f t="shared" si="85"/>
        <v>108.91089108910892</v>
      </c>
      <c r="Y208" s="328">
        <f t="shared" si="86"/>
        <v>112.87128712871286</v>
      </c>
      <c r="Z208" s="328">
        <f t="shared" si="87"/>
        <v>107.92079207920793</v>
      </c>
      <c r="AA208" s="328">
        <f t="shared" si="88"/>
        <v>103.96039603960396</v>
      </c>
      <c r="AB208" s="328">
        <f t="shared" si="88"/>
        <v>112.87128712871286</v>
      </c>
      <c r="AC208" s="328">
        <f t="shared" si="88"/>
        <v>112.87128712871286</v>
      </c>
      <c r="AD208" s="328">
        <f t="shared" si="88"/>
        <v>100</v>
      </c>
      <c r="AE208" s="328">
        <f t="shared" ref="AE208:AG208" si="92">P208*100/$D208</f>
        <v>124.75247524752476</v>
      </c>
      <c r="AF208" s="328">
        <f t="shared" si="92"/>
        <v>125.74257425742574</v>
      </c>
      <c r="AG208" s="329">
        <f t="shared" si="92"/>
        <v>126.74053119597673</v>
      </c>
      <c r="AH208" s="766">
        <v>1</v>
      </c>
      <c r="AI208" s="767">
        <v>1</v>
      </c>
      <c r="AJ208" s="767">
        <v>1</v>
      </c>
      <c r="AK208" s="767">
        <v>4</v>
      </c>
      <c r="AL208" s="767">
        <v>4</v>
      </c>
      <c r="AM208" s="767">
        <v>1</v>
      </c>
      <c r="AN208" s="767">
        <v>4</v>
      </c>
      <c r="AO208" s="767">
        <v>1</v>
      </c>
      <c r="AP208" s="767">
        <v>4</v>
      </c>
      <c r="AQ208" s="767">
        <v>1</v>
      </c>
      <c r="AR208" s="767">
        <v>1</v>
      </c>
      <c r="AS208" s="767">
        <v>1</v>
      </c>
      <c r="AT208" s="767">
        <v>4</v>
      </c>
      <c r="AU208" s="767">
        <v>6</v>
      </c>
      <c r="AV208" s="769">
        <v>7</v>
      </c>
    </row>
    <row r="209" spans="2:48" ht="15" x14ac:dyDescent="0.25">
      <c r="B209" s="919"/>
      <c r="C209" s="8" t="s">
        <v>7</v>
      </c>
      <c r="D209">
        <v>101</v>
      </c>
      <c r="E209">
        <v>115</v>
      </c>
      <c r="F209">
        <v>107</v>
      </c>
      <c r="G209">
        <v>105</v>
      </c>
      <c r="H209">
        <v>109</v>
      </c>
      <c r="I209">
        <v>110</v>
      </c>
      <c r="J209">
        <v>114</v>
      </c>
      <c r="K209">
        <v>109</v>
      </c>
      <c r="L209">
        <v>105</v>
      </c>
      <c r="M209">
        <v>114</v>
      </c>
      <c r="N209">
        <v>114</v>
      </c>
      <c r="O209">
        <v>101</v>
      </c>
      <c r="P209">
        <v>126</v>
      </c>
      <c r="Q209">
        <v>127</v>
      </c>
      <c r="R209" s="565">
        <v>128.00793650793651</v>
      </c>
      <c r="S209" s="143">
        <f>100</f>
        <v>100</v>
      </c>
      <c r="T209" s="328">
        <f t="shared" si="81"/>
        <v>113.86138613861387</v>
      </c>
      <c r="U209" s="328">
        <f t="shared" si="82"/>
        <v>105.94059405940594</v>
      </c>
      <c r="V209" s="328">
        <f t="shared" si="83"/>
        <v>103.96039603960396</v>
      </c>
      <c r="W209" s="328">
        <f t="shared" si="84"/>
        <v>107.92079207920793</v>
      </c>
      <c r="X209" s="328">
        <f t="shared" si="85"/>
        <v>108.91089108910892</v>
      </c>
      <c r="Y209" s="328">
        <f t="shared" si="86"/>
        <v>112.87128712871286</v>
      </c>
      <c r="Z209" s="328">
        <f t="shared" si="87"/>
        <v>107.92079207920793</v>
      </c>
      <c r="AA209" s="328">
        <f t="shared" si="88"/>
        <v>103.96039603960396</v>
      </c>
      <c r="AB209" s="328">
        <f t="shared" si="88"/>
        <v>112.87128712871286</v>
      </c>
      <c r="AC209" s="328">
        <f t="shared" si="88"/>
        <v>112.87128712871286</v>
      </c>
      <c r="AD209" s="328">
        <f t="shared" si="88"/>
        <v>100</v>
      </c>
      <c r="AE209" s="328">
        <f t="shared" ref="AE209:AG209" si="93">P209*100/$D209</f>
        <v>124.75247524752476</v>
      </c>
      <c r="AF209" s="328">
        <f t="shared" si="93"/>
        <v>125.74257425742574</v>
      </c>
      <c r="AG209" s="329">
        <f t="shared" si="93"/>
        <v>126.74053119597673</v>
      </c>
      <c r="AH209" s="770"/>
      <c r="AI209" s="771"/>
      <c r="AJ209" s="771"/>
      <c r="AK209" s="771"/>
      <c r="AL209" s="771"/>
      <c r="AM209" s="771"/>
      <c r="AN209" s="771"/>
      <c r="AO209" s="771"/>
      <c r="AP209" s="771"/>
      <c r="AQ209" s="771"/>
      <c r="AR209" s="771"/>
      <c r="AS209" s="771"/>
      <c r="AT209" s="771"/>
      <c r="AU209" s="771"/>
      <c r="AV209" s="772"/>
    </row>
    <row r="210" spans="2:48" ht="15" customHeight="1" x14ac:dyDescent="0.25">
      <c r="B210" s="918" t="s">
        <v>50</v>
      </c>
      <c r="C210" s="1" t="s">
        <v>2</v>
      </c>
      <c r="D210" s="741">
        <v>0</v>
      </c>
      <c r="E210" s="741">
        <v>0</v>
      </c>
      <c r="F210" s="741">
        <v>6</v>
      </c>
      <c r="G210" s="741">
        <v>6</v>
      </c>
      <c r="H210" s="741">
        <v>6</v>
      </c>
      <c r="I210" s="741">
        <v>5</v>
      </c>
      <c r="J210" s="740">
        <v>0</v>
      </c>
      <c r="K210" s="741">
        <v>0</v>
      </c>
      <c r="L210" s="740">
        <v>3</v>
      </c>
      <c r="M210" s="741">
        <v>0</v>
      </c>
      <c r="N210" s="741">
        <v>0</v>
      </c>
      <c r="O210" s="741">
        <v>0</v>
      </c>
      <c r="P210" s="741">
        <v>0</v>
      </c>
      <c r="Q210" s="741">
        <v>0</v>
      </c>
      <c r="R210" s="756">
        <v>0</v>
      </c>
      <c r="S210" s="143">
        <f>100</f>
        <v>100</v>
      </c>
      <c r="T210" s="328" t="e">
        <f t="shared" si="81"/>
        <v>#DIV/0!</v>
      </c>
      <c r="U210" s="328" t="e">
        <f t="shared" si="82"/>
        <v>#DIV/0!</v>
      </c>
      <c r="V210" s="328" t="e">
        <f t="shared" si="83"/>
        <v>#DIV/0!</v>
      </c>
      <c r="W210" s="328" t="e">
        <f t="shared" si="84"/>
        <v>#DIV/0!</v>
      </c>
      <c r="X210" s="328" t="e">
        <f t="shared" si="85"/>
        <v>#DIV/0!</v>
      </c>
      <c r="Y210" s="328" t="e">
        <f t="shared" si="86"/>
        <v>#DIV/0!</v>
      </c>
      <c r="Z210" s="328" t="e">
        <f t="shared" si="87"/>
        <v>#DIV/0!</v>
      </c>
      <c r="AA210" s="328" t="e">
        <f t="shared" si="88"/>
        <v>#DIV/0!</v>
      </c>
      <c r="AB210" s="328" t="e">
        <f t="shared" si="88"/>
        <v>#DIV/0!</v>
      </c>
      <c r="AC210" s="328" t="e">
        <f t="shared" si="88"/>
        <v>#DIV/0!</v>
      </c>
      <c r="AD210" s="328" t="e">
        <f t="shared" si="88"/>
        <v>#DIV/0!</v>
      </c>
      <c r="AE210" s="328" t="e">
        <f t="shared" ref="AE210:AG210" si="94">P210*100/$D210</f>
        <v>#DIV/0!</v>
      </c>
      <c r="AF210" s="328" t="e">
        <f t="shared" si="94"/>
        <v>#DIV/0!</v>
      </c>
      <c r="AG210" s="329" t="e">
        <f t="shared" si="94"/>
        <v>#DIV/0!</v>
      </c>
      <c r="AH210" s="766">
        <v>4</v>
      </c>
      <c r="AI210" s="767">
        <v>4</v>
      </c>
      <c r="AJ210" s="767">
        <v>4</v>
      </c>
      <c r="AK210" s="767">
        <v>4</v>
      </c>
      <c r="AL210" s="767">
        <v>4</v>
      </c>
      <c r="AM210" s="767">
        <v>4</v>
      </c>
      <c r="AN210" s="767">
        <v>1</v>
      </c>
      <c r="AO210" s="767">
        <v>4</v>
      </c>
      <c r="AP210" s="767">
        <v>1</v>
      </c>
      <c r="AQ210" s="767">
        <v>4</v>
      </c>
      <c r="AR210" s="767">
        <v>4</v>
      </c>
      <c r="AS210" s="767">
        <v>4</v>
      </c>
      <c r="AT210" s="767">
        <v>4</v>
      </c>
      <c r="AU210" s="767">
        <v>6</v>
      </c>
      <c r="AV210" s="769">
        <v>7</v>
      </c>
    </row>
    <row r="211" spans="2:48" ht="15" x14ac:dyDescent="0.25">
      <c r="B211" s="918"/>
      <c r="C211" s="1" t="s">
        <v>3</v>
      </c>
      <c r="D211" s="740">
        <v>0</v>
      </c>
      <c r="E211" s="740">
        <v>0</v>
      </c>
      <c r="F211" s="740">
        <v>0</v>
      </c>
      <c r="G211" s="741">
        <v>0</v>
      </c>
      <c r="H211" s="741">
        <v>0</v>
      </c>
      <c r="I211" s="740">
        <v>0</v>
      </c>
      <c r="J211" s="741">
        <v>0</v>
      </c>
      <c r="K211" s="740">
        <v>0</v>
      </c>
      <c r="L211" s="740">
        <v>0</v>
      </c>
      <c r="M211" s="741">
        <v>0</v>
      </c>
      <c r="N211" s="741">
        <v>0</v>
      </c>
      <c r="O211" s="741">
        <v>0</v>
      </c>
      <c r="P211" s="741">
        <v>0</v>
      </c>
      <c r="Q211" s="741">
        <v>0</v>
      </c>
      <c r="R211" s="756">
        <v>0</v>
      </c>
      <c r="S211" s="143">
        <f>100</f>
        <v>100</v>
      </c>
      <c r="T211" s="328" t="e">
        <f t="shared" si="81"/>
        <v>#DIV/0!</v>
      </c>
      <c r="U211" s="328" t="e">
        <f t="shared" si="82"/>
        <v>#DIV/0!</v>
      </c>
      <c r="V211" s="328" t="e">
        <f t="shared" si="83"/>
        <v>#DIV/0!</v>
      </c>
      <c r="W211" s="328" t="e">
        <f t="shared" si="84"/>
        <v>#DIV/0!</v>
      </c>
      <c r="X211" s="328" t="e">
        <f t="shared" si="85"/>
        <v>#DIV/0!</v>
      </c>
      <c r="Y211" s="328" t="e">
        <f t="shared" si="86"/>
        <v>#DIV/0!</v>
      </c>
      <c r="Z211" s="328" t="e">
        <f t="shared" si="87"/>
        <v>#DIV/0!</v>
      </c>
      <c r="AA211" s="328" t="e">
        <f t="shared" si="88"/>
        <v>#DIV/0!</v>
      </c>
      <c r="AB211" s="328" t="e">
        <f t="shared" si="88"/>
        <v>#DIV/0!</v>
      </c>
      <c r="AC211" s="328" t="e">
        <f t="shared" si="88"/>
        <v>#DIV/0!</v>
      </c>
      <c r="AD211" s="328" t="e">
        <f t="shared" si="88"/>
        <v>#DIV/0!</v>
      </c>
      <c r="AE211" s="328" t="e">
        <f t="shared" ref="AE211:AG211" si="95">P211*100/$D211</f>
        <v>#DIV/0!</v>
      </c>
      <c r="AF211" s="328" t="e">
        <f t="shared" si="95"/>
        <v>#DIV/0!</v>
      </c>
      <c r="AG211" s="329" t="e">
        <f t="shared" si="95"/>
        <v>#DIV/0!</v>
      </c>
      <c r="AH211" s="766">
        <v>1</v>
      </c>
      <c r="AI211" s="767">
        <v>1</v>
      </c>
      <c r="AJ211" s="767">
        <v>1</v>
      </c>
      <c r="AK211" s="767">
        <v>4</v>
      </c>
      <c r="AL211" s="767">
        <v>4</v>
      </c>
      <c r="AM211" s="767">
        <v>1</v>
      </c>
      <c r="AN211" s="767">
        <v>4</v>
      </c>
      <c r="AO211" s="767">
        <v>1</v>
      </c>
      <c r="AP211" s="767">
        <v>1</v>
      </c>
      <c r="AQ211" s="767">
        <v>4</v>
      </c>
      <c r="AR211" s="767">
        <v>4</v>
      </c>
      <c r="AS211" s="767">
        <v>4</v>
      </c>
      <c r="AT211" s="767">
        <v>4</v>
      </c>
      <c r="AU211" s="767">
        <v>6</v>
      </c>
      <c r="AV211" s="769">
        <v>7</v>
      </c>
    </row>
    <row r="212" spans="2:48" ht="15" x14ac:dyDescent="0.25">
      <c r="B212" s="918"/>
      <c r="C212" s="1" t="s">
        <v>4</v>
      </c>
      <c r="D212" s="740">
        <v>0</v>
      </c>
      <c r="E212" s="740">
        <v>0</v>
      </c>
      <c r="F212" s="740">
        <v>0</v>
      </c>
      <c r="G212" s="740">
        <v>0</v>
      </c>
      <c r="H212" s="740">
        <v>0</v>
      </c>
      <c r="I212" s="740">
        <v>0</v>
      </c>
      <c r="J212" s="740">
        <v>0</v>
      </c>
      <c r="K212" s="740">
        <v>0</v>
      </c>
      <c r="L212" s="740">
        <v>0</v>
      </c>
      <c r="M212" s="740">
        <v>0</v>
      </c>
      <c r="N212" s="740">
        <v>0</v>
      </c>
      <c r="O212" s="740">
        <v>0</v>
      </c>
      <c r="P212" s="741">
        <v>0</v>
      </c>
      <c r="Q212" s="741">
        <v>0</v>
      </c>
      <c r="R212" s="756">
        <v>0</v>
      </c>
      <c r="S212" s="143">
        <f>100</f>
        <v>100</v>
      </c>
      <c r="T212" s="328" t="e">
        <f t="shared" si="81"/>
        <v>#DIV/0!</v>
      </c>
      <c r="U212" s="328" t="e">
        <f t="shared" si="82"/>
        <v>#DIV/0!</v>
      </c>
      <c r="V212" s="328" t="e">
        <f t="shared" si="83"/>
        <v>#DIV/0!</v>
      </c>
      <c r="W212" s="328" t="e">
        <f t="shared" si="84"/>
        <v>#DIV/0!</v>
      </c>
      <c r="X212" s="328" t="e">
        <f t="shared" si="85"/>
        <v>#DIV/0!</v>
      </c>
      <c r="Y212" s="328" t="e">
        <f t="shared" si="86"/>
        <v>#DIV/0!</v>
      </c>
      <c r="Z212" s="328" t="e">
        <f t="shared" si="87"/>
        <v>#DIV/0!</v>
      </c>
      <c r="AA212" s="328" t="e">
        <f t="shared" si="88"/>
        <v>#DIV/0!</v>
      </c>
      <c r="AB212" s="328" t="e">
        <f t="shared" si="88"/>
        <v>#DIV/0!</v>
      </c>
      <c r="AC212" s="328" t="e">
        <f t="shared" si="88"/>
        <v>#DIV/0!</v>
      </c>
      <c r="AD212" s="328" t="e">
        <f t="shared" si="88"/>
        <v>#DIV/0!</v>
      </c>
      <c r="AE212" s="328" t="e">
        <f t="shared" ref="AE212:AG212" si="96">P212*100/$D212</f>
        <v>#DIV/0!</v>
      </c>
      <c r="AF212" s="328" t="e">
        <f t="shared" si="96"/>
        <v>#DIV/0!</v>
      </c>
      <c r="AG212" s="329" t="e">
        <f t="shared" si="96"/>
        <v>#DIV/0!</v>
      </c>
      <c r="AH212" s="766">
        <v>1</v>
      </c>
      <c r="AI212" s="767">
        <v>1</v>
      </c>
      <c r="AJ212" s="767">
        <v>1</v>
      </c>
      <c r="AK212" s="767">
        <v>1</v>
      </c>
      <c r="AL212" s="767">
        <v>1</v>
      </c>
      <c r="AM212" s="767">
        <v>1</v>
      </c>
      <c r="AN212" s="767">
        <v>1</v>
      </c>
      <c r="AO212" s="767">
        <v>1</v>
      </c>
      <c r="AP212" s="767">
        <v>1</v>
      </c>
      <c r="AQ212" s="767">
        <v>1</v>
      </c>
      <c r="AR212" s="767">
        <v>1</v>
      </c>
      <c r="AS212" s="767">
        <v>1</v>
      </c>
      <c r="AT212" s="767">
        <v>4</v>
      </c>
      <c r="AU212" s="767">
        <v>6</v>
      </c>
      <c r="AV212" s="769">
        <v>7</v>
      </c>
    </row>
    <row r="213" spans="2:48" ht="15" x14ac:dyDescent="0.25">
      <c r="B213" s="918"/>
      <c r="C213" s="1" t="s">
        <v>5</v>
      </c>
      <c r="D213" s="740">
        <v>0</v>
      </c>
      <c r="E213" s="740">
        <v>0</v>
      </c>
      <c r="F213" s="740">
        <v>0</v>
      </c>
      <c r="G213" s="740">
        <v>0</v>
      </c>
      <c r="H213" s="740">
        <v>0</v>
      </c>
      <c r="I213" s="740">
        <v>0</v>
      </c>
      <c r="J213" s="740">
        <v>0</v>
      </c>
      <c r="K213" s="740">
        <v>0</v>
      </c>
      <c r="L213" s="740">
        <v>0</v>
      </c>
      <c r="M213" s="740">
        <v>0</v>
      </c>
      <c r="N213" s="740">
        <v>0</v>
      </c>
      <c r="O213" s="740">
        <v>0</v>
      </c>
      <c r="P213" s="741">
        <v>0</v>
      </c>
      <c r="Q213" s="741">
        <v>0</v>
      </c>
      <c r="R213" s="756">
        <v>0</v>
      </c>
      <c r="S213" s="143">
        <f>100</f>
        <v>100</v>
      </c>
      <c r="T213" s="328" t="e">
        <f t="shared" si="81"/>
        <v>#DIV/0!</v>
      </c>
      <c r="U213" s="328" t="e">
        <f t="shared" si="82"/>
        <v>#DIV/0!</v>
      </c>
      <c r="V213" s="328" t="e">
        <f t="shared" si="83"/>
        <v>#DIV/0!</v>
      </c>
      <c r="W213" s="328" t="e">
        <f t="shared" si="84"/>
        <v>#DIV/0!</v>
      </c>
      <c r="X213" s="328" t="e">
        <f t="shared" si="85"/>
        <v>#DIV/0!</v>
      </c>
      <c r="Y213" s="328" t="e">
        <f t="shared" si="86"/>
        <v>#DIV/0!</v>
      </c>
      <c r="Z213" s="328" t="e">
        <f t="shared" si="87"/>
        <v>#DIV/0!</v>
      </c>
      <c r="AA213" s="328" t="e">
        <f t="shared" si="88"/>
        <v>#DIV/0!</v>
      </c>
      <c r="AB213" s="328" t="e">
        <f t="shared" si="88"/>
        <v>#DIV/0!</v>
      </c>
      <c r="AC213" s="328" t="e">
        <f t="shared" si="88"/>
        <v>#DIV/0!</v>
      </c>
      <c r="AD213" s="328" t="e">
        <f t="shared" si="88"/>
        <v>#DIV/0!</v>
      </c>
      <c r="AE213" s="328" t="e">
        <f t="shared" ref="AE213:AG213" si="97">P213*100/$D213</f>
        <v>#DIV/0!</v>
      </c>
      <c r="AF213" s="328" t="e">
        <f t="shared" si="97"/>
        <v>#DIV/0!</v>
      </c>
      <c r="AG213" s="329" t="e">
        <f t="shared" si="97"/>
        <v>#DIV/0!</v>
      </c>
      <c r="AH213" s="766">
        <v>1</v>
      </c>
      <c r="AI213" s="767">
        <v>1</v>
      </c>
      <c r="AJ213" s="767">
        <v>1</v>
      </c>
      <c r="AK213" s="767">
        <v>1</v>
      </c>
      <c r="AL213" s="767">
        <v>1</v>
      </c>
      <c r="AM213" s="767">
        <v>1</v>
      </c>
      <c r="AN213" s="767">
        <v>1</v>
      </c>
      <c r="AO213" s="767">
        <v>1</v>
      </c>
      <c r="AP213" s="767">
        <v>1</v>
      </c>
      <c r="AQ213" s="767">
        <v>1</v>
      </c>
      <c r="AR213" s="767">
        <v>1</v>
      </c>
      <c r="AS213" s="767">
        <v>1</v>
      </c>
      <c r="AT213" s="767">
        <v>4</v>
      </c>
      <c r="AU213" s="767">
        <v>6</v>
      </c>
      <c r="AV213" s="769">
        <v>7</v>
      </c>
    </row>
    <row r="214" spans="2:48" ht="15" x14ac:dyDescent="0.25">
      <c r="B214" s="918"/>
      <c r="C214" s="1" t="s">
        <v>6</v>
      </c>
      <c r="D214" s="741">
        <v>0</v>
      </c>
      <c r="E214" s="741">
        <v>0</v>
      </c>
      <c r="F214" s="741">
        <v>6</v>
      </c>
      <c r="G214" s="741">
        <v>6</v>
      </c>
      <c r="H214" s="741">
        <v>6</v>
      </c>
      <c r="I214" s="741">
        <v>5</v>
      </c>
      <c r="J214" s="741">
        <v>0</v>
      </c>
      <c r="K214" s="741">
        <v>0</v>
      </c>
      <c r="L214" s="740">
        <v>3</v>
      </c>
      <c r="M214" s="741">
        <v>0</v>
      </c>
      <c r="N214" s="741">
        <v>0</v>
      </c>
      <c r="O214" s="741">
        <v>0</v>
      </c>
      <c r="P214" s="741">
        <v>0</v>
      </c>
      <c r="Q214" s="741">
        <v>0</v>
      </c>
      <c r="R214" s="756">
        <v>0</v>
      </c>
      <c r="S214" s="143">
        <f>100</f>
        <v>100</v>
      </c>
      <c r="T214" s="328" t="e">
        <f t="shared" si="81"/>
        <v>#DIV/0!</v>
      </c>
      <c r="U214" s="328" t="e">
        <f t="shared" si="82"/>
        <v>#DIV/0!</v>
      </c>
      <c r="V214" s="328" t="e">
        <f t="shared" si="83"/>
        <v>#DIV/0!</v>
      </c>
      <c r="W214" s="328" t="e">
        <f t="shared" si="84"/>
        <v>#DIV/0!</v>
      </c>
      <c r="X214" s="328" t="e">
        <f t="shared" si="85"/>
        <v>#DIV/0!</v>
      </c>
      <c r="Y214" s="328" t="e">
        <f t="shared" si="86"/>
        <v>#DIV/0!</v>
      </c>
      <c r="Z214" s="328" t="e">
        <f t="shared" si="87"/>
        <v>#DIV/0!</v>
      </c>
      <c r="AA214" s="328" t="e">
        <f t="shared" si="88"/>
        <v>#DIV/0!</v>
      </c>
      <c r="AB214" s="328" t="e">
        <f t="shared" si="88"/>
        <v>#DIV/0!</v>
      </c>
      <c r="AC214" s="328" t="e">
        <f t="shared" si="88"/>
        <v>#DIV/0!</v>
      </c>
      <c r="AD214" s="328" t="e">
        <f t="shared" si="88"/>
        <v>#DIV/0!</v>
      </c>
      <c r="AE214" s="328" t="e">
        <f t="shared" ref="AE214:AG214" si="98">P214*100/$D214</f>
        <v>#DIV/0!</v>
      </c>
      <c r="AF214" s="328" t="e">
        <f t="shared" si="98"/>
        <v>#DIV/0!</v>
      </c>
      <c r="AG214" s="329" t="e">
        <f t="shared" si="98"/>
        <v>#DIV/0!</v>
      </c>
      <c r="AH214" s="766">
        <v>4</v>
      </c>
      <c r="AI214" s="767">
        <v>4</v>
      </c>
      <c r="AJ214" s="767">
        <v>4</v>
      </c>
      <c r="AK214" s="767">
        <v>4</v>
      </c>
      <c r="AL214" s="767">
        <v>4</v>
      </c>
      <c r="AM214" s="767">
        <v>4</v>
      </c>
      <c r="AN214" s="767">
        <v>4</v>
      </c>
      <c r="AO214" s="767">
        <v>4</v>
      </c>
      <c r="AP214" s="767">
        <v>1</v>
      </c>
      <c r="AQ214" s="767">
        <v>4</v>
      </c>
      <c r="AR214" s="767">
        <v>4</v>
      </c>
      <c r="AS214" s="767">
        <v>4</v>
      </c>
      <c r="AT214" s="767">
        <v>4</v>
      </c>
      <c r="AU214" s="767">
        <v>6</v>
      </c>
      <c r="AV214" s="769">
        <v>7</v>
      </c>
    </row>
    <row r="215" spans="2:48" ht="15" x14ac:dyDescent="0.25">
      <c r="B215" s="919"/>
      <c r="C215" s="8" t="s">
        <v>7</v>
      </c>
      <c r="D215">
        <v>0</v>
      </c>
      <c r="E215">
        <v>0</v>
      </c>
      <c r="F215">
        <v>6</v>
      </c>
      <c r="G215">
        <v>6</v>
      </c>
      <c r="H215">
        <v>6</v>
      </c>
      <c r="I215">
        <v>5</v>
      </c>
      <c r="J215">
        <v>0</v>
      </c>
      <c r="K215">
        <v>0</v>
      </c>
      <c r="L215">
        <v>3</v>
      </c>
      <c r="M215">
        <v>0</v>
      </c>
      <c r="N215">
        <v>0</v>
      </c>
      <c r="O215">
        <v>0</v>
      </c>
      <c r="P215">
        <v>0</v>
      </c>
      <c r="Q215">
        <v>0</v>
      </c>
      <c r="R215" s="565">
        <v>0</v>
      </c>
      <c r="S215" s="143">
        <f>100</f>
        <v>100</v>
      </c>
      <c r="T215" s="328" t="e">
        <f t="shared" si="81"/>
        <v>#DIV/0!</v>
      </c>
      <c r="U215" s="328" t="e">
        <f t="shared" si="82"/>
        <v>#DIV/0!</v>
      </c>
      <c r="V215" s="328" t="e">
        <f t="shared" si="83"/>
        <v>#DIV/0!</v>
      </c>
      <c r="W215" s="328" t="e">
        <f t="shared" si="84"/>
        <v>#DIV/0!</v>
      </c>
      <c r="X215" s="328" t="e">
        <f t="shared" si="85"/>
        <v>#DIV/0!</v>
      </c>
      <c r="Y215" s="328" t="e">
        <f t="shared" si="86"/>
        <v>#DIV/0!</v>
      </c>
      <c r="Z215" s="328" t="e">
        <f t="shared" si="87"/>
        <v>#DIV/0!</v>
      </c>
      <c r="AA215" s="328" t="e">
        <f t="shared" si="88"/>
        <v>#DIV/0!</v>
      </c>
      <c r="AB215" s="328" t="e">
        <f t="shared" si="88"/>
        <v>#DIV/0!</v>
      </c>
      <c r="AC215" s="328" t="e">
        <f t="shared" si="88"/>
        <v>#DIV/0!</v>
      </c>
      <c r="AD215" s="328" t="e">
        <f t="shared" si="88"/>
        <v>#DIV/0!</v>
      </c>
      <c r="AE215" s="328" t="e">
        <f t="shared" ref="AE215:AG215" si="99">P215*100/$D215</f>
        <v>#DIV/0!</v>
      </c>
      <c r="AF215" s="328" t="e">
        <f t="shared" si="99"/>
        <v>#DIV/0!</v>
      </c>
      <c r="AG215" s="329" t="e">
        <f t="shared" si="99"/>
        <v>#DIV/0!</v>
      </c>
      <c r="AH215" s="770"/>
      <c r="AI215" s="771"/>
      <c r="AJ215" s="771"/>
      <c r="AK215" s="771"/>
      <c r="AL215" s="771"/>
      <c r="AM215" s="771"/>
      <c r="AN215" s="771"/>
      <c r="AO215" s="771"/>
      <c r="AP215" s="771"/>
      <c r="AQ215" s="771"/>
      <c r="AR215" s="771"/>
      <c r="AS215" s="771"/>
      <c r="AT215" s="771"/>
      <c r="AU215" s="771"/>
      <c r="AV215" s="772"/>
    </row>
    <row r="216" spans="2:48" ht="15" customHeight="1" x14ac:dyDescent="0.25">
      <c r="B216" s="918" t="s">
        <v>51</v>
      </c>
      <c r="C216" s="1" t="s">
        <v>2</v>
      </c>
      <c r="D216" s="741">
        <v>977</v>
      </c>
      <c r="E216" s="740">
        <v>1147</v>
      </c>
      <c r="F216" s="740">
        <v>1287</v>
      </c>
      <c r="G216" s="740">
        <v>1218</v>
      </c>
      <c r="H216" s="741">
        <v>1183</v>
      </c>
      <c r="I216" s="740">
        <v>1068</v>
      </c>
      <c r="J216" s="740">
        <v>1119</v>
      </c>
      <c r="K216" s="740">
        <v>1075</v>
      </c>
      <c r="L216" s="740">
        <v>1092</v>
      </c>
      <c r="M216" s="740">
        <v>1074</v>
      </c>
      <c r="N216" s="740">
        <v>1127</v>
      </c>
      <c r="O216" s="740">
        <v>1077</v>
      </c>
      <c r="P216" s="741">
        <v>1203</v>
      </c>
      <c r="Q216" s="741">
        <v>1252</v>
      </c>
      <c r="R216" s="756">
        <v>1302.9958437240234</v>
      </c>
      <c r="S216" s="143">
        <f>100</f>
        <v>100</v>
      </c>
      <c r="T216" s="328">
        <f t="shared" si="81"/>
        <v>117.40020470829069</v>
      </c>
      <c r="U216" s="328">
        <f t="shared" si="82"/>
        <v>131.72978505629479</v>
      </c>
      <c r="V216" s="328">
        <f t="shared" si="83"/>
        <v>124.66734902763562</v>
      </c>
      <c r="W216" s="328">
        <f t="shared" si="84"/>
        <v>121.08495394063459</v>
      </c>
      <c r="X216" s="328">
        <f t="shared" si="85"/>
        <v>109.31422722620266</v>
      </c>
      <c r="Y216" s="328">
        <f t="shared" si="86"/>
        <v>114.53428863868987</v>
      </c>
      <c r="Z216" s="328">
        <f t="shared" si="87"/>
        <v>110.03070624360286</v>
      </c>
      <c r="AA216" s="328">
        <f t="shared" si="88"/>
        <v>111.77072671443193</v>
      </c>
      <c r="AB216" s="328">
        <f t="shared" si="88"/>
        <v>109.92835209825998</v>
      </c>
      <c r="AC216" s="328">
        <f t="shared" si="88"/>
        <v>115.35312180143296</v>
      </c>
      <c r="AD216" s="328">
        <f t="shared" si="88"/>
        <v>110.23541453428864</v>
      </c>
      <c r="AE216" s="328">
        <f t="shared" ref="AE216:AG216" si="100">P216*100/$D216</f>
        <v>123.13203684749233</v>
      </c>
      <c r="AF216" s="328">
        <f t="shared" si="100"/>
        <v>128.14738996929376</v>
      </c>
      <c r="AG216" s="329">
        <f t="shared" si="100"/>
        <v>133.36702596970557</v>
      </c>
      <c r="AH216" s="766">
        <v>4</v>
      </c>
      <c r="AI216" s="767">
        <v>1</v>
      </c>
      <c r="AJ216" s="767">
        <v>1</v>
      </c>
      <c r="AK216" s="767">
        <v>1</v>
      </c>
      <c r="AL216" s="767">
        <v>4</v>
      </c>
      <c r="AM216" s="767">
        <v>1</v>
      </c>
      <c r="AN216" s="767">
        <v>1</v>
      </c>
      <c r="AO216" s="767">
        <v>1</v>
      </c>
      <c r="AP216" s="767">
        <v>1</v>
      </c>
      <c r="AQ216" s="767">
        <v>1</v>
      </c>
      <c r="AR216" s="767">
        <v>1</v>
      </c>
      <c r="AS216" s="767">
        <v>1</v>
      </c>
      <c r="AT216" s="767">
        <v>4</v>
      </c>
      <c r="AU216" s="767">
        <v>6</v>
      </c>
      <c r="AV216" s="769">
        <v>7</v>
      </c>
    </row>
    <row r="217" spans="2:48" ht="15" x14ac:dyDescent="0.25">
      <c r="B217" s="918"/>
      <c r="C217" s="1" t="s">
        <v>3</v>
      </c>
      <c r="D217" s="741">
        <v>34</v>
      </c>
      <c r="E217" s="741">
        <v>35</v>
      </c>
      <c r="F217" s="741">
        <v>36</v>
      </c>
      <c r="G217" s="741">
        <v>36</v>
      </c>
      <c r="H217" s="740">
        <v>26</v>
      </c>
      <c r="I217" s="741">
        <v>30</v>
      </c>
      <c r="J217" s="741">
        <v>30</v>
      </c>
      <c r="K217" s="741">
        <v>31</v>
      </c>
      <c r="L217" s="741">
        <v>34</v>
      </c>
      <c r="M217" s="741">
        <v>32</v>
      </c>
      <c r="N217" s="741">
        <v>35</v>
      </c>
      <c r="O217" s="741">
        <v>42</v>
      </c>
      <c r="P217" s="741">
        <v>44</v>
      </c>
      <c r="Q217" s="741">
        <v>44</v>
      </c>
      <c r="R217" s="756">
        <v>44</v>
      </c>
      <c r="S217" s="143">
        <f>100</f>
        <v>100</v>
      </c>
      <c r="T217" s="328">
        <f t="shared" si="81"/>
        <v>102.94117647058823</v>
      </c>
      <c r="U217" s="328">
        <f t="shared" si="82"/>
        <v>105.88235294117646</v>
      </c>
      <c r="V217" s="328">
        <f t="shared" si="83"/>
        <v>105.88235294117646</v>
      </c>
      <c r="W217" s="328">
        <f t="shared" si="84"/>
        <v>76.470588235294116</v>
      </c>
      <c r="X217" s="328">
        <f t="shared" si="85"/>
        <v>88.235294117647058</v>
      </c>
      <c r="Y217" s="328">
        <f t="shared" si="86"/>
        <v>88.235294117647058</v>
      </c>
      <c r="Z217" s="328">
        <f t="shared" si="87"/>
        <v>91.17647058823529</v>
      </c>
      <c r="AA217" s="328">
        <f t="shared" si="88"/>
        <v>100</v>
      </c>
      <c r="AB217" s="328">
        <f t="shared" si="88"/>
        <v>94.117647058823536</v>
      </c>
      <c r="AC217" s="328">
        <f t="shared" si="88"/>
        <v>102.94117647058823</v>
      </c>
      <c r="AD217" s="328">
        <f t="shared" si="88"/>
        <v>123.52941176470588</v>
      </c>
      <c r="AE217" s="328">
        <f t="shared" ref="AE217:AG217" si="101">P217*100/$D217</f>
        <v>129.41176470588235</v>
      </c>
      <c r="AF217" s="328">
        <f t="shared" si="101"/>
        <v>129.41176470588235</v>
      </c>
      <c r="AG217" s="329">
        <f t="shared" si="101"/>
        <v>129.41176470588235</v>
      </c>
      <c r="AH217" s="766">
        <v>4</v>
      </c>
      <c r="AI217" s="767">
        <v>4</v>
      </c>
      <c r="AJ217" s="767">
        <v>4</v>
      </c>
      <c r="AK217" s="767">
        <v>4</v>
      </c>
      <c r="AL217" s="767">
        <v>1</v>
      </c>
      <c r="AM217" s="767">
        <v>4</v>
      </c>
      <c r="AN217" s="767">
        <v>4</v>
      </c>
      <c r="AO217" s="767">
        <v>4</v>
      </c>
      <c r="AP217" s="767">
        <v>4</v>
      </c>
      <c r="AQ217" s="767">
        <v>4</v>
      </c>
      <c r="AR217" s="767">
        <v>4</v>
      </c>
      <c r="AS217" s="767">
        <v>4</v>
      </c>
      <c r="AT217" s="767">
        <v>4</v>
      </c>
      <c r="AU217" s="767">
        <v>6</v>
      </c>
      <c r="AV217" s="769">
        <v>7</v>
      </c>
    </row>
    <row r="218" spans="2:48" ht="15" x14ac:dyDescent="0.25">
      <c r="B218" s="918"/>
      <c r="C218" s="1" t="s">
        <v>4</v>
      </c>
      <c r="D218" s="741">
        <v>13</v>
      </c>
      <c r="E218" s="741">
        <v>10</v>
      </c>
      <c r="F218" s="741">
        <v>7</v>
      </c>
      <c r="G218" s="741">
        <v>8</v>
      </c>
      <c r="H218" s="741">
        <v>8</v>
      </c>
      <c r="I218" s="741">
        <v>8</v>
      </c>
      <c r="J218" s="741">
        <v>7</v>
      </c>
      <c r="K218" s="741">
        <v>6</v>
      </c>
      <c r="L218" s="741">
        <v>8</v>
      </c>
      <c r="M218" s="741">
        <v>8</v>
      </c>
      <c r="N218" s="741">
        <v>8</v>
      </c>
      <c r="O218" s="741">
        <v>10</v>
      </c>
      <c r="P218" s="741">
        <v>10</v>
      </c>
      <c r="Q218" s="741">
        <v>9</v>
      </c>
      <c r="R218" s="756">
        <v>8.1</v>
      </c>
      <c r="S218" s="143">
        <f>100</f>
        <v>100</v>
      </c>
      <c r="T218" s="328">
        <f t="shared" si="81"/>
        <v>76.92307692307692</v>
      </c>
      <c r="U218" s="328">
        <f t="shared" si="82"/>
        <v>53.846153846153847</v>
      </c>
      <c r="V218" s="328">
        <f t="shared" si="83"/>
        <v>61.53846153846154</v>
      </c>
      <c r="W218" s="328">
        <f t="shared" si="84"/>
        <v>61.53846153846154</v>
      </c>
      <c r="X218" s="328">
        <f t="shared" si="85"/>
        <v>61.53846153846154</v>
      </c>
      <c r="Y218" s="328">
        <f t="shared" si="86"/>
        <v>53.846153846153847</v>
      </c>
      <c r="Z218" s="328">
        <f t="shared" si="87"/>
        <v>46.153846153846153</v>
      </c>
      <c r="AA218" s="328">
        <f t="shared" si="88"/>
        <v>61.53846153846154</v>
      </c>
      <c r="AB218" s="328">
        <f t="shared" si="88"/>
        <v>61.53846153846154</v>
      </c>
      <c r="AC218" s="328">
        <f t="shared" si="88"/>
        <v>61.53846153846154</v>
      </c>
      <c r="AD218" s="328">
        <f t="shared" si="88"/>
        <v>76.92307692307692</v>
      </c>
      <c r="AE218" s="328">
        <f t="shared" ref="AE218:AG218" si="102">P218*100/$D218</f>
        <v>76.92307692307692</v>
      </c>
      <c r="AF218" s="328">
        <f t="shared" si="102"/>
        <v>69.230769230769226</v>
      </c>
      <c r="AG218" s="329">
        <f t="shared" si="102"/>
        <v>62.307692307692307</v>
      </c>
      <c r="AH218" s="766">
        <v>4</v>
      </c>
      <c r="AI218" s="767">
        <v>4</v>
      </c>
      <c r="AJ218" s="767">
        <v>4</v>
      </c>
      <c r="AK218" s="767">
        <v>4</v>
      </c>
      <c r="AL218" s="767">
        <v>4</v>
      </c>
      <c r="AM218" s="767">
        <v>4</v>
      </c>
      <c r="AN218" s="767">
        <v>4</v>
      </c>
      <c r="AO218" s="767">
        <v>4</v>
      </c>
      <c r="AP218" s="767">
        <v>4</v>
      </c>
      <c r="AQ218" s="767">
        <v>4</v>
      </c>
      <c r="AR218" s="767">
        <v>4</v>
      </c>
      <c r="AS218" s="767">
        <v>4</v>
      </c>
      <c r="AT218" s="767">
        <v>4</v>
      </c>
      <c r="AU218" s="767">
        <v>6</v>
      </c>
      <c r="AV218" s="769">
        <v>7</v>
      </c>
    </row>
    <row r="219" spans="2:48" ht="15" x14ac:dyDescent="0.25">
      <c r="B219" s="918"/>
      <c r="C219" s="1" t="s">
        <v>5</v>
      </c>
      <c r="D219" s="741">
        <v>1</v>
      </c>
      <c r="E219" s="741">
        <v>1</v>
      </c>
      <c r="F219" s="741">
        <v>1</v>
      </c>
      <c r="G219" s="741">
        <v>1</v>
      </c>
      <c r="H219" s="741">
        <v>1</v>
      </c>
      <c r="I219" s="741">
        <v>1</v>
      </c>
      <c r="J219" s="741">
        <v>1</v>
      </c>
      <c r="K219" s="741">
        <v>1</v>
      </c>
      <c r="L219" s="741">
        <v>1</v>
      </c>
      <c r="M219" s="741">
        <v>3</v>
      </c>
      <c r="N219" s="741">
        <v>2</v>
      </c>
      <c r="O219" s="741">
        <v>4</v>
      </c>
      <c r="P219" s="741">
        <v>3</v>
      </c>
      <c r="Q219" s="741">
        <v>2</v>
      </c>
      <c r="R219" s="756">
        <v>1.3333333333333333</v>
      </c>
      <c r="S219" s="143">
        <f>100</f>
        <v>100</v>
      </c>
      <c r="T219" s="328">
        <f t="shared" si="81"/>
        <v>100</v>
      </c>
      <c r="U219" s="328">
        <f t="shared" si="82"/>
        <v>100</v>
      </c>
      <c r="V219" s="328">
        <f t="shared" si="83"/>
        <v>100</v>
      </c>
      <c r="W219" s="328">
        <f t="shared" si="84"/>
        <v>100</v>
      </c>
      <c r="X219" s="328">
        <f t="shared" si="85"/>
        <v>100</v>
      </c>
      <c r="Y219" s="328">
        <f t="shared" si="86"/>
        <v>100</v>
      </c>
      <c r="Z219" s="328">
        <f t="shared" si="87"/>
        <v>100</v>
      </c>
      <c r="AA219" s="328">
        <f t="shared" si="88"/>
        <v>100</v>
      </c>
      <c r="AB219" s="328">
        <f t="shared" si="88"/>
        <v>300</v>
      </c>
      <c r="AC219" s="328">
        <f t="shared" si="88"/>
        <v>200</v>
      </c>
      <c r="AD219" s="328">
        <f t="shared" si="88"/>
        <v>400</v>
      </c>
      <c r="AE219" s="328">
        <f t="shared" ref="AE219:AG219" si="103">P219*100/$D219</f>
        <v>300</v>
      </c>
      <c r="AF219" s="328">
        <f t="shared" si="103"/>
        <v>200</v>
      </c>
      <c r="AG219" s="329">
        <f t="shared" si="103"/>
        <v>133.33333333333331</v>
      </c>
      <c r="AH219" s="766">
        <v>4</v>
      </c>
      <c r="AI219" s="767">
        <v>4</v>
      </c>
      <c r="AJ219" s="767">
        <v>4</v>
      </c>
      <c r="AK219" s="767">
        <v>4</v>
      </c>
      <c r="AL219" s="767">
        <v>4</v>
      </c>
      <c r="AM219" s="767">
        <v>4</v>
      </c>
      <c r="AN219" s="767">
        <v>4</v>
      </c>
      <c r="AO219" s="767">
        <v>4</v>
      </c>
      <c r="AP219" s="767">
        <v>4</v>
      </c>
      <c r="AQ219" s="767">
        <v>4</v>
      </c>
      <c r="AR219" s="767">
        <v>4</v>
      </c>
      <c r="AS219" s="767">
        <v>4</v>
      </c>
      <c r="AT219" s="767">
        <v>4</v>
      </c>
      <c r="AU219" s="767">
        <v>6</v>
      </c>
      <c r="AV219" s="769">
        <v>7</v>
      </c>
    </row>
    <row r="220" spans="2:48" ht="15" x14ac:dyDescent="0.25">
      <c r="B220" s="918"/>
      <c r="C220" s="1" t="s">
        <v>6</v>
      </c>
      <c r="D220" s="740">
        <v>1025</v>
      </c>
      <c r="E220" s="740">
        <v>1193</v>
      </c>
      <c r="F220" s="740">
        <v>1331</v>
      </c>
      <c r="G220" s="740">
        <v>1263</v>
      </c>
      <c r="H220" s="740">
        <v>1218</v>
      </c>
      <c r="I220" s="740">
        <v>1107</v>
      </c>
      <c r="J220" s="740">
        <v>1157</v>
      </c>
      <c r="K220" s="740">
        <v>1113</v>
      </c>
      <c r="L220" s="740">
        <v>1135</v>
      </c>
      <c r="M220" s="740">
        <v>1117</v>
      </c>
      <c r="N220" s="740">
        <v>1172</v>
      </c>
      <c r="O220" s="740">
        <v>1133</v>
      </c>
      <c r="P220" s="741">
        <v>1260</v>
      </c>
      <c r="Q220" s="741">
        <v>1307</v>
      </c>
      <c r="R220" s="756">
        <v>1355.7531746031748</v>
      </c>
      <c r="S220" s="143">
        <f>100</f>
        <v>100</v>
      </c>
      <c r="T220" s="328">
        <f t="shared" si="81"/>
        <v>116.39024390243902</v>
      </c>
      <c r="U220" s="328">
        <f t="shared" si="82"/>
        <v>129.85365853658536</v>
      </c>
      <c r="V220" s="328">
        <f t="shared" si="83"/>
        <v>123.21951219512195</v>
      </c>
      <c r="W220" s="328">
        <f t="shared" si="84"/>
        <v>118.82926829268293</v>
      </c>
      <c r="X220" s="328">
        <f t="shared" si="85"/>
        <v>108</v>
      </c>
      <c r="Y220" s="328">
        <f t="shared" si="86"/>
        <v>112.8780487804878</v>
      </c>
      <c r="Z220" s="328">
        <f t="shared" si="87"/>
        <v>108.58536585365853</v>
      </c>
      <c r="AA220" s="328">
        <f t="shared" si="88"/>
        <v>110.73170731707317</v>
      </c>
      <c r="AB220" s="328">
        <f t="shared" si="88"/>
        <v>108.97560975609755</v>
      </c>
      <c r="AC220" s="328">
        <f t="shared" si="88"/>
        <v>114.34146341463415</v>
      </c>
      <c r="AD220" s="328">
        <f t="shared" si="88"/>
        <v>110.53658536585365</v>
      </c>
      <c r="AE220" s="328">
        <f t="shared" ref="AE220:AE268" si="104">P220*100/$D220</f>
        <v>122.92682926829268</v>
      </c>
      <c r="AF220" s="328">
        <f t="shared" ref="AF220:AG268" si="105">Q220*100/$D220</f>
        <v>127.51219512195122</v>
      </c>
      <c r="AG220" s="329">
        <f t="shared" si="105"/>
        <v>132.26860240030973</v>
      </c>
      <c r="AH220" s="766">
        <v>1</v>
      </c>
      <c r="AI220" s="767">
        <v>1</v>
      </c>
      <c r="AJ220" s="767">
        <v>1</v>
      </c>
      <c r="AK220" s="767">
        <v>1</v>
      </c>
      <c r="AL220" s="767">
        <v>1</v>
      </c>
      <c r="AM220" s="767">
        <v>1</v>
      </c>
      <c r="AN220" s="767">
        <v>1</v>
      </c>
      <c r="AO220" s="767">
        <v>1</v>
      </c>
      <c r="AP220" s="767">
        <v>1</v>
      </c>
      <c r="AQ220" s="767">
        <v>1</v>
      </c>
      <c r="AR220" s="767">
        <v>1</v>
      </c>
      <c r="AS220" s="767">
        <v>1</v>
      </c>
      <c r="AT220" s="767">
        <v>4</v>
      </c>
      <c r="AU220" s="767">
        <v>6</v>
      </c>
      <c r="AV220" s="769">
        <v>7</v>
      </c>
    </row>
    <row r="221" spans="2:48" ht="15" x14ac:dyDescent="0.25">
      <c r="B221" s="919"/>
      <c r="C221" s="8" t="s">
        <v>7</v>
      </c>
      <c r="D221">
        <v>1024</v>
      </c>
      <c r="E221">
        <v>1192</v>
      </c>
      <c r="F221">
        <v>1330</v>
      </c>
      <c r="G221">
        <v>1262</v>
      </c>
      <c r="H221">
        <v>1217</v>
      </c>
      <c r="I221">
        <v>1106</v>
      </c>
      <c r="J221">
        <v>1156</v>
      </c>
      <c r="K221">
        <v>1112</v>
      </c>
      <c r="L221">
        <v>1134</v>
      </c>
      <c r="M221">
        <v>1114</v>
      </c>
      <c r="N221">
        <v>1170</v>
      </c>
      <c r="O221">
        <v>1129</v>
      </c>
      <c r="P221">
        <v>1257</v>
      </c>
      <c r="Q221">
        <v>1305</v>
      </c>
      <c r="R221" s="565">
        <v>1354.8329355608591</v>
      </c>
      <c r="S221" s="143">
        <f>100</f>
        <v>100</v>
      </c>
      <c r="T221" s="328">
        <f t="shared" si="81"/>
        <v>116.40625</v>
      </c>
      <c r="U221" s="328">
        <f t="shared" si="82"/>
        <v>129.8828125</v>
      </c>
      <c r="V221" s="328">
        <f t="shared" si="83"/>
        <v>123.2421875</v>
      </c>
      <c r="W221" s="328">
        <f t="shared" si="84"/>
        <v>118.84765625</v>
      </c>
      <c r="X221" s="328">
        <f t="shared" si="85"/>
        <v>108.0078125</v>
      </c>
      <c r="Y221" s="328">
        <f t="shared" si="86"/>
        <v>112.890625</v>
      </c>
      <c r="Z221" s="328">
        <f t="shared" si="87"/>
        <v>108.59375</v>
      </c>
      <c r="AA221" s="328">
        <f t="shared" si="88"/>
        <v>110.7421875</v>
      </c>
      <c r="AB221" s="328">
        <f t="shared" si="88"/>
        <v>108.7890625</v>
      </c>
      <c r="AC221" s="328">
        <f t="shared" si="88"/>
        <v>114.2578125</v>
      </c>
      <c r="AD221" s="328">
        <f t="shared" si="88"/>
        <v>110.25390625</v>
      </c>
      <c r="AE221" s="328">
        <f t="shared" si="104"/>
        <v>122.75390625</v>
      </c>
      <c r="AF221" s="328">
        <f t="shared" si="105"/>
        <v>127.44140625</v>
      </c>
      <c r="AG221" s="329">
        <f t="shared" si="105"/>
        <v>132.30790386336514</v>
      </c>
      <c r="AH221" s="770"/>
      <c r="AI221" s="771"/>
      <c r="AJ221" s="771"/>
      <c r="AK221" s="771"/>
      <c r="AL221" s="771"/>
      <c r="AM221" s="771"/>
      <c r="AN221" s="771"/>
      <c r="AO221" s="771"/>
      <c r="AP221" s="771"/>
      <c r="AQ221" s="771"/>
      <c r="AR221" s="771"/>
      <c r="AS221" s="771"/>
      <c r="AT221" s="771"/>
      <c r="AU221" s="771"/>
      <c r="AV221" s="772"/>
    </row>
    <row r="222" spans="2:48" ht="15" customHeight="1" x14ac:dyDescent="0.25">
      <c r="B222" s="918" t="s">
        <v>52</v>
      </c>
      <c r="C222" s="1" t="s">
        <v>2</v>
      </c>
      <c r="D222" s="741">
        <v>20</v>
      </c>
      <c r="E222" s="740">
        <v>43</v>
      </c>
      <c r="F222" s="740">
        <v>61</v>
      </c>
      <c r="G222" s="740">
        <v>65</v>
      </c>
      <c r="H222" s="741">
        <v>75</v>
      </c>
      <c r="I222" s="740">
        <v>97</v>
      </c>
      <c r="J222" s="740">
        <v>102</v>
      </c>
      <c r="K222" s="740">
        <v>93</v>
      </c>
      <c r="L222" s="740">
        <v>96</v>
      </c>
      <c r="M222" s="740">
        <v>83</v>
      </c>
      <c r="N222" s="740">
        <v>76</v>
      </c>
      <c r="O222" s="740">
        <v>65</v>
      </c>
      <c r="P222" s="741">
        <v>73</v>
      </c>
      <c r="Q222" s="741">
        <v>75</v>
      </c>
      <c r="R222" s="756">
        <v>77.054794520547958</v>
      </c>
      <c r="S222" s="143">
        <f>100</f>
        <v>100</v>
      </c>
      <c r="T222" s="328">
        <f t="shared" si="81"/>
        <v>215</v>
      </c>
      <c r="U222" s="328">
        <f t="shared" si="82"/>
        <v>305</v>
      </c>
      <c r="V222" s="328">
        <f t="shared" si="83"/>
        <v>325</v>
      </c>
      <c r="W222" s="328">
        <f t="shared" si="84"/>
        <v>375</v>
      </c>
      <c r="X222" s="328">
        <f t="shared" si="85"/>
        <v>485</v>
      </c>
      <c r="Y222" s="328">
        <f t="shared" si="86"/>
        <v>510</v>
      </c>
      <c r="Z222" s="328">
        <f t="shared" si="87"/>
        <v>465</v>
      </c>
      <c r="AA222" s="328">
        <f t="shared" si="88"/>
        <v>480</v>
      </c>
      <c r="AB222" s="328">
        <f t="shared" si="88"/>
        <v>415</v>
      </c>
      <c r="AC222" s="328">
        <f t="shared" si="88"/>
        <v>380</v>
      </c>
      <c r="AD222" s="328">
        <f t="shared" si="88"/>
        <v>325</v>
      </c>
      <c r="AE222" s="328">
        <f t="shared" si="104"/>
        <v>365</v>
      </c>
      <c r="AF222" s="328">
        <f t="shared" si="105"/>
        <v>375</v>
      </c>
      <c r="AG222" s="329">
        <f t="shared" si="105"/>
        <v>385.27397260273978</v>
      </c>
      <c r="AH222" s="766">
        <v>4</v>
      </c>
      <c r="AI222" s="767">
        <v>1</v>
      </c>
      <c r="AJ222" s="767">
        <v>1</v>
      </c>
      <c r="AK222" s="767">
        <v>1</v>
      </c>
      <c r="AL222" s="767">
        <v>4</v>
      </c>
      <c r="AM222" s="767">
        <v>1</v>
      </c>
      <c r="AN222" s="767">
        <v>1</v>
      </c>
      <c r="AO222" s="767">
        <v>1</v>
      </c>
      <c r="AP222" s="767">
        <v>1</v>
      </c>
      <c r="AQ222" s="767">
        <v>1</v>
      </c>
      <c r="AR222" s="767">
        <v>1</v>
      </c>
      <c r="AS222" s="767">
        <v>1</v>
      </c>
      <c r="AT222" s="767">
        <v>4</v>
      </c>
      <c r="AU222" s="767">
        <v>6</v>
      </c>
      <c r="AV222" s="769">
        <v>7</v>
      </c>
    </row>
    <row r="223" spans="2:48" ht="15" x14ac:dyDescent="0.25">
      <c r="B223" s="918"/>
      <c r="C223" s="1" t="s">
        <v>3</v>
      </c>
      <c r="D223" s="741">
        <v>14</v>
      </c>
      <c r="E223" s="740">
        <v>14</v>
      </c>
      <c r="F223" s="741">
        <v>12</v>
      </c>
      <c r="G223" s="741">
        <v>13</v>
      </c>
      <c r="H223" s="740">
        <v>13</v>
      </c>
      <c r="I223" s="741">
        <v>12</v>
      </c>
      <c r="J223" s="741">
        <v>13</v>
      </c>
      <c r="K223" s="741">
        <v>14</v>
      </c>
      <c r="L223" s="740">
        <v>14</v>
      </c>
      <c r="M223" s="741">
        <v>13</v>
      </c>
      <c r="N223" s="741">
        <v>15</v>
      </c>
      <c r="O223" s="740">
        <v>15</v>
      </c>
      <c r="P223" s="741">
        <v>16</v>
      </c>
      <c r="Q223" s="741">
        <v>16</v>
      </c>
      <c r="R223" s="756">
        <v>16</v>
      </c>
      <c r="S223" s="143">
        <f>100</f>
        <v>100</v>
      </c>
      <c r="T223" s="328">
        <f t="shared" si="81"/>
        <v>100</v>
      </c>
      <c r="U223" s="328">
        <f t="shared" si="82"/>
        <v>85.714285714285708</v>
      </c>
      <c r="V223" s="328">
        <f t="shared" si="83"/>
        <v>92.857142857142861</v>
      </c>
      <c r="W223" s="328">
        <f t="shared" si="84"/>
        <v>92.857142857142861</v>
      </c>
      <c r="X223" s="328">
        <f t="shared" si="85"/>
        <v>85.714285714285708</v>
      </c>
      <c r="Y223" s="328">
        <f t="shared" si="86"/>
        <v>92.857142857142861</v>
      </c>
      <c r="Z223" s="328">
        <f t="shared" si="87"/>
        <v>100</v>
      </c>
      <c r="AA223" s="328">
        <f t="shared" si="88"/>
        <v>100</v>
      </c>
      <c r="AB223" s="328">
        <f t="shared" si="88"/>
        <v>92.857142857142861</v>
      </c>
      <c r="AC223" s="328">
        <f t="shared" si="88"/>
        <v>107.14285714285714</v>
      </c>
      <c r="AD223" s="328">
        <f t="shared" si="88"/>
        <v>107.14285714285714</v>
      </c>
      <c r="AE223" s="328">
        <f t="shared" si="104"/>
        <v>114.28571428571429</v>
      </c>
      <c r="AF223" s="328">
        <f t="shared" si="105"/>
        <v>114.28571428571429</v>
      </c>
      <c r="AG223" s="329">
        <f t="shared" si="105"/>
        <v>114.28571428571429</v>
      </c>
      <c r="AH223" s="766">
        <v>4</v>
      </c>
      <c r="AI223" s="767">
        <v>1</v>
      </c>
      <c r="AJ223" s="767">
        <v>4</v>
      </c>
      <c r="AK223" s="767">
        <v>4</v>
      </c>
      <c r="AL223" s="767">
        <v>1</v>
      </c>
      <c r="AM223" s="767">
        <v>4</v>
      </c>
      <c r="AN223" s="767">
        <v>4</v>
      </c>
      <c r="AO223" s="767">
        <v>4</v>
      </c>
      <c r="AP223" s="767">
        <v>1</v>
      </c>
      <c r="AQ223" s="767">
        <v>4</v>
      </c>
      <c r="AR223" s="767">
        <v>4</v>
      </c>
      <c r="AS223" s="767">
        <v>1</v>
      </c>
      <c r="AT223" s="767">
        <v>4</v>
      </c>
      <c r="AU223" s="767">
        <v>6</v>
      </c>
      <c r="AV223" s="769">
        <v>7</v>
      </c>
    </row>
    <row r="224" spans="2:48" ht="15" x14ac:dyDescent="0.25">
      <c r="B224" s="918"/>
      <c r="C224" s="1" t="s">
        <v>4</v>
      </c>
      <c r="D224" s="741">
        <v>2</v>
      </c>
      <c r="E224" s="740">
        <v>4</v>
      </c>
      <c r="F224" s="741">
        <v>4</v>
      </c>
      <c r="G224" s="741">
        <v>5</v>
      </c>
      <c r="H224" s="741">
        <v>5</v>
      </c>
      <c r="I224" s="741">
        <v>5</v>
      </c>
      <c r="J224" s="741">
        <v>5</v>
      </c>
      <c r="K224" s="741">
        <v>5</v>
      </c>
      <c r="L224" s="740">
        <v>4</v>
      </c>
      <c r="M224" s="741">
        <v>4</v>
      </c>
      <c r="N224" s="741">
        <v>4</v>
      </c>
      <c r="O224" s="740">
        <v>5</v>
      </c>
      <c r="P224" s="741">
        <v>6</v>
      </c>
      <c r="Q224" s="741">
        <v>6</v>
      </c>
      <c r="R224" s="756">
        <v>6</v>
      </c>
      <c r="S224" s="143">
        <f>100</f>
        <v>100</v>
      </c>
      <c r="T224" s="328">
        <f t="shared" si="81"/>
        <v>200</v>
      </c>
      <c r="U224" s="328">
        <f t="shared" si="82"/>
        <v>200</v>
      </c>
      <c r="V224" s="328">
        <f t="shared" si="83"/>
        <v>250</v>
      </c>
      <c r="W224" s="328">
        <f t="shared" si="84"/>
        <v>250</v>
      </c>
      <c r="X224" s="328">
        <f t="shared" si="85"/>
        <v>250</v>
      </c>
      <c r="Y224" s="328">
        <f t="shared" si="86"/>
        <v>250</v>
      </c>
      <c r="Z224" s="328">
        <f t="shared" si="87"/>
        <v>250</v>
      </c>
      <c r="AA224" s="328">
        <f t="shared" si="88"/>
        <v>200</v>
      </c>
      <c r="AB224" s="328">
        <f t="shared" si="88"/>
        <v>200</v>
      </c>
      <c r="AC224" s="328">
        <f t="shared" si="88"/>
        <v>200</v>
      </c>
      <c r="AD224" s="328">
        <f t="shared" si="88"/>
        <v>250</v>
      </c>
      <c r="AE224" s="328">
        <f t="shared" si="104"/>
        <v>300</v>
      </c>
      <c r="AF224" s="328">
        <f t="shared" si="105"/>
        <v>300</v>
      </c>
      <c r="AG224" s="329">
        <f t="shared" si="105"/>
        <v>300</v>
      </c>
      <c r="AH224" s="766">
        <v>4</v>
      </c>
      <c r="AI224" s="767">
        <v>1</v>
      </c>
      <c r="AJ224" s="767">
        <v>4</v>
      </c>
      <c r="AK224" s="767">
        <v>4</v>
      </c>
      <c r="AL224" s="767">
        <v>4</v>
      </c>
      <c r="AM224" s="767">
        <v>4</v>
      </c>
      <c r="AN224" s="767">
        <v>4</v>
      </c>
      <c r="AO224" s="767">
        <v>4</v>
      </c>
      <c r="AP224" s="767">
        <v>1</v>
      </c>
      <c r="AQ224" s="767">
        <v>4</v>
      </c>
      <c r="AR224" s="767">
        <v>4</v>
      </c>
      <c r="AS224" s="767">
        <v>1</v>
      </c>
      <c r="AT224" s="767">
        <v>4</v>
      </c>
      <c r="AU224" s="767">
        <v>6</v>
      </c>
      <c r="AV224" s="769">
        <v>7</v>
      </c>
    </row>
    <row r="225" spans="2:48" ht="15" x14ac:dyDescent="0.25">
      <c r="B225" s="918"/>
      <c r="C225" s="1" t="s">
        <v>5</v>
      </c>
      <c r="D225" s="740">
        <v>0</v>
      </c>
      <c r="E225" s="740">
        <v>0</v>
      </c>
      <c r="F225" s="740">
        <v>0</v>
      </c>
      <c r="G225" s="740">
        <v>0</v>
      </c>
      <c r="H225" s="740">
        <v>0</v>
      </c>
      <c r="I225" s="740">
        <v>0</v>
      </c>
      <c r="J225" s="740">
        <v>0</v>
      </c>
      <c r="K225" s="740">
        <v>0</v>
      </c>
      <c r="L225" s="740">
        <v>0</v>
      </c>
      <c r="M225" s="740">
        <v>0</v>
      </c>
      <c r="N225" s="740">
        <v>0</v>
      </c>
      <c r="O225" s="740">
        <v>0</v>
      </c>
      <c r="P225" s="741">
        <v>0</v>
      </c>
      <c r="Q225" s="741">
        <v>0</v>
      </c>
      <c r="R225" s="756">
        <v>0</v>
      </c>
      <c r="S225" s="143">
        <f>100</f>
        <v>100</v>
      </c>
      <c r="T225" s="328" t="e">
        <f t="shared" si="81"/>
        <v>#DIV/0!</v>
      </c>
      <c r="U225" s="328" t="e">
        <f t="shared" si="82"/>
        <v>#DIV/0!</v>
      </c>
      <c r="V225" s="328" t="e">
        <f t="shared" si="83"/>
        <v>#DIV/0!</v>
      </c>
      <c r="W225" s="328" t="e">
        <f t="shared" si="84"/>
        <v>#DIV/0!</v>
      </c>
      <c r="X225" s="328" t="e">
        <f t="shared" si="85"/>
        <v>#DIV/0!</v>
      </c>
      <c r="Y225" s="328" t="e">
        <f t="shared" si="86"/>
        <v>#DIV/0!</v>
      </c>
      <c r="Z225" s="328" t="e">
        <f t="shared" si="87"/>
        <v>#DIV/0!</v>
      </c>
      <c r="AA225" s="328" t="e">
        <f t="shared" si="88"/>
        <v>#DIV/0!</v>
      </c>
      <c r="AB225" s="328" t="e">
        <f t="shared" si="88"/>
        <v>#DIV/0!</v>
      </c>
      <c r="AC225" s="328" t="e">
        <f t="shared" si="88"/>
        <v>#DIV/0!</v>
      </c>
      <c r="AD225" s="328" t="e">
        <f t="shared" si="88"/>
        <v>#DIV/0!</v>
      </c>
      <c r="AE225" s="328" t="e">
        <f t="shared" si="104"/>
        <v>#DIV/0!</v>
      </c>
      <c r="AF225" s="328" t="e">
        <f t="shared" si="105"/>
        <v>#DIV/0!</v>
      </c>
      <c r="AG225" s="329" t="e">
        <f t="shared" si="105"/>
        <v>#DIV/0!</v>
      </c>
      <c r="AH225" s="766">
        <v>1</v>
      </c>
      <c r="AI225" s="767">
        <v>1</v>
      </c>
      <c r="AJ225" s="767">
        <v>1</v>
      </c>
      <c r="AK225" s="767">
        <v>1</v>
      </c>
      <c r="AL225" s="767">
        <v>1</v>
      </c>
      <c r="AM225" s="767">
        <v>1</v>
      </c>
      <c r="AN225" s="767">
        <v>1</v>
      </c>
      <c r="AO225" s="767">
        <v>1</v>
      </c>
      <c r="AP225" s="767">
        <v>1</v>
      </c>
      <c r="AQ225" s="767">
        <v>1</v>
      </c>
      <c r="AR225" s="767">
        <v>1</v>
      </c>
      <c r="AS225" s="767">
        <v>1</v>
      </c>
      <c r="AT225" s="767">
        <v>4</v>
      </c>
      <c r="AU225" s="767">
        <v>6</v>
      </c>
      <c r="AV225" s="769">
        <v>7</v>
      </c>
    </row>
    <row r="226" spans="2:48" ht="15" x14ac:dyDescent="0.25">
      <c r="B226" s="918"/>
      <c r="C226" s="1" t="s">
        <v>6</v>
      </c>
      <c r="D226" s="740">
        <v>36</v>
      </c>
      <c r="E226" s="740">
        <v>61</v>
      </c>
      <c r="F226" s="740">
        <v>77</v>
      </c>
      <c r="G226" s="740">
        <v>83</v>
      </c>
      <c r="H226" s="740">
        <v>93</v>
      </c>
      <c r="I226" s="740">
        <v>114</v>
      </c>
      <c r="J226" s="740">
        <v>120</v>
      </c>
      <c r="K226" s="740">
        <v>112</v>
      </c>
      <c r="L226" s="740">
        <v>114</v>
      </c>
      <c r="M226" s="740">
        <v>100</v>
      </c>
      <c r="N226" s="740">
        <v>95</v>
      </c>
      <c r="O226" s="740">
        <v>85</v>
      </c>
      <c r="P226" s="741">
        <v>95</v>
      </c>
      <c r="Q226" s="741">
        <v>97</v>
      </c>
      <c r="R226" s="756">
        <v>99.042105263157907</v>
      </c>
      <c r="S226" s="143">
        <f>100</f>
        <v>100</v>
      </c>
      <c r="T226" s="328">
        <f t="shared" si="81"/>
        <v>169.44444444444446</v>
      </c>
      <c r="U226" s="328">
        <f t="shared" si="82"/>
        <v>213.88888888888889</v>
      </c>
      <c r="V226" s="328">
        <f t="shared" si="83"/>
        <v>230.55555555555554</v>
      </c>
      <c r="W226" s="328">
        <f t="shared" si="84"/>
        <v>258.33333333333331</v>
      </c>
      <c r="X226" s="328">
        <f t="shared" si="85"/>
        <v>316.66666666666669</v>
      </c>
      <c r="Y226" s="328">
        <f t="shared" si="86"/>
        <v>333.33333333333331</v>
      </c>
      <c r="Z226" s="328">
        <f t="shared" si="87"/>
        <v>311.11111111111109</v>
      </c>
      <c r="AA226" s="328">
        <f t="shared" si="88"/>
        <v>316.66666666666669</v>
      </c>
      <c r="AB226" s="328">
        <f t="shared" si="88"/>
        <v>277.77777777777777</v>
      </c>
      <c r="AC226" s="328">
        <f t="shared" si="88"/>
        <v>263.88888888888891</v>
      </c>
      <c r="AD226" s="328">
        <f t="shared" si="88"/>
        <v>236.11111111111111</v>
      </c>
      <c r="AE226" s="328">
        <f t="shared" si="104"/>
        <v>263.88888888888891</v>
      </c>
      <c r="AF226" s="328">
        <f t="shared" si="105"/>
        <v>269.44444444444446</v>
      </c>
      <c r="AG226" s="329">
        <f t="shared" si="105"/>
        <v>275.11695906432749</v>
      </c>
      <c r="AH226" s="766">
        <v>1</v>
      </c>
      <c r="AI226" s="767">
        <v>1</v>
      </c>
      <c r="AJ226" s="767">
        <v>1</v>
      </c>
      <c r="AK226" s="767">
        <v>1</v>
      </c>
      <c r="AL226" s="767">
        <v>1</v>
      </c>
      <c r="AM226" s="767">
        <v>1</v>
      </c>
      <c r="AN226" s="767">
        <v>1</v>
      </c>
      <c r="AO226" s="767">
        <v>1</v>
      </c>
      <c r="AP226" s="767">
        <v>1</v>
      </c>
      <c r="AQ226" s="767">
        <v>1</v>
      </c>
      <c r="AR226" s="767">
        <v>1</v>
      </c>
      <c r="AS226" s="767">
        <v>1</v>
      </c>
      <c r="AT226" s="767">
        <v>4</v>
      </c>
      <c r="AU226" s="767">
        <v>6</v>
      </c>
      <c r="AV226" s="769">
        <v>7</v>
      </c>
    </row>
    <row r="227" spans="2:48" ht="15" x14ac:dyDescent="0.25">
      <c r="B227" s="919"/>
      <c r="C227" s="8" t="s">
        <v>7</v>
      </c>
      <c r="D227">
        <v>36</v>
      </c>
      <c r="E227">
        <v>61</v>
      </c>
      <c r="F227">
        <v>77</v>
      </c>
      <c r="G227">
        <v>83</v>
      </c>
      <c r="H227">
        <v>93</v>
      </c>
      <c r="I227">
        <v>114</v>
      </c>
      <c r="J227">
        <v>120</v>
      </c>
      <c r="K227">
        <v>112</v>
      </c>
      <c r="L227">
        <v>114</v>
      </c>
      <c r="M227">
        <v>100</v>
      </c>
      <c r="N227">
        <v>95</v>
      </c>
      <c r="O227">
        <v>85</v>
      </c>
      <c r="P227">
        <v>95</v>
      </c>
      <c r="Q227">
        <v>97</v>
      </c>
      <c r="R227" s="565">
        <v>99.042105263157907</v>
      </c>
      <c r="S227" s="143">
        <f>100</f>
        <v>100</v>
      </c>
      <c r="T227" s="328">
        <f t="shared" si="81"/>
        <v>169.44444444444446</v>
      </c>
      <c r="U227" s="328">
        <f t="shared" si="82"/>
        <v>213.88888888888889</v>
      </c>
      <c r="V227" s="328">
        <f t="shared" si="83"/>
        <v>230.55555555555554</v>
      </c>
      <c r="W227" s="328">
        <f t="shared" si="84"/>
        <v>258.33333333333331</v>
      </c>
      <c r="X227" s="328">
        <f t="shared" si="85"/>
        <v>316.66666666666669</v>
      </c>
      <c r="Y227" s="328">
        <f t="shared" si="86"/>
        <v>333.33333333333331</v>
      </c>
      <c r="Z227" s="328">
        <f t="shared" si="87"/>
        <v>311.11111111111109</v>
      </c>
      <c r="AA227" s="328">
        <f t="shared" si="88"/>
        <v>316.66666666666669</v>
      </c>
      <c r="AB227" s="328">
        <f t="shared" si="88"/>
        <v>277.77777777777777</v>
      </c>
      <c r="AC227" s="328">
        <f t="shared" si="88"/>
        <v>263.88888888888891</v>
      </c>
      <c r="AD227" s="328">
        <f t="shared" si="88"/>
        <v>236.11111111111111</v>
      </c>
      <c r="AE227" s="328">
        <f t="shared" si="104"/>
        <v>263.88888888888891</v>
      </c>
      <c r="AF227" s="328">
        <f t="shared" si="105"/>
        <v>269.44444444444446</v>
      </c>
      <c r="AG227" s="329">
        <f t="shared" si="105"/>
        <v>275.11695906432749</v>
      </c>
      <c r="AH227" s="770"/>
      <c r="AI227" s="771"/>
      <c r="AJ227" s="771"/>
      <c r="AK227" s="771"/>
      <c r="AL227" s="771"/>
      <c r="AM227" s="771"/>
      <c r="AN227" s="771"/>
      <c r="AO227" s="771"/>
      <c r="AP227" s="771"/>
      <c r="AQ227" s="771"/>
      <c r="AR227" s="771"/>
      <c r="AS227" s="771"/>
      <c r="AT227" s="771"/>
      <c r="AU227" s="771"/>
      <c r="AV227" s="772"/>
    </row>
    <row r="228" spans="2:48" ht="15" customHeight="1" x14ac:dyDescent="0.25">
      <c r="B228" s="918" t="s">
        <v>53</v>
      </c>
      <c r="C228" s="1" t="s">
        <v>2</v>
      </c>
      <c r="D228" s="740">
        <v>2012</v>
      </c>
      <c r="E228" s="740">
        <v>2273</v>
      </c>
      <c r="F228" s="740">
        <v>2560</v>
      </c>
      <c r="G228" s="740">
        <v>2510</v>
      </c>
      <c r="H228" s="740">
        <v>2454</v>
      </c>
      <c r="I228" s="740">
        <v>2322</v>
      </c>
      <c r="J228" s="740">
        <v>2403</v>
      </c>
      <c r="K228" s="740">
        <v>2336</v>
      </c>
      <c r="L228" s="740">
        <v>2618</v>
      </c>
      <c r="M228" s="740">
        <v>2611</v>
      </c>
      <c r="N228" s="740">
        <v>3026</v>
      </c>
      <c r="O228" s="740">
        <v>2983</v>
      </c>
      <c r="P228" s="741">
        <v>3321</v>
      </c>
      <c r="Q228" s="741">
        <v>3452</v>
      </c>
      <c r="R228" s="756">
        <v>3588.1674194519724</v>
      </c>
      <c r="S228" s="143">
        <f>100</f>
        <v>100</v>
      </c>
      <c r="T228" s="328">
        <f t="shared" si="81"/>
        <v>112.97216699801193</v>
      </c>
      <c r="U228" s="328">
        <f t="shared" si="82"/>
        <v>127.23658051689861</v>
      </c>
      <c r="V228" s="328">
        <f t="shared" si="83"/>
        <v>124.75149105367794</v>
      </c>
      <c r="W228" s="328">
        <f t="shared" si="84"/>
        <v>121.96819085487077</v>
      </c>
      <c r="X228" s="328">
        <f t="shared" si="85"/>
        <v>115.40755467196819</v>
      </c>
      <c r="Y228" s="328">
        <f t="shared" si="86"/>
        <v>119.43339960238569</v>
      </c>
      <c r="Z228" s="328">
        <f t="shared" si="87"/>
        <v>116.10337972166998</v>
      </c>
      <c r="AA228" s="328">
        <f t="shared" si="88"/>
        <v>130.1192842942346</v>
      </c>
      <c r="AB228" s="328">
        <f t="shared" si="88"/>
        <v>129.77137176938371</v>
      </c>
      <c r="AC228" s="328">
        <f t="shared" si="88"/>
        <v>150.39761431411532</v>
      </c>
      <c r="AD228" s="328">
        <f t="shared" si="88"/>
        <v>148.26043737574554</v>
      </c>
      <c r="AE228" s="328">
        <f t="shared" si="104"/>
        <v>165.0596421471173</v>
      </c>
      <c r="AF228" s="328">
        <f t="shared" si="105"/>
        <v>171.57057654075547</v>
      </c>
      <c r="AG228" s="329">
        <f t="shared" si="105"/>
        <v>178.3383409270364</v>
      </c>
      <c r="AH228" s="766">
        <v>1</v>
      </c>
      <c r="AI228" s="767">
        <v>1</v>
      </c>
      <c r="AJ228" s="767">
        <v>1</v>
      </c>
      <c r="AK228" s="767">
        <v>1</v>
      </c>
      <c r="AL228" s="767">
        <v>1</v>
      </c>
      <c r="AM228" s="767">
        <v>1</v>
      </c>
      <c r="AN228" s="767">
        <v>1</v>
      </c>
      <c r="AO228" s="767">
        <v>1</v>
      </c>
      <c r="AP228" s="767">
        <v>1</v>
      </c>
      <c r="AQ228" s="767">
        <v>1</v>
      </c>
      <c r="AR228" s="767">
        <v>1</v>
      </c>
      <c r="AS228" s="767">
        <v>1</v>
      </c>
      <c r="AT228" s="767">
        <v>4</v>
      </c>
      <c r="AU228" s="767">
        <v>6</v>
      </c>
      <c r="AV228" s="769">
        <v>7</v>
      </c>
    </row>
    <row r="229" spans="2:48" ht="15" x14ac:dyDescent="0.25">
      <c r="B229" s="918"/>
      <c r="C229" s="1" t="s">
        <v>3</v>
      </c>
      <c r="D229" s="741">
        <v>59</v>
      </c>
      <c r="E229" s="741">
        <v>59</v>
      </c>
      <c r="F229" s="741">
        <v>60</v>
      </c>
      <c r="G229" s="740">
        <v>61</v>
      </c>
      <c r="H229" s="740">
        <v>64</v>
      </c>
      <c r="I229" s="740">
        <v>73</v>
      </c>
      <c r="J229" s="740">
        <v>72</v>
      </c>
      <c r="K229" s="741">
        <v>79</v>
      </c>
      <c r="L229" s="741">
        <v>75</v>
      </c>
      <c r="M229" s="741">
        <v>70</v>
      </c>
      <c r="N229" s="740">
        <v>78</v>
      </c>
      <c r="O229" s="741">
        <v>95</v>
      </c>
      <c r="P229" s="741">
        <v>99</v>
      </c>
      <c r="Q229" s="741">
        <v>100</v>
      </c>
      <c r="R229" s="756">
        <v>101.01010101010101</v>
      </c>
      <c r="S229" s="143">
        <f>100</f>
        <v>100</v>
      </c>
      <c r="T229" s="328">
        <f t="shared" si="81"/>
        <v>100</v>
      </c>
      <c r="U229" s="328">
        <f t="shared" si="82"/>
        <v>101.69491525423729</v>
      </c>
      <c r="V229" s="328">
        <f t="shared" si="83"/>
        <v>103.38983050847457</v>
      </c>
      <c r="W229" s="328">
        <f t="shared" si="84"/>
        <v>108.47457627118644</v>
      </c>
      <c r="X229" s="328">
        <f t="shared" si="85"/>
        <v>123.72881355932203</v>
      </c>
      <c r="Y229" s="328">
        <f t="shared" si="86"/>
        <v>122.03389830508475</v>
      </c>
      <c r="Z229" s="328">
        <f t="shared" si="87"/>
        <v>133.89830508474577</v>
      </c>
      <c r="AA229" s="328">
        <f t="shared" si="88"/>
        <v>127.11864406779661</v>
      </c>
      <c r="AB229" s="328">
        <f t="shared" si="88"/>
        <v>118.64406779661017</v>
      </c>
      <c r="AC229" s="328">
        <f t="shared" si="88"/>
        <v>132.20338983050848</v>
      </c>
      <c r="AD229" s="328">
        <f t="shared" si="88"/>
        <v>161.01694915254237</v>
      </c>
      <c r="AE229" s="328">
        <f t="shared" si="104"/>
        <v>167.79661016949152</v>
      </c>
      <c r="AF229" s="328">
        <f t="shared" si="105"/>
        <v>169.4915254237288</v>
      </c>
      <c r="AG229" s="329">
        <f t="shared" si="105"/>
        <v>171.20356103406951</v>
      </c>
      <c r="AH229" s="766">
        <v>4</v>
      </c>
      <c r="AI229" s="767">
        <v>4</v>
      </c>
      <c r="AJ229" s="767">
        <v>4</v>
      </c>
      <c r="AK229" s="767">
        <v>1</v>
      </c>
      <c r="AL229" s="767">
        <v>1</v>
      </c>
      <c r="AM229" s="767">
        <v>1</v>
      </c>
      <c r="AN229" s="767">
        <v>1</v>
      </c>
      <c r="AO229" s="767">
        <v>4</v>
      </c>
      <c r="AP229" s="767">
        <v>4</v>
      </c>
      <c r="AQ229" s="767">
        <v>4</v>
      </c>
      <c r="AR229" s="767">
        <v>1</v>
      </c>
      <c r="AS229" s="767">
        <v>4</v>
      </c>
      <c r="AT229" s="767">
        <v>4</v>
      </c>
      <c r="AU229" s="767">
        <v>6</v>
      </c>
      <c r="AV229" s="769">
        <v>7</v>
      </c>
    </row>
    <row r="230" spans="2:48" ht="15" x14ac:dyDescent="0.25">
      <c r="B230" s="918"/>
      <c r="C230" s="1" t="s">
        <v>4</v>
      </c>
      <c r="D230" s="741">
        <v>6</v>
      </c>
      <c r="E230" s="741">
        <v>5</v>
      </c>
      <c r="F230" s="741">
        <v>5</v>
      </c>
      <c r="G230" s="740">
        <v>7</v>
      </c>
      <c r="H230" s="740">
        <v>6</v>
      </c>
      <c r="I230" s="740">
        <v>6</v>
      </c>
      <c r="J230" s="740">
        <v>6</v>
      </c>
      <c r="K230" s="741">
        <v>6</v>
      </c>
      <c r="L230" s="741">
        <v>7</v>
      </c>
      <c r="M230" s="741">
        <v>8</v>
      </c>
      <c r="N230" s="740">
        <v>10</v>
      </c>
      <c r="O230" s="741">
        <v>12</v>
      </c>
      <c r="P230" s="741">
        <v>11</v>
      </c>
      <c r="Q230" s="741">
        <v>10</v>
      </c>
      <c r="R230" s="756">
        <v>9.0909090909090899</v>
      </c>
      <c r="S230" s="143">
        <f>100</f>
        <v>100</v>
      </c>
      <c r="T230" s="328">
        <f t="shared" si="81"/>
        <v>83.333333333333329</v>
      </c>
      <c r="U230" s="328">
        <f t="shared" si="82"/>
        <v>83.333333333333329</v>
      </c>
      <c r="V230" s="328">
        <f t="shared" si="83"/>
        <v>116.66666666666667</v>
      </c>
      <c r="W230" s="328">
        <f t="shared" si="84"/>
        <v>100</v>
      </c>
      <c r="X230" s="328">
        <f t="shared" si="85"/>
        <v>100</v>
      </c>
      <c r="Y230" s="328">
        <f t="shared" si="86"/>
        <v>100</v>
      </c>
      <c r="Z230" s="328">
        <f t="shared" si="87"/>
        <v>100</v>
      </c>
      <c r="AA230" s="328">
        <f t="shared" si="88"/>
        <v>116.66666666666667</v>
      </c>
      <c r="AB230" s="328">
        <f t="shared" si="88"/>
        <v>133.33333333333334</v>
      </c>
      <c r="AC230" s="328">
        <f t="shared" si="88"/>
        <v>166.66666666666666</v>
      </c>
      <c r="AD230" s="328">
        <f t="shared" si="88"/>
        <v>200</v>
      </c>
      <c r="AE230" s="328">
        <f t="shared" si="104"/>
        <v>183.33333333333334</v>
      </c>
      <c r="AF230" s="328">
        <f t="shared" si="105"/>
        <v>166.66666666666666</v>
      </c>
      <c r="AG230" s="329">
        <f t="shared" si="105"/>
        <v>151.5151515151515</v>
      </c>
      <c r="AH230" s="766">
        <v>4</v>
      </c>
      <c r="AI230" s="767">
        <v>4</v>
      </c>
      <c r="AJ230" s="767">
        <v>4</v>
      </c>
      <c r="AK230" s="767">
        <v>1</v>
      </c>
      <c r="AL230" s="767">
        <v>1</v>
      </c>
      <c r="AM230" s="767">
        <v>1</v>
      </c>
      <c r="AN230" s="767">
        <v>1</v>
      </c>
      <c r="AO230" s="767">
        <v>4</v>
      </c>
      <c r="AP230" s="767">
        <v>4</v>
      </c>
      <c r="AQ230" s="767">
        <v>4</v>
      </c>
      <c r="AR230" s="767">
        <v>1</v>
      </c>
      <c r="AS230" s="767">
        <v>4</v>
      </c>
      <c r="AT230" s="767">
        <v>4</v>
      </c>
      <c r="AU230" s="767">
        <v>6</v>
      </c>
      <c r="AV230" s="769">
        <v>7</v>
      </c>
    </row>
    <row r="231" spans="2:48" ht="15" x14ac:dyDescent="0.25">
      <c r="B231" s="918"/>
      <c r="C231" s="1" t="s">
        <v>5</v>
      </c>
      <c r="D231" s="741">
        <v>0</v>
      </c>
      <c r="E231" s="741">
        <v>0</v>
      </c>
      <c r="F231" s="741">
        <v>0</v>
      </c>
      <c r="G231" s="740">
        <v>0</v>
      </c>
      <c r="H231" s="740">
        <v>0</v>
      </c>
      <c r="I231" s="740">
        <v>0</v>
      </c>
      <c r="J231" s="740">
        <v>0</v>
      </c>
      <c r="K231" s="741">
        <v>0</v>
      </c>
      <c r="L231" s="741">
        <v>0</v>
      </c>
      <c r="M231" s="741">
        <v>0</v>
      </c>
      <c r="N231" s="740">
        <v>0</v>
      </c>
      <c r="O231" s="741">
        <v>0</v>
      </c>
      <c r="P231" s="741">
        <v>0</v>
      </c>
      <c r="Q231" s="741">
        <v>0</v>
      </c>
      <c r="R231" s="756">
        <v>0</v>
      </c>
      <c r="S231" s="143">
        <f>100</f>
        <v>100</v>
      </c>
      <c r="T231" s="328" t="e">
        <f t="shared" si="81"/>
        <v>#DIV/0!</v>
      </c>
      <c r="U231" s="328" t="e">
        <f t="shared" si="82"/>
        <v>#DIV/0!</v>
      </c>
      <c r="V231" s="328" t="e">
        <f t="shared" si="83"/>
        <v>#DIV/0!</v>
      </c>
      <c r="W231" s="328" t="e">
        <f t="shared" si="84"/>
        <v>#DIV/0!</v>
      </c>
      <c r="X231" s="328" t="e">
        <f t="shared" si="85"/>
        <v>#DIV/0!</v>
      </c>
      <c r="Y231" s="328" t="e">
        <f t="shared" si="86"/>
        <v>#DIV/0!</v>
      </c>
      <c r="Z231" s="328" t="e">
        <f t="shared" si="87"/>
        <v>#DIV/0!</v>
      </c>
      <c r="AA231" s="328" t="e">
        <f t="shared" si="88"/>
        <v>#DIV/0!</v>
      </c>
      <c r="AB231" s="328" t="e">
        <f t="shared" si="88"/>
        <v>#DIV/0!</v>
      </c>
      <c r="AC231" s="328" t="e">
        <f t="shared" si="88"/>
        <v>#DIV/0!</v>
      </c>
      <c r="AD231" s="328" t="e">
        <f t="shared" si="88"/>
        <v>#DIV/0!</v>
      </c>
      <c r="AE231" s="328" t="e">
        <f t="shared" si="104"/>
        <v>#DIV/0!</v>
      </c>
      <c r="AF231" s="328" t="e">
        <f t="shared" si="105"/>
        <v>#DIV/0!</v>
      </c>
      <c r="AG231" s="329" t="e">
        <f t="shared" si="105"/>
        <v>#DIV/0!</v>
      </c>
      <c r="AH231" s="766">
        <v>4</v>
      </c>
      <c r="AI231" s="767">
        <v>4</v>
      </c>
      <c r="AJ231" s="767">
        <v>4</v>
      </c>
      <c r="AK231" s="767">
        <v>1</v>
      </c>
      <c r="AL231" s="767">
        <v>1</v>
      </c>
      <c r="AM231" s="767">
        <v>1</v>
      </c>
      <c r="AN231" s="767">
        <v>1</v>
      </c>
      <c r="AO231" s="767">
        <v>4</v>
      </c>
      <c r="AP231" s="767">
        <v>4</v>
      </c>
      <c r="AQ231" s="767">
        <v>4</v>
      </c>
      <c r="AR231" s="767">
        <v>1</v>
      </c>
      <c r="AS231" s="767">
        <v>4</v>
      </c>
      <c r="AT231" s="767">
        <v>4</v>
      </c>
      <c r="AU231" s="767">
        <v>6</v>
      </c>
      <c r="AV231" s="769">
        <v>7</v>
      </c>
    </row>
    <row r="232" spans="2:48" ht="15" x14ac:dyDescent="0.25">
      <c r="B232" s="918"/>
      <c r="C232" s="1" t="s">
        <v>6</v>
      </c>
      <c r="D232" s="740">
        <v>2077</v>
      </c>
      <c r="E232" s="740">
        <v>2337</v>
      </c>
      <c r="F232" s="740">
        <v>2625</v>
      </c>
      <c r="G232" s="740">
        <v>2578</v>
      </c>
      <c r="H232" s="740">
        <v>2524</v>
      </c>
      <c r="I232" s="740">
        <v>2401</v>
      </c>
      <c r="J232" s="740">
        <v>2481</v>
      </c>
      <c r="K232" s="740">
        <v>2421</v>
      </c>
      <c r="L232" s="740">
        <v>2700</v>
      </c>
      <c r="M232" s="740">
        <v>2689</v>
      </c>
      <c r="N232" s="740">
        <v>3114</v>
      </c>
      <c r="O232" s="740">
        <v>3090</v>
      </c>
      <c r="P232" s="741">
        <v>3431</v>
      </c>
      <c r="Q232" s="741">
        <v>3562</v>
      </c>
      <c r="R232" s="756">
        <v>3698.001748761294</v>
      </c>
      <c r="S232" s="143">
        <f>100</f>
        <v>100</v>
      </c>
      <c r="T232" s="328">
        <f t="shared" si="81"/>
        <v>112.51805488685605</v>
      </c>
      <c r="U232" s="328">
        <f t="shared" si="82"/>
        <v>126.38420799229658</v>
      </c>
      <c r="V232" s="328">
        <f t="shared" si="83"/>
        <v>124.1213288396726</v>
      </c>
      <c r="W232" s="328">
        <f t="shared" si="84"/>
        <v>121.5214251324025</v>
      </c>
      <c r="X232" s="328">
        <f t="shared" si="85"/>
        <v>115.59942224362061</v>
      </c>
      <c r="Y232" s="328">
        <f t="shared" si="86"/>
        <v>119.45113143957632</v>
      </c>
      <c r="Z232" s="328">
        <f t="shared" si="87"/>
        <v>116.56234954260954</v>
      </c>
      <c r="AA232" s="328">
        <f t="shared" si="88"/>
        <v>129.99518536350504</v>
      </c>
      <c r="AB232" s="328">
        <f t="shared" si="88"/>
        <v>129.46557534906114</v>
      </c>
      <c r="AC232" s="328">
        <f t="shared" si="88"/>
        <v>149.92778045257583</v>
      </c>
      <c r="AD232" s="328">
        <f t="shared" si="88"/>
        <v>148.77226769378913</v>
      </c>
      <c r="AE232" s="328">
        <f t="shared" si="104"/>
        <v>165.19017814155032</v>
      </c>
      <c r="AF232" s="328">
        <f t="shared" si="105"/>
        <v>171.49735194992778</v>
      </c>
      <c r="AG232" s="329">
        <f t="shared" si="105"/>
        <v>178.04534177955196</v>
      </c>
      <c r="AH232" s="766">
        <v>1</v>
      </c>
      <c r="AI232" s="767">
        <v>1</v>
      </c>
      <c r="AJ232" s="767">
        <v>1</v>
      </c>
      <c r="AK232" s="767">
        <v>1</v>
      </c>
      <c r="AL232" s="767">
        <v>1</v>
      </c>
      <c r="AM232" s="767">
        <v>1</v>
      </c>
      <c r="AN232" s="767">
        <v>1</v>
      </c>
      <c r="AO232" s="767">
        <v>1</v>
      </c>
      <c r="AP232" s="767">
        <v>1</v>
      </c>
      <c r="AQ232" s="767">
        <v>1</v>
      </c>
      <c r="AR232" s="767">
        <v>1</v>
      </c>
      <c r="AS232" s="767">
        <v>1</v>
      </c>
      <c r="AT232" s="767">
        <v>4</v>
      </c>
      <c r="AU232" s="767">
        <v>6</v>
      </c>
      <c r="AV232" s="769">
        <v>7</v>
      </c>
    </row>
    <row r="233" spans="2:48" ht="15" x14ac:dyDescent="0.25">
      <c r="B233" s="919"/>
      <c r="C233" s="8" t="s">
        <v>7</v>
      </c>
      <c r="D233">
        <v>2077</v>
      </c>
      <c r="E233">
        <v>2337</v>
      </c>
      <c r="F233">
        <v>2625</v>
      </c>
      <c r="G233">
        <v>2578</v>
      </c>
      <c r="H233">
        <v>2524</v>
      </c>
      <c r="I233">
        <v>2401</v>
      </c>
      <c r="J233">
        <v>2481</v>
      </c>
      <c r="K233">
        <v>2421</v>
      </c>
      <c r="L233">
        <v>2700</v>
      </c>
      <c r="M233">
        <v>2689</v>
      </c>
      <c r="N233">
        <v>3114</v>
      </c>
      <c r="O233">
        <v>3090</v>
      </c>
      <c r="P233">
        <v>3431</v>
      </c>
      <c r="Q233">
        <v>3562</v>
      </c>
      <c r="R233" s="565">
        <v>3698.001748761294</v>
      </c>
      <c r="S233" s="143">
        <f>100</f>
        <v>100</v>
      </c>
      <c r="T233" s="328">
        <f t="shared" si="81"/>
        <v>112.51805488685605</v>
      </c>
      <c r="U233" s="328">
        <f t="shared" si="82"/>
        <v>126.38420799229658</v>
      </c>
      <c r="V233" s="328">
        <f t="shared" si="83"/>
        <v>124.1213288396726</v>
      </c>
      <c r="W233" s="328">
        <f t="shared" si="84"/>
        <v>121.5214251324025</v>
      </c>
      <c r="X233" s="328">
        <f t="shared" si="85"/>
        <v>115.59942224362061</v>
      </c>
      <c r="Y233" s="328">
        <f t="shared" si="86"/>
        <v>119.45113143957632</v>
      </c>
      <c r="Z233" s="328">
        <f t="shared" si="87"/>
        <v>116.56234954260954</v>
      </c>
      <c r="AA233" s="328">
        <f t="shared" si="88"/>
        <v>129.99518536350504</v>
      </c>
      <c r="AB233" s="328">
        <f t="shared" si="88"/>
        <v>129.46557534906114</v>
      </c>
      <c r="AC233" s="328">
        <f t="shared" si="88"/>
        <v>149.92778045257583</v>
      </c>
      <c r="AD233" s="328">
        <f t="shared" si="88"/>
        <v>148.77226769378913</v>
      </c>
      <c r="AE233" s="328">
        <f t="shared" si="104"/>
        <v>165.19017814155032</v>
      </c>
      <c r="AF233" s="328">
        <f t="shared" si="105"/>
        <v>171.49735194992778</v>
      </c>
      <c r="AG233" s="329">
        <f t="shared" si="105"/>
        <v>178.04534177955196</v>
      </c>
      <c r="AH233" s="770"/>
      <c r="AI233" s="771"/>
      <c r="AJ233" s="771"/>
      <c r="AK233" s="771"/>
      <c r="AL233" s="771"/>
      <c r="AM233" s="771"/>
      <c r="AN233" s="771"/>
      <c r="AO233" s="771"/>
      <c r="AP233" s="771"/>
      <c r="AQ233" s="771"/>
      <c r="AR233" s="771"/>
      <c r="AS233" s="771"/>
      <c r="AT233" s="771"/>
      <c r="AU233" s="771"/>
      <c r="AV233" s="772"/>
    </row>
    <row r="234" spans="2:48" ht="15" customHeight="1" x14ac:dyDescent="0.25">
      <c r="B234" s="918" t="s">
        <v>54</v>
      </c>
      <c r="C234" s="1" t="s">
        <v>2</v>
      </c>
      <c r="D234" s="740">
        <v>1095</v>
      </c>
      <c r="E234" s="740">
        <v>1261</v>
      </c>
      <c r="F234" s="740">
        <v>1353</v>
      </c>
      <c r="G234" s="740">
        <v>1270</v>
      </c>
      <c r="H234" s="740">
        <v>1232</v>
      </c>
      <c r="I234" s="740">
        <v>1139</v>
      </c>
      <c r="J234" s="740">
        <v>1136</v>
      </c>
      <c r="K234" s="740">
        <v>1137</v>
      </c>
      <c r="L234" s="740">
        <v>1214</v>
      </c>
      <c r="M234" s="740">
        <v>1161</v>
      </c>
      <c r="N234" s="740">
        <v>1312</v>
      </c>
      <c r="O234" s="740">
        <v>1264</v>
      </c>
      <c r="P234" s="741">
        <v>1347</v>
      </c>
      <c r="Q234" s="741">
        <v>1369</v>
      </c>
      <c r="R234" s="756">
        <v>1391.3593170007425</v>
      </c>
      <c r="S234" s="143">
        <f>100</f>
        <v>100</v>
      </c>
      <c r="T234" s="328">
        <f t="shared" si="81"/>
        <v>115.15981735159818</v>
      </c>
      <c r="U234" s="328">
        <f t="shared" si="82"/>
        <v>123.56164383561644</v>
      </c>
      <c r="V234" s="328">
        <f t="shared" si="83"/>
        <v>115.98173515981735</v>
      </c>
      <c r="W234" s="328">
        <f t="shared" si="84"/>
        <v>112.51141552511416</v>
      </c>
      <c r="X234" s="328">
        <f t="shared" si="85"/>
        <v>104.01826484018265</v>
      </c>
      <c r="Y234" s="328">
        <f t="shared" si="86"/>
        <v>103.74429223744292</v>
      </c>
      <c r="Z234" s="328">
        <f t="shared" si="87"/>
        <v>103.83561643835617</v>
      </c>
      <c r="AA234" s="328">
        <f t="shared" si="88"/>
        <v>110.86757990867579</v>
      </c>
      <c r="AB234" s="328">
        <f t="shared" si="88"/>
        <v>106.02739726027397</v>
      </c>
      <c r="AC234" s="328">
        <f t="shared" si="88"/>
        <v>119.81735159817352</v>
      </c>
      <c r="AD234" s="328">
        <f t="shared" si="88"/>
        <v>115.4337899543379</v>
      </c>
      <c r="AE234" s="328">
        <f t="shared" si="104"/>
        <v>123.01369863013699</v>
      </c>
      <c r="AF234" s="328">
        <f t="shared" si="105"/>
        <v>125.02283105022831</v>
      </c>
      <c r="AG234" s="329">
        <f t="shared" si="105"/>
        <v>127.06477780828699</v>
      </c>
      <c r="AH234" s="766">
        <v>1</v>
      </c>
      <c r="AI234" s="767">
        <v>1</v>
      </c>
      <c r="AJ234" s="767">
        <v>1</v>
      </c>
      <c r="AK234" s="767">
        <v>1</v>
      </c>
      <c r="AL234" s="767">
        <v>1</v>
      </c>
      <c r="AM234" s="767">
        <v>1</v>
      </c>
      <c r="AN234" s="767">
        <v>1</v>
      </c>
      <c r="AO234" s="767">
        <v>1</v>
      </c>
      <c r="AP234" s="767">
        <v>1</v>
      </c>
      <c r="AQ234" s="767">
        <v>1</v>
      </c>
      <c r="AR234" s="767">
        <v>1</v>
      </c>
      <c r="AS234" s="767">
        <v>1</v>
      </c>
      <c r="AT234" s="767">
        <v>4</v>
      </c>
      <c r="AU234" s="767">
        <v>6</v>
      </c>
      <c r="AV234" s="769">
        <v>7</v>
      </c>
    </row>
    <row r="235" spans="2:48" ht="15" x14ac:dyDescent="0.25">
      <c r="B235" s="918"/>
      <c r="C235" s="1" t="s">
        <v>3</v>
      </c>
      <c r="D235" s="740">
        <v>33</v>
      </c>
      <c r="E235" s="740">
        <v>30</v>
      </c>
      <c r="F235" s="740">
        <v>30</v>
      </c>
      <c r="G235" s="740">
        <v>32</v>
      </c>
      <c r="H235" s="740">
        <v>26</v>
      </c>
      <c r="I235" s="740">
        <v>24</v>
      </c>
      <c r="J235" s="740">
        <v>27</v>
      </c>
      <c r="K235" s="740">
        <v>25</v>
      </c>
      <c r="L235" s="740">
        <v>33</v>
      </c>
      <c r="M235" s="740">
        <v>28</v>
      </c>
      <c r="N235" s="740">
        <v>25</v>
      </c>
      <c r="O235" s="740">
        <v>26</v>
      </c>
      <c r="P235" s="741">
        <v>28</v>
      </c>
      <c r="Q235" s="741">
        <v>30</v>
      </c>
      <c r="R235" s="756">
        <v>32.142857142857139</v>
      </c>
      <c r="S235" s="143">
        <f>100</f>
        <v>100</v>
      </c>
      <c r="T235" s="328">
        <f t="shared" si="81"/>
        <v>90.909090909090907</v>
      </c>
      <c r="U235" s="328">
        <f t="shared" si="82"/>
        <v>90.909090909090907</v>
      </c>
      <c r="V235" s="328">
        <f t="shared" si="83"/>
        <v>96.969696969696969</v>
      </c>
      <c r="W235" s="328">
        <f t="shared" si="84"/>
        <v>78.787878787878782</v>
      </c>
      <c r="X235" s="328">
        <f t="shared" si="85"/>
        <v>72.727272727272734</v>
      </c>
      <c r="Y235" s="328">
        <f t="shared" si="86"/>
        <v>81.818181818181813</v>
      </c>
      <c r="Z235" s="328">
        <f t="shared" si="87"/>
        <v>75.757575757575751</v>
      </c>
      <c r="AA235" s="328">
        <f t="shared" si="88"/>
        <v>100</v>
      </c>
      <c r="AB235" s="328">
        <f t="shared" si="88"/>
        <v>84.848484848484844</v>
      </c>
      <c r="AC235" s="328">
        <f t="shared" si="88"/>
        <v>75.757575757575751</v>
      </c>
      <c r="AD235" s="328">
        <f t="shared" si="88"/>
        <v>78.787878787878782</v>
      </c>
      <c r="AE235" s="328">
        <f t="shared" si="104"/>
        <v>84.848484848484844</v>
      </c>
      <c r="AF235" s="328">
        <f t="shared" si="105"/>
        <v>90.909090909090907</v>
      </c>
      <c r="AG235" s="329">
        <f t="shared" si="105"/>
        <v>97.402597402597394</v>
      </c>
      <c r="AH235" s="766">
        <v>1</v>
      </c>
      <c r="AI235" s="767">
        <v>1</v>
      </c>
      <c r="AJ235" s="767">
        <v>1</v>
      </c>
      <c r="AK235" s="767">
        <v>1</v>
      </c>
      <c r="AL235" s="767">
        <v>1</v>
      </c>
      <c r="AM235" s="767">
        <v>1</v>
      </c>
      <c r="AN235" s="767">
        <v>1</v>
      </c>
      <c r="AO235" s="767">
        <v>1</v>
      </c>
      <c r="AP235" s="767">
        <v>1</v>
      </c>
      <c r="AQ235" s="767">
        <v>1</v>
      </c>
      <c r="AR235" s="767">
        <v>1</v>
      </c>
      <c r="AS235" s="767">
        <v>1</v>
      </c>
      <c r="AT235" s="767">
        <v>4</v>
      </c>
      <c r="AU235" s="767">
        <v>6</v>
      </c>
      <c r="AV235" s="769">
        <v>7</v>
      </c>
    </row>
    <row r="236" spans="2:48" ht="15" x14ac:dyDescent="0.25">
      <c r="B236" s="918"/>
      <c r="C236" s="1" t="s">
        <v>4</v>
      </c>
      <c r="D236" s="740">
        <v>6</v>
      </c>
      <c r="E236" s="740">
        <v>5</v>
      </c>
      <c r="F236" s="740">
        <v>4</v>
      </c>
      <c r="G236" s="740">
        <v>4</v>
      </c>
      <c r="H236" s="740">
        <v>5</v>
      </c>
      <c r="I236" s="740">
        <v>4</v>
      </c>
      <c r="J236" s="740">
        <v>4</v>
      </c>
      <c r="K236" s="740">
        <v>5</v>
      </c>
      <c r="L236" s="740">
        <v>5</v>
      </c>
      <c r="M236" s="740">
        <v>7</v>
      </c>
      <c r="N236" s="740">
        <v>7</v>
      </c>
      <c r="O236" s="740">
        <v>7</v>
      </c>
      <c r="P236" s="741">
        <v>7</v>
      </c>
      <c r="Q236" s="741">
        <v>7</v>
      </c>
      <c r="R236" s="756">
        <v>7</v>
      </c>
      <c r="S236" s="143">
        <f>100</f>
        <v>100</v>
      </c>
      <c r="T236" s="328">
        <f t="shared" si="81"/>
        <v>83.333333333333329</v>
      </c>
      <c r="U236" s="328">
        <f t="shared" si="82"/>
        <v>66.666666666666671</v>
      </c>
      <c r="V236" s="328">
        <f t="shared" si="83"/>
        <v>66.666666666666671</v>
      </c>
      <c r="W236" s="328">
        <f t="shared" si="84"/>
        <v>83.333333333333329</v>
      </c>
      <c r="X236" s="328">
        <f t="shared" si="85"/>
        <v>66.666666666666671</v>
      </c>
      <c r="Y236" s="328">
        <f t="shared" si="86"/>
        <v>66.666666666666671</v>
      </c>
      <c r="Z236" s="328">
        <f t="shared" si="87"/>
        <v>83.333333333333329</v>
      </c>
      <c r="AA236" s="328">
        <f t="shared" si="88"/>
        <v>83.333333333333329</v>
      </c>
      <c r="AB236" s="328">
        <f t="shared" si="88"/>
        <v>116.66666666666667</v>
      </c>
      <c r="AC236" s="328">
        <f t="shared" si="88"/>
        <v>116.66666666666667</v>
      </c>
      <c r="AD236" s="328">
        <f t="shared" si="88"/>
        <v>116.66666666666667</v>
      </c>
      <c r="AE236" s="328">
        <f t="shared" si="104"/>
        <v>116.66666666666667</v>
      </c>
      <c r="AF236" s="328">
        <f t="shared" si="105"/>
        <v>116.66666666666667</v>
      </c>
      <c r="AG236" s="329">
        <f t="shared" si="105"/>
        <v>116.66666666666667</v>
      </c>
      <c r="AH236" s="766">
        <v>1</v>
      </c>
      <c r="AI236" s="767">
        <v>1</v>
      </c>
      <c r="AJ236" s="767">
        <v>1</v>
      </c>
      <c r="AK236" s="767">
        <v>1</v>
      </c>
      <c r="AL236" s="767">
        <v>1</v>
      </c>
      <c r="AM236" s="767">
        <v>1</v>
      </c>
      <c r="AN236" s="767">
        <v>1</v>
      </c>
      <c r="AO236" s="767">
        <v>1</v>
      </c>
      <c r="AP236" s="767">
        <v>1</v>
      </c>
      <c r="AQ236" s="767">
        <v>1</v>
      </c>
      <c r="AR236" s="767">
        <v>1</v>
      </c>
      <c r="AS236" s="767">
        <v>1</v>
      </c>
      <c r="AT236" s="767">
        <v>4</v>
      </c>
      <c r="AU236" s="767">
        <v>6</v>
      </c>
      <c r="AV236" s="769">
        <v>7</v>
      </c>
    </row>
    <row r="237" spans="2:48" ht="15" x14ac:dyDescent="0.25">
      <c r="B237" s="918"/>
      <c r="C237" s="1" t="s">
        <v>5</v>
      </c>
      <c r="D237" s="740">
        <v>0</v>
      </c>
      <c r="E237" s="740">
        <v>0</v>
      </c>
      <c r="F237" s="740">
        <v>0</v>
      </c>
      <c r="G237" s="740">
        <v>0</v>
      </c>
      <c r="H237" s="740">
        <v>0</v>
      </c>
      <c r="I237" s="740">
        <v>0</v>
      </c>
      <c r="J237" s="740">
        <v>0</v>
      </c>
      <c r="K237" s="740">
        <v>0</v>
      </c>
      <c r="L237" s="740">
        <v>0</v>
      </c>
      <c r="M237" s="740">
        <v>0</v>
      </c>
      <c r="N237" s="740">
        <v>0</v>
      </c>
      <c r="O237" s="740">
        <v>0</v>
      </c>
      <c r="P237" s="741">
        <v>0</v>
      </c>
      <c r="Q237" s="741">
        <v>0</v>
      </c>
      <c r="R237" s="756">
        <v>0</v>
      </c>
      <c r="S237" s="143">
        <f>100</f>
        <v>100</v>
      </c>
      <c r="T237" s="328" t="e">
        <f t="shared" si="81"/>
        <v>#DIV/0!</v>
      </c>
      <c r="U237" s="328" t="e">
        <f t="shared" si="82"/>
        <v>#DIV/0!</v>
      </c>
      <c r="V237" s="328" t="e">
        <f t="shared" si="83"/>
        <v>#DIV/0!</v>
      </c>
      <c r="W237" s="328" t="e">
        <f t="shared" si="84"/>
        <v>#DIV/0!</v>
      </c>
      <c r="X237" s="328" t="e">
        <f t="shared" si="85"/>
        <v>#DIV/0!</v>
      </c>
      <c r="Y237" s="328" t="e">
        <f t="shared" si="86"/>
        <v>#DIV/0!</v>
      </c>
      <c r="Z237" s="328" t="e">
        <f t="shared" si="87"/>
        <v>#DIV/0!</v>
      </c>
      <c r="AA237" s="328" t="e">
        <f t="shared" si="88"/>
        <v>#DIV/0!</v>
      </c>
      <c r="AB237" s="328" t="e">
        <f t="shared" si="88"/>
        <v>#DIV/0!</v>
      </c>
      <c r="AC237" s="328" t="e">
        <f t="shared" si="88"/>
        <v>#DIV/0!</v>
      </c>
      <c r="AD237" s="328" t="e">
        <f t="shared" si="88"/>
        <v>#DIV/0!</v>
      </c>
      <c r="AE237" s="328" t="e">
        <f t="shared" si="104"/>
        <v>#DIV/0!</v>
      </c>
      <c r="AF237" s="328" t="e">
        <f t="shared" si="105"/>
        <v>#DIV/0!</v>
      </c>
      <c r="AG237" s="329" t="e">
        <f t="shared" si="105"/>
        <v>#DIV/0!</v>
      </c>
      <c r="AH237" s="766">
        <v>1</v>
      </c>
      <c r="AI237" s="767">
        <v>1</v>
      </c>
      <c r="AJ237" s="767">
        <v>1</v>
      </c>
      <c r="AK237" s="767">
        <v>1</v>
      </c>
      <c r="AL237" s="767">
        <v>1</v>
      </c>
      <c r="AM237" s="767">
        <v>1</v>
      </c>
      <c r="AN237" s="767">
        <v>1</v>
      </c>
      <c r="AO237" s="767">
        <v>1</v>
      </c>
      <c r="AP237" s="767">
        <v>1</v>
      </c>
      <c r="AQ237" s="767">
        <v>1</v>
      </c>
      <c r="AR237" s="767">
        <v>1</v>
      </c>
      <c r="AS237" s="767">
        <v>1</v>
      </c>
      <c r="AT237" s="767">
        <v>4</v>
      </c>
      <c r="AU237" s="767">
        <v>6</v>
      </c>
      <c r="AV237" s="769">
        <v>7</v>
      </c>
    </row>
    <row r="238" spans="2:48" ht="15" x14ac:dyDescent="0.25">
      <c r="B238" s="918"/>
      <c r="C238" s="1" t="s">
        <v>6</v>
      </c>
      <c r="D238" s="740">
        <v>1134</v>
      </c>
      <c r="E238" s="740">
        <v>1296</v>
      </c>
      <c r="F238" s="740">
        <v>1387</v>
      </c>
      <c r="G238" s="740">
        <v>1306</v>
      </c>
      <c r="H238" s="740">
        <v>1263</v>
      </c>
      <c r="I238" s="740">
        <v>1167</v>
      </c>
      <c r="J238" s="740">
        <v>1167</v>
      </c>
      <c r="K238" s="740">
        <v>1167</v>
      </c>
      <c r="L238" s="740">
        <v>1252</v>
      </c>
      <c r="M238" s="740">
        <v>1196</v>
      </c>
      <c r="N238" s="740">
        <v>1344</v>
      </c>
      <c r="O238" s="740">
        <v>1297</v>
      </c>
      <c r="P238" s="741">
        <v>1382</v>
      </c>
      <c r="Q238" s="741">
        <v>1406</v>
      </c>
      <c r="R238" s="756">
        <v>1430.4167872648336</v>
      </c>
      <c r="S238" s="143">
        <f>100</f>
        <v>100</v>
      </c>
      <c r="T238" s="328">
        <f t="shared" si="81"/>
        <v>114.28571428571429</v>
      </c>
      <c r="U238" s="328">
        <f t="shared" si="82"/>
        <v>122.31040564373897</v>
      </c>
      <c r="V238" s="328">
        <f t="shared" si="83"/>
        <v>115.16754850088184</v>
      </c>
      <c r="W238" s="328">
        <f t="shared" si="84"/>
        <v>111.37566137566138</v>
      </c>
      <c r="X238" s="328">
        <f t="shared" si="85"/>
        <v>102.91005291005291</v>
      </c>
      <c r="Y238" s="328">
        <f t="shared" si="86"/>
        <v>102.91005291005291</v>
      </c>
      <c r="Z238" s="328">
        <f t="shared" si="87"/>
        <v>102.91005291005291</v>
      </c>
      <c r="AA238" s="328">
        <f t="shared" si="88"/>
        <v>110.40564373897708</v>
      </c>
      <c r="AB238" s="328">
        <f t="shared" si="88"/>
        <v>105.4673721340388</v>
      </c>
      <c r="AC238" s="328">
        <f t="shared" si="88"/>
        <v>118.51851851851852</v>
      </c>
      <c r="AD238" s="328">
        <f t="shared" si="88"/>
        <v>114.37389770723104</v>
      </c>
      <c r="AE238" s="328">
        <f t="shared" si="104"/>
        <v>121.8694885361552</v>
      </c>
      <c r="AF238" s="328">
        <f t="shared" si="105"/>
        <v>123.98589065255732</v>
      </c>
      <c r="AG238" s="329">
        <f t="shared" si="105"/>
        <v>126.13904649601709</v>
      </c>
      <c r="AH238" s="766">
        <v>1</v>
      </c>
      <c r="AI238" s="767">
        <v>1</v>
      </c>
      <c r="AJ238" s="767">
        <v>1</v>
      </c>
      <c r="AK238" s="767">
        <v>1</v>
      </c>
      <c r="AL238" s="767">
        <v>1</v>
      </c>
      <c r="AM238" s="767">
        <v>1</v>
      </c>
      <c r="AN238" s="767">
        <v>1</v>
      </c>
      <c r="AO238" s="767">
        <v>1</v>
      </c>
      <c r="AP238" s="767">
        <v>1</v>
      </c>
      <c r="AQ238" s="767">
        <v>1</v>
      </c>
      <c r="AR238" s="767">
        <v>1</v>
      </c>
      <c r="AS238" s="767">
        <v>1</v>
      </c>
      <c r="AT238" s="767">
        <v>4</v>
      </c>
      <c r="AU238" s="767">
        <v>6</v>
      </c>
      <c r="AV238" s="769">
        <v>7</v>
      </c>
    </row>
    <row r="239" spans="2:48" ht="15" x14ac:dyDescent="0.25">
      <c r="B239" s="919"/>
      <c r="C239" s="8" t="s">
        <v>7</v>
      </c>
      <c r="D239">
        <v>1134</v>
      </c>
      <c r="E239">
        <v>1296</v>
      </c>
      <c r="F239">
        <v>1387</v>
      </c>
      <c r="G239">
        <v>1306</v>
      </c>
      <c r="H239">
        <v>1263</v>
      </c>
      <c r="I239">
        <v>1167</v>
      </c>
      <c r="J239">
        <v>1167</v>
      </c>
      <c r="K239">
        <v>1167</v>
      </c>
      <c r="L239">
        <v>1252</v>
      </c>
      <c r="M239">
        <v>1196</v>
      </c>
      <c r="N239">
        <v>1344</v>
      </c>
      <c r="O239">
        <v>1297</v>
      </c>
      <c r="P239">
        <v>1382</v>
      </c>
      <c r="Q239">
        <v>1406</v>
      </c>
      <c r="R239" s="565">
        <v>1430.4167872648336</v>
      </c>
      <c r="S239" s="143">
        <f>100</f>
        <v>100</v>
      </c>
      <c r="T239" s="328">
        <f t="shared" si="81"/>
        <v>114.28571428571429</v>
      </c>
      <c r="U239" s="328">
        <f t="shared" si="82"/>
        <v>122.31040564373897</v>
      </c>
      <c r="V239" s="328">
        <f t="shared" si="83"/>
        <v>115.16754850088184</v>
      </c>
      <c r="W239" s="328">
        <f t="shared" si="84"/>
        <v>111.37566137566138</v>
      </c>
      <c r="X239" s="328">
        <f t="shared" si="85"/>
        <v>102.91005291005291</v>
      </c>
      <c r="Y239" s="328">
        <f t="shared" si="86"/>
        <v>102.91005291005291</v>
      </c>
      <c r="Z239" s="328">
        <f t="shared" si="87"/>
        <v>102.91005291005291</v>
      </c>
      <c r="AA239" s="328">
        <f t="shared" si="88"/>
        <v>110.40564373897708</v>
      </c>
      <c r="AB239" s="328">
        <f t="shared" si="88"/>
        <v>105.4673721340388</v>
      </c>
      <c r="AC239" s="328">
        <f t="shared" si="88"/>
        <v>118.51851851851852</v>
      </c>
      <c r="AD239" s="328">
        <f t="shared" si="88"/>
        <v>114.37389770723104</v>
      </c>
      <c r="AE239" s="328">
        <f t="shared" si="104"/>
        <v>121.8694885361552</v>
      </c>
      <c r="AF239" s="328">
        <f t="shared" si="105"/>
        <v>123.98589065255732</v>
      </c>
      <c r="AG239" s="329">
        <f t="shared" si="105"/>
        <v>126.13904649601709</v>
      </c>
      <c r="AH239" s="770"/>
      <c r="AI239" s="771"/>
      <c r="AJ239" s="771"/>
      <c r="AK239" s="771"/>
      <c r="AL239" s="771"/>
      <c r="AM239" s="771"/>
      <c r="AN239" s="771"/>
      <c r="AO239" s="771"/>
      <c r="AP239" s="771"/>
      <c r="AQ239" s="771"/>
      <c r="AR239" s="771"/>
      <c r="AS239" s="771"/>
      <c r="AT239" s="771"/>
      <c r="AU239" s="771"/>
      <c r="AV239" s="772"/>
    </row>
    <row r="240" spans="2:48" ht="15" customHeight="1" x14ac:dyDescent="0.25">
      <c r="B240" s="918" t="s">
        <v>90</v>
      </c>
      <c r="C240" s="1" t="s">
        <v>2</v>
      </c>
      <c r="D240" s="740">
        <v>1796</v>
      </c>
      <c r="E240" s="740">
        <v>1916</v>
      </c>
      <c r="F240" s="740">
        <v>1837</v>
      </c>
      <c r="G240" s="740">
        <v>1878</v>
      </c>
      <c r="H240" s="740">
        <v>1790</v>
      </c>
      <c r="I240" s="740">
        <v>1840</v>
      </c>
      <c r="J240" s="740">
        <v>1901</v>
      </c>
      <c r="K240" s="740">
        <v>1843</v>
      </c>
      <c r="L240" s="740">
        <v>1995</v>
      </c>
      <c r="M240" s="740">
        <v>2018</v>
      </c>
      <c r="N240" s="740">
        <v>2015</v>
      </c>
      <c r="O240" s="740">
        <v>1942</v>
      </c>
      <c r="P240" s="741">
        <v>1902</v>
      </c>
      <c r="Q240" s="741">
        <v>1924</v>
      </c>
      <c r="R240" s="756">
        <v>1946.2544689800209</v>
      </c>
      <c r="S240" s="143">
        <f>100</f>
        <v>100</v>
      </c>
      <c r="T240" s="328">
        <f t="shared" si="81"/>
        <v>106.68151447661469</v>
      </c>
      <c r="U240" s="328">
        <f t="shared" si="82"/>
        <v>102.28285077951003</v>
      </c>
      <c r="V240" s="328">
        <f t="shared" si="83"/>
        <v>104.56570155902004</v>
      </c>
      <c r="W240" s="328">
        <f t="shared" si="84"/>
        <v>99.665924276169264</v>
      </c>
      <c r="X240" s="328">
        <f t="shared" si="85"/>
        <v>102.44988864142539</v>
      </c>
      <c r="Y240" s="328">
        <f t="shared" si="86"/>
        <v>105.84632516703786</v>
      </c>
      <c r="Z240" s="328">
        <f t="shared" si="87"/>
        <v>102.61692650334076</v>
      </c>
      <c r="AA240" s="328">
        <f t="shared" si="88"/>
        <v>111.08017817371937</v>
      </c>
      <c r="AB240" s="328">
        <f t="shared" si="88"/>
        <v>112.36080178173719</v>
      </c>
      <c r="AC240" s="328">
        <f t="shared" si="88"/>
        <v>112.19376391982182</v>
      </c>
      <c r="AD240" s="328">
        <f t="shared" si="88"/>
        <v>108.12917594654789</v>
      </c>
      <c r="AE240" s="328">
        <f t="shared" si="104"/>
        <v>105.90200445434299</v>
      </c>
      <c r="AF240" s="328">
        <f t="shared" si="105"/>
        <v>107.12694877505568</v>
      </c>
      <c r="AG240" s="329">
        <f t="shared" si="105"/>
        <v>108.3660617472172</v>
      </c>
      <c r="AH240" s="766">
        <v>1</v>
      </c>
      <c r="AI240" s="767">
        <v>1</v>
      </c>
      <c r="AJ240" s="767">
        <v>1</v>
      </c>
      <c r="AK240" s="767">
        <v>1</v>
      </c>
      <c r="AL240" s="767">
        <v>1</v>
      </c>
      <c r="AM240" s="767">
        <v>1</v>
      </c>
      <c r="AN240" s="767">
        <v>1</v>
      </c>
      <c r="AO240" s="767">
        <v>1</v>
      </c>
      <c r="AP240" s="767">
        <v>1</v>
      </c>
      <c r="AQ240" s="767">
        <v>1</v>
      </c>
      <c r="AR240" s="767">
        <v>1</v>
      </c>
      <c r="AS240" s="767">
        <v>1</v>
      </c>
      <c r="AT240" s="767">
        <v>4</v>
      </c>
      <c r="AU240" s="767">
        <v>6</v>
      </c>
      <c r="AV240" s="769">
        <v>7</v>
      </c>
    </row>
    <row r="241" spans="2:48" ht="15" x14ac:dyDescent="0.25">
      <c r="B241" s="918"/>
      <c r="C241" s="1" t="s">
        <v>3</v>
      </c>
      <c r="D241" s="740">
        <v>213</v>
      </c>
      <c r="E241" s="740">
        <v>215</v>
      </c>
      <c r="F241" s="741">
        <v>220</v>
      </c>
      <c r="G241" s="740">
        <v>226</v>
      </c>
      <c r="H241" s="740">
        <v>233</v>
      </c>
      <c r="I241" s="740">
        <v>244</v>
      </c>
      <c r="J241" s="740">
        <v>229</v>
      </c>
      <c r="K241" s="741">
        <v>227</v>
      </c>
      <c r="L241" s="741">
        <v>232</v>
      </c>
      <c r="M241" s="741">
        <v>247</v>
      </c>
      <c r="N241" s="741">
        <v>237</v>
      </c>
      <c r="O241" s="741">
        <v>274</v>
      </c>
      <c r="P241" s="741">
        <v>284</v>
      </c>
      <c r="Q241" s="741">
        <v>304</v>
      </c>
      <c r="R241" s="756">
        <v>325.40845070422534</v>
      </c>
      <c r="S241" s="143">
        <f>100</f>
        <v>100</v>
      </c>
      <c r="T241" s="328">
        <f t="shared" si="81"/>
        <v>100.93896713615024</v>
      </c>
      <c r="U241" s="328">
        <f t="shared" si="82"/>
        <v>103.28638497652582</v>
      </c>
      <c r="V241" s="328">
        <f t="shared" si="83"/>
        <v>106.10328638497653</v>
      </c>
      <c r="W241" s="328">
        <f t="shared" si="84"/>
        <v>109.38967136150235</v>
      </c>
      <c r="X241" s="328">
        <f t="shared" si="85"/>
        <v>114.55399061032864</v>
      </c>
      <c r="Y241" s="328">
        <f t="shared" si="86"/>
        <v>107.51173708920187</v>
      </c>
      <c r="Z241" s="328">
        <f t="shared" si="87"/>
        <v>106.57276995305165</v>
      </c>
      <c r="AA241" s="328">
        <f t="shared" si="88"/>
        <v>108.92018779342723</v>
      </c>
      <c r="AB241" s="328">
        <f t="shared" si="88"/>
        <v>115.96244131455398</v>
      </c>
      <c r="AC241" s="328">
        <f t="shared" si="88"/>
        <v>111.26760563380282</v>
      </c>
      <c r="AD241" s="328">
        <f t="shared" si="88"/>
        <v>128.63849765258215</v>
      </c>
      <c r="AE241" s="328">
        <f t="shared" si="104"/>
        <v>133.33333333333334</v>
      </c>
      <c r="AF241" s="328">
        <f t="shared" si="105"/>
        <v>142.72300469483568</v>
      </c>
      <c r="AG241" s="329">
        <f t="shared" si="105"/>
        <v>152.77392051841565</v>
      </c>
      <c r="AH241" s="766">
        <v>1</v>
      </c>
      <c r="AI241" s="767">
        <v>1</v>
      </c>
      <c r="AJ241" s="767">
        <v>4</v>
      </c>
      <c r="AK241" s="767">
        <v>1</v>
      </c>
      <c r="AL241" s="767">
        <v>1</v>
      </c>
      <c r="AM241" s="767">
        <v>1</v>
      </c>
      <c r="AN241" s="767">
        <v>1</v>
      </c>
      <c r="AO241" s="767">
        <v>4</v>
      </c>
      <c r="AP241" s="767">
        <v>4</v>
      </c>
      <c r="AQ241" s="767">
        <v>4</v>
      </c>
      <c r="AR241" s="767">
        <v>4</v>
      </c>
      <c r="AS241" s="767">
        <v>4</v>
      </c>
      <c r="AT241" s="767">
        <v>4</v>
      </c>
      <c r="AU241" s="767">
        <v>6</v>
      </c>
      <c r="AV241" s="769">
        <v>7</v>
      </c>
    </row>
    <row r="242" spans="2:48" ht="15" x14ac:dyDescent="0.25">
      <c r="B242" s="918"/>
      <c r="C242" s="1" t="s">
        <v>4</v>
      </c>
      <c r="D242" s="740">
        <v>21</v>
      </c>
      <c r="E242" s="740">
        <v>27</v>
      </c>
      <c r="F242" s="741">
        <v>28</v>
      </c>
      <c r="G242" s="740">
        <v>25</v>
      </c>
      <c r="H242" s="740">
        <v>23</v>
      </c>
      <c r="I242" s="740">
        <v>24</v>
      </c>
      <c r="J242" s="740">
        <v>27</v>
      </c>
      <c r="K242" s="741">
        <v>27</v>
      </c>
      <c r="L242" s="741">
        <v>26</v>
      </c>
      <c r="M242" s="741">
        <v>28</v>
      </c>
      <c r="N242" s="741">
        <v>31</v>
      </c>
      <c r="O242" s="741">
        <v>34</v>
      </c>
      <c r="P242" s="741">
        <v>35</v>
      </c>
      <c r="Q242" s="741">
        <v>36</v>
      </c>
      <c r="R242" s="756">
        <v>37.028571428571425</v>
      </c>
      <c r="S242" s="143">
        <f>100</f>
        <v>100</v>
      </c>
      <c r="T242" s="328">
        <f t="shared" si="81"/>
        <v>128.57142857142858</v>
      </c>
      <c r="U242" s="328">
        <f t="shared" si="82"/>
        <v>133.33333333333334</v>
      </c>
      <c r="V242" s="328">
        <f t="shared" si="83"/>
        <v>119.04761904761905</v>
      </c>
      <c r="W242" s="328">
        <f t="shared" si="84"/>
        <v>109.52380952380952</v>
      </c>
      <c r="X242" s="328">
        <f t="shared" si="85"/>
        <v>114.28571428571429</v>
      </c>
      <c r="Y242" s="328">
        <f t="shared" si="86"/>
        <v>128.57142857142858</v>
      </c>
      <c r="Z242" s="328">
        <f t="shared" si="87"/>
        <v>128.57142857142858</v>
      </c>
      <c r="AA242" s="328">
        <f t="shared" si="88"/>
        <v>123.80952380952381</v>
      </c>
      <c r="AB242" s="328">
        <f t="shared" si="88"/>
        <v>133.33333333333334</v>
      </c>
      <c r="AC242" s="328">
        <f t="shared" si="88"/>
        <v>147.61904761904762</v>
      </c>
      <c r="AD242" s="328">
        <f t="shared" si="88"/>
        <v>161.9047619047619</v>
      </c>
      <c r="AE242" s="328">
        <f t="shared" si="104"/>
        <v>166.66666666666666</v>
      </c>
      <c r="AF242" s="328">
        <f t="shared" si="105"/>
        <v>171.42857142857142</v>
      </c>
      <c r="AG242" s="329">
        <f t="shared" si="105"/>
        <v>176.32653061224488</v>
      </c>
      <c r="AH242" s="766">
        <v>1</v>
      </c>
      <c r="AI242" s="767">
        <v>1</v>
      </c>
      <c r="AJ242" s="767">
        <v>4</v>
      </c>
      <c r="AK242" s="767">
        <v>1</v>
      </c>
      <c r="AL242" s="767">
        <v>1</v>
      </c>
      <c r="AM242" s="767">
        <v>1</v>
      </c>
      <c r="AN242" s="767">
        <v>1</v>
      </c>
      <c r="AO242" s="767">
        <v>4</v>
      </c>
      <c r="AP242" s="767">
        <v>4</v>
      </c>
      <c r="AQ242" s="767">
        <v>4</v>
      </c>
      <c r="AR242" s="767">
        <v>4</v>
      </c>
      <c r="AS242" s="767">
        <v>4</v>
      </c>
      <c r="AT242" s="767">
        <v>4</v>
      </c>
      <c r="AU242" s="767">
        <v>6</v>
      </c>
      <c r="AV242" s="769">
        <v>7</v>
      </c>
    </row>
    <row r="243" spans="2:48" ht="15" x14ac:dyDescent="0.25">
      <c r="B243" s="918"/>
      <c r="C243" s="1" t="s">
        <v>5</v>
      </c>
      <c r="D243" s="740">
        <v>0</v>
      </c>
      <c r="E243" s="740">
        <v>0</v>
      </c>
      <c r="F243" s="741">
        <v>0</v>
      </c>
      <c r="G243" s="740">
        <v>0</v>
      </c>
      <c r="H243" s="740">
        <v>0</v>
      </c>
      <c r="I243" s="740">
        <v>0</v>
      </c>
      <c r="J243" s="740">
        <v>0</v>
      </c>
      <c r="K243" s="741">
        <v>0</v>
      </c>
      <c r="L243" s="741">
        <v>0</v>
      </c>
      <c r="M243" s="741">
        <v>0</v>
      </c>
      <c r="N243" s="741">
        <v>0</v>
      </c>
      <c r="O243" s="741">
        <v>0</v>
      </c>
      <c r="P243" s="741">
        <v>0</v>
      </c>
      <c r="Q243" s="741">
        <v>0</v>
      </c>
      <c r="R243" s="756">
        <v>0</v>
      </c>
      <c r="S243" s="143">
        <f>100</f>
        <v>100</v>
      </c>
      <c r="T243" s="328" t="e">
        <f t="shared" si="81"/>
        <v>#DIV/0!</v>
      </c>
      <c r="U243" s="328" t="e">
        <f t="shared" si="82"/>
        <v>#DIV/0!</v>
      </c>
      <c r="V243" s="328" t="e">
        <f t="shared" si="83"/>
        <v>#DIV/0!</v>
      </c>
      <c r="W243" s="328" t="e">
        <f t="shared" si="84"/>
        <v>#DIV/0!</v>
      </c>
      <c r="X243" s="328" t="e">
        <f t="shared" si="85"/>
        <v>#DIV/0!</v>
      </c>
      <c r="Y243" s="328" t="e">
        <f t="shared" si="86"/>
        <v>#DIV/0!</v>
      </c>
      <c r="Z243" s="328" t="e">
        <f t="shared" si="87"/>
        <v>#DIV/0!</v>
      </c>
      <c r="AA243" s="328" t="e">
        <f t="shared" si="88"/>
        <v>#DIV/0!</v>
      </c>
      <c r="AB243" s="328" t="e">
        <f t="shared" si="88"/>
        <v>#DIV/0!</v>
      </c>
      <c r="AC243" s="328" t="e">
        <f t="shared" si="88"/>
        <v>#DIV/0!</v>
      </c>
      <c r="AD243" s="328" t="e">
        <f t="shared" si="88"/>
        <v>#DIV/0!</v>
      </c>
      <c r="AE243" s="328" t="e">
        <f t="shared" si="104"/>
        <v>#DIV/0!</v>
      </c>
      <c r="AF243" s="328" t="e">
        <f t="shared" si="105"/>
        <v>#DIV/0!</v>
      </c>
      <c r="AG243" s="329" t="e">
        <f t="shared" si="105"/>
        <v>#DIV/0!</v>
      </c>
      <c r="AH243" s="766">
        <v>1</v>
      </c>
      <c r="AI243" s="767">
        <v>1</v>
      </c>
      <c r="AJ243" s="767">
        <v>4</v>
      </c>
      <c r="AK243" s="767">
        <v>1</v>
      </c>
      <c r="AL243" s="767">
        <v>1</v>
      </c>
      <c r="AM243" s="767">
        <v>1</v>
      </c>
      <c r="AN243" s="767">
        <v>1</v>
      </c>
      <c r="AO243" s="767">
        <v>4</v>
      </c>
      <c r="AP243" s="767">
        <v>4</v>
      </c>
      <c r="AQ243" s="767">
        <v>4</v>
      </c>
      <c r="AR243" s="767">
        <v>4</v>
      </c>
      <c r="AS243" s="767">
        <v>4</v>
      </c>
      <c r="AT243" s="767">
        <v>4</v>
      </c>
      <c r="AU243" s="767">
        <v>6</v>
      </c>
      <c r="AV243" s="769">
        <v>7</v>
      </c>
    </row>
    <row r="244" spans="2:48" ht="15" x14ac:dyDescent="0.25">
      <c r="B244" s="918"/>
      <c r="C244" s="1" t="s">
        <v>6</v>
      </c>
      <c r="D244" s="740">
        <v>2030</v>
      </c>
      <c r="E244" s="740">
        <v>2158</v>
      </c>
      <c r="F244" s="740">
        <v>2085</v>
      </c>
      <c r="G244" s="740">
        <v>2129</v>
      </c>
      <c r="H244" s="740">
        <v>2046</v>
      </c>
      <c r="I244" s="740">
        <v>2108</v>
      </c>
      <c r="J244" s="740">
        <v>2157</v>
      </c>
      <c r="K244" s="740">
        <v>2097</v>
      </c>
      <c r="L244" s="740">
        <v>2253</v>
      </c>
      <c r="M244" s="740">
        <v>2293</v>
      </c>
      <c r="N244" s="740">
        <v>2283</v>
      </c>
      <c r="O244" s="740">
        <v>2250</v>
      </c>
      <c r="P244" s="741">
        <v>2221</v>
      </c>
      <c r="Q244" s="741">
        <v>2264</v>
      </c>
      <c r="R244" s="756">
        <v>2307.8325078793337</v>
      </c>
      <c r="S244" s="143">
        <f>100</f>
        <v>100</v>
      </c>
      <c r="T244" s="328">
        <f t="shared" si="81"/>
        <v>106.30541871921183</v>
      </c>
      <c r="U244" s="328">
        <f t="shared" si="82"/>
        <v>102.70935960591133</v>
      </c>
      <c r="V244" s="328">
        <f t="shared" si="83"/>
        <v>104.8768472906404</v>
      </c>
      <c r="W244" s="328">
        <f t="shared" si="84"/>
        <v>100.78817733990148</v>
      </c>
      <c r="X244" s="328">
        <f t="shared" si="85"/>
        <v>103.8423645320197</v>
      </c>
      <c r="Y244" s="328">
        <f t="shared" si="86"/>
        <v>106.25615763546799</v>
      </c>
      <c r="Z244" s="328">
        <f t="shared" si="87"/>
        <v>103.30049261083744</v>
      </c>
      <c r="AA244" s="328">
        <f t="shared" si="88"/>
        <v>110.98522167487685</v>
      </c>
      <c r="AB244" s="328">
        <f t="shared" si="88"/>
        <v>112.95566502463055</v>
      </c>
      <c r="AC244" s="328">
        <f t="shared" si="88"/>
        <v>112.46305418719211</v>
      </c>
      <c r="AD244" s="328">
        <f t="shared" si="88"/>
        <v>110.83743842364532</v>
      </c>
      <c r="AE244" s="328">
        <f t="shared" si="104"/>
        <v>109.40886699507389</v>
      </c>
      <c r="AF244" s="328">
        <f t="shared" si="105"/>
        <v>111.52709359605912</v>
      </c>
      <c r="AG244" s="329">
        <f t="shared" si="105"/>
        <v>113.6863304374056</v>
      </c>
      <c r="AH244" s="766">
        <v>1</v>
      </c>
      <c r="AI244" s="767">
        <v>1</v>
      </c>
      <c r="AJ244" s="767">
        <v>1</v>
      </c>
      <c r="AK244" s="767">
        <v>1</v>
      </c>
      <c r="AL244" s="767">
        <v>1</v>
      </c>
      <c r="AM244" s="767">
        <v>1</v>
      </c>
      <c r="AN244" s="767">
        <v>1</v>
      </c>
      <c r="AO244" s="767">
        <v>1</v>
      </c>
      <c r="AP244" s="767">
        <v>1</v>
      </c>
      <c r="AQ244" s="767">
        <v>1</v>
      </c>
      <c r="AR244" s="767">
        <v>1</v>
      </c>
      <c r="AS244" s="767">
        <v>1</v>
      </c>
      <c r="AT244" s="767">
        <v>4</v>
      </c>
      <c r="AU244" s="767">
        <v>6</v>
      </c>
      <c r="AV244" s="769">
        <v>7</v>
      </c>
    </row>
    <row r="245" spans="2:48" ht="15" x14ac:dyDescent="0.25">
      <c r="B245" s="919"/>
      <c r="C245" s="8" t="s">
        <v>7</v>
      </c>
      <c r="D245">
        <v>2030</v>
      </c>
      <c r="E245">
        <v>2158</v>
      </c>
      <c r="F245">
        <v>2085</v>
      </c>
      <c r="G245">
        <v>2129</v>
      </c>
      <c r="H245">
        <v>2046</v>
      </c>
      <c r="I245">
        <v>2108</v>
      </c>
      <c r="J245">
        <v>2157</v>
      </c>
      <c r="K245">
        <v>2097</v>
      </c>
      <c r="L245">
        <v>2253</v>
      </c>
      <c r="M245">
        <v>2293</v>
      </c>
      <c r="N245">
        <v>2283</v>
      </c>
      <c r="O245">
        <v>2250</v>
      </c>
      <c r="P245">
        <v>2221</v>
      </c>
      <c r="Q245">
        <v>2264</v>
      </c>
      <c r="R245" s="565">
        <v>2307.8325078793337</v>
      </c>
      <c r="S245" s="143">
        <f>100</f>
        <v>100</v>
      </c>
      <c r="T245" s="328">
        <f t="shared" si="81"/>
        <v>106.30541871921183</v>
      </c>
      <c r="U245" s="328">
        <f t="shared" si="82"/>
        <v>102.70935960591133</v>
      </c>
      <c r="V245" s="328">
        <f t="shared" si="83"/>
        <v>104.8768472906404</v>
      </c>
      <c r="W245" s="328">
        <f t="shared" si="84"/>
        <v>100.78817733990148</v>
      </c>
      <c r="X245" s="328">
        <f t="shared" si="85"/>
        <v>103.8423645320197</v>
      </c>
      <c r="Y245" s="328">
        <f t="shared" si="86"/>
        <v>106.25615763546799</v>
      </c>
      <c r="Z245" s="328">
        <f t="shared" si="87"/>
        <v>103.30049261083744</v>
      </c>
      <c r="AA245" s="328">
        <f t="shared" si="88"/>
        <v>110.98522167487685</v>
      </c>
      <c r="AB245" s="328">
        <f t="shared" si="88"/>
        <v>112.95566502463055</v>
      </c>
      <c r="AC245" s="328">
        <f t="shared" si="88"/>
        <v>112.46305418719211</v>
      </c>
      <c r="AD245" s="328">
        <f t="shared" si="88"/>
        <v>110.83743842364532</v>
      </c>
      <c r="AE245" s="328">
        <f t="shared" si="104"/>
        <v>109.40886699507389</v>
      </c>
      <c r="AF245" s="328">
        <f t="shared" si="105"/>
        <v>111.52709359605912</v>
      </c>
      <c r="AG245" s="329">
        <f t="shared" si="105"/>
        <v>113.6863304374056</v>
      </c>
      <c r="AH245" s="770"/>
      <c r="AI245" s="771"/>
      <c r="AJ245" s="771"/>
      <c r="AK245" s="771"/>
      <c r="AL245" s="771"/>
      <c r="AM245" s="771"/>
      <c r="AN245" s="771"/>
      <c r="AO245" s="771"/>
      <c r="AP245" s="771"/>
      <c r="AQ245" s="771"/>
      <c r="AR245" s="771"/>
      <c r="AS245" s="771"/>
      <c r="AT245" s="771"/>
      <c r="AU245" s="771"/>
      <c r="AV245" s="772"/>
    </row>
    <row r="246" spans="2:48" ht="15" customHeight="1" x14ac:dyDescent="0.25">
      <c r="B246" s="918" t="s">
        <v>55</v>
      </c>
      <c r="C246" s="1" t="s">
        <v>2</v>
      </c>
      <c r="D246" s="740">
        <v>5594</v>
      </c>
      <c r="E246" s="740">
        <v>6000</v>
      </c>
      <c r="F246" s="740">
        <v>5990</v>
      </c>
      <c r="G246" s="740">
        <v>5924</v>
      </c>
      <c r="H246" s="740">
        <v>5731</v>
      </c>
      <c r="I246" s="740">
        <v>5459</v>
      </c>
      <c r="J246" s="740">
        <v>5458</v>
      </c>
      <c r="K246" s="740">
        <v>5296</v>
      </c>
      <c r="L246" s="740">
        <v>5486</v>
      </c>
      <c r="M246" s="740">
        <v>5062</v>
      </c>
      <c r="N246" s="740">
        <v>5198</v>
      </c>
      <c r="O246" s="740">
        <v>4875</v>
      </c>
      <c r="P246" s="741">
        <v>4927</v>
      </c>
      <c r="Q246" s="741">
        <v>5000</v>
      </c>
      <c r="R246" s="756">
        <v>5074.0815912319867</v>
      </c>
      <c r="S246" s="143">
        <f>100</f>
        <v>100</v>
      </c>
      <c r="T246" s="328">
        <f t="shared" si="81"/>
        <v>107.25777618877369</v>
      </c>
      <c r="U246" s="328">
        <f t="shared" si="82"/>
        <v>107.07901322845906</v>
      </c>
      <c r="V246" s="328">
        <f t="shared" si="83"/>
        <v>105.89917769038256</v>
      </c>
      <c r="W246" s="328">
        <f t="shared" si="84"/>
        <v>102.44905255631033</v>
      </c>
      <c r="X246" s="328">
        <f t="shared" si="85"/>
        <v>97.586700035752585</v>
      </c>
      <c r="Y246" s="328">
        <f t="shared" si="86"/>
        <v>97.568823739721125</v>
      </c>
      <c r="Z246" s="328">
        <f t="shared" si="87"/>
        <v>94.672863782624233</v>
      </c>
      <c r="AA246" s="328">
        <f t="shared" si="88"/>
        <v>98.069360028602077</v>
      </c>
      <c r="AB246" s="328">
        <f t="shared" si="88"/>
        <v>90.489810511262064</v>
      </c>
      <c r="AC246" s="328">
        <f t="shared" si="88"/>
        <v>92.920986771540939</v>
      </c>
      <c r="AD246" s="328">
        <f t="shared" si="88"/>
        <v>87.146943153378615</v>
      </c>
      <c r="AE246" s="328">
        <f t="shared" si="104"/>
        <v>88.076510547014664</v>
      </c>
      <c r="AF246" s="328">
        <f t="shared" si="105"/>
        <v>89.381480157311401</v>
      </c>
      <c r="AG246" s="329">
        <f t="shared" si="105"/>
        <v>90.705784612656174</v>
      </c>
      <c r="AH246" s="766">
        <v>1</v>
      </c>
      <c r="AI246" s="767">
        <v>1</v>
      </c>
      <c r="AJ246" s="767">
        <v>1</v>
      </c>
      <c r="AK246" s="767">
        <v>1</v>
      </c>
      <c r="AL246" s="767">
        <v>1</v>
      </c>
      <c r="AM246" s="767">
        <v>1</v>
      </c>
      <c r="AN246" s="767">
        <v>1</v>
      </c>
      <c r="AO246" s="767">
        <v>1</v>
      </c>
      <c r="AP246" s="767">
        <v>1</v>
      </c>
      <c r="AQ246" s="767">
        <v>1</v>
      </c>
      <c r="AR246" s="767">
        <v>1</v>
      </c>
      <c r="AS246" s="767">
        <v>1</v>
      </c>
      <c r="AT246" s="767">
        <v>4</v>
      </c>
      <c r="AU246" s="767">
        <v>6</v>
      </c>
      <c r="AV246" s="769">
        <v>7</v>
      </c>
    </row>
    <row r="247" spans="2:48" ht="15" x14ac:dyDescent="0.25">
      <c r="B247" s="918"/>
      <c r="C247" s="1" t="s">
        <v>3</v>
      </c>
      <c r="D247" s="740">
        <v>170</v>
      </c>
      <c r="E247" s="740">
        <v>176</v>
      </c>
      <c r="F247" s="740">
        <v>181</v>
      </c>
      <c r="G247" s="741">
        <v>190</v>
      </c>
      <c r="H247" s="740">
        <v>182</v>
      </c>
      <c r="I247" s="741">
        <v>218</v>
      </c>
      <c r="J247" s="740">
        <v>214</v>
      </c>
      <c r="K247" s="741">
        <v>236</v>
      </c>
      <c r="L247" s="741">
        <v>252</v>
      </c>
      <c r="M247" s="741">
        <v>258</v>
      </c>
      <c r="N247" s="741">
        <v>258</v>
      </c>
      <c r="O247" s="741">
        <v>285</v>
      </c>
      <c r="P247" s="741">
        <v>260</v>
      </c>
      <c r="Q247" s="741">
        <v>280</v>
      </c>
      <c r="R247" s="756">
        <v>301.53846153846155</v>
      </c>
      <c r="S247" s="143">
        <f>100</f>
        <v>100</v>
      </c>
      <c r="T247" s="328">
        <f t="shared" si="81"/>
        <v>103.52941176470588</v>
      </c>
      <c r="U247" s="328">
        <f t="shared" si="82"/>
        <v>106.47058823529412</v>
      </c>
      <c r="V247" s="328">
        <f t="shared" si="83"/>
        <v>111.76470588235294</v>
      </c>
      <c r="W247" s="328">
        <f t="shared" si="84"/>
        <v>107.05882352941177</v>
      </c>
      <c r="X247" s="328">
        <f t="shared" si="85"/>
        <v>128.23529411764707</v>
      </c>
      <c r="Y247" s="328">
        <f t="shared" si="86"/>
        <v>125.88235294117646</v>
      </c>
      <c r="Z247" s="328">
        <f t="shared" si="87"/>
        <v>138.8235294117647</v>
      </c>
      <c r="AA247" s="328">
        <f t="shared" si="88"/>
        <v>148.23529411764707</v>
      </c>
      <c r="AB247" s="328">
        <f t="shared" si="88"/>
        <v>151.76470588235293</v>
      </c>
      <c r="AC247" s="328">
        <f t="shared" si="88"/>
        <v>151.76470588235293</v>
      </c>
      <c r="AD247" s="328">
        <f t="shared" si="88"/>
        <v>167.64705882352942</v>
      </c>
      <c r="AE247" s="328">
        <f t="shared" si="104"/>
        <v>152.94117647058823</v>
      </c>
      <c r="AF247" s="328">
        <f t="shared" si="105"/>
        <v>164.70588235294119</v>
      </c>
      <c r="AG247" s="329">
        <f t="shared" si="105"/>
        <v>177.37556561085975</v>
      </c>
      <c r="AH247" s="766">
        <v>1</v>
      </c>
      <c r="AI247" s="767">
        <v>1</v>
      </c>
      <c r="AJ247" s="767">
        <v>1</v>
      </c>
      <c r="AK247" s="767">
        <v>4</v>
      </c>
      <c r="AL247" s="767">
        <v>1</v>
      </c>
      <c r="AM247" s="767">
        <v>4</v>
      </c>
      <c r="AN247" s="767">
        <v>1</v>
      </c>
      <c r="AO247" s="767">
        <v>4</v>
      </c>
      <c r="AP247" s="767">
        <v>4</v>
      </c>
      <c r="AQ247" s="767">
        <v>4</v>
      </c>
      <c r="AR247" s="767">
        <v>4</v>
      </c>
      <c r="AS247" s="767">
        <v>4</v>
      </c>
      <c r="AT247" s="767">
        <v>4</v>
      </c>
      <c r="AU247" s="767">
        <v>6</v>
      </c>
      <c r="AV247" s="769">
        <v>7</v>
      </c>
    </row>
    <row r="248" spans="2:48" ht="15" x14ac:dyDescent="0.25">
      <c r="B248" s="918"/>
      <c r="C248" s="1" t="s">
        <v>4</v>
      </c>
      <c r="D248" s="740">
        <v>29</v>
      </c>
      <c r="E248" s="740">
        <v>29</v>
      </c>
      <c r="F248" s="740">
        <v>34</v>
      </c>
      <c r="G248" s="741">
        <v>38</v>
      </c>
      <c r="H248" s="741">
        <v>38</v>
      </c>
      <c r="I248" s="741">
        <v>47</v>
      </c>
      <c r="J248" s="741">
        <v>44</v>
      </c>
      <c r="K248" s="741">
        <v>49</v>
      </c>
      <c r="L248" s="741">
        <v>51</v>
      </c>
      <c r="M248" s="741">
        <v>54</v>
      </c>
      <c r="N248" s="741">
        <v>56</v>
      </c>
      <c r="O248" s="741">
        <v>63</v>
      </c>
      <c r="P248" s="741">
        <v>63</v>
      </c>
      <c r="Q248" s="741">
        <v>64</v>
      </c>
      <c r="R248" s="756">
        <v>65.015873015873012</v>
      </c>
      <c r="S248" s="143">
        <f>100</f>
        <v>100</v>
      </c>
      <c r="T248" s="328">
        <f t="shared" si="81"/>
        <v>100</v>
      </c>
      <c r="U248" s="328">
        <f t="shared" si="82"/>
        <v>117.24137931034483</v>
      </c>
      <c r="V248" s="328">
        <f t="shared" si="83"/>
        <v>131.0344827586207</v>
      </c>
      <c r="W248" s="328">
        <f t="shared" si="84"/>
        <v>131.0344827586207</v>
      </c>
      <c r="X248" s="328">
        <f t="shared" si="85"/>
        <v>162.06896551724137</v>
      </c>
      <c r="Y248" s="328">
        <f t="shared" si="86"/>
        <v>151.72413793103448</v>
      </c>
      <c r="Z248" s="328">
        <f t="shared" si="87"/>
        <v>168.9655172413793</v>
      </c>
      <c r="AA248" s="328">
        <f t="shared" si="88"/>
        <v>175.86206896551724</v>
      </c>
      <c r="AB248" s="328">
        <f t="shared" si="88"/>
        <v>186.20689655172413</v>
      </c>
      <c r="AC248" s="328">
        <f t="shared" si="88"/>
        <v>193.10344827586206</v>
      </c>
      <c r="AD248" s="328">
        <f t="shared" si="88"/>
        <v>217.24137931034483</v>
      </c>
      <c r="AE248" s="328">
        <f t="shared" si="104"/>
        <v>217.24137931034483</v>
      </c>
      <c r="AF248" s="328">
        <f t="shared" si="105"/>
        <v>220.68965517241378</v>
      </c>
      <c r="AG248" s="329">
        <f t="shared" si="105"/>
        <v>224.19266557197591</v>
      </c>
      <c r="AH248" s="766">
        <v>1</v>
      </c>
      <c r="AI248" s="767">
        <v>1</v>
      </c>
      <c r="AJ248" s="767">
        <v>1</v>
      </c>
      <c r="AK248" s="767">
        <v>4</v>
      </c>
      <c r="AL248" s="767">
        <v>4</v>
      </c>
      <c r="AM248" s="767">
        <v>4</v>
      </c>
      <c r="AN248" s="767">
        <v>4</v>
      </c>
      <c r="AO248" s="767">
        <v>4</v>
      </c>
      <c r="AP248" s="767">
        <v>4</v>
      </c>
      <c r="AQ248" s="767">
        <v>4</v>
      </c>
      <c r="AR248" s="767">
        <v>4</v>
      </c>
      <c r="AS248" s="767">
        <v>4</v>
      </c>
      <c r="AT248" s="767">
        <v>4</v>
      </c>
      <c r="AU248" s="767">
        <v>6</v>
      </c>
      <c r="AV248" s="769">
        <v>7</v>
      </c>
    </row>
    <row r="249" spans="2:48" ht="15" x14ac:dyDescent="0.25">
      <c r="B249" s="918"/>
      <c r="C249" s="1" t="s">
        <v>5</v>
      </c>
      <c r="D249" s="740">
        <v>0</v>
      </c>
      <c r="E249" s="740">
        <v>0</v>
      </c>
      <c r="F249" s="740">
        <v>0</v>
      </c>
      <c r="G249" s="741">
        <v>0</v>
      </c>
      <c r="H249" s="741">
        <v>0</v>
      </c>
      <c r="I249" s="741">
        <v>0</v>
      </c>
      <c r="J249" s="741">
        <v>0</v>
      </c>
      <c r="K249" s="741">
        <v>0</v>
      </c>
      <c r="L249" s="741">
        <v>4</v>
      </c>
      <c r="M249" s="741">
        <v>4</v>
      </c>
      <c r="N249" s="741">
        <v>4</v>
      </c>
      <c r="O249" s="741">
        <v>4</v>
      </c>
      <c r="P249" s="741">
        <v>4</v>
      </c>
      <c r="Q249" s="741">
        <v>4</v>
      </c>
      <c r="R249" s="756">
        <v>4</v>
      </c>
      <c r="S249" s="143">
        <f>100</f>
        <v>100</v>
      </c>
      <c r="T249" s="328" t="e">
        <f t="shared" si="81"/>
        <v>#DIV/0!</v>
      </c>
      <c r="U249" s="328" t="e">
        <f t="shared" si="82"/>
        <v>#DIV/0!</v>
      </c>
      <c r="V249" s="328" t="e">
        <f t="shared" si="83"/>
        <v>#DIV/0!</v>
      </c>
      <c r="W249" s="328" t="e">
        <f t="shared" si="84"/>
        <v>#DIV/0!</v>
      </c>
      <c r="X249" s="328" t="e">
        <f t="shared" si="85"/>
        <v>#DIV/0!</v>
      </c>
      <c r="Y249" s="328" t="e">
        <f t="shared" si="86"/>
        <v>#DIV/0!</v>
      </c>
      <c r="Z249" s="328" t="e">
        <f t="shared" si="87"/>
        <v>#DIV/0!</v>
      </c>
      <c r="AA249" s="328" t="e">
        <f t="shared" si="88"/>
        <v>#DIV/0!</v>
      </c>
      <c r="AB249" s="328" t="e">
        <f t="shared" si="88"/>
        <v>#DIV/0!</v>
      </c>
      <c r="AC249" s="328" t="e">
        <f t="shared" si="88"/>
        <v>#DIV/0!</v>
      </c>
      <c r="AD249" s="328" t="e">
        <f t="shared" si="88"/>
        <v>#DIV/0!</v>
      </c>
      <c r="AE249" s="328" t="e">
        <f t="shared" si="104"/>
        <v>#DIV/0!</v>
      </c>
      <c r="AF249" s="328" t="e">
        <f t="shared" si="105"/>
        <v>#DIV/0!</v>
      </c>
      <c r="AG249" s="329" t="e">
        <f t="shared" si="105"/>
        <v>#DIV/0!</v>
      </c>
      <c r="AH249" s="766">
        <v>1</v>
      </c>
      <c r="AI249" s="767">
        <v>1</v>
      </c>
      <c r="AJ249" s="767">
        <v>1</v>
      </c>
      <c r="AK249" s="767">
        <v>4</v>
      </c>
      <c r="AL249" s="767">
        <v>4</v>
      </c>
      <c r="AM249" s="767">
        <v>4</v>
      </c>
      <c r="AN249" s="767">
        <v>4</v>
      </c>
      <c r="AO249" s="767">
        <v>4</v>
      </c>
      <c r="AP249" s="767">
        <v>4</v>
      </c>
      <c r="AQ249" s="767">
        <v>4</v>
      </c>
      <c r="AR249" s="767">
        <v>4</v>
      </c>
      <c r="AS249" s="767">
        <v>4</v>
      </c>
      <c r="AT249" s="767">
        <v>4</v>
      </c>
      <c r="AU249" s="767">
        <v>6</v>
      </c>
      <c r="AV249" s="769">
        <v>7</v>
      </c>
    </row>
    <row r="250" spans="2:48" ht="15" x14ac:dyDescent="0.25">
      <c r="B250" s="918"/>
      <c r="C250" s="1" t="s">
        <v>6</v>
      </c>
      <c r="D250" s="740">
        <v>5793</v>
      </c>
      <c r="E250" s="740">
        <v>6205</v>
      </c>
      <c r="F250" s="740">
        <v>6205</v>
      </c>
      <c r="G250" s="740">
        <v>6152</v>
      </c>
      <c r="H250" s="740">
        <v>5951</v>
      </c>
      <c r="I250" s="740">
        <v>5724</v>
      </c>
      <c r="J250" s="740">
        <v>5716</v>
      </c>
      <c r="K250" s="740">
        <v>5581</v>
      </c>
      <c r="L250" s="740">
        <v>5793</v>
      </c>
      <c r="M250" s="740">
        <v>5378</v>
      </c>
      <c r="N250" s="740">
        <v>5516</v>
      </c>
      <c r="O250" s="740">
        <v>5227</v>
      </c>
      <c r="P250" s="741">
        <v>5254</v>
      </c>
      <c r="Q250" s="741">
        <v>5348</v>
      </c>
      <c r="R250" s="756">
        <v>5443.6817662733156</v>
      </c>
      <c r="S250" s="143">
        <f>100</f>
        <v>100</v>
      </c>
      <c r="T250" s="328">
        <f t="shared" si="81"/>
        <v>107.11203176247194</v>
      </c>
      <c r="U250" s="328">
        <f t="shared" si="82"/>
        <v>107.11203176247194</v>
      </c>
      <c r="V250" s="328">
        <f t="shared" si="83"/>
        <v>106.19713447263939</v>
      </c>
      <c r="W250" s="328">
        <f t="shared" si="84"/>
        <v>102.72742965648196</v>
      </c>
      <c r="X250" s="328">
        <f t="shared" si="85"/>
        <v>98.808907301916108</v>
      </c>
      <c r="Y250" s="328">
        <f t="shared" si="86"/>
        <v>98.670809597790438</v>
      </c>
      <c r="Z250" s="328">
        <f t="shared" si="87"/>
        <v>96.340410840669776</v>
      </c>
      <c r="AA250" s="328">
        <f t="shared" si="88"/>
        <v>100</v>
      </c>
      <c r="AB250" s="328">
        <f t="shared" si="88"/>
        <v>92.83618159848092</v>
      </c>
      <c r="AC250" s="328">
        <f t="shared" si="88"/>
        <v>95.218366994648719</v>
      </c>
      <c r="AD250" s="328">
        <f t="shared" si="88"/>
        <v>90.229587433108918</v>
      </c>
      <c r="AE250" s="328">
        <f t="shared" si="104"/>
        <v>90.69566718453305</v>
      </c>
      <c r="AF250" s="328">
        <f t="shared" si="105"/>
        <v>92.318315208009665</v>
      </c>
      <c r="AG250" s="329">
        <f t="shared" si="105"/>
        <v>93.969994239138884</v>
      </c>
      <c r="AH250" s="766">
        <v>1</v>
      </c>
      <c r="AI250" s="767">
        <v>1</v>
      </c>
      <c r="AJ250" s="767">
        <v>1</v>
      </c>
      <c r="AK250" s="767">
        <v>1</v>
      </c>
      <c r="AL250" s="767">
        <v>1</v>
      </c>
      <c r="AM250" s="767">
        <v>1</v>
      </c>
      <c r="AN250" s="767">
        <v>1</v>
      </c>
      <c r="AO250" s="767">
        <v>1</v>
      </c>
      <c r="AP250" s="767">
        <v>1</v>
      </c>
      <c r="AQ250" s="767">
        <v>1</v>
      </c>
      <c r="AR250" s="767">
        <v>1</v>
      </c>
      <c r="AS250" s="767">
        <v>1</v>
      </c>
      <c r="AT250" s="767">
        <v>4</v>
      </c>
      <c r="AU250" s="767">
        <v>6</v>
      </c>
      <c r="AV250" s="769">
        <v>7</v>
      </c>
    </row>
    <row r="251" spans="2:48" ht="15" x14ac:dyDescent="0.25">
      <c r="B251" s="919"/>
      <c r="C251" s="8" t="s">
        <v>7</v>
      </c>
      <c r="D251">
        <v>5793</v>
      </c>
      <c r="E251">
        <v>6205</v>
      </c>
      <c r="F251">
        <v>6205</v>
      </c>
      <c r="G251">
        <v>6152</v>
      </c>
      <c r="H251">
        <v>5951</v>
      </c>
      <c r="I251">
        <v>5724</v>
      </c>
      <c r="J251">
        <v>5716</v>
      </c>
      <c r="K251">
        <v>5581</v>
      </c>
      <c r="L251">
        <v>5789</v>
      </c>
      <c r="M251">
        <v>5374</v>
      </c>
      <c r="N251">
        <v>5512</v>
      </c>
      <c r="O251">
        <v>5223</v>
      </c>
      <c r="P251">
        <v>5250</v>
      </c>
      <c r="Q251">
        <v>5344</v>
      </c>
      <c r="R251" s="565">
        <v>5439.6830476190471</v>
      </c>
      <c r="S251" s="143">
        <f>100</f>
        <v>100</v>
      </c>
      <c r="T251" s="328">
        <f t="shared" si="81"/>
        <v>107.11203176247194</v>
      </c>
      <c r="U251" s="328">
        <f t="shared" si="82"/>
        <v>107.11203176247194</v>
      </c>
      <c r="V251" s="328">
        <f t="shared" si="83"/>
        <v>106.19713447263939</v>
      </c>
      <c r="W251" s="328">
        <f t="shared" si="84"/>
        <v>102.72742965648196</v>
      </c>
      <c r="X251" s="328">
        <f t="shared" si="85"/>
        <v>98.808907301916108</v>
      </c>
      <c r="Y251" s="328">
        <f t="shared" si="86"/>
        <v>98.670809597790438</v>
      </c>
      <c r="Z251" s="328">
        <f t="shared" si="87"/>
        <v>96.340410840669776</v>
      </c>
      <c r="AA251" s="328">
        <f t="shared" si="88"/>
        <v>99.930951147937165</v>
      </c>
      <c r="AB251" s="328">
        <f t="shared" si="88"/>
        <v>92.767132746418085</v>
      </c>
      <c r="AC251" s="328">
        <f t="shared" si="88"/>
        <v>95.149318142585884</v>
      </c>
      <c r="AD251" s="328">
        <f t="shared" si="88"/>
        <v>90.160538581046083</v>
      </c>
      <c r="AE251" s="328">
        <f t="shared" si="104"/>
        <v>90.62661833247023</v>
      </c>
      <c r="AF251" s="328">
        <f t="shared" si="105"/>
        <v>92.24926635594683</v>
      </c>
      <c r="AG251" s="329">
        <f t="shared" si="105"/>
        <v>93.900967505939022</v>
      </c>
      <c r="AH251" s="770"/>
      <c r="AI251" s="771"/>
      <c r="AJ251" s="771"/>
      <c r="AK251" s="771"/>
      <c r="AL251" s="771"/>
      <c r="AM251" s="771"/>
      <c r="AN251" s="771"/>
      <c r="AO251" s="771"/>
      <c r="AP251" s="771"/>
      <c r="AQ251" s="771"/>
      <c r="AR251" s="771"/>
      <c r="AS251" s="771"/>
      <c r="AT251" s="771"/>
      <c r="AU251" s="771"/>
      <c r="AV251" s="772"/>
    </row>
    <row r="252" spans="2:48" ht="15" customHeight="1" x14ac:dyDescent="0.25">
      <c r="B252" s="918" t="s">
        <v>56</v>
      </c>
      <c r="C252" s="1" t="s">
        <v>2</v>
      </c>
      <c r="D252" s="740">
        <v>1191</v>
      </c>
      <c r="E252" s="740">
        <v>1222</v>
      </c>
      <c r="F252" s="740">
        <v>1302</v>
      </c>
      <c r="G252" s="740">
        <v>1113</v>
      </c>
      <c r="H252" s="740">
        <v>978</v>
      </c>
      <c r="I252" s="740">
        <v>890</v>
      </c>
      <c r="J252" s="740">
        <v>921</v>
      </c>
      <c r="K252" s="740">
        <v>857</v>
      </c>
      <c r="L252" s="740">
        <v>979</v>
      </c>
      <c r="M252" s="740">
        <v>983</v>
      </c>
      <c r="N252" s="740">
        <v>1236</v>
      </c>
      <c r="O252" s="740">
        <v>1438</v>
      </c>
      <c r="P252" s="741">
        <v>1448</v>
      </c>
      <c r="Q252" s="741">
        <v>1470</v>
      </c>
      <c r="R252" s="756">
        <v>1492.3342541436464</v>
      </c>
      <c r="S252" s="143">
        <f>100</f>
        <v>100</v>
      </c>
      <c r="T252" s="328">
        <f t="shared" si="81"/>
        <v>102.60285474391267</v>
      </c>
      <c r="U252" s="328">
        <f t="shared" si="82"/>
        <v>109.31989924433249</v>
      </c>
      <c r="V252" s="328">
        <f t="shared" si="83"/>
        <v>93.450881612090683</v>
      </c>
      <c r="W252" s="328">
        <f t="shared" si="84"/>
        <v>82.115869017632235</v>
      </c>
      <c r="X252" s="328">
        <f t="shared" si="85"/>
        <v>74.727120067170446</v>
      </c>
      <c r="Y252" s="328">
        <f t="shared" si="86"/>
        <v>77.329974811083119</v>
      </c>
      <c r="Z252" s="328">
        <f t="shared" si="87"/>
        <v>71.956339210747274</v>
      </c>
      <c r="AA252" s="328">
        <f t="shared" si="88"/>
        <v>82.199832073887492</v>
      </c>
      <c r="AB252" s="328">
        <f t="shared" si="88"/>
        <v>82.535684298908478</v>
      </c>
      <c r="AC252" s="328">
        <f t="shared" si="88"/>
        <v>103.77833753148614</v>
      </c>
      <c r="AD252" s="328">
        <f t="shared" si="88"/>
        <v>120.73887489504618</v>
      </c>
      <c r="AE252" s="328">
        <f t="shared" si="104"/>
        <v>121.57850545759865</v>
      </c>
      <c r="AF252" s="328">
        <f t="shared" si="105"/>
        <v>123.42569269521411</v>
      </c>
      <c r="AG252" s="329">
        <f t="shared" si="105"/>
        <v>125.30094493229609</v>
      </c>
      <c r="AH252" s="766">
        <v>1</v>
      </c>
      <c r="AI252" s="767">
        <v>1</v>
      </c>
      <c r="AJ252" s="767">
        <v>1</v>
      </c>
      <c r="AK252" s="767">
        <v>1</v>
      </c>
      <c r="AL252" s="767">
        <v>1</v>
      </c>
      <c r="AM252" s="767">
        <v>1</v>
      </c>
      <c r="AN252" s="767">
        <v>1</v>
      </c>
      <c r="AO252" s="767">
        <v>1</v>
      </c>
      <c r="AP252" s="767">
        <v>1</v>
      </c>
      <c r="AQ252" s="767">
        <v>1</v>
      </c>
      <c r="AR252" s="767">
        <v>1</v>
      </c>
      <c r="AS252" s="767">
        <v>1</v>
      </c>
      <c r="AT252" s="767">
        <v>4</v>
      </c>
      <c r="AU252" s="767">
        <v>6</v>
      </c>
      <c r="AV252" s="769">
        <v>7</v>
      </c>
    </row>
    <row r="253" spans="2:48" ht="15" x14ac:dyDescent="0.25">
      <c r="B253" s="918"/>
      <c r="C253" s="1" t="s">
        <v>3</v>
      </c>
      <c r="D253" s="741">
        <v>34</v>
      </c>
      <c r="E253" s="741">
        <v>36</v>
      </c>
      <c r="F253" s="741">
        <v>35</v>
      </c>
      <c r="G253" s="741">
        <v>36</v>
      </c>
      <c r="H253" s="741">
        <v>40</v>
      </c>
      <c r="I253" s="741">
        <v>41</v>
      </c>
      <c r="J253" s="741">
        <v>37</v>
      </c>
      <c r="K253" s="741">
        <v>34</v>
      </c>
      <c r="L253" s="741">
        <v>41</v>
      </c>
      <c r="M253" s="741">
        <v>44</v>
      </c>
      <c r="N253" s="740">
        <v>46</v>
      </c>
      <c r="O253" s="740">
        <v>51</v>
      </c>
      <c r="P253" s="741">
        <v>54</v>
      </c>
      <c r="Q253" s="741">
        <v>55</v>
      </c>
      <c r="R253" s="756">
        <v>56.018518518518526</v>
      </c>
      <c r="S253" s="143">
        <f>100</f>
        <v>100</v>
      </c>
      <c r="T253" s="328">
        <f t="shared" si="81"/>
        <v>105.88235294117646</v>
      </c>
      <c r="U253" s="328">
        <f t="shared" si="82"/>
        <v>102.94117647058823</v>
      </c>
      <c r="V253" s="328">
        <f t="shared" si="83"/>
        <v>105.88235294117646</v>
      </c>
      <c r="W253" s="328">
        <f t="shared" si="84"/>
        <v>117.64705882352941</v>
      </c>
      <c r="X253" s="328">
        <f t="shared" si="85"/>
        <v>120.58823529411765</v>
      </c>
      <c r="Y253" s="328">
        <f t="shared" si="86"/>
        <v>108.82352941176471</v>
      </c>
      <c r="Z253" s="328">
        <f t="shared" si="87"/>
        <v>100</v>
      </c>
      <c r="AA253" s="328">
        <f t="shared" si="88"/>
        <v>120.58823529411765</v>
      </c>
      <c r="AB253" s="328">
        <f t="shared" si="88"/>
        <v>129.41176470588235</v>
      </c>
      <c r="AC253" s="328">
        <f t="shared" si="88"/>
        <v>135.29411764705881</v>
      </c>
      <c r="AD253" s="328">
        <f t="shared" si="88"/>
        <v>150</v>
      </c>
      <c r="AE253" s="328">
        <f t="shared" si="104"/>
        <v>158.8235294117647</v>
      </c>
      <c r="AF253" s="328">
        <f t="shared" si="105"/>
        <v>161.76470588235293</v>
      </c>
      <c r="AG253" s="329">
        <f t="shared" si="105"/>
        <v>164.760348583878</v>
      </c>
      <c r="AH253" s="766">
        <v>4</v>
      </c>
      <c r="AI253" s="767">
        <v>4</v>
      </c>
      <c r="AJ253" s="767">
        <v>4</v>
      </c>
      <c r="AK253" s="767">
        <v>4</v>
      </c>
      <c r="AL253" s="767">
        <v>4</v>
      </c>
      <c r="AM253" s="767">
        <v>4</v>
      </c>
      <c r="AN253" s="767">
        <v>4</v>
      </c>
      <c r="AO253" s="767">
        <v>4</v>
      </c>
      <c r="AP253" s="767">
        <v>4</v>
      </c>
      <c r="AQ253" s="767">
        <v>4</v>
      </c>
      <c r="AR253" s="767">
        <v>1</v>
      </c>
      <c r="AS253" s="767">
        <v>1</v>
      </c>
      <c r="AT253" s="767">
        <v>4</v>
      </c>
      <c r="AU253" s="767">
        <v>6</v>
      </c>
      <c r="AV253" s="769">
        <v>7</v>
      </c>
    </row>
    <row r="254" spans="2:48" ht="15" x14ac:dyDescent="0.25">
      <c r="B254" s="918"/>
      <c r="C254" s="1" t="s">
        <v>4</v>
      </c>
      <c r="D254" s="741">
        <v>3</v>
      </c>
      <c r="E254" s="741">
        <v>3</v>
      </c>
      <c r="F254" s="741">
        <v>3</v>
      </c>
      <c r="G254" s="740">
        <v>4</v>
      </c>
      <c r="H254" s="741">
        <v>4</v>
      </c>
      <c r="I254" s="741">
        <v>3</v>
      </c>
      <c r="J254" s="741">
        <v>4</v>
      </c>
      <c r="K254" s="741">
        <v>3</v>
      </c>
      <c r="L254" s="741">
        <v>3</v>
      </c>
      <c r="M254" s="741">
        <v>4</v>
      </c>
      <c r="N254" s="741">
        <v>7</v>
      </c>
      <c r="O254" s="741">
        <v>5</v>
      </c>
      <c r="P254" s="741">
        <v>6</v>
      </c>
      <c r="Q254" s="741">
        <v>6</v>
      </c>
      <c r="R254" s="756">
        <v>6</v>
      </c>
      <c r="S254" s="143">
        <f>100</f>
        <v>100</v>
      </c>
      <c r="T254" s="328">
        <f t="shared" si="81"/>
        <v>100</v>
      </c>
      <c r="U254" s="328">
        <f t="shared" si="82"/>
        <v>100</v>
      </c>
      <c r="V254" s="328">
        <f t="shared" si="83"/>
        <v>133.33333333333334</v>
      </c>
      <c r="W254" s="328">
        <f t="shared" si="84"/>
        <v>133.33333333333334</v>
      </c>
      <c r="X254" s="328">
        <f t="shared" si="85"/>
        <v>100</v>
      </c>
      <c r="Y254" s="328">
        <f t="shared" si="86"/>
        <v>133.33333333333334</v>
      </c>
      <c r="Z254" s="328">
        <f t="shared" si="87"/>
        <v>100</v>
      </c>
      <c r="AA254" s="328">
        <f t="shared" si="88"/>
        <v>100</v>
      </c>
      <c r="AB254" s="328">
        <f t="shared" si="88"/>
        <v>133.33333333333334</v>
      </c>
      <c r="AC254" s="328">
        <f t="shared" si="88"/>
        <v>233.33333333333334</v>
      </c>
      <c r="AD254" s="328">
        <f t="shared" si="88"/>
        <v>166.66666666666666</v>
      </c>
      <c r="AE254" s="328">
        <f t="shared" si="104"/>
        <v>200</v>
      </c>
      <c r="AF254" s="328">
        <f t="shared" si="105"/>
        <v>200</v>
      </c>
      <c r="AG254" s="329">
        <f t="shared" si="105"/>
        <v>200</v>
      </c>
      <c r="AH254" s="766">
        <v>4</v>
      </c>
      <c r="AI254" s="767">
        <v>4</v>
      </c>
      <c r="AJ254" s="767">
        <v>4</v>
      </c>
      <c r="AK254" s="767">
        <v>1</v>
      </c>
      <c r="AL254" s="767">
        <v>4</v>
      </c>
      <c r="AM254" s="767">
        <v>4</v>
      </c>
      <c r="AN254" s="767">
        <v>4</v>
      </c>
      <c r="AO254" s="767">
        <v>4</v>
      </c>
      <c r="AP254" s="767">
        <v>4</v>
      </c>
      <c r="AQ254" s="767">
        <v>4</v>
      </c>
      <c r="AR254" s="767">
        <v>4</v>
      </c>
      <c r="AS254" s="767">
        <v>4</v>
      </c>
      <c r="AT254" s="767">
        <v>4</v>
      </c>
      <c r="AU254" s="767">
        <v>6</v>
      </c>
      <c r="AV254" s="769">
        <v>7</v>
      </c>
    </row>
    <row r="255" spans="2:48" ht="15" x14ac:dyDescent="0.25">
      <c r="B255" s="918"/>
      <c r="C255" s="1" t="s">
        <v>5</v>
      </c>
      <c r="D255" s="740">
        <v>0</v>
      </c>
      <c r="E255" s="740">
        <v>0</v>
      </c>
      <c r="F255" s="740">
        <v>0</v>
      </c>
      <c r="G255" s="741">
        <v>0</v>
      </c>
      <c r="H255" s="741">
        <v>0</v>
      </c>
      <c r="I255" s="741">
        <v>1</v>
      </c>
      <c r="J255" s="741">
        <v>1</v>
      </c>
      <c r="K255" s="741">
        <v>1</v>
      </c>
      <c r="L255" s="741">
        <v>1</v>
      </c>
      <c r="M255" s="741">
        <v>1</v>
      </c>
      <c r="N255" s="741">
        <v>1</v>
      </c>
      <c r="O255" s="741">
        <v>1</v>
      </c>
      <c r="P255" s="741">
        <v>1</v>
      </c>
      <c r="Q255" s="741">
        <v>1</v>
      </c>
      <c r="R255" s="756">
        <v>1</v>
      </c>
      <c r="S255" s="143">
        <f>100</f>
        <v>100</v>
      </c>
      <c r="T255" s="328" t="e">
        <f t="shared" si="81"/>
        <v>#DIV/0!</v>
      </c>
      <c r="U255" s="328" t="e">
        <f t="shared" si="82"/>
        <v>#DIV/0!</v>
      </c>
      <c r="V255" s="328" t="e">
        <f t="shared" si="83"/>
        <v>#DIV/0!</v>
      </c>
      <c r="W255" s="328" t="e">
        <f t="shared" si="84"/>
        <v>#DIV/0!</v>
      </c>
      <c r="X255" s="328" t="e">
        <f t="shared" si="85"/>
        <v>#DIV/0!</v>
      </c>
      <c r="Y255" s="328" t="e">
        <f t="shared" si="86"/>
        <v>#DIV/0!</v>
      </c>
      <c r="Z255" s="328" t="e">
        <f t="shared" si="87"/>
        <v>#DIV/0!</v>
      </c>
      <c r="AA255" s="328" t="e">
        <f t="shared" si="88"/>
        <v>#DIV/0!</v>
      </c>
      <c r="AB255" s="328" t="e">
        <f t="shared" si="88"/>
        <v>#DIV/0!</v>
      </c>
      <c r="AC255" s="328" t="e">
        <f t="shared" si="88"/>
        <v>#DIV/0!</v>
      </c>
      <c r="AD255" s="328" t="e">
        <f t="shared" si="88"/>
        <v>#DIV/0!</v>
      </c>
      <c r="AE255" s="328" t="e">
        <f t="shared" si="104"/>
        <v>#DIV/0!</v>
      </c>
      <c r="AF255" s="328" t="e">
        <f t="shared" si="105"/>
        <v>#DIV/0!</v>
      </c>
      <c r="AG255" s="329" t="e">
        <f t="shared" si="105"/>
        <v>#DIV/0!</v>
      </c>
      <c r="AH255" s="766">
        <v>1</v>
      </c>
      <c r="AI255" s="767">
        <v>1</v>
      </c>
      <c r="AJ255" s="767">
        <v>1</v>
      </c>
      <c r="AK255" s="767">
        <v>4</v>
      </c>
      <c r="AL255" s="767">
        <v>4</v>
      </c>
      <c r="AM255" s="767">
        <v>4</v>
      </c>
      <c r="AN255" s="767">
        <v>4</v>
      </c>
      <c r="AO255" s="767">
        <v>4</v>
      </c>
      <c r="AP255" s="767">
        <v>4</v>
      </c>
      <c r="AQ255" s="767">
        <v>4</v>
      </c>
      <c r="AR255" s="767">
        <v>4</v>
      </c>
      <c r="AS255" s="767">
        <v>4</v>
      </c>
      <c r="AT255" s="767">
        <v>4</v>
      </c>
      <c r="AU255" s="767">
        <v>6</v>
      </c>
      <c r="AV255" s="769">
        <v>7</v>
      </c>
    </row>
    <row r="256" spans="2:48" ht="15" x14ac:dyDescent="0.25">
      <c r="B256" s="918"/>
      <c r="C256" s="1" t="s">
        <v>6</v>
      </c>
      <c r="D256" s="740">
        <v>1228</v>
      </c>
      <c r="E256" s="740">
        <v>1261</v>
      </c>
      <c r="F256" s="740">
        <v>1340</v>
      </c>
      <c r="G256" s="740">
        <v>1153</v>
      </c>
      <c r="H256" s="740">
        <v>1022</v>
      </c>
      <c r="I256" s="740">
        <v>935</v>
      </c>
      <c r="J256" s="740">
        <v>963</v>
      </c>
      <c r="K256" s="740">
        <v>895</v>
      </c>
      <c r="L256" s="740">
        <v>1024</v>
      </c>
      <c r="M256" s="740">
        <v>1032</v>
      </c>
      <c r="N256" s="740">
        <v>1290</v>
      </c>
      <c r="O256" s="740">
        <v>1495</v>
      </c>
      <c r="P256" s="741">
        <v>1509</v>
      </c>
      <c r="Q256" s="741">
        <v>1532</v>
      </c>
      <c r="R256" s="756">
        <v>1555.3505632869451</v>
      </c>
      <c r="S256" s="143">
        <f>100</f>
        <v>100</v>
      </c>
      <c r="T256" s="328">
        <f t="shared" si="81"/>
        <v>102.68729641693811</v>
      </c>
      <c r="U256" s="328">
        <f t="shared" si="82"/>
        <v>109.12052117263843</v>
      </c>
      <c r="V256" s="328">
        <f t="shared" si="83"/>
        <v>93.892508143322473</v>
      </c>
      <c r="W256" s="328">
        <f t="shared" si="84"/>
        <v>83.22475570032573</v>
      </c>
      <c r="X256" s="328">
        <f t="shared" si="85"/>
        <v>76.140065146579801</v>
      </c>
      <c r="Y256" s="328">
        <f t="shared" si="86"/>
        <v>78.420195439739416</v>
      </c>
      <c r="Z256" s="328">
        <f t="shared" si="87"/>
        <v>72.882736156351797</v>
      </c>
      <c r="AA256" s="328">
        <f t="shared" si="88"/>
        <v>83.387622149837128</v>
      </c>
      <c r="AB256" s="328">
        <f t="shared" si="88"/>
        <v>84.039087947882734</v>
      </c>
      <c r="AC256" s="328">
        <f t="shared" si="88"/>
        <v>105.04885993485343</v>
      </c>
      <c r="AD256" s="328">
        <f t="shared" si="88"/>
        <v>121.74267100977198</v>
      </c>
      <c r="AE256" s="328">
        <f t="shared" si="104"/>
        <v>122.8827361563518</v>
      </c>
      <c r="AF256" s="328">
        <f t="shared" si="105"/>
        <v>124.7557003257329</v>
      </c>
      <c r="AG256" s="329">
        <f t="shared" si="105"/>
        <v>126.65721199405091</v>
      </c>
      <c r="AH256" s="766">
        <v>1</v>
      </c>
      <c r="AI256" s="767">
        <v>1</v>
      </c>
      <c r="AJ256" s="767">
        <v>1</v>
      </c>
      <c r="AK256" s="767">
        <v>1</v>
      </c>
      <c r="AL256" s="767">
        <v>1</v>
      </c>
      <c r="AM256" s="767">
        <v>1</v>
      </c>
      <c r="AN256" s="767">
        <v>1</v>
      </c>
      <c r="AO256" s="767">
        <v>1</v>
      </c>
      <c r="AP256" s="767">
        <v>1</v>
      </c>
      <c r="AQ256" s="767">
        <v>1</v>
      </c>
      <c r="AR256" s="767">
        <v>1</v>
      </c>
      <c r="AS256" s="767">
        <v>1</v>
      </c>
      <c r="AT256" s="767">
        <v>4</v>
      </c>
      <c r="AU256" s="767">
        <v>6</v>
      </c>
      <c r="AV256" s="769">
        <v>7</v>
      </c>
    </row>
    <row r="257" spans="2:48" ht="15" x14ac:dyDescent="0.25">
      <c r="B257" s="919"/>
      <c r="C257" s="8" t="s">
        <v>7</v>
      </c>
      <c r="D257">
        <v>1228</v>
      </c>
      <c r="E257">
        <v>1261</v>
      </c>
      <c r="F257">
        <v>1340</v>
      </c>
      <c r="G257">
        <v>1153</v>
      </c>
      <c r="H257">
        <v>1022</v>
      </c>
      <c r="I257">
        <v>934</v>
      </c>
      <c r="J257">
        <v>962</v>
      </c>
      <c r="K257">
        <v>894</v>
      </c>
      <c r="L257">
        <v>1023</v>
      </c>
      <c r="M257">
        <v>1031</v>
      </c>
      <c r="N257">
        <v>1289</v>
      </c>
      <c r="O257">
        <v>1494</v>
      </c>
      <c r="P257">
        <v>1508</v>
      </c>
      <c r="Q257">
        <v>1531</v>
      </c>
      <c r="R257" s="565">
        <v>1554.350795755968</v>
      </c>
      <c r="S257" s="143">
        <f>100</f>
        <v>100</v>
      </c>
      <c r="T257" s="328">
        <f t="shared" si="81"/>
        <v>102.68729641693811</v>
      </c>
      <c r="U257" s="328">
        <f t="shared" si="82"/>
        <v>109.12052117263843</v>
      </c>
      <c r="V257" s="328">
        <f t="shared" si="83"/>
        <v>93.892508143322473</v>
      </c>
      <c r="W257" s="328">
        <f t="shared" si="84"/>
        <v>83.22475570032573</v>
      </c>
      <c r="X257" s="328">
        <f t="shared" si="85"/>
        <v>76.058631921824102</v>
      </c>
      <c r="Y257" s="328">
        <f t="shared" si="86"/>
        <v>78.338762214983717</v>
      </c>
      <c r="Z257" s="328">
        <f t="shared" si="87"/>
        <v>72.801302931596098</v>
      </c>
      <c r="AA257" s="328">
        <f t="shared" si="88"/>
        <v>83.306188925081429</v>
      </c>
      <c r="AB257" s="328">
        <f t="shared" si="88"/>
        <v>83.957654723127035</v>
      </c>
      <c r="AC257" s="328">
        <f t="shared" si="88"/>
        <v>104.96742671009773</v>
      </c>
      <c r="AD257" s="328">
        <f t="shared" si="88"/>
        <v>121.66123778501628</v>
      </c>
      <c r="AE257" s="328">
        <f t="shared" si="104"/>
        <v>122.8013029315961</v>
      </c>
      <c r="AF257" s="328">
        <f t="shared" si="105"/>
        <v>124.6742671009772</v>
      </c>
      <c r="AG257" s="329">
        <f t="shared" si="105"/>
        <v>126.57579769999738</v>
      </c>
      <c r="AH257" s="770"/>
      <c r="AI257" s="771"/>
      <c r="AJ257" s="771"/>
      <c r="AK257" s="771"/>
      <c r="AL257" s="771"/>
      <c r="AM257" s="771"/>
      <c r="AN257" s="771"/>
      <c r="AO257" s="771"/>
      <c r="AP257" s="771"/>
      <c r="AQ257" s="771"/>
      <c r="AR257" s="771"/>
      <c r="AS257" s="771"/>
      <c r="AT257" s="771"/>
      <c r="AU257" s="771"/>
      <c r="AV257" s="772"/>
    </row>
    <row r="258" spans="2:48" ht="15" x14ac:dyDescent="0.25">
      <c r="B258" s="918" t="s">
        <v>57</v>
      </c>
      <c r="C258" s="1" t="s">
        <v>2</v>
      </c>
      <c r="D258" s="741">
        <v>149</v>
      </c>
      <c r="E258" s="740">
        <v>134</v>
      </c>
      <c r="F258" s="741">
        <v>138</v>
      </c>
      <c r="G258" s="741">
        <v>98</v>
      </c>
      <c r="H258" s="741">
        <v>105</v>
      </c>
      <c r="I258" s="741">
        <v>80</v>
      </c>
      <c r="J258" s="740">
        <v>81</v>
      </c>
      <c r="K258" s="740">
        <v>82</v>
      </c>
      <c r="L258" s="741">
        <v>88</v>
      </c>
      <c r="M258" s="740">
        <v>85</v>
      </c>
      <c r="N258" s="740">
        <v>99</v>
      </c>
      <c r="O258" s="740">
        <v>113</v>
      </c>
      <c r="P258" s="741">
        <v>120</v>
      </c>
      <c r="Q258" s="741">
        <v>122</v>
      </c>
      <c r="R258" s="756">
        <v>124.03333333333333</v>
      </c>
      <c r="S258" s="143">
        <f>100</f>
        <v>100</v>
      </c>
      <c r="T258" s="328">
        <f t="shared" si="81"/>
        <v>89.932885906040269</v>
      </c>
      <c r="U258" s="328">
        <f t="shared" si="82"/>
        <v>92.617449664429529</v>
      </c>
      <c r="V258" s="328">
        <f t="shared" si="83"/>
        <v>65.771812080536918</v>
      </c>
      <c r="W258" s="328">
        <f t="shared" si="84"/>
        <v>70.469798657718115</v>
      </c>
      <c r="X258" s="328">
        <f t="shared" si="85"/>
        <v>53.691275167785236</v>
      </c>
      <c r="Y258" s="328">
        <f t="shared" si="86"/>
        <v>54.36241610738255</v>
      </c>
      <c r="Z258" s="328">
        <f t="shared" si="87"/>
        <v>55.033557046979865</v>
      </c>
      <c r="AA258" s="328">
        <f t="shared" si="88"/>
        <v>59.060402684563755</v>
      </c>
      <c r="AB258" s="328">
        <f t="shared" si="88"/>
        <v>57.04697986577181</v>
      </c>
      <c r="AC258" s="328">
        <f t="shared" si="88"/>
        <v>66.442953020134226</v>
      </c>
      <c r="AD258" s="328">
        <f t="shared" si="88"/>
        <v>75.838926174496649</v>
      </c>
      <c r="AE258" s="328">
        <f t="shared" si="104"/>
        <v>80.536912751677846</v>
      </c>
      <c r="AF258" s="328">
        <f t="shared" si="105"/>
        <v>81.87919463087249</v>
      </c>
      <c r="AG258" s="329">
        <f t="shared" si="105"/>
        <v>83.243847874720359</v>
      </c>
      <c r="AH258" s="766">
        <v>4</v>
      </c>
      <c r="AI258" s="767">
        <v>1</v>
      </c>
      <c r="AJ258" s="767">
        <v>4</v>
      </c>
      <c r="AK258" s="767">
        <v>4</v>
      </c>
      <c r="AL258" s="767">
        <v>4</v>
      </c>
      <c r="AM258" s="767">
        <v>4</v>
      </c>
      <c r="AN258" s="767">
        <v>1</v>
      </c>
      <c r="AO258" s="767">
        <v>1</v>
      </c>
      <c r="AP258" s="767">
        <v>4</v>
      </c>
      <c r="AQ258" s="767">
        <v>1</v>
      </c>
      <c r="AR258" s="767">
        <v>1</v>
      </c>
      <c r="AS258" s="767">
        <v>1</v>
      </c>
      <c r="AT258" s="767">
        <v>4</v>
      </c>
      <c r="AU258" s="767">
        <v>6</v>
      </c>
      <c r="AV258" s="769">
        <v>7</v>
      </c>
    </row>
    <row r="259" spans="2:48" ht="15" x14ac:dyDescent="0.25">
      <c r="B259" s="918"/>
      <c r="C259" s="1" t="s">
        <v>3</v>
      </c>
      <c r="D259" s="741">
        <v>4</v>
      </c>
      <c r="E259" s="741">
        <v>4</v>
      </c>
      <c r="F259" s="741">
        <v>4</v>
      </c>
      <c r="G259" s="741">
        <v>3</v>
      </c>
      <c r="H259" s="741">
        <v>3</v>
      </c>
      <c r="I259" s="741">
        <v>2</v>
      </c>
      <c r="J259" s="741">
        <v>6</v>
      </c>
      <c r="K259" s="741">
        <v>6</v>
      </c>
      <c r="L259" s="741">
        <v>6</v>
      </c>
      <c r="M259" s="741">
        <v>6</v>
      </c>
      <c r="N259" s="741">
        <v>8</v>
      </c>
      <c r="O259" s="741">
        <v>8</v>
      </c>
      <c r="P259" s="741">
        <v>9</v>
      </c>
      <c r="Q259" s="741">
        <v>9</v>
      </c>
      <c r="R259" s="756">
        <v>9</v>
      </c>
      <c r="S259" s="143">
        <f>100</f>
        <v>100</v>
      </c>
      <c r="T259" s="328">
        <f t="shared" si="81"/>
        <v>100</v>
      </c>
      <c r="U259" s="328">
        <f t="shared" si="82"/>
        <v>100</v>
      </c>
      <c r="V259" s="328">
        <f t="shared" si="83"/>
        <v>75</v>
      </c>
      <c r="W259" s="328">
        <f t="shared" si="84"/>
        <v>75</v>
      </c>
      <c r="X259" s="328">
        <f t="shared" si="85"/>
        <v>50</v>
      </c>
      <c r="Y259" s="328">
        <f t="shared" si="86"/>
        <v>150</v>
      </c>
      <c r="Z259" s="328">
        <f t="shared" si="87"/>
        <v>150</v>
      </c>
      <c r="AA259" s="328">
        <f t="shared" si="88"/>
        <v>150</v>
      </c>
      <c r="AB259" s="328">
        <f t="shared" si="88"/>
        <v>150</v>
      </c>
      <c r="AC259" s="328">
        <f t="shared" si="88"/>
        <v>200</v>
      </c>
      <c r="AD259" s="328">
        <f t="shared" si="88"/>
        <v>200</v>
      </c>
      <c r="AE259" s="328">
        <f t="shared" si="104"/>
        <v>225</v>
      </c>
      <c r="AF259" s="328">
        <f t="shared" si="105"/>
        <v>225</v>
      </c>
      <c r="AG259" s="329">
        <f t="shared" si="105"/>
        <v>225</v>
      </c>
      <c r="AH259" s="766">
        <v>4</v>
      </c>
      <c r="AI259" s="767">
        <v>4</v>
      </c>
      <c r="AJ259" s="767">
        <v>4</v>
      </c>
      <c r="AK259" s="767">
        <v>4</v>
      </c>
      <c r="AL259" s="767">
        <v>4</v>
      </c>
      <c r="AM259" s="767">
        <v>4</v>
      </c>
      <c r="AN259" s="767">
        <v>4</v>
      </c>
      <c r="AO259" s="767">
        <v>4</v>
      </c>
      <c r="AP259" s="767">
        <v>4</v>
      </c>
      <c r="AQ259" s="767">
        <v>4</v>
      </c>
      <c r="AR259" s="767">
        <v>4</v>
      </c>
      <c r="AS259" s="767">
        <v>4</v>
      </c>
      <c r="AT259" s="767">
        <v>4</v>
      </c>
      <c r="AU259" s="767">
        <v>6</v>
      </c>
      <c r="AV259" s="769">
        <v>7</v>
      </c>
    </row>
    <row r="260" spans="2:48" ht="15" x14ac:dyDescent="0.25">
      <c r="B260" s="918"/>
      <c r="C260" s="1" t="s">
        <v>4</v>
      </c>
      <c r="D260" s="741">
        <v>0</v>
      </c>
      <c r="E260" s="741">
        <v>2</v>
      </c>
      <c r="F260" s="741">
        <v>2</v>
      </c>
      <c r="G260" s="741">
        <v>2</v>
      </c>
      <c r="H260" s="741">
        <v>2</v>
      </c>
      <c r="I260" s="741">
        <v>2</v>
      </c>
      <c r="J260" s="741">
        <v>4</v>
      </c>
      <c r="K260" s="741">
        <v>3</v>
      </c>
      <c r="L260" s="740">
        <v>3</v>
      </c>
      <c r="M260" s="741">
        <v>3</v>
      </c>
      <c r="N260" s="741">
        <v>1</v>
      </c>
      <c r="O260" s="741">
        <v>1</v>
      </c>
      <c r="P260" s="741">
        <v>1</v>
      </c>
      <c r="Q260" s="741">
        <v>1</v>
      </c>
      <c r="R260" s="756">
        <v>1</v>
      </c>
      <c r="S260" s="143">
        <f>100</f>
        <v>100</v>
      </c>
      <c r="T260" s="328" t="e">
        <f t="shared" si="81"/>
        <v>#DIV/0!</v>
      </c>
      <c r="U260" s="328" t="e">
        <f t="shared" si="82"/>
        <v>#DIV/0!</v>
      </c>
      <c r="V260" s="328" t="e">
        <f t="shared" si="83"/>
        <v>#DIV/0!</v>
      </c>
      <c r="W260" s="328" t="e">
        <f t="shared" si="84"/>
        <v>#DIV/0!</v>
      </c>
      <c r="X260" s="328" t="e">
        <f t="shared" si="85"/>
        <v>#DIV/0!</v>
      </c>
      <c r="Y260" s="328" t="e">
        <f t="shared" si="86"/>
        <v>#DIV/0!</v>
      </c>
      <c r="Z260" s="328" t="e">
        <f t="shared" si="87"/>
        <v>#DIV/0!</v>
      </c>
      <c r="AA260" s="328" t="e">
        <f t="shared" si="88"/>
        <v>#DIV/0!</v>
      </c>
      <c r="AB260" s="328" t="e">
        <f t="shared" si="88"/>
        <v>#DIV/0!</v>
      </c>
      <c r="AC260" s="328" t="e">
        <f t="shared" si="88"/>
        <v>#DIV/0!</v>
      </c>
      <c r="AD260" s="328" t="e">
        <f t="shared" si="88"/>
        <v>#DIV/0!</v>
      </c>
      <c r="AE260" s="328" t="e">
        <f t="shared" si="104"/>
        <v>#DIV/0!</v>
      </c>
      <c r="AF260" s="328" t="e">
        <f t="shared" si="105"/>
        <v>#DIV/0!</v>
      </c>
      <c r="AG260" s="329" t="e">
        <f t="shared" si="105"/>
        <v>#DIV/0!</v>
      </c>
      <c r="AH260" s="766">
        <v>4</v>
      </c>
      <c r="AI260" s="767">
        <v>4</v>
      </c>
      <c r="AJ260" s="767">
        <v>4</v>
      </c>
      <c r="AK260" s="767">
        <v>4</v>
      </c>
      <c r="AL260" s="767">
        <v>4</v>
      </c>
      <c r="AM260" s="767">
        <v>4</v>
      </c>
      <c r="AN260" s="767">
        <v>4</v>
      </c>
      <c r="AO260" s="767">
        <v>4</v>
      </c>
      <c r="AP260" s="767">
        <v>1</v>
      </c>
      <c r="AQ260" s="767">
        <v>4</v>
      </c>
      <c r="AR260" s="767">
        <v>4</v>
      </c>
      <c r="AS260" s="767">
        <v>4</v>
      </c>
      <c r="AT260" s="767">
        <v>4</v>
      </c>
      <c r="AU260" s="767">
        <v>6</v>
      </c>
      <c r="AV260" s="769">
        <v>7</v>
      </c>
    </row>
    <row r="261" spans="2:48" ht="15" x14ac:dyDescent="0.25">
      <c r="B261" s="918"/>
      <c r="C261" s="1" t="s">
        <v>5</v>
      </c>
      <c r="D261" s="741">
        <v>0</v>
      </c>
      <c r="E261" s="740">
        <v>0</v>
      </c>
      <c r="F261" s="740">
        <v>0</v>
      </c>
      <c r="G261" s="740">
        <v>0</v>
      </c>
      <c r="H261" s="740">
        <v>0</v>
      </c>
      <c r="I261" s="740">
        <v>0</v>
      </c>
      <c r="J261" s="740">
        <v>0</v>
      </c>
      <c r="K261" s="740">
        <v>0</v>
      </c>
      <c r="L261" s="740">
        <v>0</v>
      </c>
      <c r="M261" s="740">
        <v>0</v>
      </c>
      <c r="N261" s="740">
        <v>0</v>
      </c>
      <c r="O261" s="740">
        <v>0</v>
      </c>
      <c r="P261" s="741">
        <v>0</v>
      </c>
      <c r="Q261" s="741">
        <v>0</v>
      </c>
      <c r="R261" s="756">
        <v>0</v>
      </c>
      <c r="S261" s="143">
        <f>100</f>
        <v>100</v>
      </c>
      <c r="T261" s="328" t="e">
        <f t="shared" si="81"/>
        <v>#DIV/0!</v>
      </c>
      <c r="U261" s="328" t="e">
        <f t="shared" si="82"/>
        <v>#DIV/0!</v>
      </c>
      <c r="V261" s="328" t="e">
        <f t="shared" si="83"/>
        <v>#DIV/0!</v>
      </c>
      <c r="W261" s="328" t="e">
        <f t="shared" si="84"/>
        <v>#DIV/0!</v>
      </c>
      <c r="X261" s="328" t="e">
        <f t="shared" si="85"/>
        <v>#DIV/0!</v>
      </c>
      <c r="Y261" s="328" t="e">
        <f t="shared" si="86"/>
        <v>#DIV/0!</v>
      </c>
      <c r="Z261" s="328" t="e">
        <f t="shared" si="87"/>
        <v>#DIV/0!</v>
      </c>
      <c r="AA261" s="328" t="e">
        <f t="shared" si="88"/>
        <v>#DIV/0!</v>
      </c>
      <c r="AB261" s="328" t="e">
        <f t="shared" si="88"/>
        <v>#DIV/0!</v>
      </c>
      <c r="AC261" s="328" t="e">
        <f t="shared" si="88"/>
        <v>#DIV/0!</v>
      </c>
      <c r="AD261" s="328" t="e">
        <f t="shared" si="88"/>
        <v>#DIV/0!</v>
      </c>
      <c r="AE261" s="328" t="e">
        <f t="shared" si="104"/>
        <v>#DIV/0!</v>
      </c>
      <c r="AF261" s="328" t="e">
        <f t="shared" si="105"/>
        <v>#DIV/0!</v>
      </c>
      <c r="AG261" s="329" t="e">
        <f t="shared" si="105"/>
        <v>#DIV/0!</v>
      </c>
      <c r="AH261" s="766">
        <v>4</v>
      </c>
      <c r="AI261" s="767">
        <v>1</v>
      </c>
      <c r="AJ261" s="767">
        <v>1</v>
      </c>
      <c r="AK261" s="767">
        <v>1</v>
      </c>
      <c r="AL261" s="767">
        <v>1</v>
      </c>
      <c r="AM261" s="767">
        <v>1</v>
      </c>
      <c r="AN261" s="767">
        <v>1</v>
      </c>
      <c r="AO261" s="767">
        <v>1</v>
      </c>
      <c r="AP261" s="767">
        <v>1</v>
      </c>
      <c r="AQ261" s="767">
        <v>1</v>
      </c>
      <c r="AR261" s="767">
        <v>1</v>
      </c>
      <c r="AS261" s="767">
        <v>1</v>
      </c>
      <c r="AT261" s="767">
        <v>4</v>
      </c>
      <c r="AU261" s="767">
        <v>6</v>
      </c>
      <c r="AV261" s="769">
        <v>7</v>
      </c>
    </row>
    <row r="262" spans="2:48" ht="15" x14ac:dyDescent="0.25">
      <c r="B262" s="918"/>
      <c r="C262" s="1" t="s">
        <v>6</v>
      </c>
      <c r="D262" s="740">
        <v>153</v>
      </c>
      <c r="E262" s="740">
        <v>140</v>
      </c>
      <c r="F262" s="740">
        <v>144</v>
      </c>
      <c r="G262" s="740">
        <v>103</v>
      </c>
      <c r="H262" s="740">
        <v>110</v>
      </c>
      <c r="I262" s="740">
        <v>84</v>
      </c>
      <c r="J262" s="740">
        <v>91</v>
      </c>
      <c r="K262" s="740">
        <v>91</v>
      </c>
      <c r="L262" s="740">
        <v>97</v>
      </c>
      <c r="M262" s="740">
        <v>94</v>
      </c>
      <c r="N262" s="740">
        <v>108</v>
      </c>
      <c r="O262" s="740">
        <v>122</v>
      </c>
      <c r="P262" s="741">
        <v>130</v>
      </c>
      <c r="Q262" s="741">
        <v>132</v>
      </c>
      <c r="R262" s="756">
        <v>134.03076923076924</v>
      </c>
      <c r="S262" s="143">
        <f>100</f>
        <v>100</v>
      </c>
      <c r="T262" s="328">
        <f t="shared" si="81"/>
        <v>91.503267973856211</v>
      </c>
      <c r="U262" s="328">
        <f t="shared" si="82"/>
        <v>94.117647058823536</v>
      </c>
      <c r="V262" s="328">
        <f t="shared" si="83"/>
        <v>67.320261437908499</v>
      </c>
      <c r="W262" s="328">
        <f t="shared" si="84"/>
        <v>71.895424836601308</v>
      </c>
      <c r="X262" s="328">
        <f t="shared" si="85"/>
        <v>54.901960784313722</v>
      </c>
      <c r="Y262" s="328">
        <f t="shared" si="86"/>
        <v>59.477124183006538</v>
      </c>
      <c r="Z262" s="328">
        <f t="shared" si="87"/>
        <v>59.477124183006538</v>
      </c>
      <c r="AA262" s="328">
        <f t="shared" si="88"/>
        <v>63.398692810457518</v>
      </c>
      <c r="AB262" s="328">
        <f t="shared" si="88"/>
        <v>61.437908496732028</v>
      </c>
      <c r="AC262" s="328">
        <f t="shared" si="88"/>
        <v>70.588235294117652</v>
      </c>
      <c r="AD262" s="328">
        <f t="shared" si="88"/>
        <v>79.738562091503269</v>
      </c>
      <c r="AE262" s="328">
        <f t="shared" si="104"/>
        <v>84.967320261437905</v>
      </c>
      <c r="AF262" s="328">
        <f t="shared" si="105"/>
        <v>86.274509803921575</v>
      </c>
      <c r="AG262" s="329">
        <f t="shared" si="105"/>
        <v>87.601809954751133</v>
      </c>
      <c r="AH262" s="766">
        <v>1</v>
      </c>
      <c r="AI262" s="767">
        <v>1</v>
      </c>
      <c r="AJ262" s="767">
        <v>1</v>
      </c>
      <c r="AK262" s="767">
        <v>1</v>
      </c>
      <c r="AL262" s="767">
        <v>1</v>
      </c>
      <c r="AM262" s="767">
        <v>1</v>
      </c>
      <c r="AN262" s="767">
        <v>1</v>
      </c>
      <c r="AO262" s="767">
        <v>1</v>
      </c>
      <c r="AP262" s="767">
        <v>1</v>
      </c>
      <c r="AQ262" s="767">
        <v>1</v>
      </c>
      <c r="AR262" s="767">
        <v>1</v>
      </c>
      <c r="AS262" s="767">
        <v>1</v>
      </c>
      <c r="AT262" s="767">
        <v>4</v>
      </c>
      <c r="AU262" s="767">
        <v>6</v>
      </c>
      <c r="AV262" s="769">
        <v>7</v>
      </c>
    </row>
    <row r="263" spans="2:48" ht="15" x14ac:dyDescent="0.25">
      <c r="B263" s="919"/>
      <c r="C263" s="8" t="s">
        <v>7</v>
      </c>
      <c r="D263">
        <v>153</v>
      </c>
      <c r="E263">
        <v>140</v>
      </c>
      <c r="F263">
        <v>144</v>
      </c>
      <c r="G263">
        <v>103</v>
      </c>
      <c r="H263">
        <v>110</v>
      </c>
      <c r="I263">
        <v>84</v>
      </c>
      <c r="J263">
        <v>91</v>
      </c>
      <c r="K263">
        <v>91</v>
      </c>
      <c r="L263">
        <v>97</v>
      </c>
      <c r="M263">
        <v>94</v>
      </c>
      <c r="N263">
        <v>108</v>
      </c>
      <c r="O263">
        <v>122</v>
      </c>
      <c r="P263">
        <v>130</v>
      </c>
      <c r="Q263">
        <v>132</v>
      </c>
      <c r="R263" s="565">
        <v>134.03076923076924</v>
      </c>
      <c r="S263" s="143">
        <f>100</f>
        <v>100</v>
      </c>
      <c r="T263" s="328">
        <f t="shared" si="81"/>
        <v>91.503267973856211</v>
      </c>
      <c r="U263" s="328">
        <f t="shared" si="82"/>
        <v>94.117647058823536</v>
      </c>
      <c r="V263" s="328">
        <f t="shared" si="83"/>
        <v>67.320261437908499</v>
      </c>
      <c r="W263" s="328">
        <f t="shared" si="84"/>
        <v>71.895424836601308</v>
      </c>
      <c r="X263" s="328">
        <f t="shared" si="85"/>
        <v>54.901960784313722</v>
      </c>
      <c r="Y263" s="328">
        <f t="shared" si="86"/>
        <v>59.477124183006538</v>
      </c>
      <c r="Z263" s="328">
        <f t="shared" si="87"/>
        <v>59.477124183006538</v>
      </c>
      <c r="AA263" s="328">
        <f t="shared" si="88"/>
        <v>63.398692810457518</v>
      </c>
      <c r="AB263" s="328">
        <f t="shared" si="88"/>
        <v>61.437908496732028</v>
      </c>
      <c r="AC263" s="328">
        <f t="shared" si="88"/>
        <v>70.588235294117652</v>
      </c>
      <c r="AD263" s="328">
        <f t="shared" si="88"/>
        <v>79.738562091503269</v>
      </c>
      <c r="AE263" s="328">
        <f t="shared" si="104"/>
        <v>84.967320261437905</v>
      </c>
      <c r="AF263" s="328">
        <f t="shared" si="105"/>
        <v>86.274509803921575</v>
      </c>
      <c r="AG263" s="329">
        <f t="shared" si="105"/>
        <v>87.601809954751133</v>
      </c>
      <c r="AH263" s="770"/>
      <c r="AI263" s="771"/>
      <c r="AJ263" s="771"/>
      <c r="AK263" s="771"/>
      <c r="AL263" s="771"/>
      <c r="AM263" s="771"/>
      <c r="AN263" s="771"/>
      <c r="AO263" s="771"/>
      <c r="AP263" s="771"/>
      <c r="AQ263" s="771"/>
      <c r="AR263" s="771"/>
      <c r="AS263" s="771"/>
      <c r="AT263" s="771"/>
      <c r="AU263" s="771"/>
      <c r="AV263" s="772"/>
    </row>
    <row r="264" spans="2:48" ht="15" x14ac:dyDescent="0.25">
      <c r="B264" s="918" t="s">
        <v>58</v>
      </c>
      <c r="C264" s="1" t="s">
        <v>2</v>
      </c>
      <c r="D264" s="741">
        <v>3</v>
      </c>
      <c r="E264" s="741">
        <v>6</v>
      </c>
      <c r="F264" s="741">
        <v>5</v>
      </c>
      <c r="G264" s="741">
        <v>3</v>
      </c>
      <c r="H264" s="741">
        <v>4</v>
      </c>
      <c r="I264" s="741">
        <v>5</v>
      </c>
      <c r="J264" s="741">
        <v>6</v>
      </c>
      <c r="K264" s="740">
        <v>10</v>
      </c>
      <c r="L264" s="740">
        <v>11</v>
      </c>
      <c r="M264" s="741">
        <v>10</v>
      </c>
      <c r="N264" s="740">
        <v>12</v>
      </c>
      <c r="O264" s="740">
        <v>17</v>
      </c>
      <c r="P264" s="741">
        <v>16</v>
      </c>
      <c r="Q264" s="741">
        <v>17</v>
      </c>
      <c r="R264" s="756">
        <v>18.0625</v>
      </c>
      <c r="S264" s="143">
        <f>100</f>
        <v>100</v>
      </c>
      <c r="T264" s="328">
        <f t="shared" si="81"/>
        <v>200</v>
      </c>
      <c r="U264" s="328">
        <f t="shared" si="82"/>
        <v>166.66666666666666</v>
      </c>
      <c r="V264" s="328">
        <f t="shared" si="83"/>
        <v>100</v>
      </c>
      <c r="W264" s="328">
        <f t="shared" si="84"/>
        <v>133.33333333333334</v>
      </c>
      <c r="X264" s="328">
        <f t="shared" si="85"/>
        <v>166.66666666666666</v>
      </c>
      <c r="Y264" s="328">
        <f t="shared" si="86"/>
        <v>200</v>
      </c>
      <c r="Z264" s="328">
        <f t="shared" si="87"/>
        <v>333.33333333333331</v>
      </c>
      <c r="AA264" s="328">
        <f t="shared" si="88"/>
        <v>366.66666666666669</v>
      </c>
      <c r="AB264" s="328">
        <f t="shared" si="88"/>
        <v>333.33333333333331</v>
      </c>
      <c r="AC264" s="328">
        <f t="shared" si="88"/>
        <v>400</v>
      </c>
      <c r="AD264" s="328">
        <f t="shared" si="88"/>
        <v>566.66666666666663</v>
      </c>
      <c r="AE264" s="328">
        <f t="shared" si="104"/>
        <v>533.33333333333337</v>
      </c>
      <c r="AF264" s="328">
        <f t="shared" si="105"/>
        <v>566.66666666666663</v>
      </c>
      <c r="AG264" s="329">
        <f t="shared" si="105"/>
        <v>602.08333333333337</v>
      </c>
      <c r="AH264" s="766">
        <v>4</v>
      </c>
      <c r="AI264" s="767">
        <v>4</v>
      </c>
      <c r="AJ264" s="767">
        <v>4</v>
      </c>
      <c r="AK264" s="767">
        <v>4</v>
      </c>
      <c r="AL264" s="767">
        <v>4</v>
      </c>
      <c r="AM264" s="767">
        <v>4</v>
      </c>
      <c r="AN264" s="767">
        <v>4</v>
      </c>
      <c r="AO264" s="767">
        <v>1</v>
      </c>
      <c r="AP264" s="767">
        <v>1</v>
      </c>
      <c r="AQ264" s="767">
        <v>4</v>
      </c>
      <c r="AR264" s="767">
        <v>1</v>
      </c>
      <c r="AS264" s="767">
        <v>1</v>
      </c>
      <c r="AT264" s="767">
        <v>4</v>
      </c>
      <c r="AU264" s="767">
        <v>6</v>
      </c>
      <c r="AV264" s="769">
        <v>7</v>
      </c>
    </row>
    <row r="265" spans="2:48" ht="15" x14ac:dyDescent="0.25">
      <c r="B265" s="918"/>
      <c r="C265" s="1" t="s">
        <v>3</v>
      </c>
      <c r="D265" s="740">
        <v>0</v>
      </c>
      <c r="E265" s="740">
        <v>0</v>
      </c>
      <c r="F265" s="741">
        <v>0</v>
      </c>
      <c r="G265" s="741">
        <v>0</v>
      </c>
      <c r="H265" s="741">
        <v>0</v>
      </c>
      <c r="I265" s="741">
        <v>0</v>
      </c>
      <c r="J265" s="741">
        <v>0</v>
      </c>
      <c r="K265" s="741">
        <v>0</v>
      </c>
      <c r="L265" s="741">
        <v>0</v>
      </c>
      <c r="M265" s="741">
        <v>0</v>
      </c>
      <c r="N265" s="741">
        <v>0</v>
      </c>
      <c r="O265" s="741">
        <v>0</v>
      </c>
      <c r="P265" s="741">
        <v>0</v>
      </c>
      <c r="Q265" s="741">
        <v>0</v>
      </c>
      <c r="R265" s="756">
        <v>0</v>
      </c>
      <c r="S265" s="143">
        <f>100</f>
        <v>100</v>
      </c>
      <c r="T265" s="328" t="e">
        <f t="shared" si="81"/>
        <v>#DIV/0!</v>
      </c>
      <c r="U265" s="328" t="e">
        <f t="shared" si="82"/>
        <v>#DIV/0!</v>
      </c>
      <c r="V265" s="328" t="e">
        <f t="shared" si="83"/>
        <v>#DIV/0!</v>
      </c>
      <c r="W265" s="328" t="e">
        <f t="shared" si="84"/>
        <v>#DIV/0!</v>
      </c>
      <c r="X265" s="328" t="e">
        <f t="shared" si="85"/>
        <v>#DIV/0!</v>
      </c>
      <c r="Y265" s="328" t="e">
        <f t="shared" si="86"/>
        <v>#DIV/0!</v>
      </c>
      <c r="Z265" s="328" t="e">
        <f t="shared" si="87"/>
        <v>#DIV/0!</v>
      </c>
      <c r="AA265" s="328" t="e">
        <f t="shared" si="88"/>
        <v>#DIV/0!</v>
      </c>
      <c r="AB265" s="328" t="e">
        <f t="shared" si="88"/>
        <v>#DIV/0!</v>
      </c>
      <c r="AC265" s="328" t="e">
        <f t="shared" si="88"/>
        <v>#DIV/0!</v>
      </c>
      <c r="AD265" s="328" t="e">
        <f t="shared" si="88"/>
        <v>#DIV/0!</v>
      </c>
      <c r="AE265" s="328" t="e">
        <f t="shared" si="104"/>
        <v>#DIV/0!</v>
      </c>
      <c r="AF265" s="328" t="e">
        <f t="shared" si="105"/>
        <v>#DIV/0!</v>
      </c>
      <c r="AG265" s="329" t="e">
        <f t="shared" si="105"/>
        <v>#DIV/0!</v>
      </c>
      <c r="AH265" s="766">
        <v>1</v>
      </c>
      <c r="AI265" s="767">
        <v>1</v>
      </c>
      <c r="AJ265" s="767">
        <v>4</v>
      </c>
      <c r="AK265" s="767">
        <v>4</v>
      </c>
      <c r="AL265" s="767">
        <v>4</v>
      </c>
      <c r="AM265" s="767">
        <v>4</v>
      </c>
      <c r="AN265" s="767">
        <v>4</v>
      </c>
      <c r="AO265" s="767">
        <v>4</v>
      </c>
      <c r="AP265" s="767">
        <v>4</v>
      </c>
      <c r="AQ265" s="767">
        <v>4</v>
      </c>
      <c r="AR265" s="767">
        <v>4</v>
      </c>
      <c r="AS265" s="767">
        <v>4</v>
      </c>
      <c r="AT265" s="767">
        <v>4</v>
      </c>
      <c r="AU265" s="767">
        <v>6</v>
      </c>
      <c r="AV265" s="769">
        <v>7</v>
      </c>
    </row>
    <row r="266" spans="2:48" ht="15" x14ac:dyDescent="0.25">
      <c r="B266" s="918"/>
      <c r="C266" s="1" t="s">
        <v>4</v>
      </c>
      <c r="D266" s="741">
        <v>3</v>
      </c>
      <c r="E266" s="741">
        <v>4</v>
      </c>
      <c r="F266" s="741">
        <v>3</v>
      </c>
      <c r="G266" s="741">
        <v>2</v>
      </c>
      <c r="H266" s="741">
        <v>3</v>
      </c>
      <c r="I266" s="741">
        <v>2</v>
      </c>
      <c r="J266" s="741">
        <v>2</v>
      </c>
      <c r="K266" s="741">
        <v>3</v>
      </c>
      <c r="L266" s="741">
        <v>3</v>
      </c>
      <c r="M266" s="741">
        <v>5</v>
      </c>
      <c r="N266" s="741">
        <v>4</v>
      </c>
      <c r="O266" s="741">
        <v>4</v>
      </c>
      <c r="P266" s="741">
        <v>4</v>
      </c>
      <c r="Q266" s="741">
        <v>4</v>
      </c>
      <c r="R266" s="756">
        <v>4</v>
      </c>
      <c r="S266" s="143">
        <f>100</f>
        <v>100</v>
      </c>
      <c r="T266" s="328">
        <f t="shared" si="81"/>
        <v>133.33333333333334</v>
      </c>
      <c r="U266" s="328">
        <f t="shared" si="82"/>
        <v>100</v>
      </c>
      <c r="V266" s="328">
        <f t="shared" si="83"/>
        <v>66.666666666666671</v>
      </c>
      <c r="W266" s="328">
        <f t="shared" si="84"/>
        <v>100</v>
      </c>
      <c r="X266" s="328">
        <f t="shared" si="85"/>
        <v>66.666666666666671</v>
      </c>
      <c r="Y266" s="328">
        <f t="shared" si="86"/>
        <v>66.666666666666671</v>
      </c>
      <c r="Z266" s="328">
        <f t="shared" si="87"/>
        <v>100</v>
      </c>
      <c r="AA266" s="328">
        <f t="shared" si="88"/>
        <v>100</v>
      </c>
      <c r="AB266" s="328">
        <f t="shared" si="88"/>
        <v>166.66666666666666</v>
      </c>
      <c r="AC266" s="328">
        <f t="shared" si="88"/>
        <v>133.33333333333334</v>
      </c>
      <c r="AD266" s="328">
        <f t="shared" si="88"/>
        <v>133.33333333333334</v>
      </c>
      <c r="AE266" s="328">
        <f t="shared" si="104"/>
        <v>133.33333333333334</v>
      </c>
      <c r="AF266" s="328">
        <f t="shared" si="105"/>
        <v>133.33333333333334</v>
      </c>
      <c r="AG266" s="329">
        <f t="shared" si="105"/>
        <v>133.33333333333334</v>
      </c>
      <c r="AH266" s="766">
        <v>4</v>
      </c>
      <c r="AI266" s="767">
        <v>4</v>
      </c>
      <c r="AJ266" s="767">
        <v>4</v>
      </c>
      <c r="AK266" s="767">
        <v>4</v>
      </c>
      <c r="AL266" s="767">
        <v>4</v>
      </c>
      <c r="AM266" s="767">
        <v>4</v>
      </c>
      <c r="AN266" s="767">
        <v>4</v>
      </c>
      <c r="AO266" s="767">
        <v>4</v>
      </c>
      <c r="AP266" s="767">
        <v>4</v>
      </c>
      <c r="AQ266" s="767">
        <v>4</v>
      </c>
      <c r="AR266" s="767">
        <v>4</v>
      </c>
      <c r="AS266" s="767">
        <v>4</v>
      </c>
      <c r="AT266" s="767">
        <v>4</v>
      </c>
      <c r="AU266" s="767">
        <v>6</v>
      </c>
      <c r="AV266" s="769">
        <v>7</v>
      </c>
    </row>
    <row r="267" spans="2:48" ht="15" x14ac:dyDescent="0.25">
      <c r="B267" s="918"/>
      <c r="C267" s="1" t="s">
        <v>5</v>
      </c>
      <c r="D267" s="741">
        <v>1</v>
      </c>
      <c r="E267" s="741">
        <v>2</v>
      </c>
      <c r="F267" s="741">
        <v>2</v>
      </c>
      <c r="G267" s="741">
        <v>2</v>
      </c>
      <c r="H267" s="741">
        <v>2</v>
      </c>
      <c r="I267" s="741">
        <v>2</v>
      </c>
      <c r="J267" s="741">
        <v>2</v>
      </c>
      <c r="K267" s="741">
        <v>3</v>
      </c>
      <c r="L267" s="741">
        <v>3</v>
      </c>
      <c r="M267" s="741">
        <v>4</v>
      </c>
      <c r="N267" s="741">
        <v>6</v>
      </c>
      <c r="O267" s="741">
        <v>7</v>
      </c>
      <c r="P267" s="741">
        <v>5</v>
      </c>
      <c r="Q267" s="741">
        <v>4</v>
      </c>
      <c r="R267" s="756">
        <v>3.2</v>
      </c>
      <c r="S267" s="143">
        <f>100</f>
        <v>100</v>
      </c>
      <c r="T267" s="328">
        <f t="shared" si="81"/>
        <v>200</v>
      </c>
      <c r="U267" s="328">
        <f t="shared" si="82"/>
        <v>200</v>
      </c>
      <c r="V267" s="328">
        <f t="shared" si="83"/>
        <v>200</v>
      </c>
      <c r="W267" s="328">
        <f t="shared" si="84"/>
        <v>200</v>
      </c>
      <c r="X267" s="328">
        <f t="shared" si="85"/>
        <v>200</v>
      </c>
      <c r="Y267" s="328">
        <f t="shared" si="86"/>
        <v>200</v>
      </c>
      <c r="Z267" s="328">
        <f t="shared" si="87"/>
        <v>300</v>
      </c>
      <c r="AA267" s="328">
        <f t="shared" si="88"/>
        <v>300</v>
      </c>
      <c r="AB267" s="328">
        <f t="shared" si="88"/>
        <v>400</v>
      </c>
      <c r="AC267" s="328">
        <f t="shared" si="88"/>
        <v>600</v>
      </c>
      <c r="AD267" s="328">
        <f t="shared" si="88"/>
        <v>700</v>
      </c>
      <c r="AE267" s="328">
        <f t="shared" si="104"/>
        <v>500</v>
      </c>
      <c r="AF267" s="328">
        <f t="shared" si="105"/>
        <v>400</v>
      </c>
      <c r="AG267" s="329">
        <f t="shared" si="105"/>
        <v>320</v>
      </c>
      <c r="AH267" s="766">
        <v>4</v>
      </c>
      <c r="AI267" s="767">
        <v>4</v>
      </c>
      <c r="AJ267" s="767">
        <v>4</v>
      </c>
      <c r="AK267" s="767">
        <v>4</v>
      </c>
      <c r="AL267" s="767">
        <v>4</v>
      </c>
      <c r="AM267" s="767">
        <v>4</v>
      </c>
      <c r="AN267" s="767">
        <v>4</v>
      </c>
      <c r="AO267" s="767">
        <v>4</v>
      </c>
      <c r="AP267" s="767">
        <v>4</v>
      </c>
      <c r="AQ267" s="767">
        <v>4</v>
      </c>
      <c r="AR267" s="767">
        <v>4</v>
      </c>
      <c r="AS267" s="767">
        <v>4</v>
      </c>
      <c r="AT267" s="767">
        <v>4</v>
      </c>
      <c r="AU267" s="767">
        <v>6</v>
      </c>
      <c r="AV267" s="769">
        <v>7</v>
      </c>
    </row>
    <row r="268" spans="2:48" ht="15" x14ac:dyDescent="0.25">
      <c r="B268" s="918"/>
      <c r="C268" s="1" t="s">
        <v>6</v>
      </c>
      <c r="D268" s="740">
        <v>7</v>
      </c>
      <c r="E268" s="740">
        <v>12</v>
      </c>
      <c r="F268" s="740">
        <v>10</v>
      </c>
      <c r="G268" s="740">
        <v>7</v>
      </c>
      <c r="H268" s="740">
        <v>9</v>
      </c>
      <c r="I268" s="741">
        <v>9</v>
      </c>
      <c r="J268" s="741">
        <v>10</v>
      </c>
      <c r="K268" s="740">
        <v>16</v>
      </c>
      <c r="L268" s="740">
        <v>17</v>
      </c>
      <c r="M268" s="740">
        <v>19</v>
      </c>
      <c r="N268" s="740">
        <v>22</v>
      </c>
      <c r="O268" s="740">
        <v>28</v>
      </c>
      <c r="P268" s="741">
        <v>25</v>
      </c>
      <c r="Q268" s="741">
        <v>25</v>
      </c>
      <c r="R268" s="756">
        <v>25</v>
      </c>
      <c r="S268" s="143">
        <f>100</f>
        <v>100</v>
      </c>
      <c r="T268" s="328">
        <f t="shared" si="81"/>
        <v>171.42857142857142</v>
      </c>
      <c r="U268" s="328">
        <f t="shared" si="82"/>
        <v>142.85714285714286</v>
      </c>
      <c r="V268" s="328">
        <f t="shared" si="83"/>
        <v>100</v>
      </c>
      <c r="W268" s="328">
        <f t="shared" si="84"/>
        <v>128.57142857142858</v>
      </c>
      <c r="X268" s="328">
        <f t="shared" si="85"/>
        <v>128.57142857142858</v>
      </c>
      <c r="Y268" s="328">
        <f t="shared" si="86"/>
        <v>142.85714285714286</v>
      </c>
      <c r="Z268" s="328">
        <f t="shared" si="87"/>
        <v>228.57142857142858</v>
      </c>
      <c r="AA268" s="328">
        <f t="shared" si="88"/>
        <v>242.85714285714286</v>
      </c>
      <c r="AB268" s="328">
        <f t="shared" si="88"/>
        <v>271.42857142857144</v>
      </c>
      <c r="AC268" s="328">
        <f t="shared" si="88"/>
        <v>314.28571428571428</v>
      </c>
      <c r="AD268" s="328">
        <f t="shared" ref="AD268" si="106">O268*100/$D268</f>
        <v>400</v>
      </c>
      <c r="AE268" s="328">
        <f t="shared" si="104"/>
        <v>357.14285714285717</v>
      </c>
      <c r="AF268" s="328">
        <f t="shared" si="105"/>
        <v>357.14285714285717</v>
      </c>
      <c r="AG268" s="329">
        <f t="shared" si="105"/>
        <v>357.14285714285717</v>
      </c>
      <c r="AH268" s="766">
        <v>1</v>
      </c>
      <c r="AI268" s="767">
        <v>1</v>
      </c>
      <c r="AJ268" s="767">
        <v>1</v>
      </c>
      <c r="AK268" s="767">
        <v>1</v>
      </c>
      <c r="AL268" s="767">
        <v>1</v>
      </c>
      <c r="AM268" s="767">
        <v>4</v>
      </c>
      <c r="AN268" s="767">
        <v>4</v>
      </c>
      <c r="AO268" s="767">
        <v>1</v>
      </c>
      <c r="AP268" s="767">
        <v>1</v>
      </c>
      <c r="AQ268" s="767">
        <v>1</v>
      </c>
      <c r="AR268" s="767">
        <v>1</v>
      </c>
      <c r="AS268" s="767">
        <v>1</v>
      </c>
      <c r="AT268" s="767">
        <v>4</v>
      </c>
      <c r="AU268" s="767">
        <v>6</v>
      </c>
      <c r="AV268" s="769">
        <v>7</v>
      </c>
    </row>
    <row r="269" spans="2:48" ht="15" x14ac:dyDescent="0.25">
      <c r="B269" s="919"/>
      <c r="C269" s="8" t="s">
        <v>7</v>
      </c>
      <c r="D269">
        <v>6</v>
      </c>
      <c r="E269">
        <v>10</v>
      </c>
      <c r="F269">
        <v>8</v>
      </c>
      <c r="G269">
        <v>5</v>
      </c>
      <c r="H269">
        <v>7</v>
      </c>
      <c r="I269">
        <v>7</v>
      </c>
      <c r="J269">
        <v>8</v>
      </c>
      <c r="K269">
        <v>13</v>
      </c>
      <c r="L269">
        <v>14</v>
      </c>
      <c r="M269">
        <v>15</v>
      </c>
      <c r="N269">
        <v>16</v>
      </c>
      <c r="O269">
        <v>21</v>
      </c>
      <c r="P269">
        <v>20</v>
      </c>
      <c r="Q269">
        <v>21</v>
      </c>
      <c r="R269" s="565">
        <v>22.05</v>
      </c>
      <c r="S269" s="143">
        <f>100</f>
        <v>100</v>
      </c>
      <c r="T269" s="328">
        <f t="shared" ref="T269:T332" si="107">E269*100/$D269</f>
        <v>166.66666666666666</v>
      </c>
      <c r="U269" s="328">
        <f t="shared" ref="U269:U332" si="108">F269*100/$D269</f>
        <v>133.33333333333334</v>
      </c>
      <c r="V269" s="328">
        <f t="shared" ref="V269:V332" si="109">G269*100/$D269</f>
        <v>83.333333333333329</v>
      </c>
      <c r="W269" s="328">
        <f t="shared" ref="W269:W332" si="110">H269*100/$D269</f>
        <v>116.66666666666667</v>
      </c>
      <c r="X269" s="328">
        <f t="shared" ref="X269:X332" si="111">I269*100/$D269</f>
        <v>116.66666666666667</v>
      </c>
      <c r="Y269" s="328">
        <f t="shared" ref="Y269:Y332" si="112">J269*100/$D269</f>
        <v>133.33333333333334</v>
      </c>
      <c r="Z269" s="328">
        <f t="shared" ref="Z269:Z332" si="113">K269*100/$D269</f>
        <v>216.66666666666666</v>
      </c>
      <c r="AA269" s="328">
        <f t="shared" ref="AA269:AD332" si="114">L269*100/$D269</f>
        <v>233.33333333333334</v>
      </c>
      <c r="AB269" s="328">
        <f t="shared" si="114"/>
        <v>250</v>
      </c>
      <c r="AC269" s="328">
        <f t="shared" si="114"/>
        <v>266.66666666666669</v>
      </c>
      <c r="AD269" s="328">
        <f t="shared" si="114"/>
        <v>350</v>
      </c>
      <c r="AE269" s="328">
        <f t="shared" ref="AE269:AG269" si="115">P269*100/$D269</f>
        <v>333.33333333333331</v>
      </c>
      <c r="AF269" s="328">
        <f t="shared" si="115"/>
        <v>350</v>
      </c>
      <c r="AG269" s="329">
        <f t="shared" si="115"/>
        <v>367.5</v>
      </c>
      <c r="AH269" s="770"/>
      <c r="AI269" s="771"/>
      <c r="AJ269" s="771"/>
      <c r="AK269" s="771"/>
      <c r="AL269" s="771"/>
      <c r="AM269" s="771"/>
      <c r="AN269" s="771"/>
      <c r="AO269" s="771"/>
      <c r="AP269" s="771"/>
      <c r="AQ269" s="771"/>
      <c r="AR269" s="771"/>
      <c r="AS269" s="771"/>
      <c r="AT269" s="771"/>
      <c r="AU269" s="771"/>
      <c r="AV269" s="772"/>
    </row>
    <row r="270" spans="2:48" ht="15" customHeight="1" x14ac:dyDescent="0.25">
      <c r="B270" s="918" t="s">
        <v>59</v>
      </c>
      <c r="C270" s="1" t="s">
        <v>2</v>
      </c>
      <c r="D270" s="741">
        <v>189</v>
      </c>
      <c r="E270" s="741">
        <v>177</v>
      </c>
      <c r="F270" s="740">
        <v>203</v>
      </c>
      <c r="G270" s="740">
        <v>193</v>
      </c>
      <c r="H270" s="740">
        <v>188</v>
      </c>
      <c r="I270" s="740">
        <v>200</v>
      </c>
      <c r="J270" s="740">
        <v>188</v>
      </c>
      <c r="K270" s="740">
        <v>186</v>
      </c>
      <c r="L270" s="740">
        <v>200</v>
      </c>
      <c r="M270" s="740">
        <v>210</v>
      </c>
      <c r="N270" s="740">
        <v>244</v>
      </c>
      <c r="O270" s="740">
        <v>278</v>
      </c>
      <c r="P270" s="741">
        <v>284</v>
      </c>
      <c r="Q270" s="741">
        <v>288</v>
      </c>
      <c r="R270" s="756">
        <v>292.05633802816902</v>
      </c>
      <c r="S270" s="143">
        <f>100</f>
        <v>100</v>
      </c>
      <c r="T270" s="328">
        <f t="shared" si="107"/>
        <v>93.650793650793645</v>
      </c>
      <c r="U270" s="328">
        <f t="shared" si="108"/>
        <v>107.4074074074074</v>
      </c>
      <c r="V270" s="328">
        <f t="shared" si="109"/>
        <v>102.11640211640211</v>
      </c>
      <c r="W270" s="328">
        <f t="shared" si="110"/>
        <v>99.470899470899468</v>
      </c>
      <c r="X270" s="328">
        <f t="shared" si="111"/>
        <v>105.82010582010582</v>
      </c>
      <c r="Y270" s="328">
        <f t="shared" si="112"/>
        <v>99.470899470899468</v>
      </c>
      <c r="Z270" s="328">
        <f t="shared" si="113"/>
        <v>98.412698412698418</v>
      </c>
      <c r="AA270" s="328">
        <f t="shared" si="114"/>
        <v>105.82010582010582</v>
      </c>
      <c r="AB270" s="328">
        <f t="shared" si="114"/>
        <v>111.11111111111111</v>
      </c>
      <c r="AC270" s="328">
        <f t="shared" si="114"/>
        <v>129.10052910052909</v>
      </c>
      <c r="AD270" s="328">
        <f t="shared" si="114"/>
        <v>147.08994708994709</v>
      </c>
      <c r="AE270" s="328">
        <f t="shared" ref="AE270:AG270" si="116">P270*100/$D270</f>
        <v>150.26455026455025</v>
      </c>
      <c r="AF270" s="328">
        <f t="shared" si="116"/>
        <v>152.38095238095238</v>
      </c>
      <c r="AG270" s="329">
        <f t="shared" si="116"/>
        <v>154.52716297786719</v>
      </c>
      <c r="AH270" s="766">
        <v>4</v>
      </c>
      <c r="AI270" s="767">
        <v>4</v>
      </c>
      <c r="AJ270" s="767">
        <v>1</v>
      </c>
      <c r="AK270" s="767">
        <v>1</v>
      </c>
      <c r="AL270" s="767">
        <v>1</v>
      </c>
      <c r="AM270" s="767">
        <v>1</v>
      </c>
      <c r="AN270" s="767">
        <v>1</v>
      </c>
      <c r="AO270" s="767">
        <v>1</v>
      </c>
      <c r="AP270" s="767">
        <v>1</v>
      </c>
      <c r="AQ270" s="767">
        <v>1</v>
      </c>
      <c r="AR270" s="767">
        <v>1</v>
      </c>
      <c r="AS270" s="767">
        <v>1</v>
      </c>
      <c r="AT270" s="767">
        <v>4</v>
      </c>
      <c r="AU270" s="767">
        <v>6</v>
      </c>
      <c r="AV270" s="769">
        <v>7</v>
      </c>
    </row>
    <row r="271" spans="2:48" ht="15" x14ac:dyDescent="0.25">
      <c r="B271" s="918"/>
      <c r="C271" s="1" t="s">
        <v>3</v>
      </c>
      <c r="D271" s="741">
        <v>30</v>
      </c>
      <c r="E271" s="741">
        <v>40</v>
      </c>
      <c r="F271" s="741">
        <v>37</v>
      </c>
      <c r="G271" s="740">
        <v>34</v>
      </c>
      <c r="H271" s="740">
        <v>37</v>
      </c>
      <c r="I271" s="740">
        <v>43</v>
      </c>
      <c r="J271" s="740">
        <v>45</v>
      </c>
      <c r="K271" s="740">
        <v>47</v>
      </c>
      <c r="L271" s="740">
        <v>49</v>
      </c>
      <c r="M271" s="740">
        <v>53</v>
      </c>
      <c r="N271" s="740">
        <v>50</v>
      </c>
      <c r="O271" s="740">
        <v>57</v>
      </c>
      <c r="P271" s="741">
        <v>60</v>
      </c>
      <c r="Q271" s="741">
        <v>61</v>
      </c>
      <c r="R271" s="756">
        <v>62.016666666666666</v>
      </c>
      <c r="S271" s="143">
        <f>100</f>
        <v>100</v>
      </c>
      <c r="T271" s="328">
        <f t="shared" si="107"/>
        <v>133.33333333333334</v>
      </c>
      <c r="U271" s="328">
        <f t="shared" si="108"/>
        <v>123.33333333333333</v>
      </c>
      <c r="V271" s="328">
        <f t="shared" si="109"/>
        <v>113.33333333333333</v>
      </c>
      <c r="W271" s="328">
        <f t="shared" si="110"/>
        <v>123.33333333333333</v>
      </c>
      <c r="X271" s="328">
        <f t="shared" si="111"/>
        <v>143.33333333333334</v>
      </c>
      <c r="Y271" s="328">
        <f t="shared" si="112"/>
        <v>150</v>
      </c>
      <c r="Z271" s="328">
        <f t="shared" si="113"/>
        <v>156.66666666666666</v>
      </c>
      <c r="AA271" s="328">
        <f t="shared" si="114"/>
        <v>163.33333333333334</v>
      </c>
      <c r="AB271" s="328">
        <f t="shared" si="114"/>
        <v>176.66666666666666</v>
      </c>
      <c r="AC271" s="328">
        <f t="shared" si="114"/>
        <v>166.66666666666666</v>
      </c>
      <c r="AD271" s="328">
        <f t="shared" si="114"/>
        <v>190</v>
      </c>
      <c r="AE271" s="328">
        <f t="shared" ref="AE271:AG271" si="117">P271*100/$D271</f>
        <v>200</v>
      </c>
      <c r="AF271" s="328">
        <f t="shared" si="117"/>
        <v>203.33333333333334</v>
      </c>
      <c r="AG271" s="329">
        <f t="shared" si="117"/>
        <v>206.72222222222223</v>
      </c>
      <c r="AH271" s="766">
        <v>4</v>
      </c>
      <c r="AI271" s="767">
        <v>4</v>
      </c>
      <c r="AJ271" s="767">
        <v>4</v>
      </c>
      <c r="AK271" s="767">
        <v>1</v>
      </c>
      <c r="AL271" s="767">
        <v>1</v>
      </c>
      <c r="AM271" s="767">
        <v>1</v>
      </c>
      <c r="AN271" s="767">
        <v>1</v>
      </c>
      <c r="AO271" s="767">
        <v>1</v>
      </c>
      <c r="AP271" s="767">
        <v>1</v>
      </c>
      <c r="AQ271" s="767">
        <v>1</v>
      </c>
      <c r="AR271" s="767">
        <v>1</v>
      </c>
      <c r="AS271" s="767">
        <v>1</v>
      </c>
      <c r="AT271" s="767">
        <v>4</v>
      </c>
      <c r="AU271" s="767">
        <v>6</v>
      </c>
      <c r="AV271" s="769">
        <v>7</v>
      </c>
    </row>
    <row r="272" spans="2:48" ht="15" x14ac:dyDescent="0.25">
      <c r="B272" s="918"/>
      <c r="C272" s="1" t="s">
        <v>4</v>
      </c>
      <c r="D272" s="741">
        <v>7</v>
      </c>
      <c r="E272" s="741">
        <v>7</v>
      </c>
      <c r="F272" s="740">
        <v>8</v>
      </c>
      <c r="G272" s="740">
        <v>9</v>
      </c>
      <c r="H272" s="740">
        <v>7</v>
      </c>
      <c r="I272" s="740">
        <v>8</v>
      </c>
      <c r="J272" s="740">
        <v>7</v>
      </c>
      <c r="K272" s="740">
        <v>7</v>
      </c>
      <c r="L272" s="740">
        <v>7</v>
      </c>
      <c r="M272" s="740">
        <v>7</v>
      </c>
      <c r="N272" s="740">
        <v>8</v>
      </c>
      <c r="O272" s="740">
        <v>7</v>
      </c>
      <c r="P272" s="741">
        <v>7</v>
      </c>
      <c r="Q272" s="741">
        <v>7</v>
      </c>
      <c r="R272" s="756">
        <v>7</v>
      </c>
      <c r="S272" s="143">
        <f>100</f>
        <v>100</v>
      </c>
      <c r="T272" s="328">
        <f t="shared" si="107"/>
        <v>100</v>
      </c>
      <c r="U272" s="328">
        <f t="shared" si="108"/>
        <v>114.28571428571429</v>
      </c>
      <c r="V272" s="328">
        <f t="shared" si="109"/>
        <v>128.57142857142858</v>
      </c>
      <c r="W272" s="328">
        <f t="shared" si="110"/>
        <v>100</v>
      </c>
      <c r="X272" s="328">
        <f t="shared" si="111"/>
        <v>114.28571428571429</v>
      </c>
      <c r="Y272" s="328">
        <f t="shared" si="112"/>
        <v>100</v>
      </c>
      <c r="Z272" s="328">
        <f t="shared" si="113"/>
        <v>100</v>
      </c>
      <c r="AA272" s="328">
        <f t="shared" si="114"/>
        <v>100</v>
      </c>
      <c r="AB272" s="328">
        <f t="shared" si="114"/>
        <v>100</v>
      </c>
      <c r="AC272" s="328">
        <f t="shared" si="114"/>
        <v>114.28571428571429</v>
      </c>
      <c r="AD272" s="328">
        <f t="shared" si="114"/>
        <v>100</v>
      </c>
      <c r="AE272" s="328">
        <f t="shared" ref="AE272:AG272" si="118">P272*100/$D272</f>
        <v>100</v>
      </c>
      <c r="AF272" s="328">
        <f t="shared" si="118"/>
        <v>100</v>
      </c>
      <c r="AG272" s="329">
        <f t="shared" si="118"/>
        <v>100</v>
      </c>
      <c r="AH272" s="766">
        <v>4</v>
      </c>
      <c r="AI272" s="767">
        <v>4</v>
      </c>
      <c r="AJ272" s="767">
        <v>1</v>
      </c>
      <c r="AK272" s="767">
        <v>1</v>
      </c>
      <c r="AL272" s="767">
        <v>1</v>
      </c>
      <c r="AM272" s="767">
        <v>1</v>
      </c>
      <c r="AN272" s="767">
        <v>1</v>
      </c>
      <c r="AO272" s="767">
        <v>1</v>
      </c>
      <c r="AP272" s="767">
        <v>1</v>
      </c>
      <c r="AQ272" s="767">
        <v>1</v>
      </c>
      <c r="AR272" s="767">
        <v>1</v>
      </c>
      <c r="AS272" s="767">
        <v>1</v>
      </c>
      <c r="AT272" s="767">
        <v>4</v>
      </c>
      <c r="AU272" s="767">
        <v>6</v>
      </c>
      <c r="AV272" s="769">
        <v>7</v>
      </c>
    </row>
    <row r="273" spans="2:48" ht="15" x14ac:dyDescent="0.25">
      <c r="B273" s="918"/>
      <c r="C273" s="1" t="s">
        <v>5</v>
      </c>
      <c r="D273" s="741">
        <v>2</v>
      </c>
      <c r="E273" s="741">
        <v>1</v>
      </c>
      <c r="F273" s="741">
        <v>2</v>
      </c>
      <c r="G273" s="740">
        <v>3</v>
      </c>
      <c r="H273" s="740">
        <v>3</v>
      </c>
      <c r="I273" s="740">
        <v>3</v>
      </c>
      <c r="J273" s="740">
        <v>4</v>
      </c>
      <c r="K273" s="740">
        <v>4</v>
      </c>
      <c r="L273" s="740">
        <v>4</v>
      </c>
      <c r="M273" s="740">
        <v>4</v>
      </c>
      <c r="N273" s="740">
        <v>4</v>
      </c>
      <c r="O273" s="740">
        <v>4</v>
      </c>
      <c r="P273" s="741">
        <v>3</v>
      </c>
      <c r="Q273" s="741">
        <v>3</v>
      </c>
      <c r="R273" s="756">
        <v>3</v>
      </c>
      <c r="S273" s="143">
        <f>100</f>
        <v>100</v>
      </c>
      <c r="T273" s="328">
        <f t="shared" si="107"/>
        <v>50</v>
      </c>
      <c r="U273" s="328">
        <f t="shared" si="108"/>
        <v>100</v>
      </c>
      <c r="V273" s="328">
        <f t="shared" si="109"/>
        <v>150</v>
      </c>
      <c r="W273" s="328">
        <f t="shared" si="110"/>
        <v>150</v>
      </c>
      <c r="X273" s="328">
        <f t="shared" si="111"/>
        <v>150</v>
      </c>
      <c r="Y273" s="328">
        <f t="shared" si="112"/>
        <v>200</v>
      </c>
      <c r="Z273" s="328">
        <f t="shared" si="113"/>
        <v>200</v>
      </c>
      <c r="AA273" s="328">
        <f t="shared" si="114"/>
        <v>200</v>
      </c>
      <c r="AB273" s="328">
        <f t="shared" si="114"/>
        <v>200</v>
      </c>
      <c r="AC273" s="328">
        <f t="shared" si="114"/>
        <v>200</v>
      </c>
      <c r="AD273" s="328">
        <f t="shared" si="114"/>
        <v>200</v>
      </c>
      <c r="AE273" s="328">
        <f t="shared" ref="AE273:AG273" si="119">P273*100/$D273</f>
        <v>150</v>
      </c>
      <c r="AF273" s="328">
        <f t="shared" si="119"/>
        <v>150</v>
      </c>
      <c r="AG273" s="329">
        <f t="shared" si="119"/>
        <v>150</v>
      </c>
      <c r="AH273" s="766">
        <v>4</v>
      </c>
      <c r="AI273" s="767">
        <v>4</v>
      </c>
      <c r="AJ273" s="767">
        <v>4</v>
      </c>
      <c r="AK273" s="767">
        <v>1</v>
      </c>
      <c r="AL273" s="767">
        <v>1</v>
      </c>
      <c r="AM273" s="767">
        <v>1</v>
      </c>
      <c r="AN273" s="767">
        <v>1</v>
      </c>
      <c r="AO273" s="767">
        <v>1</v>
      </c>
      <c r="AP273" s="767">
        <v>1</v>
      </c>
      <c r="AQ273" s="767">
        <v>1</v>
      </c>
      <c r="AR273" s="767">
        <v>1</v>
      </c>
      <c r="AS273" s="767">
        <v>1</v>
      </c>
      <c r="AT273" s="767">
        <v>4</v>
      </c>
      <c r="AU273" s="767">
        <v>6</v>
      </c>
      <c r="AV273" s="769">
        <v>7</v>
      </c>
    </row>
    <row r="274" spans="2:48" ht="15" x14ac:dyDescent="0.25">
      <c r="B274" s="918"/>
      <c r="C274" s="1" t="s">
        <v>6</v>
      </c>
      <c r="D274" s="740">
        <v>228</v>
      </c>
      <c r="E274" s="740">
        <v>225</v>
      </c>
      <c r="F274" s="740">
        <v>250</v>
      </c>
      <c r="G274" s="740">
        <v>239</v>
      </c>
      <c r="H274" s="740">
        <v>235</v>
      </c>
      <c r="I274" s="740">
        <v>254</v>
      </c>
      <c r="J274" s="740">
        <v>244</v>
      </c>
      <c r="K274" s="740">
        <v>244</v>
      </c>
      <c r="L274" s="740">
        <v>260</v>
      </c>
      <c r="M274" s="740">
        <v>274</v>
      </c>
      <c r="N274" s="740">
        <v>306</v>
      </c>
      <c r="O274" s="740">
        <v>346</v>
      </c>
      <c r="P274" s="741">
        <v>354</v>
      </c>
      <c r="Q274" s="741">
        <v>359</v>
      </c>
      <c r="R274" s="756">
        <v>364.07062146892656</v>
      </c>
      <c r="S274" s="143">
        <f>100</f>
        <v>100</v>
      </c>
      <c r="T274" s="328">
        <f t="shared" si="107"/>
        <v>98.684210526315795</v>
      </c>
      <c r="U274" s="328">
        <f t="shared" si="108"/>
        <v>109.64912280701755</v>
      </c>
      <c r="V274" s="328">
        <f t="shared" si="109"/>
        <v>104.82456140350877</v>
      </c>
      <c r="W274" s="328">
        <f t="shared" si="110"/>
        <v>103.07017543859649</v>
      </c>
      <c r="X274" s="328">
        <f t="shared" si="111"/>
        <v>111.40350877192982</v>
      </c>
      <c r="Y274" s="328">
        <f t="shared" si="112"/>
        <v>107.01754385964912</v>
      </c>
      <c r="Z274" s="328">
        <f t="shared" si="113"/>
        <v>107.01754385964912</v>
      </c>
      <c r="AA274" s="328">
        <f t="shared" si="114"/>
        <v>114.03508771929825</v>
      </c>
      <c r="AB274" s="328">
        <f t="shared" si="114"/>
        <v>120.17543859649123</v>
      </c>
      <c r="AC274" s="328">
        <f t="shared" si="114"/>
        <v>134.21052631578948</v>
      </c>
      <c r="AD274" s="328">
        <f t="shared" si="114"/>
        <v>151.75438596491227</v>
      </c>
      <c r="AE274" s="328">
        <f t="shared" ref="AE274:AG274" si="120">P274*100/$D274</f>
        <v>155.26315789473685</v>
      </c>
      <c r="AF274" s="328">
        <f t="shared" si="120"/>
        <v>157.45614035087721</v>
      </c>
      <c r="AG274" s="329">
        <f t="shared" si="120"/>
        <v>159.68009713549409</v>
      </c>
      <c r="AH274" s="766">
        <v>1</v>
      </c>
      <c r="AI274" s="767">
        <v>1</v>
      </c>
      <c r="AJ274" s="767">
        <v>1</v>
      </c>
      <c r="AK274" s="767">
        <v>1</v>
      </c>
      <c r="AL274" s="767">
        <v>1</v>
      </c>
      <c r="AM274" s="767">
        <v>1</v>
      </c>
      <c r="AN274" s="767">
        <v>1</v>
      </c>
      <c r="AO274" s="767">
        <v>1</v>
      </c>
      <c r="AP274" s="767">
        <v>1</v>
      </c>
      <c r="AQ274" s="767">
        <v>1</v>
      </c>
      <c r="AR274" s="767">
        <v>1</v>
      </c>
      <c r="AS274" s="767">
        <v>1</v>
      </c>
      <c r="AT274" s="767">
        <v>4</v>
      </c>
      <c r="AU274" s="767">
        <v>6</v>
      </c>
      <c r="AV274" s="769">
        <v>7</v>
      </c>
    </row>
    <row r="275" spans="2:48" ht="15" x14ac:dyDescent="0.25">
      <c r="B275" s="919"/>
      <c r="C275" s="8" t="s">
        <v>7</v>
      </c>
      <c r="D275">
        <v>226</v>
      </c>
      <c r="E275">
        <v>224</v>
      </c>
      <c r="F275">
        <v>248</v>
      </c>
      <c r="G275">
        <v>236</v>
      </c>
      <c r="H275">
        <v>232</v>
      </c>
      <c r="I275">
        <v>251</v>
      </c>
      <c r="J275">
        <v>240</v>
      </c>
      <c r="K275">
        <v>240</v>
      </c>
      <c r="L275">
        <v>256</v>
      </c>
      <c r="M275">
        <v>270</v>
      </c>
      <c r="N275">
        <v>302</v>
      </c>
      <c r="O275">
        <v>342</v>
      </c>
      <c r="P275">
        <v>351</v>
      </c>
      <c r="Q275">
        <v>356</v>
      </c>
      <c r="R275" s="565">
        <v>361.07122507122511</v>
      </c>
      <c r="S275" s="143">
        <f>100</f>
        <v>100</v>
      </c>
      <c r="T275" s="328">
        <f t="shared" si="107"/>
        <v>99.115044247787608</v>
      </c>
      <c r="U275" s="328">
        <f t="shared" si="108"/>
        <v>109.73451327433628</v>
      </c>
      <c r="V275" s="328">
        <f t="shared" si="109"/>
        <v>104.42477876106194</v>
      </c>
      <c r="W275" s="328">
        <f t="shared" si="110"/>
        <v>102.65486725663717</v>
      </c>
      <c r="X275" s="328">
        <f t="shared" si="111"/>
        <v>111.06194690265487</v>
      </c>
      <c r="Y275" s="328">
        <f t="shared" si="112"/>
        <v>106.19469026548673</v>
      </c>
      <c r="Z275" s="328">
        <f t="shared" si="113"/>
        <v>106.19469026548673</v>
      </c>
      <c r="AA275" s="328">
        <f t="shared" si="114"/>
        <v>113.27433628318585</v>
      </c>
      <c r="AB275" s="328">
        <f t="shared" si="114"/>
        <v>119.46902654867256</v>
      </c>
      <c r="AC275" s="328">
        <f t="shared" si="114"/>
        <v>133.6283185840708</v>
      </c>
      <c r="AD275" s="328">
        <f t="shared" si="114"/>
        <v>151.32743362831857</v>
      </c>
      <c r="AE275" s="328">
        <f t="shared" ref="AE275:AG275" si="121">P275*100/$D275</f>
        <v>155.30973451327435</v>
      </c>
      <c r="AF275" s="328">
        <f t="shared" si="121"/>
        <v>157.52212389380531</v>
      </c>
      <c r="AG275" s="329">
        <f t="shared" si="121"/>
        <v>159.76602879257749</v>
      </c>
      <c r="AH275" s="770"/>
      <c r="AI275" s="771"/>
      <c r="AJ275" s="771"/>
      <c r="AK275" s="771"/>
      <c r="AL275" s="771"/>
      <c r="AM275" s="771"/>
      <c r="AN275" s="771"/>
      <c r="AO275" s="771"/>
      <c r="AP275" s="771"/>
      <c r="AQ275" s="771"/>
      <c r="AR275" s="771"/>
      <c r="AS275" s="771"/>
      <c r="AT275" s="771"/>
      <c r="AU275" s="771"/>
      <c r="AV275" s="772"/>
    </row>
    <row r="276" spans="2:48" ht="15" customHeight="1" x14ac:dyDescent="0.25">
      <c r="B276" s="918" t="s">
        <v>91</v>
      </c>
      <c r="C276" s="1" t="s">
        <v>2</v>
      </c>
      <c r="D276" s="741">
        <v>15</v>
      </c>
      <c r="E276" s="741">
        <v>14</v>
      </c>
      <c r="F276" s="741">
        <v>17</v>
      </c>
      <c r="G276" s="740">
        <v>6</v>
      </c>
      <c r="H276" s="741">
        <v>14</v>
      </c>
      <c r="I276" s="741">
        <v>20</v>
      </c>
      <c r="J276" s="741">
        <v>19</v>
      </c>
      <c r="K276" s="740">
        <v>16</v>
      </c>
      <c r="L276" s="741">
        <v>21</v>
      </c>
      <c r="M276" s="741">
        <v>20</v>
      </c>
      <c r="N276" s="740">
        <v>32</v>
      </c>
      <c r="O276" s="740">
        <v>39</v>
      </c>
      <c r="P276" s="741">
        <v>42</v>
      </c>
      <c r="Q276" s="741">
        <v>43</v>
      </c>
      <c r="R276" s="756">
        <v>44.023809523809518</v>
      </c>
      <c r="S276" s="143">
        <f>100</f>
        <v>100</v>
      </c>
      <c r="T276" s="328">
        <f t="shared" si="107"/>
        <v>93.333333333333329</v>
      </c>
      <c r="U276" s="328">
        <f t="shared" si="108"/>
        <v>113.33333333333333</v>
      </c>
      <c r="V276" s="328">
        <f t="shared" si="109"/>
        <v>40</v>
      </c>
      <c r="W276" s="328">
        <f t="shared" si="110"/>
        <v>93.333333333333329</v>
      </c>
      <c r="X276" s="328">
        <f t="shared" si="111"/>
        <v>133.33333333333334</v>
      </c>
      <c r="Y276" s="328">
        <f t="shared" si="112"/>
        <v>126.66666666666667</v>
      </c>
      <c r="Z276" s="328">
        <f t="shared" si="113"/>
        <v>106.66666666666667</v>
      </c>
      <c r="AA276" s="328">
        <f t="shared" si="114"/>
        <v>140</v>
      </c>
      <c r="AB276" s="328">
        <f t="shared" si="114"/>
        <v>133.33333333333334</v>
      </c>
      <c r="AC276" s="328">
        <f t="shared" si="114"/>
        <v>213.33333333333334</v>
      </c>
      <c r="AD276" s="328">
        <f t="shared" si="114"/>
        <v>260</v>
      </c>
      <c r="AE276" s="328">
        <f t="shared" ref="AE276:AG276" si="122">P276*100/$D276</f>
        <v>280</v>
      </c>
      <c r="AF276" s="328">
        <f t="shared" si="122"/>
        <v>286.66666666666669</v>
      </c>
      <c r="AG276" s="329">
        <f t="shared" si="122"/>
        <v>293.49206349206349</v>
      </c>
      <c r="AH276" s="766">
        <v>4</v>
      </c>
      <c r="AI276" s="767">
        <v>4</v>
      </c>
      <c r="AJ276" s="767">
        <v>4</v>
      </c>
      <c r="AK276" s="767">
        <v>1</v>
      </c>
      <c r="AL276" s="767">
        <v>4</v>
      </c>
      <c r="AM276" s="767">
        <v>4</v>
      </c>
      <c r="AN276" s="767">
        <v>4</v>
      </c>
      <c r="AO276" s="767">
        <v>1</v>
      </c>
      <c r="AP276" s="767">
        <v>4</v>
      </c>
      <c r="AQ276" s="767">
        <v>4</v>
      </c>
      <c r="AR276" s="767">
        <v>1</v>
      </c>
      <c r="AS276" s="767">
        <v>1</v>
      </c>
      <c r="AT276" s="767">
        <v>4</v>
      </c>
      <c r="AU276" s="767">
        <v>6</v>
      </c>
      <c r="AV276" s="769">
        <v>7</v>
      </c>
    </row>
    <row r="277" spans="2:48" ht="15" x14ac:dyDescent="0.25">
      <c r="B277" s="918"/>
      <c r="C277" s="1" t="s">
        <v>3</v>
      </c>
      <c r="D277" s="741">
        <v>4</v>
      </c>
      <c r="E277" s="741">
        <v>3</v>
      </c>
      <c r="F277" s="741">
        <v>4</v>
      </c>
      <c r="G277" s="741">
        <v>4</v>
      </c>
      <c r="H277" s="741">
        <v>5</v>
      </c>
      <c r="I277" s="741">
        <v>6</v>
      </c>
      <c r="J277" s="741">
        <v>6</v>
      </c>
      <c r="K277" s="741">
        <v>7</v>
      </c>
      <c r="L277" s="741">
        <v>7</v>
      </c>
      <c r="M277" s="741">
        <v>4</v>
      </c>
      <c r="N277" s="741">
        <v>7</v>
      </c>
      <c r="O277" s="741">
        <v>9</v>
      </c>
      <c r="P277" s="741">
        <v>8</v>
      </c>
      <c r="Q277" s="741">
        <v>8</v>
      </c>
      <c r="R277" s="756">
        <v>9</v>
      </c>
      <c r="S277" s="143">
        <f>100</f>
        <v>100</v>
      </c>
      <c r="T277" s="328">
        <f t="shared" si="107"/>
        <v>75</v>
      </c>
      <c r="U277" s="328">
        <f t="shared" si="108"/>
        <v>100</v>
      </c>
      <c r="V277" s="328">
        <f t="shared" si="109"/>
        <v>100</v>
      </c>
      <c r="W277" s="328">
        <f t="shared" si="110"/>
        <v>125</v>
      </c>
      <c r="X277" s="328">
        <f t="shared" si="111"/>
        <v>150</v>
      </c>
      <c r="Y277" s="328">
        <f t="shared" si="112"/>
        <v>150</v>
      </c>
      <c r="Z277" s="328">
        <f t="shared" si="113"/>
        <v>175</v>
      </c>
      <c r="AA277" s="328">
        <f t="shared" si="114"/>
        <v>175</v>
      </c>
      <c r="AB277" s="328">
        <f t="shared" si="114"/>
        <v>100</v>
      </c>
      <c r="AC277" s="328">
        <f t="shared" si="114"/>
        <v>175</v>
      </c>
      <c r="AD277" s="328">
        <f t="shared" si="114"/>
        <v>225</v>
      </c>
      <c r="AE277" s="328">
        <f t="shared" ref="AE277:AG277" si="123">P277*100/$D277</f>
        <v>200</v>
      </c>
      <c r="AF277" s="328">
        <f t="shared" si="123"/>
        <v>200</v>
      </c>
      <c r="AG277" s="329">
        <f t="shared" si="123"/>
        <v>225</v>
      </c>
      <c r="AH277" s="766">
        <v>4</v>
      </c>
      <c r="AI277" s="767">
        <v>4</v>
      </c>
      <c r="AJ277" s="767">
        <v>4</v>
      </c>
      <c r="AK277" s="767">
        <v>4</v>
      </c>
      <c r="AL277" s="767">
        <v>4</v>
      </c>
      <c r="AM277" s="767">
        <v>4</v>
      </c>
      <c r="AN277" s="767">
        <v>4</v>
      </c>
      <c r="AO277" s="767">
        <v>4</v>
      </c>
      <c r="AP277" s="767">
        <v>4</v>
      </c>
      <c r="AQ277" s="767">
        <v>4</v>
      </c>
      <c r="AR277" s="767">
        <v>4</v>
      </c>
      <c r="AS277" s="767">
        <v>4</v>
      </c>
      <c r="AT277" s="767">
        <v>4</v>
      </c>
      <c r="AU277" s="767">
        <v>6</v>
      </c>
      <c r="AV277" s="769">
        <v>7</v>
      </c>
    </row>
    <row r="278" spans="2:48" ht="15" x14ac:dyDescent="0.25">
      <c r="B278" s="918"/>
      <c r="C278" s="1" t="s">
        <v>4</v>
      </c>
      <c r="D278" s="741">
        <v>2</v>
      </c>
      <c r="E278" s="741">
        <v>0</v>
      </c>
      <c r="F278" s="741">
        <v>0</v>
      </c>
      <c r="G278" s="741">
        <v>0</v>
      </c>
      <c r="H278" s="741">
        <v>0</v>
      </c>
      <c r="I278" s="740">
        <v>0</v>
      </c>
      <c r="J278" s="741">
        <v>0</v>
      </c>
      <c r="K278" s="741">
        <v>0</v>
      </c>
      <c r="L278" s="741">
        <v>0</v>
      </c>
      <c r="M278" s="741">
        <v>0</v>
      </c>
      <c r="N278" s="741">
        <v>0</v>
      </c>
      <c r="O278" s="741">
        <v>0</v>
      </c>
      <c r="P278" s="741">
        <v>0</v>
      </c>
      <c r="Q278" s="741">
        <v>0</v>
      </c>
      <c r="R278" s="756">
        <v>0</v>
      </c>
      <c r="S278" s="143">
        <f>100</f>
        <v>100</v>
      </c>
      <c r="T278" s="328">
        <f t="shared" si="107"/>
        <v>0</v>
      </c>
      <c r="U278" s="328">
        <f t="shared" si="108"/>
        <v>0</v>
      </c>
      <c r="V278" s="328">
        <f t="shared" si="109"/>
        <v>0</v>
      </c>
      <c r="W278" s="328">
        <f t="shared" si="110"/>
        <v>0</v>
      </c>
      <c r="X278" s="328">
        <f t="shared" si="111"/>
        <v>0</v>
      </c>
      <c r="Y278" s="328">
        <f t="shared" si="112"/>
        <v>0</v>
      </c>
      <c r="Z278" s="328">
        <f t="shared" si="113"/>
        <v>0</v>
      </c>
      <c r="AA278" s="328">
        <f t="shared" si="114"/>
        <v>0</v>
      </c>
      <c r="AB278" s="328">
        <f t="shared" si="114"/>
        <v>0</v>
      </c>
      <c r="AC278" s="328">
        <f t="shared" si="114"/>
        <v>0</v>
      </c>
      <c r="AD278" s="328">
        <f t="shared" si="114"/>
        <v>0</v>
      </c>
      <c r="AE278" s="328">
        <f t="shared" ref="AE278:AG278" si="124">P278*100/$D278</f>
        <v>0</v>
      </c>
      <c r="AF278" s="328">
        <f t="shared" si="124"/>
        <v>0</v>
      </c>
      <c r="AG278" s="329">
        <f t="shared" si="124"/>
        <v>0</v>
      </c>
      <c r="AH278" s="766">
        <v>4</v>
      </c>
      <c r="AI278" s="767">
        <v>4</v>
      </c>
      <c r="AJ278" s="767">
        <v>4</v>
      </c>
      <c r="AK278" s="767">
        <v>4</v>
      </c>
      <c r="AL278" s="767">
        <v>4</v>
      </c>
      <c r="AM278" s="767">
        <v>1</v>
      </c>
      <c r="AN278" s="767">
        <v>4</v>
      </c>
      <c r="AO278" s="767">
        <v>4</v>
      </c>
      <c r="AP278" s="767">
        <v>4</v>
      </c>
      <c r="AQ278" s="767">
        <v>4</v>
      </c>
      <c r="AR278" s="767">
        <v>4</v>
      </c>
      <c r="AS278" s="767">
        <v>4</v>
      </c>
      <c r="AT278" s="767">
        <v>4</v>
      </c>
      <c r="AU278" s="767">
        <v>6</v>
      </c>
      <c r="AV278" s="769">
        <v>7</v>
      </c>
    </row>
    <row r="279" spans="2:48" ht="15" x14ac:dyDescent="0.25">
      <c r="B279" s="918"/>
      <c r="C279" s="1" t="s">
        <v>5</v>
      </c>
      <c r="D279" s="741">
        <v>1</v>
      </c>
      <c r="E279" s="741">
        <v>1</v>
      </c>
      <c r="F279" s="741">
        <v>1</v>
      </c>
      <c r="G279" s="741">
        <v>1</v>
      </c>
      <c r="H279" s="741">
        <v>1</v>
      </c>
      <c r="I279" s="741">
        <v>1</v>
      </c>
      <c r="J279" s="741">
        <v>1</v>
      </c>
      <c r="K279" s="741">
        <v>1</v>
      </c>
      <c r="L279" s="741">
        <v>1</v>
      </c>
      <c r="M279" s="741">
        <v>2</v>
      </c>
      <c r="N279" s="741">
        <v>1</v>
      </c>
      <c r="O279" s="741">
        <v>1</v>
      </c>
      <c r="P279" s="741">
        <v>1</v>
      </c>
      <c r="Q279" s="741">
        <v>1</v>
      </c>
      <c r="R279" s="756">
        <v>1</v>
      </c>
      <c r="S279" s="143">
        <f>100</f>
        <v>100</v>
      </c>
      <c r="T279" s="328">
        <f t="shared" si="107"/>
        <v>100</v>
      </c>
      <c r="U279" s="328">
        <f t="shared" si="108"/>
        <v>100</v>
      </c>
      <c r="V279" s="328">
        <f t="shared" si="109"/>
        <v>100</v>
      </c>
      <c r="W279" s="328">
        <f t="shared" si="110"/>
        <v>100</v>
      </c>
      <c r="X279" s="328">
        <f t="shared" si="111"/>
        <v>100</v>
      </c>
      <c r="Y279" s="328">
        <f t="shared" si="112"/>
        <v>100</v>
      </c>
      <c r="Z279" s="328">
        <f t="shared" si="113"/>
        <v>100</v>
      </c>
      <c r="AA279" s="328">
        <f t="shared" si="114"/>
        <v>100</v>
      </c>
      <c r="AB279" s="328">
        <f t="shared" si="114"/>
        <v>200</v>
      </c>
      <c r="AC279" s="328">
        <f t="shared" si="114"/>
        <v>100</v>
      </c>
      <c r="AD279" s="328">
        <f t="shared" si="114"/>
        <v>100</v>
      </c>
      <c r="AE279" s="328">
        <f t="shared" ref="AE279:AG279" si="125">P279*100/$D279</f>
        <v>100</v>
      </c>
      <c r="AF279" s="328">
        <f t="shared" si="125"/>
        <v>100</v>
      </c>
      <c r="AG279" s="329">
        <f t="shared" si="125"/>
        <v>100</v>
      </c>
      <c r="AH279" s="766">
        <v>4</v>
      </c>
      <c r="AI279" s="767">
        <v>4</v>
      </c>
      <c r="AJ279" s="767">
        <v>4</v>
      </c>
      <c r="AK279" s="767">
        <v>4</v>
      </c>
      <c r="AL279" s="767">
        <v>4</v>
      </c>
      <c r="AM279" s="767">
        <v>4</v>
      </c>
      <c r="AN279" s="767">
        <v>4</v>
      </c>
      <c r="AO279" s="767">
        <v>4</v>
      </c>
      <c r="AP279" s="767">
        <v>4</v>
      </c>
      <c r="AQ279" s="767">
        <v>4</v>
      </c>
      <c r="AR279" s="767">
        <v>4</v>
      </c>
      <c r="AS279" s="767">
        <v>4</v>
      </c>
      <c r="AT279" s="767">
        <v>4</v>
      </c>
      <c r="AU279" s="767">
        <v>6</v>
      </c>
      <c r="AV279" s="769">
        <v>7</v>
      </c>
    </row>
    <row r="280" spans="2:48" ht="15" x14ac:dyDescent="0.25">
      <c r="B280" s="918"/>
      <c r="C280" s="1" t="s">
        <v>6</v>
      </c>
      <c r="D280" s="740">
        <v>22</v>
      </c>
      <c r="E280" s="740">
        <v>18</v>
      </c>
      <c r="F280" s="740">
        <v>22</v>
      </c>
      <c r="G280" s="740">
        <v>11</v>
      </c>
      <c r="H280" s="740">
        <v>20</v>
      </c>
      <c r="I280" s="741">
        <v>27</v>
      </c>
      <c r="J280" s="741">
        <v>26</v>
      </c>
      <c r="K280" s="740">
        <v>24</v>
      </c>
      <c r="L280" s="740">
        <v>29</v>
      </c>
      <c r="M280" s="740">
        <v>26</v>
      </c>
      <c r="N280" s="740">
        <v>40</v>
      </c>
      <c r="O280" s="740">
        <v>49</v>
      </c>
      <c r="P280" s="741">
        <v>51</v>
      </c>
      <c r="Q280" s="741">
        <v>52</v>
      </c>
      <c r="R280" s="756">
        <v>54.019230769230766</v>
      </c>
      <c r="S280" s="143">
        <f>100</f>
        <v>100</v>
      </c>
      <c r="T280" s="328">
        <f t="shared" si="107"/>
        <v>81.818181818181813</v>
      </c>
      <c r="U280" s="328">
        <f t="shared" si="108"/>
        <v>100</v>
      </c>
      <c r="V280" s="328">
        <f t="shared" si="109"/>
        <v>50</v>
      </c>
      <c r="W280" s="328">
        <f t="shared" si="110"/>
        <v>90.909090909090907</v>
      </c>
      <c r="X280" s="328">
        <f t="shared" si="111"/>
        <v>122.72727272727273</v>
      </c>
      <c r="Y280" s="328">
        <f t="shared" si="112"/>
        <v>118.18181818181819</v>
      </c>
      <c r="Z280" s="328">
        <f t="shared" si="113"/>
        <v>109.09090909090909</v>
      </c>
      <c r="AA280" s="328">
        <f t="shared" si="114"/>
        <v>131.81818181818181</v>
      </c>
      <c r="AB280" s="328">
        <f t="shared" si="114"/>
        <v>118.18181818181819</v>
      </c>
      <c r="AC280" s="328">
        <f t="shared" si="114"/>
        <v>181.81818181818181</v>
      </c>
      <c r="AD280" s="328">
        <f t="shared" si="114"/>
        <v>222.72727272727272</v>
      </c>
      <c r="AE280" s="328">
        <f t="shared" ref="AE280:AG280" si="126">P280*100/$D280</f>
        <v>231.81818181818181</v>
      </c>
      <c r="AF280" s="328">
        <f t="shared" si="126"/>
        <v>236.36363636363637</v>
      </c>
      <c r="AG280" s="329">
        <f t="shared" si="126"/>
        <v>245.541958041958</v>
      </c>
      <c r="AH280" s="766">
        <v>1</v>
      </c>
      <c r="AI280" s="767">
        <v>1</v>
      </c>
      <c r="AJ280" s="767">
        <v>1</v>
      </c>
      <c r="AK280" s="767">
        <v>1</v>
      </c>
      <c r="AL280" s="767">
        <v>1</v>
      </c>
      <c r="AM280" s="767">
        <v>4</v>
      </c>
      <c r="AN280" s="767">
        <v>4</v>
      </c>
      <c r="AO280" s="767">
        <v>1</v>
      </c>
      <c r="AP280" s="767">
        <v>1</v>
      </c>
      <c r="AQ280" s="767">
        <v>1</v>
      </c>
      <c r="AR280" s="767">
        <v>1</v>
      </c>
      <c r="AS280" s="767">
        <v>1</v>
      </c>
      <c r="AT280" s="767">
        <v>4</v>
      </c>
      <c r="AU280" s="767">
        <v>6</v>
      </c>
      <c r="AV280" s="769">
        <v>7</v>
      </c>
    </row>
    <row r="281" spans="2:48" ht="15" x14ac:dyDescent="0.25">
      <c r="B281" s="919"/>
      <c r="C281" s="8" t="s">
        <v>7</v>
      </c>
      <c r="D281">
        <v>21</v>
      </c>
      <c r="E281">
        <v>17</v>
      </c>
      <c r="F281">
        <v>21</v>
      </c>
      <c r="G281">
        <v>10</v>
      </c>
      <c r="H281">
        <v>19</v>
      </c>
      <c r="I281">
        <v>26</v>
      </c>
      <c r="J281">
        <v>25</v>
      </c>
      <c r="K281">
        <v>23</v>
      </c>
      <c r="L281">
        <v>28</v>
      </c>
      <c r="M281">
        <v>24</v>
      </c>
      <c r="N281">
        <v>39</v>
      </c>
      <c r="O281">
        <v>48</v>
      </c>
      <c r="P281">
        <v>50</v>
      </c>
      <c r="Q281">
        <v>51</v>
      </c>
      <c r="R281" s="565">
        <v>53.019607843137251</v>
      </c>
      <c r="S281" s="143">
        <f>100</f>
        <v>100</v>
      </c>
      <c r="T281" s="328">
        <f t="shared" si="107"/>
        <v>80.952380952380949</v>
      </c>
      <c r="U281" s="328">
        <f t="shared" si="108"/>
        <v>100</v>
      </c>
      <c r="V281" s="328">
        <f t="shared" si="109"/>
        <v>47.61904761904762</v>
      </c>
      <c r="W281" s="328">
        <f t="shared" si="110"/>
        <v>90.476190476190482</v>
      </c>
      <c r="X281" s="328">
        <f t="shared" si="111"/>
        <v>123.80952380952381</v>
      </c>
      <c r="Y281" s="328">
        <f t="shared" si="112"/>
        <v>119.04761904761905</v>
      </c>
      <c r="Z281" s="328">
        <f t="shared" si="113"/>
        <v>109.52380952380952</v>
      </c>
      <c r="AA281" s="328">
        <f t="shared" si="114"/>
        <v>133.33333333333334</v>
      </c>
      <c r="AB281" s="328">
        <f t="shared" si="114"/>
        <v>114.28571428571429</v>
      </c>
      <c r="AC281" s="328">
        <f t="shared" si="114"/>
        <v>185.71428571428572</v>
      </c>
      <c r="AD281" s="328">
        <f t="shared" si="114"/>
        <v>228.57142857142858</v>
      </c>
      <c r="AE281" s="328">
        <f t="shared" ref="AE281:AG281" si="127">P281*100/$D281</f>
        <v>238.0952380952381</v>
      </c>
      <c r="AF281" s="328">
        <f t="shared" si="127"/>
        <v>242.85714285714286</v>
      </c>
      <c r="AG281" s="329">
        <f t="shared" si="127"/>
        <v>252.47432306255837</v>
      </c>
      <c r="AH281" s="770"/>
      <c r="AI281" s="771"/>
      <c r="AJ281" s="771"/>
      <c r="AK281" s="771"/>
      <c r="AL281" s="771"/>
      <c r="AM281" s="771"/>
      <c r="AN281" s="771"/>
      <c r="AO281" s="771"/>
      <c r="AP281" s="771"/>
      <c r="AQ281" s="771"/>
      <c r="AR281" s="771"/>
      <c r="AS281" s="771"/>
      <c r="AT281" s="771"/>
      <c r="AU281" s="771"/>
      <c r="AV281" s="772"/>
    </row>
    <row r="282" spans="2:48" ht="15" x14ac:dyDescent="0.25">
      <c r="B282" s="918" t="s">
        <v>79</v>
      </c>
      <c r="C282" s="1" t="s">
        <v>2</v>
      </c>
      <c r="D282" s="740">
        <v>83</v>
      </c>
      <c r="E282" s="740">
        <v>86</v>
      </c>
      <c r="F282" s="740">
        <v>85</v>
      </c>
      <c r="G282" s="740">
        <v>90</v>
      </c>
      <c r="H282" s="740">
        <v>99</v>
      </c>
      <c r="I282" s="740">
        <v>93</v>
      </c>
      <c r="J282" s="740">
        <v>105</v>
      </c>
      <c r="K282" s="740">
        <v>101</v>
      </c>
      <c r="L282" s="740">
        <v>177</v>
      </c>
      <c r="M282" s="740">
        <v>223</v>
      </c>
      <c r="N282" s="740">
        <v>402</v>
      </c>
      <c r="O282" s="740">
        <v>503</v>
      </c>
      <c r="P282" s="741">
        <v>498</v>
      </c>
      <c r="Q282" s="741">
        <v>459</v>
      </c>
      <c r="R282" s="756">
        <v>423.0542168674699</v>
      </c>
      <c r="S282" s="143">
        <f>100</f>
        <v>100</v>
      </c>
      <c r="T282" s="328">
        <f t="shared" si="107"/>
        <v>103.6144578313253</v>
      </c>
      <c r="U282" s="328">
        <f t="shared" si="108"/>
        <v>102.40963855421687</v>
      </c>
      <c r="V282" s="328">
        <f t="shared" si="109"/>
        <v>108.43373493975903</v>
      </c>
      <c r="W282" s="328">
        <f t="shared" si="110"/>
        <v>119.27710843373494</v>
      </c>
      <c r="X282" s="328">
        <f t="shared" si="111"/>
        <v>112.04819277108433</v>
      </c>
      <c r="Y282" s="328">
        <f t="shared" si="112"/>
        <v>126.50602409638554</v>
      </c>
      <c r="Z282" s="328">
        <f t="shared" si="113"/>
        <v>121.68674698795181</v>
      </c>
      <c r="AA282" s="328">
        <f t="shared" si="114"/>
        <v>213.25301204819277</v>
      </c>
      <c r="AB282" s="328">
        <f t="shared" si="114"/>
        <v>268.67469879518075</v>
      </c>
      <c r="AC282" s="328">
        <f t="shared" si="114"/>
        <v>484.33734939759034</v>
      </c>
      <c r="AD282" s="328">
        <f t="shared" si="114"/>
        <v>606.02409638554218</v>
      </c>
      <c r="AE282" s="328">
        <f t="shared" ref="AE282:AG282" si="128">P282*100/$D282</f>
        <v>600</v>
      </c>
      <c r="AF282" s="328">
        <f t="shared" si="128"/>
        <v>553.01204819277109</v>
      </c>
      <c r="AG282" s="329">
        <f t="shared" si="128"/>
        <v>509.70387574393959</v>
      </c>
      <c r="AH282" s="766">
        <v>1</v>
      </c>
      <c r="AI282" s="767">
        <v>1</v>
      </c>
      <c r="AJ282" s="767">
        <v>1</v>
      </c>
      <c r="AK282" s="767">
        <v>1</v>
      </c>
      <c r="AL282" s="767">
        <v>1</v>
      </c>
      <c r="AM282" s="767">
        <v>1</v>
      </c>
      <c r="AN282" s="767">
        <v>1</v>
      </c>
      <c r="AO282" s="767">
        <v>1</v>
      </c>
      <c r="AP282" s="767">
        <v>1</v>
      </c>
      <c r="AQ282" s="767">
        <v>1</v>
      </c>
      <c r="AR282" s="767">
        <v>1</v>
      </c>
      <c r="AS282" s="767">
        <v>1</v>
      </c>
      <c r="AT282" s="767">
        <v>4</v>
      </c>
      <c r="AU282" s="767">
        <v>6</v>
      </c>
      <c r="AV282" s="769">
        <v>7</v>
      </c>
    </row>
    <row r="283" spans="2:48" ht="15" x14ac:dyDescent="0.25">
      <c r="B283" s="918"/>
      <c r="C283" s="1" t="s">
        <v>3</v>
      </c>
      <c r="D283" s="740">
        <v>44</v>
      </c>
      <c r="E283" s="741">
        <v>41</v>
      </c>
      <c r="F283" s="741">
        <v>40</v>
      </c>
      <c r="G283" s="741">
        <v>43</v>
      </c>
      <c r="H283" s="741">
        <v>42</v>
      </c>
      <c r="I283" s="740">
        <v>40</v>
      </c>
      <c r="J283" s="740">
        <v>43</v>
      </c>
      <c r="K283" s="741">
        <v>44</v>
      </c>
      <c r="L283" s="740">
        <v>41</v>
      </c>
      <c r="M283" s="740">
        <v>45</v>
      </c>
      <c r="N283" s="740">
        <v>50</v>
      </c>
      <c r="O283" s="740">
        <v>60</v>
      </c>
      <c r="P283" s="741">
        <v>61</v>
      </c>
      <c r="Q283" s="741">
        <v>56</v>
      </c>
      <c r="R283" s="756">
        <v>51.409836065573771</v>
      </c>
      <c r="S283" s="143">
        <f>100</f>
        <v>100</v>
      </c>
      <c r="T283" s="328">
        <f t="shared" si="107"/>
        <v>93.181818181818187</v>
      </c>
      <c r="U283" s="328">
        <f t="shared" si="108"/>
        <v>90.909090909090907</v>
      </c>
      <c r="V283" s="328">
        <f t="shared" si="109"/>
        <v>97.727272727272734</v>
      </c>
      <c r="W283" s="328">
        <f t="shared" si="110"/>
        <v>95.454545454545453</v>
      </c>
      <c r="X283" s="328">
        <f t="shared" si="111"/>
        <v>90.909090909090907</v>
      </c>
      <c r="Y283" s="328">
        <f t="shared" si="112"/>
        <v>97.727272727272734</v>
      </c>
      <c r="Z283" s="328">
        <f t="shared" si="113"/>
        <v>100</v>
      </c>
      <c r="AA283" s="328">
        <f t="shared" si="114"/>
        <v>93.181818181818187</v>
      </c>
      <c r="AB283" s="328">
        <f t="shared" si="114"/>
        <v>102.27272727272727</v>
      </c>
      <c r="AC283" s="328">
        <f t="shared" si="114"/>
        <v>113.63636363636364</v>
      </c>
      <c r="AD283" s="328">
        <f t="shared" si="114"/>
        <v>136.36363636363637</v>
      </c>
      <c r="AE283" s="328">
        <f t="shared" ref="AE283:AG283" si="129">P283*100/$D283</f>
        <v>138.63636363636363</v>
      </c>
      <c r="AF283" s="328">
        <f t="shared" si="129"/>
        <v>127.27272727272727</v>
      </c>
      <c r="AG283" s="329">
        <f t="shared" si="129"/>
        <v>116.84053651266767</v>
      </c>
      <c r="AH283" s="766">
        <v>1</v>
      </c>
      <c r="AI283" s="767">
        <v>4</v>
      </c>
      <c r="AJ283" s="767">
        <v>4</v>
      </c>
      <c r="AK283" s="767">
        <v>4</v>
      </c>
      <c r="AL283" s="767">
        <v>4</v>
      </c>
      <c r="AM283" s="767">
        <v>1</v>
      </c>
      <c r="AN283" s="767">
        <v>1</v>
      </c>
      <c r="AO283" s="767">
        <v>4</v>
      </c>
      <c r="AP283" s="767">
        <v>1</v>
      </c>
      <c r="AQ283" s="767">
        <v>1</v>
      </c>
      <c r="AR283" s="767">
        <v>1</v>
      </c>
      <c r="AS283" s="767">
        <v>1</v>
      </c>
      <c r="AT283" s="767">
        <v>4</v>
      </c>
      <c r="AU283" s="767">
        <v>6</v>
      </c>
      <c r="AV283" s="769">
        <v>7</v>
      </c>
    </row>
    <row r="284" spans="2:48" ht="15" x14ac:dyDescent="0.25">
      <c r="B284" s="918"/>
      <c r="C284" s="1" t="s">
        <v>4</v>
      </c>
      <c r="D284" s="741">
        <v>37</v>
      </c>
      <c r="E284" s="741">
        <v>39</v>
      </c>
      <c r="F284" s="741">
        <v>35</v>
      </c>
      <c r="G284" s="741">
        <v>38</v>
      </c>
      <c r="H284" s="741">
        <v>36</v>
      </c>
      <c r="I284" s="741">
        <v>41</v>
      </c>
      <c r="J284" s="741">
        <v>38</v>
      </c>
      <c r="K284" s="741">
        <v>36</v>
      </c>
      <c r="L284" s="741">
        <v>37</v>
      </c>
      <c r="M284" s="741">
        <v>34</v>
      </c>
      <c r="N284" s="740">
        <v>36</v>
      </c>
      <c r="O284" s="741">
        <v>35</v>
      </c>
      <c r="P284" s="741">
        <v>35</v>
      </c>
      <c r="Q284" s="741">
        <v>32</v>
      </c>
      <c r="R284" s="756">
        <v>29.257142857142856</v>
      </c>
      <c r="S284" s="143">
        <f>100</f>
        <v>100</v>
      </c>
      <c r="T284" s="328">
        <f t="shared" si="107"/>
        <v>105.4054054054054</v>
      </c>
      <c r="U284" s="328">
        <f t="shared" si="108"/>
        <v>94.594594594594597</v>
      </c>
      <c r="V284" s="328">
        <f t="shared" si="109"/>
        <v>102.70270270270271</v>
      </c>
      <c r="W284" s="328">
        <f t="shared" si="110"/>
        <v>97.297297297297291</v>
      </c>
      <c r="X284" s="328">
        <f t="shared" si="111"/>
        <v>110.81081081081081</v>
      </c>
      <c r="Y284" s="328">
        <f t="shared" si="112"/>
        <v>102.70270270270271</v>
      </c>
      <c r="Z284" s="328">
        <f t="shared" si="113"/>
        <v>97.297297297297291</v>
      </c>
      <c r="AA284" s="328">
        <f t="shared" si="114"/>
        <v>100</v>
      </c>
      <c r="AB284" s="328">
        <f t="shared" si="114"/>
        <v>91.891891891891888</v>
      </c>
      <c r="AC284" s="328">
        <f t="shared" si="114"/>
        <v>97.297297297297291</v>
      </c>
      <c r="AD284" s="328">
        <f t="shared" si="114"/>
        <v>94.594594594594597</v>
      </c>
      <c r="AE284" s="328">
        <f t="shared" ref="AE284:AE332" si="130">P284*100/$D284</f>
        <v>94.594594594594597</v>
      </c>
      <c r="AF284" s="328">
        <f t="shared" ref="AF284:AG332" si="131">Q284*100/$D284</f>
        <v>86.486486486486484</v>
      </c>
      <c r="AG284" s="329">
        <f t="shared" si="131"/>
        <v>79.073359073359072</v>
      </c>
      <c r="AH284" s="766">
        <v>4</v>
      </c>
      <c r="AI284" s="767">
        <v>4</v>
      </c>
      <c r="AJ284" s="767">
        <v>4</v>
      </c>
      <c r="AK284" s="767">
        <v>4</v>
      </c>
      <c r="AL284" s="767">
        <v>4</v>
      </c>
      <c r="AM284" s="767">
        <v>4</v>
      </c>
      <c r="AN284" s="767">
        <v>4</v>
      </c>
      <c r="AO284" s="767">
        <v>4</v>
      </c>
      <c r="AP284" s="767">
        <v>4</v>
      </c>
      <c r="AQ284" s="767">
        <v>4</v>
      </c>
      <c r="AR284" s="767">
        <v>1</v>
      </c>
      <c r="AS284" s="767">
        <v>4</v>
      </c>
      <c r="AT284" s="767">
        <v>4</v>
      </c>
      <c r="AU284" s="767">
        <v>6</v>
      </c>
      <c r="AV284" s="769">
        <v>7</v>
      </c>
    </row>
    <row r="285" spans="2:48" ht="15" x14ac:dyDescent="0.25">
      <c r="B285" s="918"/>
      <c r="C285" s="1" t="s">
        <v>5</v>
      </c>
      <c r="D285" s="741">
        <v>7</v>
      </c>
      <c r="E285" s="741">
        <v>7</v>
      </c>
      <c r="F285" s="741">
        <v>6</v>
      </c>
      <c r="G285" s="741">
        <v>6</v>
      </c>
      <c r="H285" s="741">
        <v>5</v>
      </c>
      <c r="I285" s="741">
        <v>5</v>
      </c>
      <c r="J285" s="741">
        <v>6</v>
      </c>
      <c r="K285" s="741">
        <v>7</v>
      </c>
      <c r="L285" s="741">
        <v>6</v>
      </c>
      <c r="M285" s="741">
        <v>7</v>
      </c>
      <c r="N285" s="740">
        <v>6</v>
      </c>
      <c r="O285" s="741">
        <v>5</v>
      </c>
      <c r="P285" s="741">
        <v>5</v>
      </c>
      <c r="Q285" s="741">
        <v>4</v>
      </c>
      <c r="R285" s="756">
        <v>3.2</v>
      </c>
      <c r="S285" s="143">
        <f>100</f>
        <v>100</v>
      </c>
      <c r="T285" s="328">
        <f t="shared" si="107"/>
        <v>100</v>
      </c>
      <c r="U285" s="328">
        <f t="shared" si="108"/>
        <v>85.714285714285708</v>
      </c>
      <c r="V285" s="328">
        <f t="shared" si="109"/>
        <v>85.714285714285708</v>
      </c>
      <c r="W285" s="328">
        <f t="shared" si="110"/>
        <v>71.428571428571431</v>
      </c>
      <c r="X285" s="328">
        <f t="shared" si="111"/>
        <v>71.428571428571431</v>
      </c>
      <c r="Y285" s="328">
        <f t="shared" si="112"/>
        <v>85.714285714285708</v>
      </c>
      <c r="Z285" s="328">
        <f t="shared" si="113"/>
        <v>100</v>
      </c>
      <c r="AA285" s="328">
        <f t="shared" si="114"/>
        <v>85.714285714285708</v>
      </c>
      <c r="AB285" s="328">
        <f t="shared" si="114"/>
        <v>100</v>
      </c>
      <c r="AC285" s="328">
        <f t="shared" si="114"/>
        <v>85.714285714285708</v>
      </c>
      <c r="AD285" s="328">
        <f t="shared" si="114"/>
        <v>71.428571428571431</v>
      </c>
      <c r="AE285" s="328">
        <f t="shared" si="130"/>
        <v>71.428571428571431</v>
      </c>
      <c r="AF285" s="328">
        <f t="shared" si="131"/>
        <v>57.142857142857146</v>
      </c>
      <c r="AG285" s="329">
        <f t="shared" si="131"/>
        <v>45.714285714285715</v>
      </c>
      <c r="AH285" s="766">
        <v>4</v>
      </c>
      <c r="AI285" s="767">
        <v>4</v>
      </c>
      <c r="AJ285" s="767">
        <v>4</v>
      </c>
      <c r="AK285" s="767">
        <v>4</v>
      </c>
      <c r="AL285" s="767">
        <v>4</v>
      </c>
      <c r="AM285" s="767">
        <v>4</v>
      </c>
      <c r="AN285" s="767">
        <v>4</v>
      </c>
      <c r="AO285" s="767">
        <v>4</v>
      </c>
      <c r="AP285" s="767">
        <v>4</v>
      </c>
      <c r="AQ285" s="767">
        <v>4</v>
      </c>
      <c r="AR285" s="767">
        <v>1</v>
      </c>
      <c r="AS285" s="767">
        <v>4</v>
      </c>
      <c r="AT285" s="767">
        <v>4</v>
      </c>
      <c r="AU285" s="767">
        <v>6</v>
      </c>
      <c r="AV285" s="769">
        <v>7</v>
      </c>
    </row>
    <row r="286" spans="2:48" ht="15" x14ac:dyDescent="0.25">
      <c r="B286" s="918"/>
      <c r="C286" s="1" t="s">
        <v>6</v>
      </c>
      <c r="D286" s="740">
        <v>171</v>
      </c>
      <c r="E286" s="740">
        <v>173</v>
      </c>
      <c r="F286" s="740">
        <v>166</v>
      </c>
      <c r="G286" s="740">
        <v>177</v>
      </c>
      <c r="H286" s="740">
        <v>182</v>
      </c>
      <c r="I286" s="740">
        <v>179</v>
      </c>
      <c r="J286" s="740">
        <v>192</v>
      </c>
      <c r="K286" s="740">
        <v>188</v>
      </c>
      <c r="L286" s="740">
        <v>261</v>
      </c>
      <c r="M286" s="740">
        <v>309</v>
      </c>
      <c r="N286" s="740">
        <v>494</v>
      </c>
      <c r="O286" s="740">
        <v>603</v>
      </c>
      <c r="P286" s="741">
        <v>599</v>
      </c>
      <c r="Q286" s="741">
        <v>551</v>
      </c>
      <c r="R286" s="756">
        <v>506.84641068447411</v>
      </c>
      <c r="S286" s="143">
        <f>100</f>
        <v>100</v>
      </c>
      <c r="T286" s="328">
        <f t="shared" si="107"/>
        <v>101.16959064327486</v>
      </c>
      <c r="U286" s="328">
        <f t="shared" si="108"/>
        <v>97.076023391812868</v>
      </c>
      <c r="V286" s="328">
        <f t="shared" si="109"/>
        <v>103.50877192982456</v>
      </c>
      <c r="W286" s="328">
        <f t="shared" si="110"/>
        <v>106.43274853801169</v>
      </c>
      <c r="X286" s="328">
        <f t="shared" si="111"/>
        <v>104.67836257309942</v>
      </c>
      <c r="Y286" s="328">
        <f t="shared" si="112"/>
        <v>112.28070175438596</v>
      </c>
      <c r="Z286" s="328">
        <f t="shared" si="113"/>
        <v>109.94152046783626</v>
      </c>
      <c r="AA286" s="328">
        <f t="shared" si="114"/>
        <v>152.63157894736841</v>
      </c>
      <c r="AB286" s="328">
        <f t="shared" si="114"/>
        <v>180.7017543859649</v>
      </c>
      <c r="AC286" s="328">
        <f t="shared" si="114"/>
        <v>288.88888888888891</v>
      </c>
      <c r="AD286" s="328">
        <f t="shared" si="114"/>
        <v>352.63157894736844</v>
      </c>
      <c r="AE286" s="328">
        <f t="shared" si="130"/>
        <v>350.29239766081872</v>
      </c>
      <c r="AF286" s="328">
        <f t="shared" si="131"/>
        <v>322.22222222222223</v>
      </c>
      <c r="AG286" s="329">
        <f t="shared" si="131"/>
        <v>296.4014097570024</v>
      </c>
      <c r="AH286" s="766">
        <v>1</v>
      </c>
      <c r="AI286" s="767">
        <v>1</v>
      </c>
      <c r="AJ286" s="767">
        <v>1</v>
      </c>
      <c r="AK286" s="767">
        <v>1</v>
      </c>
      <c r="AL286" s="767">
        <v>1</v>
      </c>
      <c r="AM286" s="767">
        <v>1</v>
      </c>
      <c r="AN286" s="767">
        <v>1</v>
      </c>
      <c r="AO286" s="767">
        <v>1</v>
      </c>
      <c r="AP286" s="767">
        <v>1</v>
      </c>
      <c r="AQ286" s="767">
        <v>1</v>
      </c>
      <c r="AR286" s="767">
        <v>1</v>
      </c>
      <c r="AS286" s="767">
        <v>1</v>
      </c>
      <c r="AT286" s="767">
        <v>4</v>
      </c>
      <c r="AU286" s="767">
        <v>6</v>
      </c>
      <c r="AV286" s="769">
        <v>7</v>
      </c>
    </row>
    <row r="287" spans="2:48" ht="15" x14ac:dyDescent="0.25">
      <c r="B287" s="919"/>
      <c r="C287" s="8" t="s">
        <v>7</v>
      </c>
      <c r="D287">
        <v>164</v>
      </c>
      <c r="E287">
        <v>166</v>
      </c>
      <c r="F287">
        <v>160</v>
      </c>
      <c r="G287">
        <v>171</v>
      </c>
      <c r="H287">
        <v>177</v>
      </c>
      <c r="I287">
        <v>174</v>
      </c>
      <c r="J287">
        <v>186</v>
      </c>
      <c r="K287">
        <v>181</v>
      </c>
      <c r="L287">
        <v>255</v>
      </c>
      <c r="M287">
        <v>302</v>
      </c>
      <c r="N287">
        <v>488</v>
      </c>
      <c r="O287">
        <v>598</v>
      </c>
      <c r="P287">
        <v>594</v>
      </c>
      <c r="Q287">
        <v>547</v>
      </c>
      <c r="R287" s="565">
        <v>503.7188552188552</v>
      </c>
      <c r="S287" s="143">
        <f>100</f>
        <v>100</v>
      </c>
      <c r="T287" s="328">
        <f t="shared" si="107"/>
        <v>101.21951219512195</v>
      </c>
      <c r="U287" s="328">
        <f t="shared" si="108"/>
        <v>97.560975609756099</v>
      </c>
      <c r="V287" s="328">
        <f t="shared" si="109"/>
        <v>104.26829268292683</v>
      </c>
      <c r="W287" s="328">
        <f t="shared" si="110"/>
        <v>107.92682926829268</v>
      </c>
      <c r="X287" s="328">
        <f t="shared" si="111"/>
        <v>106.09756097560975</v>
      </c>
      <c r="Y287" s="328">
        <f t="shared" si="112"/>
        <v>113.41463414634147</v>
      </c>
      <c r="Z287" s="328">
        <f t="shared" si="113"/>
        <v>110.36585365853658</v>
      </c>
      <c r="AA287" s="328">
        <f t="shared" si="114"/>
        <v>155.48780487804879</v>
      </c>
      <c r="AB287" s="328">
        <f t="shared" si="114"/>
        <v>184.14634146341464</v>
      </c>
      <c r="AC287" s="328">
        <f t="shared" si="114"/>
        <v>297.5609756097561</v>
      </c>
      <c r="AD287" s="328">
        <f t="shared" si="114"/>
        <v>364.63414634146341</v>
      </c>
      <c r="AE287" s="328">
        <f t="shared" si="130"/>
        <v>362.19512195121951</v>
      </c>
      <c r="AF287" s="328">
        <f t="shared" si="131"/>
        <v>333.53658536585368</v>
      </c>
      <c r="AG287" s="329">
        <f t="shared" si="131"/>
        <v>307.14564342613119</v>
      </c>
      <c r="AH287" s="770"/>
      <c r="AI287" s="771"/>
      <c r="AJ287" s="771"/>
      <c r="AK287" s="771"/>
      <c r="AL287" s="771"/>
      <c r="AM287" s="771"/>
      <c r="AN287" s="771"/>
      <c r="AO287" s="771"/>
      <c r="AP287" s="771"/>
      <c r="AQ287" s="771"/>
      <c r="AR287" s="771"/>
      <c r="AS287" s="771"/>
      <c r="AT287" s="771"/>
      <c r="AU287" s="771"/>
      <c r="AV287" s="772"/>
    </row>
    <row r="288" spans="2:48" ht="15" customHeight="1" x14ac:dyDescent="0.25">
      <c r="B288" s="918" t="s">
        <v>60</v>
      </c>
      <c r="C288" s="1" t="s">
        <v>2</v>
      </c>
      <c r="D288" s="740">
        <v>1377</v>
      </c>
      <c r="E288" s="740">
        <v>1635</v>
      </c>
      <c r="F288" s="740">
        <v>1667</v>
      </c>
      <c r="G288" s="740">
        <v>1828</v>
      </c>
      <c r="H288" s="740">
        <v>1755</v>
      </c>
      <c r="I288" s="740">
        <v>1778</v>
      </c>
      <c r="J288" s="740">
        <v>1865</v>
      </c>
      <c r="K288" s="740">
        <v>1796</v>
      </c>
      <c r="L288" s="740">
        <v>1935</v>
      </c>
      <c r="M288" s="740">
        <v>1808</v>
      </c>
      <c r="N288" s="740">
        <v>1965</v>
      </c>
      <c r="O288" s="740">
        <v>1817</v>
      </c>
      <c r="P288" s="741">
        <v>1853</v>
      </c>
      <c r="Q288" s="741">
        <v>1702</v>
      </c>
      <c r="R288" s="756">
        <v>1563.3049109552078</v>
      </c>
      <c r="S288" s="143">
        <f>100</f>
        <v>100</v>
      </c>
      <c r="T288" s="328">
        <f t="shared" si="107"/>
        <v>118.73638344226579</v>
      </c>
      <c r="U288" s="328">
        <f t="shared" si="108"/>
        <v>121.06027596223674</v>
      </c>
      <c r="V288" s="328">
        <f t="shared" si="109"/>
        <v>132.7523602033406</v>
      </c>
      <c r="W288" s="328">
        <f t="shared" si="110"/>
        <v>127.45098039215686</v>
      </c>
      <c r="X288" s="328">
        <f t="shared" si="111"/>
        <v>129.12127814088598</v>
      </c>
      <c r="Y288" s="328">
        <f t="shared" si="112"/>
        <v>135.43936092955701</v>
      </c>
      <c r="Z288" s="328">
        <f t="shared" si="113"/>
        <v>130.42846768336963</v>
      </c>
      <c r="AA288" s="328">
        <f t="shared" si="114"/>
        <v>140.52287581699346</v>
      </c>
      <c r="AB288" s="328">
        <f t="shared" si="114"/>
        <v>131.29992737835875</v>
      </c>
      <c r="AC288" s="328">
        <f t="shared" si="114"/>
        <v>142.70152505446623</v>
      </c>
      <c r="AD288" s="328">
        <f t="shared" si="114"/>
        <v>131.95352214960059</v>
      </c>
      <c r="AE288" s="328">
        <f t="shared" si="130"/>
        <v>134.5679012345679</v>
      </c>
      <c r="AF288" s="328">
        <f t="shared" si="131"/>
        <v>123.60203340595497</v>
      </c>
      <c r="AG288" s="329">
        <f t="shared" si="131"/>
        <v>113.52976840633318</v>
      </c>
      <c r="AH288" s="766">
        <v>1</v>
      </c>
      <c r="AI288" s="767">
        <v>1</v>
      </c>
      <c r="AJ288" s="767">
        <v>1</v>
      </c>
      <c r="AK288" s="767">
        <v>1</v>
      </c>
      <c r="AL288" s="767">
        <v>1</v>
      </c>
      <c r="AM288" s="767">
        <v>1</v>
      </c>
      <c r="AN288" s="767">
        <v>1</v>
      </c>
      <c r="AO288" s="767">
        <v>1</v>
      </c>
      <c r="AP288" s="767">
        <v>1</v>
      </c>
      <c r="AQ288" s="767">
        <v>1</v>
      </c>
      <c r="AR288" s="767">
        <v>1</v>
      </c>
      <c r="AS288" s="767">
        <v>1</v>
      </c>
      <c r="AT288" s="767">
        <v>4</v>
      </c>
      <c r="AU288" s="767">
        <v>6</v>
      </c>
      <c r="AV288" s="769">
        <v>7</v>
      </c>
    </row>
    <row r="289" spans="2:48" ht="15" x14ac:dyDescent="0.25">
      <c r="B289" s="918"/>
      <c r="C289" s="1" t="s">
        <v>3</v>
      </c>
      <c r="D289" s="740">
        <v>103</v>
      </c>
      <c r="E289" s="741">
        <v>98</v>
      </c>
      <c r="F289" s="741">
        <v>111</v>
      </c>
      <c r="G289" s="741">
        <v>117</v>
      </c>
      <c r="H289" s="741">
        <v>109</v>
      </c>
      <c r="I289" s="740">
        <v>146</v>
      </c>
      <c r="J289" s="740">
        <v>158</v>
      </c>
      <c r="K289" s="741">
        <v>169</v>
      </c>
      <c r="L289" s="740">
        <v>218</v>
      </c>
      <c r="M289" s="740">
        <v>241</v>
      </c>
      <c r="N289" s="740">
        <v>254</v>
      </c>
      <c r="O289" s="740">
        <v>270</v>
      </c>
      <c r="P289" s="741">
        <v>273</v>
      </c>
      <c r="Q289" s="741">
        <v>252</v>
      </c>
      <c r="R289" s="756">
        <v>232.61538461538464</v>
      </c>
      <c r="S289" s="143">
        <f>100</f>
        <v>100</v>
      </c>
      <c r="T289" s="328">
        <f t="shared" si="107"/>
        <v>95.145631067961162</v>
      </c>
      <c r="U289" s="328">
        <f t="shared" si="108"/>
        <v>107.76699029126213</v>
      </c>
      <c r="V289" s="328">
        <f t="shared" si="109"/>
        <v>113.59223300970874</v>
      </c>
      <c r="W289" s="328">
        <f t="shared" si="110"/>
        <v>105.8252427184466</v>
      </c>
      <c r="X289" s="328">
        <f t="shared" si="111"/>
        <v>141.74757281553397</v>
      </c>
      <c r="Y289" s="328">
        <f t="shared" si="112"/>
        <v>153.39805825242718</v>
      </c>
      <c r="Z289" s="328">
        <f t="shared" si="113"/>
        <v>164.07766990291262</v>
      </c>
      <c r="AA289" s="328">
        <f t="shared" si="114"/>
        <v>211.65048543689321</v>
      </c>
      <c r="AB289" s="328">
        <f t="shared" si="114"/>
        <v>233.98058252427185</v>
      </c>
      <c r="AC289" s="328">
        <f t="shared" si="114"/>
        <v>246.60194174757282</v>
      </c>
      <c r="AD289" s="328">
        <f t="shared" si="114"/>
        <v>262.13592233009706</v>
      </c>
      <c r="AE289" s="328">
        <f t="shared" si="130"/>
        <v>265.04854368932041</v>
      </c>
      <c r="AF289" s="328">
        <f t="shared" si="131"/>
        <v>244.66019417475729</v>
      </c>
      <c r="AG289" s="329">
        <f t="shared" si="131"/>
        <v>225.84017923823751</v>
      </c>
      <c r="AH289" s="766">
        <v>1</v>
      </c>
      <c r="AI289" s="767">
        <v>4</v>
      </c>
      <c r="AJ289" s="767">
        <v>4</v>
      </c>
      <c r="AK289" s="767">
        <v>4</v>
      </c>
      <c r="AL289" s="767">
        <v>4</v>
      </c>
      <c r="AM289" s="767">
        <v>1</v>
      </c>
      <c r="AN289" s="767">
        <v>1</v>
      </c>
      <c r="AO289" s="767">
        <v>4</v>
      </c>
      <c r="AP289" s="767">
        <v>1</v>
      </c>
      <c r="AQ289" s="767">
        <v>1</v>
      </c>
      <c r="AR289" s="767">
        <v>1</v>
      </c>
      <c r="AS289" s="767">
        <v>1</v>
      </c>
      <c r="AT289" s="767">
        <v>4</v>
      </c>
      <c r="AU289" s="767">
        <v>6</v>
      </c>
      <c r="AV289" s="769">
        <v>7</v>
      </c>
    </row>
    <row r="290" spans="2:48" ht="15" x14ac:dyDescent="0.25">
      <c r="B290" s="918"/>
      <c r="C290" s="1" t="s">
        <v>4</v>
      </c>
      <c r="D290" s="741">
        <v>16</v>
      </c>
      <c r="E290" s="741">
        <v>19</v>
      </c>
      <c r="F290" s="741">
        <v>23</v>
      </c>
      <c r="G290" s="741">
        <v>26</v>
      </c>
      <c r="H290" s="741">
        <v>28</v>
      </c>
      <c r="I290" s="741">
        <v>25</v>
      </c>
      <c r="J290" s="741">
        <v>26</v>
      </c>
      <c r="K290" s="741">
        <v>27</v>
      </c>
      <c r="L290" s="741">
        <v>22</v>
      </c>
      <c r="M290" s="741">
        <v>18</v>
      </c>
      <c r="N290" s="740">
        <v>15</v>
      </c>
      <c r="O290" s="741">
        <v>18</v>
      </c>
      <c r="P290" s="741">
        <v>19</v>
      </c>
      <c r="Q290" s="741">
        <v>18</v>
      </c>
      <c r="R290" s="756">
        <v>17.052631578947366</v>
      </c>
      <c r="S290" s="143">
        <f>100</f>
        <v>100</v>
      </c>
      <c r="T290" s="328">
        <f t="shared" si="107"/>
        <v>118.75</v>
      </c>
      <c r="U290" s="328">
        <f t="shared" si="108"/>
        <v>143.75</v>
      </c>
      <c r="V290" s="328">
        <f t="shared" si="109"/>
        <v>162.5</v>
      </c>
      <c r="W290" s="328">
        <f t="shared" si="110"/>
        <v>175</v>
      </c>
      <c r="X290" s="328">
        <f t="shared" si="111"/>
        <v>156.25</v>
      </c>
      <c r="Y290" s="328">
        <f t="shared" si="112"/>
        <v>162.5</v>
      </c>
      <c r="Z290" s="328">
        <f t="shared" si="113"/>
        <v>168.75</v>
      </c>
      <c r="AA290" s="328">
        <f t="shared" si="114"/>
        <v>137.5</v>
      </c>
      <c r="AB290" s="328">
        <f t="shared" si="114"/>
        <v>112.5</v>
      </c>
      <c r="AC290" s="328">
        <f t="shared" si="114"/>
        <v>93.75</v>
      </c>
      <c r="AD290" s="328">
        <f t="shared" si="114"/>
        <v>112.5</v>
      </c>
      <c r="AE290" s="328">
        <f t="shared" si="130"/>
        <v>118.75</v>
      </c>
      <c r="AF290" s="328">
        <f t="shared" si="131"/>
        <v>112.5</v>
      </c>
      <c r="AG290" s="329">
        <f t="shared" si="131"/>
        <v>106.57894736842104</v>
      </c>
      <c r="AH290" s="766">
        <v>4</v>
      </c>
      <c r="AI290" s="767">
        <v>4</v>
      </c>
      <c r="AJ290" s="767">
        <v>4</v>
      </c>
      <c r="AK290" s="767">
        <v>4</v>
      </c>
      <c r="AL290" s="767">
        <v>4</v>
      </c>
      <c r="AM290" s="767">
        <v>4</v>
      </c>
      <c r="AN290" s="767">
        <v>4</v>
      </c>
      <c r="AO290" s="767">
        <v>4</v>
      </c>
      <c r="AP290" s="767">
        <v>4</v>
      </c>
      <c r="AQ290" s="767">
        <v>4</v>
      </c>
      <c r="AR290" s="767">
        <v>1</v>
      </c>
      <c r="AS290" s="767">
        <v>4</v>
      </c>
      <c r="AT290" s="767">
        <v>4</v>
      </c>
      <c r="AU290" s="767">
        <v>6</v>
      </c>
      <c r="AV290" s="769">
        <v>7</v>
      </c>
    </row>
    <row r="291" spans="2:48" ht="15" x14ac:dyDescent="0.25">
      <c r="B291" s="918"/>
      <c r="C291" s="1" t="s">
        <v>5</v>
      </c>
      <c r="D291" s="741">
        <v>2</v>
      </c>
      <c r="E291" s="741">
        <v>1</v>
      </c>
      <c r="F291" s="741">
        <v>2</v>
      </c>
      <c r="G291" s="741">
        <v>1</v>
      </c>
      <c r="H291" s="741">
        <v>1</v>
      </c>
      <c r="I291" s="741">
        <v>1</v>
      </c>
      <c r="J291" s="741">
        <v>1</v>
      </c>
      <c r="K291" s="741">
        <v>1</v>
      </c>
      <c r="L291" s="741">
        <v>1</v>
      </c>
      <c r="M291" s="741">
        <v>1</v>
      </c>
      <c r="N291" s="740">
        <v>4</v>
      </c>
      <c r="O291" s="741">
        <v>4</v>
      </c>
      <c r="P291" s="741">
        <v>4</v>
      </c>
      <c r="Q291" s="741">
        <v>4</v>
      </c>
      <c r="R291" s="756">
        <v>4</v>
      </c>
      <c r="S291" s="143">
        <f>100</f>
        <v>100</v>
      </c>
      <c r="T291" s="328">
        <f t="shared" si="107"/>
        <v>50</v>
      </c>
      <c r="U291" s="328">
        <f t="shared" si="108"/>
        <v>100</v>
      </c>
      <c r="V291" s="328">
        <f t="shared" si="109"/>
        <v>50</v>
      </c>
      <c r="W291" s="328">
        <f t="shared" si="110"/>
        <v>50</v>
      </c>
      <c r="X291" s="328">
        <f t="shared" si="111"/>
        <v>50</v>
      </c>
      <c r="Y291" s="328">
        <f t="shared" si="112"/>
        <v>50</v>
      </c>
      <c r="Z291" s="328">
        <f t="shared" si="113"/>
        <v>50</v>
      </c>
      <c r="AA291" s="328">
        <f t="shared" si="114"/>
        <v>50</v>
      </c>
      <c r="AB291" s="328">
        <f t="shared" si="114"/>
        <v>50</v>
      </c>
      <c r="AC291" s="328">
        <f t="shared" si="114"/>
        <v>200</v>
      </c>
      <c r="AD291" s="328">
        <f t="shared" si="114"/>
        <v>200</v>
      </c>
      <c r="AE291" s="328">
        <f t="shared" si="130"/>
        <v>200</v>
      </c>
      <c r="AF291" s="328">
        <f t="shared" si="131"/>
        <v>200</v>
      </c>
      <c r="AG291" s="329">
        <f t="shared" si="131"/>
        <v>200</v>
      </c>
      <c r="AH291" s="766">
        <v>4</v>
      </c>
      <c r="AI291" s="767">
        <v>4</v>
      </c>
      <c r="AJ291" s="767">
        <v>4</v>
      </c>
      <c r="AK291" s="767">
        <v>4</v>
      </c>
      <c r="AL291" s="767">
        <v>4</v>
      </c>
      <c r="AM291" s="767">
        <v>4</v>
      </c>
      <c r="AN291" s="767">
        <v>4</v>
      </c>
      <c r="AO291" s="767">
        <v>4</v>
      </c>
      <c r="AP291" s="767">
        <v>4</v>
      </c>
      <c r="AQ291" s="767">
        <v>4</v>
      </c>
      <c r="AR291" s="767">
        <v>1</v>
      </c>
      <c r="AS291" s="767">
        <v>4</v>
      </c>
      <c r="AT291" s="767">
        <v>4</v>
      </c>
      <c r="AU291" s="767">
        <v>6</v>
      </c>
      <c r="AV291" s="769">
        <v>7</v>
      </c>
    </row>
    <row r="292" spans="2:48" ht="15" x14ac:dyDescent="0.25">
      <c r="B292" s="918"/>
      <c r="C292" s="1" t="s">
        <v>6</v>
      </c>
      <c r="D292" s="740">
        <v>1498</v>
      </c>
      <c r="E292" s="740">
        <v>1753</v>
      </c>
      <c r="F292" s="740">
        <v>1803</v>
      </c>
      <c r="G292" s="740">
        <v>1972</v>
      </c>
      <c r="H292" s="740">
        <v>1893</v>
      </c>
      <c r="I292" s="740">
        <v>1950</v>
      </c>
      <c r="J292" s="740">
        <v>2050</v>
      </c>
      <c r="K292" s="740">
        <v>1993</v>
      </c>
      <c r="L292" s="740">
        <v>2176</v>
      </c>
      <c r="M292" s="740">
        <v>2068</v>
      </c>
      <c r="N292" s="740">
        <v>2238</v>
      </c>
      <c r="O292" s="740">
        <v>2109</v>
      </c>
      <c r="P292" s="741">
        <v>2149</v>
      </c>
      <c r="Q292" s="741">
        <v>1976</v>
      </c>
      <c r="R292" s="756">
        <v>1816.9269427640763</v>
      </c>
      <c r="S292" s="143">
        <f>100</f>
        <v>100</v>
      </c>
      <c r="T292" s="328">
        <f t="shared" si="107"/>
        <v>117.02269692923899</v>
      </c>
      <c r="U292" s="328">
        <f t="shared" si="108"/>
        <v>120.36048064085448</v>
      </c>
      <c r="V292" s="328">
        <f t="shared" si="109"/>
        <v>131.64218958611482</v>
      </c>
      <c r="W292" s="328">
        <f t="shared" si="110"/>
        <v>126.36849132176235</v>
      </c>
      <c r="X292" s="328">
        <f t="shared" si="111"/>
        <v>130.173564753004</v>
      </c>
      <c r="Y292" s="328">
        <f t="shared" si="112"/>
        <v>136.84913217623497</v>
      </c>
      <c r="Z292" s="328">
        <f t="shared" si="113"/>
        <v>133.04405874499332</v>
      </c>
      <c r="AA292" s="328">
        <f t="shared" si="114"/>
        <v>145.26034712950602</v>
      </c>
      <c r="AB292" s="328">
        <f t="shared" si="114"/>
        <v>138.05073431241655</v>
      </c>
      <c r="AC292" s="328">
        <f t="shared" si="114"/>
        <v>149.39919893190921</v>
      </c>
      <c r="AD292" s="328">
        <f t="shared" si="114"/>
        <v>140.78771695594125</v>
      </c>
      <c r="AE292" s="328">
        <f t="shared" si="130"/>
        <v>143.45794392523365</v>
      </c>
      <c r="AF292" s="328">
        <f t="shared" si="131"/>
        <v>131.90921228304407</v>
      </c>
      <c r="AG292" s="329">
        <f t="shared" si="131"/>
        <v>121.29018309506517</v>
      </c>
      <c r="AH292" s="766">
        <v>1</v>
      </c>
      <c r="AI292" s="767">
        <v>1</v>
      </c>
      <c r="AJ292" s="767">
        <v>1</v>
      </c>
      <c r="AK292" s="767">
        <v>1</v>
      </c>
      <c r="AL292" s="767">
        <v>1</v>
      </c>
      <c r="AM292" s="767">
        <v>1</v>
      </c>
      <c r="AN292" s="767">
        <v>1</v>
      </c>
      <c r="AO292" s="767">
        <v>1</v>
      </c>
      <c r="AP292" s="767">
        <v>1</v>
      </c>
      <c r="AQ292" s="767">
        <v>1</v>
      </c>
      <c r="AR292" s="767">
        <v>1</v>
      </c>
      <c r="AS292" s="767">
        <v>1</v>
      </c>
      <c r="AT292" s="767">
        <v>4</v>
      </c>
      <c r="AU292" s="767">
        <v>6</v>
      </c>
      <c r="AV292" s="769">
        <v>7</v>
      </c>
    </row>
    <row r="293" spans="2:48" ht="15" x14ac:dyDescent="0.25">
      <c r="B293" s="919"/>
      <c r="C293" s="8" t="s">
        <v>7</v>
      </c>
      <c r="D293">
        <v>1496</v>
      </c>
      <c r="E293">
        <v>1752</v>
      </c>
      <c r="F293">
        <v>1801</v>
      </c>
      <c r="G293">
        <v>1971</v>
      </c>
      <c r="H293">
        <v>1892</v>
      </c>
      <c r="I293">
        <v>1949</v>
      </c>
      <c r="J293">
        <v>2049</v>
      </c>
      <c r="K293">
        <v>1992</v>
      </c>
      <c r="L293">
        <v>2175</v>
      </c>
      <c r="M293">
        <v>2067</v>
      </c>
      <c r="N293">
        <v>2234</v>
      </c>
      <c r="O293">
        <v>2105</v>
      </c>
      <c r="P293">
        <v>2145</v>
      </c>
      <c r="Q293">
        <v>1972</v>
      </c>
      <c r="R293" s="565">
        <v>1812.9529137529139</v>
      </c>
      <c r="S293" s="143">
        <f>100</f>
        <v>100</v>
      </c>
      <c r="T293" s="328">
        <f t="shared" si="107"/>
        <v>117.11229946524064</v>
      </c>
      <c r="U293" s="328">
        <f t="shared" si="108"/>
        <v>120.38770053475936</v>
      </c>
      <c r="V293" s="328">
        <f t="shared" si="109"/>
        <v>131.75133689839572</v>
      </c>
      <c r="W293" s="328">
        <f t="shared" si="110"/>
        <v>126.47058823529412</v>
      </c>
      <c r="X293" s="328">
        <f t="shared" si="111"/>
        <v>130.2807486631016</v>
      </c>
      <c r="Y293" s="328">
        <f t="shared" si="112"/>
        <v>136.96524064171123</v>
      </c>
      <c r="Z293" s="328">
        <f t="shared" si="113"/>
        <v>133.15508021390374</v>
      </c>
      <c r="AA293" s="328">
        <f t="shared" si="114"/>
        <v>145.38770053475935</v>
      </c>
      <c r="AB293" s="328">
        <f t="shared" si="114"/>
        <v>138.16844919786095</v>
      </c>
      <c r="AC293" s="328">
        <f t="shared" si="114"/>
        <v>149.33155080213905</v>
      </c>
      <c r="AD293" s="328">
        <f t="shared" si="114"/>
        <v>140.70855614973263</v>
      </c>
      <c r="AE293" s="328">
        <f t="shared" si="130"/>
        <v>143.38235294117646</v>
      </c>
      <c r="AF293" s="328">
        <f t="shared" si="131"/>
        <v>131.81818181818181</v>
      </c>
      <c r="AG293" s="329">
        <f t="shared" si="131"/>
        <v>121.18669209578302</v>
      </c>
      <c r="AH293" s="770"/>
      <c r="AI293" s="771"/>
      <c r="AJ293" s="771"/>
      <c r="AK293" s="771"/>
      <c r="AL293" s="771"/>
      <c r="AM293" s="771"/>
      <c r="AN293" s="771"/>
      <c r="AO293" s="771"/>
      <c r="AP293" s="771"/>
      <c r="AQ293" s="771"/>
      <c r="AR293" s="771"/>
      <c r="AS293" s="771"/>
      <c r="AT293" s="771"/>
      <c r="AU293" s="771"/>
      <c r="AV293" s="772"/>
    </row>
    <row r="294" spans="2:48" ht="15" customHeight="1" x14ac:dyDescent="0.25">
      <c r="B294" s="918" t="s">
        <v>61</v>
      </c>
      <c r="C294" s="1" t="s">
        <v>2</v>
      </c>
      <c r="D294" s="740">
        <v>69</v>
      </c>
      <c r="E294" s="740">
        <v>69</v>
      </c>
      <c r="F294" s="741">
        <v>61</v>
      </c>
      <c r="G294" s="740">
        <v>53</v>
      </c>
      <c r="H294" s="740">
        <v>52</v>
      </c>
      <c r="I294" s="740">
        <v>44</v>
      </c>
      <c r="J294" s="740">
        <v>48</v>
      </c>
      <c r="K294" s="740">
        <v>49</v>
      </c>
      <c r="L294" s="740">
        <v>59</v>
      </c>
      <c r="M294" s="740">
        <v>73</v>
      </c>
      <c r="N294" s="740">
        <v>73</v>
      </c>
      <c r="O294" s="741">
        <v>90</v>
      </c>
      <c r="P294" s="741">
        <v>105</v>
      </c>
      <c r="Q294" s="741">
        <v>109</v>
      </c>
      <c r="R294" s="756">
        <v>113.15238095238097</v>
      </c>
      <c r="S294" s="143">
        <f>100</f>
        <v>100</v>
      </c>
      <c r="T294" s="328">
        <f t="shared" si="107"/>
        <v>100</v>
      </c>
      <c r="U294" s="328">
        <f t="shared" si="108"/>
        <v>88.405797101449281</v>
      </c>
      <c r="V294" s="328">
        <f t="shared" si="109"/>
        <v>76.811594202898547</v>
      </c>
      <c r="W294" s="328">
        <f t="shared" si="110"/>
        <v>75.362318840579704</v>
      </c>
      <c r="X294" s="328">
        <f t="shared" si="111"/>
        <v>63.768115942028984</v>
      </c>
      <c r="Y294" s="328">
        <f t="shared" si="112"/>
        <v>69.565217391304344</v>
      </c>
      <c r="Z294" s="328">
        <f t="shared" si="113"/>
        <v>71.014492753623188</v>
      </c>
      <c r="AA294" s="328">
        <f t="shared" si="114"/>
        <v>85.507246376811594</v>
      </c>
      <c r="AB294" s="328">
        <f t="shared" si="114"/>
        <v>105.79710144927536</v>
      </c>
      <c r="AC294" s="328">
        <f t="shared" si="114"/>
        <v>105.79710144927536</v>
      </c>
      <c r="AD294" s="328">
        <f t="shared" si="114"/>
        <v>130.43478260869566</v>
      </c>
      <c r="AE294" s="328">
        <f t="shared" si="130"/>
        <v>152.17391304347825</v>
      </c>
      <c r="AF294" s="328">
        <f t="shared" si="131"/>
        <v>157.97101449275362</v>
      </c>
      <c r="AG294" s="329">
        <f t="shared" si="131"/>
        <v>163.9889579020014</v>
      </c>
      <c r="AH294" s="766">
        <v>1</v>
      </c>
      <c r="AI294" s="767">
        <v>1</v>
      </c>
      <c r="AJ294" s="767">
        <v>4</v>
      </c>
      <c r="AK294" s="767">
        <v>1</v>
      </c>
      <c r="AL294" s="767">
        <v>1</v>
      </c>
      <c r="AM294" s="767">
        <v>1</v>
      </c>
      <c r="AN294" s="767">
        <v>1</v>
      </c>
      <c r="AO294" s="767">
        <v>1</v>
      </c>
      <c r="AP294" s="767">
        <v>1</v>
      </c>
      <c r="AQ294" s="767">
        <v>1</v>
      </c>
      <c r="AR294" s="767">
        <v>1</v>
      </c>
      <c r="AS294" s="767">
        <v>4</v>
      </c>
      <c r="AT294" s="767">
        <v>4</v>
      </c>
      <c r="AU294" s="767">
        <v>6</v>
      </c>
      <c r="AV294" s="769">
        <v>7</v>
      </c>
    </row>
    <row r="295" spans="2:48" ht="15" x14ac:dyDescent="0.25">
      <c r="B295" s="918"/>
      <c r="C295" s="1" t="s">
        <v>3</v>
      </c>
      <c r="D295" s="741">
        <v>5</v>
      </c>
      <c r="E295" s="741">
        <v>5</v>
      </c>
      <c r="F295" s="741">
        <v>4</v>
      </c>
      <c r="G295" s="741">
        <v>4</v>
      </c>
      <c r="H295" s="741">
        <v>4</v>
      </c>
      <c r="I295" s="741">
        <v>4</v>
      </c>
      <c r="J295" s="740">
        <v>8</v>
      </c>
      <c r="K295" s="740">
        <v>8</v>
      </c>
      <c r="L295" s="741">
        <v>10</v>
      </c>
      <c r="M295" s="741">
        <v>9</v>
      </c>
      <c r="N295" s="741">
        <v>9</v>
      </c>
      <c r="O295" s="741">
        <v>10</v>
      </c>
      <c r="P295" s="741">
        <v>10</v>
      </c>
      <c r="Q295" s="741">
        <v>10</v>
      </c>
      <c r="R295" s="756">
        <v>10</v>
      </c>
      <c r="S295" s="143">
        <f>100</f>
        <v>100</v>
      </c>
      <c r="T295" s="328">
        <f t="shared" si="107"/>
        <v>100</v>
      </c>
      <c r="U295" s="328">
        <f t="shared" si="108"/>
        <v>80</v>
      </c>
      <c r="V295" s="328">
        <f t="shared" si="109"/>
        <v>80</v>
      </c>
      <c r="W295" s="328">
        <f t="shared" si="110"/>
        <v>80</v>
      </c>
      <c r="X295" s="328">
        <f t="shared" si="111"/>
        <v>80</v>
      </c>
      <c r="Y295" s="328">
        <f t="shared" si="112"/>
        <v>160</v>
      </c>
      <c r="Z295" s="328">
        <f t="shared" si="113"/>
        <v>160</v>
      </c>
      <c r="AA295" s="328">
        <f t="shared" si="114"/>
        <v>200</v>
      </c>
      <c r="AB295" s="328">
        <f t="shared" si="114"/>
        <v>180</v>
      </c>
      <c r="AC295" s="328">
        <f t="shared" si="114"/>
        <v>180</v>
      </c>
      <c r="AD295" s="328">
        <f t="shared" si="114"/>
        <v>200</v>
      </c>
      <c r="AE295" s="328">
        <f t="shared" si="130"/>
        <v>200</v>
      </c>
      <c r="AF295" s="328">
        <f t="shared" si="131"/>
        <v>200</v>
      </c>
      <c r="AG295" s="329">
        <f t="shared" si="131"/>
        <v>200</v>
      </c>
      <c r="AH295" s="766">
        <v>4</v>
      </c>
      <c r="AI295" s="767">
        <v>4</v>
      </c>
      <c r="AJ295" s="767">
        <v>4</v>
      </c>
      <c r="AK295" s="767">
        <v>4</v>
      </c>
      <c r="AL295" s="767">
        <v>4</v>
      </c>
      <c r="AM295" s="767">
        <v>4</v>
      </c>
      <c r="AN295" s="767">
        <v>1</v>
      </c>
      <c r="AO295" s="767">
        <v>1</v>
      </c>
      <c r="AP295" s="767">
        <v>4</v>
      </c>
      <c r="AQ295" s="767">
        <v>4</v>
      </c>
      <c r="AR295" s="767">
        <v>4</v>
      </c>
      <c r="AS295" s="767">
        <v>4</v>
      </c>
      <c r="AT295" s="767">
        <v>4</v>
      </c>
      <c r="AU295" s="767">
        <v>6</v>
      </c>
      <c r="AV295" s="769">
        <v>7</v>
      </c>
    </row>
    <row r="296" spans="2:48" ht="15" x14ac:dyDescent="0.25">
      <c r="B296" s="918"/>
      <c r="C296" s="1" t="s">
        <v>4</v>
      </c>
      <c r="D296" s="741">
        <v>4</v>
      </c>
      <c r="E296" s="741">
        <v>6</v>
      </c>
      <c r="F296" s="741">
        <v>5</v>
      </c>
      <c r="G296" s="741">
        <v>5</v>
      </c>
      <c r="H296" s="741">
        <v>5</v>
      </c>
      <c r="I296" s="741">
        <v>5</v>
      </c>
      <c r="J296" s="740">
        <v>4</v>
      </c>
      <c r="K296" s="740">
        <v>4</v>
      </c>
      <c r="L296" s="741">
        <v>4</v>
      </c>
      <c r="M296" s="741">
        <v>4</v>
      </c>
      <c r="N296" s="741">
        <v>4</v>
      </c>
      <c r="O296" s="741">
        <v>5</v>
      </c>
      <c r="P296" s="741">
        <v>4</v>
      </c>
      <c r="Q296" s="741">
        <v>5</v>
      </c>
      <c r="R296" s="756">
        <v>5</v>
      </c>
      <c r="S296" s="143">
        <f>100</f>
        <v>100</v>
      </c>
      <c r="T296" s="328">
        <f t="shared" si="107"/>
        <v>150</v>
      </c>
      <c r="U296" s="328">
        <f t="shared" si="108"/>
        <v>125</v>
      </c>
      <c r="V296" s="328">
        <f t="shared" si="109"/>
        <v>125</v>
      </c>
      <c r="W296" s="328">
        <f t="shared" si="110"/>
        <v>125</v>
      </c>
      <c r="X296" s="328">
        <f t="shared" si="111"/>
        <v>125</v>
      </c>
      <c r="Y296" s="328">
        <f t="shared" si="112"/>
        <v>100</v>
      </c>
      <c r="Z296" s="328">
        <f t="shared" si="113"/>
        <v>100</v>
      </c>
      <c r="AA296" s="328">
        <f t="shared" si="114"/>
        <v>100</v>
      </c>
      <c r="AB296" s="328">
        <f t="shared" si="114"/>
        <v>100</v>
      </c>
      <c r="AC296" s="328">
        <f t="shared" si="114"/>
        <v>100</v>
      </c>
      <c r="AD296" s="328">
        <f t="shared" si="114"/>
        <v>125</v>
      </c>
      <c r="AE296" s="328">
        <f t="shared" si="130"/>
        <v>100</v>
      </c>
      <c r="AF296" s="328">
        <f t="shared" si="131"/>
        <v>125</v>
      </c>
      <c r="AG296" s="329">
        <f t="shared" si="131"/>
        <v>125</v>
      </c>
      <c r="AH296" s="766">
        <v>4</v>
      </c>
      <c r="AI296" s="767">
        <v>4</v>
      </c>
      <c r="AJ296" s="767">
        <v>4</v>
      </c>
      <c r="AK296" s="767">
        <v>4</v>
      </c>
      <c r="AL296" s="767">
        <v>4</v>
      </c>
      <c r="AM296" s="767">
        <v>4</v>
      </c>
      <c r="AN296" s="767">
        <v>1</v>
      </c>
      <c r="AO296" s="767">
        <v>1</v>
      </c>
      <c r="AP296" s="767">
        <v>4</v>
      </c>
      <c r="AQ296" s="767">
        <v>4</v>
      </c>
      <c r="AR296" s="767">
        <v>4</v>
      </c>
      <c r="AS296" s="767">
        <v>4</v>
      </c>
      <c r="AT296" s="767">
        <v>4</v>
      </c>
      <c r="AU296" s="767">
        <v>6</v>
      </c>
      <c r="AV296" s="769">
        <v>7</v>
      </c>
    </row>
    <row r="297" spans="2:48" ht="15" x14ac:dyDescent="0.25">
      <c r="B297" s="918"/>
      <c r="C297" s="1" t="s">
        <v>5</v>
      </c>
      <c r="D297" s="741">
        <v>0</v>
      </c>
      <c r="E297" s="740">
        <v>0</v>
      </c>
      <c r="F297" s="740">
        <v>0</v>
      </c>
      <c r="G297" s="740">
        <v>0</v>
      </c>
      <c r="H297" s="741">
        <v>0</v>
      </c>
      <c r="I297" s="741">
        <v>1</v>
      </c>
      <c r="J297" s="740">
        <v>0</v>
      </c>
      <c r="K297" s="740">
        <v>0</v>
      </c>
      <c r="L297" s="740">
        <v>0</v>
      </c>
      <c r="M297" s="740">
        <v>0</v>
      </c>
      <c r="N297" s="740">
        <v>0</v>
      </c>
      <c r="O297" s="740">
        <v>0</v>
      </c>
      <c r="P297" s="741">
        <v>0</v>
      </c>
      <c r="Q297" s="741">
        <v>0</v>
      </c>
      <c r="R297" s="756">
        <v>0</v>
      </c>
      <c r="S297" s="143">
        <f>100</f>
        <v>100</v>
      </c>
      <c r="T297" s="328" t="e">
        <f t="shared" si="107"/>
        <v>#DIV/0!</v>
      </c>
      <c r="U297" s="328" t="e">
        <f t="shared" si="108"/>
        <v>#DIV/0!</v>
      </c>
      <c r="V297" s="328" t="e">
        <f t="shared" si="109"/>
        <v>#DIV/0!</v>
      </c>
      <c r="W297" s="328" t="e">
        <f t="shared" si="110"/>
        <v>#DIV/0!</v>
      </c>
      <c r="X297" s="328" t="e">
        <f t="shared" si="111"/>
        <v>#DIV/0!</v>
      </c>
      <c r="Y297" s="328" t="e">
        <f t="shared" si="112"/>
        <v>#DIV/0!</v>
      </c>
      <c r="Z297" s="328" t="e">
        <f t="shared" si="113"/>
        <v>#DIV/0!</v>
      </c>
      <c r="AA297" s="328" t="e">
        <f t="shared" si="114"/>
        <v>#DIV/0!</v>
      </c>
      <c r="AB297" s="328" t="e">
        <f t="shared" si="114"/>
        <v>#DIV/0!</v>
      </c>
      <c r="AC297" s="328" t="e">
        <f t="shared" si="114"/>
        <v>#DIV/0!</v>
      </c>
      <c r="AD297" s="328" t="e">
        <f t="shared" si="114"/>
        <v>#DIV/0!</v>
      </c>
      <c r="AE297" s="328" t="e">
        <f t="shared" si="130"/>
        <v>#DIV/0!</v>
      </c>
      <c r="AF297" s="328" t="e">
        <f t="shared" si="131"/>
        <v>#DIV/0!</v>
      </c>
      <c r="AG297" s="329" t="e">
        <f t="shared" si="131"/>
        <v>#DIV/0!</v>
      </c>
      <c r="AH297" s="766">
        <v>4</v>
      </c>
      <c r="AI297" s="767">
        <v>1</v>
      </c>
      <c r="AJ297" s="767">
        <v>1</v>
      </c>
      <c r="AK297" s="767">
        <v>1</v>
      </c>
      <c r="AL297" s="767">
        <v>4</v>
      </c>
      <c r="AM297" s="767">
        <v>4</v>
      </c>
      <c r="AN297" s="767">
        <v>1</v>
      </c>
      <c r="AO297" s="767">
        <v>1</v>
      </c>
      <c r="AP297" s="767">
        <v>1</v>
      </c>
      <c r="AQ297" s="767">
        <v>1</v>
      </c>
      <c r="AR297" s="767">
        <v>1</v>
      </c>
      <c r="AS297" s="767">
        <v>1</v>
      </c>
      <c r="AT297" s="767">
        <v>4</v>
      </c>
      <c r="AU297" s="767">
        <v>6</v>
      </c>
      <c r="AV297" s="769">
        <v>7</v>
      </c>
    </row>
    <row r="298" spans="2:48" ht="15" x14ac:dyDescent="0.25">
      <c r="B298" s="918"/>
      <c r="C298" s="1" t="s">
        <v>6</v>
      </c>
      <c r="D298" s="740">
        <v>78</v>
      </c>
      <c r="E298" s="740">
        <v>80</v>
      </c>
      <c r="F298" s="740">
        <v>70</v>
      </c>
      <c r="G298" s="740">
        <v>62</v>
      </c>
      <c r="H298" s="740">
        <v>61</v>
      </c>
      <c r="I298" s="740">
        <v>54</v>
      </c>
      <c r="J298" s="740">
        <v>60</v>
      </c>
      <c r="K298" s="740">
        <v>61</v>
      </c>
      <c r="L298" s="740">
        <v>73</v>
      </c>
      <c r="M298" s="740">
        <v>86</v>
      </c>
      <c r="N298" s="740">
        <v>86</v>
      </c>
      <c r="O298" s="740">
        <v>105</v>
      </c>
      <c r="P298" s="741">
        <v>119</v>
      </c>
      <c r="Q298" s="741">
        <v>124</v>
      </c>
      <c r="R298" s="756">
        <v>128.13333333333335</v>
      </c>
      <c r="S298" s="143">
        <f>100</f>
        <v>100</v>
      </c>
      <c r="T298" s="328">
        <f t="shared" si="107"/>
        <v>102.56410256410257</v>
      </c>
      <c r="U298" s="328">
        <f t="shared" si="108"/>
        <v>89.743589743589737</v>
      </c>
      <c r="V298" s="328">
        <f t="shared" si="109"/>
        <v>79.487179487179489</v>
      </c>
      <c r="W298" s="328">
        <f t="shared" si="110"/>
        <v>78.205128205128204</v>
      </c>
      <c r="X298" s="328">
        <f t="shared" si="111"/>
        <v>69.230769230769226</v>
      </c>
      <c r="Y298" s="328">
        <f t="shared" si="112"/>
        <v>76.92307692307692</v>
      </c>
      <c r="Z298" s="328">
        <f t="shared" si="113"/>
        <v>78.205128205128204</v>
      </c>
      <c r="AA298" s="328">
        <f t="shared" si="114"/>
        <v>93.589743589743591</v>
      </c>
      <c r="AB298" s="328">
        <f t="shared" si="114"/>
        <v>110.25641025641026</v>
      </c>
      <c r="AC298" s="328">
        <f t="shared" si="114"/>
        <v>110.25641025641026</v>
      </c>
      <c r="AD298" s="328">
        <f t="shared" si="114"/>
        <v>134.61538461538461</v>
      </c>
      <c r="AE298" s="328">
        <f t="shared" si="130"/>
        <v>152.56410256410257</v>
      </c>
      <c r="AF298" s="328">
        <f t="shared" si="131"/>
        <v>158.97435897435898</v>
      </c>
      <c r="AG298" s="329">
        <f t="shared" si="131"/>
        <v>164.2735042735043</v>
      </c>
      <c r="AH298" s="766">
        <v>1</v>
      </c>
      <c r="AI298" s="767">
        <v>1</v>
      </c>
      <c r="AJ298" s="767">
        <v>1</v>
      </c>
      <c r="AK298" s="767">
        <v>1</v>
      </c>
      <c r="AL298" s="767">
        <v>1</v>
      </c>
      <c r="AM298" s="767">
        <v>1</v>
      </c>
      <c r="AN298" s="767">
        <v>1</v>
      </c>
      <c r="AO298" s="767">
        <v>1</v>
      </c>
      <c r="AP298" s="767">
        <v>1</v>
      </c>
      <c r="AQ298" s="767">
        <v>1</v>
      </c>
      <c r="AR298" s="767">
        <v>1</v>
      </c>
      <c r="AS298" s="767">
        <v>1</v>
      </c>
      <c r="AT298" s="767">
        <v>4</v>
      </c>
      <c r="AU298" s="767">
        <v>6</v>
      </c>
      <c r="AV298" s="769">
        <v>7</v>
      </c>
    </row>
    <row r="299" spans="2:48" ht="15" x14ac:dyDescent="0.25">
      <c r="B299" s="919"/>
      <c r="C299" s="8" t="s">
        <v>7</v>
      </c>
      <c r="D299">
        <v>78</v>
      </c>
      <c r="E299">
        <v>80</v>
      </c>
      <c r="F299">
        <v>70</v>
      </c>
      <c r="G299">
        <v>62</v>
      </c>
      <c r="H299">
        <v>61</v>
      </c>
      <c r="I299">
        <v>53</v>
      </c>
      <c r="J299">
        <v>60</v>
      </c>
      <c r="K299">
        <v>61</v>
      </c>
      <c r="L299">
        <v>73</v>
      </c>
      <c r="M299">
        <v>86</v>
      </c>
      <c r="N299">
        <v>86</v>
      </c>
      <c r="O299">
        <v>105</v>
      </c>
      <c r="P299">
        <v>119</v>
      </c>
      <c r="Q299">
        <v>124</v>
      </c>
      <c r="R299" s="565">
        <v>128.13333333333335</v>
      </c>
      <c r="S299" s="143">
        <f>100</f>
        <v>100</v>
      </c>
      <c r="T299" s="328">
        <f t="shared" si="107"/>
        <v>102.56410256410257</v>
      </c>
      <c r="U299" s="328">
        <f t="shared" si="108"/>
        <v>89.743589743589737</v>
      </c>
      <c r="V299" s="328">
        <f t="shared" si="109"/>
        <v>79.487179487179489</v>
      </c>
      <c r="W299" s="328">
        <f t="shared" si="110"/>
        <v>78.205128205128204</v>
      </c>
      <c r="X299" s="328">
        <f t="shared" si="111"/>
        <v>67.948717948717942</v>
      </c>
      <c r="Y299" s="328">
        <f t="shared" si="112"/>
        <v>76.92307692307692</v>
      </c>
      <c r="Z299" s="328">
        <f t="shared" si="113"/>
        <v>78.205128205128204</v>
      </c>
      <c r="AA299" s="328">
        <f t="shared" si="114"/>
        <v>93.589743589743591</v>
      </c>
      <c r="AB299" s="328">
        <f t="shared" si="114"/>
        <v>110.25641025641026</v>
      </c>
      <c r="AC299" s="328">
        <f t="shared" si="114"/>
        <v>110.25641025641026</v>
      </c>
      <c r="AD299" s="328">
        <f t="shared" si="114"/>
        <v>134.61538461538461</v>
      </c>
      <c r="AE299" s="328">
        <f t="shared" si="130"/>
        <v>152.56410256410257</v>
      </c>
      <c r="AF299" s="328">
        <f t="shared" si="131"/>
        <v>158.97435897435898</v>
      </c>
      <c r="AG299" s="329">
        <f t="shared" si="131"/>
        <v>164.2735042735043</v>
      </c>
      <c r="AH299" s="770"/>
      <c r="AI299" s="771"/>
      <c r="AJ299" s="771"/>
      <c r="AK299" s="771"/>
      <c r="AL299" s="771"/>
      <c r="AM299" s="771"/>
      <c r="AN299" s="771"/>
      <c r="AO299" s="771"/>
      <c r="AP299" s="771"/>
      <c r="AQ299" s="771"/>
      <c r="AR299" s="771"/>
      <c r="AS299" s="771"/>
      <c r="AT299" s="771"/>
      <c r="AU299" s="771"/>
      <c r="AV299" s="772"/>
    </row>
    <row r="300" spans="2:48" ht="15" customHeight="1" x14ac:dyDescent="0.25">
      <c r="B300" s="918" t="s">
        <v>62</v>
      </c>
      <c r="C300" s="1" t="s">
        <v>2</v>
      </c>
      <c r="D300" s="740">
        <v>147</v>
      </c>
      <c r="E300" s="740">
        <v>198</v>
      </c>
      <c r="F300" s="740">
        <v>230</v>
      </c>
      <c r="G300" s="740">
        <v>217</v>
      </c>
      <c r="H300" s="740">
        <v>216</v>
      </c>
      <c r="I300" s="740">
        <v>177</v>
      </c>
      <c r="J300" s="740">
        <v>198</v>
      </c>
      <c r="K300" s="740">
        <v>200</v>
      </c>
      <c r="L300" s="741">
        <v>216</v>
      </c>
      <c r="M300" s="741">
        <v>233</v>
      </c>
      <c r="N300" s="740">
        <v>260</v>
      </c>
      <c r="O300" s="741">
        <v>268</v>
      </c>
      <c r="P300" s="741">
        <v>381</v>
      </c>
      <c r="Q300" s="741">
        <v>395</v>
      </c>
      <c r="R300" s="756">
        <v>409.51443569553811</v>
      </c>
      <c r="S300" s="143">
        <f>100</f>
        <v>100</v>
      </c>
      <c r="T300" s="328">
        <f t="shared" si="107"/>
        <v>134.69387755102042</v>
      </c>
      <c r="U300" s="328">
        <f t="shared" si="108"/>
        <v>156.46258503401361</v>
      </c>
      <c r="V300" s="328">
        <f t="shared" si="109"/>
        <v>147.61904761904762</v>
      </c>
      <c r="W300" s="328">
        <f t="shared" si="110"/>
        <v>146.9387755102041</v>
      </c>
      <c r="X300" s="328">
        <f t="shared" si="111"/>
        <v>120.40816326530613</v>
      </c>
      <c r="Y300" s="328">
        <f t="shared" si="112"/>
        <v>134.69387755102042</v>
      </c>
      <c r="Z300" s="328">
        <f t="shared" si="113"/>
        <v>136.05442176870747</v>
      </c>
      <c r="AA300" s="328">
        <f t="shared" si="114"/>
        <v>146.9387755102041</v>
      </c>
      <c r="AB300" s="328">
        <f t="shared" si="114"/>
        <v>158.50340136054422</v>
      </c>
      <c r="AC300" s="328">
        <f t="shared" si="114"/>
        <v>176.87074829931973</v>
      </c>
      <c r="AD300" s="328">
        <f t="shared" si="114"/>
        <v>182.31292517006804</v>
      </c>
      <c r="AE300" s="328">
        <f t="shared" si="130"/>
        <v>259.18367346938777</v>
      </c>
      <c r="AF300" s="328">
        <f t="shared" si="131"/>
        <v>268.70748299319729</v>
      </c>
      <c r="AG300" s="329">
        <f t="shared" si="131"/>
        <v>278.58124877247491</v>
      </c>
      <c r="AH300" s="766">
        <v>1</v>
      </c>
      <c r="AI300" s="767">
        <v>1</v>
      </c>
      <c r="AJ300" s="767">
        <v>1</v>
      </c>
      <c r="AK300" s="767">
        <v>1</v>
      </c>
      <c r="AL300" s="767">
        <v>1</v>
      </c>
      <c r="AM300" s="767">
        <v>1</v>
      </c>
      <c r="AN300" s="767">
        <v>1</v>
      </c>
      <c r="AO300" s="767">
        <v>1</v>
      </c>
      <c r="AP300" s="767">
        <v>4</v>
      </c>
      <c r="AQ300" s="767">
        <v>4</v>
      </c>
      <c r="AR300" s="767">
        <v>1</v>
      </c>
      <c r="AS300" s="767">
        <v>4</v>
      </c>
      <c r="AT300" s="767">
        <v>4</v>
      </c>
      <c r="AU300" s="767">
        <v>6</v>
      </c>
      <c r="AV300" s="769">
        <v>7</v>
      </c>
    </row>
    <row r="301" spans="2:48" ht="15" x14ac:dyDescent="0.25">
      <c r="B301" s="918"/>
      <c r="C301" s="1" t="s">
        <v>3</v>
      </c>
      <c r="D301" s="740">
        <v>7</v>
      </c>
      <c r="E301" s="741">
        <v>10</v>
      </c>
      <c r="F301" s="741">
        <v>7</v>
      </c>
      <c r="G301" s="741">
        <v>7</v>
      </c>
      <c r="H301" s="741">
        <v>8</v>
      </c>
      <c r="I301" s="741">
        <v>5</v>
      </c>
      <c r="J301" s="741">
        <v>5</v>
      </c>
      <c r="K301" s="741">
        <v>12</v>
      </c>
      <c r="L301" s="741">
        <v>14</v>
      </c>
      <c r="M301" s="741">
        <v>14</v>
      </c>
      <c r="N301" s="741">
        <v>10</v>
      </c>
      <c r="O301" s="741">
        <v>9</v>
      </c>
      <c r="P301" s="741">
        <v>11</v>
      </c>
      <c r="Q301" s="741">
        <v>11</v>
      </c>
      <c r="R301" s="756">
        <v>11</v>
      </c>
      <c r="S301" s="143">
        <f>100</f>
        <v>100</v>
      </c>
      <c r="T301" s="328">
        <f t="shared" si="107"/>
        <v>142.85714285714286</v>
      </c>
      <c r="U301" s="328">
        <f t="shared" si="108"/>
        <v>100</v>
      </c>
      <c r="V301" s="328">
        <f t="shared" si="109"/>
        <v>100</v>
      </c>
      <c r="W301" s="328">
        <f t="shared" si="110"/>
        <v>114.28571428571429</v>
      </c>
      <c r="X301" s="328">
        <f t="shared" si="111"/>
        <v>71.428571428571431</v>
      </c>
      <c r="Y301" s="328">
        <f t="shared" si="112"/>
        <v>71.428571428571431</v>
      </c>
      <c r="Z301" s="328">
        <f t="shared" si="113"/>
        <v>171.42857142857142</v>
      </c>
      <c r="AA301" s="328">
        <f t="shared" si="114"/>
        <v>200</v>
      </c>
      <c r="AB301" s="328">
        <f t="shared" si="114"/>
        <v>200</v>
      </c>
      <c r="AC301" s="328">
        <f t="shared" si="114"/>
        <v>142.85714285714286</v>
      </c>
      <c r="AD301" s="328">
        <f t="shared" si="114"/>
        <v>128.57142857142858</v>
      </c>
      <c r="AE301" s="328">
        <f t="shared" si="130"/>
        <v>157.14285714285714</v>
      </c>
      <c r="AF301" s="328">
        <f t="shared" si="131"/>
        <v>157.14285714285714</v>
      </c>
      <c r="AG301" s="329">
        <f t="shared" si="131"/>
        <v>157.14285714285714</v>
      </c>
      <c r="AH301" s="766">
        <v>1</v>
      </c>
      <c r="AI301" s="767">
        <v>4</v>
      </c>
      <c r="AJ301" s="767">
        <v>4</v>
      </c>
      <c r="AK301" s="767">
        <v>4</v>
      </c>
      <c r="AL301" s="767">
        <v>4</v>
      </c>
      <c r="AM301" s="767">
        <v>4</v>
      </c>
      <c r="AN301" s="767">
        <v>4</v>
      </c>
      <c r="AO301" s="767">
        <v>4</v>
      </c>
      <c r="AP301" s="767">
        <v>4</v>
      </c>
      <c r="AQ301" s="767">
        <v>4</v>
      </c>
      <c r="AR301" s="767">
        <v>4</v>
      </c>
      <c r="AS301" s="767">
        <v>4</v>
      </c>
      <c r="AT301" s="767">
        <v>4</v>
      </c>
      <c r="AU301" s="767">
        <v>6</v>
      </c>
      <c r="AV301" s="769">
        <v>7</v>
      </c>
    </row>
    <row r="302" spans="2:48" ht="15" x14ac:dyDescent="0.25">
      <c r="B302" s="918"/>
      <c r="C302" s="1" t="s">
        <v>4</v>
      </c>
      <c r="D302" s="740">
        <v>4</v>
      </c>
      <c r="E302" s="741">
        <v>3</v>
      </c>
      <c r="F302" s="741">
        <v>3</v>
      </c>
      <c r="G302" s="741">
        <v>5</v>
      </c>
      <c r="H302" s="741">
        <v>3</v>
      </c>
      <c r="I302" s="741">
        <v>3</v>
      </c>
      <c r="J302" s="741">
        <v>2</v>
      </c>
      <c r="K302" s="741">
        <v>3</v>
      </c>
      <c r="L302" s="741">
        <v>3</v>
      </c>
      <c r="M302" s="741">
        <v>1</v>
      </c>
      <c r="N302" s="741">
        <v>2</v>
      </c>
      <c r="O302" s="741">
        <v>2</v>
      </c>
      <c r="P302" s="741">
        <v>2</v>
      </c>
      <c r="Q302" s="741">
        <v>2</v>
      </c>
      <c r="R302" s="756">
        <v>2</v>
      </c>
      <c r="S302" s="143">
        <f>100</f>
        <v>100</v>
      </c>
      <c r="T302" s="328">
        <f t="shared" si="107"/>
        <v>75</v>
      </c>
      <c r="U302" s="328">
        <f t="shared" si="108"/>
        <v>75</v>
      </c>
      <c r="V302" s="328">
        <f t="shared" si="109"/>
        <v>125</v>
      </c>
      <c r="W302" s="328">
        <f t="shared" si="110"/>
        <v>75</v>
      </c>
      <c r="X302" s="328">
        <f t="shared" si="111"/>
        <v>75</v>
      </c>
      <c r="Y302" s="328">
        <f t="shared" si="112"/>
        <v>50</v>
      </c>
      <c r="Z302" s="328">
        <f t="shared" si="113"/>
        <v>75</v>
      </c>
      <c r="AA302" s="328">
        <f t="shared" si="114"/>
        <v>75</v>
      </c>
      <c r="AB302" s="328">
        <f t="shared" si="114"/>
        <v>25</v>
      </c>
      <c r="AC302" s="328">
        <f t="shared" si="114"/>
        <v>50</v>
      </c>
      <c r="AD302" s="328">
        <f t="shared" si="114"/>
        <v>50</v>
      </c>
      <c r="AE302" s="328">
        <f t="shared" si="130"/>
        <v>50</v>
      </c>
      <c r="AF302" s="328">
        <f t="shared" si="131"/>
        <v>50</v>
      </c>
      <c r="AG302" s="329">
        <f t="shared" si="131"/>
        <v>50</v>
      </c>
      <c r="AH302" s="766">
        <v>1</v>
      </c>
      <c r="AI302" s="767">
        <v>4</v>
      </c>
      <c r="AJ302" s="767">
        <v>4</v>
      </c>
      <c r="AK302" s="767">
        <v>4</v>
      </c>
      <c r="AL302" s="767">
        <v>4</v>
      </c>
      <c r="AM302" s="767">
        <v>4</v>
      </c>
      <c r="AN302" s="767">
        <v>4</v>
      </c>
      <c r="AO302" s="767">
        <v>4</v>
      </c>
      <c r="AP302" s="767">
        <v>4</v>
      </c>
      <c r="AQ302" s="767">
        <v>4</v>
      </c>
      <c r="AR302" s="767">
        <v>4</v>
      </c>
      <c r="AS302" s="767">
        <v>4</v>
      </c>
      <c r="AT302" s="767">
        <v>4</v>
      </c>
      <c r="AU302" s="767">
        <v>6</v>
      </c>
      <c r="AV302" s="769">
        <v>7</v>
      </c>
    </row>
    <row r="303" spans="2:48" ht="15" x14ac:dyDescent="0.25">
      <c r="B303" s="918"/>
      <c r="C303" s="1" t="s">
        <v>5</v>
      </c>
      <c r="D303" s="740">
        <v>0</v>
      </c>
      <c r="E303" s="740">
        <v>0</v>
      </c>
      <c r="F303" s="740">
        <v>0</v>
      </c>
      <c r="G303" s="740">
        <v>0</v>
      </c>
      <c r="H303" s="740">
        <v>0</v>
      </c>
      <c r="I303" s="740">
        <v>0</v>
      </c>
      <c r="J303" s="740">
        <v>0</v>
      </c>
      <c r="K303" s="740">
        <v>0</v>
      </c>
      <c r="L303" s="740">
        <v>0</v>
      </c>
      <c r="M303" s="740">
        <v>0</v>
      </c>
      <c r="N303" s="740">
        <v>0</v>
      </c>
      <c r="O303" s="740">
        <v>0</v>
      </c>
      <c r="P303" s="741">
        <v>0</v>
      </c>
      <c r="Q303" s="741">
        <v>0</v>
      </c>
      <c r="R303" s="756">
        <v>0</v>
      </c>
      <c r="S303" s="143">
        <f>100</f>
        <v>100</v>
      </c>
      <c r="T303" s="328" t="e">
        <f t="shared" si="107"/>
        <v>#DIV/0!</v>
      </c>
      <c r="U303" s="328" t="e">
        <f t="shared" si="108"/>
        <v>#DIV/0!</v>
      </c>
      <c r="V303" s="328" t="e">
        <f t="shared" si="109"/>
        <v>#DIV/0!</v>
      </c>
      <c r="W303" s="328" t="e">
        <f t="shared" si="110"/>
        <v>#DIV/0!</v>
      </c>
      <c r="X303" s="328" t="e">
        <f t="shared" si="111"/>
        <v>#DIV/0!</v>
      </c>
      <c r="Y303" s="328" t="e">
        <f t="shared" si="112"/>
        <v>#DIV/0!</v>
      </c>
      <c r="Z303" s="328" t="e">
        <f t="shared" si="113"/>
        <v>#DIV/0!</v>
      </c>
      <c r="AA303" s="328" t="e">
        <f t="shared" si="114"/>
        <v>#DIV/0!</v>
      </c>
      <c r="AB303" s="328" t="e">
        <f t="shared" si="114"/>
        <v>#DIV/0!</v>
      </c>
      <c r="AC303" s="328" t="e">
        <f t="shared" si="114"/>
        <v>#DIV/0!</v>
      </c>
      <c r="AD303" s="328" t="e">
        <f t="shared" si="114"/>
        <v>#DIV/0!</v>
      </c>
      <c r="AE303" s="328" t="e">
        <f t="shared" si="130"/>
        <v>#DIV/0!</v>
      </c>
      <c r="AF303" s="328" t="e">
        <f t="shared" si="131"/>
        <v>#DIV/0!</v>
      </c>
      <c r="AG303" s="329" t="e">
        <f t="shared" si="131"/>
        <v>#DIV/0!</v>
      </c>
      <c r="AH303" s="766">
        <v>1</v>
      </c>
      <c r="AI303" s="767">
        <v>1</v>
      </c>
      <c r="AJ303" s="767">
        <v>1</v>
      </c>
      <c r="AK303" s="767">
        <v>1</v>
      </c>
      <c r="AL303" s="767">
        <v>1</v>
      </c>
      <c r="AM303" s="767">
        <v>1</v>
      </c>
      <c r="AN303" s="767">
        <v>1</v>
      </c>
      <c r="AO303" s="767">
        <v>1</v>
      </c>
      <c r="AP303" s="767">
        <v>1</v>
      </c>
      <c r="AQ303" s="767">
        <v>1</v>
      </c>
      <c r="AR303" s="767">
        <v>1</v>
      </c>
      <c r="AS303" s="767">
        <v>1</v>
      </c>
      <c r="AT303" s="767">
        <v>4</v>
      </c>
      <c r="AU303" s="767">
        <v>6</v>
      </c>
      <c r="AV303" s="769">
        <v>7</v>
      </c>
    </row>
    <row r="304" spans="2:48" ht="15" x14ac:dyDescent="0.25">
      <c r="B304" s="918"/>
      <c r="C304" s="1" t="s">
        <v>6</v>
      </c>
      <c r="D304" s="740">
        <v>158</v>
      </c>
      <c r="E304" s="740">
        <v>211</v>
      </c>
      <c r="F304" s="740">
        <v>240</v>
      </c>
      <c r="G304" s="740">
        <v>229</v>
      </c>
      <c r="H304" s="740">
        <v>227</v>
      </c>
      <c r="I304" s="740">
        <v>185</v>
      </c>
      <c r="J304" s="740">
        <v>205</v>
      </c>
      <c r="K304" s="740">
        <v>215</v>
      </c>
      <c r="L304" s="740">
        <v>233</v>
      </c>
      <c r="M304" s="740">
        <v>248</v>
      </c>
      <c r="N304" s="740">
        <v>272</v>
      </c>
      <c r="O304" s="740">
        <v>279</v>
      </c>
      <c r="P304" s="741">
        <v>394</v>
      </c>
      <c r="Q304" s="741">
        <v>408</v>
      </c>
      <c r="R304" s="756">
        <v>422.497461928934</v>
      </c>
      <c r="S304" s="143">
        <f>100</f>
        <v>100</v>
      </c>
      <c r="T304" s="328">
        <f t="shared" si="107"/>
        <v>133.54430379746836</v>
      </c>
      <c r="U304" s="328">
        <f t="shared" si="108"/>
        <v>151.8987341772152</v>
      </c>
      <c r="V304" s="328">
        <f t="shared" si="109"/>
        <v>144.9367088607595</v>
      </c>
      <c r="W304" s="328">
        <f t="shared" si="110"/>
        <v>143.67088607594937</v>
      </c>
      <c r="X304" s="328">
        <f t="shared" si="111"/>
        <v>117.0886075949367</v>
      </c>
      <c r="Y304" s="328">
        <f t="shared" si="112"/>
        <v>129.74683544303798</v>
      </c>
      <c r="Z304" s="328">
        <f t="shared" si="113"/>
        <v>136.07594936708861</v>
      </c>
      <c r="AA304" s="328">
        <f t="shared" si="114"/>
        <v>147.46835443037975</v>
      </c>
      <c r="AB304" s="328">
        <f t="shared" si="114"/>
        <v>156.96202531645571</v>
      </c>
      <c r="AC304" s="328">
        <f t="shared" si="114"/>
        <v>172.15189873417722</v>
      </c>
      <c r="AD304" s="328">
        <f t="shared" si="114"/>
        <v>176.58227848101265</v>
      </c>
      <c r="AE304" s="328">
        <f t="shared" si="130"/>
        <v>249.36708860759492</v>
      </c>
      <c r="AF304" s="328">
        <f t="shared" si="131"/>
        <v>258.22784810126581</v>
      </c>
      <c r="AG304" s="329">
        <f t="shared" si="131"/>
        <v>267.40345691704681</v>
      </c>
      <c r="AH304" s="766">
        <v>1</v>
      </c>
      <c r="AI304" s="767">
        <v>1</v>
      </c>
      <c r="AJ304" s="767">
        <v>1</v>
      </c>
      <c r="AK304" s="767">
        <v>1</v>
      </c>
      <c r="AL304" s="767">
        <v>1</v>
      </c>
      <c r="AM304" s="767">
        <v>1</v>
      </c>
      <c r="AN304" s="767">
        <v>1</v>
      </c>
      <c r="AO304" s="767">
        <v>1</v>
      </c>
      <c r="AP304" s="767">
        <v>1</v>
      </c>
      <c r="AQ304" s="767">
        <v>1</v>
      </c>
      <c r="AR304" s="767">
        <v>1</v>
      </c>
      <c r="AS304" s="767">
        <v>1</v>
      </c>
      <c r="AT304" s="767">
        <v>4</v>
      </c>
      <c r="AU304" s="767">
        <v>6</v>
      </c>
      <c r="AV304" s="769">
        <v>7</v>
      </c>
    </row>
    <row r="305" spans="2:48" ht="15" x14ac:dyDescent="0.25">
      <c r="B305" s="919"/>
      <c r="C305" s="8" t="s">
        <v>7</v>
      </c>
      <c r="D305">
        <v>158</v>
      </c>
      <c r="E305">
        <v>211</v>
      </c>
      <c r="F305">
        <v>240</v>
      </c>
      <c r="G305">
        <v>229</v>
      </c>
      <c r="H305">
        <v>227</v>
      </c>
      <c r="I305">
        <v>185</v>
      </c>
      <c r="J305">
        <v>205</v>
      </c>
      <c r="K305">
        <v>215</v>
      </c>
      <c r="L305">
        <v>233</v>
      </c>
      <c r="M305">
        <v>248</v>
      </c>
      <c r="N305">
        <v>272</v>
      </c>
      <c r="O305">
        <v>279</v>
      </c>
      <c r="P305">
        <v>394</v>
      </c>
      <c r="Q305">
        <v>408</v>
      </c>
      <c r="R305" s="565">
        <v>422.497461928934</v>
      </c>
      <c r="S305" s="143">
        <f>100</f>
        <v>100</v>
      </c>
      <c r="T305" s="328">
        <f t="shared" si="107"/>
        <v>133.54430379746836</v>
      </c>
      <c r="U305" s="328">
        <f t="shared" si="108"/>
        <v>151.8987341772152</v>
      </c>
      <c r="V305" s="328">
        <f t="shared" si="109"/>
        <v>144.9367088607595</v>
      </c>
      <c r="W305" s="328">
        <f t="shared" si="110"/>
        <v>143.67088607594937</v>
      </c>
      <c r="X305" s="328">
        <f t="shared" si="111"/>
        <v>117.0886075949367</v>
      </c>
      <c r="Y305" s="328">
        <f t="shared" si="112"/>
        <v>129.74683544303798</v>
      </c>
      <c r="Z305" s="328">
        <f t="shared" si="113"/>
        <v>136.07594936708861</v>
      </c>
      <c r="AA305" s="328">
        <f t="shared" si="114"/>
        <v>147.46835443037975</v>
      </c>
      <c r="AB305" s="328">
        <f t="shared" si="114"/>
        <v>156.96202531645571</v>
      </c>
      <c r="AC305" s="328">
        <f t="shared" si="114"/>
        <v>172.15189873417722</v>
      </c>
      <c r="AD305" s="328">
        <f t="shared" si="114"/>
        <v>176.58227848101265</v>
      </c>
      <c r="AE305" s="328">
        <f t="shared" si="130"/>
        <v>249.36708860759492</v>
      </c>
      <c r="AF305" s="328">
        <f t="shared" si="131"/>
        <v>258.22784810126581</v>
      </c>
      <c r="AG305" s="329">
        <f t="shared" si="131"/>
        <v>267.40345691704681</v>
      </c>
      <c r="AH305" s="770"/>
      <c r="AI305" s="771"/>
      <c r="AJ305" s="771"/>
      <c r="AK305" s="771"/>
      <c r="AL305" s="771"/>
      <c r="AM305" s="771"/>
      <c r="AN305" s="771"/>
      <c r="AO305" s="771"/>
      <c r="AP305" s="771"/>
      <c r="AQ305" s="771"/>
      <c r="AR305" s="771"/>
      <c r="AS305" s="771"/>
      <c r="AT305" s="771"/>
      <c r="AU305" s="771"/>
      <c r="AV305" s="772"/>
    </row>
    <row r="306" spans="2:48" ht="15" customHeight="1" x14ac:dyDescent="0.25">
      <c r="B306" s="918" t="s">
        <v>92</v>
      </c>
      <c r="C306" s="1" t="s">
        <v>2</v>
      </c>
      <c r="D306" s="741">
        <v>16</v>
      </c>
      <c r="E306" s="741">
        <v>18</v>
      </c>
      <c r="F306" s="741">
        <v>22</v>
      </c>
      <c r="G306" s="741">
        <v>17</v>
      </c>
      <c r="H306" s="741">
        <v>15</v>
      </c>
      <c r="I306" s="741">
        <v>15</v>
      </c>
      <c r="J306" s="741">
        <v>15</v>
      </c>
      <c r="K306" s="741">
        <v>16</v>
      </c>
      <c r="L306" s="741">
        <v>16</v>
      </c>
      <c r="M306" s="741">
        <v>20</v>
      </c>
      <c r="N306" s="741">
        <v>27</v>
      </c>
      <c r="O306" s="740">
        <v>33</v>
      </c>
      <c r="P306" s="741">
        <v>28</v>
      </c>
      <c r="Q306" s="741">
        <v>29</v>
      </c>
      <c r="R306" s="756">
        <v>30.035714285714288</v>
      </c>
      <c r="S306" s="143">
        <f>100</f>
        <v>100</v>
      </c>
      <c r="T306" s="328">
        <f t="shared" si="107"/>
        <v>112.5</v>
      </c>
      <c r="U306" s="328">
        <f t="shared" si="108"/>
        <v>137.5</v>
      </c>
      <c r="V306" s="328">
        <f t="shared" si="109"/>
        <v>106.25</v>
      </c>
      <c r="W306" s="328">
        <f t="shared" si="110"/>
        <v>93.75</v>
      </c>
      <c r="X306" s="328">
        <f t="shared" si="111"/>
        <v>93.75</v>
      </c>
      <c r="Y306" s="328">
        <f t="shared" si="112"/>
        <v>93.75</v>
      </c>
      <c r="Z306" s="328">
        <f t="shared" si="113"/>
        <v>100</v>
      </c>
      <c r="AA306" s="328">
        <f t="shared" si="114"/>
        <v>100</v>
      </c>
      <c r="AB306" s="328">
        <f t="shared" si="114"/>
        <v>125</v>
      </c>
      <c r="AC306" s="328">
        <f t="shared" si="114"/>
        <v>168.75</v>
      </c>
      <c r="AD306" s="328">
        <f t="shared" si="114"/>
        <v>206.25</v>
      </c>
      <c r="AE306" s="328">
        <f t="shared" si="130"/>
        <v>175</v>
      </c>
      <c r="AF306" s="328">
        <f t="shared" si="131"/>
        <v>181.25</v>
      </c>
      <c r="AG306" s="329">
        <f t="shared" si="131"/>
        <v>187.72321428571431</v>
      </c>
      <c r="AH306" s="766">
        <v>4</v>
      </c>
      <c r="AI306" s="767">
        <v>4</v>
      </c>
      <c r="AJ306" s="767">
        <v>4</v>
      </c>
      <c r="AK306" s="767">
        <v>4</v>
      </c>
      <c r="AL306" s="767">
        <v>4</v>
      </c>
      <c r="AM306" s="767">
        <v>4</v>
      </c>
      <c r="AN306" s="767">
        <v>4</v>
      </c>
      <c r="AO306" s="767">
        <v>4</v>
      </c>
      <c r="AP306" s="767">
        <v>4</v>
      </c>
      <c r="AQ306" s="767">
        <v>4</v>
      </c>
      <c r="AR306" s="767">
        <v>4</v>
      </c>
      <c r="AS306" s="767">
        <v>1</v>
      </c>
      <c r="AT306" s="767">
        <v>4</v>
      </c>
      <c r="AU306" s="767">
        <v>6</v>
      </c>
      <c r="AV306" s="769">
        <v>7</v>
      </c>
    </row>
    <row r="307" spans="2:48" ht="15" x14ac:dyDescent="0.25">
      <c r="B307" s="918"/>
      <c r="C307" s="1" t="s">
        <v>3</v>
      </c>
      <c r="D307" s="741">
        <v>2</v>
      </c>
      <c r="E307" s="741">
        <v>3</v>
      </c>
      <c r="F307" s="741">
        <v>2</v>
      </c>
      <c r="G307" s="741">
        <v>3</v>
      </c>
      <c r="H307" s="741">
        <v>2</v>
      </c>
      <c r="I307" s="741">
        <v>2</v>
      </c>
      <c r="J307" s="741">
        <v>0</v>
      </c>
      <c r="K307" s="741">
        <v>0</v>
      </c>
      <c r="L307" s="741">
        <v>0</v>
      </c>
      <c r="M307" s="741">
        <v>0</v>
      </c>
      <c r="N307" s="741">
        <v>0</v>
      </c>
      <c r="O307" s="740">
        <v>4</v>
      </c>
      <c r="P307" s="741">
        <v>4</v>
      </c>
      <c r="Q307" s="741">
        <v>4</v>
      </c>
      <c r="R307" s="756">
        <v>4</v>
      </c>
      <c r="S307" s="143">
        <f>100</f>
        <v>100</v>
      </c>
      <c r="T307" s="328">
        <f t="shared" si="107"/>
        <v>150</v>
      </c>
      <c r="U307" s="328">
        <f t="shared" si="108"/>
        <v>100</v>
      </c>
      <c r="V307" s="328">
        <f t="shared" si="109"/>
        <v>150</v>
      </c>
      <c r="W307" s="328">
        <f t="shared" si="110"/>
        <v>100</v>
      </c>
      <c r="X307" s="328">
        <f t="shared" si="111"/>
        <v>100</v>
      </c>
      <c r="Y307" s="328">
        <f t="shared" si="112"/>
        <v>0</v>
      </c>
      <c r="Z307" s="328">
        <f t="shared" si="113"/>
        <v>0</v>
      </c>
      <c r="AA307" s="328">
        <f t="shared" si="114"/>
        <v>0</v>
      </c>
      <c r="AB307" s="328">
        <f t="shared" si="114"/>
        <v>0</v>
      </c>
      <c r="AC307" s="328">
        <f t="shared" si="114"/>
        <v>0</v>
      </c>
      <c r="AD307" s="328">
        <f t="shared" si="114"/>
        <v>200</v>
      </c>
      <c r="AE307" s="328">
        <f t="shared" si="130"/>
        <v>200</v>
      </c>
      <c r="AF307" s="328">
        <f t="shared" si="131"/>
        <v>200</v>
      </c>
      <c r="AG307" s="329">
        <f t="shared" si="131"/>
        <v>200</v>
      </c>
      <c r="AH307" s="766">
        <v>4</v>
      </c>
      <c r="AI307" s="767">
        <v>4</v>
      </c>
      <c r="AJ307" s="767">
        <v>4</v>
      </c>
      <c r="AK307" s="767">
        <v>4</v>
      </c>
      <c r="AL307" s="767">
        <v>4</v>
      </c>
      <c r="AM307" s="767">
        <v>4</v>
      </c>
      <c r="AN307" s="767">
        <v>4</v>
      </c>
      <c r="AO307" s="767">
        <v>4</v>
      </c>
      <c r="AP307" s="767">
        <v>4</v>
      </c>
      <c r="AQ307" s="767">
        <v>4</v>
      </c>
      <c r="AR307" s="767">
        <v>4</v>
      </c>
      <c r="AS307" s="767">
        <v>1</v>
      </c>
      <c r="AT307" s="767">
        <v>4</v>
      </c>
      <c r="AU307" s="767">
        <v>6</v>
      </c>
      <c r="AV307" s="769">
        <v>7</v>
      </c>
    </row>
    <row r="308" spans="2:48" ht="15" x14ac:dyDescent="0.25">
      <c r="B308" s="918"/>
      <c r="C308" s="1" t="s">
        <v>4</v>
      </c>
      <c r="D308" s="741">
        <v>2</v>
      </c>
      <c r="E308" s="741">
        <v>3</v>
      </c>
      <c r="F308" s="741">
        <v>4</v>
      </c>
      <c r="G308" s="741">
        <v>4</v>
      </c>
      <c r="H308" s="741">
        <v>4</v>
      </c>
      <c r="I308" s="741">
        <v>4</v>
      </c>
      <c r="J308" s="741">
        <v>4</v>
      </c>
      <c r="K308" s="741">
        <v>5</v>
      </c>
      <c r="L308" s="741">
        <v>5</v>
      </c>
      <c r="M308" s="741">
        <v>6</v>
      </c>
      <c r="N308" s="741">
        <v>7</v>
      </c>
      <c r="O308" s="740">
        <v>3</v>
      </c>
      <c r="P308" s="741">
        <v>3</v>
      </c>
      <c r="Q308" s="741">
        <v>3</v>
      </c>
      <c r="R308" s="756">
        <v>3</v>
      </c>
      <c r="S308" s="143">
        <f>100</f>
        <v>100</v>
      </c>
      <c r="T308" s="328">
        <f t="shared" si="107"/>
        <v>150</v>
      </c>
      <c r="U308" s="328">
        <f t="shared" si="108"/>
        <v>200</v>
      </c>
      <c r="V308" s="328">
        <f t="shared" si="109"/>
        <v>200</v>
      </c>
      <c r="W308" s="328">
        <f t="shared" si="110"/>
        <v>200</v>
      </c>
      <c r="X308" s="328">
        <f t="shared" si="111"/>
        <v>200</v>
      </c>
      <c r="Y308" s="328">
        <f t="shared" si="112"/>
        <v>200</v>
      </c>
      <c r="Z308" s="328">
        <f t="shared" si="113"/>
        <v>250</v>
      </c>
      <c r="AA308" s="328">
        <f t="shared" si="114"/>
        <v>250</v>
      </c>
      <c r="AB308" s="328">
        <f t="shared" si="114"/>
        <v>300</v>
      </c>
      <c r="AC308" s="328">
        <f t="shared" si="114"/>
        <v>350</v>
      </c>
      <c r="AD308" s="328">
        <f t="shared" si="114"/>
        <v>150</v>
      </c>
      <c r="AE308" s="328">
        <f t="shared" si="130"/>
        <v>150</v>
      </c>
      <c r="AF308" s="328">
        <f t="shared" si="131"/>
        <v>150</v>
      </c>
      <c r="AG308" s="329">
        <f t="shared" si="131"/>
        <v>150</v>
      </c>
      <c r="AH308" s="766">
        <v>4</v>
      </c>
      <c r="AI308" s="767">
        <v>4</v>
      </c>
      <c r="AJ308" s="767">
        <v>4</v>
      </c>
      <c r="AK308" s="767">
        <v>4</v>
      </c>
      <c r="AL308" s="767">
        <v>4</v>
      </c>
      <c r="AM308" s="767">
        <v>4</v>
      </c>
      <c r="AN308" s="767">
        <v>4</v>
      </c>
      <c r="AO308" s="767">
        <v>4</v>
      </c>
      <c r="AP308" s="767">
        <v>4</v>
      </c>
      <c r="AQ308" s="767">
        <v>4</v>
      </c>
      <c r="AR308" s="767">
        <v>4</v>
      </c>
      <c r="AS308" s="767">
        <v>1</v>
      </c>
      <c r="AT308" s="767">
        <v>4</v>
      </c>
      <c r="AU308" s="767">
        <v>6</v>
      </c>
      <c r="AV308" s="769">
        <v>7</v>
      </c>
    </row>
    <row r="309" spans="2:48" ht="15" x14ac:dyDescent="0.25">
      <c r="B309" s="918"/>
      <c r="C309" s="1" t="s">
        <v>5</v>
      </c>
      <c r="D309" s="740">
        <v>0</v>
      </c>
      <c r="E309" s="741">
        <v>0</v>
      </c>
      <c r="F309" s="740">
        <v>0</v>
      </c>
      <c r="G309" s="740">
        <v>0</v>
      </c>
      <c r="H309" s="740">
        <v>0</v>
      </c>
      <c r="I309" s="740">
        <v>0</v>
      </c>
      <c r="J309" s="740">
        <v>0</v>
      </c>
      <c r="K309" s="740">
        <v>0</v>
      </c>
      <c r="L309" s="740">
        <v>0</v>
      </c>
      <c r="M309" s="740">
        <v>0</v>
      </c>
      <c r="N309" s="740">
        <v>0</v>
      </c>
      <c r="O309" s="740">
        <v>0</v>
      </c>
      <c r="P309" s="741">
        <v>0</v>
      </c>
      <c r="Q309" s="741">
        <v>0</v>
      </c>
      <c r="R309" s="756">
        <v>0</v>
      </c>
      <c r="S309" s="143">
        <f>100</f>
        <v>100</v>
      </c>
      <c r="T309" s="328" t="e">
        <f t="shared" si="107"/>
        <v>#DIV/0!</v>
      </c>
      <c r="U309" s="328" t="e">
        <f t="shared" si="108"/>
        <v>#DIV/0!</v>
      </c>
      <c r="V309" s="328" t="e">
        <f t="shared" si="109"/>
        <v>#DIV/0!</v>
      </c>
      <c r="W309" s="328" t="e">
        <f t="shared" si="110"/>
        <v>#DIV/0!</v>
      </c>
      <c r="X309" s="328" t="e">
        <f t="shared" si="111"/>
        <v>#DIV/0!</v>
      </c>
      <c r="Y309" s="328" t="e">
        <f t="shared" si="112"/>
        <v>#DIV/0!</v>
      </c>
      <c r="Z309" s="328" t="e">
        <f t="shared" si="113"/>
        <v>#DIV/0!</v>
      </c>
      <c r="AA309" s="328" t="e">
        <f t="shared" si="114"/>
        <v>#DIV/0!</v>
      </c>
      <c r="AB309" s="328" t="e">
        <f t="shared" si="114"/>
        <v>#DIV/0!</v>
      </c>
      <c r="AC309" s="328" t="e">
        <f t="shared" si="114"/>
        <v>#DIV/0!</v>
      </c>
      <c r="AD309" s="328" t="e">
        <f t="shared" si="114"/>
        <v>#DIV/0!</v>
      </c>
      <c r="AE309" s="328" t="e">
        <f t="shared" si="130"/>
        <v>#DIV/0!</v>
      </c>
      <c r="AF309" s="328" t="e">
        <f t="shared" si="131"/>
        <v>#DIV/0!</v>
      </c>
      <c r="AG309" s="329" t="e">
        <f t="shared" si="131"/>
        <v>#DIV/0!</v>
      </c>
      <c r="AH309" s="766">
        <v>1</v>
      </c>
      <c r="AI309" s="767">
        <v>4</v>
      </c>
      <c r="AJ309" s="767">
        <v>1</v>
      </c>
      <c r="AK309" s="767">
        <v>1</v>
      </c>
      <c r="AL309" s="767">
        <v>1</v>
      </c>
      <c r="AM309" s="767">
        <v>1</v>
      </c>
      <c r="AN309" s="767">
        <v>1</v>
      </c>
      <c r="AO309" s="767">
        <v>1</v>
      </c>
      <c r="AP309" s="767">
        <v>1</v>
      </c>
      <c r="AQ309" s="767">
        <v>1</v>
      </c>
      <c r="AR309" s="767">
        <v>1</v>
      </c>
      <c r="AS309" s="767">
        <v>1</v>
      </c>
      <c r="AT309" s="767">
        <v>4</v>
      </c>
      <c r="AU309" s="767">
        <v>6</v>
      </c>
      <c r="AV309" s="769">
        <v>7</v>
      </c>
    </row>
    <row r="310" spans="2:48" ht="15" x14ac:dyDescent="0.25">
      <c r="B310" s="918"/>
      <c r="C310" s="1" t="s">
        <v>6</v>
      </c>
      <c r="D310" s="740">
        <v>20</v>
      </c>
      <c r="E310" s="740">
        <v>24</v>
      </c>
      <c r="F310" s="740">
        <v>28</v>
      </c>
      <c r="G310" s="741">
        <v>24</v>
      </c>
      <c r="H310" s="740">
        <v>21</v>
      </c>
      <c r="I310" s="740">
        <v>21</v>
      </c>
      <c r="J310" s="740">
        <v>19</v>
      </c>
      <c r="K310" s="741">
        <v>21</v>
      </c>
      <c r="L310" s="741">
        <v>21</v>
      </c>
      <c r="M310" s="740">
        <v>26</v>
      </c>
      <c r="N310" s="740">
        <v>34</v>
      </c>
      <c r="O310" s="740">
        <v>40</v>
      </c>
      <c r="P310" s="741">
        <v>35</v>
      </c>
      <c r="Q310" s="741">
        <v>36</v>
      </c>
      <c r="R310" s="756">
        <v>37.028571428571425</v>
      </c>
      <c r="S310" s="143">
        <f>100</f>
        <v>100</v>
      </c>
      <c r="T310" s="328">
        <f t="shared" si="107"/>
        <v>120</v>
      </c>
      <c r="U310" s="328">
        <f t="shared" si="108"/>
        <v>140</v>
      </c>
      <c r="V310" s="328">
        <f t="shared" si="109"/>
        <v>120</v>
      </c>
      <c r="W310" s="328">
        <f t="shared" si="110"/>
        <v>105</v>
      </c>
      <c r="X310" s="328">
        <f t="shared" si="111"/>
        <v>105</v>
      </c>
      <c r="Y310" s="328">
        <f t="shared" si="112"/>
        <v>95</v>
      </c>
      <c r="Z310" s="328">
        <f t="shared" si="113"/>
        <v>105</v>
      </c>
      <c r="AA310" s="328">
        <f t="shared" si="114"/>
        <v>105</v>
      </c>
      <c r="AB310" s="328">
        <f t="shared" si="114"/>
        <v>130</v>
      </c>
      <c r="AC310" s="328">
        <f t="shared" si="114"/>
        <v>170</v>
      </c>
      <c r="AD310" s="328">
        <f t="shared" si="114"/>
        <v>200</v>
      </c>
      <c r="AE310" s="328">
        <f t="shared" si="130"/>
        <v>175</v>
      </c>
      <c r="AF310" s="328">
        <f t="shared" si="131"/>
        <v>180</v>
      </c>
      <c r="AG310" s="329">
        <f t="shared" si="131"/>
        <v>185.14285714285714</v>
      </c>
      <c r="AH310" s="766">
        <v>1</v>
      </c>
      <c r="AI310" s="767">
        <v>1</v>
      </c>
      <c r="AJ310" s="767">
        <v>1</v>
      </c>
      <c r="AK310" s="767">
        <v>4</v>
      </c>
      <c r="AL310" s="767">
        <v>1</v>
      </c>
      <c r="AM310" s="767">
        <v>1</v>
      </c>
      <c r="AN310" s="767">
        <v>1</v>
      </c>
      <c r="AO310" s="767">
        <v>4</v>
      </c>
      <c r="AP310" s="767">
        <v>4</v>
      </c>
      <c r="AQ310" s="767">
        <v>1</v>
      </c>
      <c r="AR310" s="767">
        <v>1</v>
      </c>
      <c r="AS310" s="767">
        <v>1</v>
      </c>
      <c r="AT310" s="767">
        <v>4</v>
      </c>
      <c r="AU310" s="767">
        <v>6</v>
      </c>
      <c r="AV310" s="769">
        <v>7</v>
      </c>
    </row>
    <row r="311" spans="2:48" ht="15" x14ac:dyDescent="0.25">
      <c r="B311" s="919"/>
      <c r="C311" s="8" t="s">
        <v>7</v>
      </c>
      <c r="D311">
        <v>20</v>
      </c>
      <c r="E311">
        <v>24</v>
      </c>
      <c r="F311">
        <v>28</v>
      </c>
      <c r="G311">
        <v>24</v>
      </c>
      <c r="H311">
        <v>21</v>
      </c>
      <c r="I311">
        <v>21</v>
      </c>
      <c r="J311">
        <v>19</v>
      </c>
      <c r="K311">
        <v>21</v>
      </c>
      <c r="L311">
        <v>21</v>
      </c>
      <c r="M311">
        <v>26</v>
      </c>
      <c r="N311">
        <v>34</v>
      </c>
      <c r="O311">
        <v>40</v>
      </c>
      <c r="P311">
        <v>35</v>
      </c>
      <c r="Q311">
        <v>36</v>
      </c>
      <c r="R311" s="565">
        <v>37.028571428571425</v>
      </c>
      <c r="S311" s="143">
        <f>100</f>
        <v>100</v>
      </c>
      <c r="T311" s="328">
        <f t="shared" si="107"/>
        <v>120</v>
      </c>
      <c r="U311" s="328">
        <f t="shared" si="108"/>
        <v>140</v>
      </c>
      <c r="V311" s="328">
        <f t="shared" si="109"/>
        <v>120</v>
      </c>
      <c r="W311" s="328">
        <f t="shared" si="110"/>
        <v>105</v>
      </c>
      <c r="X311" s="328">
        <f t="shared" si="111"/>
        <v>105</v>
      </c>
      <c r="Y311" s="328">
        <f t="shared" si="112"/>
        <v>95</v>
      </c>
      <c r="Z311" s="328">
        <f t="shared" si="113"/>
        <v>105</v>
      </c>
      <c r="AA311" s="328">
        <f t="shared" si="114"/>
        <v>105</v>
      </c>
      <c r="AB311" s="328">
        <f t="shared" si="114"/>
        <v>130</v>
      </c>
      <c r="AC311" s="328">
        <f t="shared" si="114"/>
        <v>170</v>
      </c>
      <c r="AD311" s="328">
        <f t="shared" si="114"/>
        <v>200</v>
      </c>
      <c r="AE311" s="328">
        <f t="shared" si="130"/>
        <v>175</v>
      </c>
      <c r="AF311" s="328">
        <f t="shared" si="131"/>
        <v>180</v>
      </c>
      <c r="AG311" s="329">
        <f t="shared" si="131"/>
        <v>185.14285714285714</v>
      </c>
      <c r="AH311" s="770"/>
      <c r="AI311" s="771"/>
      <c r="AJ311" s="771"/>
      <c r="AK311" s="771"/>
      <c r="AL311" s="771"/>
      <c r="AM311" s="771"/>
      <c r="AN311" s="771"/>
      <c r="AO311" s="771"/>
      <c r="AP311" s="771"/>
      <c r="AQ311" s="771"/>
      <c r="AR311" s="771"/>
      <c r="AS311" s="771"/>
      <c r="AT311" s="771"/>
      <c r="AU311" s="771"/>
      <c r="AV311" s="772"/>
    </row>
    <row r="312" spans="2:48" ht="15" customHeight="1" x14ac:dyDescent="0.25">
      <c r="B312" s="918" t="s">
        <v>63</v>
      </c>
      <c r="C312" s="1" t="s">
        <v>2</v>
      </c>
      <c r="D312" s="741">
        <v>25</v>
      </c>
      <c r="E312" s="741">
        <v>25</v>
      </c>
      <c r="F312" s="741">
        <v>19</v>
      </c>
      <c r="G312" s="741">
        <v>22</v>
      </c>
      <c r="H312" s="741">
        <v>25</v>
      </c>
      <c r="I312" s="741">
        <v>29</v>
      </c>
      <c r="J312" s="741">
        <v>31</v>
      </c>
      <c r="K312" s="741">
        <v>33</v>
      </c>
      <c r="L312" s="741">
        <v>35</v>
      </c>
      <c r="M312" s="741">
        <v>36</v>
      </c>
      <c r="N312" s="741">
        <v>37</v>
      </c>
      <c r="O312" s="741">
        <v>47</v>
      </c>
      <c r="P312" s="741">
        <v>77</v>
      </c>
      <c r="Q312" s="741">
        <v>80</v>
      </c>
      <c r="R312" s="756">
        <v>83.116883116883116</v>
      </c>
      <c r="S312" s="143">
        <f>100</f>
        <v>100</v>
      </c>
      <c r="T312" s="328">
        <f t="shared" si="107"/>
        <v>100</v>
      </c>
      <c r="U312" s="328">
        <f t="shared" si="108"/>
        <v>76</v>
      </c>
      <c r="V312" s="328">
        <f t="shared" si="109"/>
        <v>88</v>
      </c>
      <c r="W312" s="328">
        <f t="shared" si="110"/>
        <v>100</v>
      </c>
      <c r="X312" s="328">
        <f t="shared" si="111"/>
        <v>116</v>
      </c>
      <c r="Y312" s="328">
        <f t="shared" si="112"/>
        <v>124</v>
      </c>
      <c r="Z312" s="328">
        <f t="shared" si="113"/>
        <v>132</v>
      </c>
      <c r="AA312" s="328">
        <f t="shared" si="114"/>
        <v>140</v>
      </c>
      <c r="AB312" s="328">
        <f t="shared" si="114"/>
        <v>144</v>
      </c>
      <c r="AC312" s="328">
        <f t="shared" si="114"/>
        <v>148</v>
      </c>
      <c r="AD312" s="328">
        <f t="shared" si="114"/>
        <v>188</v>
      </c>
      <c r="AE312" s="328">
        <f t="shared" si="130"/>
        <v>308</v>
      </c>
      <c r="AF312" s="328">
        <f t="shared" si="131"/>
        <v>320</v>
      </c>
      <c r="AG312" s="329">
        <f t="shared" si="131"/>
        <v>332.46753246753246</v>
      </c>
      <c r="AH312" s="766">
        <v>4</v>
      </c>
      <c r="AI312" s="767">
        <v>4</v>
      </c>
      <c r="AJ312" s="767">
        <v>4</v>
      </c>
      <c r="AK312" s="767">
        <v>4</v>
      </c>
      <c r="AL312" s="767">
        <v>4</v>
      </c>
      <c r="AM312" s="767">
        <v>4</v>
      </c>
      <c r="AN312" s="767">
        <v>4</v>
      </c>
      <c r="AO312" s="767">
        <v>4</v>
      </c>
      <c r="AP312" s="767">
        <v>4</v>
      </c>
      <c r="AQ312" s="767">
        <v>4</v>
      </c>
      <c r="AR312" s="767">
        <v>4</v>
      </c>
      <c r="AS312" s="767">
        <v>4</v>
      </c>
      <c r="AT312" s="767">
        <v>4</v>
      </c>
      <c r="AU312" s="767">
        <v>6</v>
      </c>
      <c r="AV312" s="769">
        <v>7</v>
      </c>
    </row>
    <row r="313" spans="2:48" ht="15" x14ac:dyDescent="0.25">
      <c r="B313" s="918"/>
      <c r="C313" s="1" t="s">
        <v>3</v>
      </c>
      <c r="D313" s="741">
        <v>2</v>
      </c>
      <c r="E313" s="741">
        <v>3</v>
      </c>
      <c r="F313" s="741">
        <v>2</v>
      </c>
      <c r="G313" s="741">
        <v>3</v>
      </c>
      <c r="H313" s="741">
        <v>4</v>
      </c>
      <c r="I313" s="741">
        <v>4</v>
      </c>
      <c r="J313" s="741">
        <v>4</v>
      </c>
      <c r="K313" s="741">
        <v>5</v>
      </c>
      <c r="L313" s="741">
        <v>5</v>
      </c>
      <c r="M313" s="741">
        <v>4</v>
      </c>
      <c r="N313" s="741">
        <v>3</v>
      </c>
      <c r="O313" s="741">
        <v>3</v>
      </c>
      <c r="P313" s="741">
        <v>5</v>
      </c>
      <c r="Q313" s="741">
        <v>5</v>
      </c>
      <c r="R313" s="756">
        <v>5</v>
      </c>
      <c r="S313" s="143">
        <f>100</f>
        <v>100</v>
      </c>
      <c r="T313" s="328">
        <f t="shared" si="107"/>
        <v>150</v>
      </c>
      <c r="U313" s="328">
        <f t="shared" si="108"/>
        <v>100</v>
      </c>
      <c r="V313" s="328">
        <f t="shared" si="109"/>
        <v>150</v>
      </c>
      <c r="W313" s="328">
        <f t="shared" si="110"/>
        <v>200</v>
      </c>
      <c r="X313" s="328">
        <f t="shared" si="111"/>
        <v>200</v>
      </c>
      <c r="Y313" s="328">
        <f t="shared" si="112"/>
        <v>200</v>
      </c>
      <c r="Z313" s="328">
        <f t="shared" si="113"/>
        <v>250</v>
      </c>
      <c r="AA313" s="328">
        <f t="shared" si="114"/>
        <v>250</v>
      </c>
      <c r="AB313" s="328">
        <f t="shared" si="114"/>
        <v>200</v>
      </c>
      <c r="AC313" s="328">
        <f t="shared" si="114"/>
        <v>150</v>
      </c>
      <c r="AD313" s="328">
        <f t="shared" si="114"/>
        <v>150</v>
      </c>
      <c r="AE313" s="328">
        <f t="shared" si="130"/>
        <v>250</v>
      </c>
      <c r="AF313" s="328">
        <f t="shared" si="131"/>
        <v>250</v>
      </c>
      <c r="AG313" s="329">
        <f t="shared" si="131"/>
        <v>250</v>
      </c>
      <c r="AH313" s="766">
        <v>4</v>
      </c>
      <c r="AI313" s="767">
        <v>4</v>
      </c>
      <c r="AJ313" s="767">
        <v>4</v>
      </c>
      <c r="AK313" s="767">
        <v>4</v>
      </c>
      <c r="AL313" s="767">
        <v>4</v>
      </c>
      <c r="AM313" s="767">
        <v>4</v>
      </c>
      <c r="AN313" s="767">
        <v>4</v>
      </c>
      <c r="AO313" s="767">
        <v>4</v>
      </c>
      <c r="AP313" s="767">
        <v>4</v>
      </c>
      <c r="AQ313" s="767">
        <v>4</v>
      </c>
      <c r="AR313" s="767">
        <v>4</v>
      </c>
      <c r="AS313" s="767">
        <v>4</v>
      </c>
      <c r="AT313" s="767">
        <v>4</v>
      </c>
      <c r="AU313" s="767">
        <v>6</v>
      </c>
      <c r="AV313" s="769">
        <v>7</v>
      </c>
    </row>
    <row r="314" spans="2:48" ht="15" x14ac:dyDescent="0.25">
      <c r="B314" s="918"/>
      <c r="C314" s="1" t="s">
        <v>4</v>
      </c>
      <c r="D314" s="740">
        <v>0</v>
      </c>
      <c r="E314" s="741">
        <v>0</v>
      </c>
      <c r="F314" s="741">
        <v>0</v>
      </c>
      <c r="G314" s="741">
        <v>0</v>
      </c>
      <c r="H314" s="741">
        <v>0</v>
      </c>
      <c r="I314" s="741">
        <v>0</v>
      </c>
      <c r="J314" s="741">
        <v>0</v>
      </c>
      <c r="K314" s="740">
        <v>0</v>
      </c>
      <c r="L314" s="740">
        <v>0</v>
      </c>
      <c r="M314" s="740">
        <v>0</v>
      </c>
      <c r="N314" s="740">
        <v>0</v>
      </c>
      <c r="O314" s="740">
        <v>0</v>
      </c>
      <c r="P314" s="741">
        <v>0</v>
      </c>
      <c r="Q314" s="741">
        <v>0</v>
      </c>
      <c r="R314" s="756">
        <v>0</v>
      </c>
      <c r="S314" s="143">
        <f>100</f>
        <v>100</v>
      </c>
      <c r="T314" s="328" t="e">
        <f t="shared" si="107"/>
        <v>#DIV/0!</v>
      </c>
      <c r="U314" s="328" t="e">
        <f t="shared" si="108"/>
        <v>#DIV/0!</v>
      </c>
      <c r="V314" s="328" t="e">
        <f t="shared" si="109"/>
        <v>#DIV/0!</v>
      </c>
      <c r="W314" s="328" t="e">
        <f t="shared" si="110"/>
        <v>#DIV/0!</v>
      </c>
      <c r="X314" s="328" t="e">
        <f t="shared" si="111"/>
        <v>#DIV/0!</v>
      </c>
      <c r="Y314" s="328" t="e">
        <f t="shared" si="112"/>
        <v>#DIV/0!</v>
      </c>
      <c r="Z314" s="328" t="e">
        <f t="shared" si="113"/>
        <v>#DIV/0!</v>
      </c>
      <c r="AA314" s="328" t="e">
        <f t="shared" si="114"/>
        <v>#DIV/0!</v>
      </c>
      <c r="AB314" s="328" t="e">
        <f t="shared" si="114"/>
        <v>#DIV/0!</v>
      </c>
      <c r="AC314" s="328" t="e">
        <f t="shared" si="114"/>
        <v>#DIV/0!</v>
      </c>
      <c r="AD314" s="328" t="e">
        <f t="shared" si="114"/>
        <v>#DIV/0!</v>
      </c>
      <c r="AE314" s="328" t="e">
        <f t="shared" si="130"/>
        <v>#DIV/0!</v>
      </c>
      <c r="AF314" s="328" t="e">
        <f t="shared" si="131"/>
        <v>#DIV/0!</v>
      </c>
      <c r="AG314" s="329" t="e">
        <f t="shared" si="131"/>
        <v>#DIV/0!</v>
      </c>
      <c r="AH314" s="766">
        <v>1</v>
      </c>
      <c r="AI314" s="767">
        <v>4</v>
      </c>
      <c r="AJ314" s="767">
        <v>4</v>
      </c>
      <c r="AK314" s="767">
        <v>4</v>
      </c>
      <c r="AL314" s="767">
        <v>4</v>
      </c>
      <c r="AM314" s="767">
        <v>4</v>
      </c>
      <c r="AN314" s="767">
        <v>4</v>
      </c>
      <c r="AO314" s="767">
        <v>1</v>
      </c>
      <c r="AP314" s="767">
        <v>1</v>
      </c>
      <c r="AQ314" s="767">
        <v>1</v>
      </c>
      <c r="AR314" s="767">
        <v>1</v>
      </c>
      <c r="AS314" s="767">
        <v>1</v>
      </c>
      <c r="AT314" s="767">
        <v>4</v>
      </c>
      <c r="AU314" s="767">
        <v>6</v>
      </c>
      <c r="AV314" s="769">
        <v>7</v>
      </c>
    </row>
    <row r="315" spans="2:48" ht="15" x14ac:dyDescent="0.25">
      <c r="B315" s="918"/>
      <c r="C315" s="1" t="s">
        <v>5</v>
      </c>
      <c r="D315" s="741">
        <v>4</v>
      </c>
      <c r="E315" s="741">
        <v>3</v>
      </c>
      <c r="F315" s="741">
        <v>4</v>
      </c>
      <c r="G315" s="741">
        <v>3</v>
      </c>
      <c r="H315" s="741">
        <v>3</v>
      </c>
      <c r="I315" s="741">
        <v>3</v>
      </c>
      <c r="J315" s="741">
        <v>3</v>
      </c>
      <c r="K315" s="741">
        <v>6</v>
      </c>
      <c r="L315" s="741">
        <v>5</v>
      </c>
      <c r="M315" s="741">
        <v>4</v>
      </c>
      <c r="N315" s="741">
        <v>4</v>
      </c>
      <c r="O315" s="741">
        <v>3</v>
      </c>
      <c r="P315" s="741">
        <v>4</v>
      </c>
      <c r="Q315" s="741">
        <v>3</v>
      </c>
      <c r="R315" s="756">
        <v>2.25</v>
      </c>
      <c r="S315" s="143">
        <f>100</f>
        <v>100</v>
      </c>
      <c r="T315" s="328">
        <f t="shared" si="107"/>
        <v>75</v>
      </c>
      <c r="U315" s="328">
        <f t="shared" si="108"/>
        <v>100</v>
      </c>
      <c r="V315" s="328">
        <f t="shared" si="109"/>
        <v>75</v>
      </c>
      <c r="W315" s="328">
        <f t="shared" si="110"/>
        <v>75</v>
      </c>
      <c r="X315" s="328">
        <f t="shared" si="111"/>
        <v>75</v>
      </c>
      <c r="Y315" s="328">
        <f t="shared" si="112"/>
        <v>75</v>
      </c>
      <c r="Z315" s="328">
        <f t="shared" si="113"/>
        <v>150</v>
      </c>
      <c r="AA315" s="328">
        <f t="shared" si="114"/>
        <v>125</v>
      </c>
      <c r="AB315" s="328">
        <f t="shared" si="114"/>
        <v>100</v>
      </c>
      <c r="AC315" s="328">
        <f t="shared" si="114"/>
        <v>100</v>
      </c>
      <c r="AD315" s="328">
        <f t="shared" si="114"/>
        <v>75</v>
      </c>
      <c r="AE315" s="328">
        <f t="shared" si="130"/>
        <v>100</v>
      </c>
      <c r="AF315" s="328">
        <f t="shared" si="131"/>
        <v>75</v>
      </c>
      <c r="AG315" s="329">
        <f t="shared" si="131"/>
        <v>56.25</v>
      </c>
      <c r="AH315" s="766">
        <v>4</v>
      </c>
      <c r="AI315" s="767">
        <v>4</v>
      </c>
      <c r="AJ315" s="767">
        <v>4</v>
      </c>
      <c r="AK315" s="767">
        <v>4</v>
      </c>
      <c r="AL315" s="767">
        <v>4</v>
      </c>
      <c r="AM315" s="767">
        <v>4</v>
      </c>
      <c r="AN315" s="767">
        <v>4</v>
      </c>
      <c r="AO315" s="767">
        <v>4</v>
      </c>
      <c r="AP315" s="767">
        <v>4</v>
      </c>
      <c r="AQ315" s="767">
        <v>4</v>
      </c>
      <c r="AR315" s="767">
        <v>4</v>
      </c>
      <c r="AS315" s="767">
        <v>4</v>
      </c>
      <c r="AT315" s="767">
        <v>4</v>
      </c>
      <c r="AU315" s="767">
        <v>6</v>
      </c>
      <c r="AV315" s="769">
        <v>7</v>
      </c>
    </row>
    <row r="316" spans="2:48" ht="15" x14ac:dyDescent="0.25">
      <c r="B316" s="918"/>
      <c r="C316" s="1" t="s">
        <v>6</v>
      </c>
      <c r="D316" s="740">
        <v>31</v>
      </c>
      <c r="E316" s="740">
        <v>31</v>
      </c>
      <c r="F316" s="740">
        <v>25</v>
      </c>
      <c r="G316" s="741">
        <v>28</v>
      </c>
      <c r="H316" s="740">
        <v>32</v>
      </c>
      <c r="I316" s="740">
        <v>36</v>
      </c>
      <c r="J316" s="740">
        <v>38</v>
      </c>
      <c r="K316" s="741">
        <v>44</v>
      </c>
      <c r="L316" s="741">
        <v>45</v>
      </c>
      <c r="M316" s="740">
        <v>44</v>
      </c>
      <c r="N316" s="740">
        <v>44</v>
      </c>
      <c r="O316" s="740">
        <v>53</v>
      </c>
      <c r="P316" s="741">
        <v>86</v>
      </c>
      <c r="Q316" s="741">
        <v>88</v>
      </c>
      <c r="R316" s="756">
        <v>90.04651162790698</v>
      </c>
      <c r="S316" s="143">
        <f>100</f>
        <v>100</v>
      </c>
      <c r="T316" s="328">
        <f t="shared" si="107"/>
        <v>100</v>
      </c>
      <c r="U316" s="328">
        <f t="shared" si="108"/>
        <v>80.645161290322577</v>
      </c>
      <c r="V316" s="328">
        <f t="shared" si="109"/>
        <v>90.322580645161295</v>
      </c>
      <c r="W316" s="328">
        <f t="shared" si="110"/>
        <v>103.2258064516129</v>
      </c>
      <c r="X316" s="328">
        <f t="shared" si="111"/>
        <v>116.12903225806451</v>
      </c>
      <c r="Y316" s="328">
        <f t="shared" si="112"/>
        <v>122.58064516129032</v>
      </c>
      <c r="Z316" s="328">
        <f t="shared" si="113"/>
        <v>141.93548387096774</v>
      </c>
      <c r="AA316" s="328">
        <f t="shared" si="114"/>
        <v>145.16129032258064</v>
      </c>
      <c r="AB316" s="328">
        <f t="shared" si="114"/>
        <v>141.93548387096774</v>
      </c>
      <c r="AC316" s="328">
        <f t="shared" si="114"/>
        <v>141.93548387096774</v>
      </c>
      <c r="AD316" s="328">
        <f t="shared" si="114"/>
        <v>170.96774193548387</v>
      </c>
      <c r="AE316" s="328">
        <f t="shared" si="130"/>
        <v>277.41935483870969</v>
      </c>
      <c r="AF316" s="328">
        <f t="shared" si="131"/>
        <v>283.87096774193549</v>
      </c>
      <c r="AG316" s="329">
        <f t="shared" si="131"/>
        <v>290.47261815453868</v>
      </c>
      <c r="AH316" s="766">
        <v>1</v>
      </c>
      <c r="AI316" s="767">
        <v>1</v>
      </c>
      <c r="AJ316" s="767">
        <v>1</v>
      </c>
      <c r="AK316" s="767">
        <v>4</v>
      </c>
      <c r="AL316" s="767">
        <v>1</v>
      </c>
      <c r="AM316" s="767">
        <v>1</v>
      </c>
      <c r="AN316" s="767">
        <v>1</v>
      </c>
      <c r="AO316" s="767">
        <v>4</v>
      </c>
      <c r="AP316" s="767">
        <v>4</v>
      </c>
      <c r="AQ316" s="767">
        <v>1</v>
      </c>
      <c r="AR316" s="767">
        <v>1</v>
      </c>
      <c r="AS316" s="767">
        <v>1</v>
      </c>
      <c r="AT316" s="767">
        <v>4</v>
      </c>
      <c r="AU316" s="767">
        <v>6</v>
      </c>
      <c r="AV316" s="769">
        <v>7</v>
      </c>
    </row>
    <row r="317" spans="2:48" ht="15" x14ac:dyDescent="0.25">
      <c r="B317" s="919"/>
      <c r="C317" s="8" t="s">
        <v>7</v>
      </c>
      <c r="D317">
        <v>27</v>
      </c>
      <c r="E317">
        <v>28</v>
      </c>
      <c r="F317">
        <v>21</v>
      </c>
      <c r="G317">
        <v>25</v>
      </c>
      <c r="H317">
        <v>29</v>
      </c>
      <c r="I317">
        <v>33</v>
      </c>
      <c r="J317">
        <v>35</v>
      </c>
      <c r="K317">
        <v>38</v>
      </c>
      <c r="L317">
        <v>40</v>
      </c>
      <c r="M317">
        <v>40</v>
      </c>
      <c r="N317">
        <v>40</v>
      </c>
      <c r="O317">
        <v>50</v>
      </c>
      <c r="P317">
        <v>82</v>
      </c>
      <c r="Q317">
        <v>85</v>
      </c>
      <c r="R317" s="565">
        <v>88.109756097560975</v>
      </c>
      <c r="S317" s="143">
        <f>100</f>
        <v>100</v>
      </c>
      <c r="T317" s="328">
        <f t="shared" si="107"/>
        <v>103.70370370370371</v>
      </c>
      <c r="U317" s="328">
        <f t="shared" si="108"/>
        <v>77.777777777777771</v>
      </c>
      <c r="V317" s="328">
        <f t="shared" si="109"/>
        <v>92.592592592592595</v>
      </c>
      <c r="W317" s="328">
        <f t="shared" si="110"/>
        <v>107.4074074074074</v>
      </c>
      <c r="X317" s="328">
        <f t="shared" si="111"/>
        <v>122.22222222222223</v>
      </c>
      <c r="Y317" s="328">
        <f t="shared" si="112"/>
        <v>129.62962962962962</v>
      </c>
      <c r="Z317" s="328">
        <f t="shared" si="113"/>
        <v>140.74074074074073</v>
      </c>
      <c r="AA317" s="328">
        <f t="shared" si="114"/>
        <v>148.14814814814815</v>
      </c>
      <c r="AB317" s="328">
        <f t="shared" si="114"/>
        <v>148.14814814814815</v>
      </c>
      <c r="AC317" s="328">
        <f t="shared" si="114"/>
        <v>148.14814814814815</v>
      </c>
      <c r="AD317" s="328">
        <f t="shared" si="114"/>
        <v>185.18518518518519</v>
      </c>
      <c r="AE317" s="328">
        <f t="shared" si="130"/>
        <v>303.7037037037037</v>
      </c>
      <c r="AF317" s="328">
        <f t="shared" si="131"/>
        <v>314.81481481481484</v>
      </c>
      <c r="AG317" s="329">
        <f t="shared" si="131"/>
        <v>326.33242999096655</v>
      </c>
      <c r="AH317" s="770"/>
      <c r="AI317" s="771"/>
      <c r="AJ317" s="771"/>
      <c r="AK317" s="771"/>
      <c r="AL317" s="771"/>
      <c r="AM317" s="771"/>
      <c r="AN317" s="771"/>
      <c r="AO317" s="771"/>
      <c r="AP317" s="771"/>
      <c r="AQ317" s="771"/>
      <c r="AR317" s="771"/>
      <c r="AS317" s="771"/>
      <c r="AT317" s="771"/>
      <c r="AU317" s="771"/>
      <c r="AV317" s="772"/>
    </row>
    <row r="318" spans="2:48" ht="15" customHeight="1" x14ac:dyDescent="0.25">
      <c r="B318" s="918" t="s">
        <v>64</v>
      </c>
      <c r="C318" s="1" t="s">
        <v>2</v>
      </c>
      <c r="D318" s="740">
        <v>406</v>
      </c>
      <c r="E318" s="740">
        <v>476</v>
      </c>
      <c r="F318" s="740">
        <v>602</v>
      </c>
      <c r="G318" s="740">
        <v>618</v>
      </c>
      <c r="H318" s="740">
        <v>599</v>
      </c>
      <c r="I318" s="740">
        <v>530</v>
      </c>
      <c r="J318" s="740">
        <v>583</v>
      </c>
      <c r="K318" s="740">
        <v>601</v>
      </c>
      <c r="L318" s="740">
        <v>722</v>
      </c>
      <c r="M318" s="740">
        <v>775</v>
      </c>
      <c r="N318" s="740">
        <v>834</v>
      </c>
      <c r="O318" s="740">
        <v>870</v>
      </c>
      <c r="P318" s="741">
        <v>723</v>
      </c>
      <c r="Q318" s="741">
        <v>748</v>
      </c>
      <c r="R318" s="756">
        <v>773.86445366528358</v>
      </c>
      <c r="S318" s="143">
        <f>100</f>
        <v>100</v>
      </c>
      <c r="T318" s="328">
        <f t="shared" si="107"/>
        <v>117.24137931034483</v>
      </c>
      <c r="U318" s="328">
        <f t="shared" si="108"/>
        <v>148.27586206896552</v>
      </c>
      <c r="V318" s="328">
        <f t="shared" si="109"/>
        <v>152.21674876847291</v>
      </c>
      <c r="W318" s="328">
        <f t="shared" si="110"/>
        <v>147.53694581280789</v>
      </c>
      <c r="X318" s="328">
        <f t="shared" si="111"/>
        <v>130.54187192118226</v>
      </c>
      <c r="Y318" s="328">
        <f t="shared" si="112"/>
        <v>143.5960591133005</v>
      </c>
      <c r="Z318" s="328">
        <f t="shared" si="113"/>
        <v>148.02955665024629</v>
      </c>
      <c r="AA318" s="328">
        <f t="shared" si="114"/>
        <v>177.83251231527095</v>
      </c>
      <c r="AB318" s="328">
        <f t="shared" si="114"/>
        <v>190.88669950738915</v>
      </c>
      <c r="AC318" s="328">
        <f t="shared" si="114"/>
        <v>205.41871921182266</v>
      </c>
      <c r="AD318" s="328">
        <f t="shared" si="114"/>
        <v>214.28571428571428</v>
      </c>
      <c r="AE318" s="328">
        <f t="shared" si="130"/>
        <v>178.07881773399015</v>
      </c>
      <c r="AF318" s="328">
        <f t="shared" si="131"/>
        <v>184.23645320197045</v>
      </c>
      <c r="AG318" s="329">
        <f t="shared" si="131"/>
        <v>190.60700829194175</v>
      </c>
      <c r="AH318" s="766">
        <v>1</v>
      </c>
      <c r="AI318" s="767">
        <v>1</v>
      </c>
      <c r="AJ318" s="767">
        <v>1</v>
      </c>
      <c r="AK318" s="767">
        <v>1</v>
      </c>
      <c r="AL318" s="767">
        <v>1</v>
      </c>
      <c r="AM318" s="767">
        <v>1</v>
      </c>
      <c r="AN318" s="767">
        <v>1</v>
      </c>
      <c r="AO318" s="767">
        <v>1</v>
      </c>
      <c r="AP318" s="767">
        <v>1</v>
      </c>
      <c r="AQ318" s="767">
        <v>1</v>
      </c>
      <c r="AR318" s="767">
        <v>1</v>
      </c>
      <c r="AS318" s="767">
        <v>1</v>
      </c>
      <c r="AT318" s="767">
        <v>4</v>
      </c>
      <c r="AU318" s="767">
        <v>6</v>
      </c>
      <c r="AV318" s="769">
        <v>7</v>
      </c>
    </row>
    <row r="319" spans="2:48" ht="15" x14ac:dyDescent="0.25">
      <c r="B319" s="918"/>
      <c r="C319" s="1" t="s">
        <v>3</v>
      </c>
      <c r="D319" s="740">
        <v>25</v>
      </c>
      <c r="E319" s="740">
        <v>26</v>
      </c>
      <c r="F319" s="740">
        <v>33</v>
      </c>
      <c r="G319" s="740">
        <v>38</v>
      </c>
      <c r="H319" s="740">
        <v>44</v>
      </c>
      <c r="I319" s="740">
        <v>45</v>
      </c>
      <c r="J319" s="740">
        <v>45</v>
      </c>
      <c r="K319" s="740">
        <v>57</v>
      </c>
      <c r="L319" s="741">
        <v>70</v>
      </c>
      <c r="M319" s="741">
        <v>70</v>
      </c>
      <c r="N319" s="741">
        <v>84</v>
      </c>
      <c r="O319" s="741">
        <v>147</v>
      </c>
      <c r="P319" s="741">
        <v>92</v>
      </c>
      <c r="Q319" s="741">
        <v>95</v>
      </c>
      <c r="R319" s="756">
        <v>98.097826086956516</v>
      </c>
      <c r="S319" s="143">
        <f>100</f>
        <v>100</v>
      </c>
      <c r="T319" s="328">
        <f t="shared" si="107"/>
        <v>104</v>
      </c>
      <c r="U319" s="328">
        <f t="shared" si="108"/>
        <v>132</v>
      </c>
      <c r="V319" s="328">
        <f t="shared" si="109"/>
        <v>152</v>
      </c>
      <c r="W319" s="328">
        <f t="shared" si="110"/>
        <v>176</v>
      </c>
      <c r="X319" s="328">
        <f t="shared" si="111"/>
        <v>180</v>
      </c>
      <c r="Y319" s="328">
        <f t="shared" si="112"/>
        <v>180</v>
      </c>
      <c r="Z319" s="328">
        <f t="shared" si="113"/>
        <v>228</v>
      </c>
      <c r="AA319" s="328">
        <f t="shared" si="114"/>
        <v>280</v>
      </c>
      <c r="AB319" s="328">
        <f t="shared" si="114"/>
        <v>280</v>
      </c>
      <c r="AC319" s="328">
        <f t="shared" si="114"/>
        <v>336</v>
      </c>
      <c r="AD319" s="328">
        <f t="shared" si="114"/>
        <v>588</v>
      </c>
      <c r="AE319" s="328">
        <f t="shared" si="130"/>
        <v>368</v>
      </c>
      <c r="AF319" s="328">
        <f t="shared" si="131"/>
        <v>380</v>
      </c>
      <c r="AG319" s="329">
        <f t="shared" si="131"/>
        <v>392.39130434782606</v>
      </c>
      <c r="AH319" s="766">
        <v>1</v>
      </c>
      <c r="AI319" s="767">
        <v>1</v>
      </c>
      <c r="AJ319" s="767">
        <v>1</v>
      </c>
      <c r="AK319" s="767">
        <v>1</v>
      </c>
      <c r="AL319" s="767">
        <v>1</v>
      </c>
      <c r="AM319" s="767">
        <v>1</v>
      </c>
      <c r="AN319" s="767">
        <v>1</v>
      </c>
      <c r="AO319" s="767">
        <v>1</v>
      </c>
      <c r="AP319" s="767">
        <v>4</v>
      </c>
      <c r="AQ319" s="767">
        <v>4</v>
      </c>
      <c r="AR319" s="767">
        <v>4</v>
      </c>
      <c r="AS319" s="767">
        <v>4</v>
      </c>
      <c r="AT319" s="767">
        <v>4</v>
      </c>
      <c r="AU319" s="767">
        <v>6</v>
      </c>
      <c r="AV319" s="769">
        <v>7</v>
      </c>
    </row>
    <row r="320" spans="2:48" ht="15" x14ac:dyDescent="0.25">
      <c r="B320" s="918"/>
      <c r="C320" s="1" t="s">
        <v>4</v>
      </c>
      <c r="D320" s="740">
        <v>7</v>
      </c>
      <c r="E320" s="740">
        <v>7</v>
      </c>
      <c r="F320" s="740">
        <v>8</v>
      </c>
      <c r="G320" s="740">
        <v>8</v>
      </c>
      <c r="H320" s="740">
        <v>8</v>
      </c>
      <c r="I320" s="740">
        <v>12</v>
      </c>
      <c r="J320" s="740">
        <v>16</v>
      </c>
      <c r="K320" s="740">
        <v>12</v>
      </c>
      <c r="L320" s="741">
        <v>12</v>
      </c>
      <c r="M320" s="741">
        <v>16</v>
      </c>
      <c r="N320" s="740">
        <v>15</v>
      </c>
      <c r="O320" s="741">
        <v>24</v>
      </c>
      <c r="P320" s="741">
        <v>14</v>
      </c>
      <c r="Q320" s="741">
        <v>14</v>
      </c>
      <c r="R320" s="756">
        <v>14</v>
      </c>
      <c r="S320" s="143">
        <f>100</f>
        <v>100</v>
      </c>
      <c r="T320" s="328">
        <f t="shared" si="107"/>
        <v>100</v>
      </c>
      <c r="U320" s="328">
        <f t="shared" si="108"/>
        <v>114.28571428571429</v>
      </c>
      <c r="V320" s="328">
        <f t="shared" si="109"/>
        <v>114.28571428571429</v>
      </c>
      <c r="W320" s="328">
        <f t="shared" si="110"/>
        <v>114.28571428571429</v>
      </c>
      <c r="X320" s="328">
        <f t="shared" si="111"/>
        <v>171.42857142857142</v>
      </c>
      <c r="Y320" s="328">
        <f t="shared" si="112"/>
        <v>228.57142857142858</v>
      </c>
      <c r="Z320" s="328">
        <f t="shared" si="113"/>
        <v>171.42857142857142</v>
      </c>
      <c r="AA320" s="328">
        <f t="shared" si="114"/>
        <v>171.42857142857142</v>
      </c>
      <c r="AB320" s="328">
        <f t="shared" si="114"/>
        <v>228.57142857142858</v>
      </c>
      <c r="AC320" s="328">
        <f t="shared" si="114"/>
        <v>214.28571428571428</v>
      </c>
      <c r="AD320" s="328">
        <f t="shared" si="114"/>
        <v>342.85714285714283</v>
      </c>
      <c r="AE320" s="328">
        <f t="shared" si="130"/>
        <v>200</v>
      </c>
      <c r="AF320" s="328">
        <f t="shared" si="131"/>
        <v>200</v>
      </c>
      <c r="AG320" s="329">
        <f t="shared" si="131"/>
        <v>200</v>
      </c>
      <c r="AH320" s="766">
        <v>1</v>
      </c>
      <c r="AI320" s="767">
        <v>1</v>
      </c>
      <c r="AJ320" s="767">
        <v>1</v>
      </c>
      <c r="AK320" s="767">
        <v>1</v>
      </c>
      <c r="AL320" s="767">
        <v>1</v>
      </c>
      <c r="AM320" s="767">
        <v>1</v>
      </c>
      <c r="AN320" s="767">
        <v>1</v>
      </c>
      <c r="AO320" s="767">
        <v>1</v>
      </c>
      <c r="AP320" s="767">
        <v>4</v>
      </c>
      <c r="AQ320" s="767">
        <v>4</v>
      </c>
      <c r="AR320" s="767">
        <v>1</v>
      </c>
      <c r="AS320" s="767">
        <v>4</v>
      </c>
      <c r="AT320" s="767">
        <v>4</v>
      </c>
      <c r="AU320" s="767">
        <v>6</v>
      </c>
      <c r="AV320" s="769">
        <v>7</v>
      </c>
    </row>
    <row r="321" spans="2:48" ht="15" x14ac:dyDescent="0.25">
      <c r="B321" s="918"/>
      <c r="C321" s="1" t="s">
        <v>5</v>
      </c>
      <c r="D321" s="740">
        <v>0</v>
      </c>
      <c r="E321" s="740">
        <v>0</v>
      </c>
      <c r="F321" s="740">
        <v>0</v>
      </c>
      <c r="G321" s="740">
        <v>0</v>
      </c>
      <c r="H321" s="740">
        <v>0</v>
      </c>
      <c r="I321" s="740">
        <v>0</v>
      </c>
      <c r="J321" s="740">
        <v>0</v>
      </c>
      <c r="K321" s="740">
        <v>0</v>
      </c>
      <c r="L321" s="741">
        <v>0</v>
      </c>
      <c r="M321" s="741">
        <v>2</v>
      </c>
      <c r="N321" s="741">
        <v>2</v>
      </c>
      <c r="O321" s="741">
        <v>3</v>
      </c>
      <c r="P321" s="741">
        <v>2</v>
      </c>
      <c r="Q321" s="741">
        <v>2</v>
      </c>
      <c r="R321" s="756">
        <v>2</v>
      </c>
      <c r="S321" s="143">
        <f>100</f>
        <v>100</v>
      </c>
      <c r="T321" s="328" t="e">
        <f t="shared" si="107"/>
        <v>#DIV/0!</v>
      </c>
      <c r="U321" s="328" t="e">
        <f t="shared" si="108"/>
        <v>#DIV/0!</v>
      </c>
      <c r="V321" s="328" t="e">
        <f t="shared" si="109"/>
        <v>#DIV/0!</v>
      </c>
      <c r="W321" s="328" t="e">
        <f t="shared" si="110"/>
        <v>#DIV/0!</v>
      </c>
      <c r="X321" s="328" t="e">
        <f t="shared" si="111"/>
        <v>#DIV/0!</v>
      </c>
      <c r="Y321" s="328" t="e">
        <f t="shared" si="112"/>
        <v>#DIV/0!</v>
      </c>
      <c r="Z321" s="328" t="e">
        <f t="shared" si="113"/>
        <v>#DIV/0!</v>
      </c>
      <c r="AA321" s="328" t="e">
        <f t="shared" si="114"/>
        <v>#DIV/0!</v>
      </c>
      <c r="AB321" s="328" t="e">
        <f t="shared" si="114"/>
        <v>#DIV/0!</v>
      </c>
      <c r="AC321" s="328" t="e">
        <f t="shared" si="114"/>
        <v>#DIV/0!</v>
      </c>
      <c r="AD321" s="328" t="e">
        <f t="shared" si="114"/>
        <v>#DIV/0!</v>
      </c>
      <c r="AE321" s="328" t="e">
        <f t="shared" si="130"/>
        <v>#DIV/0!</v>
      </c>
      <c r="AF321" s="328" t="e">
        <f t="shared" si="131"/>
        <v>#DIV/0!</v>
      </c>
      <c r="AG321" s="329" t="e">
        <f t="shared" si="131"/>
        <v>#DIV/0!</v>
      </c>
      <c r="AH321" s="766">
        <v>1</v>
      </c>
      <c r="AI321" s="767">
        <v>1</v>
      </c>
      <c r="AJ321" s="767">
        <v>1</v>
      </c>
      <c r="AK321" s="767">
        <v>1</v>
      </c>
      <c r="AL321" s="767">
        <v>1</v>
      </c>
      <c r="AM321" s="767">
        <v>1</v>
      </c>
      <c r="AN321" s="767">
        <v>1</v>
      </c>
      <c r="AO321" s="767">
        <v>1</v>
      </c>
      <c r="AP321" s="767">
        <v>4</v>
      </c>
      <c r="AQ321" s="767">
        <v>4</v>
      </c>
      <c r="AR321" s="767">
        <v>4</v>
      </c>
      <c r="AS321" s="767">
        <v>4</v>
      </c>
      <c r="AT321" s="767">
        <v>4</v>
      </c>
      <c r="AU321" s="767">
        <v>6</v>
      </c>
      <c r="AV321" s="769">
        <v>7</v>
      </c>
    </row>
    <row r="322" spans="2:48" ht="15" x14ac:dyDescent="0.25">
      <c r="B322" s="918"/>
      <c r="C322" s="1" t="s">
        <v>6</v>
      </c>
      <c r="D322" s="740">
        <v>438</v>
      </c>
      <c r="E322" s="740">
        <v>509</v>
      </c>
      <c r="F322" s="740">
        <v>643</v>
      </c>
      <c r="G322" s="740">
        <v>664</v>
      </c>
      <c r="H322" s="740">
        <v>651</v>
      </c>
      <c r="I322" s="740">
        <v>587</v>
      </c>
      <c r="J322" s="740">
        <v>644</v>
      </c>
      <c r="K322" s="740">
        <v>670</v>
      </c>
      <c r="L322" s="740">
        <v>804</v>
      </c>
      <c r="M322" s="740">
        <v>863</v>
      </c>
      <c r="N322" s="740">
        <v>935</v>
      </c>
      <c r="O322" s="740">
        <v>1044</v>
      </c>
      <c r="P322" s="741">
        <v>831</v>
      </c>
      <c r="Q322" s="741">
        <v>859</v>
      </c>
      <c r="R322" s="756">
        <v>887.94344163658252</v>
      </c>
      <c r="S322" s="143">
        <f>100</f>
        <v>100</v>
      </c>
      <c r="T322" s="328">
        <f t="shared" si="107"/>
        <v>116.21004566210046</v>
      </c>
      <c r="U322" s="328">
        <f t="shared" si="108"/>
        <v>146.80365296803652</v>
      </c>
      <c r="V322" s="328">
        <f t="shared" si="109"/>
        <v>151.59817351598173</v>
      </c>
      <c r="W322" s="328">
        <f t="shared" si="110"/>
        <v>148.63013698630138</v>
      </c>
      <c r="X322" s="328">
        <f t="shared" si="111"/>
        <v>134.01826484018264</v>
      </c>
      <c r="Y322" s="328">
        <f t="shared" si="112"/>
        <v>147.03196347031962</v>
      </c>
      <c r="Z322" s="328">
        <f t="shared" si="113"/>
        <v>152.96803652968038</v>
      </c>
      <c r="AA322" s="328">
        <f t="shared" si="114"/>
        <v>183.56164383561645</v>
      </c>
      <c r="AB322" s="328">
        <f t="shared" si="114"/>
        <v>197.03196347031962</v>
      </c>
      <c r="AC322" s="328">
        <f t="shared" si="114"/>
        <v>213.4703196347032</v>
      </c>
      <c r="AD322" s="328">
        <f t="shared" si="114"/>
        <v>238.35616438356163</v>
      </c>
      <c r="AE322" s="328">
        <f t="shared" si="130"/>
        <v>189.72602739726028</v>
      </c>
      <c r="AF322" s="328">
        <f t="shared" si="131"/>
        <v>196.11872146118722</v>
      </c>
      <c r="AG322" s="329">
        <f t="shared" si="131"/>
        <v>202.72681315903711</v>
      </c>
      <c r="AH322" s="766">
        <v>1</v>
      </c>
      <c r="AI322" s="767">
        <v>1</v>
      </c>
      <c r="AJ322" s="767">
        <v>1</v>
      </c>
      <c r="AK322" s="767">
        <v>1</v>
      </c>
      <c r="AL322" s="767">
        <v>1</v>
      </c>
      <c r="AM322" s="767">
        <v>1</v>
      </c>
      <c r="AN322" s="767">
        <v>1</v>
      </c>
      <c r="AO322" s="767">
        <v>1</v>
      </c>
      <c r="AP322" s="767">
        <v>1</v>
      </c>
      <c r="AQ322" s="767">
        <v>1</v>
      </c>
      <c r="AR322" s="767">
        <v>1</v>
      </c>
      <c r="AS322" s="767">
        <v>1</v>
      </c>
      <c r="AT322" s="767">
        <v>4</v>
      </c>
      <c r="AU322" s="767">
        <v>6</v>
      </c>
      <c r="AV322" s="769">
        <v>7</v>
      </c>
    </row>
    <row r="323" spans="2:48" ht="15" x14ac:dyDescent="0.25">
      <c r="B323" s="919"/>
      <c r="C323" s="8" t="s">
        <v>7</v>
      </c>
      <c r="D323">
        <v>438</v>
      </c>
      <c r="E323">
        <v>509</v>
      </c>
      <c r="F323">
        <v>643</v>
      </c>
      <c r="G323">
        <v>664</v>
      </c>
      <c r="H323">
        <v>651</v>
      </c>
      <c r="I323">
        <v>587</v>
      </c>
      <c r="J323">
        <v>644</v>
      </c>
      <c r="K323">
        <v>670</v>
      </c>
      <c r="L323">
        <v>804</v>
      </c>
      <c r="M323">
        <v>861</v>
      </c>
      <c r="N323">
        <v>933</v>
      </c>
      <c r="O323">
        <v>1041</v>
      </c>
      <c r="P323">
        <v>829</v>
      </c>
      <c r="Q323">
        <v>857</v>
      </c>
      <c r="R323" s="565">
        <v>885.94571773220753</v>
      </c>
      <c r="S323" s="143">
        <f>100</f>
        <v>100</v>
      </c>
      <c r="T323" s="328">
        <f t="shared" si="107"/>
        <v>116.21004566210046</v>
      </c>
      <c r="U323" s="328">
        <f t="shared" si="108"/>
        <v>146.80365296803652</v>
      </c>
      <c r="V323" s="328">
        <f t="shared" si="109"/>
        <v>151.59817351598173</v>
      </c>
      <c r="W323" s="328">
        <f t="shared" si="110"/>
        <v>148.63013698630138</v>
      </c>
      <c r="X323" s="328">
        <f t="shared" si="111"/>
        <v>134.01826484018264</v>
      </c>
      <c r="Y323" s="328">
        <f t="shared" si="112"/>
        <v>147.03196347031962</v>
      </c>
      <c r="Z323" s="328">
        <f t="shared" si="113"/>
        <v>152.96803652968038</v>
      </c>
      <c r="AA323" s="328">
        <f t="shared" si="114"/>
        <v>183.56164383561645</v>
      </c>
      <c r="AB323" s="328">
        <f t="shared" si="114"/>
        <v>196.57534246575344</v>
      </c>
      <c r="AC323" s="328">
        <f t="shared" si="114"/>
        <v>213.01369863013699</v>
      </c>
      <c r="AD323" s="328">
        <f t="shared" si="114"/>
        <v>237.67123287671234</v>
      </c>
      <c r="AE323" s="328">
        <f t="shared" si="130"/>
        <v>189.26940639269407</v>
      </c>
      <c r="AF323" s="328">
        <f t="shared" si="131"/>
        <v>195.662100456621</v>
      </c>
      <c r="AG323" s="329">
        <f t="shared" si="131"/>
        <v>202.27071181100629</v>
      </c>
      <c r="AH323" s="770"/>
      <c r="AI323" s="771"/>
      <c r="AJ323" s="771"/>
      <c r="AK323" s="771"/>
      <c r="AL323" s="771"/>
      <c r="AM323" s="771"/>
      <c r="AN323" s="771"/>
      <c r="AO323" s="771"/>
      <c r="AP323" s="771"/>
      <c r="AQ323" s="771"/>
      <c r="AR323" s="771"/>
      <c r="AS323" s="771"/>
      <c r="AT323" s="771"/>
      <c r="AU323" s="771"/>
      <c r="AV323" s="772"/>
    </row>
    <row r="324" spans="2:48" ht="15" customHeight="1" x14ac:dyDescent="0.25">
      <c r="B324" s="918" t="s">
        <v>65</v>
      </c>
      <c r="C324" s="1" t="s">
        <v>2</v>
      </c>
      <c r="D324" s="741">
        <v>56</v>
      </c>
      <c r="E324" s="741">
        <v>58</v>
      </c>
      <c r="F324" s="741">
        <v>53</v>
      </c>
      <c r="G324" s="741">
        <v>46</v>
      </c>
      <c r="H324" s="741">
        <v>44</v>
      </c>
      <c r="I324" s="740">
        <v>31</v>
      </c>
      <c r="J324" s="740">
        <v>42</v>
      </c>
      <c r="K324" s="740">
        <v>52</v>
      </c>
      <c r="L324" s="740">
        <v>80</v>
      </c>
      <c r="M324" s="740">
        <v>102</v>
      </c>
      <c r="N324" s="740">
        <v>121</v>
      </c>
      <c r="O324" s="740">
        <v>133</v>
      </c>
      <c r="P324" s="741">
        <v>114</v>
      </c>
      <c r="Q324" s="741">
        <v>119</v>
      </c>
      <c r="R324" s="756">
        <v>124.21929824561403</v>
      </c>
      <c r="S324" s="143">
        <f>100</f>
        <v>100</v>
      </c>
      <c r="T324" s="328">
        <f t="shared" si="107"/>
        <v>103.57142857142857</v>
      </c>
      <c r="U324" s="328">
        <f t="shared" si="108"/>
        <v>94.642857142857139</v>
      </c>
      <c r="V324" s="328">
        <f t="shared" si="109"/>
        <v>82.142857142857139</v>
      </c>
      <c r="W324" s="328">
        <f t="shared" si="110"/>
        <v>78.571428571428569</v>
      </c>
      <c r="X324" s="328">
        <f t="shared" si="111"/>
        <v>55.357142857142854</v>
      </c>
      <c r="Y324" s="328">
        <f t="shared" si="112"/>
        <v>75</v>
      </c>
      <c r="Z324" s="328">
        <f t="shared" si="113"/>
        <v>92.857142857142861</v>
      </c>
      <c r="AA324" s="328">
        <f t="shared" si="114"/>
        <v>142.85714285714286</v>
      </c>
      <c r="AB324" s="328">
        <f t="shared" si="114"/>
        <v>182.14285714285714</v>
      </c>
      <c r="AC324" s="328">
        <f t="shared" si="114"/>
        <v>216.07142857142858</v>
      </c>
      <c r="AD324" s="328">
        <f t="shared" si="114"/>
        <v>237.5</v>
      </c>
      <c r="AE324" s="328">
        <f t="shared" si="130"/>
        <v>203.57142857142858</v>
      </c>
      <c r="AF324" s="328">
        <f t="shared" si="131"/>
        <v>212.5</v>
      </c>
      <c r="AG324" s="329">
        <f t="shared" si="131"/>
        <v>221.82017543859646</v>
      </c>
      <c r="AH324" s="766">
        <v>4</v>
      </c>
      <c r="AI324" s="767">
        <v>4</v>
      </c>
      <c r="AJ324" s="767">
        <v>4</v>
      </c>
      <c r="AK324" s="767">
        <v>4</v>
      </c>
      <c r="AL324" s="767">
        <v>4</v>
      </c>
      <c r="AM324" s="767">
        <v>1</v>
      </c>
      <c r="AN324" s="767">
        <v>1</v>
      </c>
      <c r="AO324" s="767">
        <v>1</v>
      </c>
      <c r="AP324" s="767">
        <v>1</v>
      </c>
      <c r="AQ324" s="767">
        <v>1</v>
      </c>
      <c r="AR324" s="767">
        <v>1</v>
      </c>
      <c r="AS324" s="767">
        <v>1</v>
      </c>
      <c r="AT324" s="767">
        <v>4</v>
      </c>
      <c r="AU324" s="767">
        <v>6</v>
      </c>
      <c r="AV324" s="769">
        <v>7</v>
      </c>
    </row>
    <row r="325" spans="2:48" ht="15" x14ac:dyDescent="0.25">
      <c r="B325" s="918"/>
      <c r="C325" s="1" t="s">
        <v>3</v>
      </c>
      <c r="D325" s="741">
        <v>4</v>
      </c>
      <c r="E325" s="741">
        <v>4</v>
      </c>
      <c r="F325" s="741">
        <v>5</v>
      </c>
      <c r="G325" s="741">
        <v>6</v>
      </c>
      <c r="H325" s="741">
        <v>2</v>
      </c>
      <c r="I325" s="741">
        <v>2</v>
      </c>
      <c r="J325" s="741">
        <v>6</v>
      </c>
      <c r="K325" s="741">
        <v>7</v>
      </c>
      <c r="L325" s="741">
        <v>11</v>
      </c>
      <c r="M325" s="741">
        <v>8</v>
      </c>
      <c r="N325" s="741">
        <v>7</v>
      </c>
      <c r="O325" s="740">
        <v>8</v>
      </c>
      <c r="P325" s="741">
        <v>9</v>
      </c>
      <c r="Q325" s="741">
        <v>9</v>
      </c>
      <c r="R325" s="756">
        <v>9</v>
      </c>
      <c r="S325" s="143">
        <f>100</f>
        <v>100</v>
      </c>
      <c r="T325" s="328">
        <f t="shared" si="107"/>
        <v>100</v>
      </c>
      <c r="U325" s="328">
        <f t="shared" si="108"/>
        <v>125</v>
      </c>
      <c r="V325" s="328">
        <f t="shared" si="109"/>
        <v>150</v>
      </c>
      <c r="W325" s="328">
        <f t="shared" si="110"/>
        <v>50</v>
      </c>
      <c r="X325" s="328">
        <f t="shared" si="111"/>
        <v>50</v>
      </c>
      <c r="Y325" s="328">
        <f t="shared" si="112"/>
        <v>150</v>
      </c>
      <c r="Z325" s="328">
        <f t="shared" si="113"/>
        <v>175</v>
      </c>
      <c r="AA325" s="328">
        <f t="shared" si="114"/>
        <v>275</v>
      </c>
      <c r="AB325" s="328">
        <f t="shared" si="114"/>
        <v>200</v>
      </c>
      <c r="AC325" s="328">
        <f t="shared" si="114"/>
        <v>175</v>
      </c>
      <c r="AD325" s="328">
        <f t="shared" si="114"/>
        <v>200</v>
      </c>
      <c r="AE325" s="328">
        <f t="shared" si="130"/>
        <v>225</v>
      </c>
      <c r="AF325" s="328">
        <f t="shared" si="131"/>
        <v>225</v>
      </c>
      <c r="AG325" s="329">
        <f t="shared" si="131"/>
        <v>225</v>
      </c>
      <c r="AH325" s="766">
        <v>4</v>
      </c>
      <c r="AI325" s="767">
        <v>4</v>
      </c>
      <c r="AJ325" s="767">
        <v>4</v>
      </c>
      <c r="AK325" s="767">
        <v>4</v>
      </c>
      <c r="AL325" s="767">
        <v>4</v>
      </c>
      <c r="AM325" s="767">
        <v>4</v>
      </c>
      <c r="AN325" s="767">
        <v>4</v>
      </c>
      <c r="AO325" s="767">
        <v>4</v>
      </c>
      <c r="AP325" s="767">
        <v>4</v>
      </c>
      <c r="AQ325" s="767">
        <v>4</v>
      </c>
      <c r="AR325" s="767">
        <v>4</v>
      </c>
      <c r="AS325" s="767">
        <v>1</v>
      </c>
      <c r="AT325" s="767">
        <v>4</v>
      </c>
      <c r="AU325" s="767">
        <v>6</v>
      </c>
      <c r="AV325" s="769">
        <v>7</v>
      </c>
    </row>
    <row r="326" spans="2:48" ht="15" x14ac:dyDescent="0.25">
      <c r="B326" s="918"/>
      <c r="C326" s="1" t="s">
        <v>4</v>
      </c>
      <c r="D326" s="740">
        <v>0</v>
      </c>
      <c r="E326" s="740">
        <v>0</v>
      </c>
      <c r="F326" s="740">
        <v>0</v>
      </c>
      <c r="G326" s="740">
        <v>0</v>
      </c>
      <c r="H326" s="741">
        <v>0</v>
      </c>
      <c r="I326" s="741">
        <v>1</v>
      </c>
      <c r="J326" s="741">
        <v>1</v>
      </c>
      <c r="K326" s="741">
        <v>0</v>
      </c>
      <c r="L326" s="741">
        <v>0</v>
      </c>
      <c r="M326" s="741">
        <v>0</v>
      </c>
      <c r="N326" s="741">
        <v>0</v>
      </c>
      <c r="O326" s="740">
        <v>5</v>
      </c>
      <c r="P326" s="741">
        <v>5</v>
      </c>
      <c r="Q326" s="741">
        <v>5</v>
      </c>
      <c r="R326" s="756">
        <v>5</v>
      </c>
      <c r="S326" s="143">
        <f>100</f>
        <v>100</v>
      </c>
      <c r="T326" s="328" t="e">
        <f t="shared" si="107"/>
        <v>#DIV/0!</v>
      </c>
      <c r="U326" s="328" t="e">
        <f t="shared" si="108"/>
        <v>#DIV/0!</v>
      </c>
      <c r="V326" s="328" t="e">
        <f t="shared" si="109"/>
        <v>#DIV/0!</v>
      </c>
      <c r="W326" s="328" t="e">
        <f t="shared" si="110"/>
        <v>#DIV/0!</v>
      </c>
      <c r="X326" s="328" t="e">
        <f t="shared" si="111"/>
        <v>#DIV/0!</v>
      </c>
      <c r="Y326" s="328" t="e">
        <f t="shared" si="112"/>
        <v>#DIV/0!</v>
      </c>
      <c r="Z326" s="328" t="e">
        <f t="shared" si="113"/>
        <v>#DIV/0!</v>
      </c>
      <c r="AA326" s="328" t="e">
        <f t="shared" si="114"/>
        <v>#DIV/0!</v>
      </c>
      <c r="AB326" s="328" t="e">
        <f t="shared" si="114"/>
        <v>#DIV/0!</v>
      </c>
      <c r="AC326" s="328" t="e">
        <f t="shared" si="114"/>
        <v>#DIV/0!</v>
      </c>
      <c r="AD326" s="328" t="e">
        <f t="shared" si="114"/>
        <v>#DIV/0!</v>
      </c>
      <c r="AE326" s="328" t="e">
        <f t="shared" si="130"/>
        <v>#DIV/0!</v>
      </c>
      <c r="AF326" s="328" t="e">
        <f t="shared" si="131"/>
        <v>#DIV/0!</v>
      </c>
      <c r="AG326" s="329" t="e">
        <f t="shared" si="131"/>
        <v>#DIV/0!</v>
      </c>
      <c r="AH326" s="766">
        <v>1</v>
      </c>
      <c r="AI326" s="767">
        <v>1</v>
      </c>
      <c r="AJ326" s="767">
        <v>1</v>
      </c>
      <c r="AK326" s="767">
        <v>1</v>
      </c>
      <c r="AL326" s="767">
        <v>4</v>
      </c>
      <c r="AM326" s="767">
        <v>4</v>
      </c>
      <c r="AN326" s="767">
        <v>4</v>
      </c>
      <c r="AO326" s="767">
        <v>4</v>
      </c>
      <c r="AP326" s="767">
        <v>4</v>
      </c>
      <c r="AQ326" s="767">
        <v>4</v>
      </c>
      <c r="AR326" s="767">
        <v>4</v>
      </c>
      <c r="AS326" s="767">
        <v>1</v>
      </c>
      <c r="AT326" s="767">
        <v>4</v>
      </c>
      <c r="AU326" s="767">
        <v>6</v>
      </c>
      <c r="AV326" s="769">
        <v>7</v>
      </c>
    </row>
    <row r="327" spans="2:48" ht="15" x14ac:dyDescent="0.25">
      <c r="B327" s="918"/>
      <c r="C327" s="1" t="s">
        <v>5</v>
      </c>
      <c r="D327" s="741">
        <v>0</v>
      </c>
      <c r="E327" s="741">
        <v>0</v>
      </c>
      <c r="F327" s="741">
        <v>0</v>
      </c>
      <c r="G327" s="741">
        <v>0</v>
      </c>
      <c r="H327" s="740">
        <v>0</v>
      </c>
      <c r="I327" s="740">
        <v>0</v>
      </c>
      <c r="J327" s="740">
        <v>0</v>
      </c>
      <c r="K327" s="740">
        <v>0</v>
      </c>
      <c r="L327" s="740">
        <v>0</v>
      </c>
      <c r="M327" s="740">
        <v>0</v>
      </c>
      <c r="N327" s="740">
        <v>0</v>
      </c>
      <c r="O327" s="740">
        <v>0</v>
      </c>
      <c r="P327" s="741">
        <v>0</v>
      </c>
      <c r="Q327" s="741">
        <v>0</v>
      </c>
      <c r="R327" s="756">
        <v>0</v>
      </c>
      <c r="S327" s="143">
        <f>100</f>
        <v>100</v>
      </c>
      <c r="T327" s="328" t="e">
        <f t="shared" si="107"/>
        <v>#DIV/0!</v>
      </c>
      <c r="U327" s="328" t="e">
        <f t="shared" si="108"/>
        <v>#DIV/0!</v>
      </c>
      <c r="V327" s="328" t="e">
        <f t="shared" si="109"/>
        <v>#DIV/0!</v>
      </c>
      <c r="W327" s="328" t="e">
        <f t="shared" si="110"/>
        <v>#DIV/0!</v>
      </c>
      <c r="X327" s="328" t="e">
        <f t="shared" si="111"/>
        <v>#DIV/0!</v>
      </c>
      <c r="Y327" s="328" t="e">
        <f t="shared" si="112"/>
        <v>#DIV/0!</v>
      </c>
      <c r="Z327" s="328" t="e">
        <f t="shared" si="113"/>
        <v>#DIV/0!</v>
      </c>
      <c r="AA327" s="328" t="e">
        <f t="shared" si="114"/>
        <v>#DIV/0!</v>
      </c>
      <c r="AB327" s="328" t="e">
        <f t="shared" si="114"/>
        <v>#DIV/0!</v>
      </c>
      <c r="AC327" s="328" t="e">
        <f t="shared" si="114"/>
        <v>#DIV/0!</v>
      </c>
      <c r="AD327" s="328" t="e">
        <f t="shared" si="114"/>
        <v>#DIV/0!</v>
      </c>
      <c r="AE327" s="328" t="e">
        <f t="shared" si="130"/>
        <v>#DIV/0!</v>
      </c>
      <c r="AF327" s="328" t="e">
        <f t="shared" si="131"/>
        <v>#DIV/0!</v>
      </c>
      <c r="AG327" s="329" t="e">
        <f t="shared" si="131"/>
        <v>#DIV/0!</v>
      </c>
      <c r="AH327" s="766">
        <v>4</v>
      </c>
      <c r="AI327" s="767">
        <v>4</v>
      </c>
      <c r="AJ327" s="767">
        <v>4</v>
      </c>
      <c r="AK327" s="767">
        <v>4</v>
      </c>
      <c r="AL327" s="767">
        <v>1</v>
      </c>
      <c r="AM327" s="767">
        <v>1</v>
      </c>
      <c r="AN327" s="767">
        <v>1</v>
      </c>
      <c r="AO327" s="767">
        <v>1</v>
      </c>
      <c r="AP327" s="767">
        <v>1</v>
      </c>
      <c r="AQ327" s="767">
        <v>1</v>
      </c>
      <c r="AR327" s="767">
        <v>1</v>
      </c>
      <c r="AS327" s="767">
        <v>1</v>
      </c>
      <c r="AT327" s="767">
        <v>4</v>
      </c>
      <c r="AU327" s="767">
        <v>6</v>
      </c>
      <c r="AV327" s="769">
        <v>7</v>
      </c>
    </row>
    <row r="328" spans="2:48" ht="15" x14ac:dyDescent="0.25">
      <c r="B328" s="918"/>
      <c r="C328" s="1" t="s">
        <v>6</v>
      </c>
      <c r="D328" s="740">
        <v>60</v>
      </c>
      <c r="E328" s="740">
        <v>62</v>
      </c>
      <c r="F328" s="740">
        <v>58</v>
      </c>
      <c r="G328" s="740">
        <v>52</v>
      </c>
      <c r="H328" s="740">
        <v>46</v>
      </c>
      <c r="I328" s="740">
        <v>34</v>
      </c>
      <c r="J328" s="740">
        <v>49</v>
      </c>
      <c r="K328" s="740">
        <v>59</v>
      </c>
      <c r="L328" s="740">
        <v>91</v>
      </c>
      <c r="M328" s="740">
        <v>110</v>
      </c>
      <c r="N328" s="740">
        <v>128</v>
      </c>
      <c r="O328" s="740">
        <v>146</v>
      </c>
      <c r="P328" s="741">
        <v>128</v>
      </c>
      <c r="Q328" s="741">
        <v>133</v>
      </c>
      <c r="R328" s="756">
        <v>138.1953125</v>
      </c>
      <c r="S328" s="143">
        <f>100</f>
        <v>100</v>
      </c>
      <c r="T328" s="328">
        <f t="shared" si="107"/>
        <v>103.33333333333333</v>
      </c>
      <c r="U328" s="328">
        <f t="shared" si="108"/>
        <v>96.666666666666671</v>
      </c>
      <c r="V328" s="328">
        <f t="shared" si="109"/>
        <v>86.666666666666671</v>
      </c>
      <c r="W328" s="328">
        <f t="shared" si="110"/>
        <v>76.666666666666671</v>
      </c>
      <c r="X328" s="328">
        <f t="shared" si="111"/>
        <v>56.666666666666664</v>
      </c>
      <c r="Y328" s="328">
        <f t="shared" si="112"/>
        <v>81.666666666666671</v>
      </c>
      <c r="Z328" s="328">
        <f t="shared" si="113"/>
        <v>98.333333333333329</v>
      </c>
      <c r="AA328" s="328">
        <f t="shared" si="114"/>
        <v>151.66666666666666</v>
      </c>
      <c r="AB328" s="328">
        <f t="shared" si="114"/>
        <v>183.33333333333334</v>
      </c>
      <c r="AC328" s="328">
        <f t="shared" si="114"/>
        <v>213.33333333333334</v>
      </c>
      <c r="AD328" s="328">
        <f t="shared" si="114"/>
        <v>243.33333333333334</v>
      </c>
      <c r="AE328" s="328">
        <f t="shared" si="130"/>
        <v>213.33333333333334</v>
      </c>
      <c r="AF328" s="328">
        <f t="shared" si="131"/>
        <v>221.66666666666666</v>
      </c>
      <c r="AG328" s="329">
        <f t="shared" si="131"/>
        <v>230.32552083333334</v>
      </c>
      <c r="AH328" s="766">
        <v>1</v>
      </c>
      <c r="AI328" s="767">
        <v>1</v>
      </c>
      <c r="AJ328" s="767">
        <v>1</v>
      </c>
      <c r="AK328" s="767">
        <v>1</v>
      </c>
      <c r="AL328" s="767">
        <v>1</v>
      </c>
      <c r="AM328" s="767">
        <v>1</v>
      </c>
      <c r="AN328" s="767">
        <v>1</v>
      </c>
      <c r="AO328" s="767">
        <v>1</v>
      </c>
      <c r="AP328" s="767">
        <v>1</v>
      </c>
      <c r="AQ328" s="767">
        <v>1</v>
      </c>
      <c r="AR328" s="767">
        <v>1</v>
      </c>
      <c r="AS328" s="767">
        <v>1</v>
      </c>
      <c r="AT328" s="767">
        <v>4</v>
      </c>
      <c r="AU328" s="767">
        <v>6</v>
      </c>
      <c r="AV328" s="769">
        <v>7</v>
      </c>
    </row>
    <row r="329" spans="2:48" ht="15.75" customHeight="1" x14ac:dyDescent="0.25">
      <c r="B329" s="919"/>
      <c r="C329" s="8" t="s">
        <v>7</v>
      </c>
      <c r="D329">
        <v>60</v>
      </c>
      <c r="E329">
        <v>62</v>
      </c>
      <c r="F329">
        <v>58</v>
      </c>
      <c r="G329">
        <v>52</v>
      </c>
      <c r="H329">
        <v>46</v>
      </c>
      <c r="I329">
        <v>34</v>
      </c>
      <c r="J329">
        <v>49</v>
      </c>
      <c r="K329">
        <v>59</v>
      </c>
      <c r="L329">
        <v>91</v>
      </c>
      <c r="M329">
        <v>110</v>
      </c>
      <c r="N329">
        <v>128</v>
      </c>
      <c r="O329">
        <v>146</v>
      </c>
      <c r="P329">
        <v>128</v>
      </c>
      <c r="Q329">
        <v>133</v>
      </c>
      <c r="R329" s="565">
        <v>138.1953125</v>
      </c>
      <c r="S329" s="143">
        <f>100</f>
        <v>100</v>
      </c>
      <c r="T329" s="328">
        <f t="shared" si="107"/>
        <v>103.33333333333333</v>
      </c>
      <c r="U329" s="328">
        <f t="shared" si="108"/>
        <v>96.666666666666671</v>
      </c>
      <c r="V329" s="328">
        <f t="shared" si="109"/>
        <v>86.666666666666671</v>
      </c>
      <c r="W329" s="328">
        <f t="shared" si="110"/>
        <v>76.666666666666671</v>
      </c>
      <c r="X329" s="328">
        <f t="shared" si="111"/>
        <v>56.666666666666664</v>
      </c>
      <c r="Y329" s="328">
        <f t="shared" si="112"/>
        <v>81.666666666666671</v>
      </c>
      <c r="Z329" s="328">
        <f t="shared" si="113"/>
        <v>98.333333333333329</v>
      </c>
      <c r="AA329" s="328">
        <f t="shared" si="114"/>
        <v>151.66666666666666</v>
      </c>
      <c r="AB329" s="328">
        <f t="shared" si="114"/>
        <v>183.33333333333334</v>
      </c>
      <c r="AC329" s="328">
        <f t="shared" si="114"/>
        <v>213.33333333333334</v>
      </c>
      <c r="AD329" s="328">
        <f t="shared" si="114"/>
        <v>243.33333333333334</v>
      </c>
      <c r="AE329" s="328">
        <f t="shared" si="130"/>
        <v>213.33333333333334</v>
      </c>
      <c r="AF329" s="328">
        <f t="shared" si="131"/>
        <v>221.66666666666666</v>
      </c>
      <c r="AG329" s="329">
        <f t="shared" si="131"/>
        <v>230.32552083333334</v>
      </c>
      <c r="AH329" s="770"/>
      <c r="AI329" s="771"/>
      <c r="AJ329" s="771"/>
      <c r="AK329" s="771"/>
      <c r="AL329" s="771"/>
      <c r="AM329" s="771"/>
      <c r="AN329" s="771"/>
      <c r="AO329" s="771"/>
      <c r="AP329" s="771"/>
      <c r="AQ329" s="771"/>
      <c r="AR329" s="771"/>
      <c r="AS329" s="771"/>
      <c r="AT329" s="771"/>
      <c r="AU329" s="771"/>
      <c r="AV329" s="772"/>
    </row>
    <row r="330" spans="2:48" ht="15" customHeight="1" x14ac:dyDescent="0.25">
      <c r="B330" s="918" t="s">
        <v>66</v>
      </c>
      <c r="C330" s="1" t="s">
        <v>2</v>
      </c>
      <c r="D330" s="741">
        <v>1231</v>
      </c>
      <c r="E330" s="741">
        <v>1663</v>
      </c>
      <c r="F330" s="740">
        <v>1756</v>
      </c>
      <c r="G330" s="740">
        <v>1569</v>
      </c>
      <c r="H330" s="740">
        <v>1542</v>
      </c>
      <c r="I330" s="740">
        <v>1393</v>
      </c>
      <c r="J330" s="740">
        <v>1460</v>
      </c>
      <c r="K330" s="740">
        <v>1565</v>
      </c>
      <c r="L330" s="741">
        <v>1907</v>
      </c>
      <c r="M330" s="741">
        <v>1962</v>
      </c>
      <c r="N330" s="740">
        <v>2331</v>
      </c>
      <c r="O330" s="740">
        <v>2445</v>
      </c>
      <c r="P330" s="741">
        <v>2533</v>
      </c>
      <c r="Q330" s="741">
        <v>2677</v>
      </c>
      <c r="R330" s="756">
        <v>2829.1863403079351</v>
      </c>
      <c r="S330" s="143">
        <f>100</f>
        <v>100</v>
      </c>
      <c r="T330" s="328">
        <f t="shared" si="107"/>
        <v>135.09341998375305</v>
      </c>
      <c r="U330" s="328">
        <f t="shared" si="108"/>
        <v>142.64825345247766</v>
      </c>
      <c r="V330" s="328">
        <f t="shared" si="109"/>
        <v>127.45735174654752</v>
      </c>
      <c r="W330" s="328">
        <f t="shared" si="110"/>
        <v>125.26401299756296</v>
      </c>
      <c r="X330" s="328">
        <f t="shared" si="111"/>
        <v>113.16003249390739</v>
      </c>
      <c r="Y330" s="328">
        <f t="shared" si="112"/>
        <v>118.60276198212836</v>
      </c>
      <c r="Z330" s="328">
        <f t="shared" si="113"/>
        <v>127.13241267262389</v>
      </c>
      <c r="AA330" s="328">
        <f t="shared" si="114"/>
        <v>154.91470349309503</v>
      </c>
      <c r="AB330" s="328">
        <f t="shared" si="114"/>
        <v>159.38261575954508</v>
      </c>
      <c r="AC330" s="328">
        <f t="shared" si="114"/>
        <v>189.35824532900082</v>
      </c>
      <c r="AD330" s="328">
        <f t="shared" si="114"/>
        <v>198.61900893582452</v>
      </c>
      <c r="AE330" s="328">
        <f t="shared" si="130"/>
        <v>205.76766856214459</v>
      </c>
      <c r="AF330" s="328">
        <f t="shared" si="131"/>
        <v>217.4654752233956</v>
      </c>
      <c r="AG330" s="329">
        <f t="shared" si="131"/>
        <v>229.82829734426767</v>
      </c>
      <c r="AH330" s="766">
        <v>4</v>
      </c>
      <c r="AI330" s="767">
        <v>4</v>
      </c>
      <c r="AJ330" s="767">
        <v>1</v>
      </c>
      <c r="AK330" s="767">
        <v>1</v>
      </c>
      <c r="AL330" s="767">
        <v>1</v>
      </c>
      <c r="AM330" s="767">
        <v>1</v>
      </c>
      <c r="AN330" s="767">
        <v>1</v>
      </c>
      <c r="AO330" s="767">
        <v>1</v>
      </c>
      <c r="AP330" s="767">
        <v>4</v>
      </c>
      <c r="AQ330" s="767">
        <v>4</v>
      </c>
      <c r="AR330" s="767">
        <v>1</v>
      </c>
      <c r="AS330" s="767">
        <v>1</v>
      </c>
      <c r="AT330" s="767">
        <v>4</v>
      </c>
      <c r="AU330" s="767">
        <v>6</v>
      </c>
      <c r="AV330" s="769">
        <v>7</v>
      </c>
    </row>
    <row r="331" spans="2:48" ht="15" x14ac:dyDescent="0.25">
      <c r="B331" s="918"/>
      <c r="C331" s="1" t="s">
        <v>3</v>
      </c>
      <c r="D331" s="741">
        <v>10</v>
      </c>
      <c r="E331" s="741">
        <v>9</v>
      </c>
      <c r="F331" s="741">
        <v>13</v>
      </c>
      <c r="G331" s="740">
        <v>17</v>
      </c>
      <c r="H331" s="741">
        <v>14</v>
      </c>
      <c r="I331" s="741">
        <v>12</v>
      </c>
      <c r="J331" s="741">
        <v>11</v>
      </c>
      <c r="K331" s="741">
        <v>16</v>
      </c>
      <c r="L331" s="741">
        <v>21</v>
      </c>
      <c r="M331" s="741">
        <v>22</v>
      </c>
      <c r="N331" s="741">
        <v>29</v>
      </c>
      <c r="O331" s="741">
        <v>34</v>
      </c>
      <c r="P331" s="741">
        <v>30</v>
      </c>
      <c r="Q331" s="741">
        <v>32</v>
      </c>
      <c r="R331" s="756">
        <v>34.133333333333333</v>
      </c>
      <c r="S331" s="143">
        <f>100</f>
        <v>100</v>
      </c>
      <c r="T331" s="328">
        <f t="shared" si="107"/>
        <v>90</v>
      </c>
      <c r="U331" s="328">
        <f t="shared" si="108"/>
        <v>130</v>
      </c>
      <c r="V331" s="328">
        <f t="shared" si="109"/>
        <v>170</v>
      </c>
      <c r="W331" s="328">
        <f t="shared" si="110"/>
        <v>140</v>
      </c>
      <c r="X331" s="328">
        <f t="shared" si="111"/>
        <v>120</v>
      </c>
      <c r="Y331" s="328">
        <f t="shared" si="112"/>
        <v>110</v>
      </c>
      <c r="Z331" s="328">
        <f t="shared" si="113"/>
        <v>160</v>
      </c>
      <c r="AA331" s="328">
        <f t="shared" si="114"/>
        <v>210</v>
      </c>
      <c r="AB331" s="328">
        <f t="shared" si="114"/>
        <v>220</v>
      </c>
      <c r="AC331" s="328">
        <f t="shared" si="114"/>
        <v>290</v>
      </c>
      <c r="AD331" s="328">
        <f t="shared" si="114"/>
        <v>340</v>
      </c>
      <c r="AE331" s="328">
        <f t="shared" si="130"/>
        <v>300</v>
      </c>
      <c r="AF331" s="328">
        <f t="shared" si="131"/>
        <v>320</v>
      </c>
      <c r="AG331" s="329">
        <f t="shared" si="131"/>
        <v>341.33333333333337</v>
      </c>
      <c r="AH331" s="766">
        <v>4</v>
      </c>
      <c r="AI331" s="767">
        <v>4</v>
      </c>
      <c r="AJ331" s="767">
        <v>4</v>
      </c>
      <c r="AK331" s="767">
        <v>1</v>
      </c>
      <c r="AL331" s="767">
        <v>4</v>
      </c>
      <c r="AM331" s="767">
        <v>4</v>
      </c>
      <c r="AN331" s="767">
        <v>4</v>
      </c>
      <c r="AO331" s="767">
        <v>4</v>
      </c>
      <c r="AP331" s="767">
        <v>4</v>
      </c>
      <c r="AQ331" s="767">
        <v>4</v>
      </c>
      <c r="AR331" s="767">
        <v>4</v>
      </c>
      <c r="AS331" s="767">
        <v>4</v>
      </c>
      <c r="AT331" s="767">
        <v>4</v>
      </c>
      <c r="AU331" s="767">
        <v>6</v>
      </c>
      <c r="AV331" s="769">
        <v>7</v>
      </c>
    </row>
    <row r="332" spans="2:48" ht="15" x14ac:dyDescent="0.25">
      <c r="B332" s="918"/>
      <c r="C332" s="1" t="s">
        <v>4</v>
      </c>
      <c r="D332" s="740">
        <v>0</v>
      </c>
      <c r="E332" s="740">
        <v>0</v>
      </c>
      <c r="F332" s="741">
        <v>0</v>
      </c>
      <c r="G332" s="740">
        <v>0</v>
      </c>
      <c r="H332" s="740">
        <v>4</v>
      </c>
      <c r="I332" s="741">
        <v>3</v>
      </c>
      <c r="J332" s="741">
        <v>3</v>
      </c>
      <c r="K332" s="741">
        <v>2</v>
      </c>
      <c r="L332" s="741">
        <v>2</v>
      </c>
      <c r="M332" s="741">
        <v>4</v>
      </c>
      <c r="N332" s="741">
        <v>4</v>
      </c>
      <c r="O332" s="741">
        <v>5</v>
      </c>
      <c r="P332" s="741">
        <v>5</v>
      </c>
      <c r="Q332" s="741">
        <v>5</v>
      </c>
      <c r="R332" s="756">
        <v>5</v>
      </c>
      <c r="S332" s="143">
        <f>100</f>
        <v>100</v>
      </c>
      <c r="T332" s="328" t="e">
        <f t="shared" si="107"/>
        <v>#DIV/0!</v>
      </c>
      <c r="U332" s="328" t="e">
        <f t="shared" si="108"/>
        <v>#DIV/0!</v>
      </c>
      <c r="V332" s="328" t="e">
        <f t="shared" si="109"/>
        <v>#DIV/0!</v>
      </c>
      <c r="W332" s="328" t="e">
        <f t="shared" si="110"/>
        <v>#DIV/0!</v>
      </c>
      <c r="X332" s="328" t="e">
        <f t="shared" si="111"/>
        <v>#DIV/0!</v>
      </c>
      <c r="Y332" s="328" t="e">
        <f t="shared" si="112"/>
        <v>#DIV/0!</v>
      </c>
      <c r="Z332" s="328" t="e">
        <f t="shared" si="113"/>
        <v>#DIV/0!</v>
      </c>
      <c r="AA332" s="328" t="e">
        <f t="shared" si="114"/>
        <v>#DIV/0!</v>
      </c>
      <c r="AB332" s="328" t="e">
        <f t="shared" si="114"/>
        <v>#DIV/0!</v>
      </c>
      <c r="AC332" s="328" t="e">
        <f t="shared" si="114"/>
        <v>#DIV/0!</v>
      </c>
      <c r="AD332" s="328" t="e">
        <f t="shared" ref="AD332" si="132">O332*100/$D332</f>
        <v>#DIV/0!</v>
      </c>
      <c r="AE332" s="328" t="e">
        <f t="shared" si="130"/>
        <v>#DIV/0!</v>
      </c>
      <c r="AF332" s="328" t="e">
        <f t="shared" si="131"/>
        <v>#DIV/0!</v>
      </c>
      <c r="AG332" s="329" t="e">
        <f t="shared" si="131"/>
        <v>#DIV/0!</v>
      </c>
      <c r="AH332" s="766">
        <v>1</v>
      </c>
      <c r="AI332" s="767">
        <v>1</v>
      </c>
      <c r="AJ332" s="767">
        <v>4</v>
      </c>
      <c r="AK332" s="767">
        <v>1</v>
      </c>
      <c r="AL332" s="767">
        <v>1</v>
      </c>
      <c r="AM332" s="767">
        <v>4</v>
      </c>
      <c r="AN332" s="767">
        <v>4</v>
      </c>
      <c r="AO332" s="767">
        <v>4</v>
      </c>
      <c r="AP332" s="767">
        <v>4</v>
      </c>
      <c r="AQ332" s="767">
        <v>4</v>
      </c>
      <c r="AR332" s="767">
        <v>4</v>
      </c>
      <c r="AS332" s="767">
        <v>4</v>
      </c>
      <c r="AT332" s="767">
        <v>4</v>
      </c>
      <c r="AU332" s="767">
        <v>6</v>
      </c>
      <c r="AV332" s="769">
        <v>7</v>
      </c>
    </row>
    <row r="333" spans="2:48" ht="15" x14ac:dyDescent="0.25">
      <c r="B333" s="918"/>
      <c r="C333" s="1" t="s">
        <v>5</v>
      </c>
      <c r="D333" s="740">
        <v>0</v>
      </c>
      <c r="E333" s="740">
        <v>0</v>
      </c>
      <c r="F333" s="740">
        <v>0</v>
      </c>
      <c r="G333" s="740">
        <v>0</v>
      </c>
      <c r="H333" s="740">
        <v>0</v>
      </c>
      <c r="I333" s="740">
        <v>0</v>
      </c>
      <c r="J333" s="740">
        <v>0</v>
      </c>
      <c r="K333" s="740">
        <v>0</v>
      </c>
      <c r="L333" s="740">
        <v>0</v>
      </c>
      <c r="M333" s="740">
        <v>0</v>
      </c>
      <c r="N333" s="740">
        <v>0</v>
      </c>
      <c r="O333" s="740">
        <v>0</v>
      </c>
      <c r="P333" s="741">
        <v>0</v>
      </c>
      <c r="Q333" s="741">
        <v>0</v>
      </c>
      <c r="R333" s="756">
        <v>0</v>
      </c>
      <c r="S333" s="143">
        <f>100</f>
        <v>100</v>
      </c>
      <c r="T333" s="328" t="e">
        <f t="shared" ref="T333:T396" si="133">E333*100/$D333</f>
        <v>#DIV/0!</v>
      </c>
      <c r="U333" s="328" t="e">
        <f t="shared" ref="U333:U396" si="134">F333*100/$D333</f>
        <v>#DIV/0!</v>
      </c>
      <c r="V333" s="328" t="e">
        <f t="shared" ref="V333:V396" si="135">G333*100/$D333</f>
        <v>#DIV/0!</v>
      </c>
      <c r="W333" s="328" t="e">
        <f t="shared" ref="W333:W396" si="136">H333*100/$D333</f>
        <v>#DIV/0!</v>
      </c>
      <c r="X333" s="328" t="e">
        <f t="shared" ref="X333:X396" si="137">I333*100/$D333</f>
        <v>#DIV/0!</v>
      </c>
      <c r="Y333" s="328" t="e">
        <f t="shared" ref="Y333:Y396" si="138">J333*100/$D333</f>
        <v>#DIV/0!</v>
      </c>
      <c r="Z333" s="328" t="e">
        <f t="shared" ref="Z333:Z396" si="139">K333*100/$D333</f>
        <v>#DIV/0!</v>
      </c>
      <c r="AA333" s="328" t="e">
        <f t="shared" ref="AA333:AD396" si="140">L333*100/$D333</f>
        <v>#DIV/0!</v>
      </c>
      <c r="AB333" s="328" t="e">
        <f t="shared" si="140"/>
        <v>#DIV/0!</v>
      </c>
      <c r="AC333" s="328" t="e">
        <f t="shared" si="140"/>
        <v>#DIV/0!</v>
      </c>
      <c r="AD333" s="328" t="e">
        <f t="shared" si="140"/>
        <v>#DIV/0!</v>
      </c>
      <c r="AE333" s="328" t="e">
        <f t="shared" ref="AE333:AG333" si="141">P333*100/$D333</f>
        <v>#DIV/0!</v>
      </c>
      <c r="AF333" s="328" t="e">
        <f t="shared" si="141"/>
        <v>#DIV/0!</v>
      </c>
      <c r="AG333" s="329" t="e">
        <f t="shared" si="141"/>
        <v>#DIV/0!</v>
      </c>
      <c r="AH333" s="766">
        <v>1</v>
      </c>
      <c r="AI333" s="767">
        <v>1</v>
      </c>
      <c r="AJ333" s="767">
        <v>1</v>
      </c>
      <c r="AK333" s="767">
        <v>1</v>
      </c>
      <c r="AL333" s="767">
        <v>1</v>
      </c>
      <c r="AM333" s="767">
        <v>1</v>
      </c>
      <c r="AN333" s="767">
        <v>1</v>
      </c>
      <c r="AO333" s="767">
        <v>1</v>
      </c>
      <c r="AP333" s="767">
        <v>1</v>
      </c>
      <c r="AQ333" s="767">
        <v>1</v>
      </c>
      <c r="AR333" s="767">
        <v>1</v>
      </c>
      <c r="AS333" s="767">
        <v>1</v>
      </c>
      <c r="AT333" s="767">
        <v>4</v>
      </c>
      <c r="AU333" s="767">
        <v>6</v>
      </c>
      <c r="AV333" s="769">
        <v>7</v>
      </c>
    </row>
    <row r="334" spans="2:48" ht="15" x14ac:dyDescent="0.25">
      <c r="B334" s="918"/>
      <c r="C334" s="1" t="s">
        <v>6</v>
      </c>
      <c r="D334" s="740">
        <v>1241</v>
      </c>
      <c r="E334" s="740">
        <v>1672</v>
      </c>
      <c r="F334" s="740">
        <v>1769</v>
      </c>
      <c r="G334" s="740">
        <v>1586</v>
      </c>
      <c r="H334" s="740">
        <v>1560</v>
      </c>
      <c r="I334" s="740">
        <v>1408</v>
      </c>
      <c r="J334" s="740">
        <v>1474</v>
      </c>
      <c r="K334" s="740">
        <v>1583</v>
      </c>
      <c r="L334" s="740">
        <v>1930</v>
      </c>
      <c r="M334" s="740">
        <v>1988</v>
      </c>
      <c r="N334" s="740">
        <v>2364</v>
      </c>
      <c r="O334" s="740">
        <v>2484</v>
      </c>
      <c r="P334" s="741">
        <v>2568</v>
      </c>
      <c r="Q334" s="741">
        <v>2714</v>
      </c>
      <c r="R334" s="756">
        <v>2868.3006230529595</v>
      </c>
      <c r="S334" s="143">
        <f>100</f>
        <v>100</v>
      </c>
      <c r="T334" s="328">
        <f t="shared" si="133"/>
        <v>134.73005640612411</v>
      </c>
      <c r="U334" s="328">
        <f t="shared" si="134"/>
        <v>142.54633360193392</v>
      </c>
      <c r="V334" s="328">
        <f t="shared" si="135"/>
        <v>127.80016116035455</v>
      </c>
      <c r="W334" s="328">
        <f t="shared" si="136"/>
        <v>125.70507655116842</v>
      </c>
      <c r="X334" s="328">
        <f t="shared" si="137"/>
        <v>113.45688960515713</v>
      </c>
      <c r="Y334" s="328">
        <f t="shared" si="138"/>
        <v>118.77518130539887</v>
      </c>
      <c r="Z334" s="328">
        <f t="shared" si="139"/>
        <v>127.55842062852538</v>
      </c>
      <c r="AA334" s="328">
        <f t="shared" si="140"/>
        <v>155.51974214343272</v>
      </c>
      <c r="AB334" s="328">
        <f t="shared" si="140"/>
        <v>160.19339242546334</v>
      </c>
      <c r="AC334" s="328">
        <f t="shared" si="140"/>
        <v>190.49153908138598</v>
      </c>
      <c r="AD334" s="328">
        <f t="shared" si="140"/>
        <v>200.16116035455278</v>
      </c>
      <c r="AE334" s="328">
        <f t="shared" ref="AE334:AG334" si="142">P334*100/$D334</f>
        <v>206.92989524576953</v>
      </c>
      <c r="AF334" s="328">
        <f t="shared" si="142"/>
        <v>218.69460112812249</v>
      </c>
      <c r="AG334" s="329">
        <f t="shared" si="142"/>
        <v>231.12817268758738</v>
      </c>
      <c r="AH334" s="766">
        <v>1</v>
      </c>
      <c r="AI334" s="767">
        <v>1</v>
      </c>
      <c r="AJ334" s="767">
        <v>1</v>
      </c>
      <c r="AK334" s="767">
        <v>1</v>
      </c>
      <c r="AL334" s="767">
        <v>1</v>
      </c>
      <c r="AM334" s="767">
        <v>1</v>
      </c>
      <c r="AN334" s="767">
        <v>1</v>
      </c>
      <c r="AO334" s="767">
        <v>1</v>
      </c>
      <c r="AP334" s="767">
        <v>1</v>
      </c>
      <c r="AQ334" s="767">
        <v>1</v>
      </c>
      <c r="AR334" s="767">
        <v>1</v>
      </c>
      <c r="AS334" s="767">
        <v>1</v>
      </c>
      <c r="AT334" s="767">
        <v>4</v>
      </c>
      <c r="AU334" s="767">
        <v>6</v>
      </c>
      <c r="AV334" s="769">
        <v>7</v>
      </c>
    </row>
    <row r="335" spans="2:48" ht="15" x14ac:dyDescent="0.25">
      <c r="B335" s="919"/>
      <c r="C335" s="8" t="s">
        <v>7</v>
      </c>
      <c r="D335">
        <v>1241</v>
      </c>
      <c r="E335">
        <v>1672</v>
      </c>
      <c r="F335">
        <v>1769</v>
      </c>
      <c r="G335">
        <v>1586</v>
      </c>
      <c r="H335">
        <v>1560</v>
      </c>
      <c r="I335">
        <v>1408</v>
      </c>
      <c r="J335">
        <v>1474</v>
      </c>
      <c r="K335">
        <v>1583</v>
      </c>
      <c r="L335">
        <v>1930</v>
      </c>
      <c r="M335">
        <v>1988</v>
      </c>
      <c r="N335">
        <v>2364</v>
      </c>
      <c r="O335">
        <v>2484</v>
      </c>
      <c r="P335">
        <v>2568</v>
      </c>
      <c r="Q335">
        <v>2714</v>
      </c>
      <c r="R335" s="565">
        <v>2868.3006230529595</v>
      </c>
      <c r="S335" s="143">
        <f>100</f>
        <v>100</v>
      </c>
      <c r="T335" s="328">
        <f t="shared" si="133"/>
        <v>134.73005640612411</v>
      </c>
      <c r="U335" s="328">
        <f t="shared" si="134"/>
        <v>142.54633360193392</v>
      </c>
      <c r="V335" s="328">
        <f t="shared" si="135"/>
        <v>127.80016116035455</v>
      </c>
      <c r="W335" s="328">
        <f t="shared" si="136"/>
        <v>125.70507655116842</v>
      </c>
      <c r="X335" s="328">
        <f t="shared" si="137"/>
        <v>113.45688960515713</v>
      </c>
      <c r="Y335" s="328">
        <f t="shared" si="138"/>
        <v>118.77518130539887</v>
      </c>
      <c r="Z335" s="328">
        <f t="shared" si="139"/>
        <v>127.55842062852538</v>
      </c>
      <c r="AA335" s="328">
        <f t="shared" si="140"/>
        <v>155.51974214343272</v>
      </c>
      <c r="AB335" s="328">
        <f t="shared" si="140"/>
        <v>160.19339242546334</v>
      </c>
      <c r="AC335" s="328">
        <f t="shared" si="140"/>
        <v>190.49153908138598</v>
      </c>
      <c r="AD335" s="328">
        <f t="shared" si="140"/>
        <v>200.16116035455278</v>
      </c>
      <c r="AE335" s="328">
        <f t="shared" ref="AE335:AG335" si="143">P335*100/$D335</f>
        <v>206.92989524576953</v>
      </c>
      <c r="AF335" s="328">
        <f t="shared" si="143"/>
        <v>218.69460112812249</v>
      </c>
      <c r="AG335" s="329">
        <f t="shared" si="143"/>
        <v>231.12817268758738</v>
      </c>
      <c r="AH335" s="770"/>
      <c r="AI335" s="771"/>
      <c r="AJ335" s="771"/>
      <c r="AK335" s="771"/>
      <c r="AL335" s="771"/>
      <c r="AM335" s="771"/>
      <c r="AN335" s="771"/>
      <c r="AO335" s="771"/>
      <c r="AP335" s="771"/>
      <c r="AQ335" s="771"/>
      <c r="AR335" s="771"/>
      <c r="AS335" s="771"/>
      <c r="AT335" s="771"/>
      <c r="AU335" s="771"/>
      <c r="AV335" s="772"/>
    </row>
    <row r="336" spans="2:48" ht="15" customHeight="1" x14ac:dyDescent="0.25">
      <c r="B336" s="918" t="s">
        <v>67</v>
      </c>
      <c r="C336" s="1" t="s">
        <v>2</v>
      </c>
      <c r="D336" s="740">
        <v>1202</v>
      </c>
      <c r="E336" s="740">
        <v>1187</v>
      </c>
      <c r="F336" s="740">
        <v>1165</v>
      </c>
      <c r="G336" s="740">
        <v>1032</v>
      </c>
      <c r="H336" s="740">
        <v>992</v>
      </c>
      <c r="I336" s="740">
        <v>880</v>
      </c>
      <c r="J336" s="740">
        <v>928</v>
      </c>
      <c r="K336" s="740">
        <v>963</v>
      </c>
      <c r="L336" s="740">
        <v>1115</v>
      </c>
      <c r="M336" s="740">
        <v>1079</v>
      </c>
      <c r="N336" s="740">
        <v>1310</v>
      </c>
      <c r="O336" s="740">
        <v>1317</v>
      </c>
      <c r="P336" s="741">
        <v>1241</v>
      </c>
      <c r="Q336" s="741">
        <v>1292</v>
      </c>
      <c r="R336" s="756">
        <v>1345.0958904109589</v>
      </c>
      <c r="S336" s="143">
        <f>100</f>
        <v>100</v>
      </c>
      <c r="T336" s="328">
        <f t="shared" si="133"/>
        <v>98.752079866888522</v>
      </c>
      <c r="U336" s="328">
        <f t="shared" si="134"/>
        <v>96.921797004991674</v>
      </c>
      <c r="V336" s="328">
        <f t="shared" si="135"/>
        <v>85.856905158069878</v>
      </c>
      <c r="W336" s="328">
        <f t="shared" si="136"/>
        <v>82.529118136439266</v>
      </c>
      <c r="X336" s="328">
        <f t="shared" si="137"/>
        <v>73.21131447587355</v>
      </c>
      <c r="Y336" s="328">
        <f t="shared" si="138"/>
        <v>77.204658901830285</v>
      </c>
      <c r="Z336" s="328">
        <f t="shared" si="139"/>
        <v>80.116472545757077</v>
      </c>
      <c r="AA336" s="328">
        <f t="shared" si="140"/>
        <v>92.762063227953405</v>
      </c>
      <c r="AB336" s="328">
        <f t="shared" si="140"/>
        <v>89.767054908485861</v>
      </c>
      <c r="AC336" s="328">
        <f t="shared" si="140"/>
        <v>108.98502495840266</v>
      </c>
      <c r="AD336" s="328">
        <f t="shared" si="140"/>
        <v>109.56738768718802</v>
      </c>
      <c r="AE336" s="328">
        <f t="shared" ref="AE336:AG336" si="144">P336*100/$D336</f>
        <v>103.24459234608985</v>
      </c>
      <c r="AF336" s="328">
        <f t="shared" si="144"/>
        <v>107.48752079866888</v>
      </c>
      <c r="AG336" s="329">
        <f t="shared" si="144"/>
        <v>111.90481617395665</v>
      </c>
      <c r="AH336" s="766">
        <v>1</v>
      </c>
      <c r="AI336" s="767">
        <v>1</v>
      </c>
      <c r="AJ336" s="767">
        <v>1</v>
      </c>
      <c r="AK336" s="767">
        <v>1</v>
      </c>
      <c r="AL336" s="767">
        <v>1</v>
      </c>
      <c r="AM336" s="767">
        <v>1</v>
      </c>
      <c r="AN336" s="767">
        <v>1</v>
      </c>
      <c r="AO336" s="767">
        <v>1</v>
      </c>
      <c r="AP336" s="767">
        <v>1</v>
      </c>
      <c r="AQ336" s="767">
        <v>1</v>
      </c>
      <c r="AR336" s="767">
        <v>1</v>
      </c>
      <c r="AS336" s="767">
        <v>1</v>
      </c>
      <c r="AT336" s="767">
        <v>4</v>
      </c>
      <c r="AU336" s="767">
        <v>6</v>
      </c>
      <c r="AV336" s="769">
        <v>7</v>
      </c>
    </row>
    <row r="337" spans="2:48" ht="15" x14ac:dyDescent="0.25">
      <c r="B337" s="918"/>
      <c r="C337" s="1" t="s">
        <v>3</v>
      </c>
      <c r="D337" s="741">
        <v>28</v>
      </c>
      <c r="E337" s="741">
        <v>33</v>
      </c>
      <c r="F337" s="741">
        <v>35</v>
      </c>
      <c r="G337" s="740">
        <v>37</v>
      </c>
      <c r="H337" s="741">
        <v>36</v>
      </c>
      <c r="I337" s="741">
        <v>39</v>
      </c>
      <c r="J337" s="740">
        <v>41</v>
      </c>
      <c r="K337" s="740">
        <v>51</v>
      </c>
      <c r="L337" s="740">
        <v>55</v>
      </c>
      <c r="M337" s="741">
        <v>60</v>
      </c>
      <c r="N337" s="740">
        <v>60</v>
      </c>
      <c r="O337" s="740">
        <v>73</v>
      </c>
      <c r="P337" s="741">
        <v>60</v>
      </c>
      <c r="Q337" s="741">
        <v>62</v>
      </c>
      <c r="R337" s="756">
        <v>64.066666666666677</v>
      </c>
      <c r="S337" s="143">
        <f>100</f>
        <v>100</v>
      </c>
      <c r="T337" s="328">
        <f t="shared" si="133"/>
        <v>117.85714285714286</v>
      </c>
      <c r="U337" s="328">
        <f t="shared" si="134"/>
        <v>125</v>
      </c>
      <c r="V337" s="328">
        <f t="shared" si="135"/>
        <v>132.14285714285714</v>
      </c>
      <c r="W337" s="328">
        <f t="shared" si="136"/>
        <v>128.57142857142858</v>
      </c>
      <c r="X337" s="328">
        <f t="shared" si="137"/>
        <v>139.28571428571428</v>
      </c>
      <c r="Y337" s="328">
        <f t="shared" si="138"/>
        <v>146.42857142857142</v>
      </c>
      <c r="Z337" s="328">
        <f t="shared" si="139"/>
        <v>182.14285714285714</v>
      </c>
      <c r="AA337" s="328">
        <f t="shared" si="140"/>
        <v>196.42857142857142</v>
      </c>
      <c r="AB337" s="328">
        <f t="shared" si="140"/>
        <v>214.28571428571428</v>
      </c>
      <c r="AC337" s="328">
        <f t="shared" si="140"/>
        <v>214.28571428571428</v>
      </c>
      <c r="AD337" s="328">
        <f t="shared" si="140"/>
        <v>260.71428571428572</v>
      </c>
      <c r="AE337" s="328">
        <f t="shared" ref="AE337:AG337" si="145">P337*100/$D337</f>
        <v>214.28571428571428</v>
      </c>
      <c r="AF337" s="328">
        <f t="shared" si="145"/>
        <v>221.42857142857142</v>
      </c>
      <c r="AG337" s="329">
        <f t="shared" si="145"/>
        <v>228.80952380952385</v>
      </c>
      <c r="AH337" s="766">
        <v>4</v>
      </c>
      <c r="AI337" s="767">
        <v>4</v>
      </c>
      <c r="AJ337" s="767">
        <v>4</v>
      </c>
      <c r="AK337" s="767">
        <v>1</v>
      </c>
      <c r="AL337" s="767">
        <v>4</v>
      </c>
      <c r="AM337" s="767">
        <v>4</v>
      </c>
      <c r="AN337" s="767">
        <v>1</v>
      </c>
      <c r="AO337" s="767">
        <v>1</v>
      </c>
      <c r="AP337" s="767">
        <v>1</v>
      </c>
      <c r="AQ337" s="767">
        <v>4</v>
      </c>
      <c r="AR337" s="767">
        <v>1</v>
      </c>
      <c r="AS337" s="767">
        <v>1</v>
      </c>
      <c r="AT337" s="767">
        <v>4</v>
      </c>
      <c r="AU337" s="767">
        <v>6</v>
      </c>
      <c r="AV337" s="769">
        <v>7</v>
      </c>
    </row>
    <row r="338" spans="2:48" ht="15" x14ac:dyDescent="0.25">
      <c r="B338" s="918"/>
      <c r="C338" s="1" t="s">
        <v>4</v>
      </c>
      <c r="D338" s="741">
        <v>3</v>
      </c>
      <c r="E338" s="741">
        <v>2</v>
      </c>
      <c r="F338" s="741">
        <v>2</v>
      </c>
      <c r="G338" s="741">
        <v>3</v>
      </c>
      <c r="H338" s="741">
        <v>3</v>
      </c>
      <c r="I338" s="741">
        <v>4</v>
      </c>
      <c r="J338" s="741">
        <v>6</v>
      </c>
      <c r="K338" s="741">
        <v>6</v>
      </c>
      <c r="L338" s="741">
        <v>8</v>
      </c>
      <c r="M338" s="741">
        <v>11</v>
      </c>
      <c r="N338" s="741">
        <v>12</v>
      </c>
      <c r="O338" s="741">
        <v>19</v>
      </c>
      <c r="P338" s="741">
        <v>10</v>
      </c>
      <c r="Q338" s="741">
        <v>10</v>
      </c>
      <c r="R338" s="756">
        <v>10</v>
      </c>
      <c r="S338" s="143">
        <f>100</f>
        <v>100</v>
      </c>
      <c r="T338" s="328">
        <f t="shared" si="133"/>
        <v>66.666666666666671</v>
      </c>
      <c r="U338" s="328">
        <f t="shared" si="134"/>
        <v>66.666666666666671</v>
      </c>
      <c r="V338" s="328">
        <f t="shared" si="135"/>
        <v>100</v>
      </c>
      <c r="W338" s="328">
        <f t="shared" si="136"/>
        <v>100</v>
      </c>
      <c r="X338" s="328">
        <f t="shared" si="137"/>
        <v>133.33333333333334</v>
      </c>
      <c r="Y338" s="328">
        <f t="shared" si="138"/>
        <v>200</v>
      </c>
      <c r="Z338" s="328">
        <f t="shared" si="139"/>
        <v>200</v>
      </c>
      <c r="AA338" s="328">
        <f t="shared" si="140"/>
        <v>266.66666666666669</v>
      </c>
      <c r="AB338" s="328">
        <f t="shared" si="140"/>
        <v>366.66666666666669</v>
      </c>
      <c r="AC338" s="328">
        <f t="shared" si="140"/>
        <v>400</v>
      </c>
      <c r="AD338" s="328">
        <f t="shared" si="140"/>
        <v>633.33333333333337</v>
      </c>
      <c r="AE338" s="328">
        <f t="shared" ref="AE338:AG338" si="146">P338*100/$D338</f>
        <v>333.33333333333331</v>
      </c>
      <c r="AF338" s="328">
        <f t="shared" si="146"/>
        <v>333.33333333333331</v>
      </c>
      <c r="AG338" s="329">
        <f t="shared" si="146"/>
        <v>333.33333333333331</v>
      </c>
      <c r="AH338" s="766">
        <v>4</v>
      </c>
      <c r="AI338" s="767">
        <v>4</v>
      </c>
      <c r="AJ338" s="767">
        <v>4</v>
      </c>
      <c r="AK338" s="767">
        <v>4</v>
      </c>
      <c r="AL338" s="767">
        <v>4</v>
      </c>
      <c r="AM338" s="767">
        <v>4</v>
      </c>
      <c r="AN338" s="767">
        <v>4</v>
      </c>
      <c r="AO338" s="767">
        <v>4</v>
      </c>
      <c r="AP338" s="767">
        <v>4</v>
      </c>
      <c r="AQ338" s="767">
        <v>4</v>
      </c>
      <c r="AR338" s="767">
        <v>4</v>
      </c>
      <c r="AS338" s="767">
        <v>4</v>
      </c>
      <c r="AT338" s="767">
        <v>4</v>
      </c>
      <c r="AU338" s="767">
        <v>6</v>
      </c>
      <c r="AV338" s="769">
        <v>7</v>
      </c>
    </row>
    <row r="339" spans="2:48" ht="15" x14ac:dyDescent="0.25">
      <c r="B339" s="918"/>
      <c r="C339" s="1" t="s">
        <v>5</v>
      </c>
      <c r="D339" s="741">
        <v>1</v>
      </c>
      <c r="E339" s="741">
        <v>1</v>
      </c>
      <c r="F339" s="741">
        <v>1</v>
      </c>
      <c r="G339" s="741">
        <v>1</v>
      </c>
      <c r="H339" s="741">
        <v>1</v>
      </c>
      <c r="I339" s="741">
        <v>1</v>
      </c>
      <c r="J339" s="741">
        <v>0</v>
      </c>
      <c r="K339" s="741">
        <v>0</v>
      </c>
      <c r="L339" s="741">
        <v>0</v>
      </c>
      <c r="M339" s="741">
        <v>2</v>
      </c>
      <c r="N339" s="741">
        <v>2</v>
      </c>
      <c r="O339" s="741">
        <v>3</v>
      </c>
      <c r="P339" s="741">
        <v>3</v>
      </c>
      <c r="Q339" s="741">
        <v>3</v>
      </c>
      <c r="R339" s="756">
        <v>3</v>
      </c>
      <c r="S339" s="143">
        <f>100</f>
        <v>100</v>
      </c>
      <c r="T339" s="328">
        <f t="shared" si="133"/>
        <v>100</v>
      </c>
      <c r="U339" s="328">
        <f t="shared" si="134"/>
        <v>100</v>
      </c>
      <c r="V339" s="328">
        <f t="shared" si="135"/>
        <v>100</v>
      </c>
      <c r="W339" s="328">
        <f t="shared" si="136"/>
        <v>100</v>
      </c>
      <c r="X339" s="328">
        <f t="shared" si="137"/>
        <v>100</v>
      </c>
      <c r="Y339" s="328">
        <f t="shared" si="138"/>
        <v>0</v>
      </c>
      <c r="Z339" s="328">
        <f t="shared" si="139"/>
        <v>0</v>
      </c>
      <c r="AA339" s="328">
        <f t="shared" si="140"/>
        <v>0</v>
      </c>
      <c r="AB339" s="328">
        <f t="shared" si="140"/>
        <v>200</v>
      </c>
      <c r="AC339" s="328">
        <f t="shared" si="140"/>
        <v>200</v>
      </c>
      <c r="AD339" s="328">
        <f t="shared" si="140"/>
        <v>300</v>
      </c>
      <c r="AE339" s="328">
        <f t="shared" ref="AE339:AG339" si="147">P339*100/$D339</f>
        <v>300</v>
      </c>
      <c r="AF339" s="328">
        <f t="shared" si="147"/>
        <v>300</v>
      </c>
      <c r="AG339" s="329">
        <f t="shared" si="147"/>
        <v>300</v>
      </c>
      <c r="AH339" s="766">
        <v>4</v>
      </c>
      <c r="AI339" s="767">
        <v>4</v>
      </c>
      <c r="AJ339" s="767">
        <v>4</v>
      </c>
      <c r="AK339" s="767">
        <v>4</v>
      </c>
      <c r="AL339" s="767">
        <v>4</v>
      </c>
      <c r="AM339" s="767">
        <v>4</v>
      </c>
      <c r="AN339" s="767">
        <v>4</v>
      </c>
      <c r="AO339" s="767">
        <v>4</v>
      </c>
      <c r="AP339" s="767">
        <v>4</v>
      </c>
      <c r="AQ339" s="767">
        <v>4</v>
      </c>
      <c r="AR339" s="767">
        <v>4</v>
      </c>
      <c r="AS339" s="767">
        <v>4</v>
      </c>
      <c r="AT339" s="767">
        <v>4</v>
      </c>
      <c r="AU339" s="767">
        <v>6</v>
      </c>
      <c r="AV339" s="769">
        <v>7</v>
      </c>
    </row>
    <row r="340" spans="2:48" ht="15" x14ac:dyDescent="0.25">
      <c r="B340" s="918"/>
      <c r="C340" s="1" t="s">
        <v>6</v>
      </c>
      <c r="D340" s="740">
        <v>1234</v>
      </c>
      <c r="E340" s="740">
        <v>1223</v>
      </c>
      <c r="F340" s="740">
        <v>1203</v>
      </c>
      <c r="G340" s="740">
        <v>1073</v>
      </c>
      <c r="H340" s="740">
        <v>1032</v>
      </c>
      <c r="I340" s="740">
        <v>924</v>
      </c>
      <c r="J340" s="740">
        <v>975</v>
      </c>
      <c r="K340" s="740">
        <v>1020</v>
      </c>
      <c r="L340" s="740">
        <v>1178</v>
      </c>
      <c r="M340" s="740">
        <v>1152</v>
      </c>
      <c r="N340" s="740">
        <v>1384</v>
      </c>
      <c r="O340" s="740">
        <v>1412</v>
      </c>
      <c r="P340" s="741">
        <v>1314</v>
      </c>
      <c r="Q340" s="741">
        <v>1367</v>
      </c>
      <c r="R340" s="756">
        <v>1422.1377473363773</v>
      </c>
      <c r="S340" s="143">
        <f>100</f>
        <v>100</v>
      </c>
      <c r="T340" s="328">
        <f t="shared" si="133"/>
        <v>99.108589951377638</v>
      </c>
      <c r="U340" s="328">
        <f t="shared" si="134"/>
        <v>97.487844408427875</v>
      </c>
      <c r="V340" s="328">
        <f t="shared" si="135"/>
        <v>86.952998379254453</v>
      </c>
      <c r="W340" s="328">
        <f t="shared" si="136"/>
        <v>83.630470016207454</v>
      </c>
      <c r="X340" s="328">
        <f t="shared" si="137"/>
        <v>74.878444084278769</v>
      </c>
      <c r="Y340" s="328">
        <f t="shared" si="138"/>
        <v>79.011345218800642</v>
      </c>
      <c r="Z340" s="328">
        <f t="shared" si="139"/>
        <v>82.658022690437605</v>
      </c>
      <c r="AA340" s="328">
        <f t="shared" si="140"/>
        <v>95.461912479740676</v>
      </c>
      <c r="AB340" s="328">
        <f t="shared" si="140"/>
        <v>93.354943273906002</v>
      </c>
      <c r="AC340" s="328">
        <f t="shared" si="140"/>
        <v>112.15559157212317</v>
      </c>
      <c r="AD340" s="328">
        <f t="shared" si="140"/>
        <v>114.42463533225283</v>
      </c>
      <c r="AE340" s="328">
        <f t="shared" ref="AE340:AG340" si="148">P340*100/$D340</f>
        <v>106.48298217179902</v>
      </c>
      <c r="AF340" s="328">
        <f t="shared" si="148"/>
        <v>110.77795786061589</v>
      </c>
      <c r="AG340" s="329">
        <f t="shared" si="148"/>
        <v>115.24617077280205</v>
      </c>
      <c r="AH340" s="766">
        <v>1</v>
      </c>
      <c r="AI340" s="767">
        <v>1</v>
      </c>
      <c r="AJ340" s="767">
        <v>1</v>
      </c>
      <c r="AK340" s="767">
        <v>1</v>
      </c>
      <c r="AL340" s="767">
        <v>1</v>
      </c>
      <c r="AM340" s="767">
        <v>1</v>
      </c>
      <c r="AN340" s="767">
        <v>1</v>
      </c>
      <c r="AO340" s="767">
        <v>1</v>
      </c>
      <c r="AP340" s="767">
        <v>1</v>
      </c>
      <c r="AQ340" s="767">
        <v>1</v>
      </c>
      <c r="AR340" s="767">
        <v>1</v>
      </c>
      <c r="AS340" s="767">
        <v>1</v>
      </c>
      <c r="AT340" s="767">
        <v>4</v>
      </c>
      <c r="AU340" s="767">
        <v>6</v>
      </c>
      <c r="AV340" s="769">
        <v>7</v>
      </c>
    </row>
    <row r="341" spans="2:48" ht="15" x14ac:dyDescent="0.25">
      <c r="B341" s="919"/>
      <c r="C341" s="8" t="s">
        <v>7</v>
      </c>
      <c r="D341">
        <v>1233</v>
      </c>
      <c r="E341">
        <v>1222</v>
      </c>
      <c r="F341">
        <v>1202</v>
      </c>
      <c r="G341">
        <v>1072</v>
      </c>
      <c r="H341">
        <v>1031</v>
      </c>
      <c r="I341">
        <v>923</v>
      </c>
      <c r="J341">
        <v>975</v>
      </c>
      <c r="K341">
        <v>1020</v>
      </c>
      <c r="L341">
        <v>1178</v>
      </c>
      <c r="M341">
        <v>1150</v>
      </c>
      <c r="N341">
        <v>1382</v>
      </c>
      <c r="O341">
        <v>1409</v>
      </c>
      <c r="P341">
        <v>1311</v>
      </c>
      <c r="Q341">
        <v>1364</v>
      </c>
      <c r="R341" s="565">
        <v>1419.1426392067124</v>
      </c>
      <c r="S341" s="143">
        <f>100</f>
        <v>100</v>
      </c>
      <c r="T341" s="328">
        <f t="shared" si="133"/>
        <v>99.107866991078666</v>
      </c>
      <c r="U341" s="328">
        <f t="shared" si="134"/>
        <v>97.485806974858065</v>
      </c>
      <c r="V341" s="328">
        <f t="shared" si="135"/>
        <v>86.942416869424164</v>
      </c>
      <c r="W341" s="328">
        <f t="shared" si="136"/>
        <v>83.617193836171936</v>
      </c>
      <c r="X341" s="328">
        <f t="shared" si="137"/>
        <v>74.858069748580704</v>
      </c>
      <c r="Y341" s="328">
        <f t="shared" si="138"/>
        <v>79.075425790754252</v>
      </c>
      <c r="Z341" s="328">
        <f t="shared" si="139"/>
        <v>82.725060827250601</v>
      </c>
      <c r="AA341" s="328">
        <f t="shared" si="140"/>
        <v>95.539334955393343</v>
      </c>
      <c r="AB341" s="328">
        <f t="shared" si="140"/>
        <v>93.268450932684516</v>
      </c>
      <c r="AC341" s="328">
        <f t="shared" si="140"/>
        <v>112.08434712084347</v>
      </c>
      <c r="AD341" s="328">
        <f t="shared" si="140"/>
        <v>114.27412814274128</v>
      </c>
      <c r="AE341" s="328">
        <f t="shared" ref="AE341:AG341" si="149">P341*100/$D341</f>
        <v>106.32603406326034</v>
      </c>
      <c r="AF341" s="328">
        <f t="shared" si="149"/>
        <v>110.62449310624493</v>
      </c>
      <c r="AG341" s="329">
        <f t="shared" si="149"/>
        <v>115.09672661854927</v>
      </c>
      <c r="AH341" s="770"/>
      <c r="AI341" s="771"/>
      <c r="AJ341" s="771"/>
      <c r="AK341" s="771"/>
      <c r="AL341" s="771"/>
      <c r="AM341" s="771"/>
      <c r="AN341" s="771"/>
      <c r="AO341" s="771"/>
      <c r="AP341" s="771"/>
      <c r="AQ341" s="771"/>
      <c r="AR341" s="771"/>
      <c r="AS341" s="771"/>
      <c r="AT341" s="771"/>
      <c r="AU341" s="771"/>
      <c r="AV341" s="772"/>
    </row>
    <row r="342" spans="2:48" ht="15" customHeight="1" x14ac:dyDescent="0.25">
      <c r="B342" s="918" t="s">
        <v>68</v>
      </c>
      <c r="C342" s="1" t="s">
        <v>2</v>
      </c>
      <c r="D342" s="740">
        <v>1062</v>
      </c>
      <c r="E342" s="740">
        <v>872</v>
      </c>
      <c r="F342" s="740">
        <v>1054</v>
      </c>
      <c r="G342" s="740">
        <v>929</v>
      </c>
      <c r="H342" s="740">
        <v>900</v>
      </c>
      <c r="I342" s="740">
        <v>833</v>
      </c>
      <c r="J342" s="740">
        <v>891</v>
      </c>
      <c r="K342" s="740">
        <v>945</v>
      </c>
      <c r="L342" s="740">
        <v>1168</v>
      </c>
      <c r="M342" s="740">
        <v>1208</v>
      </c>
      <c r="N342" s="740">
        <v>1462</v>
      </c>
      <c r="O342" s="740">
        <v>1522</v>
      </c>
      <c r="P342" s="741">
        <v>1897</v>
      </c>
      <c r="Q342" s="741">
        <v>1972</v>
      </c>
      <c r="R342" s="756">
        <v>2049.9652082235107</v>
      </c>
      <c r="S342" s="143">
        <f>100</f>
        <v>100</v>
      </c>
      <c r="T342" s="328">
        <f t="shared" si="133"/>
        <v>82.109227871939737</v>
      </c>
      <c r="U342" s="328">
        <f t="shared" si="134"/>
        <v>99.24670433145009</v>
      </c>
      <c r="V342" s="328">
        <f t="shared" si="135"/>
        <v>87.476459510357813</v>
      </c>
      <c r="W342" s="328">
        <f t="shared" si="136"/>
        <v>84.745762711864401</v>
      </c>
      <c r="X342" s="328">
        <f t="shared" si="137"/>
        <v>78.436911487758948</v>
      </c>
      <c r="Y342" s="328">
        <f t="shared" si="138"/>
        <v>83.898305084745758</v>
      </c>
      <c r="Z342" s="328">
        <f t="shared" si="139"/>
        <v>88.983050847457633</v>
      </c>
      <c r="AA342" s="328">
        <f t="shared" si="140"/>
        <v>109.98116760828626</v>
      </c>
      <c r="AB342" s="328">
        <f t="shared" si="140"/>
        <v>113.74764595103578</v>
      </c>
      <c r="AC342" s="328">
        <f t="shared" si="140"/>
        <v>137.66478342749528</v>
      </c>
      <c r="AD342" s="328">
        <f t="shared" si="140"/>
        <v>143.3145009416196</v>
      </c>
      <c r="AE342" s="328">
        <f t="shared" ref="AE342:AG342" si="150">P342*100/$D342</f>
        <v>178.62523540489642</v>
      </c>
      <c r="AF342" s="328">
        <f t="shared" si="150"/>
        <v>185.68738229755178</v>
      </c>
      <c r="AG342" s="329">
        <f t="shared" si="150"/>
        <v>193.02873900409705</v>
      </c>
      <c r="AH342" s="766">
        <v>1</v>
      </c>
      <c r="AI342" s="767">
        <v>1</v>
      </c>
      <c r="AJ342" s="767">
        <v>1</v>
      </c>
      <c r="AK342" s="767">
        <v>1</v>
      </c>
      <c r="AL342" s="767">
        <v>1</v>
      </c>
      <c r="AM342" s="767">
        <v>1</v>
      </c>
      <c r="AN342" s="767">
        <v>1</v>
      </c>
      <c r="AO342" s="767">
        <v>1</v>
      </c>
      <c r="AP342" s="767">
        <v>1</v>
      </c>
      <c r="AQ342" s="767">
        <v>1</v>
      </c>
      <c r="AR342" s="767">
        <v>1</v>
      </c>
      <c r="AS342" s="767">
        <v>1</v>
      </c>
      <c r="AT342" s="767">
        <v>4</v>
      </c>
      <c r="AU342" s="767">
        <v>6</v>
      </c>
      <c r="AV342" s="769">
        <v>7</v>
      </c>
    </row>
    <row r="343" spans="2:48" ht="15" x14ac:dyDescent="0.25">
      <c r="B343" s="918"/>
      <c r="C343" s="1" t="s">
        <v>3</v>
      </c>
      <c r="D343" s="741">
        <v>39</v>
      </c>
      <c r="E343" s="741">
        <v>30</v>
      </c>
      <c r="F343" s="741">
        <v>35</v>
      </c>
      <c r="G343" s="741">
        <v>36</v>
      </c>
      <c r="H343" s="741">
        <v>40</v>
      </c>
      <c r="I343" s="741">
        <v>44</v>
      </c>
      <c r="J343" s="741">
        <v>41</v>
      </c>
      <c r="K343" s="741">
        <v>47</v>
      </c>
      <c r="L343" s="741">
        <v>51</v>
      </c>
      <c r="M343" s="741">
        <v>67</v>
      </c>
      <c r="N343" s="741">
        <v>70</v>
      </c>
      <c r="O343" s="741">
        <v>122</v>
      </c>
      <c r="P343" s="741">
        <v>143</v>
      </c>
      <c r="Q343" s="741">
        <v>149</v>
      </c>
      <c r="R343" s="756">
        <v>155.25174825174824</v>
      </c>
      <c r="S343" s="143">
        <f>100</f>
        <v>100</v>
      </c>
      <c r="T343" s="328">
        <f t="shared" si="133"/>
        <v>76.92307692307692</v>
      </c>
      <c r="U343" s="328">
        <f t="shared" si="134"/>
        <v>89.743589743589737</v>
      </c>
      <c r="V343" s="328">
        <f t="shared" si="135"/>
        <v>92.307692307692307</v>
      </c>
      <c r="W343" s="328">
        <f t="shared" si="136"/>
        <v>102.56410256410257</v>
      </c>
      <c r="X343" s="328">
        <f t="shared" si="137"/>
        <v>112.82051282051282</v>
      </c>
      <c r="Y343" s="328">
        <f t="shared" si="138"/>
        <v>105.12820512820512</v>
      </c>
      <c r="Z343" s="328">
        <f t="shared" si="139"/>
        <v>120.51282051282051</v>
      </c>
      <c r="AA343" s="328">
        <f t="shared" si="140"/>
        <v>130.76923076923077</v>
      </c>
      <c r="AB343" s="328">
        <f t="shared" si="140"/>
        <v>171.7948717948718</v>
      </c>
      <c r="AC343" s="328">
        <f t="shared" si="140"/>
        <v>179.48717948717947</v>
      </c>
      <c r="AD343" s="328">
        <f t="shared" si="140"/>
        <v>312.82051282051282</v>
      </c>
      <c r="AE343" s="328">
        <f t="shared" ref="AE343:AG343" si="151">P343*100/$D343</f>
        <v>366.66666666666669</v>
      </c>
      <c r="AF343" s="328">
        <f t="shared" si="151"/>
        <v>382.05128205128204</v>
      </c>
      <c r="AG343" s="329">
        <f t="shared" si="151"/>
        <v>398.08140577371341</v>
      </c>
      <c r="AH343" s="766">
        <v>4</v>
      </c>
      <c r="AI343" s="767">
        <v>4</v>
      </c>
      <c r="AJ343" s="767">
        <v>4</v>
      </c>
      <c r="AK343" s="767">
        <v>4</v>
      </c>
      <c r="AL343" s="767">
        <v>4</v>
      </c>
      <c r="AM343" s="767">
        <v>4</v>
      </c>
      <c r="AN343" s="767">
        <v>4</v>
      </c>
      <c r="AO343" s="767">
        <v>4</v>
      </c>
      <c r="AP343" s="767">
        <v>4</v>
      </c>
      <c r="AQ343" s="767">
        <v>4</v>
      </c>
      <c r="AR343" s="767">
        <v>4</v>
      </c>
      <c r="AS343" s="767">
        <v>4</v>
      </c>
      <c r="AT343" s="767">
        <v>4</v>
      </c>
      <c r="AU343" s="767">
        <v>6</v>
      </c>
      <c r="AV343" s="769">
        <v>7</v>
      </c>
    </row>
    <row r="344" spans="2:48" ht="15" x14ac:dyDescent="0.25">
      <c r="B344" s="918"/>
      <c r="C344" s="1" t="s">
        <v>4</v>
      </c>
      <c r="D344" s="741">
        <v>4</v>
      </c>
      <c r="E344" s="741">
        <v>3</v>
      </c>
      <c r="F344" s="741">
        <v>4</v>
      </c>
      <c r="G344" s="741">
        <v>4</v>
      </c>
      <c r="H344" s="741">
        <v>5</v>
      </c>
      <c r="I344" s="741">
        <v>6</v>
      </c>
      <c r="J344" s="741">
        <v>5</v>
      </c>
      <c r="K344" s="741">
        <v>4</v>
      </c>
      <c r="L344" s="741">
        <v>4</v>
      </c>
      <c r="M344" s="741">
        <v>4</v>
      </c>
      <c r="N344" s="741">
        <v>11</v>
      </c>
      <c r="O344" s="741">
        <v>15</v>
      </c>
      <c r="P344" s="741">
        <v>19</v>
      </c>
      <c r="Q344" s="741">
        <v>20</v>
      </c>
      <c r="R344" s="756">
        <v>22.05</v>
      </c>
      <c r="S344" s="143">
        <f>100</f>
        <v>100</v>
      </c>
      <c r="T344" s="328">
        <f t="shared" si="133"/>
        <v>75</v>
      </c>
      <c r="U344" s="328">
        <f t="shared" si="134"/>
        <v>100</v>
      </c>
      <c r="V344" s="328">
        <f t="shared" si="135"/>
        <v>100</v>
      </c>
      <c r="W344" s="328">
        <f t="shared" si="136"/>
        <v>125</v>
      </c>
      <c r="X344" s="328">
        <f t="shared" si="137"/>
        <v>150</v>
      </c>
      <c r="Y344" s="328">
        <f t="shared" si="138"/>
        <v>125</v>
      </c>
      <c r="Z344" s="328">
        <f t="shared" si="139"/>
        <v>100</v>
      </c>
      <c r="AA344" s="328">
        <f t="shared" si="140"/>
        <v>100</v>
      </c>
      <c r="AB344" s="328">
        <f t="shared" si="140"/>
        <v>100</v>
      </c>
      <c r="AC344" s="328">
        <f t="shared" si="140"/>
        <v>275</v>
      </c>
      <c r="AD344" s="328">
        <f t="shared" si="140"/>
        <v>375</v>
      </c>
      <c r="AE344" s="328">
        <f t="shared" ref="AE344:AG344" si="152">P344*100/$D344</f>
        <v>475</v>
      </c>
      <c r="AF344" s="328">
        <f t="shared" si="152"/>
        <v>500</v>
      </c>
      <c r="AG344" s="329">
        <f t="shared" si="152"/>
        <v>551.25</v>
      </c>
      <c r="AH344" s="766">
        <v>4</v>
      </c>
      <c r="AI344" s="767">
        <v>4</v>
      </c>
      <c r="AJ344" s="767">
        <v>4</v>
      </c>
      <c r="AK344" s="767">
        <v>4</v>
      </c>
      <c r="AL344" s="767">
        <v>4</v>
      </c>
      <c r="AM344" s="767">
        <v>4</v>
      </c>
      <c r="AN344" s="767">
        <v>4</v>
      </c>
      <c r="AO344" s="767">
        <v>4</v>
      </c>
      <c r="AP344" s="767">
        <v>4</v>
      </c>
      <c r="AQ344" s="767">
        <v>4</v>
      </c>
      <c r="AR344" s="767">
        <v>4</v>
      </c>
      <c r="AS344" s="767">
        <v>4</v>
      </c>
      <c r="AT344" s="767">
        <v>4</v>
      </c>
      <c r="AU344" s="767">
        <v>6</v>
      </c>
      <c r="AV344" s="769">
        <v>7</v>
      </c>
    </row>
    <row r="345" spans="2:48" ht="15" x14ac:dyDescent="0.25">
      <c r="B345" s="918"/>
      <c r="C345" s="1" t="s">
        <v>5</v>
      </c>
      <c r="D345" s="741">
        <v>1</v>
      </c>
      <c r="E345" s="741">
        <v>1</v>
      </c>
      <c r="F345" s="741">
        <v>1</v>
      </c>
      <c r="G345" s="741">
        <v>1</v>
      </c>
      <c r="H345" s="741">
        <v>1</v>
      </c>
      <c r="I345" s="741">
        <v>1</v>
      </c>
      <c r="J345" s="741">
        <v>2</v>
      </c>
      <c r="K345" s="741">
        <v>3</v>
      </c>
      <c r="L345" s="741">
        <v>4</v>
      </c>
      <c r="M345" s="741">
        <v>2</v>
      </c>
      <c r="N345" s="741">
        <v>2</v>
      </c>
      <c r="O345" s="741">
        <v>2</v>
      </c>
      <c r="P345" s="741">
        <v>2</v>
      </c>
      <c r="Q345" s="741">
        <v>2</v>
      </c>
      <c r="R345" s="756">
        <v>2</v>
      </c>
      <c r="S345" s="143">
        <f>100</f>
        <v>100</v>
      </c>
      <c r="T345" s="328">
        <f t="shared" si="133"/>
        <v>100</v>
      </c>
      <c r="U345" s="328">
        <f t="shared" si="134"/>
        <v>100</v>
      </c>
      <c r="V345" s="328">
        <f t="shared" si="135"/>
        <v>100</v>
      </c>
      <c r="W345" s="328">
        <f t="shared" si="136"/>
        <v>100</v>
      </c>
      <c r="X345" s="328">
        <f t="shared" si="137"/>
        <v>100</v>
      </c>
      <c r="Y345" s="328">
        <f t="shared" si="138"/>
        <v>200</v>
      </c>
      <c r="Z345" s="328">
        <f t="shared" si="139"/>
        <v>300</v>
      </c>
      <c r="AA345" s="328">
        <f t="shared" si="140"/>
        <v>400</v>
      </c>
      <c r="AB345" s="328">
        <f t="shared" si="140"/>
        <v>200</v>
      </c>
      <c r="AC345" s="328">
        <f t="shared" si="140"/>
        <v>200</v>
      </c>
      <c r="AD345" s="328">
        <f t="shared" si="140"/>
        <v>200</v>
      </c>
      <c r="AE345" s="328">
        <f t="shared" ref="AE345:AG345" si="153">P345*100/$D345</f>
        <v>200</v>
      </c>
      <c r="AF345" s="328">
        <f t="shared" si="153"/>
        <v>200</v>
      </c>
      <c r="AG345" s="329">
        <f t="shared" si="153"/>
        <v>200</v>
      </c>
      <c r="AH345" s="766">
        <v>4</v>
      </c>
      <c r="AI345" s="767">
        <v>4</v>
      </c>
      <c r="AJ345" s="767">
        <v>4</v>
      </c>
      <c r="AK345" s="767">
        <v>4</v>
      </c>
      <c r="AL345" s="767">
        <v>4</v>
      </c>
      <c r="AM345" s="767">
        <v>4</v>
      </c>
      <c r="AN345" s="767">
        <v>4</v>
      </c>
      <c r="AO345" s="767">
        <v>4</v>
      </c>
      <c r="AP345" s="767">
        <v>4</v>
      </c>
      <c r="AQ345" s="767">
        <v>4</v>
      </c>
      <c r="AR345" s="767">
        <v>4</v>
      </c>
      <c r="AS345" s="767">
        <v>4</v>
      </c>
      <c r="AT345" s="767">
        <v>4</v>
      </c>
      <c r="AU345" s="767">
        <v>6</v>
      </c>
      <c r="AV345" s="769">
        <v>7</v>
      </c>
    </row>
    <row r="346" spans="2:48" ht="15" x14ac:dyDescent="0.25">
      <c r="B346" s="918"/>
      <c r="C346" s="1" t="s">
        <v>6</v>
      </c>
      <c r="D346" s="740">
        <v>1106</v>
      </c>
      <c r="E346" s="740">
        <v>906</v>
      </c>
      <c r="F346" s="740">
        <v>1094</v>
      </c>
      <c r="G346" s="740">
        <v>970</v>
      </c>
      <c r="H346" s="740">
        <v>946</v>
      </c>
      <c r="I346" s="740">
        <v>884</v>
      </c>
      <c r="J346" s="740">
        <v>939</v>
      </c>
      <c r="K346" s="740">
        <v>999</v>
      </c>
      <c r="L346" s="740">
        <v>1227</v>
      </c>
      <c r="M346" s="740">
        <v>1281</v>
      </c>
      <c r="N346" s="740">
        <v>1545</v>
      </c>
      <c r="O346" s="740">
        <v>1661</v>
      </c>
      <c r="P346" s="741">
        <v>2061</v>
      </c>
      <c r="Q346" s="741">
        <v>2143</v>
      </c>
      <c r="R346" s="756">
        <v>2229.2609117361785</v>
      </c>
      <c r="S346" s="143">
        <f>100</f>
        <v>100</v>
      </c>
      <c r="T346" s="328">
        <f t="shared" si="133"/>
        <v>81.91681735985533</v>
      </c>
      <c r="U346" s="328">
        <f t="shared" si="134"/>
        <v>98.915009041591318</v>
      </c>
      <c r="V346" s="328">
        <f t="shared" si="135"/>
        <v>87.703435804701627</v>
      </c>
      <c r="W346" s="328">
        <f t="shared" si="136"/>
        <v>85.533453887884264</v>
      </c>
      <c r="X346" s="328">
        <f t="shared" si="137"/>
        <v>79.927667269439425</v>
      </c>
      <c r="Y346" s="328">
        <f t="shared" si="138"/>
        <v>84.900542495479201</v>
      </c>
      <c r="Z346" s="328">
        <f t="shared" si="139"/>
        <v>90.325497287522609</v>
      </c>
      <c r="AA346" s="328">
        <f t="shared" si="140"/>
        <v>110.94032549728752</v>
      </c>
      <c r="AB346" s="328">
        <f t="shared" si="140"/>
        <v>115.82278481012658</v>
      </c>
      <c r="AC346" s="328">
        <f t="shared" si="140"/>
        <v>139.69258589511753</v>
      </c>
      <c r="AD346" s="328">
        <f t="shared" si="140"/>
        <v>150.18083182640146</v>
      </c>
      <c r="AE346" s="328">
        <f t="shared" ref="AE346:AG346" si="154">P346*100/$D346</f>
        <v>186.34719710669077</v>
      </c>
      <c r="AF346" s="328">
        <f t="shared" si="154"/>
        <v>193.7613019891501</v>
      </c>
      <c r="AG346" s="329">
        <f t="shared" si="154"/>
        <v>201.56066109730367</v>
      </c>
      <c r="AH346" s="766">
        <v>1</v>
      </c>
      <c r="AI346" s="767">
        <v>1</v>
      </c>
      <c r="AJ346" s="767">
        <v>1</v>
      </c>
      <c r="AK346" s="767">
        <v>1</v>
      </c>
      <c r="AL346" s="767">
        <v>1</v>
      </c>
      <c r="AM346" s="767">
        <v>1</v>
      </c>
      <c r="AN346" s="767">
        <v>1</v>
      </c>
      <c r="AO346" s="767">
        <v>1</v>
      </c>
      <c r="AP346" s="767">
        <v>1</v>
      </c>
      <c r="AQ346" s="767">
        <v>1</v>
      </c>
      <c r="AR346" s="767">
        <v>1</v>
      </c>
      <c r="AS346" s="767">
        <v>1</v>
      </c>
      <c r="AT346" s="767">
        <v>4</v>
      </c>
      <c r="AU346" s="767">
        <v>6</v>
      </c>
      <c r="AV346" s="769">
        <v>7</v>
      </c>
    </row>
    <row r="347" spans="2:48" ht="15" x14ac:dyDescent="0.25">
      <c r="B347" s="919"/>
      <c r="C347" s="8" t="s">
        <v>7</v>
      </c>
      <c r="D347">
        <v>1105</v>
      </c>
      <c r="E347">
        <v>905</v>
      </c>
      <c r="F347">
        <v>1093</v>
      </c>
      <c r="G347">
        <v>969</v>
      </c>
      <c r="H347">
        <v>945</v>
      </c>
      <c r="I347">
        <v>883</v>
      </c>
      <c r="J347">
        <v>937</v>
      </c>
      <c r="K347">
        <v>996</v>
      </c>
      <c r="L347">
        <v>1223</v>
      </c>
      <c r="M347">
        <v>1279</v>
      </c>
      <c r="N347">
        <v>1543</v>
      </c>
      <c r="O347">
        <v>1659</v>
      </c>
      <c r="P347">
        <v>2059</v>
      </c>
      <c r="Q347">
        <v>2141</v>
      </c>
      <c r="R347" s="565">
        <v>2227.2640776699031</v>
      </c>
      <c r="S347" s="143">
        <f>100</f>
        <v>100</v>
      </c>
      <c r="T347" s="328">
        <f t="shared" si="133"/>
        <v>81.900452488687776</v>
      </c>
      <c r="U347" s="328">
        <f t="shared" si="134"/>
        <v>98.914027149321271</v>
      </c>
      <c r="V347" s="328">
        <f t="shared" si="135"/>
        <v>87.692307692307693</v>
      </c>
      <c r="W347" s="328">
        <f t="shared" si="136"/>
        <v>85.520361990950221</v>
      </c>
      <c r="X347" s="328">
        <f t="shared" si="137"/>
        <v>79.909502262443439</v>
      </c>
      <c r="Y347" s="328">
        <f t="shared" si="138"/>
        <v>84.796380090497735</v>
      </c>
      <c r="Z347" s="328">
        <f t="shared" si="139"/>
        <v>90.135746606334848</v>
      </c>
      <c r="AA347" s="328">
        <f t="shared" si="140"/>
        <v>110.67873303167421</v>
      </c>
      <c r="AB347" s="328">
        <f t="shared" si="140"/>
        <v>115.74660633484163</v>
      </c>
      <c r="AC347" s="328">
        <f t="shared" si="140"/>
        <v>139.63800904977376</v>
      </c>
      <c r="AD347" s="328">
        <f t="shared" si="140"/>
        <v>150.13574660633483</v>
      </c>
      <c r="AE347" s="328">
        <f t="shared" ref="AE347:AG347" si="155">P347*100/$D347</f>
        <v>186.33484162895928</v>
      </c>
      <c r="AF347" s="328">
        <f t="shared" si="155"/>
        <v>193.75565610859729</v>
      </c>
      <c r="AG347" s="329">
        <f t="shared" si="155"/>
        <v>201.56235997012698</v>
      </c>
      <c r="AH347" s="770"/>
      <c r="AI347" s="771"/>
      <c r="AJ347" s="771"/>
      <c r="AK347" s="771"/>
      <c r="AL347" s="771"/>
      <c r="AM347" s="771"/>
      <c r="AN347" s="771"/>
      <c r="AO347" s="771"/>
      <c r="AP347" s="771"/>
      <c r="AQ347" s="771"/>
      <c r="AR347" s="771"/>
      <c r="AS347" s="771"/>
      <c r="AT347" s="771"/>
      <c r="AU347" s="771"/>
      <c r="AV347" s="772"/>
    </row>
    <row r="348" spans="2:48" ht="15" customHeight="1" x14ac:dyDescent="0.25">
      <c r="B348" s="918" t="s">
        <v>69</v>
      </c>
      <c r="C348" s="1" t="s">
        <v>2</v>
      </c>
      <c r="D348" s="740">
        <v>724</v>
      </c>
      <c r="E348" s="740">
        <v>618</v>
      </c>
      <c r="F348" s="740">
        <v>701</v>
      </c>
      <c r="G348" s="740">
        <v>629</v>
      </c>
      <c r="H348" s="740">
        <v>612</v>
      </c>
      <c r="I348" s="740">
        <v>497</v>
      </c>
      <c r="J348" s="740">
        <v>525</v>
      </c>
      <c r="K348" s="740">
        <v>584</v>
      </c>
      <c r="L348" s="740">
        <v>682</v>
      </c>
      <c r="M348" s="740">
        <v>671</v>
      </c>
      <c r="N348" s="740">
        <v>799</v>
      </c>
      <c r="O348" s="740">
        <v>814</v>
      </c>
      <c r="P348" s="741">
        <v>735</v>
      </c>
      <c r="Q348" s="741">
        <v>765</v>
      </c>
      <c r="R348" s="756">
        <v>796.22448979591843</v>
      </c>
      <c r="S348" s="143">
        <f>100</f>
        <v>100</v>
      </c>
      <c r="T348" s="328">
        <f t="shared" si="133"/>
        <v>85.359116022099442</v>
      </c>
      <c r="U348" s="328">
        <f t="shared" si="134"/>
        <v>96.823204419889507</v>
      </c>
      <c r="V348" s="328">
        <f t="shared" si="135"/>
        <v>86.878453038674039</v>
      </c>
      <c r="W348" s="328">
        <f t="shared" si="136"/>
        <v>84.530386740331494</v>
      </c>
      <c r="X348" s="328">
        <f t="shared" si="137"/>
        <v>68.646408839778999</v>
      </c>
      <c r="Y348" s="328">
        <f t="shared" si="138"/>
        <v>72.513812154696126</v>
      </c>
      <c r="Z348" s="328">
        <f t="shared" si="139"/>
        <v>80.662983425414367</v>
      </c>
      <c r="AA348" s="328">
        <f t="shared" si="140"/>
        <v>94.198895027624303</v>
      </c>
      <c r="AB348" s="328">
        <f t="shared" si="140"/>
        <v>92.679558011049721</v>
      </c>
      <c r="AC348" s="328">
        <f t="shared" si="140"/>
        <v>110.35911602209944</v>
      </c>
      <c r="AD348" s="328">
        <f t="shared" si="140"/>
        <v>112.43093922651934</v>
      </c>
      <c r="AE348" s="328">
        <f t="shared" ref="AE348:AG348" si="156">P348*100/$D348</f>
        <v>101.51933701657458</v>
      </c>
      <c r="AF348" s="328">
        <f t="shared" si="156"/>
        <v>105.66298342541437</v>
      </c>
      <c r="AG348" s="329">
        <f t="shared" si="156"/>
        <v>109.97575825910477</v>
      </c>
      <c r="AH348" s="766">
        <v>1</v>
      </c>
      <c r="AI348" s="767">
        <v>1</v>
      </c>
      <c r="AJ348" s="767">
        <v>1</v>
      </c>
      <c r="AK348" s="767">
        <v>1</v>
      </c>
      <c r="AL348" s="767">
        <v>1</v>
      </c>
      <c r="AM348" s="767">
        <v>1</v>
      </c>
      <c r="AN348" s="767">
        <v>1</v>
      </c>
      <c r="AO348" s="767">
        <v>1</v>
      </c>
      <c r="AP348" s="767">
        <v>1</v>
      </c>
      <c r="AQ348" s="767">
        <v>1</v>
      </c>
      <c r="AR348" s="767">
        <v>1</v>
      </c>
      <c r="AS348" s="767">
        <v>1</v>
      </c>
      <c r="AT348" s="767">
        <v>4</v>
      </c>
      <c r="AU348" s="767">
        <v>6</v>
      </c>
      <c r="AV348" s="769">
        <v>7</v>
      </c>
    </row>
    <row r="349" spans="2:48" ht="15" x14ac:dyDescent="0.25">
      <c r="B349" s="918"/>
      <c r="C349" s="1" t="s">
        <v>3</v>
      </c>
      <c r="D349" s="740">
        <v>32</v>
      </c>
      <c r="E349" s="741">
        <v>37</v>
      </c>
      <c r="F349" s="740">
        <v>40</v>
      </c>
      <c r="G349" s="740">
        <v>45</v>
      </c>
      <c r="H349" s="740">
        <v>45</v>
      </c>
      <c r="I349" s="741">
        <v>38</v>
      </c>
      <c r="J349" s="740">
        <v>39</v>
      </c>
      <c r="K349" s="740">
        <v>38</v>
      </c>
      <c r="L349" s="740">
        <v>42</v>
      </c>
      <c r="M349" s="740">
        <v>46</v>
      </c>
      <c r="N349" s="740">
        <v>54</v>
      </c>
      <c r="O349" s="741">
        <v>85</v>
      </c>
      <c r="P349" s="741">
        <v>61</v>
      </c>
      <c r="Q349" s="741">
        <v>63</v>
      </c>
      <c r="R349" s="756">
        <v>65.06557377049181</v>
      </c>
      <c r="S349" s="143">
        <f>100</f>
        <v>100</v>
      </c>
      <c r="T349" s="328">
        <f t="shared" si="133"/>
        <v>115.625</v>
      </c>
      <c r="U349" s="328">
        <f t="shared" si="134"/>
        <v>125</v>
      </c>
      <c r="V349" s="328">
        <f t="shared" si="135"/>
        <v>140.625</v>
      </c>
      <c r="W349" s="328">
        <f t="shared" si="136"/>
        <v>140.625</v>
      </c>
      <c r="X349" s="328">
        <f t="shared" si="137"/>
        <v>118.75</v>
      </c>
      <c r="Y349" s="328">
        <f t="shared" si="138"/>
        <v>121.875</v>
      </c>
      <c r="Z349" s="328">
        <f t="shared" si="139"/>
        <v>118.75</v>
      </c>
      <c r="AA349" s="328">
        <f t="shared" si="140"/>
        <v>131.25</v>
      </c>
      <c r="AB349" s="328">
        <f t="shared" si="140"/>
        <v>143.75</v>
      </c>
      <c r="AC349" s="328">
        <f t="shared" si="140"/>
        <v>168.75</v>
      </c>
      <c r="AD349" s="328">
        <f t="shared" si="140"/>
        <v>265.625</v>
      </c>
      <c r="AE349" s="328">
        <f t="shared" ref="AE349:AG349" si="157">P349*100/$D349</f>
        <v>190.625</v>
      </c>
      <c r="AF349" s="328">
        <f t="shared" si="157"/>
        <v>196.875</v>
      </c>
      <c r="AG349" s="329">
        <f t="shared" si="157"/>
        <v>203.32991803278691</v>
      </c>
      <c r="AH349" s="766">
        <v>1</v>
      </c>
      <c r="AI349" s="767">
        <v>4</v>
      </c>
      <c r="AJ349" s="767">
        <v>1</v>
      </c>
      <c r="AK349" s="767">
        <v>1</v>
      </c>
      <c r="AL349" s="767">
        <v>1</v>
      </c>
      <c r="AM349" s="767">
        <v>4</v>
      </c>
      <c r="AN349" s="767">
        <v>1</v>
      </c>
      <c r="AO349" s="767">
        <v>1</v>
      </c>
      <c r="AP349" s="767">
        <v>1</v>
      </c>
      <c r="AQ349" s="767">
        <v>1</v>
      </c>
      <c r="AR349" s="767">
        <v>1</v>
      </c>
      <c r="AS349" s="767">
        <v>4</v>
      </c>
      <c r="AT349" s="767">
        <v>4</v>
      </c>
      <c r="AU349" s="767">
        <v>6</v>
      </c>
      <c r="AV349" s="769">
        <v>7</v>
      </c>
    </row>
    <row r="350" spans="2:48" ht="15" x14ac:dyDescent="0.25">
      <c r="B350" s="918"/>
      <c r="C350" s="1" t="s">
        <v>4</v>
      </c>
      <c r="D350" s="740">
        <v>5</v>
      </c>
      <c r="E350" s="741">
        <v>3</v>
      </c>
      <c r="F350" s="740">
        <v>4</v>
      </c>
      <c r="G350" s="740">
        <v>4</v>
      </c>
      <c r="H350" s="740">
        <v>3</v>
      </c>
      <c r="I350" s="741">
        <v>3</v>
      </c>
      <c r="J350" s="740">
        <v>4</v>
      </c>
      <c r="K350" s="740">
        <v>5</v>
      </c>
      <c r="L350" s="740">
        <v>6</v>
      </c>
      <c r="M350" s="740">
        <v>7</v>
      </c>
      <c r="N350" s="740">
        <v>9</v>
      </c>
      <c r="O350" s="741">
        <v>13</v>
      </c>
      <c r="P350" s="741">
        <v>9</v>
      </c>
      <c r="Q350" s="741">
        <v>9</v>
      </c>
      <c r="R350" s="756">
        <v>9</v>
      </c>
      <c r="S350" s="143">
        <f>100</f>
        <v>100</v>
      </c>
      <c r="T350" s="328">
        <f t="shared" si="133"/>
        <v>60</v>
      </c>
      <c r="U350" s="328">
        <f t="shared" si="134"/>
        <v>80</v>
      </c>
      <c r="V350" s="328">
        <f t="shared" si="135"/>
        <v>80</v>
      </c>
      <c r="W350" s="328">
        <f t="shared" si="136"/>
        <v>60</v>
      </c>
      <c r="X350" s="328">
        <f t="shared" si="137"/>
        <v>60</v>
      </c>
      <c r="Y350" s="328">
        <f t="shared" si="138"/>
        <v>80</v>
      </c>
      <c r="Z350" s="328">
        <f t="shared" si="139"/>
        <v>100</v>
      </c>
      <c r="AA350" s="328">
        <f t="shared" si="140"/>
        <v>120</v>
      </c>
      <c r="AB350" s="328">
        <f t="shared" si="140"/>
        <v>140</v>
      </c>
      <c r="AC350" s="328">
        <f t="shared" si="140"/>
        <v>180</v>
      </c>
      <c r="AD350" s="328">
        <f t="shared" si="140"/>
        <v>260</v>
      </c>
      <c r="AE350" s="328">
        <f t="shared" ref="AE350:AG350" si="158">P350*100/$D350</f>
        <v>180</v>
      </c>
      <c r="AF350" s="328">
        <f t="shared" si="158"/>
        <v>180</v>
      </c>
      <c r="AG350" s="329">
        <f t="shared" si="158"/>
        <v>180</v>
      </c>
      <c r="AH350" s="766">
        <v>1</v>
      </c>
      <c r="AI350" s="767">
        <v>4</v>
      </c>
      <c r="AJ350" s="767">
        <v>1</v>
      </c>
      <c r="AK350" s="767">
        <v>1</v>
      </c>
      <c r="AL350" s="767">
        <v>1</v>
      </c>
      <c r="AM350" s="767">
        <v>4</v>
      </c>
      <c r="AN350" s="767">
        <v>1</v>
      </c>
      <c r="AO350" s="767">
        <v>1</v>
      </c>
      <c r="AP350" s="767">
        <v>1</v>
      </c>
      <c r="AQ350" s="767">
        <v>1</v>
      </c>
      <c r="AR350" s="767">
        <v>1</v>
      </c>
      <c r="AS350" s="767">
        <v>4</v>
      </c>
      <c r="AT350" s="767">
        <v>4</v>
      </c>
      <c r="AU350" s="767">
        <v>6</v>
      </c>
      <c r="AV350" s="769">
        <v>7</v>
      </c>
    </row>
    <row r="351" spans="2:48" ht="15" x14ac:dyDescent="0.25">
      <c r="B351" s="918"/>
      <c r="C351" s="1" t="s">
        <v>5</v>
      </c>
      <c r="D351" s="740">
        <v>0</v>
      </c>
      <c r="E351" s="740">
        <v>0</v>
      </c>
      <c r="F351" s="740">
        <v>0</v>
      </c>
      <c r="G351" s="740">
        <v>0</v>
      </c>
      <c r="H351" s="740">
        <v>0</v>
      </c>
      <c r="I351" s="740">
        <v>0</v>
      </c>
      <c r="J351" s="740">
        <v>0</v>
      </c>
      <c r="K351" s="740">
        <v>0</v>
      </c>
      <c r="L351" s="740">
        <v>0</v>
      </c>
      <c r="M351" s="740">
        <v>0</v>
      </c>
      <c r="N351" s="740">
        <v>0</v>
      </c>
      <c r="O351" s="741">
        <v>0</v>
      </c>
      <c r="P351" s="741">
        <v>0</v>
      </c>
      <c r="Q351" s="741">
        <v>0</v>
      </c>
      <c r="R351" s="756">
        <v>0</v>
      </c>
      <c r="S351" s="143">
        <f>100</f>
        <v>100</v>
      </c>
      <c r="T351" s="328" t="e">
        <f t="shared" si="133"/>
        <v>#DIV/0!</v>
      </c>
      <c r="U351" s="328" t="e">
        <f t="shared" si="134"/>
        <v>#DIV/0!</v>
      </c>
      <c r="V351" s="328" t="e">
        <f t="shared" si="135"/>
        <v>#DIV/0!</v>
      </c>
      <c r="W351" s="328" t="e">
        <f t="shared" si="136"/>
        <v>#DIV/0!</v>
      </c>
      <c r="X351" s="328" t="e">
        <f t="shared" si="137"/>
        <v>#DIV/0!</v>
      </c>
      <c r="Y351" s="328" t="e">
        <f t="shared" si="138"/>
        <v>#DIV/0!</v>
      </c>
      <c r="Z351" s="328" t="e">
        <f t="shared" si="139"/>
        <v>#DIV/0!</v>
      </c>
      <c r="AA351" s="328" t="e">
        <f t="shared" si="140"/>
        <v>#DIV/0!</v>
      </c>
      <c r="AB351" s="328" t="e">
        <f t="shared" si="140"/>
        <v>#DIV/0!</v>
      </c>
      <c r="AC351" s="328" t="e">
        <f t="shared" si="140"/>
        <v>#DIV/0!</v>
      </c>
      <c r="AD351" s="328" t="e">
        <f t="shared" si="140"/>
        <v>#DIV/0!</v>
      </c>
      <c r="AE351" s="328" t="e">
        <f t="shared" ref="AE351:AG351" si="159">P351*100/$D351</f>
        <v>#DIV/0!</v>
      </c>
      <c r="AF351" s="328" t="e">
        <f t="shared" si="159"/>
        <v>#DIV/0!</v>
      </c>
      <c r="AG351" s="329" t="e">
        <f t="shared" si="159"/>
        <v>#DIV/0!</v>
      </c>
      <c r="AH351" s="766">
        <v>1</v>
      </c>
      <c r="AI351" s="767">
        <v>1</v>
      </c>
      <c r="AJ351" s="767">
        <v>1</v>
      </c>
      <c r="AK351" s="767">
        <v>1</v>
      </c>
      <c r="AL351" s="767">
        <v>1</v>
      </c>
      <c r="AM351" s="767">
        <v>1</v>
      </c>
      <c r="AN351" s="767">
        <v>1</v>
      </c>
      <c r="AO351" s="767">
        <v>1</v>
      </c>
      <c r="AP351" s="767">
        <v>1</v>
      </c>
      <c r="AQ351" s="767">
        <v>1</v>
      </c>
      <c r="AR351" s="767">
        <v>1</v>
      </c>
      <c r="AS351" s="767">
        <v>4</v>
      </c>
      <c r="AT351" s="767">
        <v>4</v>
      </c>
      <c r="AU351" s="767">
        <v>6</v>
      </c>
      <c r="AV351" s="769">
        <v>7</v>
      </c>
    </row>
    <row r="352" spans="2:48" ht="15" x14ac:dyDescent="0.25">
      <c r="B352" s="918"/>
      <c r="C352" s="1" t="s">
        <v>6</v>
      </c>
      <c r="D352" s="740">
        <v>761</v>
      </c>
      <c r="E352" s="740">
        <v>658</v>
      </c>
      <c r="F352" s="740">
        <v>745</v>
      </c>
      <c r="G352" s="740">
        <v>678</v>
      </c>
      <c r="H352" s="740">
        <v>660</v>
      </c>
      <c r="I352" s="740">
        <v>538</v>
      </c>
      <c r="J352" s="740">
        <v>568</v>
      </c>
      <c r="K352" s="740">
        <v>627</v>
      </c>
      <c r="L352" s="740">
        <v>730</v>
      </c>
      <c r="M352" s="740">
        <v>724</v>
      </c>
      <c r="N352" s="740">
        <v>862</v>
      </c>
      <c r="O352" s="740">
        <v>912</v>
      </c>
      <c r="P352" s="741">
        <v>805</v>
      </c>
      <c r="Q352" s="741">
        <v>837</v>
      </c>
      <c r="R352" s="756">
        <v>870.27204968944091</v>
      </c>
      <c r="S352" s="143">
        <f>100</f>
        <v>100</v>
      </c>
      <c r="T352" s="328">
        <f t="shared" si="133"/>
        <v>86.465177398160321</v>
      </c>
      <c r="U352" s="328">
        <f t="shared" si="134"/>
        <v>97.897503285151117</v>
      </c>
      <c r="V352" s="328">
        <f t="shared" si="135"/>
        <v>89.093298291721425</v>
      </c>
      <c r="W352" s="328">
        <f t="shared" si="136"/>
        <v>86.727989487516425</v>
      </c>
      <c r="X352" s="328">
        <f t="shared" si="137"/>
        <v>70.696452036793687</v>
      </c>
      <c r="Y352" s="328">
        <f t="shared" si="138"/>
        <v>74.638633377135349</v>
      </c>
      <c r="Z352" s="328">
        <f t="shared" si="139"/>
        <v>82.3915900131406</v>
      </c>
      <c r="AA352" s="328">
        <f t="shared" si="140"/>
        <v>95.926412614980293</v>
      </c>
      <c r="AB352" s="328">
        <f t="shared" si="140"/>
        <v>95.137976346911955</v>
      </c>
      <c r="AC352" s="328">
        <f t="shared" si="140"/>
        <v>113.27201051248358</v>
      </c>
      <c r="AD352" s="328">
        <f t="shared" si="140"/>
        <v>119.84231274638633</v>
      </c>
      <c r="AE352" s="328">
        <f t="shared" ref="AE352:AG352" si="160">P352*100/$D352</f>
        <v>105.78186596583443</v>
      </c>
      <c r="AF352" s="328">
        <f t="shared" si="160"/>
        <v>109.98685939553219</v>
      </c>
      <c r="AG352" s="329">
        <f t="shared" si="160"/>
        <v>114.35900784355334</v>
      </c>
      <c r="AH352" s="766">
        <v>1</v>
      </c>
      <c r="AI352" s="767">
        <v>1</v>
      </c>
      <c r="AJ352" s="767">
        <v>1</v>
      </c>
      <c r="AK352" s="767">
        <v>1</v>
      </c>
      <c r="AL352" s="767">
        <v>1</v>
      </c>
      <c r="AM352" s="767">
        <v>1</v>
      </c>
      <c r="AN352" s="767">
        <v>1</v>
      </c>
      <c r="AO352" s="767">
        <v>1</v>
      </c>
      <c r="AP352" s="767">
        <v>1</v>
      </c>
      <c r="AQ352" s="767">
        <v>1</v>
      </c>
      <c r="AR352" s="767">
        <v>1</v>
      </c>
      <c r="AS352" s="767">
        <v>1</v>
      </c>
      <c r="AT352" s="767">
        <v>4</v>
      </c>
      <c r="AU352" s="767">
        <v>6</v>
      </c>
      <c r="AV352" s="769">
        <v>7</v>
      </c>
    </row>
    <row r="353" spans="2:48" ht="15" x14ac:dyDescent="0.25">
      <c r="B353" s="919"/>
      <c r="C353" s="8" t="s">
        <v>7</v>
      </c>
      <c r="D353">
        <v>761</v>
      </c>
      <c r="E353">
        <v>658</v>
      </c>
      <c r="F353">
        <v>745</v>
      </c>
      <c r="G353">
        <v>678</v>
      </c>
      <c r="H353">
        <v>660</v>
      </c>
      <c r="I353">
        <v>538</v>
      </c>
      <c r="J353">
        <v>568</v>
      </c>
      <c r="K353">
        <v>627</v>
      </c>
      <c r="L353">
        <v>730</v>
      </c>
      <c r="M353">
        <v>724</v>
      </c>
      <c r="N353">
        <v>862</v>
      </c>
      <c r="O353">
        <v>912</v>
      </c>
      <c r="P353">
        <v>805</v>
      </c>
      <c r="Q353">
        <v>837</v>
      </c>
      <c r="R353" s="565">
        <v>870.27204968944091</v>
      </c>
      <c r="S353" s="143">
        <f>100</f>
        <v>100</v>
      </c>
      <c r="T353" s="328">
        <f t="shared" si="133"/>
        <v>86.465177398160321</v>
      </c>
      <c r="U353" s="328">
        <f t="shared" si="134"/>
        <v>97.897503285151117</v>
      </c>
      <c r="V353" s="328">
        <f t="shared" si="135"/>
        <v>89.093298291721425</v>
      </c>
      <c r="W353" s="328">
        <f t="shared" si="136"/>
        <v>86.727989487516425</v>
      </c>
      <c r="X353" s="328">
        <f t="shared" si="137"/>
        <v>70.696452036793687</v>
      </c>
      <c r="Y353" s="328">
        <f t="shared" si="138"/>
        <v>74.638633377135349</v>
      </c>
      <c r="Z353" s="328">
        <f t="shared" si="139"/>
        <v>82.3915900131406</v>
      </c>
      <c r="AA353" s="328">
        <f t="shared" si="140"/>
        <v>95.926412614980293</v>
      </c>
      <c r="AB353" s="328">
        <f t="shared" si="140"/>
        <v>95.137976346911955</v>
      </c>
      <c r="AC353" s="328">
        <f t="shared" si="140"/>
        <v>113.27201051248358</v>
      </c>
      <c r="AD353" s="328">
        <f t="shared" si="140"/>
        <v>119.84231274638633</v>
      </c>
      <c r="AE353" s="328">
        <f t="shared" ref="AE353:AG353" si="161">P353*100/$D353</f>
        <v>105.78186596583443</v>
      </c>
      <c r="AF353" s="328">
        <f t="shared" si="161"/>
        <v>109.98685939553219</v>
      </c>
      <c r="AG353" s="329">
        <f t="shared" si="161"/>
        <v>114.35900784355334</v>
      </c>
      <c r="AH353" s="770"/>
      <c r="AI353" s="771"/>
      <c r="AJ353" s="771"/>
      <c r="AK353" s="771"/>
      <c r="AL353" s="771"/>
      <c r="AM353" s="771"/>
      <c r="AN353" s="771"/>
      <c r="AO353" s="771"/>
      <c r="AP353" s="771"/>
      <c r="AQ353" s="771"/>
      <c r="AR353" s="771"/>
      <c r="AS353" s="771"/>
      <c r="AT353" s="771"/>
      <c r="AU353" s="771"/>
      <c r="AV353" s="772"/>
    </row>
    <row r="354" spans="2:48" ht="15" customHeight="1" x14ac:dyDescent="0.25">
      <c r="B354" s="918" t="s">
        <v>70</v>
      </c>
      <c r="C354" s="1" t="s">
        <v>2</v>
      </c>
      <c r="D354" s="740">
        <v>16</v>
      </c>
      <c r="E354" s="741">
        <v>22</v>
      </c>
      <c r="F354" s="741">
        <v>19</v>
      </c>
      <c r="G354" s="741">
        <v>16</v>
      </c>
      <c r="H354" s="741">
        <v>15</v>
      </c>
      <c r="I354" s="741">
        <v>16</v>
      </c>
      <c r="J354" s="741">
        <v>23</v>
      </c>
      <c r="K354" s="741">
        <v>24</v>
      </c>
      <c r="L354" s="741">
        <v>23</v>
      </c>
      <c r="M354" s="740">
        <v>25</v>
      </c>
      <c r="N354" s="740">
        <v>30</v>
      </c>
      <c r="O354" s="741">
        <v>20</v>
      </c>
      <c r="P354" s="741">
        <v>31</v>
      </c>
      <c r="Q354" s="741">
        <v>32</v>
      </c>
      <c r="R354" s="756">
        <v>33.032258064516128</v>
      </c>
      <c r="S354" s="143">
        <f>100</f>
        <v>100</v>
      </c>
      <c r="T354" s="328">
        <f t="shared" si="133"/>
        <v>137.5</v>
      </c>
      <c r="U354" s="328">
        <f t="shared" si="134"/>
        <v>118.75</v>
      </c>
      <c r="V354" s="328">
        <f t="shared" si="135"/>
        <v>100</v>
      </c>
      <c r="W354" s="328">
        <f t="shared" si="136"/>
        <v>93.75</v>
      </c>
      <c r="X354" s="328">
        <f t="shared" si="137"/>
        <v>100</v>
      </c>
      <c r="Y354" s="328">
        <f t="shared" si="138"/>
        <v>143.75</v>
      </c>
      <c r="Z354" s="328">
        <f t="shared" si="139"/>
        <v>150</v>
      </c>
      <c r="AA354" s="328">
        <f t="shared" si="140"/>
        <v>143.75</v>
      </c>
      <c r="AB354" s="328">
        <f t="shared" si="140"/>
        <v>156.25</v>
      </c>
      <c r="AC354" s="328">
        <f t="shared" si="140"/>
        <v>187.5</v>
      </c>
      <c r="AD354" s="328">
        <f t="shared" si="140"/>
        <v>125</v>
      </c>
      <c r="AE354" s="328">
        <f t="shared" ref="AE354:AG354" si="162">P354*100/$D354</f>
        <v>193.75</v>
      </c>
      <c r="AF354" s="328">
        <f t="shared" si="162"/>
        <v>200</v>
      </c>
      <c r="AG354" s="329">
        <f t="shared" si="162"/>
        <v>206.45161290322579</v>
      </c>
      <c r="AH354" s="766">
        <v>1</v>
      </c>
      <c r="AI354" s="767">
        <v>4</v>
      </c>
      <c r="AJ354" s="767">
        <v>4</v>
      </c>
      <c r="AK354" s="767">
        <v>4</v>
      </c>
      <c r="AL354" s="767">
        <v>4</v>
      </c>
      <c r="AM354" s="767">
        <v>4</v>
      </c>
      <c r="AN354" s="767">
        <v>4</v>
      </c>
      <c r="AO354" s="767">
        <v>4</v>
      </c>
      <c r="AP354" s="767">
        <v>4</v>
      </c>
      <c r="AQ354" s="767">
        <v>1</v>
      </c>
      <c r="AR354" s="767">
        <v>1</v>
      </c>
      <c r="AS354" s="767">
        <v>4</v>
      </c>
      <c r="AT354" s="767">
        <v>4</v>
      </c>
      <c r="AU354" s="767">
        <v>6</v>
      </c>
      <c r="AV354" s="769">
        <v>7</v>
      </c>
    </row>
    <row r="355" spans="2:48" ht="15" x14ac:dyDescent="0.25">
      <c r="B355" s="918"/>
      <c r="C355" s="1" t="s">
        <v>3</v>
      </c>
      <c r="D355" s="740">
        <v>0</v>
      </c>
      <c r="E355" s="741">
        <v>0</v>
      </c>
      <c r="F355" s="741">
        <v>0</v>
      </c>
      <c r="G355" s="741">
        <v>0</v>
      </c>
      <c r="H355" s="741">
        <v>0</v>
      </c>
      <c r="I355" s="741">
        <v>0</v>
      </c>
      <c r="J355" s="741">
        <v>0</v>
      </c>
      <c r="K355" s="741">
        <v>0</v>
      </c>
      <c r="L355" s="741">
        <v>0</v>
      </c>
      <c r="M355" s="740">
        <v>0</v>
      </c>
      <c r="N355" s="740">
        <v>0</v>
      </c>
      <c r="O355" s="741">
        <v>0</v>
      </c>
      <c r="P355" s="741">
        <v>0</v>
      </c>
      <c r="Q355" s="741">
        <v>0</v>
      </c>
      <c r="R355" s="756">
        <v>0</v>
      </c>
      <c r="S355" s="143">
        <f>100</f>
        <v>100</v>
      </c>
      <c r="T355" s="328" t="e">
        <f t="shared" si="133"/>
        <v>#DIV/0!</v>
      </c>
      <c r="U355" s="328" t="e">
        <f t="shared" si="134"/>
        <v>#DIV/0!</v>
      </c>
      <c r="V355" s="328" t="e">
        <f t="shared" si="135"/>
        <v>#DIV/0!</v>
      </c>
      <c r="W355" s="328" t="e">
        <f t="shared" si="136"/>
        <v>#DIV/0!</v>
      </c>
      <c r="X355" s="328" t="e">
        <f t="shared" si="137"/>
        <v>#DIV/0!</v>
      </c>
      <c r="Y355" s="328" t="e">
        <f t="shared" si="138"/>
        <v>#DIV/0!</v>
      </c>
      <c r="Z355" s="328" t="e">
        <f t="shared" si="139"/>
        <v>#DIV/0!</v>
      </c>
      <c r="AA355" s="328" t="e">
        <f t="shared" si="140"/>
        <v>#DIV/0!</v>
      </c>
      <c r="AB355" s="328" t="e">
        <f t="shared" si="140"/>
        <v>#DIV/0!</v>
      </c>
      <c r="AC355" s="328" t="e">
        <f t="shared" si="140"/>
        <v>#DIV/0!</v>
      </c>
      <c r="AD355" s="328" t="e">
        <f t="shared" si="140"/>
        <v>#DIV/0!</v>
      </c>
      <c r="AE355" s="328" t="e">
        <f t="shared" ref="AE355:AG355" si="163">P355*100/$D355</f>
        <v>#DIV/0!</v>
      </c>
      <c r="AF355" s="328" t="e">
        <f t="shared" si="163"/>
        <v>#DIV/0!</v>
      </c>
      <c r="AG355" s="329" t="e">
        <f t="shared" si="163"/>
        <v>#DIV/0!</v>
      </c>
      <c r="AH355" s="766">
        <v>1</v>
      </c>
      <c r="AI355" s="767">
        <v>4</v>
      </c>
      <c r="AJ355" s="767">
        <v>4</v>
      </c>
      <c r="AK355" s="767">
        <v>4</v>
      </c>
      <c r="AL355" s="767">
        <v>4</v>
      </c>
      <c r="AM355" s="767">
        <v>4</v>
      </c>
      <c r="AN355" s="767">
        <v>4</v>
      </c>
      <c r="AO355" s="767">
        <v>4</v>
      </c>
      <c r="AP355" s="767">
        <v>4</v>
      </c>
      <c r="AQ355" s="767">
        <v>1</v>
      </c>
      <c r="AR355" s="767">
        <v>1</v>
      </c>
      <c r="AS355" s="767">
        <v>4</v>
      </c>
      <c r="AT355" s="767">
        <v>4</v>
      </c>
      <c r="AU355" s="767">
        <v>6</v>
      </c>
      <c r="AV355" s="769">
        <v>7</v>
      </c>
    </row>
    <row r="356" spans="2:48" ht="15" x14ac:dyDescent="0.25">
      <c r="B356" s="918"/>
      <c r="C356" s="1" t="s">
        <v>4</v>
      </c>
      <c r="D356" s="740">
        <v>0</v>
      </c>
      <c r="E356" s="740">
        <v>0</v>
      </c>
      <c r="F356" s="740">
        <v>0</v>
      </c>
      <c r="G356" s="740">
        <v>0</v>
      </c>
      <c r="H356" s="740">
        <v>0</v>
      </c>
      <c r="I356" s="740">
        <v>0</v>
      </c>
      <c r="J356" s="740">
        <v>0</v>
      </c>
      <c r="K356" s="740">
        <v>0</v>
      </c>
      <c r="L356" s="740">
        <v>0</v>
      </c>
      <c r="M356" s="740">
        <v>0</v>
      </c>
      <c r="N356" s="740">
        <v>0</v>
      </c>
      <c r="O356" s="740">
        <v>0</v>
      </c>
      <c r="P356" s="741">
        <v>0</v>
      </c>
      <c r="Q356" s="741">
        <v>0</v>
      </c>
      <c r="R356" s="756">
        <v>0</v>
      </c>
      <c r="S356" s="143">
        <f>100</f>
        <v>100</v>
      </c>
      <c r="T356" s="328" t="e">
        <f t="shared" si="133"/>
        <v>#DIV/0!</v>
      </c>
      <c r="U356" s="328" t="e">
        <f t="shared" si="134"/>
        <v>#DIV/0!</v>
      </c>
      <c r="V356" s="328" t="e">
        <f t="shared" si="135"/>
        <v>#DIV/0!</v>
      </c>
      <c r="W356" s="328" t="e">
        <f t="shared" si="136"/>
        <v>#DIV/0!</v>
      </c>
      <c r="X356" s="328" t="e">
        <f t="shared" si="137"/>
        <v>#DIV/0!</v>
      </c>
      <c r="Y356" s="328" t="e">
        <f t="shared" si="138"/>
        <v>#DIV/0!</v>
      </c>
      <c r="Z356" s="328" t="e">
        <f t="shared" si="139"/>
        <v>#DIV/0!</v>
      </c>
      <c r="AA356" s="328" t="e">
        <f t="shared" si="140"/>
        <v>#DIV/0!</v>
      </c>
      <c r="AB356" s="328" t="e">
        <f t="shared" si="140"/>
        <v>#DIV/0!</v>
      </c>
      <c r="AC356" s="328" t="e">
        <f t="shared" si="140"/>
        <v>#DIV/0!</v>
      </c>
      <c r="AD356" s="328" t="e">
        <f t="shared" si="140"/>
        <v>#DIV/0!</v>
      </c>
      <c r="AE356" s="328" t="e">
        <f t="shared" ref="AE356:AG356" si="164">P356*100/$D356</f>
        <v>#DIV/0!</v>
      </c>
      <c r="AF356" s="328" t="e">
        <f t="shared" si="164"/>
        <v>#DIV/0!</v>
      </c>
      <c r="AG356" s="329" t="e">
        <f t="shared" si="164"/>
        <v>#DIV/0!</v>
      </c>
      <c r="AH356" s="766">
        <v>1</v>
      </c>
      <c r="AI356" s="767">
        <v>1</v>
      </c>
      <c r="AJ356" s="767">
        <v>1</v>
      </c>
      <c r="AK356" s="767">
        <v>1</v>
      </c>
      <c r="AL356" s="767">
        <v>1</v>
      </c>
      <c r="AM356" s="767">
        <v>1</v>
      </c>
      <c r="AN356" s="767">
        <v>1</v>
      </c>
      <c r="AO356" s="767">
        <v>1</v>
      </c>
      <c r="AP356" s="767">
        <v>1</v>
      </c>
      <c r="AQ356" s="767">
        <v>1</v>
      </c>
      <c r="AR356" s="767">
        <v>1</v>
      </c>
      <c r="AS356" s="767">
        <v>1</v>
      </c>
      <c r="AT356" s="767">
        <v>4</v>
      </c>
      <c r="AU356" s="767">
        <v>6</v>
      </c>
      <c r="AV356" s="769">
        <v>7</v>
      </c>
    </row>
    <row r="357" spans="2:48" ht="15" x14ac:dyDescent="0.25">
      <c r="B357" s="918"/>
      <c r="C357" s="1" t="s">
        <v>5</v>
      </c>
      <c r="D357" s="740">
        <v>0</v>
      </c>
      <c r="E357" s="740">
        <v>0</v>
      </c>
      <c r="F357" s="740">
        <v>0</v>
      </c>
      <c r="G357" s="740">
        <v>0</v>
      </c>
      <c r="H357" s="740">
        <v>0</v>
      </c>
      <c r="I357" s="740">
        <v>0</v>
      </c>
      <c r="J357" s="740">
        <v>0</v>
      </c>
      <c r="K357" s="740">
        <v>0</v>
      </c>
      <c r="L357" s="740">
        <v>0</v>
      </c>
      <c r="M357" s="740">
        <v>0</v>
      </c>
      <c r="N357" s="740">
        <v>0</v>
      </c>
      <c r="O357" s="740">
        <v>0</v>
      </c>
      <c r="P357" s="741">
        <v>0</v>
      </c>
      <c r="Q357" s="741">
        <v>0</v>
      </c>
      <c r="R357" s="756">
        <v>0</v>
      </c>
      <c r="S357" s="143">
        <f>100</f>
        <v>100</v>
      </c>
      <c r="T357" s="328" t="e">
        <f t="shared" si="133"/>
        <v>#DIV/0!</v>
      </c>
      <c r="U357" s="328" t="e">
        <f t="shared" si="134"/>
        <v>#DIV/0!</v>
      </c>
      <c r="V357" s="328" t="e">
        <f t="shared" si="135"/>
        <v>#DIV/0!</v>
      </c>
      <c r="W357" s="328" t="e">
        <f t="shared" si="136"/>
        <v>#DIV/0!</v>
      </c>
      <c r="X357" s="328" t="e">
        <f t="shared" si="137"/>
        <v>#DIV/0!</v>
      </c>
      <c r="Y357" s="328" t="e">
        <f t="shared" si="138"/>
        <v>#DIV/0!</v>
      </c>
      <c r="Z357" s="328" t="e">
        <f t="shared" si="139"/>
        <v>#DIV/0!</v>
      </c>
      <c r="AA357" s="328" t="e">
        <f t="shared" si="140"/>
        <v>#DIV/0!</v>
      </c>
      <c r="AB357" s="328" t="e">
        <f t="shared" si="140"/>
        <v>#DIV/0!</v>
      </c>
      <c r="AC357" s="328" t="e">
        <f t="shared" si="140"/>
        <v>#DIV/0!</v>
      </c>
      <c r="AD357" s="328" t="e">
        <f t="shared" si="140"/>
        <v>#DIV/0!</v>
      </c>
      <c r="AE357" s="328" t="e">
        <f t="shared" ref="AE357:AG357" si="165">P357*100/$D357</f>
        <v>#DIV/0!</v>
      </c>
      <c r="AF357" s="328" t="e">
        <f t="shared" si="165"/>
        <v>#DIV/0!</v>
      </c>
      <c r="AG357" s="329" t="e">
        <f t="shared" si="165"/>
        <v>#DIV/0!</v>
      </c>
      <c r="AH357" s="766">
        <v>1</v>
      </c>
      <c r="AI357" s="767">
        <v>1</v>
      </c>
      <c r="AJ357" s="767">
        <v>1</v>
      </c>
      <c r="AK357" s="767">
        <v>1</v>
      </c>
      <c r="AL357" s="767">
        <v>1</v>
      </c>
      <c r="AM357" s="767">
        <v>1</v>
      </c>
      <c r="AN357" s="767">
        <v>1</v>
      </c>
      <c r="AO357" s="767">
        <v>1</v>
      </c>
      <c r="AP357" s="767">
        <v>1</v>
      </c>
      <c r="AQ357" s="767">
        <v>1</v>
      </c>
      <c r="AR357" s="767">
        <v>1</v>
      </c>
      <c r="AS357" s="767">
        <v>1</v>
      </c>
      <c r="AT357" s="767">
        <v>4</v>
      </c>
      <c r="AU357" s="767">
        <v>6</v>
      </c>
      <c r="AV357" s="769">
        <v>7</v>
      </c>
    </row>
    <row r="358" spans="2:48" ht="15" x14ac:dyDescent="0.25">
      <c r="B358" s="918"/>
      <c r="C358" s="1" t="s">
        <v>6</v>
      </c>
      <c r="D358" s="740">
        <v>16</v>
      </c>
      <c r="E358" s="740">
        <v>22</v>
      </c>
      <c r="F358" s="740">
        <v>19</v>
      </c>
      <c r="G358" s="740">
        <v>16</v>
      </c>
      <c r="H358" s="740">
        <v>15</v>
      </c>
      <c r="I358" s="740">
        <v>16</v>
      </c>
      <c r="J358" s="741">
        <v>23</v>
      </c>
      <c r="K358" s="740">
        <v>24</v>
      </c>
      <c r="L358" s="740">
        <v>23</v>
      </c>
      <c r="M358" s="740">
        <v>25</v>
      </c>
      <c r="N358" s="740">
        <v>30</v>
      </c>
      <c r="O358" s="740">
        <v>20</v>
      </c>
      <c r="P358" s="741">
        <v>31</v>
      </c>
      <c r="Q358" s="741">
        <v>32</v>
      </c>
      <c r="R358" s="756">
        <v>33.032258064516128</v>
      </c>
      <c r="S358" s="143">
        <f>100</f>
        <v>100</v>
      </c>
      <c r="T358" s="328">
        <f t="shared" si="133"/>
        <v>137.5</v>
      </c>
      <c r="U358" s="328">
        <f t="shared" si="134"/>
        <v>118.75</v>
      </c>
      <c r="V358" s="328">
        <f t="shared" si="135"/>
        <v>100</v>
      </c>
      <c r="W358" s="328">
        <f t="shared" si="136"/>
        <v>93.75</v>
      </c>
      <c r="X358" s="328">
        <f t="shared" si="137"/>
        <v>100</v>
      </c>
      <c r="Y358" s="328">
        <f t="shared" si="138"/>
        <v>143.75</v>
      </c>
      <c r="Z358" s="328">
        <f t="shared" si="139"/>
        <v>150</v>
      </c>
      <c r="AA358" s="328">
        <f t="shared" si="140"/>
        <v>143.75</v>
      </c>
      <c r="AB358" s="328">
        <f t="shared" si="140"/>
        <v>156.25</v>
      </c>
      <c r="AC358" s="328">
        <f t="shared" si="140"/>
        <v>187.5</v>
      </c>
      <c r="AD358" s="328">
        <f t="shared" si="140"/>
        <v>125</v>
      </c>
      <c r="AE358" s="328">
        <f t="shared" ref="AE358:AG358" si="166">P358*100/$D358</f>
        <v>193.75</v>
      </c>
      <c r="AF358" s="328">
        <f t="shared" si="166"/>
        <v>200</v>
      </c>
      <c r="AG358" s="329">
        <f t="shared" si="166"/>
        <v>206.45161290322579</v>
      </c>
      <c r="AH358" s="766">
        <v>1</v>
      </c>
      <c r="AI358" s="767">
        <v>1</v>
      </c>
      <c r="AJ358" s="767">
        <v>1</v>
      </c>
      <c r="AK358" s="767">
        <v>1</v>
      </c>
      <c r="AL358" s="767">
        <v>1</v>
      </c>
      <c r="AM358" s="767">
        <v>1</v>
      </c>
      <c r="AN358" s="767">
        <v>4</v>
      </c>
      <c r="AO358" s="767">
        <v>1</v>
      </c>
      <c r="AP358" s="767">
        <v>1</v>
      </c>
      <c r="AQ358" s="767">
        <v>1</v>
      </c>
      <c r="AR358" s="767">
        <v>1</v>
      </c>
      <c r="AS358" s="767">
        <v>1</v>
      </c>
      <c r="AT358" s="767">
        <v>4</v>
      </c>
      <c r="AU358" s="767">
        <v>6</v>
      </c>
      <c r="AV358" s="769">
        <v>7</v>
      </c>
    </row>
    <row r="359" spans="2:48" ht="15" x14ac:dyDescent="0.25">
      <c r="B359" s="919"/>
      <c r="C359" s="8" t="s">
        <v>7</v>
      </c>
      <c r="D359">
        <v>16</v>
      </c>
      <c r="E359">
        <v>22</v>
      </c>
      <c r="F359">
        <v>19</v>
      </c>
      <c r="G359">
        <v>16</v>
      </c>
      <c r="H359">
        <v>15</v>
      </c>
      <c r="I359">
        <v>16</v>
      </c>
      <c r="J359">
        <v>23</v>
      </c>
      <c r="K359">
        <v>24</v>
      </c>
      <c r="L359">
        <v>23</v>
      </c>
      <c r="M359">
        <v>25</v>
      </c>
      <c r="N359">
        <v>30</v>
      </c>
      <c r="O359">
        <v>20</v>
      </c>
      <c r="P359">
        <v>31</v>
      </c>
      <c r="Q359">
        <v>32</v>
      </c>
      <c r="R359" s="565">
        <v>33.032258064516128</v>
      </c>
      <c r="S359" s="143">
        <f>100</f>
        <v>100</v>
      </c>
      <c r="T359" s="328">
        <f t="shared" si="133"/>
        <v>137.5</v>
      </c>
      <c r="U359" s="328">
        <f t="shared" si="134"/>
        <v>118.75</v>
      </c>
      <c r="V359" s="328">
        <f t="shared" si="135"/>
        <v>100</v>
      </c>
      <c r="W359" s="328">
        <f t="shared" si="136"/>
        <v>93.75</v>
      </c>
      <c r="X359" s="328">
        <f t="shared" si="137"/>
        <v>100</v>
      </c>
      <c r="Y359" s="328">
        <f t="shared" si="138"/>
        <v>143.75</v>
      </c>
      <c r="Z359" s="328">
        <f t="shared" si="139"/>
        <v>150</v>
      </c>
      <c r="AA359" s="328">
        <f t="shared" si="140"/>
        <v>143.75</v>
      </c>
      <c r="AB359" s="328">
        <f t="shared" si="140"/>
        <v>156.25</v>
      </c>
      <c r="AC359" s="328">
        <f t="shared" si="140"/>
        <v>187.5</v>
      </c>
      <c r="AD359" s="328">
        <f t="shared" si="140"/>
        <v>125</v>
      </c>
      <c r="AE359" s="328">
        <f t="shared" ref="AE359:AG359" si="167">P359*100/$D359</f>
        <v>193.75</v>
      </c>
      <c r="AF359" s="328">
        <f t="shared" si="167"/>
        <v>200</v>
      </c>
      <c r="AG359" s="329">
        <f t="shared" si="167"/>
        <v>206.45161290322579</v>
      </c>
      <c r="AH359" s="770"/>
      <c r="AI359" s="771"/>
      <c r="AJ359" s="771"/>
      <c r="AK359" s="771"/>
      <c r="AL359" s="771"/>
      <c r="AM359" s="771"/>
      <c r="AN359" s="771"/>
      <c r="AO359" s="771"/>
      <c r="AP359" s="771"/>
      <c r="AQ359" s="771"/>
      <c r="AR359" s="771"/>
      <c r="AS359" s="771"/>
      <c r="AT359" s="771"/>
      <c r="AU359" s="771"/>
      <c r="AV359" s="772"/>
    </row>
    <row r="360" spans="2:48" ht="15" customHeight="1" x14ac:dyDescent="0.25">
      <c r="B360" s="918" t="s">
        <v>71</v>
      </c>
      <c r="C360" s="1" t="s">
        <v>2</v>
      </c>
      <c r="D360" s="740">
        <v>284</v>
      </c>
      <c r="E360" s="741">
        <v>228</v>
      </c>
      <c r="F360" s="740">
        <v>236</v>
      </c>
      <c r="G360" s="740">
        <v>218</v>
      </c>
      <c r="H360" s="741">
        <v>228</v>
      </c>
      <c r="I360" s="740">
        <v>210</v>
      </c>
      <c r="J360" s="740">
        <v>239</v>
      </c>
      <c r="K360" s="741">
        <v>264</v>
      </c>
      <c r="L360" s="740">
        <v>347</v>
      </c>
      <c r="M360" s="740">
        <v>350</v>
      </c>
      <c r="N360" s="740">
        <v>366</v>
      </c>
      <c r="O360" s="740">
        <v>378</v>
      </c>
      <c r="P360" s="741">
        <v>336</v>
      </c>
      <c r="Q360" s="741">
        <v>350</v>
      </c>
      <c r="R360" s="756">
        <v>364.58333333333337</v>
      </c>
      <c r="S360" s="143">
        <f>100</f>
        <v>100</v>
      </c>
      <c r="T360" s="328">
        <f t="shared" si="133"/>
        <v>80.281690140845072</v>
      </c>
      <c r="U360" s="328">
        <f t="shared" si="134"/>
        <v>83.098591549295776</v>
      </c>
      <c r="V360" s="328">
        <f t="shared" si="135"/>
        <v>76.760563380281695</v>
      </c>
      <c r="W360" s="328">
        <f t="shared" si="136"/>
        <v>80.281690140845072</v>
      </c>
      <c r="X360" s="328">
        <f t="shared" si="137"/>
        <v>73.943661971830991</v>
      </c>
      <c r="Y360" s="328">
        <f t="shared" si="138"/>
        <v>84.154929577464785</v>
      </c>
      <c r="Z360" s="328">
        <f t="shared" si="139"/>
        <v>92.957746478873233</v>
      </c>
      <c r="AA360" s="328">
        <f t="shared" si="140"/>
        <v>122.1830985915493</v>
      </c>
      <c r="AB360" s="328">
        <f t="shared" si="140"/>
        <v>123.2394366197183</v>
      </c>
      <c r="AC360" s="328">
        <f t="shared" si="140"/>
        <v>128.87323943661971</v>
      </c>
      <c r="AD360" s="328">
        <f t="shared" si="140"/>
        <v>133.09859154929578</v>
      </c>
      <c r="AE360" s="328">
        <f t="shared" ref="AE360:AG360" si="168">P360*100/$D360</f>
        <v>118.30985915492958</v>
      </c>
      <c r="AF360" s="328">
        <f t="shared" si="168"/>
        <v>123.2394366197183</v>
      </c>
      <c r="AG360" s="329">
        <f t="shared" si="168"/>
        <v>128.3744131455399</v>
      </c>
      <c r="AH360" s="766">
        <v>1</v>
      </c>
      <c r="AI360" s="767">
        <v>4</v>
      </c>
      <c r="AJ360" s="767">
        <v>1</v>
      </c>
      <c r="AK360" s="767">
        <v>1</v>
      </c>
      <c r="AL360" s="767">
        <v>4</v>
      </c>
      <c r="AM360" s="767">
        <v>1</v>
      </c>
      <c r="AN360" s="767">
        <v>1</v>
      </c>
      <c r="AO360" s="767">
        <v>4</v>
      </c>
      <c r="AP360" s="767">
        <v>1</v>
      </c>
      <c r="AQ360" s="767">
        <v>1</v>
      </c>
      <c r="AR360" s="767">
        <v>1</v>
      </c>
      <c r="AS360" s="767">
        <v>1</v>
      </c>
      <c r="AT360" s="767">
        <v>4</v>
      </c>
      <c r="AU360" s="767">
        <v>6</v>
      </c>
      <c r="AV360" s="769">
        <v>7</v>
      </c>
    </row>
    <row r="361" spans="2:48" ht="15" x14ac:dyDescent="0.25">
      <c r="B361" s="918"/>
      <c r="C361" s="1" t="s">
        <v>3</v>
      </c>
      <c r="D361" s="741">
        <v>15</v>
      </c>
      <c r="E361" s="741">
        <v>19</v>
      </c>
      <c r="F361" s="741">
        <v>16</v>
      </c>
      <c r="G361" s="741">
        <v>22</v>
      </c>
      <c r="H361" s="741">
        <v>18</v>
      </c>
      <c r="I361" s="741">
        <v>20</v>
      </c>
      <c r="J361" s="741">
        <v>26</v>
      </c>
      <c r="K361" s="741">
        <v>28</v>
      </c>
      <c r="L361" s="741">
        <v>31</v>
      </c>
      <c r="M361" s="741">
        <v>36</v>
      </c>
      <c r="N361" s="741">
        <v>39</v>
      </c>
      <c r="O361" s="741">
        <v>45</v>
      </c>
      <c r="P361" s="741">
        <v>26</v>
      </c>
      <c r="Q361" s="741">
        <v>27</v>
      </c>
      <c r="R361" s="756">
        <v>28.03846153846154</v>
      </c>
      <c r="S361" s="143">
        <f>100</f>
        <v>100</v>
      </c>
      <c r="T361" s="328">
        <f t="shared" si="133"/>
        <v>126.66666666666667</v>
      </c>
      <c r="U361" s="328">
        <f t="shared" si="134"/>
        <v>106.66666666666667</v>
      </c>
      <c r="V361" s="328">
        <f t="shared" si="135"/>
        <v>146.66666666666666</v>
      </c>
      <c r="W361" s="328">
        <f t="shared" si="136"/>
        <v>120</v>
      </c>
      <c r="X361" s="328">
        <f t="shared" si="137"/>
        <v>133.33333333333334</v>
      </c>
      <c r="Y361" s="328">
        <f t="shared" si="138"/>
        <v>173.33333333333334</v>
      </c>
      <c r="Z361" s="328">
        <f t="shared" si="139"/>
        <v>186.66666666666666</v>
      </c>
      <c r="AA361" s="328">
        <f t="shared" si="140"/>
        <v>206.66666666666666</v>
      </c>
      <c r="AB361" s="328">
        <f t="shared" si="140"/>
        <v>240</v>
      </c>
      <c r="AC361" s="328">
        <f t="shared" si="140"/>
        <v>260</v>
      </c>
      <c r="AD361" s="328">
        <f t="shared" si="140"/>
        <v>300</v>
      </c>
      <c r="AE361" s="328">
        <f t="shared" ref="AE361:AG361" si="169">P361*100/$D361</f>
        <v>173.33333333333334</v>
      </c>
      <c r="AF361" s="328">
        <f t="shared" si="169"/>
        <v>180</v>
      </c>
      <c r="AG361" s="329">
        <f t="shared" si="169"/>
        <v>186.92307692307693</v>
      </c>
      <c r="AH361" s="766">
        <v>4</v>
      </c>
      <c r="AI361" s="767">
        <v>4</v>
      </c>
      <c r="AJ361" s="767">
        <v>4</v>
      </c>
      <c r="AK361" s="767">
        <v>4</v>
      </c>
      <c r="AL361" s="767">
        <v>4</v>
      </c>
      <c r="AM361" s="767">
        <v>4</v>
      </c>
      <c r="AN361" s="767">
        <v>4</v>
      </c>
      <c r="AO361" s="767">
        <v>4</v>
      </c>
      <c r="AP361" s="767">
        <v>4</v>
      </c>
      <c r="AQ361" s="767">
        <v>4</v>
      </c>
      <c r="AR361" s="767">
        <v>4</v>
      </c>
      <c r="AS361" s="767">
        <v>4</v>
      </c>
      <c r="AT361" s="767">
        <v>4</v>
      </c>
      <c r="AU361" s="767">
        <v>6</v>
      </c>
      <c r="AV361" s="769">
        <v>7</v>
      </c>
    </row>
    <row r="362" spans="2:48" ht="15" x14ac:dyDescent="0.25">
      <c r="B362" s="918"/>
      <c r="C362" s="1" t="s">
        <v>4</v>
      </c>
      <c r="D362" s="741">
        <v>3</v>
      </c>
      <c r="E362" s="741">
        <v>3</v>
      </c>
      <c r="F362" s="741">
        <v>2</v>
      </c>
      <c r="G362" s="741">
        <v>3</v>
      </c>
      <c r="H362" s="741">
        <v>3</v>
      </c>
      <c r="I362" s="740">
        <v>7</v>
      </c>
      <c r="J362" s="741">
        <v>8</v>
      </c>
      <c r="K362" s="741">
        <v>7</v>
      </c>
      <c r="L362" s="741">
        <v>6</v>
      </c>
      <c r="M362" s="741">
        <v>8</v>
      </c>
      <c r="N362" s="741">
        <v>8</v>
      </c>
      <c r="O362" s="741">
        <v>16</v>
      </c>
      <c r="P362" s="741">
        <v>7</v>
      </c>
      <c r="Q362" s="741">
        <v>7</v>
      </c>
      <c r="R362" s="756">
        <v>7</v>
      </c>
      <c r="S362" s="143">
        <f>100</f>
        <v>100</v>
      </c>
      <c r="T362" s="328">
        <f t="shared" si="133"/>
        <v>100</v>
      </c>
      <c r="U362" s="328">
        <f t="shared" si="134"/>
        <v>66.666666666666671</v>
      </c>
      <c r="V362" s="328">
        <f t="shared" si="135"/>
        <v>100</v>
      </c>
      <c r="W362" s="328">
        <f t="shared" si="136"/>
        <v>100</v>
      </c>
      <c r="X362" s="328">
        <f t="shared" si="137"/>
        <v>233.33333333333334</v>
      </c>
      <c r="Y362" s="328">
        <f t="shared" si="138"/>
        <v>266.66666666666669</v>
      </c>
      <c r="Z362" s="328">
        <f t="shared" si="139"/>
        <v>233.33333333333334</v>
      </c>
      <c r="AA362" s="328">
        <f t="shared" si="140"/>
        <v>200</v>
      </c>
      <c r="AB362" s="328">
        <f t="shared" si="140"/>
        <v>266.66666666666669</v>
      </c>
      <c r="AC362" s="328">
        <f t="shared" si="140"/>
        <v>266.66666666666669</v>
      </c>
      <c r="AD362" s="328">
        <f t="shared" si="140"/>
        <v>533.33333333333337</v>
      </c>
      <c r="AE362" s="328">
        <f t="shared" ref="AE362:AG362" si="170">P362*100/$D362</f>
        <v>233.33333333333334</v>
      </c>
      <c r="AF362" s="328">
        <f t="shared" si="170"/>
        <v>233.33333333333334</v>
      </c>
      <c r="AG362" s="329">
        <f t="shared" si="170"/>
        <v>233.33333333333334</v>
      </c>
      <c r="AH362" s="766">
        <v>4</v>
      </c>
      <c r="AI362" s="767">
        <v>4</v>
      </c>
      <c r="AJ362" s="767">
        <v>4</v>
      </c>
      <c r="AK362" s="767">
        <v>4</v>
      </c>
      <c r="AL362" s="767">
        <v>4</v>
      </c>
      <c r="AM362" s="767">
        <v>1</v>
      </c>
      <c r="AN362" s="767">
        <v>4</v>
      </c>
      <c r="AO362" s="767">
        <v>4</v>
      </c>
      <c r="AP362" s="767">
        <v>4</v>
      </c>
      <c r="AQ362" s="767">
        <v>4</v>
      </c>
      <c r="AR362" s="767">
        <v>4</v>
      </c>
      <c r="AS362" s="767">
        <v>4</v>
      </c>
      <c r="AT362" s="767">
        <v>4</v>
      </c>
      <c r="AU362" s="767">
        <v>6</v>
      </c>
      <c r="AV362" s="769">
        <v>7</v>
      </c>
    </row>
    <row r="363" spans="2:48" ht="15" x14ac:dyDescent="0.25">
      <c r="B363" s="918"/>
      <c r="C363" s="1" t="s">
        <v>5</v>
      </c>
      <c r="D363" s="740">
        <v>0</v>
      </c>
      <c r="E363" s="740">
        <v>0</v>
      </c>
      <c r="F363" s="740">
        <v>0</v>
      </c>
      <c r="G363" s="741">
        <v>0</v>
      </c>
      <c r="H363" s="741">
        <v>0</v>
      </c>
      <c r="I363" s="740">
        <v>0</v>
      </c>
      <c r="J363" s="741">
        <v>0</v>
      </c>
      <c r="K363" s="741">
        <v>0</v>
      </c>
      <c r="L363" s="741">
        <v>0</v>
      </c>
      <c r="M363" s="741">
        <v>0</v>
      </c>
      <c r="N363" s="741">
        <v>0</v>
      </c>
      <c r="O363" s="741">
        <v>0</v>
      </c>
      <c r="P363" s="741">
        <v>0</v>
      </c>
      <c r="Q363" s="741">
        <v>0</v>
      </c>
      <c r="R363" s="756">
        <v>0</v>
      </c>
      <c r="S363" s="143">
        <f>100</f>
        <v>100</v>
      </c>
      <c r="T363" s="328" t="e">
        <f t="shared" si="133"/>
        <v>#DIV/0!</v>
      </c>
      <c r="U363" s="328" t="e">
        <f t="shared" si="134"/>
        <v>#DIV/0!</v>
      </c>
      <c r="V363" s="328" t="e">
        <f t="shared" si="135"/>
        <v>#DIV/0!</v>
      </c>
      <c r="W363" s="328" t="e">
        <f t="shared" si="136"/>
        <v>#DIV/0!</v>
      </c>
      <c r="X363" s="328" t="e">
        <f t="shared" si="137"/>
        <v>#DIV/0!</v>
      </c>
      <c r="Y363" s="328" t="e">
        <f t="shared" si="138"/>
        <v>#DIV/0!</v>
      </c>
      <c r="Z363" s="328" t="e">
        <f t="shared" si="139"/>
        <v>#DIV/0!</v>
      </c>
      <c r="AA363" s="328" t="e">
        <f t="shared" si="140"/>
        <v>#DIV/0!</v>
      </c>
      <c r="AB363" s="328" t="e">
        <f t="shared" si="140"/>
        <v>#DIV/0!</v>
      </c>
      <c r="AC363" s="328" t="e">
        <f t="shared" si="140"/>
        <v>#DIV/0!</v>
      </c>
      <c r="AD363" s="328" t="e">
        <f t="shared" si="140"/>
        <v>#DIV/0!</v>
      </c>
      <c r="AE363" s="328" t="e">
        <f t="shared" ref="AE363:AG363" si="171">P363*100/$D363</f>
        <v>#DIV/0!</v>
      </c>
      <c r="AF363" s="328" t="e">
        <f t="shared" si="171"/>
        <v>#DIV/0!</v>
      </c>
      <c r="AG363" s="329" t="e">
        <f t="shared" si="171"/>
        <v>#DIV/0!</v>
      </c>
      <c r="AH363" s="766">
        <v>1</v>
      </c>
      <c r="AI363" s="767">
        <v>1</v>
      </c>
      <c r="AJ363" s="767">
        <v>1</v>
      </c>
      <c r="AK363" s="767">
        <v>4</v>
      </c>
      <c r="AL363" s="767">
        <v>4</v>
      </c>
      <c r="AM363" s="767">
        <v>1</v>
      </c>
      <c r="AN363" s="767">
        <v>4</v>
      </c>
      <c r="AO363" s="767">
        <v>4</v>
      </c>
      <c r="AP363" s="767">
        <v>4</v>
      </c>
      <c r="AQ363" s="767">
        <v>4</v>
      </c>
      <c r="AR363" s="767">
        <v>4</v>
      </c>
      <c r="AS363" s="767">
        <v>4</v>
      </c>
      <c r="AT363" s="767">
        <v>4</v>
      </c>
      <c r="AU363" s="767">
        <v>6</v>
      </c>
      <c r="AV363" s="769">
        <v>7</v>
      </c>
    </row>
    <row r="364" spans="2:48" ht="15" x14ac:dyDescent="0.25">
      <c r="B364" s="918"/>
      <c r="C364" s="1" t="s">
        <v>6</v>
      </c>
      <c r="D364" s="740">
        <v>302</v>
      </c>
      <c r="E364" s="740">
        <v>250</v>
      </c>
      <c r="F364" s="740">
        <v>254</v>
      </c>
      <c r="G364" s="740">
        <v>243</v>
      </c>
      <c r="H364" s="740">
        <v>249</v>
      </c>
      <c r="I364" s="740">
        <v>237</v>
      </c>
      <c r="J364" s="740">
        <v>273</v>
      </c>
      <c r="K364" s="740">
        <v>299</v>
      </c>
      <c r="L364" s="740">
        <v>384</v>
      </c>
      <c r="M364" s="740">
        <v>394</v>
      </c>
      <c r="N364" s="740">
        <v>413</v>
      </c>
      <c r="O364" s="740">
        <v>439</v>
      </c>
      <c r="P364" s="741">
        <v>369</v>
      </c>
      <c r="Q364" s="741">
        <v>384</v>
      </c>
      <c r="R364" s="756">
        <v>399.60975609756099</v>
      </c>
      <c r="S364" s="143">
        <f>100</f>
        <v>100</v>
      </c>
      <c r="T364" s="328">
        <f t="shared" si="133"/>
        <v>82.78145695364239</v>
      </c>
      <c r="U364" s="328">
        <f t="shared" si="134"/>
        <v>84.105960264900659</v>
      </c>
      <c r="V364" s="328">
        <f t="shared" si="135"/>
        <v>80.463576158940398</v>
      </c>
      <c r="W364" s="328">
        <f t="shared" si="136"/>
        <v>82.450331125827816</v>
      </c>
      <c r="X364" s="328">
        <f t="shared" si="137"/>
        <v>78.476821192052981</v>
      </c>
      <c r="Y364" s="328">
        <f t="shared" si="138"/>
        <v>90.397350993377486</v>
      </c>
      <c r="Z364" s="328">
        <f t="shared" si="139"/>
        <v>99.006622516556291</v>
      </c>
      <c r="AA364" s="328">
        <f t="shared" si="140"/>
        <v>127.1523178807947</v>
      </c>
      <c r="AB364" s="328">
        <f t="shared" si="140"/>
        <v>130.46357615894038</v>
      </c>
      <c r="AC364" s="328">
        <f t="shared" si="140"/>
        <v>136.75496688741723</v>
      </c>
      <c r="AD364" s="328">
        <f t="shared" si="140"/>
        <v>145.36423841059602</v>
      </c>
      <c r="AE364" s="328">
        <f t="shared" ref="AE364:AG364" si="172">P364*100/$D364</f>
        <v>122.18543046357615</v>
      </c>
      <c r="AF364" s="328">
        <f t="shared" si="172"/>
        <v>127.1523178807947</v>
      </c>
      <c r="AG364" s="329">
        <f t="shared" si="172"/>
        <v>132.3211112905831</v>
      </c>
      <c r="AH364" s="766">
        <v>1</v>
      </c>
      <c r="AI364" s="767">
        <v>1</v>
      </c>
      <c r="AJ364" s="767">
        <v>1</v>
      </c>
      <c r="AK364" s="767">
        <v>1</v>
      </c>
      <c r="AL364" s="767">
        <v>1</v>
      </c>
      <c r="AM364" s="767">
        <v>1</v>
      </c>
      <c r="AN364" s="767">
        <v>1</v>
      </c>
      <c r="AO364" s="767">
        <v>1</v>
      </c>
      <c r="AP364" s="767">
        <v>1</v>
      </c>
      <c r="AQ364" s="767">
        <v>1</v>
      </c>
      <c r="AR364" s="767">
        <v>1</v>
      </c>
      <c r="AS364" s="767">
        <v>1</v>
      </c>
      <c r="AT364" s="767">
        <v>4</v>
      </c>
      <c r="AU364" s="767">
        <v>6</v>
      </c>
      <c r="AV364" s="769">
        <v>7</v>
      </c>
    </row>
    <row r="365" spans="2:48" ht="15" x14ac:dyDescent="0.25">
      <c r="B365" s="919"/>
      <c r="C365" s="8" t="s">
        <v>7</v>
      </c>
      <c r="D365">
        <v>302</v>
      </c>
      <c r="E365">
        <v>250</v>
      </c>
      <c r="F365">
        <v>254</v>
      </c>
      <c r="G365">
        <v>243</v>
      </c>
      <c r="H365">
        <v>249</v>
      </c>
      <c r="I365">
        <v>237</v>
      </c>
      <c r="J365">
        <v>273</v>
      </c>
      <c r="K365">
        <v>299</v>
      </c>
      <c r="L365">
        <v>384</v>
      </c>
      <c r="M365">
        <v>394</v>
      </c>
      <c r="N365">
        <v>413</v>
      </c>
      <c r="O365">
        <v>439</v>
      </c>
      <c r="P365">
        <v>369</v>
      </c>
      <c r="Q365">
        <v>384</v>
      </c>
      <c r="R365" s="565">
        <v>399.60975609756099</v>
      </c>
      <c r="S365" s="143">
        <f>100</f>
        <v>100</v>
      </c>
      <c r="T365" s="328">
        <f t="shared" si="133"/>
        <v>82.78145695364239</v>
      </c>
      <c r="U365" s="328">
        <f t="shared" si="134"/>
        <v>84.105960264900659</v>
      </c>
      <c r="V365" s="328">
        <f t="shared" si="135"/>
        <v>80.463576158940398</v>
      </c>
      <c r="W365" s="328">
        <f t="shared" si="136"/>
        <v>82.450331125827816</v>
      </c>
      <c r="X365" s="328">
        <f t="shared" si="137"/>
        <v>78.476821192052981</v>
      </c>
      <c r="Y365" s="328">
        <f t="shared" si="138"/>
        <v>90.397350993377486</v>
      </c>
      <c r="Z365" s="328">
        <f t="shared" si="139"/>
        <v>99.006622516556291</v>
      </c>
      <c r="AA365" s="328">
        <f t="shared" si="140"/>
        <v>127.1523178807947</v>
      </c>
      <c r="AB365" s="328">
        <f t="shared" si="140"/>
        <v>130.46357615894038</v>
      </c>
      <c r="AC365" s="328">
        <f t="shared" si="140"/>
        <v>136.75496688741723</v>
      </c>
      <c r="AD365" s="328">
        <f t="shared" si="140"/>
        <v>145.36423841059602</v>
      </c>
      <c r="AE365" s="328">
        <f t="shared" ref="AE365:AG365" si="173">P365*100/$D365</f>
        <v>122.18543046357615</v>
      </c>
      <c r="AF365" s="328">
        <f t="shared" si="173"/>
        <v>127.1523178807947</v>
      </c>
      <c r="AG365" s="329">
        <f t="shared" si="173"/>
        <v>132.3211112905831</v>
      </c>
      <c r="AH365" s="770"/>
      <c r="AI365" s="771"/>
      <c r="AJ365" s="771"/>
      <c r="AK365" s="771"/>
      <c r="AL365" s="771"/>
      <c r="AM365" s="771"/>
      <c r="AN365" s="771"/>
      <c r="AO365" s="771"/>
      <c r="AP365" s="771"/>
      <c r="AQ365" s="771"/>
      <c r="AR365" s="771"/>
      <c r="AS365" s="771"/>
      <c r="AT365" s="771"/>
      <c r="AU365" s="771"/>
      <c r="AV365" s="772"/>
    </row>
    <row r="366" spans="2:48" ht="15" customHeight="1" x14ac:dyDescent="0.25">
      <c r="B366" s="918" t="s">
        <v>93</v>
      </c>
      <c r="C366" s="1" t="s">
        <v>2</v>
      </c>
      <c r="D366" s="740">
        <v>713</v>
      </c>
      <c r="E366" s="741">
        <v>482</v>
      </c>
      <c r="F366" s="741">
        <v>576</v>
      </c>
      <c r="G366" s="741">
        <v>440</v>
      </c>
      <c r="H366" s="741">
        <v>435</v>
      </c>
      <c r="I366" s="741">
        <v>379</v>
      </c>
      <c r="J366" s="741">
        <v>451</v>
      </c>
      <c r="K366" s="741">
        <v>493</v>
      </c>
      <c r="L366" s="741">
        <v>628</v>
      </c>
      <c r="M366" s="740">
        <v>633</v>
      </c>
      <c r="N366" s="741">
        <v>740</v>
      </c>
      <c r="O366" s="741">
        <v>750</v>
      </c>
      <c r="P366" s="741">
        <v>777</v>
      </c>
      <c r="Q366" s="741">
        <v>808</v>
      </c>
      <c r="R366" s="756">
        <v>840.23680823680832</v>
      </c>
      <c r="S366" s="143">
        <f>100</f>
        <v>100</v>
      </c>
      <c r="T366" s="328">
        <f t="shared" si="133"/>
        <v>67.601683029453014</v>
      </c>
      <c r="U366" s="328">
        <f t="shared" si="134"/>
        <v>80.785413744740538</v>
      </c>
      <c r="V366" s="328">
        <f t="shared" si="135"/>
        <v>61.711079943899016</v>
      </c>
      <c r="W366" s="328">
        <f t="shared" si="136"/>
        <v>61.009817671809259</v>
      </c>
      <c r="X366" s="328">
        <f t="shared" si="137"/>
        <v>53.15568022440393</v>
      </c>
      <c r="Y366" s="328">
        <f t="shared" si="138"/>
        <v>63.25385694249649</v>
      </c>
      <c r="Z366" s="328">
        <f t="shared" si="139"/>
        <v>69.144460028050489</v>
      </c>
      <c r="AA366" s="328">
        <f t="shared" si="140"/>
        <v>88.078541374474057</v>
      </c>
      <c r="AB366" s="328">
        <f t="shared" si="140"/>
        <v>88.779803646563821</v>
      </c>
      <c r="AC366" s="328">
        <f t="shared" si="140"/>
        <v>103.78681626928471</v>
      </c>
      <c r="AD366" s="328">
        <f t="shared" si="140"/>
        <v>105.18934081346424</v>
      </c>
      <c r="AE366" s="328">
        <f t="shared" ref="AE366:AE413" si="174">P366*100/$D366</f>
        <v>108.97615708274895</v>
      </c>
      <c r="AF366" s="328">
        <f t="shared" ref="AF366:AG413" si="175">Q366*100/$D366</f>
        <v>113.32398316970547</v>
      </c>
      <c r="AG366" s="329">
        <f t="shared" si="175"/>
        <v>117.84527464751869</v>
      </c>
      <c r="AH366" s="766">
        <v>1</v>
      </c>
      <c r="AI366" s="767">
        <v>4</v>
      </c>
      <c r="AJ366" s="767">
        <v>4</v>
      </c>
      <c r="AK366" s="767">
        <v>4</v>
      </c>
      <c r="AL366" s="767">
        <v>4</v>
      </c>
      <c r="AM366" s="767">
        <v>4</v>
      </c>
      <c r="AN366" s="767">
        <v>4</v>
      </c>
      <c r="AO366" s="767">
        <v>4</v>
      </c>
      <c r="AP366" s="767">
        <v>4</v>
      </c>
      <c r="AQ366" s="767">
        <v>1</v>
      </c>
      <c r="AR366" s="767">
        <v>4</v>
      </c>
      <c r="AS366" s="767">
        <v>4</v>
      </c>
      <c r="AT366" s="767">
        <v>4</v>
      </c>
      <c r="AU366" s="767">
        <v>6</v>
      </c>
      <c r="AV366" s="769">
        <v>7</v>
      </c>
    </row>
    <row r="367" spans="2:48" ht="15" x14ac:dyDescent="0.25">
      <c r="B367" s="918"/>
      <c r="C367" s="1" t="s">
        <v>3</v>
      </c>
      <c r="D367" s="740">
        <v>5</v>
      </c>
      <c r="E367" s="741">
        <v>6</v>
      </c>
      <c r="F367" s="741">
        <v>7</v>
      </c>
      <c r="G367" s="741">
        <v>5</v>
      </c>
      <c r="H367" s="741">
        <v>5</v>
      </c>
      <c r="I367" s="741">
        <v>5</v>
      </c>
      <c r="J367" s="741">
        <v>7</v>
      </c>
      <c r="K367" s="741">
        <v>8</v>
      </c>
      <c r="L367" s="741">
        <v>12</v>
      </c>
      <c r="M367" s="741">
        <v>16</v>
      </c>
      <c r="N367" s="741">
        <v>25</v>
      </c>
      <c r="O367" s="741">
        <v>22</v>
      </c>
      <c r="P367" s="741">
        <v>28</v>
      </c>
      <c r="Q367" s="741">
        <v>29</v>
      </c>
      <c r="R367" s="756">
        <v>30.035714285714288</v>
      </c>
      <c r="S367" s="143">
        <f>100</f>
        <v>100</v>
      </c>
      <c r="T367" s="328">
        <f t="shared" si="133"/>
        <v>120</v>
      </c>
      <c r="U367" s="328">
        <f t="shared" si="134"/>
        <v>140</v>
      </c>
      <c r="V367" s="328">
        <f t="shared" si="135"/>
        <v>100</v>
      </c>
      <c r="W367" s="328">
        <f t="shared" si="136"/>
        <v>100</v>
      </c>
      <c r="X367" s="328">
        <f t="shared" si="137"/>
        <v>100</v>
      </c>
      <c r="Y367" s="328">
        <f t="shared" si="138"/>
        <v>140</v>
      </c>
      <c r="Z367" s="328">
        <f t="shared" si="139"/>
        <v>160</v>
      </c>
      <c r="AA367" s="328">
        <f t="shared" si="140"/>
        <v>240</v>
      </c>
      <c r="AB367" s="328">
        <f t="shared" si="140"/>
        <v>320</v>
      </c>
      <c r="AC367" s="328">
        <f t="shared" si="140"/>
        <v>500</v>
      </c>
      <c r="AD367" s="328">
        <f t="shared" si="140"/>
        <v>440</v>
      </c>
      <c r="AE367" s="328">
        <f t="shared" si="174"/>
        <v>560</v>
      </c>
      <c r="AF367" s="328">
        <f t="shared" si="175"/>
        <v>580</v>
      </c>
      <c r="AG367" s="329">
        <f t="shared" si="175"/>
        <v>600.71428571428578</v>
      </c>
      <c r="AH367" s="766">
        <v>1</v>
      </c>
      <c r="AI367" s="767">
        <v>4</v>
      </c>
      <c r="AJ367" s="767">
        <v>4</v>
      </c>
      <c r="AK367" s="767">
        <v>4</v>
      </c>
      <c r="AL367" s="767">
        <v>4</v>
      </c>
      <c r="AM367" s="767">
        <v>4</v>
      </c>
      <c r="AN367" s="767">
        <v>4</v>
      </c>
      <c r="AO367" s="767">
        <v>4</v>
      </c>
      <c r="AP367" s="767">
        <v>4</v>
      </c>
      <c r="AQ367" s="767">
        <v>4</v>
      </c>
      <c r="AR367" s="767">
        <v>4</v>
      </c>
      <c r="AS367" s="767">
        <v>4</v>
      </c>
      <c r="AT367" s="767">
        <v>4</v>
      </c>
      <c r="AU367" s="767">
        <v>6</v>
      </c>
      <c r="AV367" s="769">
        <v>7</v>
      </c>
    </row>
    <row r="368" spans="2:48" ht="15" x14ac:dyDescent="0.25">
      <c r="B368" s="918"/>
      <c r="C368" s="1" t="s">
        <v>4</v>
      </c>
      <c r="D368" s="740">
        <v>0</v>
      </c>
      <c r="E368" s="740">
        <v>0</v>
      </c>
      <c r="F368" s="740">
        <v>0</v>
      </c>
      <c r="G368" s="740">
        <v>0</v>
      </c>
      <c r="H368" s="740">
        <v>0</v>
      </c>
      <c r="I368" s="740">
        <v>0</v>
      </c>
      <c r="J368" s="740">
        <v>0</v>
      </c>
      <c r="K368" s="740">
        <v>0</v>
      </c>
      <c r="L368" s="741">
        <v>0</v>
      </c>
      <c r="M368" s="740">
        <v>0</v>
      </c>
      <c r="N368" s="741">
        <v>0</v>
      </c>
      <c r="O368" s="741">
        <v>0</v>
      </c>
      <c r="P368" s="741">
        <v>0</v>
      </c>
      <c r="Q368" s="741">
        <v>0</v>
      </c>
      <c r="R368" s="756">
        <v>0</v>
      </c>
      <c r="S368" s="143">
        <f>100</f>
        <v>100</v>
      </c>
      <c r="T368" s="328" t="e">
        <f t="shared" si="133"/>
        <v>#DIV/0!</v>
      </c>
      <c r="U368" s="328" t="e">
        <f t="shared" si="134"/>
        <v>#DIV/0!</v>
      </c>
      <c r="V368" s="328" t="e">
        <f t="shared" si="135"/>
        <v>#DIV/0!</v>
      </c>
      <c r="W368" s="328" t="e">
        <f t="shared" si="136"/>
        <v>#DIV/0!</v>
      </c>
      <c r="X368" s="328" t="e">
        <f t="shared" si="137"/>
        <v>#DIV/0!</v>
      </c>
      <c r="Y368" s="328" t="e">
        <f t="shared" si="138"/>
        <v>#DIV/0!</v>
      </c>
      <c r="Z368" s="328" t="e">
        <f t="shared" si="139"/>
        <v>#DIV/0!</v>
      </c>
      <c r="AA368" s="328" t="e">
        <f t="shared" si="140"/>
        <v>#DIV/0!</v>
      </c>
      <c r="AB368" s="328" t="e">
        <f t="shared" si="140"/>
        <v>#DIV/0!</v>
      </c>
      <c r="AC368" s="328" t="e">
        <f t="shared" si="140"/>
        <v>#DIV/0!</v>
      </c>
      <c r="AD368" s="328" t="e">
        <f t="shared" si="140"/>
        <v>#DIV/0!</v>
      </c>
      <c r="AE368" s="328" t="e">
        <f t="shared" si="174"/>
        <v>#DIV/0!</v>
      </c>
      <c r="AF368" s="328" t="e">
        <f t="shared" si="175"/>
        <v>#DIV/0!</v>
      </c>
      <c r="AG368" s="329" t="e">
        <f t="shared" si="175"/>
        <v>#DIV/0!</v>
      </c>
      <c r="AH368" s="766">
        <v>1</v>
      </c>
      <c r="AI368" s="767">
        <v>1</v>
      </c>
      <c r="AJ368" s="767">
        <v>1</v>
      </c>
      <c r="AK368" s="767">
        <v>1</v>
      </c>
      <c r="AL368" s="767">
        <v>1</v>
      </c>
      <c r="AM368" s="767">
        <v>1</v>
      </c>
      <c r="AN368" s="767">
        <v>1</v>
      </c>
      <c r="AO368" s="767">
        <v>1</v>
      </c>
      <c r="AP368" s="767">
        <v>4</v>
      </c>
      <c r="AQ368" s="767">
        <v>1</v>
      </c>
      <c r="AR368" s="767">
        <v>4</v>
      </c>
      <c r="AS368" s="767">
        <v>4</v>
      </c>
      <c r="AT368" s="767">
        <v>4</v>
      </c>
      <c r="AU368" s="767">
        <v>6</v>
      </c>
      <c r="AV368" s="769">
        <v>7</v>
      </c>
    </row>
    <row r="369" spans="2:48" ht="15" x14ac:dyDescent="0.25">
      <c r="B369" s="918"/>
      <c r="C369" s="1" t="s">
        <v>5</v>
      </c>
      <c r="D369" s="740">
        <v>0</v>
      </c>
      <c r="E369" s="740">
        <v>0</v>
      </c>
      <c r="F369" s="740">
        <v>0</v>
      </c>
      <c r="G369" s="740">
        <v>0</v>
      </c>
      <c r="H369" s="740">
        <v>0</v>
      </c>
      <c r="I369" s="740">
        <v>0</v>
      </c>
      <c r="J369" s="740">
        <v>0</v>
      </c>
      <c r="K369" s="740">
        <v>0</v>
      </c>
      <c r="L369" s="740">
        <v>0</v>
      </c>
      <c r="M369" s="740">
        <v>0</v>
      </c>
      <c r="N369" s="740">
        <v>0</v>
      </c>
      <c r="O369" s="740">
        <v>0</v>
      </c>
      <c r="P369" s="741">
        <v>0</v>
      </c>
      <c r="Q369" s="741">
        <v>0</v>
      </c>
      <c r="R369" s="756">
        <v>0</v>
      </c>
      <c r="S369" s="143">
        <f>100</f>
        <v>100</v>
      </c>
      <c r="T369" s="328" t="e">
        <f t="shared" si="133"/>
        <v>#DIV/0!</v>
      </c>
      <c r="U369" s="328" t="e">
        <f t="shared" si="134"/>
        <v>#DIV/0!</v>
      </c>
      <c r="V369" s="328" t="e">
        <f t="shared" si="135"/>
        <v>#DIV/0!</v>
      </c>
      <c r="W369" s="328" t="e">
        <f t="shared" si="136"/>
        <v>#DIV/0!</v>
      </c>
      <c r="X369" s="328" t="e">
        <f t="shared" si="137"/>
        <v>#DIV/0!</v>
      </c>
      <c r="Y369" s="328" t="e">
        <f t="shared" si="138"/>
        <v>#DIV/0!</v>
      </c>
      <c r="Z369" s="328" t="e">
        <f t="shared" si="139"/>
        <v>#DIV/0!</v>
      </c>
      <c r="AA369" s="328" t="e">
        <f t="shared" si="140"/>
        <v>#DIV/0!</v>
      </c>
      <c r="AB369" s="328" t="e">
        <f t="shared" si="140"/>
        <v>#DIV/0!</v>
      </c>
      <c r="AC369" s="328" t="e">
        <f t="shared" si="140"/>
        <v>#DIV/0!</v>
      </c>
      <c r="AD369" s="328" t="e">
        <f t="shared" si="140"/>
        <v>#DIV/0!</v>
      </c>
      <c r="AE369" s="328" t="e">
        <f t="shared" si="174"/>
        <v>#DIV/0!</v>
      </c>
      <c r="AF369" s="328" t="e">
        <f t="shared" si="175"/>
        <v>#DIV/0!</v>
      </c>
      <c r="AG369" s="329" t="e">
        <f t="shared" si="175"/>
        <v>#DIV/0!</v>
      </c>
      <c r="AH369" s="766">
        <v>1</v>
      </c>
      <c r="AI369" s="767">
        <v>1</v>
      </c>
      <c r="AJ369" s="767">
        <v>1</v>
      </c>
      <c r="AK369" s="767">
        <v>1</v>
      </c>
      <c r="AL369" s="767">
        <v>1</v>
      </c>
      <c r="AM369" s="767">
        <v>1</v>
      </c>
      <c r="AN369" s="767">
        <v>1</v>
      </c>
      <c r="AO369" s="767">
        <v>1</v>
      </c>
      <c r="AP369" s="767">
        <v>1</v>
      </c>
      <c r="AQ369" s="767">
        <v>1</v>
      </c>
      <c r="AR369" s="767">
        <v>1</v>
      </c>
      <c r="AS369" s="767">
        <v>1</v>
      </c>
      <c r="AT369" s="767">
        <v>4</v>
      </c>
      <c r="AU369" s="767">
        <v>6</v>
      </c>
      <c r="AV369" s="769">
        <v>7</v>
      </c>
    </row>
    <row r="370" spans="2:48" ht="15" x14ac:dyDescent="0.25">
      <c r="B370" s="918"/>
      <c r="C370" s="1" t="s">
        <v>6</v>
      </c>
      <c r="D370" s="740">
        <v>718</v>
      </c>
      <c r="E370" s="740">
        <v>488</v>
      </c>
      <c r="F370" s="740">
        <v>583</v>
      </c>
      <c r="G370" s="740">
        <v>445</v>
      </c>
      <c r="H370" s="740">
        <v>440</v>
      </c>
      <c r="I370" s="740">
        <v>384</v>
      </c>
      <c r="J370" s="740">
        <v>458</v>
      </c>
      <c r="K370" s="740">
        <v>501</v>
      </c>
      <c r="L370" s="740">
        <v>640</v>
      </c>
      <c r="M370" s="740">
        <v>649</v>
      </c>
      <c r="N370" s="740">
        <v>765</v>
      </c>
      <c r="O370" s="740">
        <v>772</v>
      </c>
      <c r="P370" s="741">
        <v>805</v>
      </c>
      <c r="Q370" s="741">
        <v>837</v>
      </c>
      <c r="R370" s="756">
        <v>870.27204968944091</v>
      </c>
      <c r="S370" s="143">
        <f>100</f>
        <v>100</v>
      </c>
      <c r="T370" s="328">
        <f t="shared" si="133"/>
        <v>67.966573816155986</v>
      </c>
      <c r="U370" s="328">
        <f t="shared" si="134"/>
        <v>81.19777158774373</v>
      </c>
      <c r="V370" s="328">
        <f t="shared" si="135"/>
        <v>61.977715877437326</v>
      </c>
      <c r="W370" s="328">
        <f t="shared" si="136"/>
        <v>61.281337047353759</v>
      </c>
      <c r="X370" s="328">
        <f t="shared" si="137"/>
        <v>53.48189415041783</v>
      </c>
      <c r="Y370" s="328">
        <f t="shared" si="138"/>
        <v>63.788300835654596</v>
      </c>
      <c r="Z370" s="328">
        <f t="shared" si="139"/>
        <v>69.777158774373262</v>
      </c>
      <c r="AA370" s="328">
        <f t="shared" si="140"/>
        <v>89.136490250696383</v>
      </c>
      <c r="AB370" s="328">
        <f t="shared" si="140"/>
        <v>90.389972144846794</v>
      </c>
      <c r="AC370" s="328">
        <f t="shared" si="140"/>
        <v>106.54596100278552</v>
      </c>
      <c r="AD370" s="328">
        <f t="shared" si="140"/>
        <v>107.52089136490251</v>
      </c>
      <c r="AE370" s="328">
        <f t="shared" si="174"/>
        <v>112.11699164345404</v>
      </c>
      <c r="AF370" s="328">
        <f t="shared" si="175"/>
        <v>116.57381615598885</v>
      </c>
      <c r="AG370" s="329">
        <f t="shared" si="175"/>
        <v>121.20780636343189</v>
      </c>
      <c r="AH370" s="766">
        <v>1</v>
      </c>
      <c r="AI370" s="767">
        <v>1</v>
      </c>
      <c r="AJ370" s="767">
        <v>1</v>
      </c>
      <c r="AK370" s="767">
        <v>1</v>
      </c>
      <c r="AL370" s="767">
        <v>1</v>
      </c>
      <c r="AM370" s="767">
        <v>1</v>
      </c>
      <c r="AN370" s="767">
        <v>1</v>
      </c>
      <c r="AO370" s="767">
        <v>1</v>
      </c>
      <c r="AP370" s="767">
        <v>1</v>
      </c>
      <c r="AQ370" s="767">
        <v>1</v>
      </c>
      <c r="AR370" s="767">
        <v>1</v>
      </c>
      <c r="AS370" s="767">
        <v>1</v>
      </c>
      <c r="AT370" s="767">
        <v>4</v>
      </c>
      <c r="AU370" s="767">
        <v>6</v>
      </c>
      <c r="AV370" s="769">
        <v>7</v>
      </c>
    </row>
    <row r="371" spans="2:48" ht="15" x14ac:dyDescent="0.25">
      <c r="B371" s="919"/>
      <c r="C371" s="8" t="s">
        <v>7</v>
      </c>
      <c r="D371">
        <v>718</v>
      </c>
      <c r="E371">
        <v>488</v>
      </c>
      <c r="F371">
        <v>583</v>
      </c>
      <c r="G371">
        <v>445</v>
      </c>
      <c r="H371">
        <v>440</v>
      </c>
      <c r="I371">
        <v>384</v>
      </c>
      <c r="J371">
        <v>458</v>
      </c>
      <c r="K371">
        <v>501</v>
      </c>
      <c r="L371">
        <v>640</v>
      </c>
      <c r="M371">
        <v>649</v>
      </c>
      <c r="N371">
        <v>765</v>
      </c>
      <c r="O371">
        <v>772</v>
      </c>
      <c r="P371">
        <v>805</v>
      </c>
      <c r="Q371">
        <v>837</v>
      </c>
      <c r="R371" s="565">
        <v>870.27204968944091</v>
      </c>
      <c r="S371" s="143">
        <f>100</f>
        <v>100</v>
      </c>
      <c r="T371" s="328">
        <f t="shared" si="133"/>
        <v>67.966573816155986</v>
      </c>
      <c r="U371" s="328">
        <f t="shared" si="134"/>
        <v>81.19777158774373</v>
      </c>
      <c r="V371" s="328">
        <f t="shared" si="135"/>
        <v>61.977715877437326</v>
      </c>
      <c r="W371" s="328">
        <f t="shared" si="136"/>
        <v>61.281337047353759</v>
      </c>
      <c r="X371" s="328">
        <f t="shared" si="137"/>
        <v>53.48189415041783</v>
      </c>
      <c r="Y371" s="328">
        <f t="shared" si="138"/>
        <v>63.788300835654596</v>
      </c>
      <c r="Z371" s="328">
        <f t="shared" si="139"/>
        <v>69.777158774373262</v>
      </c>
      <c r="AA371" s="328">
        <f t="shared" si="140"/>
        <v>89.136490250696383</v>
      </c>
      <c r="AB371" s="328">
        <f t="shared" si="140"/>
        <v>90.389972144846794</v>
      </c>
      <c r="AC371" s="328">
        <f t="shared" si="140"/>
        <v>106.54596100278552</v>
      </c>
      <c r="AD371" s="328">
        <f t="shared" si="140"/>
        <v>107.52089136490251</v>
      </c>
      <c r="AE371" s="328">
        <f t="shared" si="174"/>
        <v>112.11699164345404</v>
      </c>
      <c r="AF371" s="328">
        <f t="shared" si="175"/>
        <v>116.57381615598885</v>
      </c>
      <c r="AG371" s="329">
        <f t="shared" si="175"/>
        <v>121.20780636343189</v>
      </c>
      <c r="AH371" s="770"/>
      <c r="AI371" s="771"/>
      <c r="AJ371" s="771"/>
      <c r="AK371" s="771"/>
      <c r="AL371" s="771"/>
      <c r="AM371" s="771"/>
      <c r="AN371" s="771"/>
      <c r="AO371" s="771"/>
      <c r="AP371" s="771"/>
      <c r="AQ371" s="771"/>
      <c r="AR371" s="771"/>
      <c r="AS371" s="771"/>
      <c r="AT371" s="771"/>
      <c r="AU371" s="771"/>
      <c r="AV371" s="772"/>
    </row>
    <row r="372" spans="2:48" ht="15" customHeight="1" x14ac:dyDescent="0.25">
      <c r="B372" s="918" t="s">
        <v>72</v>
      </c>
      <c r="C372" s="1" t="s">
        <v>2</v>
      </c>
      <c r="D372" s="740">
        <v>11</v>
      </c>
      <c r="E372" s="740">
        <v>31</v>
      </c>
      <c r="F372" s="740">
        <v>33</v>
      </c>
      <c r="G372" s="741">
        <v>27</v>
      </c>
      <c r="H372" s="741">
        <v>32</v>
      </c>
      <c r="I372" s="741">
        <v>32</v>
      </c>
      <c r="J372" s="741">
        <v>30</v>
      </c>
      <c r="K372" s="741">
        <v>36</v>
      </c>
      <c r="L372" s="741">
        <v>41</v>
      </c>
      <c r="M372" s="740">
        <v>39</v>
      </c>
      <c r="N372" s="741">
        <v>35</v>
      </c>
      <c r="O372" s="741">
        <v>39</v>
      </c>
      <c r="P372" s="741">
        <v>38</v>
      </c>
      <c r="Q372" s="741">
        <v>40</v>
      </c>
      <c r="R372" s="756">
        <v>42.105263157894733</v>
      </c>
      <c r="S372" s="143">
        <f>100</f>
        <v>100</v>
      </c>
      <c r="T372" s="328">
        <f t="shared" si="133"/>
        <v>281.81818181818181</v>
      </c>
      <c r="U372" s="328">
        <f t="shared" si="134"/>
        <v>300</v>
      </c>
      <c r="V372" s="328">
        <f t="shared" si="135"/>
        <v>245.45454545454547</v>
      </c>
      <c r="W372" s="328">
        <f t="shared" si="136"/>
        <v>290.90909090909093</v>
      </c>
      <c r="X372" s="328">
        <f t="shared" si="137"/>
        <v>290.90909090909093</v>
      </c>
      <c r="Y372" s="328">
        <f t="shared" si="138"/>
        <v>272.72727272727275</v>
      </c>
      <c r="Z372" s="328">
        <f t="shared" si="139"/>
        <v>327.27272727272725</v>
      </c>
      <c r="AA372" s="328">
        <f t="shared" si="140"/>
        <v>372.72727272727275</v>
      </c>
      <c r="AB372" s="328">
        <f t="shared" si="140"/>
        <v>354.54545454545456</v>
      </c>
      <c r="AC372" s="328">
        <f t="shared" si="140"/>
        <v>318.18181818181819</v>
      </c>
      <c r="AD372" s="328">
        <f t="shared" si="140"/>
        <v>354.54545454545456</v>
      </c>
      <c r="AE372" s="328">
        <f t="shared" si="174"/>
        <v>345.45454545454544</v>
      </c>
      <c r="AF372" s="328">
        <f t="shared" si="175"/>
        <v>363.63636363636363</v>
      </c>
      <c r="AG372" s="329">
        <f t="shared" si="175"/>
        <v>382.77511961722485</v>
      </c>
      <c r="AH372" s="766">
        <v>1</v>
      </c>
      <c r="AI372" s="767">
        <v>1</v>
      </c>
      <c r="AJ372" s="767">
        <v>1</v>
      </c>
      <c r="AK372" s="767">
        <v>4</v>
      </c>
      <c r="AL372" s="767">
        <v>4</v>
      </c>
      <c r="AM372" s="767">
        <v>4</v>
      </c>
      <c r="AN372" s="767">
        <v>4</v>
      </c>
      <c r="AO372" s="767">
        <v>4</v>
      </c>
      <c r="AP372" s="767">
        <v>4</v>
      </c>
      <c r="AQ372" s="767">
        <v>1</v>
      </c>
      <c r="AR372" s="767">
        <v>4</v>
      </c>
      <c r="AS372" s="767">
        <v>4</v>
      </c>
      <c r="AT372" s="767">
        <v>4</v>
      </c>
      <c r="AU372" s="767">
        <v>6</v>
      </c>
      <c r="AV372" s="769">
        <v>7</v>
      </c>
    </row>
    <row r="373" spans="2:48" ht="15" x14ac:dyDescent="0.25">
      <c r="B373" s="918"/>
      <c r="C373" s="1" t="s">
        <v>3</v>
      </c>
      <c r="D373" s="740">
        <v>0</v>
      </c>
      <c r="E373" s="740">
        <v>0</v>
      </c>
      <c r="F373" s="740">
        <v>0</v>
      </c>
      <c r="G373" s="741">
        <v>0</v>
      </c>
      <c r="H373" s="741">
        <v>0</v>
      </c>
      <c r="I373" s="741">
        <v>0</v>
      </c>
      <c r="J373" s="741">
        <v>0</v>
      </c>
      <c r="K373" s="741">
        <v>0</v>
      </c>
      <c r="L373" s="741">
        <v>0</v>
      </c>
      <c r="M373" s="741">
        <v>4</v>
      </c>
      <c r="N373" s="741">
        <v>8</v>
      </c>
      <c r="O373" s="741">
        <v>7</v>
      </c>
      <c r="P373" s="741">
        <v>9</v>
      </c>
      <c r="Q373" s="741">
        <v>9</v>
      </c>
      <c r="R373" s="756">
        <v>9</v>
      </c>
      <c r="S373" s="143">
        <f>100</f>
        <v>100</v>
      </c>
      <c r="T373" s="328" t="e">
        <f t="shared" si="133"/>
        <v>#DIV/0!</v>
      </c>
      <c r="U373" s="328" t="e">
        <f t="shared" si="134"/>
        <v>#DIV/0!</v>
      </c>
      <c r="V373" s="328" t="e">
        <f t="shared" si="135"/>
        <v>#DIV/0!</v>
      </c>
      <c r="W373" s="328" t="e">
        <f t="shared" si="136"/>
        <v>#DIV/0!</v>
      </c>
      <c r="X373" s="328" t="e">
        <f t="shared" si="137"/>
        <v>#DIV/0!</v>
      </c>
      <c r="Y373" s="328" t="e">
        <f t="shared" si="138"/>
        <v>#DIV/0!</v>
      </c>
      <c r="Z373" s="328" t="e">
        <f t="shared" si="139"/>
        <v>#DIV/0!</v>
      </c>
      <c r="AA373" s="328" t="e">
        <f t="shared" si="140"/>
        <v>#DIV/0!</v>
      </c>
      <c r="AB373" s="328" t="e">
        <f t="shared" si="140"/>
        <v>#DIV/0!</v>
      </c>
      <c r="AC373" s="328" t="e">
        <f t="shared" si="140"/>
        <v>#DIV/0!</v>
      </c>
      <c r="AD373" s="328" t="e">
        <f t="shared" si="140"/>
        <v>#DIV/0!</v>
      </c>
      <c r="AE373" s="328" t="e">
        <f t="shared" si="174"/>
        <v>#DIV/0!</v>
      </c>
      <c r="AF373" s="328" t="e">
        <f t="shared" si="175"/>
        <v>#DIV/0!</v>
      </c>
      <c r="AG373" s="329" t="e">
        <f t="shared" si="175"/>
        <v>#DIV/0!</v>
      </c>
      <c r="AH373" s="766">
        <v>1</v>
      </c>
      <c r="AI373" s="767">
        <v>1</v>
      </c>
      <c r="AJ373" s="767">
        <v>1</v>
      </c>
      <c r="AK373" s="767">
        <v>4</v>
      </c>
      <c r="AL373" s="767">
        <v>4</v>
      </c>
      <c r="AM373" s="767">
        <v>4</v>
      </c>
      <c r="AN373" s="767">
        <v>4</v>
      </c>
      <c r="AO373" s="767">
        <v>4</v>
      </c>
      <c r="AP373" s="767">
        <v>4</v>
      </c>
      <c r="AQ373" s="767">
        <v>4</v>
      </c>
      <c r="AR373" s="767">
        <v>4</v>
      </c>
      <c r="AS373" s="767">
        <v>4</v>
      </c>
      <c r="AT373" s="767">
        <v>4</v>
      </c>
      <c r="AU373" s="767">
        <v>6</v>
      </c>
      <c r="AV373" s="769">
        <v>7</v>
      </c>
    </row>
    <row r="374" spans="2:48" ht="15" x14ac:dyDescent="0.25">
      <c r="B374" s="918"/>
      <c r="C374" s="1" t="s">
        <v>4</v>
      </c>
      <c r="D374" s="740">
        <v>0</v>
      </c>
      <c r="E374" s="740">
        <v>0</v>
      </c>
      <c r="F374" s="740">
        <v>0</v>
      </c>
      <c r="G374" s="740">
        <v>0</v>
      </c>
      <c r="H374" s="740">
        <v>0</v>
      </c>
      <c r="I374" s="740">
        <v>0</v>
      </c>
      <c r="J374" s="740">
        <v>0</v>
      </c>
      <c r="K374" s="740">
        <v>0</v>
      </c>
      <c r="L374" s="740">
        <v>0</v>
      </c>
      <c r="M374" s="740">
        <v>0</v>
      </c>
      <c r="N374" s="740">
        <v>0</v>
      </c>
      <c r="O374" s="740">
        <v>0</v>
      </c>
      <c r="P374" s="741">
        <v>0</v>
      </c>
      <c r="Q374" s="741">
        <v>0</v>
      </c>
      <c r="R374" s="756">
        <v>0</v>
      </c>
      <c r="S374" s="143">
        <f>100</f>
        <v>100</v>
      </c>
      <c r="T374" s="328" t="e">
        <f t="shared" si="133"/>
        <v>#DIV/0!</v>
      </c>
      <c r="U374" s="328" t="e">
        <f t="shared" si="134"/>
        <v>#DIV/0!</v>
      </c>
      <c r="V374" s="328" t="e">
        <f t="shared" si="135"/>
        <v>#DIV/0!</v>
      </c>
      <c r="W374" s="328" t="e">
        <f t="shared" si="136"/>
        <v>#DIV/0!</v>
      </c>
      <c r="X374" s="328" t="e">
        <f t="shared" si="137"/>
        <v>#DIV/0!</v>
      </c>
      <c r="Y374" s="328" t="e">
        <f t="shared" si="138"/>
        <v>#DIV/0!</v>
      </c>
      <c r="Z374" s="328" t="e">
        <f t="shared" si="139"/>
        <v>#DIV/0!</v>
      </c>
      <c r="AA374" s="328" t="e">
        <f t="shared" si="140"/>
        <v>#DIV/0!</v>
      </c>
      <c r="AB374" s="328" t="e">
        <f t="shared" si="140"/>
        <v>#DIV/0!</v>
      </c>
      <c r="AC374" s="328" t="e">
        <f t="shared" si="140"/>
        <v>#DIV/0!</v>
      </c>
      <c r="AD374" s="328" t="e">
        <f t="shared" si="140"/>
        <v>#DIV/0!</v>
      </c>
      <c r="AE374" s="328" t="e">
        <f t="shared" si="174"/>
        <v>#DIV/0!</v>
      </c>
      <c r="AF374" s="328" t="e">
        <f t="shared" si="175"/>
        <v>#DIV/0!</v>
      </c>
      <c r="AG374" s="329" t="e">
        <f t="shared" si="175"/>
        <v>#DIV/0!</v>
      </c>
      <c r="AH374" s="766">
        <v>1</v>
      </c>
      <c r="AI374" s="767">
        <v>1</v>
      </c>
      <c r="AJ374" s="767">
        <v>1</v>
      </c>
      <c r="AK374" s="767">
        <v>1</v>
      </c>
      <c r="AL374" s="767">
        <v>1</v>
      </c>
      <c r="AM374" s="767">
        <v>1</v>
      </c>
      <c r="AN374" s="767">
        <v>1</v>
      </c>
      <c r="AO374" s="767">
        <v>1</v>
      </c>
      <c r="AP374" s="767">
        <v>1</v>
      </c>
      <c r="AQ374" s="767">
        <v>1</v>
      </c>
      <c r="AR374" s="767">
        <v>1</v>
      </c>
      <c r="AS374" s="767">
        <v>1</v>
      </c>
      <c r="AT374" s="767">
        <v>4</v>
      </c>
      <c r="AU374" s="767">
        <v>6</v>
      </c>
      <c r="AV374" s="769">
        <v>7</v>
      </c>
    </row>
    <row r="375" spans="2:48" ht="15" x14ac:dyDescent="0.25">
      <c r="B375" s="918"/>
      <c r="C375" s="1" t="s">
        <v>5</v>
      </c>
      <c r="D375" s="740">
        <v>0</v>
      </c>
      <c r="E375" s="740">
        <v>0</v>
      </c>
      <c r="F375" s="740">
        <v>0</v>
      </c>
      <c r="G375" s="740">
        <v>0</v>
      </c>
      <c r="H375" s="740">
        <v>0</v>
      </c>
      <c r="I375" s="740">
        <v>0</v>
      </c>
      <c r="J375" s="740">
        <v>0</v>
      </c>
      <c r="K375" s="740">
        <v>0</v>
      </c>
      <c r="L375" s="740">
        <v>0</v>
      </c>
      <c r="M375" s="740">
        <v>0</v>
      </c>
      <c r="N375" s="740">
        <v>0</v>
      </c>
      <c r="O375" s="740">
        <v>0</v>
      </c>
      <c r="P375" s="741">
        <v>0</v>
      </c>
      <c r="Q375" s="741">
        <v>0</v>
      </c>
      <c r="R375" s="756">
        <v>0</v>
      </c>
      <c r="S375" s="143">
        <f>100</f>
        <v>100</v>
      </c>
      <c r="T375" s="328" t="e">
        <f t="shared" si="133"/>
        <v>#DIV/0!</v>
      </c>
      <c r="U375" s="328" t="e">
        <f t="shared" si="134"/>
        <v>#DIV/0!</v>
      </c>
      <c r="V375" s="328" t="e">
        <f t="shared" si="135"/>
        <v>#DIV/0!</v>
      </c>
      <c r="W375" s="328" t="e">
        <f t="shared" si="136"/>
        <v>#DIV/0!</v>
      </c>
      <c r="X375" s="328" t="e">
        <f t="shared" si="137"/>
        <v>#DIV/0!</v>
      </c>
      <c r="Y375" s="328" t="e">
        <f t="shared" si="138"/>
        <v>#DIV/0!</v>
      </c>
      <c r="Z375" s="328" t="e">
        <f t="shared" si="139"/>
        <v>#DIV/0!</v>
      </c>
      <c r="AA375" s="328" t="e">
        <f t="shared" si="140"/>
        <v>#DIV/0!</v>
      </c>
      <c r="AB375" s="328" t="e">
        <f t="shared" si="140"/>
        <v>#DIV/0!</v>
      </c>
      <c r="AC375" s="328" t="e">
        <f t="shared" si="140"/>
        <v>#DIV/0!</v>
      </c>
      <c r="AD375" s="328" t="e">
        <f t="shared" si="140"/>
        <v>#DIV/0!</v>
      </c>
      <c r="AE375" s="328" t="e">
        <f t="shared" si="174"/>
        <v>#DIV/0!</v>
      </c>
      <c r="AF375" s="328" t="e">
        <f t="shared" si="175"/>
        <v>#DIV/0!</v>
      </c>
      <c r="AG375" s="329" t="e">
        <f t="shared" si="175"/>
        <v>#DIV/0!</v>
      </c>
      <c r="AH375" s="766">
        <v>1</v>
      </c>
      <c r="AI375" s="767">
        <v>1</v>
      </c>
      <c r="AJ375" s="767">
        <v>1</v>
      </c>
      <c r="AK375" s="767">
        <v>1</v>
      </c>
      <c r="AL375" s="767">
        <v>1</v>
      </c>
      <c r="AM375" s="767">
        <v>1</v>
      </c>
      <c r="AN375" s="767">
        <v>1</v>
      </c>
      <c r="AO375" s="767">
        <v>1</v>
      </c>
      <c r="AP375" s="767">
        <v>1</v>
      </c>
      <c r="AQ375" s="767">
        <v>1</v>
      </c>
      <c r="AR375" s="767">
        <v>1</v>
      </c>
      <c r="AS375" s="767">
        <v>1</v>
      </c>
      <c r="AT375" s="767">
        <v>4</v>
      </c>
      <c r="AU375" s="767">
        <v>6</v>
      </c>
      <c r="AV375" s="769">
        <v>7</v>
      </c>
    </row>
    <row r="376" spans="2:48" ht="15" x14ac:dyDescent="0.25">
      <c r="B376" s="918"/>
      <c r="C376" s="1" t="s">
        <v>6</v>
      </c>
      <c r="D376" s="740">
        <v>11</v>
      </c>
      <c r="E376" s="740">
        <v>31</v>
      </c>
      <c r="F376" s="740">
        <v>33</v>
      </c>
      <c r="G376" s="740">
        <v>27</v>
      </c>
      <c r="H376" s="740">
        <v>32</v>
      </c>
      <c r="I376" s="740">
        <v>32</v>
      </c>
      <c r="J376" s="741">
        <v>30</v>
      </c>
      <c r="K376" s="740">
        <v>36</v>
      </c>
      <c r="L376" s="740">
        <v>41</v>
      </c>
      <c r="M376" s="740">
        <v>43</v>
      </c>
      <c r="N376" s="740">
        <v>43</v>
      </c>
      <c r="O376" s="740">
        <v>46</v>
      </c>
      <c r="P376" s="741">
        <v>47</v>
      </c>
      <c r="Q376" s="741">
        <v>49</v>
      </c>
      <c r="R376" s="756">
        <v>51.085106382978729</v>
      </c>
      <c r="S376" s="143">
        <f>100</f>
        <v>100</v>
      </c>
      <c r="T376" s="328">
        <f t="shared" si="133"/>
        <v>281.81818181818181</v>
      </c>
      <c r="U376" s="328">
        <f t="shared" si="134"/>
        <v>300</v>
      </c>
      <c r="V376" s="328">
        <f t="shared" si="135"/>
        <v>245.45454545454547</v>
      </c>
      <c r="W376" s="328">
        <f t="shared" si="136"/>
        <v>290.90909090909093</v>
      </c>
      <c r="X376" s="328">
        <f t="shared" si="137"/>
        <v>290.90909090909093</v>
      </c>
      <c r="Y376" s="328">
        <f t="shared" si="138"/>
        <v>272.72727272727275</v>
      </c>
      <c r="Z376" s="328">
        <f t="shared" si="139"/>
        <v>327.27272727272725</v>
      </c>
      <c r="AA376" s="328">
        <f t="shared" si="140"/>
        <v>372.72727272727275</v>
      </c>
      <c r="AB376" s="328">
        <f t="shared" si="140"/>
        <v>390.90909090909093</v>
      </c>
      <c r="AC376" s="328">
        <f t="shared" si="140"/>
        <v>390.90909090909093</v>
      </c>
      <c r="AD376" s="328">
        <f t="shared" si="140"/>
        <v>418.18181818181819</v>
      </c>
      <c r="AE376" s="328">
        <f t="shared" si="174"/>
        <v>427.27272727272725</v>
      </c>
      <c r="AF376" s="328">
        <f t="shared" si="175"/>
        <v>445.45454545454544</v>
      </c>
      <c r="AG376" s="329">
        <f t="shared" si="175"/>
        <v>464.41005802707934</v>
      </c>
      <c r="AH376" s="766">
        <v>1</v>
      </c>
      <c r="AI376" s="767">
        <v>1</v>
      </c>
      <c r="AJ376" s="767">
        <v>1</v>
      </c>
      <c r="AK376" s="767">
        <v>1</v>
      </c>
      <c r="AL376" s="767">
        <v>1</v>
      </c>
      <c r="AM376" s="767">
        <v>1</v>
      </c>
      <c r="AN376" s="767">
        <v>4</v>
      </c>
      <c r="AO376" s="767">
        <v>1</v>
      </c>
      <c r="AP376" s="767">
        <v>1</v>
      </c>
      <c r="AQ376" s="767">
        <v>1</v>
      </c>
      <c r="AR376" s="767">
        <v>1</v>
      </c>
      <c r="AS376" s="767">
        <v>1</v>
      </c>
      <c r="AT376" s="767">
        <v>4</v>
      </c>
      <c r="AU376" s="767">
        <v>6</v>
      </c>
      <c r="AV376" s="769">
        <v>7</v>
      </c>
    </row>
    <row r="377" spans="2:48" ht="15" x14ac:dyDescent="0.25">
      <c r="B377" s="919"/>
      <c r="C377" s="8" t="s">
        <v>7</v>
      </c>
      <c r="D377">
        <v>11</v>
      </c>
      <c r="E377">
        <v>31</v>
      </c>
      <c r="F377">
        <v>33</v>
      </c>
      <c r="G377">
        <v>27</v>
      </c>
      <c r="H377">
        <v>32</v>
      </c>
      <c r="I377">
        <v>32</v>
      </c>
      <c r="J377">
        <v>30</v>
      </c>
      <c r="K377">
        <v>36</v>
      </c>
      <c r="L377">
        <v>41</v>
      </c>
      <c r="M377">
        <v>43</v>
      </c>
      <c r="N377">
        <v>43</v>
      </c>
      <c r="O377">
        <v>46</v>
      </c>
      <c r="P377">
        <v>47</v>
      </c>
      <c r="Q377">
        <v>49</v>
      </c>
      <c r="R377" s="565">
        <v>51.085106382978729</v>
      </c>
      <c r="S377" s="143">
        <f>100</f>
        <v>100</v>
      </c>
      <c r="T377" s="328">
        <f t="shared" si="133"/>
        <v>281.81818181818181</v>
      </c>
      <c r="U377" s="328">
        <f t="shared" si="134"/>
        <v>300</v>
      </c>
      <c r="V377" s="328">
        <f t="shared" si="135"/>
        <v>245.45454545454547</v>
      </c>
      <c r="W377" s="328">
        <f t="shared" si="136"/>
        <v>290.90909090909093</v>
      </c>
      <c r="X377" s="328">
        <f t="shared" si="137"/>
        <v>290.90909090909093</v>
      </c>
      <c r="Y377" s="328">
        <f t="shared" si="138"/>
        <v>272.72727272727275</v>
      </c>
      <c r="Z377" s="328">
        <f t="shared" si="139"/>
        <v>327.27272727272725</v>
      </c>
      <c r="AA377" s="328">
        <f t="shared" si="140"/>
        <v>372.72727272727275</v>
      </c>
      <c r="AB377" s="328">
        <f t="shared" si="140"/>
        <v>390.90909090909093</v>
      </c>
      <c r="AC377" s="328">
        <f t="shared" si="140"/>
        <v>390.90909090909093</v>
      </c>
      <c r="AD377" s="328">
        <f t="shared" si="140"/>
        <v>418.18181818181819</v>
      </c>
      <c r="AE377" s="328">
        <f t="shared" si="174"/>
        <v>427.27272727272725</v>
      </c>
      <c r="AF377" s="328">
        <f t="shared" si="175"/>
        <v>445.45454545454544</v>
      </c>
      <c r="AG377" s="329">
        <f t="shared" si="175"/>
        <v>464.41005802707934</v>
      </c>
      <c r="AH377" s="770"/>
      <c r="AI377" s="771"/>
      <c r="AJ377" s="771"/>
      <c r="AK377" s="771"/>
      <c r="AL377" s="771"/>
      <c r="AM377" s="771"/>
      <c r="AN377" s="771"/>
      <c r="AO377" s="771"/>
      <c r="AP377" s="771"/>
      <c r="AQ377" s="771"/>
      <c r="AR377" s="771"/>
      <c r="AS377" s="771"/>
      <c r="AT377" s="771"/>
      <c r="AU377" s="771"/>
      <c r="AV377" s="772"/>
    </row>
    <row r="378" spans="2:48" ht="15" customHeight="1" x14ac:dyDescent="0.25">
      <c r="B378" s="918" t="s">
        <v>73</v>
      </c>
      <c r="C378" s="1" t="s">
        <v>2</v>
      </c>
      <c r="D378" s="740">
        <v>469</v>
      </c>
      <c r="E378" s="740">
        <v>409</v>
      </c>
      <c r="F378" s="740">
        <v>422</v>
      </c>
      <c r="G378" s="740">
        <v>381</v>
      </c>
      <c r="H378" s="740">
        <v>365</v>
      </c>
      <c r="I378" s="740">
        <v>366</v>
      </c>
      <c r="J378" s="740">
        <v>390</v>
      </c>
      <c r="K378" s="740">
        <v>408</v>
      </c>
      <c r="L378" s="740">
        <v>507</v>
      </c>
      <c r="M378" s="740">
        <v>473</v>
      </c>
      <c r="N378" s="740">
        <v>421</v>
      </c>
      <c r="O378" s="740">
        <v>442</v>
      </c>
      <c r="P378" s="741">
        <v>462</v>
      </c>
      <c r="Q378" s="741">
        <v>440</v>
      </c>
      <c r="R378" s="756">
        <v>419.04761904761904</v>
      </c>
      <c r="S378" s="143">
        <f>100</f>
        <v>100</v>
      </c>
      <c r="T378" s="328">
        <f t="shared" si="133"/>
        <v>87.206823027718556</v>
      </c>
      <c r="U378" s="328">
        <f t="shared" si="134"/>
        <v>89.978678038379527</v>
      </c>
      <c r="V378" s="328">
        <f t="shared" si="135"/>
        <v>81.236673773987206</v>
      </c>
      <c r="W378" s="328">
        <f t="shared" si="136"/>
        <v>77.82515991471216</v>
      </c>
      <c r="X378" s="328">
        <f t="shared" si="137"/>
        <v>78.038379530916842</v>
      </c>
      <c r="Y378" s="328">
        <f t="shared" si="138"/>
        <v>83.155650319829419</v>
      </c>
      <c r="Z378" s="328">
        <f t="shared" si="139"/>
        <v>86.99360341151386</v>
      </c>
      <c r="AA378" s="328">
        <f t="shared" si="140"/>
        <v>108.10234541577825</v>
      </c>
      <c r="AB378" s="328">
        <f t="shared" si="140"/>
        <v>100.85287846481876</v>
      </c>
      <c r="AC378" s="328">
        <f t="shared" si="140"/>
        <v>89.765458422174845</v>
      </c>
      <c r="AD378" s="328">
        <f t="shared" si="140"/>
        <v>94.243070362473347</v>
      </c>
      <c r="AE378" s="328">
        <f t="shared" si="174"/>
        <v>98.507462686567166</v>
      </c>
      <c r="AF378" s="328">
        <f t="shared" si="175"/>
        <v>93.816631130063968</v>
      </c>
      <c r="AG378" s="329">
        <f t="shared" si="175"/>
        <v>89.349172504822818</v>
      </c>
      <c r="AH378" s="766">
        <v>1</v>
      </c>
      <c r="AI378" s="767">
        <v>1</v>
      </c>
      <c r="AJ378" s="767">
        <v>1</v>
      </c>
      <c r="AK378" s="767">
        <v>1</v>
      </c>
      <c r="AL378" s="767">
        <v>1</v>
      </c>
      <c r="AM378" s="767">
        <v>1</v>
      </c>
      <c r="AN378" s="767">
        <v>1</v>
      </c>
      <c r="AO378" s="767">
        <v>1</v>
      </c>
      <c r="AP378" s="767">
        <v>1</v>
      </c>
      <c r="AQ378" s="767">
        <v>1</v>
      </c>
      <c r="AR378" s="767">
        <v>1</v>
      </c>
      <c r="AS378" s="767">
        <v>1</v>
      </c>
      <c r="AT378" s="767">
        <v>4</v>
      </c>
      <c r="AU378" s="767">
        <v>6</v>
      </c>
      <c r="AV378" s="769">
        <v>7</v>
      </c>
    </row>
    <row r="379" spans="2:48" ht="15" x14ac:dyDescent="0.25">
      <c r="B379" s="918"/>
      <c r="C379" s="1" t="s">
        <v>3</v>
      </c>
      <c r="D379" s="740">
        <v>15</v>
      </c>
      <c r="E379" s="740">
        <v>21</v>
      </c>
      <c r="F379" s="741">
        <v>23</v>
      </c>
      <c r="G379" s="740">
        <v>22</v>
      </c>
      <c r="H379" s="740">
        <v>23</v>
      </c>
      <c r="I379" s="740">
        <v>22</v>
      </c>
      <c r="J379" s="740">
        <v>20</v>
      </c>
      <c r="K379" s="740">
        <v>21</v>
      </c>
      <c r="L379" s="740">
        <v>22</v>
      </c>
      <c r="M379" s="740">
        <v>22</v>
      </c>
      <c r="N379" s="740">
        <v>27</v>
      </c>
      <c r="O379" s="740">
        <v>29</v>
      </c>
      <c r="P379" s="741">
        <v>29</v>
      </c>
      <c r="Q379" s="741">
        <v>28</v>
      </c>
      <c r="R379" s="756">
        <v>27.03448275862069</v>
      </c>
      <c r="S379" s="143">
        <f>100</f>
        <v>100</v>
      </c>
      <c r="T379" s="328">
        <f t="shared" si="133"/>
        <v>140</v>
      </c>
      <c r="U379" s="328">
        <f t="shared" si="134"/>
        <v>153.33333333333334</v>
      </c>
      <c r="V379" s="328">
        <f t="shared" si="135"/>
        <v>146.66666666666666</v>
      </c>
      <c r="W379" s="328">
        <f t="shared" si="136"/>
        <v>153.33333333333334</v>
      </c>
      <c r="X379" s="328">
        <f t="shared" si="137"/>
        <v>146.66666666666666</v>
      </c>
      <c r="Y379" s="328">
        <f t="shared" si="138"/>
        <v>133.33333333333334</v>
      </c>
      <c r="Z379" s="328">
        <f t="shared" si="139"/>
        <v>140</v>
      </c>
      <c r="AA379" s="328">
        <f t="shared" si="140"/>
        <v>146.66666666666666</v>
      </c>
      <c r="AB379" s="328">
        <f t="shared" si="140"/>
        <v>146.66666666666666</v>
      </c>
      <c r="AC379" s="328">
        <f t="shared" si="140"/>
        <v>180</v>
      </c>
      <c r="AD379" s="328">
        <f t="shared" si="140"/>
        <v>193.33333333333334</v>
      </c>
      <c r="AE379" s="328">
        <f t="shared" si="174"/>
        <v>193.33333333333334</v>
      </c>
      <c r="AF379" s="328">
        <f t="shared" si="175"/>
        <v>186.66666666666666</v>
      </c>
      <c r="AG379" s="329">
        <f t="shared" si="175"/>
        <v>180.22988505747125</v>
      </c>
      <c r="AH379" s="766">
        <v>1</v>
      </c>
      <c r="AI379" s="767">
        <v>1</v>
      </c>
      <c r="AJ379" s="767">
        <v>4</v>
      </c>
      <c r="AK379" s="767">
        <v>1</v>
      </c>
      <c r="AL379" s="767">
        <v>1</v>
      </c>
      <c r="AM379" s="767">
        <v>1</v>
      </c>
      <c r="AN379" s="767">
        <v>1</v>
      </c>
      <c r="AO379" s="767">
        <v>1</v>
      </c>
      <c r="AP379" s="767">
        <v>1</v>
      </c>
      <c r="AQ379" s="767">
        <v>1</v>
      </c>
      <c r="AR379" s="767">
        <v>1</v>
      </c>
      <c r="AS379" s="767">
        <v>1</v>
      </c>
      <c r="AT379" s="767">
        <v>4</v>
      </c>
      <c r="AU379" s="767">
        <v>6</v>
      </c>
      <c r="AV379" s="769">
        <v>7</v>
      </c>
    </row>
    <row r="380" spans="2:48" ht="15" x14ac:dyDescent="0.25">
      <c r="B380" s="918"/>
      <c r="C380" s="1" t="s">
        <v>4</v>
      </c>
      <c r="D380" s="740">
        <v>4</v>
      </c>
      <c r="E380" s="740">
        <v>4</v>
      </c>
      <c r="F380" s="741">
        <v>4</v>
      </c>
      <c r="G380" s="740">
        <v>5</v>
      </c>
      <c r="H380" s="740">
        <v>5</v>
      </c>
      <c r="I380" s="740">
        <v>5</v>
      </c>
      <c r="J380" s="740">
        <v>6</v>
      </c>
      <c r="K380" s="740">
        <v>3</v>
      </c>
      <c r="L380" s="740">
        <v>3</v>
      </c>
      <c r="M380" s="740">
        <v>7</v>
      </c>
      <c r="N380" s="740">
        <v>3</v>
      </c>
      <c r="O380" s="740">
        <v>6</v>
      </c>
      <c r="P380" s="741">
        <v>6</v>
      </c>
      <c r="Q380" s="741">
        <v>6</v>
      </c>
      <c r="R380" s="756">
        <v>6</v>
      </c>
      <c r="S380" s="143">
        <f>100</f>
        <v>100</v>
      </c>
      <c r="T380" s="328">
        <f t="shared" si="133"/>
        <v>100</v>
      </c>
      <c r="U380" s="328">
        <f t="shared" si="134"/>
        <v>100</v>
      </c>
      <c r="V380" s="328">
        <f t="shared" si="135"/>
        <v>125</v>
      </c>
      <c r="W380" s="328">
        <f t="shared" si="136"/>
        <v>125</v>
      </c>
      <c r="X380" s="328">
        <f t="shared" si="137"/>
        <v>125</v>
      </c>
      <c r="Y380" s="328">
        <f t="shared" si="138"/>
        <v>150</v>
      </c>
      <c r="Z380" s="328">
        <f t="shared" si="139"/>
        <v>75</v>
      </c>
      <c r="AA380" s="328">
        <f t="shared" si="140"/>
        <v>75</v>
      </c>
      <c r="AB380" s="328">
        <f t="shared" si="140"/>
        <v>175</v>
      </c>
      <c r="AC380" s="328">
        <f t="shared" si="140"/>
        <v>75</v>
      </c>
      <c r="AD380" s="328">
        <f t="shared" si="140"/>
        <v>150</v>
      </c>
      <c r="AE380" s="328">
        <f t="shared" si="174"/>
        <v>150</v>
      </c>
      <c r="AF380" s="328">
        <f t="shared" si="175"/>
        <v>150</v>
      </c>
      <c r="AG380" s="329">
        <f t="shared" si="175"/>
        <v>150</v>
      </c>
      <c r="AH380" s="766">
        <v>1</v>
      </c>
      <c r="AI380" s="767">
        <v>1</v>
      </c>
      <c r="AJ380" s="767">
        <v>4</v>
      </c>
      <c r="AK380" s="767">
        <v>1</v>
      </c>
      <c r="AL380" s="767">
        <v>1</v>
      </c>
      <c r="AM380" s="767">
        <v>1</v>
      </c>
      <c r="AN380" s="767">
        <v>1</v>
      </c>
      <c r="AO380" s="767">
        <v>1</v>
      </c>
      <c r="AP380" s="767">
        <v>1</v>
      </c>
      <c r="AQ380" s="767">
        <v>1</v>
      </c>
      <c r="AR380" s="767">
        <v>1</v>
      </c>
      <c r="AS380" s="767">
        <v>1</v>
      </c>
      <c r="AT380" s="767">
        <v>4</v>
      </c>
      <c r="AU380" s="767">
        <v>6</v>
      </c>
      <c r="AV380" s="769">
        <v>7</v>
      </c>
    </row>
    <row r="381" spans="2:48" ht="15" x14ac:dyDescent="0.25">
      <c r="B381" s="918"/>
      <c r="C381" s="1" t="s">
        <v>5</v>
      </c>
      <c r="D381" s="740">
        <v>0</v>
      </c>
      <c r="E381" s="740">
        <v>0</v>
      </c>
      <c r="F381" s="740">
        <v>0</v>
      </c>
      <c r="G381" s="740">
        <v>0</v>
      </c>
      <c r="H381" s="740">
        <v>0</v>
      </c>
      <c r="I381" s="740">
        <v>0</v>
      </c>
      <c r="J381" s="740">
        <v>0</v>
      </c>
      <c r="K381" s="740">
        <v>0</v>
      </c>
      <c r="L381" s="740">
        <v>0</v>
      </c>
      <c r="M381" s="740">
        <v>0</v>
      </c>
      <c r="N381" s="740">
        <v>0</v>
      </c>
      <c r="O381" s="740">
        <v>0</v>
      </c>
      <c r="P381" s="741">
        <v>0</v>
      </c>
      <c r="Q381" s="741">
        <v>0</v>
      </c>
      <c r="R381" s="756">
        <v>0</v>
      </c>
      <c r="S381" s="143">
        <f>100</f>
        <v>100</v>
      </c>
      <c r="T381" s="328" t="e">
        <f t="shared" si="133"/>
        <v>#DIV/0!</v>
      </c>
      <c r="U381" s="328" t="e">
        <f t="shared" si="134"/>
        <v>#DIV/0!</v>
      </c>
      <c r="V381" s="328" t="e">
        <f t="shared" si="135"/>
        <v>#DIV/0!</v>
      </c>
      <c r="W381" s="328" t="e">
        <f t="shared" si="136"/>
        <v>#DIV/0!</v>
      </c>
      <c r="X381" s="328" t="e">
        <f t="shared" si="137"/>
        <v>#DIV/0!</v>
      </c>
      <c r="Y381" s="328" t="e">
        <f t="shared" si="138"/>
        <v>#DIV/0!</v>
      </c>
      <c r="Z381" s="328" t="e">
        <f t="shared" si="139"/>
        <v>#DIV/0!</v>
      </c>
      <c r="AA381" s="328" t="e">
        <f t="shared" si="140"/>
        <v>#DIV/0!</v>
      </c>
      <c r="AB381" s="328" t="e">
        <f t="shared" si="140"/>
        <v>#DIV/0!</v>
      </c>
      <c r="AC381" s="328" t="e">
        <f t="shared" si="140"/>
        <v>#DIV/0!</v>
      </c>
      <c r="AD381" s="328" t="e">
        <f t="shared" si="140"/>
        <v>#DIV/0!</v>
      </c>
      <c r="AE381" s="328" t="e">
        <f t="shared" si="174"/>
        <v>#DIV/0!</v>
      </c>
      <c r="AF381" s="328" t="e">
        <f t="shared" si="175"/>
        <v>#DIV/0!</v>
      </c>
      <c r="AG381" s="329" t="e">
        <f t="shared" si="175"/>
        <v>#DIV/0!</v>
      </c>
      <c r="AH381" s="766">
        <v>1</v>
      </c>
      <c r="AI381" s="767">
        <v>1</v>
      </c>
      <c r="AJ381" s="767">
        <v>1</v>
      </c>
      <c r="AK381" s="767">
        <v>1</v>
      </c>
      <c r="AL381" s="767">
        <v>1</v>
      </c>
      <c r="AM381" s="767">
        <v>1</v>
      </c>
      <c r="AN381" s="767">
        <v>1</v>
      </c>
      <c r="AO381" s="767">
        <v>1</v>
      </c>
      <c r="AP381" s="767">
        <v>1</v>
      </c>
      <c r="AQ381" s="767">
        <v>1</v>
      </c>
      <c r="AR381" s="767">
        <v>1</v>
      </c>
      <c r="AS381" s="767">
        <v>1</v>
      </c>
      <c r="AT381" s="767">
        <v>4</v>
      </c>
      <c r="AU381" s="767">
        <v>6</v>
      </c>
      <c r="AV381" s="769">
        <v>7</v>
      </c>
    </row>
    <row r="382" spans="2:48" ht="15" x14ac:dyDescent="0.25">
      <c r="B382" s="918"/>
      <c r="C382" s="1" t="s">
        <v>6</v>
      </c>
      <c r="D382" s="740">
        <v>488</v>
      </c>
      <c r="E382" s="740">
        <v>434</v>
      </c>
      <c r="F382" s="740">
        <v>449</v>
      </c>
      <c r="G382" s="740">
        <v>408</v>
      </c>
      <c r="H382" s="740">
        <v>393</v>
      </c>
      <c r="I382" s="740">
        <v>393</v>
      </c>
      <c r="J382" s="740">
        <v>416</v>
      </c>
      <c r="K382" s="740">
        <v>432</v>
      </c>
      <c r="L382" s="740">
        <v>532</v>
      </c>
      <c r="M382" s="740">
        <v>502</v>
      </c>
      <c r="N382" s="740">
        <v>451</v>
      </c>
      <c r="O382" s="740">
        <v>477</v>
      </c>
      <c r="P382" s="741">
        <v>497</v>
      </c>
      <c r="Q382" s="741">
        <v>474</v>
      </c>
      <c r="R382" s="756">
        <v>452.06438631790746</v>
      </c>
      <c r="S382" s="143">
        <f>100</f>
        <v>100</v>
      </c>
      <c r="T382" s="328">
        <f t="shared" si="133"/>
        <v>88.93442622950819</v>
      </c>
      <c r="U382" s="328">
        <f t="shared" si="134"/>
        <v>92.008196721311478</v>
      </c>
      <c r="V382" s="328">
        <f t="shared" si="135"/>
        <v>83.606557377049185</v>
      </c>
      <c r="W382" s="328">
        <f t="shared" si="136"/>
        <v>80.532786885245898</v>
      </c>
      <c r="X382" s="328">
        <f t="shared" si="137"/>
        <v>80.532786885245898</v>
      </c>
      <c r="Y382" s="328">
        <f t="shared" si="138"/>
        <v>85.245901639344268</v>
      </c>
      <c r="Z382" s="328">
        <f t="shared" si="139"/>
        <v>88.52459016393442</v>
      </c>
      <c r="AA382" s="328">
        <f t="shared" si="140"/>
        <v>109.01639344262296</v>
      </c>
      <c r="AB382" s="328">
        <f t="shared" si="140"/>
        <v>102.8688524590164</v>
      </c>
      <c r="AC382" s="328">
        <f t="shared" si="140"/>
        <v>92.418032786885249</v>
      </c>
      <c r="AD382" s="328">
        <f t="shared" si="140"/>
        <v>97.745901639344268</v>
      </c>
      <c r="AE382" s="328">
        <f t="shared" si="174"/>
        <v>101.84426229508196</v>
      </c>
      <c r="AF382" s="328">
        <f t="shared" si="175"/>
        <v>97.131147540983605</v>
      </c>
      <c r="AG382" s="329">
        <f t="shared" si="175"/>
        <v>92.636144737276126</v>
      </c>
      <c r="AH382" s="766">
        <v>1</v>
      </c>
      <c r="AI382" s="767">
        <v>1</v>
      </c>
      <c r="AJ382" s="767">
        <v>1</v>
      </c>
      <c r="AK382" s="767">
        <v>1</v>
      </c>
      <c r="AL382" s="767">
        <v>1</v>
      </c>
      <c r="AM382" s="767">
        <v>1</v>
      </c>
      <c r="AN382" s="767">
        <v>1</v>
      </c>
      <c r="AO382" s="767">
        <v>1</v>
      </c>
      <c r="AP382" s="767">
        <v>1</v>
      </c>
      <c r="AQ382" s="767">
        <v>1</v>
      </c>
      <c r="AR382" s="767">
        <v>1</v>
      </c>
      <c r="AS382" s="767">
        <v>1</v>
      </c>
      <c r="AT382" s="767">
        <v>4</v>
      </c>
      <c r="AU382" s="767">
        <v>6</v>
      </c>
      <c r="AV382" s="769">
        <v>7</v>
      </c>
    </row>
    <row r="383" spans="2:48" ht="15" x14ac:dyDescent="0.25">
      <c r="B383" s="919"/>
      <c r="C383" s="8" t="s">
        <v>7</v>
      </c>
      <c r="D383">
        <v>488</v>
      </c>
      <c r="E383">
        <v>434</v>
      </c>
      <c r="F383">
        <v>449</v>
      </c>
      <c r="G383">
        <v>408</v>
      </c>
      <c r="H383">
        <v>393</v>
      </c>
      <c r="I383">
        <v>393</v>
      </c>
      <c r="J383">
        <v>416</v>
      </c>
      <c r="K383">
        <v>432</v>
      </c>
      <c r="L383">
        <v>532</v>
      </c>
      <c r="M383">
        <v>502</v>
      </c>
      <c r="N383">
        <v>451</v>
      </c>
      <c r="O383">
        <v>477</v>
      </c>
      <c r="P383">
        <v>497</v>
      </c>
      <c r="Q383">
        <v>474</v>
      </c>
      <c r="R383" s="565">
        <v>452.06438631790746</v>
      </c>
      <c r="S383" s="143">
        <f>100</f>
        <v>100</v>
      </c>
      <c r="T383" s="328">
        <f t="shared" si="133"/>
        <v>88.93442622950819</v>
      </c>
      <c r="U383" s="328">
        <f t="shared" si="134"/>
        <v>92.008196721311478</v>
      </c>
      <c r="V383" s="328">
        <f t="shared" si="135"/>
        <v>83.606557377049185</v>
      </c>
      <c r="W383" s="328">
        <f t="shared" si="136"/>
        <v>80.532786885245898</v>
      </c>
      <c r="X383" s="328">
        <f t="shared" si="137"/>
        <v>80.532786885245898</v>
      </c>
      <c r="Y383" s="328">
        <f t="shared" si="138"/>
        <v>85.245901639344268</v>
      </c>
      <c r="Z383" s="328">
        <f t="shared" si="139"/>
        <v>88.52459016393442</v>
      </c>
      <c r="AA383" s="328">
        <f t="shared" si="140"/>
        <v>109.01639344262296</v>
      </c>
      <c r="AB383" s="328">
        <f t="shared" si="140"/>
        <v>102.8688524590164</v>
      </c>
      <c r="AC383" s="328">
        <f t="shared" si="140"/>
        <v>92.418032786885249</v>
      </c>
      <c r="AD383" s="328">
        <f t="shared" si="140"/>
        <v>97.745901639344268</v>
      </c>
      <c r="AE383" s="328">
        <f t="shared" si="174"/>
        <v>101.84426229508196</v>
      </c>
      <c r="AF383" s="328">
        <f t="shared" si="175"/>
        <v>97.131147540983605</v>
      </c>
      <c r="AG383" s="329">
        <f t="shared" si="175"/>
        <v>92.636144737276126</v>
      </c>
      <c r="AH383" s="770"/>
      <c r="AI383" s="771"/>
      <c r="AJ383" s="771"/>
      <c r="AK383" s="771"/>
      <c r="AL383" s="771"/>
      <c r="AM383" s="771"/>
      <c r="AN383" s="771"/>
      <c r="AO383" s="771"/>
      <c r="AP383" s="771"/>
      <c r="AQ383" s="771"/>
      <c r="AR383" s="771"/>
      <c r="AS383" s="771"/>
      <c r="AT383" s="771"/>
      <c r="AU383" s="771"/>
      <c r="AV383" s="772"/>
    </row>
    <row r="384" spans="2:48" ht="15" customHeight="1" x14ac:dyDescent="0.25">
      <c r="B384" s="918" t="s">
        <v>74</v>
      </c>
      <c r="C384" s="1" t="s">
        <v>2</v>
      </c>
      <c r="D384" s="741">
        <v>27</v>
      </c>
      <c r="E384" s="740">
        <v>36</v>
      </c>
      <c r="F384" s="741">
        <v>34</v>
      </c>
      <c r="G384" s="740">
        <v>29</v>
      </c>
      <c r="H384" s="741">
        <v>26</v>
      </c>
      <c r="I384" s="740">
        <v>43</v>
      </c>
      <c r="J384" s="740">
        <v>48</v>
      </c>
      <c r="K384" s="741">
        <v>49</v>
      </c>
      <c r="L384" s="740">
        <v>70</v>
      </c>
      <c r="M384" s="740">
        <v>83</v>
      </c>
      <c r="N384" s="740">
        <v>76</v>
      </c>
      <c r="O384" s="740">
        <v>96</v>
      </c>
      <c r="P384" s="741">
        <v>99</v>
      </c>
      <c r="Q384" s="741">
        <v>96</v>
      </c>
      <c r="R384" s="756">
        <v>93.090909090909093</v>
      </c>
      <c r="S384" s="143">
        <f>100</f>
        <v>100</v>
      </c>
      <c r="T384" s="328">
        <f t="shared" si="133"/>
        <v>133.33333333333334</v>
      </c>
      <c r="U384" s="328">
        <f t="shared" si="134"/>
        <v>125.92592592592592</v>
      </c>
      <c r="V384" s="328">
        <f t="shared" si="135"/>
        <v>107.4074074074074</v>
      </c>
      <c r="W384" s="328">
        <f t="shared" si="136"/>
        <v>96.296296296296291</v>
      </c>
      <c r="X384" s="328">
        <f t="shared" si="137"/>
        <v>159.25925925925927</v>
      </c>
      <c r="Y384" s="328">
        <f t="shared" si="138"/>
        <v>177.77777777777777</v>
      </c>
      <c r="Z384" s="328">
        <f t="shared" si="139"/>
        <v>181.4814814814815</v>
      </c>
      <c r="AA384" s="328">
        <f t="shared" si="140"/>
        <v>259.25925925925924</v>
      </c>
      <c r="AB384" s="328">
        <f t="shared" si="140"/>
        <v>307.40740740740739</v>
      </c>
      <c r="AC384" s="328">
        <f t="shared" si="140"/>
        <v>281.48148148148147</v>
      </c>
      <c r="AD384" s="328">
        <f t="shared" si="140"/>
        <v>355.55555555555554</v>
      </c>
      <c r="AE384" s="328">
        <f t="shared" si="174"/>
        <v>366.66666666666669</v>
      </c>
      <c r="AF384" s="328">
        <f t="shared" si="175"/>
        <v>355.55555555555554</v>
      </c>
      <c r="AG384" s="329">
        <f t="shared" si="175"/>
        <v>344.7811447811448</v>
      </c>
      <c r="AH384" s="766">
        <v>4</v>
      </c>
      <c r="AI384" s="767">
        <v>1</v>
      </c>
      <c r="AJ384" s="767">
        <v>4</v>
      </c>
      <c r="AK384" s="767">
        <v>1</v>
      </c>
      <c r="AL384" s="767">
        <v>4</v>
      </c>
      <c r="AM384" s="767">
        <v>1</v>
      </c>
      <c r="AN384" s="767">
        <v>1</v>
      </c>
      <c r="AO384" s="767">
        <v>4</v>
      </c>
      <c r="AP384" s="767">
        <v>1</v>
      </c>
      <c r="AQ384" s="767">
        <v>1</v>
      </c>
      <c r="AR384" s="767">
        <v>1</v>
      </c>
      <c r="AS384" s="767">
        <v>1</v>
      </c>
      <c r="AT384" s="767">
        <v>4</v>
      </c>
      <c r="AU384" s="767">
        <v>6</v>
      </c>
      <c r="AV384" s="769">
        <v>7</v>
      </c>
    </row>
    <row r="385" spans="2:48" ht="15" x14ac:dyDescent="0.25">
      <c r="B385" s="918"/>
      <c r="C385" s="1" t="s">
        <v>3</v>
      </c>
      <c r="D385" s="741">
        <v>5</v>
      </c>
      <c r="E385" s="741">
        <v>4</v>
      </c>
      <c r="F385" s="741">
        <v>4</v>
      </c>
      <c r="G385" s="741">
        <v>4</v>
      </c>
      <c r="H385" s="741">
        <v>4</v>
      </c>
      <c r="I385" s="741">
        <v>0</v>
      </c>
      <c r="J385" s="741">
        <v>0</v>
      </c>
      <c r="K385" s="740">
        <v>15</v>
      </c>
      <c r="L385" s="740">
        <v>15</v>
      </c>
      <c r="M385" s="740">
        <v>23</v>
      </c>
      <c r="N385" s="740">
        <v>24</v>
      </c>
      <c r="O385" s="740">
        <v>38</v>
      </c>
      <c r="P385" s="741">
        <v>38</v>
      </c>
      <c r="Q385" s="741">
        <v>36</v>
      </c>
      <c r="R385" s="756">
        <v>34.105263157894733</v>
      </c>
      <c r="S385" s="143">
        <f>100</f>
        <v>100</v>
      </c>
      <c r="T385" s="328">
        <f t="shared" si="133"/>
        <v>80</v>
      </c>
      <c r="U385" s="328">
        <f t="shared" si="134"/>
        <v>80</v>
      </c>
      <c r="V385" s="328">
        <f t="shared" si="135"/>
        <v>80</v>
      </c>
      <c r="W385" s="328">
        <f t="shared" si="136"/>
        <v>80</v>
      </c>
      <c r="X385" s="328">
        <f t="shared" si="137"/>
        <v>0</v>
      </c>
      <c r="Y385" s="328">
        <f t="shared" si="138"/>
        <v>0</v>
      </c>
      <c r="Z385" s="328">
        <f t="shared" si="139"/>
        <v>300</v>
      </c>
      <c r="AA385" s="328">
        <f t="shared" si="140"/>
        <v>300</v>
      </c>
      <c r="AB385" s="328">
        <f t="shared" si="140"/>
        <v>460</v>
      </c>
      <c r="AC385" s="328">
        <f t="shared" si="140"/>
        <v>480</v>
      </c>
      <c r="AD385" s="328">
        <f t="shared" si="140"/>
        <v>760</v>
      </c>
      <c r="AE385" s="328">
        <f t="shared" si="174"/>
        <v>760</v>
      </c>
      <c r="AF385" s="328">
        <f t="shared" si="175"/>
        <v>720</v>
      </c>
      <c r="AG385" s="329">
        <f t="shared" si="175"/>
        <v>682.10526315789468</v>
      </c>
      <c r="AH385" s="766">
        <v>4</v>
      </c>
      <c r="AI385" s="767">
        <v>4</v>
      </c>
      <c r="AJ385" s="767">
        <v>4</v>
      </c>
      <c r="AK385" s="767">
        <v>4</v>
      </c>
      <c r="AL385" s="767">
        <v>4</v>
      </c>
      <c r="AM385" s="767">
        <v>4</v>
      </c>
      <c r="AN385" s="767">
        <v>4</v>
      </c>
      <c r="AO385" s="767">
        <v>1</v>
      </c>
      <c r="AP385" s="767">
        <v>1</v>
      </c>
      <c r="AQ385" s="767">
        <v>1</v>
      </c>
      <c r="AR385" s="767">
        <v>1</v>
      </c>
      <c r="AS385" s="767">
        <v>1</v>
      </c>
      <c r="AT385" s="767">
        <v>4</v>
      </c>
      <c r="AU385" s="767">
        <v>6</v>
      </c>
      <c r="AV385" s="769">
        <v>7</v>
      </c>
    </row>
    <row r="386" spans="2:48" ht="15" x14ac:dyDescent="0.25">
      <c r="B386" s="918"/>
      <c r="C386" s="1" t="s">
        <v>4</v>
      </c>
      <c r="D386" s="740">
        <v>6</v>
      </c>
      <c r="E386" s="740">
        <v>8</v>
      </c>
      <c r="F386" s="741">
        <v>8</v>
      </c>
      <c r="G386" s="740">
        <v>11</v>
      </c>
      <c r="H386" s="741">
        <v>10</v>
      </c>
      <c r="I386" s="740">
        <v>7</v>
      </c>
      <c r="J386" s="740">
        <v>8</v>
      </c>
      <c r="K386" s="740">
        <v>8</v>
      </c>
      <c r="L386" s="740">
        <v>8</v>
      </c>
      <c r="M386" s="740">
        <v>6</v>
      </c>
      <c r="N386" s="740">
        <v>10</v>
      </c>
      <c r="O386" s="740">
        <v>19</v>
      </c>
      <c r="P386" s="741">
        <v>20</v>
      </c>
      <c r="Q386" s="741">
        <v>19</v>
      </c>
      <c r="R386" s="756">
        <v>18.05</v>
      </c>
      <c r="S386" s="143">
        <f>100</f>
        <v>100</v>
      </c>
      <c r="T386" s="328">
        <f t="shared" si="133"/>
        <v>133.33333333333334</v>
      </c>
      <c r="U386" s="328">
        <f t="shared" si="134"/>
        <v>133.33333333333334</v>
      </c>
      <c r="V386" s="328">
        <f t="shared" si="135"/>
        <v>183.33333333333334</v>
      </c>
      <c r="W386" s="328">
        <f t="shared" si="136"/>
        <v>166.66666666666666</v>
      </c>
      <c r="X386" s="328">
        <f t="shared" si="137"/>
        <v>116.66666666666667</v>
      </c>
      <c r="Y386" s="328">
        <f t="shared" si="138"/>
        <v>133.33333333333334</v>
      </c>
      <c r="Z386" s="328">
        <f t="shared" si="139"/>
        <v>133.33333333333334</v>
      </c>
      <c r="AA386" s="328">
        <f t="shared" si="140"/>
        <v>133.33333333333334</v>
      </c>
      <c r="AB386" s="328">
        <f t="shared" si="140"/>
        <v>100</v>
      </c>
      <c r="AC386" s="328">
        <f t="shared" si="140"/>
        <v>166.66666666666666</v>
      </c>
      <c r="AD386" s="328">
        <f t="shared" si="140"/>
        <v>316.66666666666669</v>
      </c>
      <c r="AE386" s="328">
        <f t="shared" si="174"/>
        <v>333.33333333333331</v>
      </c>
      <c r="AF386" s="328">
        <f t="shared" si="175"/>
        <v>316.66666666666669</v>
      </c>
      <c r="AG386" s="329">
        <f t="shared" si="175"/>
        <v>300.83333333333331</v>
      </c>
      <c r="AH386" s="766">
        <v>1</v>
      </c>
      <c r="AI386" s="767">
        <v>1</v>
      </c>
      <c r="AJ386" s="767">
        <v>4</v>
      </c>
      <c r="AK386" s="767">
        <v>1</v>
      </c>
      <c r="AL386" s="767">
        <v>4</v>
      </c>
      <c r="AM386" s="767">
        <v>1</v>
      </c>
      <c r="AN386" s="767">
        <v>1</v>
      </c>
      <c r="AO386" s="767">
        <v>1</v>
      </c>
      <c r="AP386" s="767">
        <v>1</v>
      </c>
      <c r="AQ386" s="767">
        <v>1</v>
      </c>
      <c r="AR386" s="767">
        <v>1</v>
      </c>
      <c r="AS386" s="767">
        <v>1</v>
      </c>
      <c r="AT386" s="767">
        <v>4</v>
      </c>
      <c r="AU386" s="767">
        <v>6</v>
      </c>
      <c r="AV386" s="769">
        <v>7</v>
      </c>
    </row>
    <row r="387" spans="2:48" ht="15" x14ac:dyDescent="0.25">
      <c r="B387" s="918"/>
      <c r="C387" s="1" t="s">
        <v>5</v>
      </c>
      <c r="D387" s="741">
        <v>4</v>
      </c>
      <c r="E387" s="741">
        <v>4</v>
      </c>
      <c r="F387" s="741">
        <v>4</v>
      </c>
      <c r="G387" s="741">
        <v>4</v>
      </c>
      <c r="H387" s="741">
        <v>4</v>
      </c>
      <c r="I387" s="741">
        <v>4</v>
      </c>
      <c r="J387" s="741">
        <v>0</v>
      </c>
      <c r="K387" s="741">
        <v>7</v>
      </c>
      <c r="L387" s="740">
        <v>6</v>
      </c>
      <c r="M387" s="740">
        <v>8</v>
      </c>
      <c r="N387" s="740">
        <v>10</v>
      </c>
      <c r="O387" s="740">
        <v>8</v>
      </c>
      <c r="P387" s="741">
        <v>10</v>
      </c>
      <c r="Q387" s="741">
        <v>9</v>
      </c>
      <c r="R387" s="756">
        <v>8.1</v>
      </c>
      <c r="S387" s="143">
        <f>100</f>
        <v>100</v>
      </c>
      <c r="T387" s="328">
        <f t="shared" si="133"/>
        <v>100</v>
      </c>
      <c r="U387" s="328">
        <f t="shared" si="134"/>
        <v>100</v>
      </c>
      <c r="V387" s="328">
        <f t="shared" si="135"/>
        <v>100</v>
      </c>
      <c r="W387" s="328">
        <f t="shared" si="136"/>
        <v>100</v>
      </c>
      <c r="X387" s="328">
        <f t="shared" si="137"/>
        <v>100</v>
      </c>
      <c r="Y387" s="328">
        <f t="shared" si="138"/>
        <v>0</v>
      </c>
      <c r="Z387" s="328">
        <f t="shared" si="139"/>
        <v>175</v>
      </c>
      <c r="AA387" s="328">
        <f t="shared" si="140"/>
        <v>150</v>
      </c>
      <c r="AB387" s="328">
        <f t="shared" si="140"/>
        <v>200</v>
      </c>
      <c r="AC387" s="328">
        <f t="shared" si="140"/>
        <v>250</v>
      </c>
      <c r="AD387" s="328">
        <f t="shared" si="140"/>
        <v>200</v>
      </c>
      <c r="AE387" s="328">
        <f t="shared" si="174"/>
        <v>250</v>
      </c>
      <c r="AF387" s="328">
        <f t="shared" si="175"/>
        <v>225</v>
      </c>
      <c r="AG387" s="329">
        <f t="shared" si="175"/>
        <v>202.5</v>
      </c>
      <c r="AH387" s="766">
        <v>4</v>
      </c>
      <c r="AI387" s="767">
        <v>4</v>
      </c>
      <c r="AJ387" s="767">
        <v>4</v>
      </c>
      <c r="AK387" s="767">
        <v>4</v>
      </c>
      <c r="AL387" s="767">
        <v>4</v>
      </c>
      <c r="AM387" s="767">
        <v>4</v>
      </c>
      <c r="AN387" s="767">
        <v>4</v>
      </c>
      <c r="AO387" s="767">
        <v>4</v>
      </c>
      <c r="AP387" s="767">
        <v>1</v>
      </c>
      <c r="AQ387" s="767">
        <v>1</v>
      </c>
      <c r="AR387" s="767">
        <v>1</v>
      </c>
      <c r="AS387" s="767">
        <v>1</v>
      </c>
      <c r="AT387" s="767">
        <v>4</v>
      </c>
      <c r="AU387" s="767">
        <v>6</v>
      </c>
      <c r="AV387" s="769">
        <v>7</v>
      </c>
    </row>
    <row r="388" spans="2:48" ht="15" x14ac:dyDescent="0.25">
      <c r="B388" s="918"/>
      <c r="C388" s="1" t="s">
        <v>6</v>
      </c>
      <c r="D388" s="740">
        <v>42</v>
      </c>
      <c r="E388" s="740">
        <v>52</v>
      </c>
      <c r="F388" s="740">
        <v>50</v>
      </c>
      <c r="G388" s="740">
        <v>48</v>
      </c>
      <c r="H388" s="740">
        <v>44</v>
      </c>
      <c r="I388" s="741">
        <v>54</v>
      </c>
      <c r="J388" s="741">
        <v>56</v>
      </c>
      <c r="K388" s="740">
        <v>79</v>
      </c>
      <c r="L388" s="740">
        <v>99</v>
      </c>
      <c r="M388" s="740">
        <v>120</v>
      </c>
      <c r="N388" s="740">
        <v>120</v>
      </c>
      <c r="O388" s="740">
        <v>161</v>
      </c>
      <c r="P388" s="741">
        <v>167</v>
      </c>
      <c r="Q388" s="741">
        <v>160</v>
      </c>
      <c r="R388" s="756">
        <v>153.29341317365271</v>
      </c>
      <c r="S388" s="143">
        <f>100</f>
        <v>100</v>
      </c>
      <c r="T388" s="328">
        <f t="shared" si="133"/>
        <v>123.80952380952381</v>
      </c>
      <c r="U388" s="328">
        <f t="shared" si="134"/>
        <v>119.04761904761905</v>
      </c>
      <c r="V388" s="328">
        <f t="shared" si="135"/>
        <v>114.28571428571429</v>
      </c>
      <c r="W388" s="328">
        <f t="shared" si="136"/>
        <v>104.76190476190476</v>
      </c>
      <c r="X388" s="328">
        <f t="shared" si="137"/>
        <v>128.57142857142858</v>
      </c>
      <c r="Y388" s="328">
        <f t="shared" si="138"/>
        <v>133.33333333333334</v>
      </c>
      <c r="Z388" s="328">
        <f t="shared" si="139"/>
        <v>188.0952380952381</v>
      </c>
      <c r="AA388" s="328">
        <f t="shared" si="140"/>
        <v>235.71428571428572</v>
      </c>
      <c r="AB388" s="328">
        <f t="shared" si="140"/>
        <v>285.71428571428572</v>
      </c>
      <c r="AC388" s="328">
        <f t="shared" si="140"/>
        <v>285.71428571428572</v>
      </c>
      <c r="AD388" s="328">
        <f t="shared" si="140"/>
        <v>383.33333333333331</v>
      </c>
      <c r="AE388" s="328">
        <f t="shared" si="174"/>
        <v>397.61904761904759</v>
      </c>
      <c r="AF388" s="328">
        <f t="shared" si="175"/>
        <v>380.95238095238096</v>
      </c>
      <c r="AG388" s="329">
        <f t="shared" si="175"/>
        <v>364.98431708012549</v>
      </c>
      <c r="AH388" s="766">
        <v>1</v>
      </c>
      <c r="AI388" s="767">
        <v>1</v>
      </c>
      <c r="AJ388" s="767">
        <v>1</v>
      </c>
      <c r="AK388" s="767">
        <v>1</v>
      </c>
      <c r="AL388" s="767">
        <v>1</v>
      </c>
      <c r="AM388" s="767">
        <v>4</v>
      </c>
      <c r="AN388" s="767">
        <v>4</v>
      </c>
      <c r="AO388" s="767">
        <v>1</v>
      </c>
      <c r="AP388" s="767">
        <v>1</v>
      </c>
      <c r="AQ388" s="767">
        <v>1</v>
      </c>
      <c r="AR388" s="767">
        <v>1</v>
      </c>
      <c r="AS388" s="767">
        <v>1</v>
      </c>
      <c r="AT388" s="767">
        <v>4</v>
      </c>
      <c r="AU388" s="767">
        <v>6</v>
      </c>
      <c r="AV388" s="769">
        <v>7</v>
      </c>
    </row>
    <row r="389" spans="2:48" ht="15" x14ac:dyDescent="0.25">
      <c r="B389" s="919"/>
      <c r="C389" s="8" t="s">
        <v>7</v>
      </c>
      <c r="D389">
        <v>38</v>
      </c>
      <c r="E389">
        <v>48</v>
      </c>
      <c r="F389">
        <v>46</v>
      </c>
      <c r="G389">
        <v>44</v>
      </c>
      <c r="H389">
        <v>40</v>
      </c>
      <c r="I389">
        <v>50</v>
      </c>
      <c r="J389">
        <v>56</v>
      </c>
      <c r="K389">
        <v>72</v>
      </c>
      <c r="L389">
        <v>93</v>
      </c>
      <c r="M389">
        <v>112</v>
      </c>
      <c r="N389">
        <v>110</v>
      </c>
      <c r="O389">
        <v>153</v>
      </c>
      <c r="P389">
        <v>157</v>
      </c>
      <c r="Q389">
        <v>151</v>
      </c>
      <c r="R389" s="565">
        <v>145.22929936305732</v>
      </c>
      <c r="S389" s="143">
        <f>100</f>
        <v>100</v>
      </c>
      <c r="T389" s="328">
        <f t="shared" si="133"/>
        <v>126.31578947368421</v>
      </c>
      <c r="U389" s="328">
        <f t="shared" si="134"/>
        <v>121.05263157894737</v>
      </c>
      <c r="V389" s="328">
        <f t="shared" si="135"/>
        <v>115.78947368421052</v>
      </c>
      <c r="W389" s="328">
        <f t="shared" si="136"/>
        <v>105.26315789473684</v>
      </c>
      <c r="X389" s="328">
        <f t="shared" si="137"/>
        <v>131.57894736842104</v>
      </c>
      <c r="Y389" s="328">
        <f t="shared" si="138"/>
        <v>147.36842105263159</v>
      </c>
      <c r="Z389" s="328">
        <f t="shared" si="139"/>
        <v>189.47368421052633</v>
      </c>
      <c r="AA389" s="328">
        <f t="shared" si="140"/>
        <v>244.73684210526315</v>
      </c>
      <c r="AB389" s="328">
        <f t="shared" si="140"/>
        <v>294.73684210526318</v>
      </c>
      <c r="AC389" s="328">
        <f t="shared" si="140"/>
        <v>289.4736842105263</v>
      </c>
      <c r="AD389" s="328">
        <f t="shared" si="140"/>
        <v>402.63157894736844</v>
      </c>
      <c r="AE389" s="328">
        <f t="shared" si="174"/>
        <v>413.15789473684208</v>
      </c>
      <c r="AF389" s="328">
        <f t="shared" si="175"/>
        <v>397.36842105263156</v>
      </c>
      <c r="AG389" s="329">
        <f t="shared" si="175"/>
        <v>382.1823667448877</v>
      </c>
      <c r="AH389" s="770"/>
      <c r="AI389" s="771"/>
      <c r="AJ389" s="771"/>
      <c r="AK389" s="771"/>
      <c r="AL389" s="771"/>
      <c r="AM389" s="771"/>
      <c r="AN389" s="771"/>
      <c r="AO389" s="771"/>
      <c r="AP389" s="771"/>
      <c r="AQ389" s="771"/>
      <c r="AR389" s="771"/>
      <c r="AS389" s="771"/>
      <c r="AT389" s="771"/>
      <c r="AU389" s="771"/>
      <c r="AV389" s="772"/>
    </row>
    <row r="390" spans="2:48" ht="15" customHeight="1" x14ac:dyDescent="0.25">
      <c r="B390" s="918" t="s">
        <v>75</v>
      </c>
      <c r="C390" s="1" t="s">
        <v>2</v>
      </c>
      <c r="D390" s="740">
        <v>847</v>
      </c>
      <c r="E390" s="740">
        <v>691</v>
      </c>
      <c r="F390" s="740">
        <v>668</v>
      </c>
      <c r="G390" s="741">
        <v>554</v>
      </c>
      <c r="H390" s="740">
        <v>517</v>
      </c>
      <c r="I390" s="740">
        <v>384</v>
      </c>
      <c r="J390" s="740">
        <v>389</v>
      </c>
      <c r="K390" s="741">
        <v>361</v>
      </c>
      <c r="L390" s="740">
        <v>402</v>
      </c>
      <c r="M390" s="740">
        <v>382</v>
      </c>
      <c r="N390" s="740">
        <v>426</v>
      </c>
      <c r="O390" s="740">
        <v>397</v>
      </c>
      <c r="P390" s="741">
        <v>415</v>
      </c>
      <c r="Q390" s="741">
        <v>395</v>
      </c>
      <c r="R390" s="756">
        <v>375.96385542168673</v>
      </c>
      <c r="S390" s="143">
        <f>100</f>
        <v>100</v>
      </c>
      <c r="T390" s="328">
        <f t="shared" si="133"/>
        <v>81.582054309327035</v>
      </c>
      <c r="U390" s="328">
        <f t="shared" si="134"/>
        <v>78.866587957497046</v>
      </c>
      <c r="V390" s="328">
        <f t="shared" si="135"/>
        <v>65.4073199527745</v>
      </c>
      <c r="W390" s="328">
        <f t="shared" si="136"/>
        <v>61.038961038961041</v>
      </c>
      <c r="X390" s="328">
        <f t="shared" si="137"/>
        <v>45.336481700118064</v>
      </c>
      <c r="Y390" s="328">
        <f t="shared" si="138"/>
        <v>45.926800472255017</v>
      </c>
      <c r="Z390" s="328">
        <f t="shared" si="139"/>
        <v>42.621015348288076</v>
      </c>
      <c r="AA390" s="328">
        <f t="shared" si="140"/>
        <v>47.461629279811099</v>
      </c>
      <c r="AB390" s="328">
        <f t="shared" si="140"/>
        <v>45.100354191263285</v>
      </c>
      <c r="AC390" s="328">
        <f t="shared" si="140"/>
        <v>50.295159386068477</v>
      </c>
      <c r="AD390" s="328">
        <f t="shared" si="140"/>
        <v>46.871310507674146</v>
      </c>
      <c r="AE390" s="328">
        <f t="shared" si="174"/>
        <v>48.996458087367181</v>
      </c>
      <c r="AF390" s="328">
        <f t="shared" si="175"/>
        <v>46.63518299881936</v>
      </c>
      <c r="AG390" s="329">
        <f t="shared" si="175"/>
        <v>44.387704300081083</v>
      </c>
      <c r="AH390" s="766">
        <v>1</v>
      </c>
      <c r="AI390" s="767">
        <v>1</v>
      </c>
      <c r="AJ390" s="767">
        <v>1</v>
      </c>
      <c r="AK390" s="767">
        <v>4</v>
      </c>
      <c r="AL390" s="767">
        <v>1</v>
      </c>
      <c r="AM390" s="767">
        <v>1</v>
      </c>
      <c r="AN390" s="767">
        <v>1</v>
      </c>
      <c r="AO390" s="767">
        <v>4</v>
      </c>
      <c r="AP390" s="767">
        <v>1</v>
      </c>
      <c r="AQ390" s="767">
        <v>1</v>
      </c>
      <c r="AR390" s="767">
        <v>1</v>
      </c>
      <c r="AS390" s="767">
        <v>1</v>
      </c>
      <c r="AT390" s="767">
        <v>4</v>
      </c>
      <c r="AU390" s="767">
        <v>6</v>
      </c>
      <c r="AV390" s="769">
        <v>7</v>
      </c>
    </row>
    <row r="391" spans="2:48" ht="15" x14ac:dyDescent="0.25">
      <c r="B391" s="918"/>
      <c r="C391" s="1" t="s">
        <v>3</v>
      </c>
      <c r="D391" s="740">
        <v>29</v>
      </c>
      <c r="E391" s="740">
        <v>27</v>
      </c>
      <c r="F391" s="741">
        <v>27</v>
      </c>
      <c r="G391" s="741">
        <v>23</v>
      </c>
      <c r="H391" s="741">
        <v>31</v>
      </c>
      <c r="I391" s="741">
        <v>36</v>
      </c>
      <c r="J391" s="741">
        <v>30</v>
      </c>
      <c r="K391" s="740">
        <v>34</v>
      </c>
      <c r="L391" s="741">
        <v>31</v>
      </c>
      <c r="M391" s="740">
        <v>33</v>
      </c>
      <c r="N391" s="740">
        <v>32</v>
      </c>
      <c r="O391" s="740">
        <v>31</v>
      </c>
      <c r="P391" s="741">
        <v>31</v>
      </c>
      <c r="Q391" s="741">
        <v>30</v>
      </c>
      <c r="R391" s="756">
        <v>29.032258064516128</v>
      </c>
      <c r="S391" s="143">
        <f>100</f>
        <v>100</v>
      </c>
      <c r="T391" s="328">
        <f t="shared" si="133"/>
        <v>93.103448275862064</v>
      </c>
      <c r="U391" s="328">
        <f t="shared" si="134"/>
        <v>93.103448275862064</v>
      </c>
      <c r="V391" s="328">
        <f t="shared" si="135"/>
        <v>79.310344827586206</v>
      </c>
      <c r="W391" s="328">
        <f t="shared" si="136"/>
        <v>106.89655172413794</v>
      </c>
      <c r="X391" s="328">
        <f t="shared" si="137"/>
        <v>124.13793103448276</v>
      </c>
      <c r="Y391" s="328">
        <f t="shared" si="138"/>
        <v>103.44827586206897</v>
      </c>
      <c r="Z391" s="328">
        <f t="shared" si="139"/>
        <v>117.24137931034483</v>
      </c>
      <c r="AA391" s="328">
        <f t="shared" si="140"/>
        <v>106.89655172413794</v>
      </c>
      <c r="AB391" s="328">
        <f t="shared" si="140"/>
        <v>113.79310344827586</v>
      </c>
      <c r="AC391" s="328">
        <f t="shared" si="140"/>
        <v>110.34482758620689</v>
      </c>
      <c r="AD391" s="328">
        <f t="shared" si="140"/>
        <v>106.89655172413794</v>
      </c>
      <c r="AE391" s="328">
        <f t="shared" si="174"/>
        <v>106.89655172413794</v>
      </c>
      <c r="AF391" s="328">
        <f t="shared" si="175"/>
        <v>103.44827586206897</v>
      </c>
      <c r="AG391" s="329">
        <f t="shared" si="175"/>
        <v>100.11123470522803</v>
      </c>
      <c r="AH391" s="766">
        <v>1</v>
      </c>
      <c r="AI391" s="767">
        <v>1</v>
      </c>
      <c r="AJ391" s="767">
        <v>4</v>
      </c>
      <c r="AK391" s="767">
        <v>4</v>
      </c>
      <c r="AL391" s="767">
        <v>4</v>
      </c>
      <c r="AM391" s="767">
        <v>4</v>
      </c>
      <c r="AN391" s="767">
        <v>4</v>
      </c>
      <c r="AO391" s="767">
        <v>1</v>
      </c>
      <c r="AP391" s="767">
        <v>4</v>
      </c>
      <c r="AQ391" s="767">
        <v>1</v>
      </c>
      <c r="AR391" s="767">
        <v>1</v>
      </c>
      <c r="AS391" s="767">
        <v>1</v>
      </c>
      <c r="AT391" s="767">
        <v>4</v>
      </c>
      <c r="AU391" s="767">
        <v>6</v>
      </c>
      <c r="AV391" s="769">
        <v>7</v>
      </c>
    </row>
    <row r="392" spans="2:48" ht="15" x14ac:dyDescent="0.25">
      <c r="B392" s="918"/>
      <c r="C392" s="1" t="s">
        <v>4</v>
      </c>
      <c r="D392" s="740">
        <v>3</v>
      </c>
      <c r="E392" s="740">
        <v>3</v>
      </c>
      <c r="F392" s="741">
        <v>3</v>
      </c>
      <c r="G392" s="741">
        <v>3</v>
      </c>
      <c r="H392" s="741">
        <v>3</v>
      </c>
      <c r="I392" s="741">
        <v>3</v>
      </c>
      <c r="J392" s="741">
        <v>2</v>
      </c>
      <c r="K392" s="741">
        <v>2</v>
      </c>
      <c r="L392" s="741">
        <v>2</v>
      </c>
      <c r="M392" s="740">
        <v>3</v>
      </c>
      <c r="N392" s="740">
        <v>4</v>
      </c>
      <c r="O392" s="740">
        <v>4</v>
      </c>
      <c r="P392" s="741">
        <v>4</v>
      </c>
      <c r="Q392" s="741">
        <v>4</v>
      </c>
      <c r="R392" s="756">
        <v>4</v>
      </c>
      <c r="S392" s="143">
        <f>100</f>
        <v>100</v>
      </c>
      <c r="T392" s="328">
        <f t="shared" si="133"/>
        <v>100</v>
      </c>
      <c r="U392" s="328">
        <f t="shared" si="134"/>
        <v>100</v>
      </c>
      <c r="V392" s="328">
        <f t="shared" si="135"/>
        <v>100</v>
      </c>
      <c r="W392" s="328">
        <f t="shared" si="136"/>
        <v>100</v>
      </c>
      <c r="X392" s="328">
        <f t="shared" si="137"/>
        <v>100</v>
      </c>
      <c r="Y392" s="328">
        <f t="shared" si="138"/>
        <v>66.666666666666671</v>
      </c>
      <c r="Z392" s="328">
        <f t="shared" si="139"/>
        <v>66.666666666666671</v>
      </c>
      <c r="AA392" s="328">
        <f t="shared" si="140"/>
        <v>66.666666666666671</v>
      </c>
      <c r="AB392" s="328">
        <f t="shared" si="140"/>
        <v>100</v>
      </c>
      <c r="AC392" s="328">
        <f t="shared" si="140"/>
        <v>133.33333333333334</v>
      </c>
      <c r="AD392" s="328">
        <f t="shared" si="140"/>
        <v>133.33333333333334</v>
      </c>
      <c r="AE392" s="328">
        <f t="shared" si="174"/>
        <v>133.33333333333334</v>
      </c>
      <c r="AF392" s="328">
        <f t="shared" si="175"/>
        <v>133.33333333333334</v>
      </c>
      <c r="AG392" s="329">
        <f t="shared" si="175"/>
        <v>133.33333333333334</v>
      </c>
      <c r="AH392" s="766">
        <v>1</v>
      </c>
      <c r="AI392" s="767">
        <v>1</v>
      </c>
      <c r="AJ392" s="767">
        <v>4</v>
      </c>
      <c r="AK392" s="767">
        <v>4</v>
      </c>
      <c r="AL392" s="767">
        <v>4</v>
      </c>
      <c r="AM392" s="767">
        <v>4</v>
      </c>
      <c r="AN392" s="767">
        <v>4</v>
      </c>
      <c r="AO392" s="767">
        <v>4</v>
      </c>
      <c r="AP392" s="767">
        <v>4</v>
      </c>
      <c r="AQ392" s="767">
        <v>1</v>
      </c>
      <c r="AR392" s="767">
        <v>1</v>
      </c>
      <c r="AS392" s="767">
        <v>1</v>
      </c>
      <c r="AT392" s="767">
        <v>4</v>
      </c>
      <c r="AU392" s="767">
        <v>6</v>
      </c>
      <c r="AV392" s="769">
        <v>7</v>
      </c>
    </row>
    <row r="393" spans="2:48" ht="15" x14ac:dyDescent="0.25">
      <c r="B393" s="918"/>
      <c r="C393" s="1" t="s">
        <v>5</v>
      </c>
      <c r="D393" s="740">
        <v>0</v>
      </c>
      <c r="E393" s="740">
        <v>0</v>
      </c>
      <c r="F393" s="740">
        <v>0</v>
      </c>
      <c r="G393" s="740">
        <v>0</v>
      </c>
      <c r="H393" s="740">
        <v>0</v>
      </c>
      <c r="I393" s="740">
        <v>0</v>
      </c>
      <c r="J393" s="740">
        <v>0</v>
      </c>
      <c r="K393" s="740">
        <v>0</v>
      </c>
      <c r="L393" s="740">
        <v>0</v>
      </c>
      <c r="M393" s="740">
        <v>0</v>
      </c>
      <c r="N393" s="740">
        <v>0</v>
      </c>
      <c r="O393" s="740">
        <v>0</v>
      </c>
      <c r="P393" s="741">
        <v>0</v>
      </c>
      <c r="Q393" s="741">
        <v>0</v>
      </c>
      <c r="R393" s="756">
        <v>0</v>
      </c>
      <c r="S393" s="143">
        <f>100</f>
        <v>100</v>
      </c>
      <c r="T393" s="328" t="e">
        <f t="shared" si="133"/>
        <v>#DIV/0!</v>
      </c>
      <c r="U393" s="328" t="e">
        <f t="shared" si="134"/>
        <v>#DIV/0!</v>
      </c>
      <c r="V393" s="328" t="e">
        <f t="shared" si="135"/>
        <v>#DIV/0!</v>
      </c>
      <c r="W393" s="328" t="e">
        <f t="shared" si="136"/>
        <v>#DIV/0!</v>
      </c>
      <c r="X393" s="328" t="e">
        <f t="shared" si="137"/>
        <v>#DIV/0!</v>
      </c>
      <c r="Y393" s="328" t="e">
        <f t="shared" si="138"/>
        <v>#DIV/0!</v>
      </c>
      <c r="Z393" s="328" t="e">
        <f t="shared" si="139"/>
        <v>#DIV/0!</v>
      </c>
      <c r="AA393" s="328" t="e">
        <f t="shared" si="140"/>
        <v>#DIV/0!</v>
      </c>
      <c r="AB393" s="328" t="e">
        <f t="shared" si="140"/>
        <v>#DIV/0!</v>
      </c>
      <c r="AC393" s="328" t="e">
        <f t="shared" si="140"/>
        <v>#DIV/0!</v>
      </c>
      <c r="AD393" s="328" t="e">
        <f t="shared" si="140"/>
        <v>#DIV/0!</v>
      </c>
      <c r="AE393" s="328" t="e">
        <f t="shared" si="174"/>
        <v>#DIV/0!</v>
      </c>
      <c r="AF393" s="328" t="e">
        <f t="shared" si="175"/>
        <v>#DIV/0!</v>
      </c>
      <c r="AG393" s="329" t="e">
        <f t="shared" si="175"/>
        <v>#DIV/0!</v>
      </c>
      <c r="AH393" s="766">
        <v>1</v>
      </c>
      <c r="AI393" s="767">
        <v>1</v>
      </c>
      <c r="AJ393" s="767">
        <v>1</v>
      </c>
      <c r="AK393" s="767">
        <v>1</v>
      </c>
      <c r="AL393" s="767">
        <v>1</v>
      </c>
      <c r="AM393" s="767">
        <v>1</v>
      </c>
      <c r="AN393" s="767">
        <v>1</v>
      </c>
      <c r="AO393" s="767">
        <v>1</v>
      </c>
      <c r="AP393" s="767">
        <v>1</v>
      </c>
      <c r="AQ393" s="767">
        <v>1</v>
      </c>
      <c r="AR393" s="767">
        <v>1</v>
      </c>
      <c r="AS393" s="767">
        <v>1</v>
      </c>
      <c r="AT393" s="767">
        <v>4</v>
      </c>
      <c r="AU393" s="767">
        <v>6</v>
      </c>
      <c r="AV393" s="769">
        <v>7</v>
      </c>
    </row>
    <row r="394" spans="2:48" ht="15" x14ac:dyDescent="0.25">
      <c r="B394" s="918"/>
      <c r="C394" s="1" t="s">
        <v>6</v>
      </c>
      <c r="D394" s="740">
        <v>879</v>
      </c>
      <c r="E394" s="740">
        <v>721</v>
      </c>
      <c r="F394" s="740">
        <v>698</v>
      </c>
      <c r="G394" s="740">
        <v>580</v>
      </c>
      <c r="H394" s="740">
        <v>551</v>
      </c>
      <c r="I394" s="740">
        <v>423</v>
      </c>
      <c r="J394" s="740">
        <v>421</v>
      </c>
      <c r="K394" s="740">
        <v>397</v>
      </c>
      <c r="L394" s="740">
        <v>435</v>
      </c>
      <c r="M394" s="740">
        <v>418</v>
      </c>
      <c r="N394" s="740">
        <v>462</v>
      </c>
      <c r="O394" s="740">
        <v>432</v>
      </c>
      <c r="P394" s="741">
        <v>450</v>
      </c>
      <c r="Q394" s="741">
        <v>429</v>
      </c>
      <c r="R394" s="756">
        <v>408.98</v>
      </c>
      <c r="S394" s="143">
        <f>100</f>
        <v>100</v>
      </c>
      <c r="T394" s="328">
        <f t="shared" si="133"/>
        <v>82.025028441410697</v>
      </c>
      <c r="U394" s="328">
        <f t="shared" si="134"/>
        <v>79.40841865756542</v>
      </c>
      <c r="V394" s="328">
        <f t="shared" si="135"/>
        <v>65.984072810011384</v>
      </c>
      <c r="W394" s="328">
        <f t="shared" si="136"/>
        <v>62.684869169510804</v>
      </c>
      <c r="X394" s="328">
        <f t="shared" si="137"/>
        <v>48.122866894197955</v>
      </c>
      <c r="Y394" s="328">
        <f t="shared" si="138"/>
        <v>47.895335608646192</v>
      </c>
      <c r="Z394" s="328">
        <f t="shared" si="139"/>
        <v>45.164960182025027</v>
      </c>
      <c r="AA394" s="328">
        <f t="shared" si="140"/>
        <v>49.488054607508531</v>
      </c>
      <c r="AB394" s="328">
        <f t="shared" si="140"/>
        <v>47.554038680318541</v>
      </c>
      <c r="AC394" s="328">
        <f t="shared" si="140"/>
        <v>52.55972696245734</v>
      </c>
      <c r="AD394" s="328">
        <f t="shared" si="140"/>
        <v>49.146757679180887</v>
      </c>
      <c r="AE394" s="328">
        <f t="shared" si="174"/>
        <v>51.194539249146757</v>
      </c>
      <c r="AF394" s="328">
        <f t="shared" si="175"/>
        <v>48.805460750853243</v>
      </c>
      <c r="AG394" s="329">
        <f t="shared" si="175"/>
        <v>46.527872582480093</v>
      </c>
      <c r="AH394" s="766">
        <v>1</v>
      </c>
      <c r="AI394" s="767">
        <v>1</v>
      </c>
      <c r="AJ394" s="767">
        <v>1</v>
      </c>
      <c r="AK394" s="767">
        <v>1</v>
      </c>
      <c r="AL394" s="767">
        <v>1</v>
      </c>
      <c r="AM394" s="767">
        <v>1</v>
      </c>
      <c r="AN394" s="767">
        <v>1</v>
      </c>
      <c r="AO394" s="767">
        <v>1</v>
      </c>
      <c r="AP394" s="767">
        <v>1</v>
      </c>
      <c r="AQ394" s="767">
        <v>1</v>
      </c>
      <c r="AR394" s="767">
        <v>1</v>
      </c>
      <c r="AS394" s="767">
        <v>1</v>
      </c>
      <c r="AT394" s="767">
        <v>4</v>
      </c>
      <c r="AU394" s="767">
        <v>6</v>
      </c>
      <c r="AV394" s="769">
        <v>7</v>
      </c>
    </row>
    <row r="395" spans="2:48" ht="15" x14ac:dyDescent="0.25">
      <c r="B395" s="919"/>
      <c r="C395" s="8" t="s">
        <v>7</v>
      </c>
      <c r="D395">
        <v>879</v>
      </c>
      <c r="E395">
        <v>721</v>
      </c>
      <c r="F395">
        <v>698</v>
      </c>
      <c r="G395">
        <v>580</v>
      </c>
      <c r="H395">
        <v>551</v>
      </c>
      <c r="I395">
        <v>423</v>
      </c>
      <c r="J395">
        <v>421</v>
      </c>
      <c r="K395">
        <v>397</v>
      </c>
      <c r="L395">
        <v>435</v>
      </c>
      <c r="M395">
        <v>418</v>
      </c>
      <c r="N395">
        <v>462</v>
      </c>
      <c r="O395">
        <v>432</v>
      </c>
      <c r="P395">
        <v>450</v>
      </c>
      <c r="Q395">
        <v>429</v>
      </c>
      <c r="R395" s="565">
        <v>408.98</v>
      </c>
      <c r="S395" s="143">
        <f>100</f>
        <v>100</v>
      </c>
      <c r="T395" s="328">
        <f t="shared" si="133"/>
        <v>82.025028441410697</v>
      </c>
      <c r="U395" s="328">
        <f t="shared" si="134"/>
        <v>79.40841865756542</v>
      </c>
      <c r="V395" s="328">
        <f t="shared" si="135"/>
        <v>65.984072810011384</v>
      </c>
      <c r="W395" s="328">
        <f t="shared" si="136"/>
        <v>62.684869169510804</v>
      </c>
      <c r="X395" s="328">
        <f t="shared" si="137"/>
        <v>48.122866894197955</v>
      </c>
      <c r="Y395" s="328">
        <f t="shared" si="138"/>
        <v>47.895335608646192</v>
      </c>
      <c r="Z395" s="328">
        <f t="shared" si="139"/>
        <v>45.164960182025027</v>
      </c>
      <c r="AA395" s="328">
        <f t="shared" si="140"/>
        <v>49.488054607508531</v>
      </c>
      <c r="AB395" s="328">
        <f t="shared" si="140"/>
        <v>47.554038680318541</v>
      </c>
      <c r="AC395" s="328">
        <f t="shared" si="140"/>
        <v>52.55972696245734</v>
      </c>
      <c r="AD395" s="328">
        <f t="shared" si="140"/>
        <v>49.146757679180887</v>
      </c>
      <c r="AE395" s="328">
        <f t="shared" si="174"/>
        <v>51.194539249146757</v>
      </c>
      <c r="AF395" s="328">
        <f t="shared" si="175"/>
        <v>48.805460750853243</v>
      </c>
      <c r="AG395" s="329">
        <f t="shared" si="175"/>
        <v>46.527872582480093</v>
      </c>
      <c r="AH395" s="770"/>
      <c r="AI395" s="771"/>
      <c r="AJ395" s="771"/>
      <c r="AK395" s="771"/>
      <c r="AL395" s="771"/>
      <c r="AM395" s="771"/>
      <c r="AN395" s="771"/>
      <c r="AO395" s="771"/>
      <c r="AP395" s="771"/>
      <c r="AQ395" s="771"/>
      <c r="AR395" s="771"/>
      <c r="AS395" s="771"/>
      <c r="AT395" s="771"/>
      <c r="AU395" s="771"/>
      <c r="AV395" s="772"/>
    </row>
    <row r="396" spans="2:48" ht="15" customHeight="1" x14ac:dyDescent="0.25">
      <c r="B396" s="918" t="s">
        <v>76</v>
      </c>
      <c r="C396" s="1" t="s">
        <v>2</v>
      </c>
      <c r="D396" s="741">
        <v>31</v>
      </c>
      <c r="E396" s="741">
        <v>27</v>
      </c>
      <c r="F396" s="741">
        <v>25</v>
      </c>
      <c r="G396" s="740">
        <v>36</v>
      </c>
      <c r="H396" s="740">
        <v>29</v>
      </c>
      <c r="I396" s="740">
        <v>24</v>
      </c>
      <c r="J396" s="740">
        <v>35</v>
      </c>
      <c r="K396" s="741">
        <v>32</v>
      </c>
      <c r="L396" s="740">
        <v>46</v>
      </c>
      <c r="M396" s="740">
        <v>24</v>
      </c>
      <c r="N396" s="740">
        <v>30</v>
      </c>
      <c r="O396" s="740">
        <v>31</v>
      </c>
      <c r="P396" s="741">
        <v>31</v>
      </c>
      <c r="Q396" s="741">
        <v>30</v>
      </c>
      <c r="R396" s="756">
        <v>29.032258064516128</v>
      </c>
      <c r="S396" s="143">
        <f>100</f>
        <v>100</v>
      </c>
      <c r="T396" s="328">
        <f t="shared" si="133"/>
        <v>87.096774193548384</v>
      </c>
      <c r="U396" s="328">
        <f t="shared" si="134"/>
        <v>80.645161290322577</v>
      </c>
      <c r="V396" s="328">
        <f t="shared" si="135"/>
        <v>116.12903225806451</v>
      </c>
      <c r="W396" s="328">
        <f t="shared" si="136"/>
        <v>93.548387096774192</v>
      </c>
      <c r="X396" s="328">
        <f t="shared" si="137"/>
        <v>77.41935483870968</v>
      </c>
      <c r="Y396" s="328">
        <f t="shared" si="138"/>
        <v>112.90322580645162</v>
      </c>
      <c r="Z396" s="328">
        <f t="shared" si="139"/>
        <v>103.2258064516129</v>
      </c>
      <c r="AA396" s="328">
        <f t="shared" si="140"/>
        <v>148.38709677419354</v>
      </c>
      <c r="AB396" s="328">
        <f t="shared" si="140"/>
        <v>77.41935483870968</v>
      </c>
      <c r="AC396" s="328">
        <f t="shared" si="140"/>
        <v>96.774193548387103</v>
      </c>
      <c r="AD396" s="328">
        <f t="shared" ref="AD396" si="176">O396*100/$D396</f>
        <v>100</v>
      </c>
      <c r="AE396" s="328">
        <f t="shared" si="174"/>
        <v>100</v>
      </c>
      <c r="AF396" s="328">
        <f t="shared" si="175"/>
        <v>96.774193548387103</v>
      </c>
      <c r="AG396" s="329">
        <f t="shared" si="175"/>
        <v>93.652445369406863</v>
      </c>
      <c r="AH396" s="766">
        <v>4</v>
      </c>
      <c r="AI396" s="767">
        <v>4</v>
      </c>
      <c r="AJ396" s="767">
        <v>4</v>
      </c>
      <c r="AK396" s="767">
        <v>1</v>
      </c>
      <c r="AL396" s="767">
        <v>1</v>
      </c>
      <c r="AM396" s="767">
        <v>1</v>
      </c>
      <c r="AN396" s="767">
        <v>1</v>
      </c>
      <c r="AO396" s="767">
        <v>4</v>
      </c>
      <c r="AP396" s="767">
        <v>1</v>
      </c>
      <c r="AQ396" s="767">
        <v>1</v>
      </c>
      <c r="AR396" s="767">
        <v>1</v>
      </c>
      <c r="AS396" s="767">
        <v>1</v>
      </c>
      <c r="AT396" s="767">
        <v>4</v>
      </c>
      <c r="AU396" s="767">
        <v>6</v>
      </c>
      <c r="AV396" s="769">
        <v>7</v>
      </c>
    </row>
    <row r="397" spans="2:48" ht="15" x14ac:dyDescent="0.25">
      <c r="B397" s="918"/>
      <c r="C397" s="1" t="s">
        <v>3</v>
      </c>
      <c r="D397" s="741">
        <v>6</v>
      </c>
      <c r="E397" s="741">
        <v>7</v>
      </c>
      <c r="F397" s="741">
        <v>7</v>
      </c>
      <c r="G397" s="741">
        <v>9</v>
      </c>
      <c r="H397" s="740">
        <v>10</v>
      </c>
      <c r="I397" s="741">
        <v>13</v>
      </c>
      <c r="J397" s="741">
        <v>21</v>
      </c>
      <c r="K397" s="740">
        <v>12</v>
      </c>
      <c r="L397" s="741">
        <v>10</v>
      </c>
      <c r="M397" s="740">
        <v>12</v>
      </c>
      <c r="N397" s="741">
        <v>12</v>
      </c>
      <c r="O397" s="741">
        <v>9</v>
      </c>
      <c r="P397" s="741">
        <v>12</v>
      </c>
      <c r="Q397" s="741">
        <v>12</v>
      </c>
      <c r="R397" s="756">
        <v>12</v>
      </c>
      <c r="S397" s="143">
        <f>100</f>
        <v>100</v>
      </c>
      <c r="T397" s="328">
        <f t="shared" ref="T397:T413" si="177">E397*100/$D397</f>
        <v>116.66666666666667</v>
      </c>
      <c r="U397" s="328">
        <f t="shared" ref="U397:U413" si="178">F397*100/$D397</f>
        <v>116.66666666666667</v>
      </c>
      <c r="V397" s="328">
        <f t="shared" ref="V397:V413" si="179">G397*100/$D397</f>
        <v>150</v>
      </c>
      <c r="W397" s="328">
        <f t="shared" ref="W397:W413" si="180">H397*100/$D397</f>
        <v>166.66666666666666</v>
      </c>
      <c r="X397" s="328">
        <f t="shared" ref="X397:X413" si="181">I397*100/$D397</f>
        <v>216.66666666666666</v>
      </c>
      <c r="Y397" s="328">
        <f t="shared" ref="Y397:Y413" si="182">J397*100/$D397</f>
        <v>350</v>
      </c>
      <c r="Z397" s="328">
        <f t="shared" ref="Z397:Z413" si="183">K397*100/$D397</f>
        <v>200</v>
      </c>
      <c r="AA397" s="328">
        <f t="shared" ref="AA397:AD413" si="184">L397*100/$D397</f>
        <v>166.66666666666666</v>
      </c>
      <c r="AB397" s="328">
        <f t="shared" si="184"/>
        <v>200</v>
      </c>
      <c r="AC397" s="328">
        <f t="shared" si="184"/>
        <v>200</v>
      </c>
      <c r="AD397" s="328">
        <f t="shared" si="184"/>
        <v>150</v>
      </c>
      <c r="AE397" s="328">
        <f t="shared" si="174"/>
        <v>200</v>
      </c>
      <c r="AF397" s="328">
        <f t="shared" si="175"/>
        <v>200</v>
      </c>
      <c r="AG397" s="329">
        <f t="shared" si="175"/>
        <v>200</v>
      </c>
      <c r="AH397" s="766">
        <v>4</v>
      </c>
      <c r="AI397" s="767">
        <v>4</v>
      </c>
      <c r="AJ397" s="767">
        <v>4</v>
      </c>
      <c r="AK397" s="767">
        <v>4</v>
      </c>
      <c r="AL397" s="767">
        <v>1</v>
      </c>
      <c r="AM397" s="767">
        <v>4</v>
      </c>
      <c r="AN397" s="767">
        <v>4</v>
      </c>
      <c r="AO397" s="767">
        <v>1</v>
      </c>
      <c r="AP397" s="767">
        <v>4</v>
      </c>
      <c r="AQ397" s="767">
        <v>1</v>
      </c>
      <c r="AR397" s="767">
        <v>4</v>
      </c>
      <c r="AS397" s="767">
        <v>4</v>
      </c>
      <c r="AT397" s="767">
        <v>4</v>
      </c>
      <c r="AU397" s="767">
        <v>6</v>
      </c>
      <c r="AV397" s="769">
        <v>7</v>
      </c>
    </row>
    <row r="398" spans="2:48" ht="15" x14ac:dyDescent="0.25">
      <c r="B398" s="918"/>
      <c r="C398" s="1" t="s">
        <v>4</v>
      </c>
      <c r="D398" s="740">
        <v>7</v>
      </c>
      <c r="E398" s="740">
        <v>8</v>
      </c>
      <c r="F398" s="741">
        <v>7</v>
      </c>
      <c r="G398" s="740">
        <v>5</v>
      </c>
      <c r="H398" s="740">
        <v>7</v>
      </c>
      <c r="I398" s="740">
        <v>9</v>
      </c>
      <c r="J398" s="740">
        <v>8</v>
      </c>
      <c r="K398" s="741">
        <v>6</v>
      </c>
      <c r="L398" s="740">
        <v>10</v>
      </c>
      <c r="M398" s="741">
        <v>11</v>
      </c>
      <c r="N398" s="740">
        <v>10</v>
      </c>
      <c r="O398" s="741">
        <v>11</v>
      </c>
      <c r="P398" s="741">
        <v>12</v>
      </c>
      <c r="Q398" s="741">
        <v>11</v>
      </c>
      <c r="R398" s="756">
        <v>10.083333333333332</v>
      </c>
      <c r="S398" s="143">
        <f>100</f>
        <v>100</v>
      </c>
      <c r="T398" s="328">
        <f t="shared" si="177"/>
        <v>114.28571428571429</v>
      </c>
      <c r="U398" s="328">
        <f t="shared" si="178"/>
        <v>100</v>
      </c>
      <c r="V398" s="328">
        <f t="shared" si="179"/>
        <v>71.428571428571431</v>
      </c>
      <c r="W398" s="328">
        <f t="shared" si="180"/>
        <v>100</v>
      </c>
      <c r="X398" s="328">
        <f t="shared" si="181"/>
        <v>128.57142857142858</v>
      </c>
      <c r="Y398" s="328">
        <f t="shared" si="182"/>
        <v>114.28571428571429</v>
      </c>
      <c r="Z398" s="328">
        <f t="shared" si="183"/>
        <v>85.714285714285708</v>
      </c>
      <c r="AA398" s="328">
        <f t="shared" si="184"/>
        <v>142.85714285714286</v>
      </c>
      <c r="AB398" s="328">
        <f t="shared" si="184"/>
        <v>157.14285714285714</v>
      </c>
      <c r="AC398" s="328">
        <f t="shared" si="184"/>
        <v>142.85714285714286</v>
      </c>
      <c r="AD398" s="328">
        <f t="shared" si="184"/>
        <v>157.14285714285714</v>
      </c>
      <c r="AE398" s="328">
        <f t="shared" si="174"/>
        <v>171.42857142857142</v>
      </c>
      <c r="AF398" s="328">
        <f t="shared" si="175"/>
        <v>157.14285714285714</v>
      </c>
      <c r="AG398" s="329">
        <f t="shared" si="175"/>
        <v>144.04761904761904</v>
      </c>
      <c r="AH398" s="766">
        <v>1</v>
      </c>
      <c r="AI398" s="767">
        <v>1</v>
      </c>
      <c r="AJ398" s="767">
        <v>4</v>
      </c>
      <c r="AK398" s="767">
        <v>1</v>
      </c>
      <c r="AL398" s="767">
        <v>1</v>
      </c>
      <c r="AM398" s="767">
        <v>1</v>
      </c>
      <c r="AN398" s="767">
        <v>1</v>
      </c>
      <c r="AO398" s="767">
        <v>4</v>
      </c>
      <c r="AP398" s="767">
        <v>1</v>
      </c>
      <c r="AQ398" s="767">
        <v>4</v>
      </c>
      <c r="AR398" s="767">
        <v>1</v>
      </c>
      <c r="AS398" s="767">
        <v>4</v>
      </c>
      <c r="AT398" s="767">
        <v>4</v>
      </c>
      <c r="AU398" s="767">
        <v>6</v>
      </c>
      <c r="AV398" s="769">
        <v>7</v>
      </c>
    </row>
    <row r="399" spans="2:48" ht="15" x14ac:dyDescent="0.25">
      <c r="B399" s="918"/>
      <c r="C399" s="1" t="s">
        <v>5</v>
      </c>
      <c r="D399" s="741">
        <v>1</v>
      </c>
      <c r="E399" s="741">
        <v>2</v>
      </c>
      <c r="F399" s="740">
        <v>3</v>
      </c>
      <c r="G399" s="741">
        <v>3</v>
      </c>
      <c r="H399" s="740">
        <v>3</v>
      </c>
      <c r="I399" s="741">
        <v>3</v>
      </c>
      <c r="J399" s="740">
        <v>3</v>
      </c>
      <c r="K399" s="741">
        <v>2</v>
      </c>
      <c r="L399" s="741">
        <v>1</v>
      </c>
      <c r="M399" s="741">
        <v>1</v>
      </c>
      <c r="N399" s="741">
        <v>2</v>
      </c>
      <c r="O399" s="741">
        <v>3</v>
      </c>
      <c r="P399" s="741">
        <v>3</v>
      </c>
      <c r="Q399" s="741">
        <v>3</v>
      </c>
      <c r="R399" s="756">
        <v>3</v>
      </c>
      <c r="S399" s="143">
        <f>100</f>
        <v>100</v>
      </c>
      <c r="T399" s="328">
        <f t="shared" si="177"/>
        <v>200</v>
      </c>
      <c r="U399" s="328">
        <f t="shared" si="178"/>
        <v>300</v>
      </c>
      <c r="V399" s="328">
        <f t="shared" si="179"/>
        <v>300</v>
      </c>
      <c r="W399" s="328">
        <f t="shared" si="180"/>
        <v>300</v>
      </c>
      <c r="X399" s="328">
        <f t="shared" si="181"/>
        <v>300</v>
      </c>
      <c r="Y399" s="328">
        <f t="shared" si="182"/>
        <v>300</v>
      </c>
      <c r="Z399" s="328">
        <f t="shared" si="183"/>
        <v>200</v>
      </c>
      <c r="AA399" s="328">
        <f t="shared" si="184"/>
        <v>100</v>
      </c>
      <c r="AB399" s="328">
        <f t="shared" si="184"/>
        <v>100</v>
      </c>
      <c r="AC399" s="328">
        <f t="shared" si="184"/>
        <v>200</v>
      </c>
      <c r="AD399" s="328">
        <f t="shared" si="184"/>
        <v>300</v>
      </c>
      <c r="AE399" s="328">
        <f t="shared" si="174"/>
        <v>300</v>
      </c>
      <c r="AF399" s="328">
        <f t="shared" si="175"/>
        <v>300</v>
      </c>
      <c r="AG399" s="329">
        <f t="shared" si="175"/>
        <v>300</v>
      </c>
      <c r="AH399" s="766">
        <v>4</v>
      </c>
      <c r="AI399" s="767">
        <v>4</v>
      </c>
      <c r="AJ399" s="767">
        <v>1</v>
      </c>
      <c r="AK399" s="767">
        <v>4</v>
      </c>
      <c r="AL399" s="767">
        <v>1</v>
      </c>
      <c r="AM399" s="767">
        <v>4</v>
      </c>
      <c r="AN399" s="767">
        <v>1</v>
      </c>
      <c r="AO399" s="767">
        <v>4</v>
      </c>
      <c r="AP399" s="767">
        <v>4</v>
      </c>
      <c r="AQ399" s="767">
        <v>4</v>
      </c>
      <c r="AR399" s="767">
        <v>4</v>
      </c>
      <c r="AS399" s="767">
        <v>4</v>
      </c>
      <c r="AT399" s="767">
        <v>4</v>
      </c>
      <c r="AU399" s="767">
        <v>6</v>
      </c>
      <c r="AV399" s="769">
        <v>7</v>
      </c>
    </row>
    <row r="400" spans="2:48" ht="15" x14ac:dyDescent="0.25">
      <c r="B400" s="918"/>
      <c r="C400" s="1" t="s">
        <v>6</v>
      </c>
      <c r="D400" s="740">
        <v>45</v>
      </c>
      <c r="E400" s="740">
        <v>44</v>
      </c>
      <c r="F400" s="740">
        <v>42</v>
      </c>
      <c r="G400" s="740">
        <v>53</v>
      </c>
      <c r="H400" s="740">
        <v>49</v>
      </c>
      <c r="I400" s="741">
        <v>49</v>
      </c>
      <c r="J400" s="741">
        <v>67</v>
      </c>
      <c r="K400" s="740">
        <v>52</v>
      </c>
      <c r="L400" s="740">
        <v>67</v>
      </c>
      <c r="M400" s="740">
        <v>48</v>
      </c>
      <c r="N400" s="740">
        <v>54</v>
      </c>
      <c r="O400" s="740">
        <v>54</v>
      </c>
      <c r="P400" s="741">
        <v>58</v>
      </c>
      <c r="Q400" s="741">
        <v>56</v>
      </c>
      <c r="R400" s="756">
        <v>54.068965517241381</v>
      </c>
      <c r="S400" s="143">
        <f>100</f>
        <v>100</v>
      </c>
      <c r="T400" s="328">
        <f t="shared" si="177"/>
        <v>97.777777777777771</v>
      </c>
      <c r="U400" s="328">
        <f t="shared" si="178"/>
        <v>93.333333333333329</v>
      </c>
      <c r="V400" s="328">
        <f t="shared" si="179"/>
        <v>117.77777777777777</v>
      </c>
      <c r="W400" s="328">
        <f t="shared" si="180"/>
        <v>108.88888888888889</v>
      </c>
      <c r="X400" s="328">
        <f t="shared" si="181"/>
        <v>108.88888888888889</v>
      </c>
      <c r="Y400" s="328">
        <f t="shared" si="182"/>
        <v>148.88888888888889</v>
      </c>
      <c r="Z400" s="328">
        <f t="shared" si="183"/>
        <v>115.55555555555556</v>
      </c>
      <c r="AA400" s="328">
        <f t="shared" si="184"/>
        <v>148.88888888888889</v>
      </c>
      <c r="AB400" s="328">
        <f t="shared" si="184"/>
        <v>106.66666666666667</v>
      </c>
      <c r="AC400" s="328">
        <f t="shared" si="184"/>
        <v>120</v>
      </c>
      <c r="AD400" s="328">
        <f t="shared" si="184"/>
        <v>120</v>
      </c>
      <c r="AE400" s="328">
        <f t="shared" si="174"/>
        <v>128.88888888888889</v>
      </c>
      <c r="AF400" s="328">
        <f t="shared" si="175"/>
        <v>124.44444444444444</v>
      </c>
      <c r="AG400" s="329">
        <f t="shared" si="175"/>
        <v>120.15325670498083</v>
      </c>
      <c r="AH400" s="766">
        <v>1</v>
      </c>
      <c r="AI400" s="767">
        <v>1</v>
      </c>
      <c r="AJ400" s="767">
        <v>1</v>
      </c>
      <c r="AK400" s="767">
        <v>1</v>
      </c>
      <c r="AL400" s="767">
        <v>1</v>
      </c>
      <c r="AM400" s="767">
        <v>4</v>
      </c>
      <c r="AN400" s="767">
        <v>4</v>
      </c>
      <c r="AO400" s="767">
        <v>1</v>
      </c>
      <c r="AP400" s="767">
        <v>1</v>
      </c>
      <c r="AQ400" s="767">
        <v>1</v>
      </c>
      <c r="AR400" s="767">
        <v>1</v>
      </c>
      <c r="AS400" s="767">
        <v>1</v>
      </c>
      <c r="AT400" s="767">
        <v>4</v>
      </c>
      <c r="AU400" s="767">
        <v>6</v>
      </c>
      <c r="AV400" s="769">
        <v>7</v>
      </c>
    </row>
    <row r="401" spans="2:48" ht="15" x14ac:dyDescent="0.25">
      <c r="B401" s="919"/>
      <c r="C401" s="8" t="s">
        <v>7</v>
      </c>
      <c r="D401">
        <v>44</v>
      </c>
      <c r="E401">
        <v>42</v>
      </c>
      <c r="F401">
        <v>39</v>
      </c>
      <c r="G401">
        <v>50</v>
      </c>
      <c r="H401">
        <v>46</v>
      </c>
      <c r="I401">
        <v>46</v>
      </c>
      <c r="J401">
        <v>64</v>
      </c>
      <c r="K401">
        <v>50</v>
      </c>
      <c r="L401">
        <v>66</v>
      </c>
      <c r="M401">
        <v>47</v>
      </c>
      <c r="N401">
        <v>52</v>
      </c>
      <c r="O401">
        <v>51</v>
      </c>
      <c r="P401">
        <v>55</v>
      </c>
      <c r="Q401">
        <v>53</v>
      </c>
      <c r="R401" s="565">
        <v>51.072727272727271</v>
      </c>
      <c r="S401" s="143">
        <f>100</f>
        <v>100</v>
      </c>
      <c r="T401" s="328">
        <f t="shared" si="177"/>
        <v>95.454545454545453</v>
      </c>
      <c r="U401" s="328">
        <f t="shared" si="178"/>
        <v>88.63636363636364</v>
      </c>
      <c r="V401" s="328">
        <f t="shared" si="179"/>
        <v>113.63636363636364</v>
      </c>
      <c r="W401" s="328">
        <f t="shared" si="180"/>
        <v>104.54545454545455</v>
      </c>
      <c r="X401" s="328">
        <f t="shared" si="181"/>
        <v>104.54545454545455</v>
      </c>
      <c r="Y401" s="328">
        <f t="shared" si="182"/>
        <v>145.45454545454547</v>
      </c>
      <c r="Z401" s="328">
        <f t="shared" si="183"/>
        <v>113.63636363636364</v>
      </c>
      <c r="AA401" s="328">
        <f t="shared" si="184"/>
        <v>150</v>
      </c>
      <c r="AB401" s="328">
        <f t="shared" si="184"/>
        <v>106.81818181818181</v>
      </c>
      <c r="AC401" s="328">
        <f t="shared" si="184"/>
        <v>118.18181818181819</v>
      </c>
      <c r="AD401" s="328">
        <f t="shared" si="184"/>
        <v>115.90909090909091</v>
      </c>
      <c r="AE401" s="328">
        <f t="shared" si="174"/>
        <v>125</v>
      </c>
      <c r="AF401" s="328">
        <f t="shared" si="175"/>
        <v>120.45454545454545</v>
      </c>
      <c r="AG401" s="329">
        <f t="shared" si="175"/>
        <v>116.07438016528926</v>
      </c>
      <c r="AH401" s="770"/>
      <c r="AI401" s="771"/>
      <c r="AJ401" s="771"/>
      <c r="AK401" s="771"/>
      <c r="AL401" s="771"/>
      <c r="AM401" s="771"/>
      <c r="AN401" s="771"/>
      <c r="AO401" s="771"/>
      <c r="AP401" s="771"/>
      <c r="AQ401" s="771"/>
      <c r="AR401" s="771"/>
      <c r="AS401" s="771"/>
      <c r="AT401" s="771"/>
      <c r="AU401" s="771"/>
      <c r="AV401" s="772"/>
    </row>
    <row r="402" spans="2:48" ht="15" customHeight="1" x14ac:dyDescent="0.25">
      <c r="B402" s="918" t="s">
        <v>77</v>
      </c>
      <c r="C402" s="1" t="s">
        <v>2</v>
      </c>
      <c r="D402" s="741">
        <v>85</v>
      </c>
      <c r="E402" s="740">
        <v>96</v>
      </c>
      <c r="F402" s="740">
        <v>98</v>
      </c>
      <c r="G402" s="740">
        <v>85</v>
      </c>
      <c r="H402" s="740">
        <v>84</v>
      </c>
      <c r="I402" s="740">
        <v>82</v>
      </c>
      <c r="J402" s="740">
        <v>116</v>
      </c>
      <c r="K402" s="740">
        <v>134</v>
      </c>
      <c r="L402" s="740">
        <v>243</v>
      </c>
      <c r="M402" s="740">
        <v>248</v>
      </c>
      <c r="N402" s="740">
        <v>379</v>
      </c>
      <c r="O402" s="740">
        <v>359</v>
      </c>
      <c r="P402" s="741">
        <v>376</v>
      </c>
      <c r="Q402" s="741">
        <v>360</v>
      </c>
      <c r="R402" s="756">
        <v>344.68085106382978</v>
      </c>
      <c r="S402" s="143">
        <f>100</f>
        <v>100</v>
      </c>
      <c r="T402" s="328">
        <f t="shared" si="177"/>
        <v>112.94117647058823</v>
      </c>
      <c r="U402" s="328">
        <f t="shared" si="178"/>
        <v>115.29411764705883</v>
      </c>
      <c r="V402" s="328">
        <f t="shared" si="179"/>
        <v>100</v>
      </c>
      <c r="W402" s="328">
        <f t="shared" si="180"/>
        <v>98.82352941176471</v>
      </c>
      <c r="X402" s="328">
        <f t="shared" si="181"/>
        <v>96.470588235294116</v>
      </c>
      <c r="Y402" s="328">
        <f t="shared" si="182"/>
        <v>136.47058823529412</v>
      </c>
      <c r="Z402" s="328">
        <f t="shared" si="183"/>
        <v>157.64705882352942</v>
      </c>
      <c r="AA402" s="328">
        <f t="shared" si="184"/>
        <v>285.88235294117646</v>
      </c>
      <c r="AB402" s="328">
        <f t="shared" si="184"/>
        <v>291.76470588235293</v>
      </c>
      <c r="AC402" s="328">
        <f t="shared" si="184"/>
        <v>445.88235294117646</v>
      </c>
      <c r="AD402" s="328">
        <f t="shared" si="184"/>
        <v>422.35294117647061</v>
      </c>
      <c r="AE402" s="328">
        <f t="shared" si="174"/>
        <v>442.35294117647061</v>
      </c>
      <c r="AF402" s="328">
        <f t="shared" si="175"/>
        <v>423.52941176470586</v>
      </c>
      <c r="AG402" s="329">
        <f t="shared" si="175"/>
        <v>405.50688360450562</v>
      </c>
      <c r="AH402" s="766">
        <v>4</v>
      </c>
      <c r="AI402" s="767">
        <v>1</v>
      </c>
      <c r="AJ402" s="767">
        <v>1</v>
      </c>
      <c r="AK402" s="767">
        <v>1</v>
      </c>
      <c r="AL402" s="767">
        <v>1</v>
      </c>
      <c r="AM402" s="767">
        <v>1</v>
      </c>
      <c r="AN402" s="767">
        <v>1</v>
      </c>
      <c r="AO402" s="767">
        <v>1</v>
      </c>
      <c r="AP402" s="767">
        <v>1</v>
      </c>
      <c r="AQ402" s="767">
        <v>1</v>
      </c>
      <c r="AR402" s="767">
        <v>1</v>
      </c>
      <c r="AS402" s="767">
        <v>1</v>
      </c>
      <c r="AT402" s="767">
        <v>4</v>
      </c>
      <c r="AU402" s="767">
        <v>6</v>
      </c>
      <c r="AV402" s="769">
        <v>7</v>
      </c>
    </row>
    <row r="403" spans="2:48" ht="15" x14ac:dyDescent="0.25">
      <c r="B403" s="918"/>
      <c r="C403" s="1" t="s">
        <v>3</v>
      </c>
      <c r="D403" s="741">
        <v>7</v>
      </c>
      <c r="E403" s="741">
        <v>11</v>
      </c>
      <c r="F403" s="740">
        <v>11</v>
      </c>
      <c r="G403" s="740">
        <v>13</v>
      </c>
      <c r="H403" s="740">
        <v>12</v>
      </c>
      <c r="I403" s="740">
        <v>17</v>
      </c>
      <c r="J403" s="741">
        <v>17</v>
      </c>
      <c r="K403" s="740">
        <v>10</v>
      </c>
      <c r="L403" s="741">
        <v>14</v>
      </c>
      <c r="M403" s="740">
        <v>16</v>
      </c>
      <c r="N403" s="740">
        <v>18</v>
      </c>
      <c r="O403" s="740">
        <v>20</v>
      </c>
      <c r="P403" s="741">
        <v>20</v>
      </c>
      <c r="Q403" s="741">
        <v>19</v>
      </c>
      <c r="R403" s="756">
        <v>18.05</v>
      </c>
      <c r="S403" s="143">
        <f>100</f>
        <v>100</v>
      </c>
      <c r="T403" s="328">
        <f t="shared" si="177"/>
        <v>157.14285714285714</v>
      </c>
      <c r="U403" s="328">
        <f t="shared" si="178"/>
        <v>157.14285714285714</v>
      </c>
      <c r="V403" s="328">
        <f t="shared" si="179"/>
        <v>185.71428571428572</v>
      </c>
      <c r="W403" s="328">
        <f t="shared" si="180"/>
        <v>171.42857142857142</v>
      </c>
      <c r="X403" s="328">
        <f t="shared" si="181"/>
        <v>242.85714285714286</v>
      </c>
      <c r="Y403" s="328">
        <f t="shared" si="182"/>
        <v>242.85714285714286</v>
      </c>
      <c r="Z403" s="328">
        <f t="shared" si="183"/>
        <v>142.85714285714286</v>
      </c>
      <c r="AA403" s="328">
        <f t="shared" si="184"/>
        <v>200</v>
      </c>
      <c r="AB403" s="328">
        <f t="shared" si="184"/>
        <v>228.57142857142858</v>
      </c>
      <c r="AC403" s="328">
        <f t="shared" si="184"/>
        <v>257.14285714285717</v>
      </c>
      <c r="AD403" s="328">
        <f t="shared" si="184"/>
        <v>285.71428571428572</v>
      </c>
      <c r="AE403" s="328">
        <f t="shared" si="174"/>
        <v>285.71428571428572</v>
      </c>
      <c r="AF403" s="328">
        <f t="shared" si="175"/>
        <v>271.42857142857144</v>
      </c>
      <c r="AG403" s="329">
        <f t="shared" si="175"/>
        <v>257.85714285714283</v>
      </c>
      <c r="AH403" s="766">
        <v>4</v>
      </c>
      <c r="AI403" s="767">
        <v>4</v>
      </c>
      <c r="AJ403" s="767">
        <v>1</v>
      </c>
      <c r="AK403" s="767">
        <v>1</v>
      </c>
      <c r="AL403" s="767">
        <v>1</v>
      </c>
      <c r="AM403" s="767">
        <v>1</v>
      </c>
      <c r="AN403" s="767">
        <v>4</v>
      </c>
      <c r="AO403" s="767">
        <v>1</v>
      </c>
      <c r="AP403" s="767">
        <v>4</v>
      </c>
      <c r="AQ403" s="767">
        <v>1</v>
      </c>
      <c r="AR403" s="767">
        <v>1</v>
      </c>
      <c r="AS403" s="767">
        <v>1</v>
      </c>
      <c r="AT403" s="767">
        <v>4</v>
      </c>
      <c r="AU403" s="767">
        <v>6</v>
      </c>
      <c r="AV403" s="769">
        <v>7</v>
      </c>
    </row>
    <row r="404" spans="2:48" ht="15" x14ac:dyDescent="0.25">
      <c r="B404" s="918"/>
      <c r="C404" s="1" t="s">
        <v>4</v>
      </c>
      <c r="D404" s="740">
        <v>6</v>
      </c>
      <c r="E404" s="741">
        <v>5</v>
      </c>
      <c r="F404" s="740">
        <v>4</v>
      </c>
      <c r="G404" s="740">
        <v>6</v>
      </c>
      <c r="H404" s="740">
        <v>6</v>
      </c>
      <c r="I404" s="740">
        <v>7</v>
      </c>
      <c r="J404" s="741">
        <v>5</v>
      </c>
      <c r="K404" s="740">
        <v>9</v>
      </c>
      <c r="L404" s="740">
        <v>10</v>
      </c>
      <c r="M404" s="740">
        <v>11</v>
      </c>
      <c r="N404" s="740">
        <v>10</v>
      </c>
      <c r="O404" s="740">
        <v>12</v>
      </c>
      <c r="P404" s="741">
        <v>12</v>
      </c>
      <c r="Q404" s="741">
        <v>11</v>
      </c>
      <c r="R404" s="756">
        <v>10.083333333333332</v>
      </c>
      <c r="S404" s="143">
        <f>100</f>
        <v>100</v>
      </c>
      <c r="T404" s="328">
        <f t="shared" si="177"/>
        <v>83.333333333333329</v>
      </c>
      <c r="U404" s="328">
        <f t="shared" si="178"/>
        <v>66.666666666666671</v>
      </c>
      <c r="V404" s="328">
        <f t="shared" si="179"/>
        <v>100</v>
      </c>
      <c r="W404" s="328">
        <f t="shared" si="180"/>
        <v>100</v>
      </c>
      <c r="X404" s="328">
        <f t="shared" si="181"/>
        <v>116.66666666666667</v>
      </c>
      <c r="Y404" s="328">
        <f t="shared" si="182"/>
        <v>83.333333333333329</v>
      </c>
      <c r="Z404" s="328">
        <f t="shared" si="183"/>
        <v>150</v>
      </c>
      <c r="AA404" s="328">
        <f t="shared" si="184"/>
        <v>166.66666666666666</v>
      </c>
      <c r="AB404" s="328">
        <f t="shared" si="184"/>
        <v>183.33333333333334</v>
      </c>
      <c r="AC404" s="328">
        <f t="shared" si="184"/>
        <v>166.66666666666666</v>
      </c>
      <c r="AD404" s="328">
        <f t="shared" si="184"/>
        <v>200</v>
      </c>
      <c r="AE404" s="328">
        <f t="shared" si="174"/>
        <v>200</v>
      </c>
      <c r="AF404" s="328">
        <f t="shared" si="175"/>
        <v>183.33333333333334</v>
      </c>
      <c r="AG404" s="329">
        <f t="shared" si="175"/>
        <v>168.05555555555554</v>
      </c>
      <c r="AH404" s="766">
        <v>1</v>
      </c>
      <c r="AI404" s="767">
        <v>4</v>
      </c>
      <c r="AJ404" s="767">
        <v>1</v>
      </c>
      <c r="AK404" s="767">
        <v>1</v>
      </c>
      <c r="AL404" s="767">
        <v>1</v>
      </c>
      <c r="AM404" s="767">
        <v>1</v>
      </c>
      <c r="AN404" s="767">
        <v>4</v>
      </c>
      <c r="AO404" s="767">
        <v>1</v>
      </c>
      <c r="AP404" s="767">
        <v>1</v>
      </c>
      <c r="AQ404" s="767">
        <v>1</v>
      </c>
      <c r="AR404" s="767">
        <v>1</v>
      </c>
      <c r="AS404" s="767">
        <v>1</v>
      </c>
      <c r="AT404" s="767">
        <v>4</v>
      </c>
      <c r="AU404" s="767">
        <v>6</v>
      </c>
      <c r="AV404" s="769">
        <v>7</v>
      </c>
    </row>
    <row r="405" spans="2:48" ht="15" x14ac:dyDescent="0.25">
      <c r="B405" s="918"/>
      <c r="C405" s="1" t="s">
        <v>5</v>
      </c>
      <c r="D405" s="741">
        <v>1</v>
      </c>
      <c r="E405" s="741">
        <v>3</v>
      </c>
      <c r="F405" s="740">
        <v>4</v>
      </c>
      <c r="G405" s="740">
        <v>4</v>
      </c>
      <c r="H405" s="740">
        <v>4</v>
      </c>
      <c r="I405" s="740">
        <v>4</v>
      </c>
      <c r="J405" s="741">
        <v>2</v>
      </c>
      <c r="K405" s="740">
        <v>4</v>
      </c>
      <c r="L405" s="741">
        <v>5</v>
      </c>
      <c r="M405" s="740">
        <v>6</v>
      </c>
      <c r="N405" s="740">
        <v>5</v>
      </c>
      <c r="O405" s="740">
        <v>6</v>
      </c>
      <c r="P405" s="741">
        <v>7</v>
      </c>
      <c r="Q405" s="741">
        <v>6</v>
      </c>
      <c r="R405" s="756">
        <v>5.1428571428571423</v>
      </c>
      <c r="S405" s="143">
        <f>100</f>
        <v>100</v>
      </c>
      <c r="T405" s="328">
        <f t="shared" si="177"/>
        <v>300</v>
      </c>
      <c r="U405" s="328">
        <f t="shared" si="178"/>
        <v>400</v>
      </c>
      <c r="V405" s="328">
        <f t="shared" si="179"/>
        <v>400</v>
      </c>
      <c r="W405" s="328">
        <f t="shared" si="180"/>
        <v>400</v>
      </c>
      <c r="X405" s="328">
        <f t="shared" si="181"/>
        <v>400</v>
      </c>
      <c r="Y405" s="328">
        <f t="shared" si="182"/>
        <v>200</v>
      </c>
      <c r="Z405" s="328">
        <f t="shared" si="183"/>
        <v>400</v>
      </c>
      <c r="AA405" s="328">
        <f t="shared" si="184"/>
        <v>500</v>
      </c>
      <c r="AB405" s="328">
        <f t="shared" si="184"/>
        <v>600</v>
      </c>
      <c r="AC405" s="328">
        <f t="shared" si="184"/>
        <v>500</v>
      </c>
      <c r="AD405" s="328">
        <f t="shared" si="184"/>
        <v>600</v>
      </c>
      <c r="AE405" s="328">
        <f t="shared" si="174"/>
        <v>700</v>
      </c>
      <c r="AF405" s="328">
        <f t="shared" si="175"/>
        <v>600</v>
      </c>
      <c r="AG405" s="329">
        <f t="shared" si="175"/>
        <v>514.28571428571422</v>
      </c>
      <c r="AH405" s="766">
        <v>4</v>
      </c>
      <c r="AI405" s="767">
        <v>4</v>
      </c>
      <c r="AJ405" s="767">
        <v>1</v>
      </c>
      <c r="AK405" s="767">
        <v>1</v>
      </c>
      <c r="AL405" s="767">
        <v>1</v>
      </c>
      <c r="AM405" s="767">
        <v>1</v>
      </c>
      <c r="AN405" s="767">
        <v>4</v>
      </c>
      <c r="AO405" s="767">
        <v>1</v>
      </c>
      <c r="AP405" s="767">
        <v>4</v>
      </c>
      <c r="AQ405" s="767">
        <v>1</v>
      </c>
      <c r="AR405" s="767">
        <v>1</v>
      </c>
      <c r="AS405" s="767">
        <v>1</v>
      </c>
      <c r="AT405" s="767">
        <v>4</v>
      </c>
      <c r="AU405" s="767">
        <v>6</v>
      </c>
      <c r="AV405" s="769">
        <v>7</v>
      </c>
    </row>
    <row r="406" spans="2:48" ht="15" x14ac:dyDescent="0.25">
      <c r="B406" s="918"/>
      <c r="C406" s="1" t="s">
        <v>6</v>
      </c>
      <c r="D406" s="740">
        <v>99</v>
      </c>
      <c r="E406" s="740">
        <v>115</v>
      </c>
      <c r="F406" s="740">
        <v>117</v>
      </c>
      <c r="G406" s="740">
        <v>108</v>
      </c>
      <c r="H406" s="740">
        <v>106</v>
      </c>
      <c r="I406" s="740">
        <v>110</v>
      </c>
      <c r="J406" s="740">
        <v>140</v>
      </c>
      <c r="K406" s="740">
        <v>157</v>
      </c>
      <c r="L406" s="740">
        <v>272</v>
      </c>
      <c r="M406" s="740">
        <v>281</v>
      </c>
      <c r="N406" s="740">
        <v>412</v>
      </c>
      <c r="O406" s="740">
        <v>397</v>
      </c>
      <c r="P406" s="741">
        <v>415</v>
      </c>
      <c r="Q406" s="741">
        <v>396</v>
      </c>
      <c r="R406" s="756">
        <v>377.86987951807231</v>
      </c>
      <c r="S406" s="143">
        <f>100</f>
        <v>100</v>
      </c>
      <c r="T406" s="328">
        <f t="shared" si="177"/>
        <v>116.16161616161617</v>
      </c>
      <c r="U406" s="328">
        <f t="shared" si="178"/>
        <v>118.18181818181819</v>
      </c>
      <c r="V406" s="328">
        <f t="shared" si="179"/>
        <v>109.09090909090909</v>
      </c>
      <c r="W406" s="328">
        <f t="shared" si="180"/>
        <v>107.07070707070707</v>
      </c>
      <c r="X406" s="328">
        <f t="shared" si="181"/>
        <v>111.11111111111111</v>
      </c>
      <c r="Y406" s="328">
        <f t="shared" si="182"/>
        <v>141.41414141414143</v>
      </c>
      <c r="Z406" s="328">
        <f t="shared" si="183"/>
        <v>158.58585858585857</v>
      </c>
      <c r="AA406" s="328">
        <f t="shared" si="184"/>
        <v>274.74747474747477</v>
      </c>
      <c r="AB406" s="328">
        <f t="shared" si="184"/>
        <v>283.83838383838383</v>
      </c>
      <c r="AC406" s="328">
        <f t="shared" si="184"/>
        <v>416.16161616161617</v>
      </c>
      <c r="AD406" s="328">
        <f t="shared" si="184"/>
        <v>401.01010101010098</v>
      </c>
      <c r="AE406" s="328">
        <f t="shared" si="174"/>
        <v>419.19191919191917</v>
      </c>
      <c r="AF406" s="328">
        <f t="shared" si="175"/>
        <v>400</v>
      </c>
      <c r="AG406" s="329">
        <f t="shared" si="175"/>
        <v>381.68674698795184</v>
      </c>
      <c r="AH406" s="766">
        <v>1</v>
      </c>
      <c r="AI406" s="767">
        <v>1</v>
      </c>
      <c r="AJ406" s="767">
        <v>1</v>
      </c>
      <c r="AK406" s="767">
        <v>1</v>
      </c>
      <c r="AL406" s="767">
        <v>1</v>
      </c>
      <c r="AM406" s="767">
        <v>1</v>
      </c>
      <c r="AN406" s="767">
        <v>1</v>
      </c>
      <c r="AO406" s="767">
        <v>1</v>
      </c>
      <c r="AP406" s="767">
        <v>1</v>
      </c>
      <c r="AQ406" s="767">
        <v>1</v>
      </c>
      <c r="AR406" s="767">
        <v>1</v>
      </c>
      <c r="AS406" s="767">
        <v>1</v>
      </c>
      <c r="AT406" s="767">
        <v>4</v>
      </c>
      <c r="AU406" s="767">
        <v>6</v>
      </c>
      <c r="AV406" s="769">
        <v>7</v>
      </c>
    </row>
    <row r="407" spans="2:48" ht="15" x14ac:dyDescent="0.25">
      <c r="B407" s="919"/>
      <c r="C407" s="8" t="s">
        <v>7</v>
      </c>
      <c r="D407">
        <v>98</v>
      </c>
      <c r="E407">
        <v>112</v>
      </c>
      <c r="F407">
        <v>113</v>
      </c>
      <c r="G407">
        <v>104</v>
      </c>
      <c r="H407">
        <v>102</v>
      </c>
      <c r="I407">
        <v>106</v>
      </c>
      <c r="J407">
        <v>138</v>
      </c>
      <c r="K407">
        <v>153</v>
      </c>
      <c r="L407">
        <v>267</v>
      </c>
      <c r="M407">
        <v>275</v>
      </c>
      <c r="N407">
        <v>407</v>
      </c>
      <c r="O407">
        <v>391</v>
      </c>
      <c r="P407">
        <v>408</v>
      </c>
      <c r="Q407">
        <v>390</v>
      </c>
      <c r="R407" s="565">
        <v>372.79411764705884</v>
      </c>
      <c r="S407" s="143">
        <f>100</f>
        <v>100</v>
      </c>
      <c r="T407" s="328">
        <f t="shared" si="177"/>
        <v>114.28571428571429</v>
      </c>
      <c r="U407" s="328">
        <f t="shared" si="178"/>
        <v>115.30612244897959</v>
      </c>
      <c r="V407" s="328">
        <f t="shared" si="179"/>
        <v>106.12244897959184</v>
      </c>
      <c r="W407" s="328">
        <f t="shared" si="180"/>
        <v>104.08163265306122</v>
      </c>
      <c r="X407" s="328">
        <f t="shared" si="181"/>
        <v>108.16326530612245</v>
      </c>
      <c r="Y407" s="328">
        <f t="shared" si="182"/>
        <v>140.81632653061226</v>
      </c>
      <c r="Z407" s="328">
        <f t="shared" si="183"/>
        <v>156.12244897959184</v>
      </c>
      <c r="AA407" s="328">
        <f t="shared" si="184"/>
        <v>272.44897959183675</v>
      </c>
      <c r="AB407" s="328">
        <f t="shared" si="184"/>
        <v>280.61224489795916</v>
      </c>
      <c r="AC407" s="328">
        <f t="shared" si="184"/>
        <v>415.30612244897958</v>
      </c>
      <c r="AD407" s="328">
        <f t="shared" si="184"/>
        <v>398.9795918367347</v>
      </c>
      <c r="AE407" s="328">
        <f t="shared" si="174"/>
        <v>416.32653061224488</v>
      </c>
      <c r="AF407" s="328">
        <f t="shared" si="175"/>
        <v>397.9591836734694</v>
      </c>
      <c r="AG407" s="329">
        <f t="shared" si="175"/>
        <v>380.40216086434572</v>
      </c>
      <c r="AH407" s="770"/>
      <c r="AI407" s="771"/>
      <c r="AJ407" s="771"/>
      <c r="AK407" s="771"/>
      <c r="AL407" s="771"/>
      <c r="AM407" s="771"/>
      <c r="AN407" s="771"/>
      <c r="AO407" s="771"/>
      <c r="AP407" s="771"/>
      <c r="AQ407" s="771"/>
      <c r="AR407" s="771"/>
      <c r="AS407" s="771"/>
      <c r="AT407" s="771"/>
      <c r="AU407" s="771"/>
      <c r="AV407" s="772"/>
    </row>
    <row r="408" spans="2:48" ht="15" customHeight="1" x14ac:dyDescent="0.25">
      <c r="B408" s="918" t="s">
        <v>78</v>
      </c>
      <c r="C408" s="1" t="s">
        <v>2</v>
      </c>
      <c r="D408" s="741">
        <v>253</v>
      </c>
      <c r="E408" s="741">
        <v>206</v>
      </c>
      <c r="F408" s="741">
        <v>280</v>
      </c>
      <c r="G408" s="741">
        <v>300</v>
      </c>
      <c r="H408" s="741">
        <v>295</v>
      </c>
      <c r="I408" s="740">
        <v>320</v>
      </c>
      <c r="J408" s="740">
        <v>334</v>
      </c>
      <c r="K408" s="741">
        <v>272</v>
      </c>
      <c r="L408" s="740">
        <v>345</v>
      </c>
      <c r="M408" s="740">
        <v>333</v>
      </c>
      <c r="N408" s="740">
        <v>419</v>
      </c>
      <c r="O408" s="740">
        <v>424</v>
      </c>
      <c r="P408" s="741">
        <v>443</v>
      </c>
      <c r="Q408" s="741">
        <v>423</v>
      </c>
      <c r="R408" s="756">
        <v>403.90293453724604</v>
      </c>
      <c r="S408" s="143">
        <f>100</f>
        <v>100</v>
      </c>
      <c r="T408" s="328">
        <f t="shared" si="177"/>
        <v>81.422924901185766</v>
      </c>
      <c r="U408" s="328">
        <f t="shared" si="178"/>
        <v>110.67193675889328</v>
      </c>
      <c r="V408" s="328">
        <f t="shared" si="179"/>
        <v>118.57707509881423</v>
      </c>
      <c r="W408" s="328">
        <f t="shared" si="180"/>
        <v>116.60079051383399</v>
      </c>
      <c r="X408" s="328">
        <f t="shared" si="181"/>
        <v>126.48221343873517</v>
      </c>
      <c r="Y408" s="328">
        <f t="shared" si="182"/>
        <v>132.01581027667984</v>
      </c>
      <c r="Z408" s="328">
        <f t="shared" si="183"/>
        <v>107.50988142292491</v>
      </c>
      <c r="AA408" s="328">
        <f t="shared" si="184"/>
        <v>136.36363636363637</v>
      </c>
      <c r="AB408" s="328">
        <f t="shared" si="184"/>
        <v>131.62055335968378</v>
      </c>
      <c r="AC408" s="328">
        <f t="shared" si="184"/>
        <v>165.61264822134387</v>
      </c>
      <c r="AD408" s="328">
        <f t="shared" si="184"/>
        <v>167.58893280632412</v>
      </c>
      <c r="AE408" s="328">
        <f t="shared" si="174"/>
        <v>175.098814229249</v>
      </c>
      <c r="AF408" s="328">
        <f t="shared" si="175"/>
        <v>167.19367588932806</v>
      </c>
      <c r="AG408" s="329">
        <f t="shared" si="175"/>
        <v>159.64542867084825</v>
      </c>
      <c r="AH408" s="766">
        <v>4</v>
      </c>
      <c r="AI408" s="767">
        <v>4</v>
      </c>
      <c r="AJ408" s="767">
        <v>4</v>
      </c>
      <c r="AK408" s="767">
        <v>4</v>
      </c>
      <c r="AL408" s="767">
        <v>4</v>
      </c>
      <c r="AM408" s="767">
        <v>1</v>
      </c>
      <c r="AN408" s="767">
        <v>1</v>
      </c>
      <c r="AO408" s="767">
        <v>4</v>
      </c>
      <c r="AP408" s="767">
        <v>1</v>
      </c>
      <c r="AQ408" s="767">
        <v>1</v>
      </c>
      <c r="AR408" s="767">
        <v>1</v>
      </c>
      <c r="AS408" s="767">
        <v>1</v>
      </c>
      <c r="AT408" s="767">
        <v>4</v>
      </c>
      <c r="AU408" s="767">
        <v>6</v>
      </c>
      <c r="AV408" s="769">
        <v>7</v>
      </c>
    </row>
    <row r="409" spans="2:48" ht="15" x14ac:dyDescent="0.25">
      <c r="B409" s="918"/>
      <c r="C409" s="1" t="s">
        <v>3</v>
      </c>
      <c r="D409" s="741">
        <v>7</v>
      </c>
      <c r="E409" s="741">
        <v>9</v>
      </c>
      <c r="F409" s="741">
        <v>12</v>
      </c>
      <c r="G409" s="741">
        <v>13</v>
      </c>
      <c r="H409" s="741">
        <v>13</v>
      </c>
      <c r="I409" s="741">
        <v>16</v>
      </c>
      <c r="J409" s="740">
        <v>19</v>
      </c>
      <c r="K409" s="740">
        <v>24</v>
      </c>
      <c r="L409" s="741">
        <v>29</v>
      </c>
      <c r="M409" s="740">
        <v>35</v>
      </c>
      <c r="N409" s="741">
        <v>39</v>
      </c>
      <c r="O409" s="741">
        <v>34</v>
      </c>
      <c r="P409" s="741">
        <v>39</v>
      </c>
      <c r="Q409" s="741">
        <v>37</v>
      </c>
      <c r="R409" s="756">
        <v>35.102564102564102</v>
      </c>
      <c r="S409" s="143">
        <f>100</f>
        <v>100</v>
      </c>
      <c r="T409" s="328">
        <f t="shared" si="177"/>
        <v>128.57142857142858</v>
      </c>
      <c r="U409" s="328">
        <f t="shared" si="178"/>
        <v>171.42857142857142</v>
      </c>
      <c r="V409" s="328">
        <f t="shared" si="179"/>
        <v>185.71428571428572</v>
      </c>
      <c r="W409" s="328">
        <f t="shared" si="180"/>
        <v>185.71428571428572</v>
      </c>
      <c r="X409" s="328">
        <f t="shared" si="181"/>
        <v>228.57142857142858</v>
      </c>
      <c r="Y409" s="328">
        <f t="shared" si="182"/>
        <v>271.42857142857144</v>
      </c>
      <c r="Z409" s="328">
        <f t="shared" si="183"/>
        <v>342.85714285714283</v>
      </c>
      <c r="AA409" s="328">
        <f t="shared" si="184"/>
        <v>414.28571428571428</v>
      </c>
      <c r="AB409" s="328">
        <f t="shared" si="184"/>
        <v>500</v>
      </c>
      <c r="AC409" s="328">
        <f t="shared" si="184"/>
        <v>557.14285714285711</v>
      </c>
      <c r="AD409" s="328">
        <f t="shared" si="184"/>
        <v>485.71428571428572</v>
      </c>
      <c r="AE409" s="328">
        <f t="shared" si="174"/>
        <v>557.14285714285711</v>
      </c>
      <c r="AF409" s="328">
        <f t="shared" si="175"/>
        <v>528.57142857142856</v>
      </c>
      <c r="AG409" s="329">
        <f t="shared" si="175"/>
        <v>501.46520146520146</v>
      </c>
      <c r="AH409" s="766">
        <v>4</v>
      </c>
      <c r="AI409" s="767">
        <v>4</v>
      </c>
      <c r="AJ409" s="767">
        <v>4</v>
      </c>
      <c r="AK409" s="767">
        <v>4</v>
      </c>
      <c r="AL409" s="767">
        <v>4</v>
      </c>
      <c r="AM409" s="767">
        <v>4</v>
      </c>
      <c r="AN409" s="767">
        <v>1</v>
      </c>
      <c r="AO409" s="767">
        <v>1</v>
      </c>
      <c r="AP409" s="767">
        <v>4</v>
      </c>
      <c r="AQ409" s="767">
        <v>1</v>
      </c>
      <c r="AR409" s="767">
        <v>4</v>
      </c>
      <c r="AS409" s="767">
        <v>4</v>
      </c>
      <c r="AT409" s="767">
        <v>4</v>
      </c>
      <c r="AU409" s="767">
        <v>6</v>
      </c>
      <c r="AV409" s="769">
        <v>7</v>
      </c>
    </row>
    <row r="410" spans="2:48" ht="15" x14ac:dyDescent="0.25">
      <c r="B410" s="918"/>
      <c r="C410" s="1" t="s">
        <v>4</v>
      </c>
      <c r="D410" s="740">
        <v>4</v>
      </c>
      <c r="E410" s="741">
        <v>2</v>
      </c>
      <c r="F410" s="741">
        <v>4</v>
      </c>
      <c r="G410" s="741">
        <v>4</v>
      </c>
      <c r="H410" s="741">
        <v>4</v>
      </c>
      <c r="I410" s="741">
        <v>5</v>
      </c>
      <c r="J410" s="741">
        <v>4</v>
      </c>
      <c r="K410" s="741">
        <v>4</v>
      </c>
      <c r="L410" s="741">
        <v>5</v>
      </c>
      <c r="M410" s="741">
        <v>7</v>
      </c>
      <c r="N410" s="740">
        <v>10</v>
      </c>
      <c r="O410" s="741">
        <v>12</v>
      </c>
      <c r="P410" s="741">
        <v>11</v>
      </c>
      <c r="Q410" s="741">
        <v>10</v>
      </c>
      <c r="R410" s="756">
        <v>9.0909090909090899</v>
      </c>
      <c r="S410" s="143">
        <f>100</f>
        <v>100</v>
      </c>
      <c r="T410" s="328">
        <f t="shared" si="177"/>
        <v>50</v>
      </c>
      <c r="U410" s="328">
        <f t="shared" si="178"/>
        <v>100</v>
      </c>
      <c r="V410" s="328">
        <f t="shared" si="179"/>
        <v>100</v>
      </c>
      <c r="W410" s="328">
        <f t="shared" si="180"/>
        <v>100</v>
      </c>
      <c r="X410" s="328">
        <f t="shared" si="181"/>
        <v>125</v>
      </c>
      <c r="Y410" s="328">
        <f t="shared" si="182"/>
        <v>100</v>
      </c>
      <c r="Z410" s="328">
        <f t="shared" si="183"/>
        <v>100</v>
      </c>
      <c r="AA410" s="328">
        <f t="shared" si="184"/>
        <v>125</v>
      </c>
      <c r="AB410" s="328">
        <f t="shared" si="184"/>
        <v>175</v>
      </c>
      <c r="AC410" s="328">
        <f t="shared" si="184"/>
        <v>250</v>
      </c>
      <c r="AD410" s="328">
        <f t="shared" si="184"/>
        <v>300</v>
      </c>
      <c r="AE410" s="328">
        <f t="shared" si="174"/>
        <v>275</v>
      </c>
      <c r="AF410" s="328">
        <f t="shared" si="175"/>
        <v>250</v>
      </c>
      <c r="AG410" s="329">
        <f t="shared" si="175"/>
        <v>227.27272727272725</v>
      </c>
      <c r="AH410" s="766">
        <v>1</v>
      </c>
      <c r="AI410" s="767">
        <v>4</v>
      </c>
      <c r="AJ410" s="767">
        <v>4</v>
      </c>
      <c r="AK410" s="767">
        <v>4</v>
      </c>
      <c r="AL410" s="767">
        <v>4</v>
      </c>
      <c r="AM410" s="767">
        <v>4</v>
      </c>
      <c r="AN410" s="767">
        <v>4</v>
      </c>
      <c r="AO410" s="767">
        <v>4</v>
      </c>
      <c r="AP410" s="767">
        <v>4</v>
      </c>
      <c r="AQ410" s="767">
        <v>4</v>
      </c>
      <c r="AR410" s="767">
        <v>1</v>
      </c>
      <c r="AS410" s="767">
        <v>4</v>
      </c>
      <c r="AT410" s="767">
        <v>4</v>
      </c>
      <c r="AU410" s="767">
        <v>6</v>
      </c>
      <c r="AV410" s="769">
        <v>7</v>
      </c>
    </row>
    <row r="411" spans="2:48" ht="15" x14ac:dyDescent="0.25">
      <c r="B411" s="918"/>
      <c r="C411" s="1" t="s">
        <v>5</v>
      </c>
      <c r="D411" s="741">
        <v>1</v>
      </c>
      <c r="E411" s="741">
        <v>2</v>
      </c>
      <c r="F411" s="741">
        <v>2</v>
      </c>
      <c r="G411" s="741">
        <v>2</v>
      </c>
      <c r="H411" s="741">
        <v>2</v>
      </c>
      <c r="I411" s="741">
        <v>2</v>
      </c>
      <c r="J411" s="741">
        <v>2</v>
      </c>
      <c r="K411" s="741">
        <v>1</v>
      </c>
      <c r="L411" s="741">
        <v>1</v>
      </c>
      <c r="M411" s="741">
        <v>2</v>
      </c>
      <c r="N411" s="741">
        <v>2</v>
      </c>
      <c r="O411" s="741">
        <v>3</v>
      </c>
      <c r="P411" s="741">
        <v>3</v>
      </c>
      <c r="Q411" s="741">
        <v>3</v>
      </c>
      <c r="R411" s="756">
        <v>3</v>
      </c>
      <c r="S411" s="143">
        <f>100</f>
        <v>100</v>
      </c>
      <c r="T411" s="328">
        <f t="shared" si="177"/>
        <v>200</v>
      </c>
      <c r="U411" s="328">
        <f t="shared" si="178"/>
        <v>200</v>
      </c>
      <c r="V411" s="328">
        <f t="shared" si="179"/>
        <v>200</v>
      </c>
      <c r="W411" s="328">
        <f t="shared" si="180"/>
        <v>200</v>
      </c>
      <c r="X411" s="328">
        <f t="shared" si="181"/>
        <v>200</v>
      </c>
      <c r="Y411" s="328">
        <f t="shared" si="182"/>
        <v>200</v>
      </c>
      <c r="Z411" s="328">
        <f t="shared" si="183"/>
        <v>100</v>
      </c>
      <c r="AA411" s="328">
        <f t="shared" si="184"/>
        <v>100</v>
      </c>
      <c r="AB411" s="328">
        <f t="shared" si="184"/>
        <v>200</v>
      </c>
      <c r="AC411" s="328">
        <f t="shared" si="184"/>
        <v>200</v>
      </c>
      <c r="AD411" s="328">
        <f t="shared" si="184"/>
        <v>300</v>
      </c>
      <c r="AE411" s="328">
        <f t="shared" si="174"/>
        <v>300</v>
      </c>
      <c r="AF411" s="328">
        <f t="shared" si="175"/>
        <v>300</v>
      </c>
      <c r="AG411" s="329">
        <f t="shared" si="175"/>
        <v>300</v>
      </c>
      <c r="AH411" s="766">
        <v>4</v>
      </c>
      <c r="AI411" s="767">
        <v>4</v>
      </c>
      <c r="AJ411" s="767">
        <v>4</v>
      </c>
      <c r="AK411" s="767">
        <v>4</v>
      </c>
      <c r="AL411" s="767">
        <v>4</v>
      </c>
      <c r="AM411" s="767">
        <v>4</v>
      </c>
      <c r="AN411" s="767">
        <v>4</v>
      </c>
      <c r="AO411" s="767">
        <v>4</v>
      </c>
      <c r="AP411" s="767">
        <v>4</v>
      </c>
      <c r="AQ411" s="767">
        <v>4</v>
      </c>
      <c r="AR411" s="767">
        <v>4</v>
      </c>
      <c r="AS411" s="767">
        <v>4</v>
      </c>
      <c r="AT411" s="767">
        <v>4</v>
      </c>
      <c r="AU411" s="767">
        <v>6</v>
      </c>
      <c r="AV411" s="769">
        <v>7</v>
      </c>
    </row>
    <row r="412" spans="2:48" ht="15" x14ac:dyDescent="0.25">
      <c r="B412" s="918"/>
      <c r="C412" s="1" t="s">
        <v>6</v>
      </c>
      <c r="D412" s="740">
        <v>265</v>
      </c>
      <c r="E412" s="740">
        <v>219</v>
      </c>
      <c r="F412" s="740">
        <v>298</v>
      </c>
      <c r="G412" s="740">
        <v>319</v>
      </c>
      <c r="H412" s="740">
        <v>314</v>
      </c>
      <c r="I412" s="740">
        <v>343</v>
      </c>
      <c r="J412" s="740">
        <v>359</v>
      </c>
      <c r="K412" s="740">
        <v>301</v>
      </c>
      <c r="L412" s="740">
        <v>380</v>
      </c>
      <c r="M412" s="740">
        <v>377</v>
      </c>
      <c r="N412" s="740">
        <v>470</v>
      </c>
      <c r="O412" s="740">
        <v>473</v>
      </c>
      <c r="P412" s="741">
        <v>496</v>
      </c>
      <c r="Q412" s="741">
        <v>473</v>
      </c>
      <c r="R412" s="756">
        <v>451.06653225806451</v>
      </c>
      <c r="S412" s="143">
        <f>100</f>
        <v>100</v>
      </c>
      <c r="T412" s="328">
        <f t="shared" si="177"/>
        <v>82.64150943396227</v>
      </c>
      <c r="U412" s="328">
        <f t="shared" si="178"/>
        <v>112.45283018867924</v>
      </c>
      <c r="V412" s="328">
        <f t="shared" si="179"/>
        <v>120.37735849056604</v>
      </c>
      <c r="W412" s="328">
        <f t="shared" si="180"/>
        <v>118.49056603773585</v>
      </c>
      <c r="X412" s="328">
        <f t="shared" si="181"/>
        <v>129.43396226415095</v>
      </c>
      <c r="Y412" s="328">
        <f t="shared" si="182"/>
        <v>135.47169811320754</v>
      </c>
      <c r="Z412" s="328">
        <f t="shared" si="183"/>
        <v>113.58490566037736</v>
      </c>
      <c r="AA412" s="328">
        <f t="shared" si="184"/>
        <v>143.39622641509433</v>
      </c>
      <c r="AB412" s="328">
        <f t="shared" si="184"/>
        <v>142.26415094339623</v>
      </c>
      <c r="AC412" s="328">
        <f t="shared" si="184"/>
        <v>177.35849056603774</v>
      </c>
      <c r="AD412" s="328">
        <f t="shared" si="184"/>
        <v>178.49056603773585</v>
      </c>
      <c r="AE412" s="328">
        <f t="shared" si="174"/>
        <v>187.16981132075472</v>
      </c>
      <c r="AF412" s="328">
        <f t="shared" si="175"/>
        <v>178.49056603773585</v>
      </c>
      <c r="AG412" s="329">
        <f t="shared" si="175"/>
        <v>170.21378575776021</v>
      </c>
      <c r="AH412" s="766">
        <v>1</v>
      </c>
      <c r="AI412" s="767">
        <v>1</v>
      </c>
      <c r="AJ412" s="767">
        <v>1</v>
      </c>
      <c r="AK412" s="767">
        <v>1</v>
      </c>
      <c r="AL412" s="767">
        <v>1</v>
      </c>
      <c r="AM412" s="767">
        <v>1</v>
      </c>
      <c r="AN412" s="767">
        <v>1</v>
      </c>
      <c r="AO412" s="767">
        <v>1</v>
      </c>
      <c r="AP412" s="767">
        <v>1</v>
      </c>
      <c r="AQ412" s="767">
        <v>1</v>
      </c>
      <c r="AR412" s="767">
        <v>1</v>
      </c>
      <c r="AS412" s="767">
        <v>1</v>
      </c>
      <c r="AT412" s="767">
        <v>4</v>
      </c>
      <c r="AU412" s="767">
        <v>6</v>
      </c>
      <c r="AV412" s="769">
        <v>7</v>
      </c>
    </row>
    <row r="413" spans="2:48" ht="15.75" thickBot="1" x14ac:dyDescent="0.3">
      <c r="B413" s="921"/>
      <c r="C413" s="9" t="s">
        <v>7</v>
      </c>
      <c r="D413">
        <v>264</v>
      </c>
      <c r="E413">
        <v>217</v>
      </c>
      <c r="F413">
        <v>296</v>
      </c>
      <c r="G413">
        <v>317</v>
      </c>
      <c r="H413">
        <v>312</v>
      </c>
      <c r="I413">
        <v>341</v>
      </c>
      <c r="J413">
        <v>357</v>
      </c>
      <c r="K413">
        <v>300</v>
      </c>
      <c r="L413">
        <v>379</v>
      </c>
      <c r="M413">
        <v>375</v>
      </c>
      <c r="N413">
        <v>468</v>
      </c>
      <c r="O413">
        <v>470</v>
      </c>
      <c r="P413">
        <v>493</v>
      </c>
      <c r="Q413">
        <v>470</v>
      </c>
      <c r="R413" s="565">
        <v>448.07302231237321</v>
      </c>
      <c r="S413" s="144">
        <f>100</f>
        <v>100</v>
      </c>
      <c r="T413" s="330">
        <f t="shared" si="177"/>
        <v>82.196969696969703</v>
      </c>
      <c r="U413" s="330">
        <f t="shared" si="178"/>
        <v>112.12121212121212</v>
      </c>
      <c r="V413" s="330">
        <f t="shared" si="179"/>
        <v>120.07575757575758</v>
      </c>
      <c r="W413" s="330">
        <f t="shared" si="180"/>
        <v>118.18181818181819</v>
      </c>
      <c r="X413" s="330">
        <f t="shared" si="181"/>
        <v>129.16666666666666</v>
      </c>
      <c r="Y413" s="330">
        <f t="shared" si="182"/>
        <v>135.22727272727272</v>
      </c>
      <c r="Z413" s="330">
        <f t="shared" si="183"/>
        <v>113.63636363636364</v>
      </c>
      <c r="AA413" s="330">
        <f t="shared" si="184"/>
        <v>143.56060606060606</v>
      </c>
      <c r="AB413" s="330">
        <f t="shared" si="184"/>
        <v>142.04545454545453</v>
      </c>
      <c r="AC413" s="330">
        <f t="shared" si="184"/>
        <v>177.27272727272728</v>
      </c>
      <c r="AD413" s="330">
        <f t="shared" si="184"/>
        <v>178.03030303030303</v>
      </c>
      <c r="AE413" s="330">
        <f t="shared" si="174"/>
        <v>186.74242424242425</v>
      </c>
      <c r="AF413" s="330">
        <f t="shared" si="175"/>
        <v>178.03030303030303</v>
      </c>
      <c r="AG413" s="331">
        <f t="shared" si="175"/>
        <v>169.72462966377773</v>
      </c>
      <c r="AH413" s="770"/>
      <c r="AI413" s="771"/>
      <c r="AJ413" s="771"/>
      <c r="AK413" s="771"/>
      <c r="AL413" s="771"/>
      <c r="AM413" s="771"/>
      <c r="AN413" s="771"/>
      <c r="AO413" s="771"/>
      <c r="AP413" s="771"/>
      <c r="AQ413" s="771"/>
      <c r="AR413" s="771"/>
      <c r="AS413" s="771"/>
      <c r="AT413" s="771"/>
      <c r="AU413" s="771"/>
      <c r="AV413" s="772"/>
    </row>
    <row r="414" spans="2:48" x14ac:dyDescent="0.2">
      <c r="H414" s="13"/>
      <c r="J414" s="13"/>
      <c r="N414" s="13"/>
      <c r="O414" s="13"/>
      <c r="P414" s="13"/>
      <c r="AC414" s="13"/>
      <c r="AD414" s="13"/>
      <c r="AE414" s="13"/>
      <c r="AH414" s="13"/>
      <c r="AI414" s="13"/>
      <c r="AJ414" s="13"/>
      <c r="AK414" s="13"/>
      <c r="AL414" s="13"/>
      <c r="AM414" s="13"/>
      <c r="AN414" s="13"/>
      <c r="AR414" s="13"/>
    </row>
    <row r="415" spans="2:48" x14ac:dyDescent="0.2">
      <c r="H415" s="13"/>
      <c r="J415" s="13"/>
      <c r="N415" s="13"/>
      <c r="O415" s="13"/>
      <c r="P415" s="13"/>
      <c r="AC415" s="13"/>
      <c r="AD415" s="13"/>
      <c r="AE415" s="13"/>
      <c r="AH415" s="13"/>
      <c r="AI415" s="13"/>
      <c r="AJ415" s="13"/>
      <c r="AK415" s="13"/>
      <c r="AL415" s="13"/>
      <c r="AM415" s="13"/>
      <c r="AN415" s="13"/>
      <c r="AR415" s="13"/>
    </row>
    <row r="416" spans="2:48" x14ac:dyDescent="0.2">
      <c r="H416" s="13"/>
      <c r="J416" s="13"/>
      <c r="N416" s="13"/>
      <c r="O416" s="13"/>
      <c r="P416" s="13"/>
      <c r="AC416" s="13"/>
      <c r="AD416" s="13"/>
      <c r="AE416" s="13"/>
      <c r="AH416" s="13"/>
      <c r="AI416" s="13"/>
      <c r="AJ416" s="13"/>
      <c r="AK416" s="13"/>
      <c r="AL416" s="13"/>
      <c r="AM416" s="13"/>
      <c r="AN416" s="13"/>
      <c r="AR416" s="13"/>
    </row>
    <row r="417" spans="8:40" x14ac:dyDescent="0.2">
      <c r="H417" s="13"/>
      <c r="J417" s="13"/>
      <c r="N417" s="13"/>
      <c r="O417" s="13"/>
      <c r="P417" s="13"/>
      <c r="AC417" s="13"/>
      <c r="AD417" s="13"/>
      <c r="AE417" s="13"/>
      <c r="AH417" s="13"/>
      <c r="AI417" s="13"/>
      <c r="AJ417" s="13"/>
      <c r="AK417" s="13"/>
      <c r="AL417" s="13"/>
      <c r="AM417" s="13"/>
      <c r="AN417" s="13"/>
    </row>
    <row r="418" spans="8:40" x14ac:dyDescent="0.2">
      <c r="H418" s="13"/>
      <c r="J418" s="13"/>
      <c r="N418" s="13"/>
      <c r="O418" s="13"/>
      <c r="P418" s="13"/>
      <c r="AC418" s="13"/>
      <c r="AD418" s="13"/>
      <c r="AE418" s="13"/>
      <c r="AH418" s="13"/>
      <c r="AI418" s="13"/>
      <c r="AJ418" s="13"/>
      <c r="AK418" s="13"/>
      <c r="AL418" s="13"/>
      <c r="AM418" s="13"/>
      <c r="AN418" s="13"/>
    </row>
    <row r="419" spans="8:40" x14ac:dyDescent="0.2">
      <c r="H419" s="13"/>
      <c r="J419" s="13"/>
      <c r="N419" s="13"/>
      <c r="O419" s="13"/>
      <c r="P419" s="13"/>
      <c r="AC419" s="13"/>
      <c r="AD419" s="13"/>
      <c r="AE419" s="13"/>
      <c r="AH419" s="13"/>
      <c r="AI419" s="13"/>
      <c r="AJ419" s="13"/>
      <c r="AK419" s="13"/>
      <c r="AL419" s="13"/>
      <c r="AM419" s="13"/>
      <c r="AN419" s="13"/>
    </row>
    <row r="420" spans="8:40" x14ac:dyDescent="0.2">
      <c r="H420" s="13"/>
      <c r="J420" s="13"/>
      <c r="N420" s="13"/>
      <c r="O420" s="13"/>
      <c r="P420" s="13"/>
      <c r="AC420" s="13"/>
      <c r="AD420" s="13"/>
      <c r="AE420" s="13"/>
      <c r="AH420" s="13"/>
      <c r="AI420" s="13"/>
      <c r="AJ420" s="13"/>
      <c r="AK420" s="13"/>
      <c r="AL420" s="13"/>
      <c r="AM420" s="13"/>
      <c r="AN420" s="13"/>
    </row>
    <row r="421" spans="8:40" x14ac:dyDescent="0.2">
      <c r="H421" s="13"/>
      <c r="J421" s="13"/>
      <c r="N421" s="13"/>
      <c r="O421" s="13"/>
      <c r="P421" s="13"/>
      <c r="AC421" s="13"/>
      <c r="AD421" s="13"/>
      <c r="AE421" s="13"/>
      <c r="AH421" s="13"/>
      <c r="AI421" s="13"/>
      <c r="AJ421" s="13"/>
      <c r="AK421" s="13"/>
      <c r="AL421" s="13"/>
      <c r="AM421" s="13"/>
      <c r="AN421" s="13"/>
    </row>
    <row r="422" spans="8:40" x14ac:dyDescent="0.2">
      <c r="H422" s="13"/>
      <c r="J422" s="13"/>
      <c r="N422" s="13"/>
      <c r="O422" s="13"/>
      <c r="P422" s="13"/>
      <c r="AC422" s="13"/>
      <c r="AD422" s="13"/>
      <c r="AE422" s="13"/>
      <c r="AH422" s="13"/>
      <c r="AI422" s="13"/>
      <c r="AJ422" s="13"/>
      <c r="AK422" s="13"/>
      <c r="AL422" s="13"/>
      <c r="AM422" s="13"/>
      <c r="AN422" s="13"/>
    </row>
    <row r="423" spans="8:40" x14ac:dyDescent="0.2">
      <c r="H423" s="13"/>
      <c r="J423" s="13"/>
      <c r="N423" s="13"/>
      <c r="O423" s="13"/>
      <c r="P423" s="13"/>
      <c r="AC423" s="13"/>
      <c r="AD423" s="13"/>
      <c r="AE423" s="13"/>
      <c r="AH423" s="13"/>
      <c r="AI423" s="13"/>
      <c r="AJ423" s="13"/>
      <c r="AK423" s="13"/>
      <c r="AL423" s="13"/>
      <c r="AM423" s="13"/>
      <c r="AN423" s="13"/>
    </row>
    <row r="424" spans="8:40" x14ac:dyDescent="0.2">
      <c r="H424" s="13"/>
      <c r="J424" s="13"/>
      <c r="N424" s="13"/>
      <c r="O424" s="13"/>
      <c r="P424" s="13"/>
      <c r="AC424" s="13"/>
      <c r="AD424" s="13"/>
      <c r="AE424" s="13"/>
      <c r="AH424" s="13"/>
      <c r="AI424" s="13"/>
      <c r="AJ424" s="13"/>
      <c r="AK424" s="13"/>
      <c r="AL424" s="13"/>
      <c r="AM424" s="13"/>
      <c r="AN424" s="13"/>
    </row>
    <row r="425" spans="8:40" x14ac:dyDescent="0.2">
      <c r="H425" s="13"/>
      <c r="J425" s="13"/>
      <c r="N425" s="13"/>
      <c r="O425" s="13"/>
      <c r="P425" s="13"/>
      <c r="AC425" s="13"/>
      <c r="AD425" s="13"/>
      <c r="AE425" s="13"/>
      <c r="AH425" s="13"/>
      <c r="AI425" s="13"/>
      <c r="AJ425" s="13"/>
      <c r="AK425" s="13"/>
      <c r="AL425" s="13"/>
      <c r="AM425" s="13"/>
      <c r="AN425" s="13"/>
    </row>
    <row r="426" spans="8:40" x14ac:dyDescent="0.2">
      <c r="H426" s="13"/>
      <c r="J426" s="13"/>
      <c r="N426" s="13"/>
      <c r="O426" s="13"/>
      <c r="P426" s="13"/>
      <c r="AC426" s="13"/>
      <c r="AD426" s="13"/>
      <c r="AE426" s="13"/>
      <c r="AH426" s="13"/>
      <c r="AI426" s="13"/>
      <c r="AJ426" s="13"/>
      <c r="AK426" s="13"/>
      <c r="AL426" s="13"/>
      <c r="AM426" s="13"/>
      <c r="AN426" s="13"/>
    </row>
    <row r="427" spans="8:40" x14ac:dyDescent="0.2">
      <c r="H427" s="13"/>
      <c r="J427" s="13"/>
      <c r="N427" s="13"/>
      <c r="O427" s="13"/>
      <c r="P427" s="13"/>
      <c r="AC427" s="13"/>
      <c r="AD427" s="13"/>
      <c r="AE427" s="13"/>
      <c r="AH427" s="13"/>
      <c r="AI427" s="13"/>
      <c r="AJ427" s="13"/>
      <c r="AK427" s="13"/>
      <c r="AL427" s="13"/>
      <c r="AM427" s="13"/>
      <c r="AN427" s="13"/>
    </row>
    <row r="428" spans="8:40" x14ac:dyDescent="0.2">
      <c r="H428" s="13"/>
      <c r="J428" s="13"/>
      <c r="N428" s="13"/>
      <c r="O428" s="13"/>
      <c r="P428" s="13"/>
      <c r="AC428" s="13"/>
      <c r="AD428" s="13"/>
      <c r="AE428" s="13"/>
      <c r="AH428" s="13"/>
      <c r="AI428" s="13"/>
      <c r="AJ428" s="13"/>
      <c r="AK428" s="13"/>
      <c r="AL428" s="13"/>
      <c r="AM428" s="13"/>
      <c r="AN428" s="13"/>
    </row>
    <row r="429" spans="8:40" x14ac:dyDescent="0.2">
      <c r="H429" s="13"/>
      <c r="J429" s="13"/>
      <c r="N429" s="13"/>
      <c r="O429" s="13"/>
      <c r="P429" s="13"/>
      <c r="AC429" s="13"/>
      <c r="AD429" s="13"/>
      <c r="AE429" s="13"/>
      <c r="AH429" s="13"/>
      <c r="AI429" s="13"/>
      <c r="AJ429" s="13"/>
      <c r="AK429" s="13"/>
      <c r="AL429" s="13"/>
      <c r="AM429" s="13"/>
      <c r="AN429" s="13"/>
    </row>
    <row r="430" spans="8:40" x14ac:dyDescent="0.2">
      <c r="H430" s="13"/>
      <c r="J430" s="13"/>
      <c r="N430" s="13"/>
      <c r="O430" s="13"/>
      <c r="P430" s="13"/>
      <c r="AC430" s="13"/>
      <c r="AD430" s="13"/>
      <c r="AE430" s="13"/>
      <c r="AH430" s="13"/>
      <c r="AI430" s="13"/>
      <c r="AJ430" s="13"/>
      <c r="AK430" s="13"/>
      <c r="AL430" s="13"/>
      <c r="AM430" s="13"/>
      <c r="AN430" s="13"/>
    </row>
    <row r="431" spans="8:40" x14ac:dyDescent="0.2">
      <c r="J431" s="13"/>
      <c r="N431" s="13"/>
      <c r="O431" s="13"/>
      <c r="P431" s="13"/>
      <c r="AC431" s="13"/>
      <c r="AD431" s="13"/>
      <c r="AE431" s="13"/>
      <c r="AH431" s="13"/>
      <c r="AI431" s="13"/>
      <c r="AJ431" s="13"/>
      <c r="AK431" s="13"/>
      <c r="AL431" s="13"/>
      <c r="AM431" s="13"/>
      <c r="AN431" s="13"/>
    </row>
    <row r="432" spans="8:40" x14ac:dyDescent="0.2">
      <c r="J432" s="13"/>
      <c r="N432" s="13"/>
      <c r="O432" s="13"/>
      <c r="P432" s="13"/>
      <c r="AC432" s="13"/>
      <c r="AD432" s="13"/>
      <c r="AE432" s="13"/>
      <c r="AH432" s="13"/>
      <c r="AI432" s="13"/>
      <c r="AJ432" s="13"/>
      <c r="AK432" s="13"/>
      <c r="AL432" s="13"/>
      <c r="AM432" s="13"/>
      <c r="AN432" s="13"/>
    </row>
    <row r="433" spans="10:40" x14ac:dyDescent="0.2">
      <c r="J433" s="13"/>
      <c r="N433" s="13"/>
      <c r="O433" s="13"/>
      <c r="P433" s="13"/>
      <c r="AC433" s="13"/>
      <c r="AD433" s="13"/>
      <c r="AE433" s="13"/>
      <c r="AH433" s="13"/>
      <c r="AI433" s="13"/>
      <c r="AJ433" s="13"/>
      <c r="AK433" s="13"/>
      <c r="AL433" s="13"/>
      <c r="AM433" s="13"/>
      <c r="AN433" s="13"/>
    </row>
    <row r="434" spans="10:40" x14ac:dyDescent="0.2">
      <c r="J434" s="13"/>
      <c r="N434" s="13"/>
      <c r="O434" s="13"/>
      <c r="P434" s="13"/>
      <c r="AC434" s="13"/>
      <c r="AD434" s="13"/>
      <c r="AE434" s="13"/>
      <c r="AH434" s="13"/>
      <c r="AI434" s="13"/>
      <c r="AJ434" s="13"/>
      <c r="AK434" s="13"/>
      <c r="AL434" s="13"/>
      <c r="AM434" s="13"/>
      <c r="AN434" s="13"/>
    </row>
    <row r="435" spans="10:40" x14ac:dyDescent="0.2">
      <c r="J435" s="13"/>
      <c r="N435" s="13"/>
      <c r="O435" s="13"/>
      <c r="P435" s="13"/>
      <c r="AC435" s="13"/>
      <c r="AD435" s="13"/>
      <c r="AE435" s="13"/>
      <c r="AH435" s="13"/>
      <c r="AI435" s="13"/>
      <c r="AJ435" s="13"/>
      <c r="AK435" s="13"/>
      <c r="AL435" s="13"/>
      <c r="AM435" s="13"/>
      <c r="AN435" s="13"/>
    </row>
    <row r="436" spans="10:40" x14ac:dyDescent="0.2">
      <c r="J436" s="13"/>
      <c r="N436" s="13"/>
      <c r="O436" s="13"/>
      <c r="P436" s="13"/>
      <c r="AC436" s="13"/>
      <c r="AD436" s="13"/>
      <c r="AE436" s="13"/>
      <c r="AH436" s="13"/>
      <c r="AI436" s="13"/>
      <c r="AJ436" s="13"/>
      <c r="AK436" s="13"/>
      <c r="AL436" s="13"/>
      <c r="AM436" s="13"/>
      <c r="AN436" s="13"/>
    </row>
    <row r="437" spans="10:40" x14ac:dyDescent="0.2">
      <c r="J437" s="13"/>
      <c r="N437" s="13"/>
      <c r="O437" s="13"/>
      <c r="P437" s="13"/>
      <c r="AC437" s="13"/>
      <c r="AD437" s="13"/>
      <c r="AE437" s="13"/>
      <c r="AH437" s="13"/>
      <c r="AI437" s="13"/>
      <c r="AJ437" s="13"/>
      <c r="AK437" s="13"/>
      <c r="AL437" s="13"/>
      <c r="AM437" s="13"/>
      <c r="AN437" s="13"/>
    </row>
    <row r="438" spans="10:40" x14ac:dyDescent="0.2">
      <c r="J438" s="13"/>
      <c r="N438" s="13"/>
      <c r="O438" s="13"/>
      <c r="P438" s="13"/>
      <c r="AC438" s="13"/>
      <c r="AD438" s="13"/>
      <c r="AE438" s="13"/>
      <c r="AH438" s="13"/>
      <c r="AI438" s="13"/>
      <c r="AJ438" s="13"/>
      <c r="AK438" s="13"/>
      <c r="AL438" s="13"/>
      <c r="AM438" s="13"/>
      <c r="AN438" s="13"/>
    </row>
    <row r="439" spans="10:40" x14ac:dyDescent="0.2">
      <c r="J439" s="13"/>
      <c r="N439" s="13"/>
      <c r="O439" s="13"/>
      <c r="P439" s="13"/>
      <c r="AC439" s="13"/>
      <c r="AD439" s="13"/>
      <c r="AE439" s="13"/>
      <c r="AH439" s="13"/>
      <c r="AI439" s="13"/>
      <c r="AJ439" s="13"/>
      <c r="AK439" s="13"/>
      <c r="AL439" s="13"/>
      <c r="AM439" s="13"/>
      <c r="AN439" s="13"/>
    </row>
    <row r="440" spans="10:40" x14ac:dyDescent="0.2">
      <c r="J440" s="13"/>
      <c r="N440" s="13"/>
      <c r="O440" s="13"/>
      <c r="P440" s="13"/>
      <c r="AC440" s="13"/>
      <c r="AD440" s="13"/>
      <c r="AE440" s="13"/>
      <c r="AH440" s="13"/>
      <c r="AI440" s="13"/>
      <c r="AJ440" s="13"/>
      <c r="AK440" s="13"/>
      <c r="AL440" s="13"/>
      <c r="AM440" s="13"/>
      <c r="AN440" s="13"/>
    </row>
    <row r="441" spans="10:40" x14ac:dyDescent="0.2">
      <c r="J441" s="13"/>
      <c r="N441" s="13"/>
      <c r="O441" s="13"/>
      <c r="P441" s="13"/>
      <c r="AC441" s="13"/>
      <c r="AD441" s="13"/>
      <c r="AE441" s="13"/>
      <c r="AH441" s="13"/>
      <c r="AI441" s="13"/>
      <c r="AJ441" s="13"/>
      <c r="AK441" s="13"/>
      <c r="AL441" s="13"/>
      <c r="AM441" s="13"/>
      <c r="AN441" s="13"/>
    </row>
    <row r="442" spans="10:40" x14ac:dyDescent="0.2">
      <c r="J442" s="13"/>
      <c r="N442" s="13"/>
      <c r="O442" s="13"/>
      <c r="P442" s="13"/>
      <c r="AC442" s="13"/>
      <c r="AD442" s="13"/>
      <c r="AE442" s="13"/>
      <c r="AH442" s="13"/>
      <c r="AI442" s="13"/>
      <c r="AJ442" s="13"/>
      <c r="AK442" s="13"/>
      <c r="AL442" s="13"/>
      <c r="AM442" s="13"/>
      <c r="AN442" s="13"/>
    </row>
    <row r="443" spans="10:40" x14ac:dyDescent="0.2">
      <c r="J443" s="13"/>
      <c r="N443" s="13"/>
      <c r="O443" s="13"/>
      <c r="P443" s="13"/>
      <c r="AC443" s="13"/>
      <c r="AD443" s="13"/>
      <c r="AE443" s="13"/>
      <c r="AH443" s="13"/>
      <c r="AI443" s="13"/>
      <c r="AJ443" s="13"/>
      <c r="AK443" s="13"/>
      <c r="AL443" s="13"/>
      <c r="AM443" s="13"/>
      <c r="AN443" s="13"/>
    </row>
    <row r="444" spans="10:40" x14ac:dyDescent="0.2">
      <c r="J444" s="13"/>
      <c r="N444" s="13"/>
      <c r="O444" s="13"/>
      <c r="P444" s="13"/>
      <c r="AC444" s="13"/>
      <c r="AD444" s="13"/>
      <c r="AE444" s="13"/>
      <c r="AH444" s="13"/>
      <c r="AI444" s="13"/>
      <c r="AJ444" s="13"/>
      <c r="AK444" s="13"/>
      <c r="AL444" s="13"/>
      <c r="AM444" s="13"/>
      <c r="AN444" s="13"/>
    </row>
    <row r="445" spans="10:40" x14ac:dyDescent="0.2">
      <c r="J445" s="13"/>
      <c r="N445" s="13"/>
      <c r="O445" s="13"/>
      <c r="P445" s="13"/>
      <c r="AC445" s="13"/>
      <c r="AD445" s="13"/>
      <c r="AE445" s="13"/>
      <c r="AH445" s="13"/>
      <c r="AI445" s="13"/>
      <c r="AJ445" s="13"/>
      <c r="AK445" s="13"/>
      <c r="AL445" s="13"/>
      <c r="AM445" s="13"/>
      <c r="AN445" s="13"/>
    </row>
    <row r="446" spans="10:40" x14ac:dyDescent="0.2">
      <c r="J446" s="13"/>
      <c r="N446" s="13"/>
      <c r="O446" s="13"/>
      <c r="P446" s="13"/>
      <c r="AC446" s="13"/>
      <c r="AD446" s="13"/>
      <c r="AE446" s="13"/>
      <c r="AH446" s="13"/>
      <c r="AI446" s="13"/>
      <c r="AJ446" s="13"/>
      <c r="AK446" s="13"/>
      <c r="AL446" s="13"/>
      <c r="AM446" s="13"/>
      <c r="AN446" s="13"/>
    </row>
    <row r="447" spans="10:40" x14ac:dyDescent="0.2">
      <c r="J447" s="13"/>
      <c r="N447" s="13"/>
      <c r="O447" s="13"/>
      <c r="P447" s="13"/>
      <c r="AC447" s="13"/>
      <c r="AD447" s="13"/>
      <c r="AE447" s="13"/>
      <c r="AH447" s="13"/>
      <c r="AI447" s="13"/>
      <c r="AJ447" s="13"/>
      <c r="AK447" s="13"/>
      <c r="AL447" s="13"/>
      <c r="AM447" s="13"/>
      <c r="AN447" s="13"/>
    </row>
    <row r="448" spans="10:40" x14ac:dyDescent="0.2">
      <c r="N448" s="13"/>
      <c r="O448" s="13"/>
      <c r="P448" s="13"/>
      <c r="AC448" s="13"/>
      <c r="AD448" s="13"/>
      <c r="AE448" s="13"/>
      <c r="AH448" s="13"/>
      <c r="AI448" s="13"/>
      <c r="AJ448" s="13"/>
      <c r="AK448" s="13"/>
      <c r="AL448" s="13"/>
      <c r="AM448" s="13"/>
      <c r="AN448" s="13"/>
    </row>
    <row r="449" spans="14:40" x14ac:dyDescent="0.2">
      <c r="N449" s="13"/>
      <c r="O449" s="13"/>
      <c r="P449" s="13"/>
      <c r="AC449" s="13"/>
      <c r="AD449" s="13"/>
      <c r="AE449" s="13"/>
      <c r="AH449" s="13"/>
      <c r="AI449" s="13"/>
      <c r="AJ449" s="13"/>
      <c r="AK449" s="13"/>
      <c r="AL449" s="13"/>
      <c r="AM449" s="13"/>
      <c r="AN449" s="13"/>
    </row>
    <row r="450" spans="14:40" x14ac:dyDescent="0.2">
      <c r="AC450" s="13"/>
      <c r="AD450" s="13"/>
      <c r="AE450" s="13"/>
      <c r="AH450" s="13"/>
      <c r="AI450" s="13"/>
      <c r="AJ450" s="13"/>
      <c r="AK450" s="13"/>
      <c r="AL450" s="13"/>
      <c r="AM450" s="13"/>
      <c r="AN450" s="13"/>
    </row>
    <row r="451" spans="14:40" x14ac:dyDescent="0.2">
      <c r="AC451" s="13"/>
      <c r="AD451" s="13"/>
      <c r="AE451" s="13"/>
      <c r="AH451" s="13"/>
      <c r="AI451" s="13"/>
      <c r="AJ451" s="13"/>
      <c r="AK451" s="13"/>
      <c r="AL451" s="13"/>
      <c r="AM451" s="13"/>
      <c r="AN451" s="13"/>
    </row>
    <row r="452" spans="14:40" x14ac:dyDescent="0.2">
      <c r="AC452" s="13"/>
      <c r="AD452" s="13"/>
      <c r="AE452" s="13"/>
      <c r="AH452" s="13"/>
      <c r="AI452" s="13"/>
      <c r="AJ452" s="13"/>
      <c r="AK452" s="13"/>
      <c r="AL452" s="13"/>
      <c r="AM452" s="13"/>
      <c r="AN452" s="13"/>
    </row>
    <row r="453" spans="14:40" x14ac:dyDescent="0.2">
      <c r="AC453" s="13"/>
      <c r="AD453" s="13"/>
      <c r="AE453" s="13"/>
      <c r="AH453" s="13"/>
      <c r="AI453" s="13"/>
      <c r="AJ453" s="13"/>
      <c r="AK453" s="13"/>
      <c r="AL453" s="13"/>
      <c r="AM453" s="13"/>
      <c r="AN453" s="13"/>
    </row>
    <row r="454" spans="14:40" x14ac:dyDescent="0.2">
      <c r="AC454" s="13"/>
      <c r="AD454" s="13"/>
      <c r="AE454" s="13"/>
      <c r="AH454" s="13"/>
      <c r="AI454" s="13"/>
      <c r="AJ454" s="13"/>
      <c r="AK454" s="13"/>
      <c r="AL454" s="13"/>
      <c r="AM454" s="13"/>
      <c r="AN454" s="13"/>
    </row>
    <row r="455" spans="14:40" x14ac:dyDescent="0.2">
      <c r="AC455" s="13"/>
      <c r="AD455" s="13"/>
      <c r="AE455" s="13"/>
      <c r="AH455" s="13"/>
      <c r="AI455" s="13"/>
      <c r="AJ455" s="13"/>
      <c r="AK455" s="13"/>
      <c r="AL455" s="13"/>
      <c r="AM455" s="13"/>
      <c r="AN455" s="13"/>
    </row>
    <row r="456" spans="14:40" x14ac:dyDescent="0.2">
      <c r="AC456" s="13"/>
      <c r="AD456" s="13"/>
      <c r="AE456" s="13"/>
      <c r="AH456" s="13"/>
      <c r="AI456" s="13"/>
      <c r="AJ456" s="13"/>
      <c r="AK456" s="13"/>
      <c r="AL456" s="13"/>
      <c r="AM456" s="13"/>
      <c r="AN456" s="13"/>
    </row>
    <row r="457" spans="14:40" x14ac:dyDescent="0.2">
      <c r="AC457" s="13"/>
      <c r="AD457" s="13"/>
      <c r="AE457" s="13"/>
      <c r="AH457" s="13"/>
      <c r="AI457" s="13"/>
      <c r="AJ457" s="13"/>
      <c r="AK457" s="13"/>
      <c r="AL457" s="13"/>
      <c r="AM457" s="13"/>
      <c r="AN457" s="13"/>
    </row>
    <row r="458" spans="14:40" x14ac:dyDescent="0.2">
      <c r="AC458" s="13"/>
      <c r="AD458" s="13"/>
      <c r="AE458" s="13"/>
      <c r="AH458" s="13"/>
      <c r="AI458" s="13"/>
      <c r="AJ458" s="13"/>
      <c r="AK458" s="13"/>
      <c r="AL458" s="13"/>
      <c r="AM458" s="13"/>
      <c r="AN458" s="13"/>
    </row>
    <row r="459" spans="14:40" x14ac:dyDescent="0.2">
      <c r="AC459" s="13"/>
      <c r="AD459" s="13"/>
      <c r="AE459" s="13"/>
      <c r="AH459" s="13"/>
      <c r="AI459" s="13"/>
      <c r="AJ459" s="13"/>
      <c r="AK459" s="13"/>
      <c r="AL459" s="13"/>
      <c r="AM459" s="13"/>
      <c r="AN459" s="13"/>
    </row>
    <row r="460" spans="14:40" x14ac:dyDescent="0.2">
      <c r="AC460" s="13"/>
      <c r="AD460" s="13"/>
      <c r="AE460" s="13"/>
      <c r="AH460" s="13"/>
      <c r="AI460" s="13"/>
      <c r="AJ460" s="13"/>
      <c r="AK460" s="13"/>
      <c r="AL460" s="13"/>
      <c r="AM460" s="13"/>
      <c r="AN460" s="13"/>
    </row>
    <row r="461" spans="14:40" x14ac:dyDescent="0.2">
      <c r="AC461" s="13"/>
      <c r="AD461" s="13"/>
      <c r="AE461" s="13"/>
      <c r="AH461" s="13"/>
      <c r="AI461" s="13"/>
      <c r="AJ461" s="13"/>
      <c r="AK461" s="13"/>
      <c r="AL461" s="13"/>
      <c r="AM461" s="13"/>
      <c r="AN461" s="13"/>
    </row>
    <row r="462" spans="14:40" x14ac:dyDescent="0.2">
      <c r="AC462" s="13"/>
      <c r="AD462" s="13"/>
      <c r="AE462" s="13"/>
      <c r="AH462" s="13"/>
      <c r="AI462" s="13"/>
      <c r="AJ462" s="13"/>
      <c r="AK462" s="13"/>
      <c r="AL462" s="13"/>
      <c r="AM462" s="13"/>
      <c r="AN462" s="13"/>
    </row>
    <row r="463" spans="14:40" x14ac:dyDescent="0.2">
      <c r="AC463" s="13"/>
      <c r="AD463" s="13"/>
      <c r="AE463" s="13"/>
      <c r="AH463" s="13"/>
      <c r="AI463" s="13"/>
      <c r="AJ463" s="13"/>
      <c r="AK463" s="13"/>
      <c r="AL463" s="13"/>
      <c r="AM463" s="13"/>
      <c r="AN463" s="13"/>
    </row>
    <row r="464" spans="14:40" x14ac:dyDescent="0.2">
      <c r="AC464" s="13"/>
      <c r="AD464" s="13"/>
      <c r="AE464" s="13"/>
      <c r="AH464" s="13"/>
      <c r="AI464" s="13"/>
      <c r="AJ464" s="13"/>
      <c r="AK464" s="13"/>
      <c r="AL464" s="13"/>
      <c r="AM464" s="13"/>
      <c r="AN464" s="13"/>
    </row>
    <row r="465" spans="29:40" x14ac:dyDescent="0.2">
      <c r="AC465" s="13"/>
      <c r="AD465" s="13"/>
      <c r="AE465" s="13"/>
      <c r="AH465" s="13"/>
      <c r="AI465" s="13"/>
      <c r="AJ465" s="13"/>
      <c r="AK465" s="13"/>
      <c r="AL465" s="13"/>
      <c r="AM465" s="13"/>
      <c r="AN465" s="13"/>
    </row>
    <row r="466" spans="29:40" x14ac:dyDescent="0.2">
      <c r="AC466" s="13"/>
      <c r="AD466" s="13"/>
      <c r="AE466" s="13"/>
      <c r="AH466" s="13"/>
      <c r="AI466" s="13"/>
      <c r="AJ466" s="13"/>
      <c r="AK466" s="13"/>
      <c r="AL466" s="13"/>
      <c r="AM466" s="13"/>
      <c r="AN466" s="13"/>
    </row>
    <row r="467" spans="29:40" x14ac:dyDescent="0.2">
      <c r="AC467" s="13"/>
      <c r="AD467" s="13"/>
      <c r="AE467" s="13"/>
      <c r="AH467" s="13"/>
      <c r="AI467" s="13"/>
      <c r="AJ467" s="13"/>
      <c r="AK467" s="13"/>
      <c r="AL467" s="13"/>
      <c r="AM467" s="13"/>
      <c r="AN467" s="13"/>
    </row>
    <row r="468" spans="29:40" x14ac:dyDescent="0.2">
      <c r="AC468" s="13"/>
      <c r="AD468" s="13"/>
      <c r="AE468" s="13"/>
      <c r="AH468" s="13"/>
      <c r="AI468" s="13"/>
      <c r="AJ468" s="13"/>
      <c r="AK468" s="13"/>
      <c r="AL468" s="13"/>
      <c r="AM468" s="13"/>
      <c r="AN468" s="13"/>
    </row>
    <row r="469" spans="29:40" x14ac:dyDescent="0.2">
      <c r="AC469" s="13"/>
      <c r="AD469" s="13"/>
      <c r="AE469" s="13"/>
      <c r="AH469" s="13"/>
      <c r="AI469" s="13"/>
      <c r="AJ469" s="13"/>
      <c r="AK469" s="13"/>
      <c r="AL469" s="13"/>
      <c r="AN469" s="13"/>
    </row>
    <row r="470" spans="29:40" x14ac:dyDescent="0.2">
      <c r="AC470" s="13"/>
      <c r="AD470" s="13"/>
      <c r="AE470" s="13"/>
      <c r="AH470" s="13"/>
      <c r="AI470" s="13"/>
      <c r="AJ470" s="13"/>
      <c r="AK470" s="13"/>
      <c r="AN470" s="13"/>
    </row>
    <row r="471" spans="29:40" x14ac:dyDescent="0.2">
      <c r="AC471" s="13"/>
      <c r="AD471" s="13"/>
      <c r="AE471" s="13"/>
      <c r="AH471" s="13"/>
      <c r="AI471" s="13"/>
      <c r="AJ471" s="13"/>
      <c r="AK471" s="13"/>
      <c r="AN471" s="13"/>
    </row>
    <row r="472" spans="29:40" x14ac:dyDescent="0.2">
      <c r="AC472" s="13"/>
      <c r="AD472" s="13"/>
      <c r="AE472" s="13"/>
      <c r="AH472" s="13"/>
      <c r="AI472" s="13"/>
      <c r="AJ472" s="13"/>
      <c r="AK472" s="13"/>
      <c r="AN472" s="13"/>
    </row>
    <row r="473" spans="29:40" x14ac:dyDescent="0.2">
      <c r="AC473" s="13"/>
      <c r="AD473" s="13"/>
      <c r="AE473" s="13"/>
      <c r="AH473" s="13"/>
      <c r="AI473" s="13"/>
      <c r="AJ473" s="13"/>
      <c r="AK473" s="13"/>
      <c r="AN473" s="13"/>
    </row>
    <row r="474" spans="29:40" x14ac:dyDescent="0.2">
      <c r="AC474" s="13"/>
      <c r="AD474" s="13"/>
      <c r="AE474" s="13"/>
      <c r="AH474" s="13"/>
      <c r="AI474" s="13"/>
      <c r="AJ474" s="13"/>
      <c r="AK474" s="13"/>
      <c r="AN474" s="13"/>
    </row>
    <row r="475" spans="29:40" x14ac:dyDescent="0.2">
      <c r="AC475" s="13"/>
      <c r="AD475" s="13"/>
      <c r="AE475" s="13"/>
      <c r="AH475" s="13"/>
      <c r="AI475" s="13"/>
      <c r="AJ475" s="13"/>
      <c r="AK475" s="13"/>
      <c r="AN475" s="13"/>
    </row>
    <row r="476" spans="29:40" x14ac:dyDescent="0.2">
      <c r="AC476" s="13"/>
      <c r="AD476" s="13"/>
      <c r="AE476" s="13"/>
      <c r="AH476" s="13"/>
      <c r="AI476" s="13"/>
      <c r="AJ476" s="13"/>
      <c r="AK476" s="13"/>
      <c r="AN476" s="13"/>
    </row>
    <row r="477" spans="29:40" x14ac:dyDescent="0.2">
      <c r="AC477" s="13"/>
      <c r="AD477" s="13"/>
      <c r="AE477" s="13"/>
      <c r="AH477" s="13"/>
      <c r="AI477" s="13"/>
      <c r="AN477" s="13"/>
    </row>
    <row r="478" spans="29:40" x14ac:dyDescent="0.2">
      <c r="AC478" s="13"/>
      <c r="AD478" s="13"/>
      <c r="AE478" s="13"/>
      <c r="AH478" s="13"/>
      <c r="AI478" s="13"/>
      <c r="AN478" s="13"/>
    </row>
    <row r="479" spans="29:40" x14ac:dyDescent="0.2">
      <c r="AC479" s="13"/>
      <c r="AD479" s="13"/>
      <c r="AE479" s="13"/>
      <c r="AH479" s="13"/>
      <c r="AI479" s="13"/>
      <c r="AN479" s="13"/>
    </row>
    <row r="480" spans="29:40" x14ac:dyDescent="0.2">
      <c r="AC480" s="13"/>
      <c r="AD480" s="13"/>
      <c r="AE480" s="13"/>
      <c r="AH480" s="13"/>
      <c r="AI480" s="13"/>
      <c r="AN480" s="13"/>
    </row>
    <row r="481" spans="29:40" x14ac:dyDescent="0.2">
      <c r="AC481" s="13"/>
      <c r="AD481" s="13"/>
      <c r="AE481" s="13"/>
      <c r="AH481" s="13"/>
      <c r="AI481" s="13"/>
      <c r="AN481" s="13"/>
    </row>
    <row r="482" spans="29:40" x14ac:dyDescent="0.2">
      <c r="AC482" s="13"/>
      <c r="AD482" s="13"/>
      <c r="AE482" s="13"/>
      <c r="AH482" s="13"/>
      <c r="AI482" s="13"/>
      <c r="AN482" s="13"/>
    </row>
    <row r="483" spans="29:40" x14ac:dyDescent="0.2">
      <c r="AC483" s="13"/>
      <c r="AD483" s="13"/>
      <c r="AE483" s="13"/>
      <c r="AH483" s="13"/>
      <c r="AI483" s="13"/>
      <c r="AN483" s="13"/>
    </row>
    <row r="484" spans="29:40" x14ac:dyDescent="0.2">
      <c r="AC484" s="13"/>
      <c r="AD484" s="13"/>
      <c r="AE484" s="13"/>
      <c r="AH484" s="13"/>
      <c r="AI484" s="13"/>
      <c r="AN484" s="13"/>
    </row>
    <row r="485" spans="29:40" x14ac:dyDescent="0.2">
      <c r="AC485" s="13"/>
      <c r="AD485" s="13"/>
      <c r="AE485" s="13"/>
      <c r="AH485" s="13"/>
      <c r="AI485" s="13"/>
      <c r="AN485" s="13"/>
    </row>
    <row r="486" spans="29:40" x14ac:dyDescent="0.2">
      <c r="AC486" s="13"/>
      <c r="AD486" s="13"/>
      <c r="AE486" s="13"/>
      <c r="AH486" s="13"/>
      <c r="AI486" s="13"/>
      <c r="AN486" s="13"/>
    </row>
    <row r="487" spans="29:40" x14ac:dyDescent="0.2">
      <c r="AC487" s="13"/>
      <c r="AD487" s="13"/>
      <c r="AE487" s="13"/>
      <c r="AH487" s="13"/>
      <c r="AI487" s="13"/>
      <c r="AN487" s="13"/>
    </row>
    <row r="488" spans="29:40" x14ac:dyDescent="0.2">
      <c r="AC488" s="13"/>
      <c r="AD488" s="13"/>
      <c r="AE488" s="13"/>
      <c r="AH488" s="13"/>
      <c r="AI488" s="13"/>
      <c r="AN488" s="13"/>
    </row>
    <row r="489" spans="29:40" x14ac:dyDescent="0.2">
      <c r="AC489" s="13"/>
      <c r="AD489" s="13"/>
      <c r="AE489" s="13"/>
      <c r="AH489" s="13"/>
      <c r="AI489" s="13"/>
      <c r="AN489" s="13"/>
    </row>
    <row r="490" spans="29:40" x14ac:dyDescent="0.2">
      <c r="AH490" s="13"/>
      <c r="AI490" s="13"/>
      <c r="AN490" s="13"/>
    </row>
    <row r="491" spans="29:40" x14ac:dyDescent="0.2">
      <c r="AH491" s="13"/>
      <c r="AI491" s="13"/>
      <c r="AN491" s="13"/>
    </row>
    <row r="492" spans="29:40" x14ac:dyDescent="0.2">
      <c r="AH492" s="13"/>
      <c r="AI492" s="13"/>
      <c r="AN492" s="13"/>
    </row>
    <row r="493" spans="29:40" x14ac:dyDescent="0.2">
      <c r="AH493" s="13"/>
      <c r="AI493" s="13"/>
      <c r="AN493" s="13"/>
    </row>
    <row r="494" spans="29:40" x14ac:dyDescent="0.2">
      <c r="AH494" s="13"/>
      <c r="AI494" s="13"/>
      <c r="AN494" s="13"/>
    </row>
    <row r="495" spans="29:40" x14ac:dyDescent="0.2">
      <c r="AH495" s="13"/>
      <c r="AI495" s="13"/>
      <c r="AN495" s="13"/>
    </row>
    <row r="496" spans="29:40" x14ac:dyDescent="0.2">
      <c r="AH496" s="13"/>
      <c r="AI496" s="13"/>
      <c r="AN496" s="13"/>
    </row>
    <row r="497" spans="34:40" x14ac:dyDescent="0.2">
      <c r="AH497" s="13"/>
      <c r="AI497" s="13"/>
      <c r="AN497" s="13"/>
    </row>
    <row r="498" spans="34:40" x14ac:dyDescent="0.2">
      <c r="AH498" s="13"/>
      <c r="AI498" s="13"/>
      <c r="AN498" s="13"/>
    </row>
    <row r="499" spans="34:40" x14ac:dyDescent="0.2">
      <c r="AH499" s="13"/>
      <c r="AI499" s="13"/>
      <c r="AN499" s="13"/>
    </row>
    <row r="500" spans="34:40" x14ac:dyDescent="0.2">
      <c r="AH500" s="13"/>
      <c r="AI500" s="13"/>
      <c r="AN500" s="13"/>
    </row>
    <row r="501" spans="34:40" x14ac:dyDescent="0.2">
      <c r="AH501" s="13"/>
      <c r="AI501" s="13"/>
      <c r="AN501" s="13"/>
    </row>
    <row r="502" spans="34:40" x14ac:dyDescent="0.2">
      <c r="AH502" s="13"/>
      <c r="AI502" s="13"/>
      <c r="AN502" s="13"/>
    </row>
    <row r="503" spans="34:40" x14ac:dyDescent="0.2">
      <c r="AH503" s="13"/>
      <c r="AI503" s="13"/>
      <c r="AN503" s="13"/>
    </row>
    <row r="504" spans="34:40" x14ac:dyDescent="0.2">
      <c r="AH504" s="13"/>
      <c r="AI504" s="13"/>
      <c r="AN504" s="13"/>
    </row>
    <row r="505" spans="34:40" x14ac:dyDescent="0.2">
      <c r="AH505" s="13"/>
      <c r="AI505" s="13"/>
      <c r="AN505" s="13"/>
    </row>
    <row r="506" spans="34:40" x14ac:dyDescent="0.2">
      <c r="AH506" s="13"/>
      <c r="AI506" s="13"/>
      <c r="AN506" s="13"/>
    </row>
    <row r="507" spans="34:40" x14ac:dyDescent="0.2">
      <c r="AH507" s="13"/>
      <c r="AI507" s="13"/>
      <c r="AN507" s="13"/>
    </row>
    <row r="508" spans="34:40" x14ac:dyDescent="0.2">
      <c r="AH508" s="13"/>
      <c r="AI508" s="13"/>
      <c r="AN508" s="13"/>
    </row>
    <row r="509" spans="34:40" x14ac:dyDescent="0.2">
      <c r="AH509" s="13"/>
      <c r="AI509" s="13"/>
      <c r="AN509" s="13"/>
    </row>
    <row r="510" spans="34:40" x14ac:dyDescent="0.2">
      <c r="AH510" s="13"/>
      <c r="AI510" s="13"/>
      <c r="AN510" s="13"/>
    </row>
    <row r="511" spans="34:40" x14ac:dyDescent="0.2">
      <c r="AH511" s="13"/>
      <c r="AI511" s="13"/>
      <c r="AN511" s="13"/>
    </row>
    <row r="512" spans="34:40" x14ac:dyDescent="0.2">
      <c r="AH512" s="13"/>
      <c r="AI512" s="13"/>
      <c r="AN512" s="13"/>
    </row>
    <row r="513" spans="34:35" x14ac:dyDescent="0.2">
      <c r="AH513" s="13"/>
      <c r="AI513" s="13"/>
    </row>
    <row r="514" spans="34:35" x14ac:dyDescent="0.2">
      <c r="AH514" s="13"/>
      <c r="AI514" s="13"/>
    </row>
    <row r="515" spans="34:35" x14ac:dyDescent="0.2">
      <c r="AH515" s="13"/>
      <c r="AI515" s="13"/>
    </row>
    <row r="516" spans="34:35" x14ac:dyDescent="0.2">
      <c r="AH516" s="13"/>
      <c r="AI516" s="13"/>
    </row>
    <row r="517" spans="34:35" x14ac:dyDescent="0.2">
      <c r="AH517" s="13"/>
      <c r="AI517" s="13"/>
    </row>
    <row r="518" spans="34:35" x14ac:dyDescent="0.2">
      <c r="AH518" s="13"/>
      <c r="AI518" s="13"/>
    </row>
    <row r="519" spans="34:35" x14ac:dyDescent="0.2">
      <c r="AH519" s="13"/>
      <c r="AI519" s="13"/>
    </row>
    <row r="520" spans="34:35" x14ac:dyDescent="0.2">
      <c r="AH520" s="13"/>
      <c r="AI520" s="13"/>
    </row>
    <row r="521" spans="34:35" x14ac:dyDescent="0.2">
      <c r="AH521" s="13"/>
      <c r="AI521" s="13"/>
    </row>
    <row r="522" spans="34:35" x14ac:dyDescent="0.2">
      <c r="AH522" s="13"/>
      <c r="AI522" s="13"/>
    </row>
    <row r="523" spans="34:35" x14ac:dyDescent="0.2">
      <c r="AH523" s="13"/>
      <c r="AI523" s="13"/>
    </row>
    <row r="524" spans="34:35" x14ac:dyDescent="0.2">
      <c r="AH524" s="13"/>
      <c r="AI524" s="13"/>
    </row>
  </sheetData>
  <mergeCells count="72">
    <mergeCell ref="AM6:AP6"/>
    <mergeCell ref="U5:W5"/>
    <mergeCell ref="Z5:AB5"/>
    <mergeCell ref="B36:B41"/>
    <mergeCell ref="B12:B17"/>
    <mergeCell ref="AH6:AL6"/>
    <mergeCell ref="AH5:AK5"/>
    <mergeCell ref="B30:B35"/>
    <mergeCell ref="B24:B29"/>
    <mergeCell ref="B18:B23"/>
    <mergeCell ref="B66:B71"/>
    <mergeCell ref="B60:B65"/>
    <mergeCell ref="B54:B59"/>
    <mergeCell ref="B48:B53"/>
    <mergeCell ref="B42:B47"/>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210:B215"/>
    <mergeCell ref="B204:B209"/>
    <mergeCell ref="B216:B221"/>
    <mergeCell ref="B240:B245"/>
    <mergeCell ref="B234:B23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408:B413"/>
    <mergeCell ref="B402:B407"/>
    <mergeCell ref="B396:B401"/>
    <mergeCell ref="B390:B395"/>
    <mergeCell ref="B384:B389"/>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rgb="FF0070C0"/>
  </sheetPr>
  <dimension ref="A1:BK554"/>
  <sheetViews>
    <sheetView topLeftCell="A4" zoomScale="145" zoomScaleNormal="145" workbookViewId="0">
      <pane xSplit="3" ySplit="7" topLeftCell="AZ32" activePane="bottomRight" state="frozen"/>
      <selection activeCell="A4" sqref="A4"/>
      <selection pane="topRight" activeCell="D4" sqref="D4"/>
      <selection pane="bottomLeft" activeCell="A11" sqref="A11"/>
      <selection pane="bottomRight" activeCell="BI46" sqref="BI46"/>
    </sheetView>
  </sheetViews>
  <sheetFormatPr defaultColWidth="11.42578125" defaultRowHeight="14.25" x14ac:dyDescent="0.2"/>
  <cols>
    <col min="1" max="1" width="3.42578125" style="12" customWidth="1"/>
    <col min="2" max="2" width="27.28515625" style="10" customWidth="1"/>
    <col min="3" max="3" width="11.42578125" style="12"/>
    <col min="4" max="17" width="10.7109375" style="12" customWidth="1"/>
    <col min="18" max="18" width="11.42578125" style="12" customWidth="1"/>
    <col min="19" max="19" width="7" style="12" customWidth="1"/>
    <col min="20" max="32" width="6.42578125" style="12" customWidth="1"/>
    <col min="33" max="33" width="11.42578125" style="12" customWidth="1"/>
    <col min="34" max="46" width="5.7109375" style="12" customWidth="1"/>
    <col min="47" max="47" width="5.42578125" style="12" customWidth="1"/>
    <col min="48" max="48" width="5.5703125" style="12" customWidth="1"/>
    <col min="49" max="16384" width="11.42578125" style="12"/>
  </cols>
  <sheetData>
    <row r="1" spans="1:63" ht="36.75" customHeight="1" x14ac:dyDescent="0.25">
      <c r="A1" s="511" t="s">
        <v>243</v>
      </c>
    </row>
    <row r="2" spans="1:63" x14ac:dyDescent="0.2">
      <c r="B2" s="26"/>
      <c r="C2" s="26"/>
      <c r="D2" s="26"/>
      <c r="E2" s="26"/>
      <c r="F2" s="26"/>
      <c r="G2" s="26"/>
      <c r="H2" s="26"/>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63" ht="20.25" x14ac:dyDescent="0.2">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63" ht="15" x14ac:dyDescent="0.25">
      <c r="B4" s="10" t="s">
        <v>310</v>
      </c>
      <c r="C4" s="11"/>
      <c r="D4" s="401"/>
      <c r="F4" s="11"/>
      <c r="H4" s="11"/>
      <c r="I4" s="26"/>
      <c r="J4" s="11"/>
      <c r="K4" s="11"/>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63" ht="14.25" customHeight="1" x14ac:dyDescent="0.2">
      <c r="B5" s="10" t="s">
        <v>84</v>
      </c>
      <c r="C5" s="11"/>
      <c r="E5" s="15"/>
      <c r="F5" s="490" t="s">
        <v>86</v>
      </c>
      <c r="H5" s="11"/>
      <c r="I5" s="26"/>
      <c r="J5" s="11"/>
      <c r="K5" s="11"/>
      <c r="L5" s="11"/>
      <c r="M5" s="11"/>
      <c r="N5" s="11"/>
      <c r="O5" s="11"/>
      <c r="P5" s="11"/>
      <c r="Q5" s="11"/>
      <c r="R5" s="11"/>
      <c r="S5" s="495"/>
      <c r="T5" s="496"/>
      <c r="U5" s="922" t="s">
        <v>235</v>
      </c>
      <c r="V5" s="922"/>
      <c r="W5" s="922"/>
      <c r="X5" s="497"/>
      <c r="Y5" s="498"/>
      <c r="Z5" s="922" t="s">
        <v>185</v>
      </c>
      <c r="AA5" s="922"/>
      <c r="AB5" s="922"/>
      <c r="AC5" s="11"/>
      <c r="AD5" s="11"/>
      <c r="AE5" s="11"/>
      <c r="AF5" s="11"/>
      <c r="AG5" s="11"/>
      <c r="AH5" s="926" t="s">
        <v>85</v>
      </c>
      <c r="AI5" s="926"/>
      <c r="AJ5" s="926"/>
      <c r="AK5" s="926"/>
      <c r="AQ5" s="484"/>
      <c r="AR5" s="484"/>
      <c r="AS5" s="484"/>
      <c r="AT5" s="484"/>
    </row>
    <row r="6" spans="1:63" x14ac:dyDescent="0.2">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27" t="s">
        <v>186</v>
      </c>
      <c r="AI6" s="928"/>
      <c r="AJ6" s="928"/>
      <c r="AK6" s="928"/>
      <c r="AL6" s="923"/>
      <c r="AM6" s="923" t="s">
        <v>188</v>
      </c>
      <c r="AN6" s="923"/>
      <c r="AO6" s="923"/>
      <c r="AP6" s="924"/>
      <c r="AQ6" s="484"/>
      <c r="AR6" s="484"/>
      <c r="AS6" s="484"/>
      <c r="AT6" s="484"/>
    </row>
    <row r="7" spans="1:63" x14ac:dyDescent="0.2">
      <c r="C7" s="11"/>
      <c r="E7" s="17"/>
      <c r="F7" s="490" t="s">
        <v>289</v>
      </c>
      <c r="H7" s="11"/>
      <c r="I7" s="26"/>
      <c r="J7" s="26"/>
      <c r="K7" s="11"/>
      <c r="L7" s="11"/>
      <c r="M7" s="11"/>
      <c r="N7" s="26"/>
      <c r="O7" s="26"/>
      <c r="P7" s="26"/>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4"/>
      <c r="AS7" s="484"/>
      <c r="AT7" s="484"/>
    </row>
    <row r="8" spans="1:63" ht="15.75" x14ac:dyDescent="0.2">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63" ht="18.75" thickBot="1" x14ac:dyDescent="0.25">
      <c r="B9" s="18"/>
      <c r="C9" s="19"/>
      <c r="D9" s="19"/>
      <c r="E9" s="19"/>
      <c r="F9" s="19"/>
      <c r="G9" s="19"/>
      <c r="H9" s="19"/>
      <c r="I9" s="20"/>
      <c r="J9" s="20"/>
      <c r="K9" s="19"/>
      <c r="L9" s="19"/>
      <c r="M9" s="19"/>
      <c r="N9" s="20"/>
      <c r="O9" s="20"/>
      <c r="P9" s="20"/>
      <c r="Q9" s="19"/>
      <c r="R9" s="19"/>
      <c r="S9" s="21"/>
      <c r="AF9" s="19"/>
      <c r="AG9" s="19"/>
      <c r="AH9" s="485"/>
      <c r="AI9" s="485"/>
      <c r="AJ9" s="485"/>
      <c r="AK9" s="485"/>
      <c r="AL9" s="486"/>
      <c r="AM9" s="487"/>
      <c r="AN9" s="488"/>
      <c r="AO9" s="488"/>
      <c r="AP9" s="488"/>
      <c r="AQ9" s="488"/>
      <c r="AR9" s="488"/>
      <c r="AS9" s="488"/>
      <c r="AT9" s="488"/>
    </row>
    <row r="10" spans="1:63"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c r="AW10" s="763">
        <v>2008</v>
      </c>
      <c r="AX10" s="764">
        <v>2009</v>
      </c>
      <c r="AY10" s="764">
        <v>2010</v>
      </c>
      <c r="AZ10" s="764">
        <v>2011</v>
      </c>
      <c r="BA10" s="764">
        <v>2012</v>
      </c>
      <c r="BB10" s="764">
        <v>2013</v>
      </c>
      <c r="BC10" s="764">
        <v>2014</v>
      </c>
      <c r="BD10" s="764">
        <v>2015</v>
      </c>
      <c r="BE10" s="764">
        <v>2016</v>
      </c>
      <c r="BF10" s="764">
        <v>2017</v>
      </c>
      <c r="BG10" s="764">
        <v>2018</v>
      </c>
      <c r="BH10" s="764">
        <v>2019</v>
      </c>
      <c r="BI10" s="764">
        <v>2020</v>
      </c>
      <c r="BJ10" s="764">
        <v>2021</v>
      </c>
      <c r="BK10" s="858">
        <v>2022</v>
      </c>
    </row>
    <row r="11" spans="1:63" ht="15.75" customHeight="1" thickTop="1" x14ac:dyDescent="0.2">
      <c r="B11" s="917" t="s">
        <v>82</v>
      </c>
      <c r="C11" s="39" t="s">
        <v>2</v>
      </c>
      <c r="D11" s="46">
        <f>SUM(D17,D23,D29,D35,D41,D47,D53,D59,D65,D71,D77,D83)</f>
        <v>40377</v>
      </c>
      <c r="E11" s="47">
        <f t="shared" ref="E11:Q11" si="0">SUM(E17,E23,E29,E35,E41,E47,E53,E59,E65,E71,E77,E83)</f>
        <v>42268</v>
      </c>
      <c r="F11" s="47">
        <f t="shared" si="0"/>
        <v>40594</v>
      </c>
      <c r="G11" s="47">
        <f t="shared" si="0"/>
        <v>39234</v>
      </c>
      <c r="H11" s="47">
        <f t="shared" si="0"/>
        <v>38670</v>
      </c>
      <c r="I11" s="47">
        <f t="shared" si="0"/>
        <v>37512</v>
      </c>
      <c r="J11" s="47">
        <f t="shared" si="0"/>
        <v>36931</v>
      </c>
      <c r="K11" s="47">
        <f t="shared" si="0"/>
        <v>45207</v>
      </c>
      <c r="L11" s="47">
        <f t="shared" si="0"/>
        <v>45969</v>
      </c>
      <c r="M11" s="47">
        <f t="shared" si="0"/>
        <v>45555</v>
      </c>
      <c r="N11" s="47">
        <f t="shared" si="0"/>
        <v>48070</v>
      </c>
      <c r="O11" s="47">
        <f t="shared" si="0"/>
        <v>50209</v>
      </c>
      <c r="P11" s="47">
        <f t="shared" si="0"/>
        <v>52555</v>
      </c>
      <c r="Q11" s="47">
        <f t="shared" si="0"/>
        <v>54924</v>
      </c>
      <c r="R11" s="47">
        <f t="shared" ref="R11" si="1">SUM(R17,R23,R29,R35,R41,R47,R53,R59,R65,R71,R77,R83)</f>
        <v>57909.536423502585</v>
      </c>
      <c r="S11" s="143">
        <f>100</f>
        <v>100</v>
      </c>
      <c r="T11" s="328">
        <f>E11*100/$D11</f>
        <v>104.68335933823711</v>
      </c>
      <c r="U11" s="328">
        <f t="shared" ref="U11:AD26" si="2">F11*100/$D11</f>
        <v>100.53743467815836</v>
      </c>
      <c r="V11" s="328">
        <f t="shared" si="2"/>
        <v>97.169180474032245</v>
      </c>
      <c r="W11" s="328">
        <f t="shared" si="2"/>
        <v>95.772345642321127</v>
      </c>
      <c r="X11" s="328">
        <f t="shared" si="2"/>
        <v>92.904376253807854</v>
      </c>
      <c r="Y11" s="328">
        <f t="shared" si="2"/>
        <v>91.465438244545169</v>
      </c>
      <c r="Z11" s="328">
        <f t="shared" si="2"/>
        <v>111.96225573965377</v>
      </c>
      <c r="AA11" s="328">
        <f t="shared" si="2"/>
        <v>113.84946875696559</v>
      </c>
      <c r="AB11" s="328">
        <f t="shared" si="2"/>
        <v>112.82413255070956</v>
      </c>
      <c r="AC11" s="328">
        <f t="shared" si="2"/>
        <v>119.05292617083984</v>
      </c>
      <c r="AD11" s="328">
        <f t="shared" si="2"/>
        <v>124.35049656982936</v>
      </c>
      <c r="AE11" s="328">
        <f t="shared" ref="AE11:AE23" si="3">P11*100/$D11</f>
        <v>130.1607350719469</v>
      </c>
      <c r="AF11" s="328">
        <f t="shared" ref="AF11:AG23" si="4">Q11*100/$D11</f>
        <v>136.02793669663421</v>
      </c>
      <c r="AG11" s="329">
        <f t="shared" si="4"/>
        <v>143.42208788048291</v>
      </c>
      <c r="AH11" s="742"/>
      <c r="AI11" s="743"/>
      <c r="AJ11" s="744"/>
      <c r="AK11" s="743"/>
      <c r="AL11" s="743"/>
      <c r="AM11" s="743"/>
      <c r="AN11" s="743"/>
      <c r="AO11" s="743"/>
      <c r="AP11" s="743"/>
      <c r="AQ11" s="743"/>
      <c r="AR11" s="743"/>
      <c r="AS11" s="743"/>
      <c r="AT11" s="743"/>
      <c r="AU11" s="743"/>
      <c r="AV11" s="745"/>
      <c r="AX11" s="855">
        <f>(E11/D11-1)*100</f>
        <v>4.6833593382371141</v>
      </c>
      <c r="AY11" s="855">
        <f t="shared" ref="AY11:BK26" si="5">(F11/E11-1)*100</f>
        <v>-3.9604428882369591</v>
      </c>
      <c r="AZ11" s="855">
        <f t="shared" si="5"/>
        <v>-3.3502488052421509</v>
      </c>
      <c r="BA11" s="855">
        <f t="shared" si="5"/>
        <v>-1.4375286741091897</v>
      </c>
      <c r="BB11" s="855">
        <f t="shared" si="5"/>
        <v>-2.9945694336695139</v>
      </c>
      <c r="BC11" s="855">
        <f t="shared" si="5"/>
        <v>-1.5488377052676472</v>
      </c>
      <c r="BD11" s="855">
        <f t="shared" si="5"/>
        <v>22.409357991930889</v>
      </c>
      <c r="BE11" s="855">
        <f t="shared" si="5"/>
        <v>1.6855796668657552</v>
      </c>
      <c r="BF11" s="855">
        <f t="shared" si="5"/>
        <v>-0.90060693075768583</v>
      </c>
      <c r="BG11" s="855">
        <f t="shared" si="5"/>
        <v>5.5207990341345603</v>
      </c>
      <c r="BH11" s="855">
        <f t="shared" si="5"/>
        <v>4.4497607655502369</v>
      </c>
      <c r="BI11" s="855">
        <f t="shared" si="5"/>
        <v>4.6724690792487422</v>
      </c>
      <c r="BJ11" s="855">
        <f t="shared" si="5"/>
        <v>4.5076586433260291</v>
      </c>
      <c r="BK11" s="859">
        <f t="shared" si="5"/>
        <v>5.4357592737283911</v>
      </c>
    </row>
    <row r="12" spans="1:63" x14ac:dyDescent="0.2">
      <c r="B12" s="918"/>
      <c r="C12" s="1" t="s">
        <v>3</v>
      </c>
      <c r="D12" s="41">
        <f t="shared" ref="D12:Q16" si="6">SUM(D18,D24,D30,D36,D42,D48,D54,D60,D66,D72,D78,D84)</f>
        <v>24282</v>
      </c>
      <c r="E12" s="40">
        <f t="shared" si="6"/>
        <v>24965</v>
      </c>
      <c r="F12" s="40">
        <f t="shared" si="6"/>
        <v>25267</v>
      </c>
      <c r="G12" s="40">
        <f t="shared" si="6"/>
        <v>27255</v>
      </c>
      <c r="H12" s="40">
        <f t="shared" si="6"/>
        <v>27339</v>
      </c>
      <c r="I12" s="40">
        <f t="shared" si="6"/>
        <v>28166</v>
      </c>
      <c r="J12" s="40">
        <f t="shared" si="6"/>
        <v>34853</v>
      </c>
      <c r="K12" s="40">
        <f t="shared" si="6"/>
        <v>32300</v>
      </c>
      <c r="L12" s="40">
        <f t="shared" si="6"/>
        <v>33545</v>
      </c>
      <c r="M12" s="40">
        <f t="shared" si="6"/>
        <v>35499</v>
      </c>
      <c r="N12" s="40">
        <f t="shared" si="6"/>
        <v>37255</v>
      </c>
      <c r="O12" s="40">
        <f t="shared" si="6"/>
        <v>42320</v>
      </c>
      <c r="P12" s="40">
        <f t="shared" si="6"/>
        <v>44058</v>
      </c>
      <c r="Q12" s="40">
        <f t="shared" si="6"/>
        <v>46108</v>
      </c>
      <c r="R12" s="40">
        <f t="shared" ref="R12" si="7">SUM(R18,R24,R30,R36,R42,R48,R54,R60,R66,R72,R78,R84)</f>
        <v>48779.494390968182</v>
      </c>
      <c r="S12" s="143">
        <f>100</f>
        <v>100</v>
      </c>
      <c r="T12" s="328">
        <f t="shared" ref="T12:AA56" si="8">E12*100/$D12</f>
        <v>102.81278313153777</v>
      </c>
      <c r="U12" s="328">
        <f t="shared" si="2"/>
        <v>104.05650275924553</v>
      </c>
      <c r="V12" s="328">
        <f t="shared" si="2"/>
        <v>112.24363726216951</v>
      </c>
      <c r="W12" s="328">
        <f t="shared" si="2"/>
        <v>112.58957252285644</v>
      </c>
      <c r="X12" s="328">
        <f t="shared" si="2"/>
        <v>115.99538752985751</v>
      </c>
      <c r="Y12" s="328">
        <f t="shared" si="2"/>
        <v>143.5343052466848</v>
      </c>
      <c r="Z12" s="328">
        <f t="shared" si="2"/>
        <v>133.02034428794991</v>
      </c>
      <c r="AA12" s="328">
        <f t="shared" si="2"/>
        <v>138.14759904455977</v>
      </c>
      <c r="AB12" s="328">
        <f t="shared" si="2"/>
        <v>146.19471213244378</v>
      </c>
      <c r="AC12" s="328">
        <f t="shared" si="2"/>
        <v>153.42640639156576</v>
      </c>
      <c r="AD12" s="328">
        <f t="shared" si="2"/>
        <v>174.28547895560499</v>
      </c>
      <c r="AE12" s="328">
        <f t="shared" si="3"/>
        <v>181.44304423029405</v>
      </c>
      <c r="AF12" s="328">
        <f t="shared" si="4"/>
        <v>189.88551190182028</v>
      </c>
      <c r="AG12" s="329">
        <f t="shared" si="4"/>
        <v>200.88746557519227</v>
      </c>
      <c r="AH12" s="742"/>
      <c r="AI12" s="743"/>
      <c r="AJ12" s="743"/>
      <c r="AK12" s="743"/>
      <c r="AL12" s="743"/>
      <c r="AM12" s="743"/>
      <c r="AN12" s="743"/>
      <c r="AO12" s="743"/>
      <c r="AP12" s="743"/>
      <c r="AQ12" s="743"/>
      <c r="AR12" s="743"/>
      <c r="AS12" s="743"/>
      <c r="AT12" s="743"/>
      <c r="AU12" s="743"/>
      <c r="AV12" s="745"/>
      <c r="AX12" s="855">
        <f t="shared" ref="AX12:BK44" si="9">(E12/D12-1)*100</f>
        <v>2.812783131537766</v>
      </c>
      <c r="AY12" s="855">
        <f t="shared" si="5"/>
        <v>1.2096935709994039</v>
      </c>
      <c r="AZ12" s="855">
        <f t="shared" si="5"/>
        <v>7.8679700795504015</v>
      </c>
      <c r="BA12" s="855">
        <f t="shared" si="5"/>
        <v>0.30820033021463633</v>
      </c>
      <c r="BB12" s="855">
        <f t="shared" si="5"/>
        <v>3.0249826255532408</v>
      </c>
      <c r="BC12" s="855">
        <f t="shared" si="5"/>
        <v>23.741390328765188</v>
      </c>
      <c r="BD12" s="855">
        <f t="shared" si="5"/>
        <v>-7.3250509281840852</v>
      </c>
      <c r="BE12" s="855">
        <f t="shared" si="5"/>
        <v>3.854489164086683</v>
      </c>
      <c r="BF12" s="855">
        <f t="shared" si="5"/>
        <v>5.8250111790132619</v>
      </c>
      <c r="BG12" s="855">
        <f t="shared" si="5"/>
        <v>4.9466182145975868</v>
      </c>
      <c r="BH12" s="855">
        <f t="shared" si="5"/>
        <v>13.595490538182787</v>
      </c>
      <c r="BI12" s="855">
        <f t="shared" si="5"/>
        <v>4.1068052930056664</v>
      </c>
      <c r="BJ12" s="855">
        <f t="shared" si="5"/>
        <v>4.6529574651595684</v>
      </c>
      <c r="BK12" s="859">
        <f t="shared" si="5"/>
        <v>5.7939932136899852</v>
      </c>
    </row>
    <row r="13" spans="1:63" x14ac:dyDescent="0.2">
      <c r="B13" s="918"/>
      <c r="C13" s="1" t="s">
        <v>4</v>
      </c>
      <c r="D13" s="41">
        <f t="shared" si="6"/>
        <v>24944</v>
      </c>
      <c r="E13" s="40">
        <f t="shared" si="6"/>
        <v>25232</v>
      </c>
      <c r="F13" s="40">
        <f t="shared" si="6"/>
        <v>26590</v>
      </c>
      <c r="G13" s="40">
        <f t="shared" si="6"/>
        <v>28071</v>
      </c>
      <c r="H13" s="40">
        <f t="shared" si="6"/>
        <v>28641</v>
      </c>
      <c r="I13" s="40">
        <f t="shared" si="6"/>
        <v>31848</v>
      </c>
      <c r="J13" s="40">
        <f t="shared" si="6"/>
        <v>29513</v>
      </c>
      <c r="K13" s="40">
        <f t="shared" si="6"/>
        <v>31929</v>
      </c>
      <c r="L13" s="40">
        <f t="shared" si="6"/>
        <v>32049</v>
      </c>
      <c r="M13" s="40">
        <f t="shared" si="6"/>
        <v>34503</v>
      </c>
      <c r="N13" s="40">
        <f t="shared" si="6"/>
        <v>36185</v>
      </c>
      <c r="O13" s="40">
        <f t="shared" si="6"/>
        <v>40583</v>
      </c>
      <c r="P13" s="40">
        <f t="shared" si="6"/>
        <v>41529</v>
      </c>
      <c r="Q13" s="40">
        <f t="shared" si="6"/>
        <v>42317</v>
      </c>
      <c r="R13" s="40">
        <f t="shared" ref="R13" si="10">SUM(R19,R25,R31,R37,R43,R49,R55,R61,R67,R73,R79,R85)</f>
        <v>43395.994563173655</v>
      </c>
      <c r="S13" s="143">
        <f>100</f>
        <v>100</v>
      </c>
      <c r="T13" s="328">
        <f t="shared" si="8"/>
        <v>101.15458627325208</v>
      </c>
      <c r="U13" s="328">
        <f t="shared" si="2"/>
        <v>106.5987812700449</v>
      </c>
      <c r="V13" s="328">
        <f t="shared" si="2"/>
        <v>112.53608082103912</v>
      </c>
      <c r="W13" s="328">
        <f t="shared" si="2"/>
        <v>114.82119948685055</v>
      </c>
      <c r="X13" s="328">
        <f t="shared" si="2"/>
        <v>127.67799871712636</v>
      </c>
      <c r="Y13" s="328">
        <f t="shared" si="2"/>
        <v>118.31703014753047</v>
      </c>
      <c r="Z13" s="328">
        <f t="shared" si="2"/>
        <v>128.00272610647852</v>
      </c>
      <c r="AA13" s="328">
        <f t="shared" si="2"/>
        <v>128.48380372033355</v>
      </c>
      <c r="AB13" s="328">
        <f t="shared" si="2"/>
        <v>138.32184092366901</v>
      </c>
      <c r="AC13" s="328">
        <f t="shared" si="2"/>
        <v>145.06494547787042</v>
      </c>
      <c r="AD13" s="328">
        <f t="shared" si="2"/>
        <v>162.69644002565747</v>
      </c>
      <c r="AE13" s="328">
        <f t="shared" si="3"/>
        <v>166.48893521488134</v>
      </c>
      <c r="AF13" s="328">
        <f t="shared" si="4"/>
        <v>169.64801154586274</v>
      </c>
      <c r="AG13" s="329">
        <f t="shared" si="4"/>
        <v>173.97367929431388</v>
      </c>
      <c r="AH13" s="742"/>
      <c r="AI13" s="743"/>
      <c r="AJ13" s="743"/>
      <c r="AK13" s="743"/>
      <c r="AL13" s="743"/>
      <c r="AM13" s="743"/>
      <c r="AN13" s="743"/>
      <c r="AO13" s="743"/>
      <c r="AP13" s="743"/>
      <c r="AQ13" s="743"/>
      <c r="AR13" s="743"/>
      <c r="AS13" s="743"/>
      <c r="AT13" s="743"/>
      <c r="AU13" s="743"/>
      <c r="AV13" s="745"/>
      <c r="AX13" s="855">
        <f t="shared" si="9"/>
        <v>1.1545862732520895</v>
      </c>
      <c r="AY13" s="855">
        <f t="shared" si="5"/>
        <v>5.3820545339251735</v>
      </c>
      <c r="AZ13" s="855">
        <f t="shared" si="5"/>
        <v>5.5697630688228639</v>
      </c>
      <c r="BA13" s="855">
        <f t="shared" si="5"/>
        <v>2.030565352142788</v>
      </c>
      <c r="BB13" s="855">
        <f t="shared" si="5"/>
        <v>11.197234733424111</v>
      </c>
      <c r="BC13" s="855">
        <f t="shared" si="5"/>
        <v>-7.3317005777442823</v>
      </c>
      <c r="BD13" s="855">
        <f t="shared" si="5"/>
        <v>8.186223020363915</v>
      </c>
      <c r="BE13" s="855">
        <f t="shared" si="5"/>
        <v>0.37583388142441443</v>
      </c>
      <c r="BF13" s="855">
        <f t="shared" si="5"/>
        <v>7.6570251801928224</v>
      </c>
      <c r="BG13" s="855">
        <f t="shared" si="5"/>
        <v>4.8749384111526517</v>
      </c>
      <c r="BH13" s="855">
        <f t="shared" si="5"/>
        <v>12.154207544562666</v>
      </c>
      <c r="BI13" s="855">
        <f t="shared" si="5"/>
        <v>2.3310253061626707</v>
      </c>
      <c r="BJ13" s="855">
        <f t="shared" si="5"/>
        <v>1.8974692383635583</v>
      </c>
      <c r="BK13" s="859">
        <f t="shared" si="5"/>
        <v>2.5497898319201573</v>
      </c>
    </row>
    <row r="14" spans="1:63" x14ac:dyDescent="0.2">
      <c r="B14" s="918"/>
      <c r="C14" s="1" t="s">
        <v>5</v>
      </c>
      <c r="D14" s="41">
        <f t="shared" si="6"/>
        <v>22584</v>
      </c>
      <c r="E14" s="40">
        <f t="shared" si="6"/>
        <v>22009</v>
      </c>
      <c r="F14" s="40">
        <f t="shared" si="6"/>
        <v>23557</v>
      </c>
      <c r="G14" s="40">
        <f t="shared" si="6"/>
        <v>20371</v>
      </c>
      <c r="H14" s="40">
        <f t="shared" si="6"/>
        <v>25843</v>
      </c>
      <c r="I14" s="40">
        <f t="shared" si="6"/>
        <v>22356</v>
      </c>
      <c r="J14" s="40">
        <f t="shared" si="6"/>
        <v>24096</v>
      </c>
      <c r="K14" s="40">
        <f t="shared" si="6"/>
        <v>24446</v>
      </c>
      <c r="L14" s="40">
        <f t="shared" si="6"/>
        <v>31700</v>
      </c>
      <c r="M14" s="40">
        <f t="shared" si="6"/>
        <v>32159</v>
      </c>
      <c r="N14" s="40">
        <f t="shared" si="6"/>
        <v>35612</v>
      </c>
      <c r="O14" s="40">
        <f t="shared" si="6"/>
        <v>36747</v>
      </c>
      <c r="P14" s="40">
        <f t="shared" si="6"/>
        <v>31435</v>
      </c>
      <c r="Q14" s="40">
        <f t="shared" si="6"/>
        <v>30660</v>
      </c>
      <c r="R14" s="40">
        <f t="shared" ref="R14" si="11">SUM(R20,R26,R32,R38,R44,R50,R56,R62,R68,R74,R80,R86)</f>
        <v>29973.767553380108</v>
      </c>
      <c r="S14" s="143">
        <f>100</f>
        <v>100</v>
      </c>
      <c r="T14" s="328">
        <f t="shared" si="8"/>
        <v>97.45394969890188</v>
      </c>
      <c r="U14" s="328">
        <f t="shared" si="2"/>
        <v>104.30835990081474</v>
      </c>
      <c r="V14" s="328">
        <f t="shared" si="2"/>
        <v>90.201027275947567</v>
      </c>
      <c r="W14" s="328">
        <f t="shared" si="2"/>
        <v>114.43057031526745</v>
      </c>
      <c r="X14" s="328">
        <f t="shared" si="2"/>
        <v>98.99043570669501</v>
      </c>
      <c r="Y14" s="328">
        <f t="shared" si="2"/>
        <v>106.69500531349628</v>
      </c>
      <c r="Z14" s="328">
        <f t="shared" si="2"/>
        <v>108.24477506199079</v>
      </c>
      <c r="AA14" s="328">
        <f t="shared" si="2"/>
        <v>140.36486007793127</v>
      </c>
      <c r="AB14" s="328">
        <f t="shared" si="2"/>
        <v>142.39727240524266</v>
      </c>
      <c r="AC14" s="328">
        <f t="shared" si="2"/>
        <v>157.68685795253276</v>
      </c>
      <c r="AD14" s="328">
        <f t="shared" si="2"/>
        <v>162.71253985122212</v>
      </c>
      <c r="AE14" s="328">
        <f t="shared" si="3"/>
        <v>139.19146298264258</v>
      </c>
      <c r="AF14" s="328">
        <f t="shared" si="4"/>
        <v>135.75982996811902</v>
      </c>
      <c r="AG14" s="329">
        <f t="shared" si="4"/>
        <v>132.72125200752794</v>
      </c>
      <c r="AH14" s="742"/>
      <c r="AI14" s="743"/>
      <c r="AJ14" s="743"/>
      <c r="AK14" s="743"/>
      <c r="AL14" s="743"/>
      <c r="AM14" s="743"/>
      <c r="AN14" s="743"/>
      <c r="AO14" s="743"/>
      <c r="AP14" s="743"/>
      <c r="AQ14" s="743"/>
      <c r="AR14" s="743"/>
      <c r="AS14" s="743"/>
      <c r="AT14" s="743"/>
      <c r="AU14" s="743"/>
      <c r="AV14" s="745"/>
      <c r="AX14" s="855">
        <f t="shared" si="9"/>
        <v>-2.5460503010981239</v>
      </c>
      <c r="AY14" s="855">
        <f t="shared" si="5"/>
        <v>7.0334863010586668</v>
      </c>
      <c r="AZ14" s="855">
        <f t="shared" si="5"/>
        <v>-13.524642356836614</v>
      </c>
      <c r="BA14" s="855">
        <f t="shared" si="5"/>
        <v>26.861715183348878</v>
      </c>
      <c r="BB14" s="855">
        <f t="shared" si="5"/>
        <v>-13.493015516774365</v>
      </c>
      <c r="BC14" s="855">
        <f t="shared" si="5"/>
        <v>7.7831454643048747</v>
      </c>
      <c r="BD14" s="855">
        <f t="shared" si="5"/>
        <v>1.4525232403718391</v>
      </c>
      <c r="BE14" s="855">
        <f t="shared" si="5"/>
        <v>29.673566227603686</v>
      </c>
      <c r="BF14" s="855">
        <f t="shared" si="5"/>
        <v>1.4479495268138853</v>
      </c>
      <c r="BG14" s="855">
        <f t="shared" si="5"/>
        <v>10.73727416897292</v>
      </c>
      <c r="BH14" s="855">
        <f t="shared" si="5"/>
        <v>3.1871279344041437</v>
      </c>
      <c r="BI14" s="855">
        <f t="shared" si="5"/>
        <v>-14.455601817835472</v>
      </c>
      <c r="BJ14" s="855">
        <f t="shared" si="5"/>
        <v>-2.4654048035629095</v>
      </c>
      <c r="BK14" s="859">
        <f t="shared" si="5"/>
        <v>-2.2382010652964524</v>
      </c>
    </row>
    <row r="15" spans="1:63" x14ac:dyDescent="0.2">
      <c r="B15" s="918"/>
      <c r="C15" s="1" t="s">
        <v>6</v>
      </c>
      <c r="D15" s="41">
        <f t="shared" si="6"/>
        <v>112187</v>
      </c>
      <c r="E15" s="40">
        <f t="shared" si="6"/>
        <v>114474</v>
      </c>
      <c r="F15" s="40">
        <f t="shared" si="6"/>
        <v>116008</v>
      </c>
      <c r="G15" s="40">
        <f t="shared" si="6"/>
        <v>114931</v>
      </c>
      <c r="H15" s="40">
        <f t="shared" si="6"/>
        <v>120493</v>
      </c>
      <c r="I15" s="40">
        <f t="shared" si="6"/>
        <v>119882</v>
      </c>
      <c r="J15" s="40">
        <f t="shared" si="6"/>
        <v>125393</v>
      </c>
      <c r="K15" s="40">
        <f t="shared" si="6"/>
        <v>133882</v>
      </c>
      <c r="L15" s="40">
        <f t="shared" si="6"/>
        <v>143263</v>
      </c>
      <c r="M15" s="40">
        <f t="shared" si="6"/>
        <v>147716</v>
      </c>
      <c r="N15" s="40">
        <f t="shared" si="6"/>
        <v>157122</v>
      </c>
      <c r="O15" s="40">
        <f t="shared" si="6"/>
        <v>169859</v>
      </c>
      <c r="P15" s="40">
        <f t="shared" si="6"/>
        <v>169577</v>
      </c>
      <c r="Q15" s="40">
        <f t="shared" si="6"/>
        <v>174009</v>
      </c>
      <c r="R15" s="40">
        <f t="shared" ref="R15" si="12">SUM(R21,R27,R33,R39,R45,R51,R57,R63,R69,R75,R81,R87)</f>
        <v>179868.16467051083</v>
      </c>
      <c r="S15" s="143">
        <f>100</f>
        <v>100</v>
      </c>
      <c r="T15" s="328">
        <f t="shared" si="8"/>
        <v>102.03856061754036</v>
      </c>
      <c r="U15" s="328">
        <f t="shared" si="2"/>
        <v>103.40592047206896</v>
      </c>
      <c r="V15" s="328">
        <f t="shared" si="2"/>
        <v>102.44591619349835</v>
      </c>
      <c r="W15" s="328">
        <f t="shared" si="2"/>
        <v>107.40370987725851</v>
      </c>
      <c r="X15" s="328">
        <f t="shared" si="2"/>
        <v>106.85908349452254</v>
      </c>
      <c r="Y15" s="328">
        <f t="shared" si="2"/>
        <v>111.77141736564843</v>
      </c>
      <c r="Z15" s="328">
        <f t="shared" si="2"/>
        <v>119.33824774706517</v>
      </c>
      <c r="AA15" s="328">
        <f t="shared" si="2"/>
        <v>127.70017916514391</v>
      </c>
      <c r="AB15" s="328">
        <f t="shared" si="2"/>
        <v>131.66944476632764</v>
      </c>
      <c r="AC15" s="328">
        <f t="shared" si="2"/>
        <v>140.05366040628593</v>
      </c>
      <c r="AD15" s="328">
        <f t="shared" si="2"/>
        <v>151.40702576947419</v>
      </c>
      <c r="AE15" s="328">
        <f t="shared" si="3"/>
        <v>151.15565974667297</v>
      </c>
      <c r="AF15" s="328">
        <f t="shared" si="4"/>
        <v>155.10620660147788</v>
      </c>
      <c r="AG15" s="329">
        <f t="shared" si="4"/>
        <v>160.32888362333497</v>
      </c>
      <c r="AH15" s="742"/>
      <c r="AI15" s="743"/>
      <c r="AJ15" s="743"/>
      <c r="AK15" s="743"/>
      <c r="AL15" s="743"/>
      <c r="AM15" s="743"/>
      <c r="AN15" s="743"/>
      <c r="AO15" s="743"/>
      <c r="AP15" s="743"/>
      <c r="AQ15" s="743"/>
      <c r="AR15" s="743"/>
      <c r="AS15" s="743"/>
      <c r="AT15" s="743"/>
      <c r="AU15" s="743"/>
      <c r="AV15" s="745"/>
      <c r="AX15" s="855">
        <f t="shared" si="9"/>
        <v>2.0385606175403526</v>
      </c>
      <c r="AY15" s="855">
        <f t="shared" si="5"/>
        <v>1.3400422803431455</v>
      </c>
      <c r="AZ15" s="855">
        <f t="shared" si="5"/>
        <v>-0.92838424936211306</v>
      </c>
      <c r="BA15" s="855">
        <f t="shared" si="5"/>
        <v>4.8394253943670584</v>
      </c>
      <c r="BB15" s="855">
        <f t="shared" si="5"/>
        <v>-0.50708339903562383</v>
      </c>
      <c r="BC15" s="855">
        <f t="shared" si="5"/>
        <v>4.5970204033966677</v>
      </c>
      <c r="BD15" s="855">
        <f t="shared" si="5"/>
        <v>6.7699153860263372</v>
      </c>
      <c r="BE15" s="855">
        <f t="shared" si="5"/>
        <v>7.0069165384442966</v>
      </c>
      <c r="BF15" s="855">
        <f t="shared" si="5"/>
        <v>3.1082694066157934</v>
      </c>
      <c r="BG15" s="855">
        <f t="shared" si="5"/>
        <v>6.3676243602588833</v>
      </c>
      <c r="BH15" s="855">
        <f t="shared" si="5"/>
        <v>8.1064395819808723</v>
      </c>
      <c r="BI15" s="855">
        <f t="shared" si="5"/>
        <v>-0.16602005192541958</v>
      </c>
      <c r="BJ15" s="855">
        <f t="shared" si="5"/>
        <v>2.6135619806931354</v>
      </c>
      <c r="BK15" s="859">
        <f t="shared" si="5"/>
        <v>3.3671618539907966</v>
      </c>
    </row>
    <row r="16" spans="1:63" x14ac:dyDescent="0.2">
      <c r="B16" s="918"/>
      <c r="C16" s="8" t="s">
        <v>7</v>
      </c>
      <c r="D16" s="43">
        <f t="shared" si="6"/>
        <v>89603</v>
      </c>
      <c r="E16" s="44">
        <f t="shared" si="6"/>
        <v>92465</v>
      </c>
      <c r="F16" s="44">
        <f t="shared" si="6"/>
        <v>92451</v>
      </c>
      <c r="G16" s="44">
        <f t="shared" si="6"/>
        <v>94560</v>
      </c>
      <c r="H16" s="44">
        <f t="shared" si="6"/>
        <v>94650</v>
      </c>
      <c r="I16" s="44">
        <f t="shared" si="6"/>
        <v>97526</v>
      </c>
      <c r="J16" s="44">
        <f t="shared" si="6"/>
        <v>101297</v>
      </c>
      <c r="K16" s="44">
        <f t="shared" si="6"/>
        <v>109436</v>
      </c>
      <c r="L16" s="44">
        <f t="shared" si="6"/>
        <v>111563</v>
      </c>
      <c r="M16" s="44">
        <f t="shared" si="6"/>
        <v>115557</v>
      </c>
      <c r="N16" s="44">
        <f t="shared" si="6"/>
        <v>121510</v>
      </c>
      <c r="O16" s="44">
        <f t="shared" si="6"/>
        <v>133112</v>
      </c>
      <c r="P16" s="44">
        <f t="shared" si="6"/>
        <v>138142</v>
      </c>
      <c r="Q16" s="44">
        <f t="shared" si="6"/>
        <v>143349</v>
      </c>
      <c r="R16" s="44">
        <f t="shared" ref="R16" si="13">SUM(R22,R28,R34,R40,R46,R52,R58,R64,R70,R76,R82,R88)</f>
        <v>149990.70957386226</v>
      </c>
      <c r="S16" s="143">
        <f>100</f>
        <v>100</v>
      </c>
      <c r="T16" s="328">
        <f t="shared" si="8"/>
        <v>103.19408948361104</v>
      </c>
      <c r="U16" s="328">
        <f t="shared" si="2"/>
        <v>103.17846500675201</v>
      </c>
      <c r="V16" s="328">
        <f t="shared" si="2"/>
        <v>105.53218084215931</v>
      </c>
      <c r="W16" s="328">
        <f t="shared" si="2"/>
        <v>105.63262390768166</v>
      </c>
      <c r="X16" s="328">
        <f t="shared" si="2"/>
        <v>108.84233786815173</v>
      </c>
      <c r="Y16" s="328">
        <f t="shared" si="2"/>
        <v>113.05090231353861</v>
      </c>
      <c r="Z16" s="328">
        <f t="shared" si="2"/>
        <v>122.13430353894401</v>
      </c>
      <c r="AA16" s="328">
        <f t="shared" si="2"/>
        <v>124.50810798745577</v>
      </c>
      <c r="AB16" s="328">
        <f t="shared" si="2"/>
        <v>128.96554802852583</v>
      </c>
      <c r="AC16" s="328">
        <f t="shared" si="2"/>
        <v>135.60929879579925</v>
      </c>
      <c r="AD16" s="328">
        <f t="shared" si="2"/>
        <v>148.55752597569278</v>
      </c>
      <c r="AE16" s="328">
        <f t="shared" si="3"/>
        <v>154.17117730433134</v>
      </c>
      <c r="AF16" s="328">
        <f t="shared" si="4"/>
        <v>159.98236666183053</v>
      </c>
      <c r="AG16" s="329">
        <f t="shared" si="4"/>
        <v>167.39474077191863</v>
      </c>
      <c r="AH16" s="746"/>
      <c r="AI16" s="747"/>
      <c r="AJ16" s="747"/>
      <c r="AK16" s="747"/>
      <c r="AL16" s="747"/>
      <c r="AM16" s="747"/>
      <c r="AN16" s="747"/>
      <c r="AO16" s="747"/>
      <c r="AP16" s="747"/>
      <c r="AQ16" s="747"/>
      <c r="AR16" s="747"/>
      <c r="AS16" s="747"/>
      <c r="AT16" s="747"/>
      <c r="AU16" s="747"/>
      <c r="AV16" s="748"/>
      <c r="AW16" s="856"/>
      <c r="AX16" s="857">
        <f t="shared" si="9"/>
        <v>3.1940894836110401</v>
      </c>
      <c r="AY16" s="857">
        <f t="shared" si="5"/>
        <v>-1.5140864110740893E-2</v>
      </c>
      <c r="AZ16" s="857">
        <f t="shared" si="5"/>
        <v>2.2812084239218544</v>
      </c>
      <c r="BA16" s="857">
        <f t="shared" si="5"/>
        <v>9.5177664974621656E-2</v>
      </c>
      <c r="BB16" s="857">
        <f t="shared" si="5"/>
        <v>3.0385631273111446</v>
      </c>
      <c r="BC16" s="857">
        <f t="shared" si="5"/>
        <v>3.8666611980394894</v>
      </c>
      <c r="BD16" s="857">
        <f t="shared" si="5"/>
        <v>8.0347887894014711</v>
      </c>
      <c r="BE16" s="857">
        <f t="shared" si="5"/>
        <v>1.9436017398296812</v>
      </c>
      <c r="BF16" s="857">
        <f t="shared" si="5"/>
        <v>3.5800399774118752</v>
      </c>
      <c r="BG16" s="857">
        <f t="shared" si="5"/>
        <v>5.1515702207568514</v>
      </c>
      <c r="BH16" s="857">
        <f t="shared" si="5"/>
        <v>9.54818533454036</v>
      </c>
      <c r="BI16" s="857">
        <f t="shared" si="5"/>
        <v>3.77877276278622</v>
      </c>
      <c r="BJ16" s="857">
        <f t="shared" si="5"/>
        <v>3.7693098405988001</v>
      </c>
      <c r="BK16" s="860">
        <f t="shared" si="5"/>
        <v>4.6332444410928986</v>
      </c>
    </row>
    <row r="17" spans="2:63" ht="15" customHeight="1" x14ac:dyDescent="0.25">
      <c r="B17" s="920" t="s">
        <v>191</v>
      </c>
      <c r="C17" s="1" t="s">
        <v>2</v>
      </c>
      <c r="D17" s="741">
        <v>128</v>
      </c>
      <c r="E17" s="741">
        <v>149</v>
      </c>
      <c r="F17" s="741">
        <v>123</v>
      </c>
      <c r="G17" s="741">
        <v>163</v>
      </c>
      <c r="H17" s="741">
        <v>101</v>
      </c>
      <c r="I17" s="741">
        <v>172</v>
      </c>
      <c r="J17" s="740">
        <v>140</v>
      </c>
      <c r="K17" s="741">
        <v>115</v>
      </c>
      <c r="L17" s="740">
        <v>94</v>
      </c>
      <c r="M17" s="740">
        <v>96</v>
      </c>
      <c r="N17" s="740">
        <v>108</v>
      </c>
      <c r="O17" s="740">
        <v>96</v>
      </c>
      <c r="P17" s="741">
        <v>105</v>
      </c>
      <c r="Q17" s="741">
        <v>108</v>
      </c>
      <c r="R17" s="756">
        <v>111.08571428571427</v>
      </c>
      <c r="S17" s="143">
        <f>100</f>
        <v>100</v>
      </c>
      <c r="T17" s="328">
        <f t="shared" si="8"/>
        <v>116.40625</v>
      </c>
      <c r="U17" s="328">
        <f t="shared" si="2"/>
        <v>96.09375</v>
      </c>
      <c r="V17" s="328">
        <f t="shared" si="2"/>
        <v>127.34375</v>
      </c>
      <c r="W17" s="328">
        <f t="shared" si="2"/>
        <v>78.90625</v>
      </c>
      <c r="X17" s="328">
        <f t="shared" si="2"/>
        <v>134.375</v>
      </c>
      <c r="Y17" s="328">
        <f t="shared" si="2"/>
        <v>109.375</v>
      </c>
      <c r="Z17" s="328">
        <f t="shared" si="2"/>
        <v>89.84375</v>
      </c>
      <c r="AA17" s="328">
        <f t="shared" si="2"/>
        <v>73.4375</v>
      </c>
      <c r="AB17" s="328">
        <f t="shared" si="2"/>
        <v>75</v>
      </c>
      <c r="AC17" s="328">
        <f t="shared" si="2"/>
        <v>84.375</v>
      </c>
      <c r="AD17" s="328">
        <f t="shared" si="2"/>
        <v>75</v>
      </c>
      <c r="AE17" s="328">
        <f t="shared" si="3"/>
        <v>82.03125</v>
      </c>
      <c r="AF17" s="328">
        <f t="shared" si="4"/>
        <v>84.375</v>
      </c>
      <c r="AG17" s="329">
        <f t="shared" si="4"/>
        <v>86.785714285714278</v>
      </c>
      <c r="AH17" s="766">
        <v>4</v>
      </c>
      <c r="AI17" s="767">
        <v>4</v>
      </c>
      <c r="AJ17" s="767">
        <v>4</v>
      </c>
      <c r="AK17" s="767">
        <v>4</v>
      </c>
      <c r="AL17" s="767">
        <v>4</v>
      </c>
      <c r="AM17" s="767">
        <v>4</v>
      </c>
      <c r="AN17" s="767">
        <v>1</v>
      </c>
      <c r="AO17" s="767">
        <v>4</v>
      </c>
      <c r="AP17" s="767">
        <v>1</v>
      </c>
      <c r="AQ17" s="767">
        <v>1</v>
      </c>
      <c r="AR17" s="767">
        <v>1</v>
      </c>
      <c r="AS17" s="767">
        <v>1</v>
      </c>
      <c r="AT17" s="767">
        <v>4</v>
      </c>
      <c r="AU17" s="767">
        <v>6</v>
      </c>
      <c r="AV17" s="769">
        <v>7</v>
      </c>
      <c r="AX17" s="855">
        <f t="shared" si="9"/>
        <v>16.40625</v>
      </c>
      <c r="AY17" s="855">
        <f t="shared" si="5"/>
        <v>-17.449664429530198</v>
      </c>
      <c r="AZ17" s="855">
        <f t="shared" si="5"/>
        <v>32.520325203252028</v>
      </c>
      <c r="BA17" s="855">
        <f t="shared" si="5"/>
        <v>-38.036809815950924</v>
      </c>
      <c r="BB17" s="855">
        <f t="shared" si="5"/>
        <v>70.297029702970292</v>
      </c>
      <c r="BC17" s="855">
        <f t="shared" si="5"/>
        <v>-18.604651162790699</v>
      </c>
      <c r="BD17" s="855">
        <f t="shared" si="5"/>
        <v>-17.857142857142861</v>
      </c>
      <c r="BE17" s="855">
        <f t="shared" si="5"/>
        <v>-18.260869565217387</v>
      </c>
      <c r="BF17" s="855">
        <f t="shared" si="5"/>
        <v>2.1276595744680771</v>
      </c>
      <c r="BG17" s="855">
        <f t="shared" si="5"/>
        <v>12.5</v>
      </c>
      <c r="BH17" s="855">
        <f t="shared" si="5"/>
        <v>-11.111111111111116</v>
      </c>
      <c r="BI17" s="855">
        <f t="shared" si="5"/>
        <v>9.375</v>
      </c>
      <c r="BJ17" s="855">
        <f t="shared" si="5"/>
        <v>2.857142857142847</v>
      </c>
      <c r="BK17" s="859">
        <f t="shared" si="5"/>
        <v>2.857142857142847</v>
      </c>
    </row>
    <row r="18" spans="2:63" ht="15" x14ac:dyDescent="0.25">
      <c r="B18" s="918"/>
      <c r="C18" s="1" t="s">
        <v>3</v>
      </c>
      <c r="D18" s="741">
        <v>183</v>
      </c>
      <c r="E18" s="741">
        <v>152</v>
      </c>
      <c r="F18" s="741">
        <v>138</v>
      </c>
      <c r="G18" s="741">
        <v>94</v>
      </c>
      <c r="H18" s="741">
        <v>137</v>
      </c>
      <c r="I18" s="741">
        <v>52</v>
      </c>
      <c r="J18" s="741">
        <v>209</v>
      </c>
      <c r="K18" s="741">
        <v>85</v>
      </c>
      <c r="L18" s="741">
        <v>109</v>
      </c>
      <c r="M18" s="740">
        <v>85</v>
      </c>
      <c r="N18" s="740">
        <v>94</v>
      </c>
      <c r="O18" s="740">
        <v>76</v>
      </c>
      <c r="P18" s="741">
        <v>80</v>
      </c>
      <c r="Q18" s="741">
        <v>80</v>
      </c>
      <c r="R18" s="756">
        <v>80</v>
      </c>
      <c r="S18" s="143">
        <f>100</f>
        <v>100</v>
      </c>
      <c r="T18" s="328">
        <f t="shared" si="8"/>
        <v>83.060109289617486</v>
      </c>
      <c r="U18" s="328">
        <f t="shared" si="2"/>
        <v>75.409836065573771</v>
      </c>
      <c r="V18" s="328">
        <f t="shared" si="2"/>
        <v>51.366120218579233</v>
      </c>
      <c r="W18" s="328">
        <f t="shared" si="2"/>
        <v>74.863387978142072</v>
      </c>
      <c r="X18" s="328">
        <f t="shared" si="2"/>
        <v>28.415300546448087</v>
      </c>
      <c r="Y18" s="328">
        <f t="shared" si="2"/>
        <v>114.20765027322405</v>
      </c>
      <c r="Z18" s="328">
        <f t="shared" si="2"/>
        <v>46.448087431693992</v>
      </c>
      <c r="AA18" s="328">
        <f t="shared" si="2"/>
        <v>59.562841530054648</v>
      </c>
      <c r="AB18" s="328">
        <f t="shared" si="2"/>
        <v>46.448087431693992</v>
      </c>
      <c r="AC18" s="328">
        <f t="shared" si="2"/>
        <v>51.366120218579233</v>
      </c>
      <c r="AD18" s="328">
        <f t="shared" si="2"/>
        <v>41.530054644808743</v>
      </c>
      <c r="AE18" s="328">
        <f t="shared" si="3"/>
        <v>43.715846994535518</v>
      </c>
      <c r="AF18" s="328">
        <f t="shared" si="4"/>
        <v>43.715846994535518</v>
      </c>
      <c r="AG18" s="329">
        <f t="shared" si="4"/>
        <v>43.715846994535518</v>
      </c>
      <c r="AH18" s="766">
        <v>4</v>
      </c>
      <c r="AI18" s="767">
        <v>4</v>
      </c>
      <c r="AJ18" s="767">
        <v>4</v>
      </c>
      <c r="AK18" s="767">
        <v>4</v>
      </c>
      <c r="AL18" s="767">
        <v>4</v>
      </c>
      <c r="AM18" s="767">
        <v>4</v>
      </c>
      <c r="AN18" s="767">
        <v>4</v>
      </c>
      <c r="AO18" s="767">
        <v>4</v>
      </c>
      <c r="AP18" s="767">
        <v>4</v>
      </c>
      <c r="AQ18" s="767">
        <v>1</v>
      </c>
      <c r="AR18" s="767">
        <v>1</v>
      </c>
      <c r="AS18" s="767">
        <v>1</v>
      </c>
      <c r="AT18" s="767">
        <v>4</v>
      </c>
      <c r="AU18" s="767">
        <v>6</v>
      </c>
      <c r="AV18" s="769">
        <v>7</v>
      </c>
      <c r="AX18" s="855">
        <f t="shared" si="9"/>
        <v>-16.93989071038251</v>
      </c>
      <c r="AY18" s="855">
        <f t="shared" si="5"/>
        <v>-9.210526315789469</v>
      </c>
      <c r="AZ18" s="855">
        <f t="shared" si="5"/>
        <v>-31.884057971014489</v>
      </c>
      <c r="BA18" s="855">
        <f t="shared" si="5"/>
        <v>45.744680851063826</v>
      </c>
      <c r="BB18" s="855">
        <f t="shared" si="5"/>
        <v>-62.043795620437962</v>
      </c>
      <c r="BC18" s="855">
        <f t="shared" si="5"/>
        <v>301.92307692307691</v>
      </c>
      <c r="BD18" s="855">
        <f t="shared" si="5"/>
        <v>-59.330143540669852</v>
      </c>
      <c r="BE18" s="855">
        <f t="shared" si="5"/>
        <v>28.235294117647069</v>
      </c>
      <c r="BF18" s="855">
        <f t="shared" si="5"/>
        <v>-22.018348623853214</v>
      </c>
      <c r="BG18" s="855">
        <f t="shared" si="5"/>
        <v>10.588235294117654</v>
      </c>
      <c r="BH18" s="855">
        <f t="shared" si="5"/>
        <v>-19.148936170212771</v>
      </c>
      <c r="BI18" s="855">
        <f t="shared" si="5"/>
        <v>5.2631578947368363</v>
      </c>
      <c r="BJ18" s="855">
        <f t="shared" si="5"/>
        <v>0</v>
      </c>
      <c r="BK18" s="859">
        <f t="shared" si="5"/>
        <v>0</v>
      </c>
    </row>
    <row r="19" spans="2:63" ht="15" x14ac:dyDescent="0.25">
      <c r="B19" s="918"/>
      <c r="C19" s="1" t="s">
        <v>4</v>
      </c>
      <c r="D19" s="740">
        <v>0</v>
      </c>
      <c r="E19" s="740">
        <v>0</v>
      </c>
      <c r="F19" s="740">
        <v>0</v>
      </c>
      <c r="G19" s="740">
        <v>0</v>
      </c>
      <c r="H19" s="740">
        <v>0</v>
      </c>
      <c r="I19" s="740">
        <v>0</v>
      </c>
      <c r="J19" s="741">
        <v>0</v>
      </c>
      <c r="K19" s="740">
        <v>0</v>
      </c>
      <c r="L19" s="740">
        <v>0</v>
      </c>
      <c r="M19" s="740">
        <v>0</v>
      </c>
      <c r="N19" s="740">
        <v>0</v>
      </c>
      <c r="O19" s="740">
        <v>0</v>
      </c>
      <c r="P19" s="741">
        <v>0</v>
      </c>
      <c r="Q19" s="741">
        <v>0</v>
      </c>
      <c r="R19" s="756">
        <v>0</v>
      </c>
      <c r="S19" s="143">
        <f>100</f>
        <v>100</v>
      </c>
      <c r="T19" s="328" t="e">
        <f t="shared" si="8"/>
        <v>#DIV/0!</v>
      </c>
      <c r="U19" s="328" t="e">
        <f t="shared" si="2"/>
        <v>#DIV/0!</v>
      </c>
      <c r="V19" s="328" t="e">
        <f t="shared" si="2"/>
        <v>#DIV/0!</v>
      </c>
      <c r="W19" s="328" t="e">
        <f t="shared" si="2"/>
        <v>#DIV/0!</v>
      </c>
      <c r="X19" s="328" t="e">
        <f t="shared" si="2"/>
        <v>#DIV/0!</v>
      </c>
      <c r="Y19" s="328" t="e">
        <f t="shared" si="2"/>
        <v>#DIV/0!</v>
      </c>
      <c r="Z19" s="328" t="e">
        <f t="shared" si="2"/>
        <v>#DIV/0!</v>
      </c>
      <c r="AA19" s="328" t="e">
        <f t="shared" si="2"/>
        <v>#DIV/0!</v>
      </c>
      <c r="AB19" s="328" t="e">
        <f t="shared" si="2"/>
        <v>#DIV/0!</v>
      </c>
      <c r="AC19" s="328" t="e">
        <f t="shared" si="2"/>
        <v>#DIV/0!</v>
      </c>
      <c r="AD19" s="328" t="e">
        <f t="shared" si="2"/>
        <v>#DIV/0!</v>
      </c>
      <c r="AE19" s="328" t="e">
        <f t="shared" si="3"/>
        <v>#DIV/0!</v>
      </c>
      <c r="AF19" s="328" t="e">
        <f t="shared" si="4"/>
        <v>#DIV/0!</v>
      </c>
      <c r="AG19" s="329" t="e">
        <f t="shared" si="4"/>
        <v>#DIV/0!</v>
      </c>
      <c r="AH19" s="766">
        <v>1</v>
      </c>
      <c r="AI19" s="767">
        <v>1</v>
      </c>
      <c r="AJ19" s="767">
        <v>1</v>
      </c>
      <c r="AK19" s="767">
        <v>1</v>
      </c>
      <c r="AL19" s="767">
        <v>1</v>
      </c>
      <c r="AM19" s="767">
        <v>1</v>
      </c>
      <c r="AN19" s="767">
        <v>4</v>
      </c>
      <c r="AO19" s="767">
        <v>1</v>
      </c>
      <c r="AP19" s="767">
        <v>1</v>
      </c>
      <c r="AQ19" s="767">
        <v>1</v>
      </c>
      <c r="AR19" s="767">
        <v>1</v>
      </c>
      <c r="AS19" s="767">
        <v>1</v>
      </c>
      <c r="AT19" s="767">
        <v>4</v>
      </c>
      <c r="AU19" s="767">
        <v>6</v>
      </c>
      <c r="AV19" s="769">
        <v>7</v>
      </c>
      <c r="AX19" s="855" t="e">
        <f t="shared" si="9"/>
        <v>#DIV/0!</v>
      </c>
      <c r="AY19" s="855" t="e">
        <f t="shared" si="5"/>
        <v>#DIV/0!</v>
      </c>
      <c r="AZ19" s="855" t="e">
        <f t="shared" si="5"/>
        <v>#DIV/0!</v>
      </c>
      <c r="BA19" s="855" t="e">
        <f t="shared" si="5"/>
        <v>#DIV/0!</v>
      </c>
      <c r="BB19" s="855" t="e">
        <f t="shared" si="5"/>
        <v>#DIV/0!</v>
      </c>
      <c r="BC19" s="855" t="e">
        <f t="shared" si="5"/>
        <v>#DIV/0!</v>
      </c>
      <c r="BD19" s="855" t="e">
        <f t="shared" si="5"/>
        <v>#DIV/0!</v>
      </c>
      <c r="BE19" s="855" t="e">
        <f t="shared" si="5"/>
        <v>#DIV/0!</v>
      </c>
      <c r="BF19" s="855" t="e">
        <f t="shared" si="5"/>
        <v>#DIV/0!</v>
      </c>
      <c r="BG19" s="855" t="e">
        <f t="shared" si="5"/>
        <v>#DIV/0!</v>
      </c>
      <c r="BH19" s="855" t="e">
        <f t="shared" si="5"/>
        <v>#DIV/0!</v>
      </c>
      <c r="BI19" s="855" t="e">
        <f t="shared" si="5"/>
        <v>#DIV/0!</v>
      </c>
      <c r="BJ19" s="855" t="e">
        <f t="shared" si="5"/>
        <v>#DIV/0!</v>
      </c>
      <c r="BK19" s="859" t="e">
        <f t="shared" si="5"/>
        <v>#DIV/0!</v>
      </c>
    </row>
    <row r="20" spans="2:63" ht="15" x14ac:dyDescent="0.25">
      <c r="B20" s="918"/>
      <c r="C20" s="1" t="s">
        <v>5</v>
      </c>
      <c r="D20" s="740">
        <v>0</v>
      </c>
      <c r="E20" s="740">
        <v>0</v>
      </c>
      <c r="F20" s="740">
        <v>0</v>
      </c>
      <c r="G20" s="740">
        <v>0</v>
      </c>
      <c r="H20" s="740">
        <v>0</v>
      </c>
      <c r="I20" s="740">
        <v>0</v>
      </c>
      <c r="J20" s="740">
        <v>0</v>
      </c>
      <c r="K20" s="740">
        <v>0</v>
      </c>
      <c r="L20" s="740">
        <v>0</v>
      </c>
      <c r="M20" s="740">
        <v>0</v>
      </c>
      <c r="N20" s="740">
        <v>0</v>
      </c>
      <c r="O20" s="740">
        <v>0</v>
      </c>
      <c r="P20" s="741">
        <v>0</v>
      </c>
      <c r="Q20" s="741">
        <v>0</v>
      </c>
      <c r="R20" s="756">
        <v>0</v>
      </c>
      <c r="S20" s="143">
        <f>100</f>
        <v>100</v>
      </c>
      <c r="T20" s="328" t="e">
        <f t="shared" si="8"/>
        <v>#DIV/0!</v>
      </c>
      <c r="U20" s="328" t="e">
        <f t="shared" si="2"/>
        <v>#DIV/0!</v>
      </c>
      <c r="V20" s="328" t="e">
        <f t="shared" si="2"/>
        <v>#DIV/0!</v>
      </c>
      <c r="W20" s="328" t="e">
        <f t="shared" si="2"/>
        <v>#DIV/0!</v>
      </c>
      <c r="X20" s="328" t="e">
        <f t="shared" si="2"/>
        <v>#DIV/0!</v>
      </c>
      <c r="Y20" s="328" t="e">
        <f t="shared" si="2"/>
        <v>#DIV/0!</v>
      </c>
      <c r="Z20" s="328" t="e">
        <f t="shared" si="2"/>
        <v>#DIV/0!</v>
      </c>
      <c r="AA20" s="328" t="e">
        <f t="shared" si="2"/>
        <v>#DIV/0!</v>
      </c>
      <c r="AB20" s="328" t="e">
        <f t="shared" si="2"/>
        <v>#DIV/0!</v>
      </c>
      <c r="AC20" s="328" t="e">
        <f t="shared" si="2"/>
        <v>#DIV/0!</v>
      </c>
      <c r="AD20" s="328" t="e">
        <f t="shared" si="2"/>
        <v>#DIV/0!</v>
      </c>
      <c r="AE20" s="328" t="e">
        <f t="shared" si="3"/>
        <v>#DIV/0!</v>
      </c>
      <c r="AF20" s="328" t="e">
        <f t="shared" si="4"/>
        <v>#DIV/0!</v>
      </c>
      <c r="AG20" s="329" t="e">
        <f t="shared" si="4"/>
        <v>#DIV/0!</v>
      </c>
      <c r="AH20" s="766">
        <v>1</v>
      </c>
      <c r="AI20" s="767">
        <v>1</v>
      </c>
      <c r="AJ20" s="767">
        <v>1</v>
      </c>
      <c r="AK20" s="767">
        <v>1</v>
      </c>
      <c r="AL20" s="767">
        <v>1</v>
      </c>
      <c r="AM20" s="767">
        <v>1</v>
      </c>
      <c r="AN20" s="767">
        <v>1</v>
      </c>
      <c r="AO20" s="767">
        <v>1</v>
      </c>
      <c r="AP20" s="767">
        <v>1</v>
      </c>
      <c r="AQ20" s="767">
        <v>1</v>
      </c>
      <c r="AR20" s="767">
        <v>1</v>
      </c>
      <c r="AS20" s="767">
        <v>1</v>
      </c>
      <c r="AT20" s="767">
        <v>4</v>
      </c>
      <c r="AU20" s="767">
        <v>6</v>
      </c>
      <c r="AV20" s="769">
        <v>7</v>
      </c>
      <c r="AX20" s="855" t="e">
        <f t="shared" si="9"/>
        <v>#DIV/0!</v>
      </c>
      <c r="AY20" s="855" t="e">
        <f t="shared" si="5"/>
        <v>#DIV/0!</v>
      </c>
      <c r="AZ20" s="855" t="e">
        <f t="shared" si="5"/>
        <v>#DIV/0!</v>
      </c>
      <c r="BA20" s="855" t="e">
        <f t="shared" si="5"/>
        <v>#DIV/0!</v>
      </c>
      <c r="BB20" s="855" t="e">
        <f t="shared" si="5"/>
        <v>#DIV/0!</v>
      </c>
      <c r="BC20" s="855" t="e">
        <f t="shared" si="5"/>
        <v>#DIV/0!</v>
      </c>
      <c r="BD20" s="855" t="e">
        <f t="shared" si="5"/>
        <v>#DIV/0!</v>
      </c>
      <c r="BE20" s="855" t="e">
        <f t="shared" si="5"/>
        <v>#DIV/0!</v>
      </c>
      <c r="BF20" s="855" t="e">
        <f t="shared" si="5"/>
        <v>#DIV/0!</v>
      </c>
      <c r="BG20" s="855" t="e">
        <f t="shared" si="5"/>
        <v>#DIV/0!</v>
      </c>
      <c r="BH20" s="855" t="e">
        <f t="shared" si="5"/>
        <v>#DIV/0!</v>
      </c>
      <c r="BI20" s="855" t="e">
        <f t="shared" si="5"/>
        <v>#DIV/0!</v>
      </c>
      <c r="BJ20" s="855" t="e">
        <f t="shared" si="5"/>
        <v>#DIV/0!</v>
      </c>
      <c r="BK20" s="859" t="e">
        <f t="shared" si="5"/>
        <v>#DIV/0!</v>
      </c>
    </row>
    <row r="21" spans="2:63" ht="15" x14ac:dyDescent="0.25">
      <c r="B21" s="918"/>
      <c r="C21" s="1" t="s">
        <v>6</v>
      </c>
      <c r="D21" s="740">
        <v>311</v>
      </c>
      <c r="E21" s="741">
        <v>301</v>
      </c>
      <c r="F21" s="741">
        <v>261</v>
      </c>
      <c r="G21" s="741">
        <v>257</v>
      </c>
      <c r="H21" s="741">
        <v>238</v>
      </c>
      <c r="I21" s="741">
        <v>224</v>
      </c>
      <c r="J21" s="741">
        <v>349</v>
      </c>
      <c r="K21" s="741">
        <v>200</v>
      </c>
      <c r="L21" s="741">
        <v>203</v>
      </c>
      <c r="M21" s="740">
        <v>181</v>
      </c>
      <c r="N21" s="740">
        <v>202</v>
      </c>
      <c r="O21" s="740">
        <v>172</v>
      </c>
      <c r="P21" s="741">
        <v>185</v>
      </c>
      <c r="Q21" s="741">
        <v>188</v>
      </c>
      <c r="R21" s="756">
        <v>191.04864864864865</v>
      </c>
      <c r="S21" s="143">
        <f>100</f>
        <v>100</v>
      </c>
      <c r="T21" s="328">
        <f t="shared" si="8"/>
        <v>96.784565916398719</v>
      </c>
      <c r="U21" s="328">
        <f t="shared" si="2"/>
        <v>83.922829581993568</v>
      </c>
      <c r="V21" s="328">
        <f t="shared" si="2"/>
        <v>82.636655948553056</v>
      </c>
      <c r="W21" s="328">
        <f t="shared" si="2"/>
        <v>76.527331189710608</v>
      </c>
      <c r="X21" s="328">
        <f t="shared" si="2"/>
        <v>72.025723472668815</v>
      </c>
      <c r="Y21" s="328">
        <f t="shared" si="2"/>
        <v>112.21864951768488</v>
      </c>
      <c r="Z21" s="328">
        <f t="shared" si="2"/>
        <v>64.308681672025727</v>
      </c>
      <c r="AA21" s="328">
        <f t="shared" si="2"/>
        <v>65.273311897106112</v>
      </c>
      <c r="AB21" s="328">
        <f t="shared" si="2"/>
        <v>58.19935691318328</v>
      </c>
      <c r="AC21" s="328">
        <f t="shared" si="2"/>
        <v>64.951768488745984</v>
      </c>
      <c r="AD21" s="328">
        <f t="shared" si="2"/>
        <v>55.30546623794212</v>
      </c>
      <c r="AE21" s="328">
        <f t="shared" si="3"/>
        <v>59.485530546623792</v>
      </c>
      <c r="AF21" s="328">
        <f t="shared" si="4"/>
        <v>60.450160771704184</v>
      </c>
      <c r="AG21" s="329">
        <f t="shared" si="4"/>
        <v>61.43043364908317</v>
      </c>
      <c r="AH21" s="766">
        <v>1</v>
      </c>
      <c r="AI21" s="767">
        <v>4</v>
      </c>
      <c r="AJ21" s="767">
        <v>4</v>
      </c>
      <c r="AK21" s="767">
        <v>4</v>
      </c>
      <c r="AL21" s="767">
        <v>4</v>
      </c>
      <c r="AM21" s="767">
        <v>4</v>
      </c>
      <c r="AN21" s="767">
        <v>4</v>
      </c>
      <c r="AO21" s="767">
        <v>4</v>
      </c>
      <c r="AP21" s="767">
        <v>4</v>
      </c>
      <c r="AQ21" s="767">
        <v>1</v>
      </c>
      <c r="AR21" s="767">
        <v>1</v>
      </c>
      <c r="AS21" s="767">
        <v>1</v>
      </c>
      <c r="AT21" s="767">
        <v>4</v>
      </c>
      <c r="AU21" s="767">
        <v>6</v>
      </c>
      <c r="AV21" s="769">
        <v>7</v>
      </c>
      <c r="AX21" s="855">
        <f t="shared" si="9"/>
        <v>-3.2154340836012874</v>
      </c>
      <c r="AY21" s="855">
        <f t="shared" si="5"/>
        <v>-13.289036544850497</v>
      </c>
      <c r="AZ21" s="855">
        <f t="shared" si="5"/>
        <v>-1.5325670498084309</v>
      </c>
      <c r="BA21" s="855">
        <f t="shared" si="5"/>
        <v>-7.3929961089494123</v>
      </c>
      <c r="BB21" s="855">
        <f t="shared" si="5"/>
        <v>-5.8823529411764719</v>
      </c>
      <c r="BC21" s="855">
        <f t="shared" si="5"/>
        <v>55.803571428571416</v>
      </c>
      <c r="BD21" s="855">
        <f t="shared" si="5"/>
        <v>-42.693409742120345</v>
      </c>
      <c r="BE21" s="855">
        <f t="shared" si="5"/>
        <v>1.4999999999999902</v>
      </c>
      <c r="BF21" s="855">
        <f t="shared" si="5"/>
        <v>-10.837438423645319</v>
      </c>
      <c r="BG21" s="855">
        <f t="shared" si="5"/>
        <v>11.602209944751385</v>
      </c>
      <c r="BH21" s="855">
        <f t="shared" si="5"/>
        <v>-14.851485148514854</v>
      </c>
      <c r="BI21" s="855">
        <f t="shared" si="5"/>
        <v>7.5581395348837122</v>
      </c>
      <c r="BJ21" s="855">
        <f t="shared" si="5"/>
        <v>1.6216216216216273</v>
      </c>
      <c r="BK21" s="859">
        <f t="shared" si="5"/>
        <v>1.6216216216216273</v>
      </c>
    </row>
    <row r="22" spans="2:63" ht="15" x14ac:dyDescent="0.25">
      <c r="B22" s="919"/>
      <c r="C22" s="8" t="s">
        <v>7</v>
      </c>
      <c r="D22">
        <v>311</v>
      </c>
      <c r="E22">
        <v>301</v>
      </c>
      <c r="F22">
        <v>261</v>
      </c>
      <c r="G22">
        <v>257</v>
      </c>
      <c r="H22">
        <v>238</v>
      </c>
      <c r="I22">
        <v>224</v>
      </c>
      <c r="J22">
        <v>349</v>
      </c>
      <c r="K22">
        <v>200</v>
      </c>
      <c r="L22">
        <v>203</v>
      </c>
      <c r="M22">
        <v>181</v>
      </c>
      <c r="N22">
        <v>202</v>
      </c>
      <c r="O22">
        <v>172</v>
      </c>
      <c r="P22">
        <v>185</v>
      </c>
      <c r="Q22">
        <v>188</v>
      </c>
      <c r="R22" s="565">
        <v>191.04864864864865</v>
      </c>
      <c r="S22" s="143">
        <f>100</f>
        <v>100</v>
      </c>
      <c r="T22" s="328">
        <f t="shared" si="8"/>
        <v>96.784565916398719</v>
      </c>
      <c r="U22" s="328">
        <f t="shared" si="2"/>
        <v>83.922829581993568</v>
      </c>
      <c r="V22" s="328">
        <f t="shared" si="2"/>
        <v>82.636655948553056</v>
      </c>
      <c r="W22" s="328">
        <f t="shared" si="2"/>
        <v>76.527331189710608</v>
      </c>
      <c r="X22" s="328">
        <f t="shared" si="2"/>
        <v>72.025723472668815</v>
      </c>
      <c r="Y22" s="328">
        <f t="shared" si="2"/>
        <v>112.21864951768488</v>
      </c>
      <c r="Z22" s="328">
        <f t="shared" si="2"/>
        <v>64.308681672025727</v>
      </c>
      <c r="AA22" s="328">
        <f t="shared" si="2"/>
        <v>65.273311897106112</v>
      </c>
      <c r="AB22" s="328">
        <f t="shared" si="2"/>
        <v>58.19935691318328</v>
      </c>
      <c r="AC22" s="328">
        <f t="shared" si="2"/>
        <v>64.951768488745984</v>
      </c>
      <c r="AD22" s="328">
        <f t="shared" si="2"/>
        <v>55.30546623794212</v>
      </c>
      <c r="AE22" s="328">
        <f t="shared" si="3"/>
        <v>59.485530546623792</v>
      </c>
      <c r="AF22" s="328">
        <f t="shared" si="4"/>
        <v>60.450160771704184</v>
      </c>
      <c r="AG22" s="329">
        <f t="shared" si="4"/>
        <v>61.43043364908317</v>
      </c>
      <c r="AH22" s="770"/>
      <c r="AI22" s="771"/>
      <c r="AJ22" s="771"/>
      <c r="AK22" s="771"/>
      <c r="AL22" s="771"/>
      <c r="AM22" s="771"/>
      <c r="AN22" s="771"/>
      <c r="AO22" s="771"/>
      <c r="AP22" s="771"/>
      <c r="AQ22" s="771"/>
      <c r="AR22" s="771"/>
      <c r="AS22" s="771"/>
      <c r="AT22" s="771"/>
      <c r="AU22" s="771"/>
      <c r="AV22" s="772"/>
      <c r="AW22" s="856"/>
      <c r="AX22" s="857">
        <f t="shared" si="9"/>
        <v>-3.2154340836012874</v>
      </c>
      <c r="AY22" s="857">
        <f t="shared" si="5"/>
        <v>-13.289036544850497</v>
      </c>
      <c r="AZ22" s="857">
        <f t="shared" si="5"/>
        <v>-1.5325670498084309</v>
      </c>
      <c r="BA22" s="857">
        <f t="shared" si="5"/>
        <v>-7.3929961089494123</v>
      </c>
      <c r="BB22" s="857">
        <f t="shared" si="5"/>
        <v>-5.8823529411764719</v>
      </c>
      <c r="BC22" s="857">
        <f t="shared" si="5"/>
        <v>55.803571428571416</v>
      </c>
      <c r="BD22" s="857">
        <f t="shared" si="5"/>
        <v>-42.693409742120345</v>
      </c>
      <c r="BE22" s="857">
        <f t="shared" si="5"/>
        <v>1.4999999999999902</v>
      </c>
      <c r="BF22" s="857">
        <f t="shared" si="5"/>
        <v>-10.837438423645319</v>
      </c>
      <c r="BG22" s="857">
        <f t="shared" si="5"/>
        <v>11.602209944751385</v>
      </c>
      <c r="BH22" s="857">
        <f t="shared" si="5"/>
        <v>-14.851485148514854</v>
      </c>
      <c r="BI22" s="857">
        <f t="shared" si="5"/>
        <v>7.5581395348837122</v>
      </c>
      <c r="BJ22" s="857">
        <f t="shared" si="5"/>
        <v>1.6216216216216273</v>
      </c>
      <c r="BK22" s="860">
        <f t="shared" si="5"/>
        <v>1.6216216216216273</v>
      </c>
    </row>
    <row r="23" spans="2:63" ht="15" x14ac:dyDescent="0.25">
      <c r="B23" s="918" t="s">
        <v>8</v>
      </c>
      <c r="C23" s="1" t="s">
        <v>2</v>
      </c>
      <c r="D23" s="848">
        <v>4145</v>
      </c>
      <c r="E23" s="849">
        <v>4658</v>
      </c>
      <c r="F23" s="849">
        <v>4711</v>
      </c>
      <c r="G23" s="848">
        <v>4360</v>
      </c>
      <c r="H23" s="849">
        <v>4092</v>
      </c>
      <c r="I23" s="848">
        <v>5534</v>
      </c>
      <c r="J23" s="848">
        <v>3180</v>
      </c>
      <c r="K23" s="848">
        <v>5319</v>
      </c>
      <c r="L23" s="849">
        <v>4200</v>
      </c>
      <c r="M23" s="848">
        <v>5274</v>
      </c>
      <c r="N23" s="848">
        <v>5156</v>
      </c>
      <c r="O23" s="849">
        <v>3975</v>
      </c>
      <c r="P23" s="848">
        <v>4374</v>
      </c>
      <c r="Q23" s="848">
        <v>5813</v>
      </c>
      <c r="R23" s="756">
        <v>7725.4158664837678</v>
      </c>
      <c r="S23" s="143">
        <f>100</f>
        <v>100</v>
      </c>
      <c r="T23" s="328">
        <f t="shared" si="8"/>
        <v>112.37635705669481</v>
      </c>
      <c r="U23" s="328">
        <f t="shared" si="2"/>
        <v>113.65500603136309</v>
      </c>
      <c r="V23" s="328">
        <f t="shared" si="2"/>
        <v>105.1869722557298</v>
      </c>
      <c r="W23" s="328">
        <f t="shared" si="2"/>
        <v>98.721351025331728</v>
      </c>
      <c r="X23" s="328">
        <f t="shared" si="2"/>
        <v>133.51025331724969</v>
      </c>
      <c r="Y23" s="328">
        <f t="shared" si="2"/>
        <v>76.718938480096497</v>
      </c>
      <c r="Z23" s="328">
        <f t="shared" si="2"/>
        <v>128.32328106151991</v>
      </c>
      <c r="AA23" s="328">
        <f t="shared" si="2"/>
        <v>101.32689987937273</v>
      </c>
      <c r="AB23" s="328">
        <f t="shared" si="2"/>
        <v>127.23763570566948</v>
      </c>
      <c r="AC23" s="328">
        <f t="shared" si="2"/>
        <v>124.39083232810616</v>
      </c>
      <c r="AD23" s="328">
        <f t="shared" si="2"/>
        <v>95.898673100120632</v>
      </c>
      <c r="AE23" s="328">
        <f t="shared" si="3"/>
        <v>105.52472858866103</v>
      </c>
      <c r="AF23" s="328">
        <f t="shared" si="4"/>
        <v>140.24125452352231</v>
      </c>
      <c r="AG23" s="329">
        <f t="shared" si="4"/>
        <v>186.37915238802816</v>
      </c>
      <c r="AH23" s="766">
        <v>4</v>
      </c>
      <c r="AI23" s="767">
        <v>1</v>
      </c>
      <c r="AJ23" s="767">
        <v>1</v>
      </c>
      <c r="AK23" s="767">
        <v>4</v>
      </c>
      <c r="AL23" s="767">
        <v>1</v>
      </c>
      <c r="AM23" s="767">
        <v>4</v>
      </c>
      <c r="AN23" s="767">
        <v>4</v>
      </c>
      <c r="AO23" s="767">
        <v>4</v>
      </c>
      <c r="AP23" s="767">
        <v>1</v>
      </c>
      <c r="AQ23" s="767">
        <v>4</v>
      </c>
      <c r="AR23" s="767">
        <v>4</v>
      </c>
      <c r="AS23" s="767">
        <v>1</v>
      </c>
      <c r="AT23" s="767">
        <v>4</v>
      </c>
      <c r="AU23" s="767">
        <v>6</v>
      </c>
      <c r="AV23" s="769">
        <v>7</v>
      </c>
      <c r="AX23" s="855">
        <f t="shared" si="9"/>
        <v>12.37635705669482</v>
      </c>
      <c r="AY23" s="855">
        <f t="shared" si="5"/>
        <v>1.1378273937312056</v>
      </c>
      <c r="AZ23" s="855">
        <f t="shared" si="5"/>
        <v>-7.4506474209297346</v>
      </c>
      <c r="BA23" s="855">
        <f t="shared" si="5"/>
        <v>-6.1467889908256907</v>
      </c>
      <c r="BB23" s="855">
        <f t="shared" si="5"/>
        <v>35.239491691104583</v>
      </c>
      <c r="BC23" s="855">
        <f t="shared" si="5"/>
        <v>-42.537043729671119</v>
      </c>
      <c r="BD23" s="855">
        <f t="shared" si="5"/>
        <v>67.264150943396217</v>
      </c>
      <c r="BE23" s="855">
        <f t="shared" si="5"/>
        <v>-21.037789058093626</v>
      </c>
      <c r="BF23" s="855">
        <f t="shared" si="5"/>
        <v>25.571428571428577</v>
      </c>
      <c r="BG23" s="855">
        <f t="shared" si="5"/>
        <v>-2.2373909745923348</v>
      </c>
      <c r="BH23" s="855">
        <f t="shared" si="5"/>
        <v>-22.905352986811479</v>
      </c>
      <c r="BI23" s="855">
        <f t="shared" si="5"/>
        <v>10.037735849056606</v>
      </c>
      <c r="BJ23" s="855">
        <f t="shared" si="5"/>
        <v>32.898948331047094</v>
      </c>
      <c r="BK23" s="859">
        <f t="shared" si="5"/>
        <v>32.898948331047094</v>
      </c>
    </row>
    <row r="24" spans="2:63" ht="15" x14ac:dyDescent="0.25">
      <c r="B24" s="918"/>
      <c r="C24" s="1" t="s">
        <v>3</v>
      </c>
      <c r="D24" s="848">
        <v>4433</v>
      </c>
      <c r="E24" s="849">
        <v>4425</v>
      </c>
      <c r="F24" s="848">
        <v>3951</v>
      </c>
      <c r="G24" s="849">
        <v>4160</v>
      </c>
      <c r="H24" s="849">
        <v>3957</v>
      </c>
      <c r="I24" s="848">
        <v>4094</v>
      </c>
      <c r="J24" s="848">
        <v>10476</v>
      </c>
      <c r="K24" s="848">
        <v>5840</v>
      </c>
      <c r="L24" s="849">
        <v>4903</v>
      </c>
      <c r="M24" s="849">
        <v>4816</v>
      </c>
      <c r="N24" s="848">
        <v>5339</v>
      </c>
      <c r="O24" s="848">
        <v>6293</v>
      </c>
      <c r="P24" s="848">
        <v>6868</v>
      </c>
      <c r="Q24" s="848">
        <v>8803</v>
      </c>
      <c r="R24" s="756">
        <v>11283.169627256844</v>
      </c>
      <c r="S24" s="143">
        <f>100</f>
        <v>100</v>
      </c>
      <c r="T24" s="328">
        <f t="shared" si="8"/>
        <v>99.819535303406269</v>
      </c>
      <c r="U24" s="328">
        <f t="shared" si="2"/>
        <v>89.127002030227843</v>
      </c>
      <c r="V24" s="328">
        <f t="shared" si="2"/>
        <v>93.841642228739005</v>
      </c>
      <c r="W24" s="328">
        <f t="shared" si="2"/>
        <v>89.262350552673126</v>
      </c>
      <c r="X24" s="328">
        <f t="shared" si="2"/>
        <v>92.352808481840739</v>
      </c>
      <c r="Y24" s="328">
        <f t="shared" si="2"/>
        <v>236.31852018948794</v>
      </c>
      <c r="Z24" s="328">
        <f t="shared" si="2"/>
        <v>131.73922851342206</v>
      </c>
      <c r="AA24" s="328">
        <f t="shared" si="2"/>
        <v>110.60230092488158</v>
      </c>
      <c r="AB24" s="328">
        <f t="shared" si="2"/>
        <v>108.63974734942477</v>
      </c>
      <c r="AC24" s="328">
        <f t="shared" si="2"/>
        <v>120.43762688923979</v>
      </c>
      <c r="AD24" s="328">
        <f t="shared" si="2"/>
        <v>141.95804195804195</v>
      </c>
      <c r="AE24" s="328">
        <f t="shared" ref="AE24:AE27" si="14">P24*100/$D24</f>
        <v>154.92894202571622</v>
      </c>
      <c r="AF24" s="328">
        <f t="shared" ref="AF24:AG27" si="15">Q24*100/$D24</f>
        <v>198.57884051432438</v>
      </c>
      <c r="AG24" s="329">
        <f t="shared" si="15"/>
        <v>254.5267229248104</v>
      </c>
      <c r="AH24" s="766">
        <v>4</v>
      </c>
      <c r="AI24" s="767">
        <v>1</v>
      </c>
      <c r="AJ24" s="767">
        <v>4</v>
      </c>
      <c r="AK24" s="767">
        <v>1</v>
      </c>
      <c r="AL24" s="767">
        <v>1</v>
      </c>
      <c r="AM24" s="767">
        <v>4</v>
      </c>
      <c r="AN24" s="767">
        <v>4</v>
      </c>
      <c r="AO24" s="767">
        <v>4</v>
      </c>
      <c r="AP24" s="767">
        <v>1</v>
      </c>
      <c r="AQ24" s="767">
        <v>1</v>
      </c>
      <c r="AR24" s="767">
        <v>4</v>
      </c>
      <c r="AS24" s="767">
        <v>4</v>
      </c>
      <c r="AT24" s="767">
        <v>4</v>
      </c>
      <c r="AU24" s="767">
        <v>6</v>
      </c>
      <c r="AV24" s="769">
        <v>7</v>
      </c>
      <c r="AX24" s="855">
        <f t="shared" si="9"/>
        <v>-0.18046469659372955</v>
      </c>
      <c r="AY24" s="855">
        <f t="shared" si="5"/>
        <v>-10.711864406779659</v>
      </c>
      <c r="AZ24" s="855">
        <f t="shared" si="5"/>
        <v>5.2898000506200971</v>
      </c>
      <c r="BA24" s="855">
        <f t="shared" si="5"/>
        <v>-4.8798076923076916</v>
      </c>
      <c r="BB24" s="855">
        <f t="shared" si="5"/>
        <v>3.4622188526661546</v>
      </c>
      <c r="BC24" s="855">
        <f t="shared" si="5"/>
        <v>155.88666340986811</v>
      </c>
      <c r="BD24" s="855">
        <f t="shared" si="5"/>
        <v>-44.253531882397859</v>
      </c>
      <c r="BE24" s="855">
        <f t="shared" si="5"/>
        <v>-16.044520547945208</v>
      </c>
      <c r="BF24" s="855">
        <f t="shared" si="5"/>
        <v>-1.7744238221497066</v>
      </c>
      <c r="BG24" s="855">
        <f t="shared" si="5"/>
        <v>10.859634551495013</v>
      </c>
      <c r="BH24" s="855">
        <f t="shared" si="5"/>
        <v>17.868514703127936</v>
      </c>
      <c r="BI24" s="855">
        <f t="shared" si="5"/>
        <v>9.1371365008739769</v>
      </c>
      <c r="BJ24" s="855">
        <f t="shared" si="5"/>
        <v>28.174140943506121</v>
      </c>
      <c r="BK24" s="859">
        <f t="shared" si="5"/>
        <v>28.174140943506121</v>
      </c>
    </row>
    <row r="25" spans="2:63" ht="15" x14ac:dyDescent="0.25">
      <c r="B25" s="918"/>
      <c r="C25" s="1" t="s">
        <v>4</v>
      </c>
      <c r="D25" s="849">
        <v>4828</v>
      </c>
      <c r="E25" s="848">
        <v>4830</v>
      </c>
      <c r="F25" s="849">
        <v>5588</v>
      </c>
      <c r="G25" s="849">
        <v>5340</v>
      </c>
      <c r="H25" s="849">
        <v>5482</v>
      </c>
      <c r="I25" s="848">
        <v>4764</v>
      </c>
      <c r="J25" s="848">
        <v>4063</v>
      </c>
      <c r="K25" s="849">
        <v>5864</v>
      </c>
      <c r="L25" s="849">
        <v>5671</v>
      </c>
      <c r="M25" s="849">
        <v>5922</v>
      </c>
      <c r="N25" s="848">
        <v>6078</v>
      </c>
      <c r="O25" s="848">
        <v>6620</v>
      </c>
      <c r="P25" s="848">
        <v>6678</v>
      </c>
      <c r="Q25" s="848">
        <v>7901</v>
      </c>
      <c r="R25" s="756">
        <v>9347.9785864031146</v>
      </c>
      <c r="S25" s="143">
        <f>100</f>
        <v>100</v>
      </c>
      <c r="T25" s="328">
        <f t="shared" si="8"/>
        <v>100.04142502071251</v>
      </c>
      <c r="U25" s="328">
        <f t="shared" si="2"/>
        <v>115.74150787075394</v>
      </c>
      <c r="V25" s="328">
        <f t="shared" si="2"/>
        <v>110.60480530240265</v>
      </c>
      <c r="W25" s="328">
        <f t="shared" si="2"/>
        <v>113.54598177299088</v>
      </c>
      <c r="X25" s="328">
        <f t="shared" si="2"/>
        <v>98.674399337199674</v>
      </c>
      <c r="Y25" s="328">
        <f t="shared" si="2"/>
        <v>84.154929577464785</v>
      </c>
      <c r="Z25" s="328">
        <f t="shared" si="2"/>
        <v>121.45816072908036</v>
      </c>
      <c r="AA25" s="328">
        <f t="shared" si="2"/>
        <v>117.46064623032312</v>
      </c>
      <c r="AB25" s="328">
        <f t="shared" si="2"/>
        <v>122.65948632974316</v>
      </c>
      <c r="AC25" s="328">
        <f t="shared" si="2"/>
        <v>125.89063794531897</v>
      </c>
      <c r="AD25" s="328">
        <f t="shared" si="2"/>
        <v>137.11681855840928</v>
      </c>
      <c r="AE25" s="328">
        <f t="shared" si="14"/>
        <v>138.31814415907209</v>
      </c>
      <c r="AF25" s="328">
        <f t="shared" si="15"/>
        <v>163.64954432477217</v>
      </c>
      <c r="AG25" s="329">
        <f t="shared" si="15"/>
        <v>193.62010328092617</v>
      </c>
      <c r="AH25" s="766">
        <v>1</v>
      </c>
      <c r="AI25" s="767">
        <v>4</v>
      </c>
      <c r="AJ25" s="767">
        <v>1</v>
      </c>
      <c r="AK25" s="767">
        <v>1</v>
      </c>
      <c r="AL25" s="767">
        <v>1</v>
      </c>
      <c r="AM25" s="767">
        <v>4</v>
      </c>
      <c r="AN25" s="767">
        <v>4</v>
      </c>
      <c r="AO25" s="767">
        <v>1</v>
      </c>
      <c r="AP25" s="767">
        <v>1</v>
      </c>
      <c r="AQ25" s="767">
        <v>1</v>
      </c>
      <c r="AR25" s="767">
        <v>4</v>
      </c>
      <c r="AS25" s="767">
        <v>4</v>
      </c>
      <c r="AT25" s="767">
        <v>4</v>
      </c>
      <c r="AU25" s="767">
        <v>6</v>
      </c>
      <c r="AV25" s="769">
        <v>7</v>
      </c>
      <c r="AX25" s="855">
        <f t="shared" si="9"/>
        <v>4.1425020712515526E-2</v>
      </c>
      <c r="AY25" s="855">
        <f t="shared" si="5"/>
        <v>15.693581780538302</v>
      </c>
      <c r="AZ25" s="855">
        <f t="shared" si="5"/>
        <v>-4.4380816034359398</v>
      </c>
      <c r="BA25" s="855">
        <f t="shared" si="5"/>
        <v>2.6591760299625511</v>
      </c>
      <c r="BB25" s="855">
        <f t="shared" si="5"/>
        <v>-13.097409704487417</v>
      </c>
      <c r="BC25" s="855">
        <f t="shared" si="5"/>
        <v>-14.714525608732155</v>
      </c>
      <c r="BD25" s="855">
        <f t="shared" si="5"/>
        <v>44.326852079744029</v>
      </c>
      <c r="BE25" s="855">
        <f t="shared" si="5"/>
        <v>-3.2912687585265998</v>
      </c>
      <c r="BF25" s="855">
        <f t="shared" si="5"/>
        <v>4.4260271557044595</v>
      </c>
      <c r="BG25" s="855">
        <f t="shared" si="5"/>
        <v>2.6342451874366679</v>
      </c>
      <c r="BH25" s="855">
        <f t="shared" si="5"/>
        <v>8.9174070417900708</v>
      </c>
      <c r="BI25" s="855">
        <f t="shared" si="5"/>
        <v>0.87613293051358454</v>
      </c>
      <c r="BJ25" s="855">
        <f t="shared" si="5"/>
        <v>18.313866427073975</v>
      </c>
      <c r="BK25" s="859">
        <f t="shared" si="5"/>
        <v>18.313866427073975</v>
      </c>
    </row>
    <row r="26" spans="2:63" ht="15" x14ac:dyDescent="0.25">
      <c r="B26" s="918"/>
      <c r="C26" s="1" t="s">
        <v>5</v>
      </c>
      <c r="D26" s="848">
        <v>7773</v>
      </c>
      <c r="E26" s="848">
        <v>7329</v>
      </c>
      <c r="F26" s="848">
        <v>6941</v>
      </c>
      <c r="G26" s="848">
        <v>5524</v>
      </c>
      <c r="H26" s="848">
        <v>10829</v>
      </c>
      <c r="I26" s="848">
        <v>5815</v>
      </c>
      <c r="J26" s="848">
        <v>5507</v>
      </c>
      <c r="K26" s="848">
        <v>5157</v>
      </c>
      <c r="L26" s="849">
        <v>7811</v>
      </c>
      <c r="M26" s="848">
        <v>6209</v>
      </c>
      <c r="N26" s="848">
        <v>6927</v>
      </c>
      <c r="O26" s="848">
        <v>6609</v>
      </c>
      <c r="P26" s="848">
        <v>713</v>
      </c>
      <c r="Q26" s="848">
        <v>734</v>
      </c>
      <c r="R26" s="756">
        <v>755.61851332398305</v>
      </c>
      <c r="S26" s="143">
        <f>100</f>
        <v>100</v>
      </c>
      <c r="T26" s="328">
        <f t="shared" si="8"/>
        <v>94.287919722115006</v>
      </c>
      <c r="U26" s="328">
        <f t="shared" si="2"/>
        <v>89.296282001801103</v>
      </c>
      <c r="V26" s="328">
        <f t="shared" si="2"/>
        <v>71.066512286118609</v>
      </c>
      <c r="W26" s="328">
        <f t="shared" si="2"/>
        <v>139.31557957030748</v>
      </c>
      <c r="X26" s="328">
        <f t="shared" si="2"/>
        <v>74.810240576354047</v>
      </c>
      <c r="Y26" s="328">
        <f t="shared" si="2"/>
        <v>70.847806509713109</v>
      </c>
      <c r="Z26" s="328">
        <f t="shared" si="2"/>
        <v>66.345040524893861</v>
      </c>
      <c r="AA26" s="328">
        <f t="shared" si="2"/>
        <v>100.48887173549466</v>
      </c>
      <c r="AB26" s="328">
        <f t="shared" si="2"/>
        <v>79.87906857069342</v>
      </c>
      <c r="AC26" s="328">
        <f t="shared" si="2"/>
        <v>89.116171362408338</v>
      </c>
      <c r="AD26" s="328">
        <f t="shared" si="2"/>
        <v>85.025086839058275</v>
      </c>
      <c r="AE26" s="328">
        <f t="shared" si="14"/>
        <v>9.1727775633603503</v>
      </c>
      <c r="AF26" s="328">
        <f t="shared" si="15"/>
        <v>9.4429435224495055</v>
      </c>
      <c r="AG26" s="329">
        <f t="shared" si="15"/>
        <v>9.7210666836997692</v>
      </c>
      <c r="AH26" s="766">
        <v>4</v>
      </c>
      <c r="AI26" s="767">
        <v>4</v>
      </c>
      <c r="AJ26" s="767">
        <v>4</v>
      </c>
      <c r="AK26" s="767">
        <v>4</v>
      </c>
      <c r="AL26" s="767">
        <v>4</v>
      </c>
      <c r="AM26" s="767">
        <v>4</v>
      </c>
      <c r="AN26" s="767">
        <v>4</v>
      </c>
      <c r="AO26" s="767">
        <v>4</v>
      </c>
      <c r="AP26" s="767">
        <v>1</v>
      </c>
      <c r="AQ26" s="767">
        <v>4</v>
      </c>
      <c r="AR26" s="767">
        <v>4</v>
      </c>
      <c r="AS26" s="767">
        <v>4</v>
      </c>
      <c r="AT26" s="767">
        <v>4</v>
      </c>
      <c r="AU26" s="767">
        <v>6</v>
      </c>
      <c r="AV26" s="769">
        <v>7</v>
      </c>
      <c r="AX26" s="855">
        <f t="shared" si="9"/>
        <v>-5.71208027788499</v>
      </c>
      <c r="AY26" s="855">
        <f t="shared" si="5"/>
        <v>-5.2940373857279344</v>
      </c>
      <c r="AZ26" s="855">
        <f t="shared" si="5"/>
        <v>-20.414925803198393</v>
      </c>
      <c r="BA26" s="855">
        <f t="shared" si="5"/>
        <v>96.035481535119473</v>
      </c>
      <c r="BB26" s="855">
        <f t="shared" si="5"/>
        <v>-46.301597562101762</v>
      </c>
      <c r="BC26" s="855">
        <f t="shared" si="5"/>
        <v>-5.2966466036113546</v>
      </c>
      <c r="BD26" s="855">
        <f t="shared" si="5"/>
        <v>-6.3555474850190645</v>
      </c>
      <c r="BE26" s="855">
        <f t="shared" si="5"/>
        <v>51.464029474500684</v>
      </c>
      <c r="BF26" s="855">
        <f t="shared" si="5"/>
        <v>-20.509537831263604</v>
      </c>
      <c r="BG26" s="855">
        <f t="shared" si="5"/>
        <v>11.563858914478974</v>
      </c>
      <c r="BH26" s="855">
        <f t="shared" si="5"/>
        <v>-4.5907319185794719</v>
      </c>
      <c r="BI26" s="855">
        <f t="shared" si="5"/>
        <v>-89.211681041004681</v>
      </c>
      <c r="BJ26" s="855">
        <f t="shared" si="5"/>
        <v>2.9453015427769902</v>
      </c>
      <c r="BK26" s="859">
        <f t="shared" si="5"/>
        <v>2.9453015427769902</v>
      </c>
    </row>
    <row r="27" spans="2:63" ht="15" x14ac:dyDescent="0.25">
      <c r="B27" s="918"/>
      <c r="C27" s="1" t="s">
        <v>6</v>
      </c>
      <c r="D27" s="848">
        <v>21179</v>
      </c>
      <c r="E27" s="848">
        <v>21242</v>
      </c>
      <c r="F27" s="848">
        <v>21191</v>
      </c>
      <c r="G27" s="848">
        <v>19384</v>
      </c>
      <c r="H27" s="848">
        <v>24360</v>
      </c>
      <c r="I27" s="848">
        <v>20207</v>
      </c>
      <c r="J27" s="848">
        <v>23226</v>
      </c>
      <c r="K27" s="849">
        <v>22180</v>
      </c>
      <c r="L27" s="849">
        <v>22585</v>
      </c>
      <c r="M27" s="849">
        <v>22221</v>
      </c>
      <c r="N27" s="849">
        <v>23500</v>
      </c>
      <c r="O27" s="849">
        <v>23497</v>
      </c>
      <c r="P27" s="848">
        <v>18633</v>
      </c>
      <c r="Q27" s="848">
        <v>23251</v>
      </c>
      <c r="R27" s="756">
        <v>29013.524445875599</v>
      </c>
      <c r="S27" s="143">
        <f>100</f>
        <v>100</v>
      </c>
      <c r="T27" s="328">
        <f t="shared" si="8"/>
        <v>100.2974644695217</v>
      </c>
      <c r="U27" s="328">
        <f t="shared" si="8"/>
        <v>100.05665989895651</v>
      </c>
      <c r="V27" s="328">
        <f t="shared" si="8"/>
        <v>91.524623447754848</v>
      </c>
      <c r="W27" s="328">
        <f t="shared" si="8"/>
        <v>115.01959488172245</v>
      </c>
      <c r="X27" s="328">
        <f t="shared" si="8"/>
        <v>95.410548184522398</v>
      </c>
      <c r="Y27" s="328">
        <f t="shared" si="8"/>
        <v>109.66523443033194</v>
      </c>
      <c r="Z27" s="328">
        <f t="shared" si="8"/>
        <v>104.7263799046225</v>
      </c>
      <c r="AA27" s="328">
        <f t="shared" si="8"/>
        <v>106.63865149440484</v>
      </c>
      <c r="AB27" s="328">
        <f t="shared" ref="AB27:AD87" si="16">M27*100/$D27</f>
        <v>104.91996789272392</v>
      </c>
      <c r="AC27" s="328">
        <f t="shared" si="16"/>
        <v>110.95896878983899</v>
      </c>
      <c r="AD27" s="328">
        <f t="shared" si="16"/>
        <v>110.94480381509986</v>
      </c>
      <c r="AE27" s="328">
        <f t="shared" si="14"/>
        <v>87.978658104726378</v>
      </c>
      <c r="AF27" s="328">
        <f t="shared" si="15"/>
        <v>109.78327588649134</v>
      </c>
      <c r="AG27" s="329">
        <f t="shared" si="15"/>
        <v>136.99194695630388</v>
      </c>
      <c r="AH27" s="766">
        <v>4</v>
      </c>
      <c r="AI27" s="767">
        <v>4</v>
      </c>
      <c r="AJ27" s="767">
        <v>4</v>
      </c>
      <c r="AK27" s="767">
        <v>4</v>
      </c>
      <c r="AL27" s="767">
        <v>4</v>
      </c>
      <c r="AM27" s="767">
        <v>4</v>
      </c>
      <c r="AN27" s="767">
        <v>4</v>
      </c>
      <c r="AO27" s="767">
        <v>1</v>
      </c>
      <c r="AP27" s="767">
        <v>1</v>
      </c>
      <c r="AQ27" s="767">
        <v>1</v>
      </c>
      <c r="AR27" s="767">
        <v>1</v>
      </c>
      <c r="AS27" s="767">
        <v>1</v>
      </c>
      <c r="AT27" s="767">
        <v>4</v>
      </c>
      <c r="AU27" s="767">
        <v>6</v>
      </c>
      <c r="AV27" s="769">
        <v>7</v>
      </c>
      <c r="AX27" s="855">
        <f t="shared" si="9"/>
        <v>0.29746446952170214</v>
      </c>
      <c r="AY27" s="855">
        <f t="shared" si="9"/>
        <v>-0.24009038696921614</v>
      </c>
      <c r="AZ27" s="855">
        <f t="shared" si="9"/>
        <v>-8.5272049454957255</v>
      </c>
      <c r="BA27" s="855">
        <f t="shared" si="9"/>
        <v>25.670656211308284</v>
      </c>
      <c r="BB27" s="855">
        <f t="shared" si="9"/>
        <v>-17.048440065681447</v>
      </c>
      <c r="BC27" s="855">
        <f t="shared" si="9"/>
        <v>14.940367199485326</v>
      </c>
      <c r="BD27" s="855">
        <f t="shared" si="9"/>
        <v>-4.5035735813312661</v>
      </c>
      <c r="BE27" s="855">
        <f t="shared" si="9"/>
        <v>1.8259693417493228</v>
      </c>
      <c r="BF27" s="855">
        <f t="shared" si="9"/>
        <v>-1.6116891742306794</v>
      </c>
      <c r="BG27" s="855">
        <f t="shared" si="9"/>
        <v>5.7558165699113539</v>
      </c>
      <c r="BH27" s="855">
        <f t="shared" si="9"/>
        <v>-1.2765957446803089E-2</v>
      </c>
      <c r="BI27" s="855">
        <f t="shared" si="9"/>
        <v>-20.700514959356507</v>
      </c>
      <c r="BJ27" s="855">
        <f t="shared" si="9"/>
        <v>24.783985402243335</v>
      </c>
      <c r="BK27" s="859">
        <f t="shared" si="9"/>
        <v>24.783985402243335</v>
      </c>
    </row>
    <row r="28" spans="2:63" ht="15" x14ac:dyDescent="0.25">
      <c r="B28" s="918"/>
      <c r="C28" s="1" t="s">
        <v>7</v>
      </c>
      <c r="D28" s="850">
        <v>13406</v>
      </c>
      <c r="E28" s="850">
        <v>13913</v>
      </c>
      <c r="F28" s="850">
        <v>14250</v>
      </c>
      <c r="G28" s="850">
        <v>13860</v>
      </c>
      <c r="H28" s="850">
        <v>13531</v>
      </c>
      <c r="I28" s="850">
        <v>14392</v>
      </c>
      <c r="J28" s="850">
        <v>17719</v>
      </c>
      <c r="K28" s="850">
        <v>17023</v>
      </c>
      <c r="L28" s="850">
        <v>14774</v>
      </c>
      <c r="M28" s="850">
        <v>16012</v>
      </c>
      <c r="N28" s="850">
        <v>16573</v>
      </c>
      <c r="O28" s="850">
        <v>16888</v>
      </c>
      <c r="P28" s="850">
        <v>17920</v>
      </c>
      <c r="Q28" s="850">
        <v>22517</v>
      </c>
      <c r="R28" s="565">
        <v>28293.263895089287</v>
      </c>
      <c r="S28" s="143">
        <f>100</f>
        <v>100</v>
      </c>
      <c r="T28" s="328">
        <f t="shared" si="8"/>
        <v>103.78188870654931</v>
      </c>
      <c r="U28" s="328">
        <f t="shared" si="8"/>
        <v>106.29568849768761</v>
      </c>
      <c r="V28" s="328">
        <f t="shared" si="8"/>
        <v>103.38654333880352</v>
      </c>
      <c r="W28" s="328">
        <f t="shared" si="8"/>
        <v>100.93241832015515</v>
      </c>
      <c r="X28" s="328">
        <f t="shared" si="8"/>
        <v>107.35491570938386</v>
      </c>
      <c r="Y28" s="328">
        <f t="shared" si="8"/>
        <v>132.17216171863345</v>
      </c>
      <c r="Z28" s="328">
        <f t="shared" si="8"/>
        <v>126.98045651200955</v>
      </c>
      <c r="AA28" s="328">
        <f t="shared" si="8"/>
        <v>110.20438609577801</v>
      </c>
      <c r="AB28" s="328">
        <f t="shared" si="16"/>
        <v>119.43905713859466</v>
      </c>
      <c r="AC28" s="328">
        <f t="shared" si="16"/>
        <v>123.623750559451</v>
      </c>
      <c r="AD28" s="328">
        <f t="shared" si="16"/>
        <v>125.97344472624198</v>
      </c>
      <c r="AE28" s="328">
        <f t="shared" ref="AE28:AE31" si="17">P28*100/$D28</f>
        <v>133.67149037744295</v>
      </c>
      <c r="AF28" s="328">
        <f t="shared" ref="AF28:AG31" si="18">Q28*100/$D28</f>
        <v>167.9621065194689</v>
      </c>
      <c r="AG28" s="329">
        <f t="shared" si="18"/>
        <v>211.04926074212506</v>
      </c>
      <c r="AH28" s="770"/>
      <c r="AI28" s="771"/>
      <c r="AJ28" s="771"/>
      <c r="AK28" s="771"/>
      <c r="AL28" s="771"/>
      <c r="AM28" s="771"/>
      <c r="AN28" s="771"/>
      <c r="AO28" s="771"/>
      <c r="AP28" s="771"/>
      <c r="AQ28" s="771"/>
      <c r="AR28" s="771"/>
      <c r="AS28" s="771"/>
      <c r="AT28" s="771"/>
      <c r="AU28" s="771"/>
      <c r="AV28" s="772"/>
      <c r="AX28" s="855">
        <f t="shared" si="9"/>
        <v>3.7818887065492968</v>
      </c>
      <c r="AY28" s="855">
        <f t="shared" si="9"/>
        <v>2.4221950693595895</v>
      </c>
      <c r="AZ28" s="855">
        <f t="shared" si="9"/>
        <v>-2.7368421052631597</v>
      </c>
      <c r="BA28" s="855">
        <f t="shared" si="9"/>
        <v>-2.3737373737373724</v>
      </c>
      <c r="BB28" s="855">
        <f t="shared" si="9"/>
        <v>6.3631660631143339</v>
      </c>
      <c r="BC28" s="855">
        <f t="shared" si="9"/>
        <v>23.11700944969428</v>
      </c>
      <c r="BD28" s="855">
        <f t="shared" si="9"/>
        <v>-3.9279869067103124</v>
      </c>
      <c r="BE28" s="855">
        <f t="shared" si="9"/>
        <v>-13.211537331845147</v>
      </c>
      <c r="BF28" s="855">
        <f t="shared" si="9"/>
        <v>8.3795857587654066</v>
      </c>
      <c r="BG28" s="855">
        <f t="shared" si="9"/>
        <v>3.503622283287533</v>
      </c>
      <c r="BH28" s="855">
        <f t="shared" si="9"/>
        <v>1.9006818318952456</v>
      </c>
      <c r="BI28" s="855">
        <f t="shared" si="9"/>
        <v>6.1108479393652271</v>
      </c>
      <c r="BJ28" s="855">
        <f t="shared" si="9"/>
        <v>25.652901785714288</v>
      </c>
      <c r="BK28" s="859">
        <f t="shared" si="9"/>
        <v>25.652901785714288</v>
      </c>
    </row>
    <row r="29" spans="2:63" ht="15" customHeight="1" x14ac:dyDescent="0.25">
      <c r="B29" s="920" t="s">
        <v>9</v>
      </c>
      <c r="C29" s="7" t="s">
        <v>2</v>
      </c>
      <c r="D29" s="740">
        <v>0</v>
      </c>
      <c r="E29" s="740">
        <v>0</v>
      </c>
      <c r="F29" s="740">
        <v>0</v>
      </c>
      <c r="G29" s="740">
        <v>0</v>
      </c>
      <c r="H29" s="740">
        <v>0</v>
      </c>
      <c r="I29" s="741">
        <v>0</v>
      </c>
      <c r="J29" s="741">
        <v>0</v>
      </c>
      <c r="K29" s="740">
        <v>10</v>
      </c>
      <c r="L29" s="740">
        <v>0</v>
      </c>
      <c r="M29" s="741">
        <v>0</v>
      </c>
      <c r="N29" s="741">
        <v>0</v>
      </c>
      <c r="O29" s="740">
        <v>8</v>
      </c>
      <c r="P29" s="741">
        <v>0</v>
      </c>
      <c r="Q29" s="741">
        <v>0</v>
      </c>
      <c r="R29" s="756">
        <v>3</v>
      </c>
      <c r="S29" s="143">
        <f>100</f>
        <v>100</v>
      </c>
      <c r="T29" s="328" t="e">
        <f t="shared" si="8"/>
        <v>#DIV/0!</v>
      </c>
      <c r="U29" s="328" t="e">
        <f t="shared" si="8"/>
        <v>#DIV/0!</v>
      </c>
      <c r="V29" s="328" t="e">
        <f t="shared" si="8"/>
        <v>#DIV/0!</v>
      </c>
      <c r="W29" s="328" t="e">
        <f t="shared" si="8"/>
        <v>#DIV/0!</v>
      </c>
      <c r="X29" s="328" t="e">
        <f t="shared" si="8"/>
        <v>#DIV/0!</v>
      </c>
      <c r="Y29" s="328" t="e">
        <f t="shared" si="8"/>
        <v>#DIV/0!</v>
      </c>
      <c r="Z29" s="328" t="e">
        <f t="shared" si="8"/>
        <v>#DIV/0!</v>
      </c>
      <c r="AA29" s="328" t="e">
        <f t="shared" si="8"/>
        <v>#DIV/0!</v>
      </c>
      <c r="AB29" s="328" t="e">
        <f t="shared" si="16"/>
        <v>#DIV/0!</v>
      </c>
      <c r="AC29" s="328" t="e">
        <f t="shared" si="16"/>
        <v>#DIV/0!</v>
      </c>
      <c r="AD29" s="328" t="e">
        <f t="shared" si="16"/>
        <v>#DIV/0!</v>
      </c>
      <c r="AE29" s="328" t="e">
        <f t="shared" si="17"/>
        <v>#DIV/0!</v>
      </c>
      <c r="AF29" s="328" t="e">
        <f t="shared" si="18"/>
        <v>#DIV/0!</v>
      </c>
      <c r="AG29" s="329" t="e">
        <f t="shared" si="18"/>
        <v>#DIV/0!</v>
      </c>
      <c r="AH29" s="766">
        <v>1</v>
      </c>
      <c r="AI29" s="767">
        <v>1</v>
      </c>
      <c r="AJ29" s="767">
        <v>1</v>
      </c>
      <c r="AK29" s="767">
        <v>1</v>
      </c>
      <c r="AL29" s="767">
        <v>1</v>
      </c>
      <c r="AM29" s="767">
        <v>4</v>
      </c>
      <c r="AN29" s="767">
        <v>4</v>
      </c>
      <c r="AO29" s="767">
        <v>1</v>
      </c>
      <c r="AP29" s="767">
        <v>1</v>
      </c>
      <c r="AQ29" s="767">
        <v>4</v>
      </c>
      <c r="AR29" s="767">
        <v>4</v>
      </c>
      <c r="AS29" s="767">
        <v>1</v>
      </c>
      <c r="AT29" s="767">
        <v>4</v>
      </c>
      <c r="AU29" s="767">
        <v>6</v>
      </c>
      <c r="AV29" s="769">
        <v>7</v>
      </c>
      <c r="AX29" s="855" t="e">
        <f t="shared" si="9"/>
        <v>#DIV/0!</v>
      </c>
      <c r="AY29" s="855" t="e">
        <f t="shared" si="9"/>
        <v>#DIV/0!</v>
      </c>
      <c r="AZ29" s="855" t="e">
        <f t="shared" si="9"/>
        <v>#DIV/0!</v>
      </c>
      <c r="BA29" s="855" t="e">
        <f t="shared" si="9"/>
        <v>#DIV/0!</v>
      </c>
      <c r="BB29" s="855" t="e">
        <f t="shared" si="9"/>
        <v>#DIV/0!</v>
      </c>
      <c r="BC29" s="855" t="e">
        <f t="shared" si="9"/>
        <v>#DIV/0!</v>
      </c>
      <c r="BD29" s="855" t="e">
        <f t="shared" si="9"/>
        <v>#DIV/0!</v>
      </c>
      <c r="BE29" s="855">
        <f t="shared" si="9"/>
        <v>-100</v>
      </c>
      <c r="BF29" s="855" t="e">
        <f t="shared" si="9"/>
        <v>#DIV/0!</v>
      </c>
      <c r="BG29" s="855" t="e">
        <f t="shared" si="9"/>
        <v>#DIV/0!</v>
      </c>
      <c r="BH29" s="855" t="e">
        <f t="shared" si="9"/>
        <v>#DIV/0!</v>
      </c>
      <c r="BI29" s="855">
        <f t="shared" si="9"/>
        <v>-100</v>
      </c>
      <c r="BJ29" s="855" t="e">
        <f t="shared" si="9"/>
        <v>#DIV/0!</v>
      </c>
      <c r="BK29" s="859" t="e">
        <f t="shared" si="9"/>
        <v>#DIV/0!</v>
      </c>
    </row>
    <row r="30" spans="2:63" ht="15" x14ac:dyDescent="0.25">
      <c r="B30" s="918"/>
      <c r="C30" s="1" t="s">
        <v>3</v>
      </c>
      <c r="D30" s="740">
        <v>0</v>
      </c>
      <c r="E30" s="740">
        <v>0</v>
      </c>
      <c r="F30" s="740">
        <v>0</v>
      </c>
      <c r="G30" s="740">
        <v>0</v>
      </c>
      <c r="H30" s="740">
        <v>0</v>
      </c>
      <c r="I30" s="740">
        <v>0</v>
      </c>
      <c r="J30" s="740">
        <v>0</v>
      </c>
      <c r="K30" s="740">
        <v>0</v>
      </c>
      <c r="L30" s="741">
        <v>0</v>
      </c>
      <c r="M30" s="741">
        <v>0</v>
      </c>
      <c r="N30" s="741">
        <v>0</v>
      </c>
      <c r="O30" s="741">
        <v>0</v>
      </c>
      <c r="P30" s="741">
        <v>0</v>
      </c>
      <c r="Q30" s="741">
        <v>0</v>
      </c>
      <c r="R30" s="756">
        <v>0</v>
      </c>
      <c r="S30" s="143">
        <f>100</f>
        <v>100</v>
      </c>
      <c r="T30" s="328" t="e">
        <f t="shared" si="8"/>
        <v>#DIV/0!</v>
      </c>
      <c r="U30" s="328" t="e">
        <f t="shared" si="8"/>
        <v>#DIV/0!</v>
      </c>
      <c r="V30" s="328" t="e">
        <f t="shared" si="8"/>
        <v>#DIV/0!</v>
      </c>
      <c r="W30" s="328" t="e">
        <f t="shared" si="8"/>
        <v>#DIV/0!</v>
      </c>
      <c r="X30" s="328" t="e">
        <f t="shared" si="8"/>
        <v>#DIV/0!</v>
      </c>
      <c r="Y30" s="328" t="e">
        <f t="shared" si="8"/>
        <v>#DIV/0!</v>
      </c>
      <c r="Z30" s="328" t="e">
        <f t="shared" si="8"/>
        <v>#DIV/0!</v>
      </c>
      <c r="AA30" s="328" t="e">
        <f t="shared" si="8"/>
        <v>#DIV/0!</v>
      </c>
      <c r="AB30" s="328" t="e">
        <f t="shared" si="16"/>
        <v>#DIV/0!</v>
      </c>
      <c r="AC30" s="328" t="e">
        <f t="shared" si="16"/>
        <v>#DIV/0!</v>
      </c>
      <c r="AD30" s="328" t="e">
        <f t="shared" si="16"/>
        <v>#DIV/0!</v>
      </c>
      <c r="AE30" s="328" t="e">
        <f t="shared" si="17"/>
        <v>#DIV/0!</v>
      </c>
      <c r="AF30" s="328" t="e">
        <f t="shared" si="18"/>
        <v>#DIV/0!</v>
      </c>
      <c r="AG30" s="329" t="e">
        <f t="shared" si="18"/>
        <v>#DIV/0!</v>
      </c>
      <c r="AH30" s="766">
        <v>1</v>
      </c>
      <c r="AI30" s="767">
        <v>1</v>
      </c>
      <c r="AJ30" s="767">
        <v>1</v>
      </c>
      <c r="AK30" s="767">
        <v>1</v>
      </c>
      <c r="AL30" s="767">
        <v>1</v>
      </c>
      <c r="AM30" s="767">
        <v>1</v>
      </c>
      <c r="AN30" s="767">
        <v>1</v>
      </c>
      <c r="AO30" s="767">
        <v>1</v>
      </c>
      <c r="AP30" s="767">
        <v>4</v>
      </c>
      <c r="AQ30" s="767">
        <v>4</v>
      </c>
      <c r="AR30" s="767">
        <v>4</v>
      </c>
      <c r="AS30" s="767">
        <v>4</v>
      </c>
      <c r="AT30" s="767">
        <v>4</v>
      </c>
      <c r="AU30" s="767">
        <v>6</v>
      </c>
      <c r="AV30" s="769">
        <v>7</v>
      </c>
      <c r="AX30" s="855" t="e">
        <f t="shared" si="9"/>
        <v>#DIV/0!</v>
      </c>
      <c r="AY30" s="855" t="e">
        <f t="shared" si="9"/>
        <v>#DIV/0!</v>
      </c>
      <c r="AZ30" s="855" t="e">
        <f t="shared" si="9"/>
        <v>#DIV/0!</v>
      </c>
      <c r="BA30" s="855" t="e">
        <f t="shared" si="9"/>
        <v>#DIV/0!</v>
      </c>
      <c r="BB30" s="855" t="e">
        <f t="shared" si="9"/>
        <v>#DIV/0!</v>
      </c>
      <c r="BC30" s="855" t="e">
        <f t="shared" si="9"/>
        <v>#DIV/0!</v>
      </c>
      <c r="BD30" s="855" t="e">
        <f t="shared" si="9"/>
        <v>#DIV/0!</v>
      </c>
      <c r="BE30" s="855" t="e">
        <f t="shared" si="9"/>
        <v>#DIV/0!</v>
      </c>
      <c r="BF30" s="855" t="e">
        <f t="shared" si="9"/>
        <v>#DIV/0!</v>
      </c>
      <c r="BG30" s="855" t="e">
        <f t="shared" si="9"/>
        <v>#DIV/0!</v>
      </c>
      <c r="BH30" s="855" t="e">
        <f t="shared" si="9"/>
        <v>#DIV/0!</v>
      </c>
      <c r="BI30" s="855" t="e">
        <f t="shared" si="9"/>
        <v>#DIV/0!</v>
      </c>
      <c r="BJ30" s="855" t="e">
        <f t="shared" si="9"/>
        <v>#DIV/0!</v>
      </c>
      <c r="BK30" s="859" t="e">
        <f t="shared" si="9"/>
        <v>#DIV/0!</v>
      </c>
    </row>
    <row r="31" spans="2:63" ht="15" x14ac:dyDescent="0.25">
      <c r="B31" s="918"/>
      <c r="C31" s="1" t="s">
        <v>4</v>
      </c>
      <c r="D31" s="740">
        <v>0</v>
      </c>
      <c r="E31" s="740">
        <v>0</v>
      </c>
      <c r="F31" s="740">
        <v>0</v>
      </c>
      <c r="G31" s="740">
        <v>0</v>
      </c>
      <c r="H31" s="740">
        <v>0</v>
      </c>
      <c r="I31" s="740">
        <v>0</v>
      </c>
      <c r="J31" s="740">
        <v>0</v>
      </c>
      <c r="K31" s="740">
        <v>0</v>
      </c>
      <c r="L31" s="740">
        <v>0</v>
      </c>
      <c r="M31" s="740">
        <v>0</v>
      </c>
      <c r="N31" s="741">
        <v>0</v>
      </c>
      <c r="O31" s="741">
        <v>0</v>
      </c>
      <c r="P31" s="741">
        <v>0</v>
      </c>
      <c r="Q31" s="741">
        <v>0</v>
      </c>
      <c r="R31" s="756">
        <v>0</v>
      </c>
      <c r="S31" s="143">
        <f>100</f>
        <v>100</v>
      </c>
      <c r="T31" s="328" t="e">
        <f t="shared" si="8"/>
        <v>#DIV/0!</v>
      </c>
      <c r="U31" s="328" t="e">
        <f t="shared" si="8"/>
        <v>#DIV/0!</v>
      </c>
      <c r="V31" s="328" t="e">
        <f t="shared" si="8"/>
        <v>#DIV/0!</v>
      </c>
      <c r="W31" s="328" t="e">
        <f t="shared" si="8"/>
        <v>#DIV/0!</v>
      </c>
      <c r="X31" s="328" t="e">
        <f t="shared" si="8"/>
        <v>#DIV/0!</v>
      </c>
      <c r="Y31" s="328" t="e">
        <f t="shared" si="8"/>
        <v>#DIV/0!</v>
      </c>
      <c r="Z31" s="328" t="e">
        <f t="shared" si="8"/>
        <v>#DIV/0!</v>
      </c>
      <c r="AA31" s="328" t="e">
        <f t="shared" si="8"/>
        <v>#DIV/0!</v>
      </c>
      <c r="AB31" s="328" t="e">
        <f t="shared" si="16"/>
        <v>#DIV/0!</v>
      </c>
      <c r="AC31" s="328" t="e">
        <f t="shared" si="16"/>
        <v>#DIV/0!</v>
      </c>
      <c r="AD31" s="328" t="e">
        <f t="shared" si="16"/>
        <v>#DIV/0!</v>
      </c>
      <c r="AE31" s="328" t="e">
        <f t="shared" si="17"/>
        <v>#DIV/0!</v>
      </c>
      <c r="AF31" s="328" t="e">
        <f t="shared" si="18"/>
        <v>#DIV/0!</v>
      </c>
      <c r="AG31" s="329" t="e">
        <f t="shared" si="18"/>
        <v>#DIV/0!</v>
      </c>
      <c r="AH31" s="766">
        <v>1</v>
      </c>
      <c r="AI31" s="767">
        <v>1</v>
      </c>
      <c r="AJ31" s="767">
        <v>1</v>
      </c>
      <c r="AK31" s="767">
        <v>1</v>
      </c>
      <c r="AL31" s="767">
        <v>1</v>
      </c>
      <c r="AM31" s="767">
        <v>1</v>
      </c>
      <c r="AN31" s="767">
        <v>1</v>
      </c>
      <c r="AO31" s="767">
        <v>1</v>
      </c>
      <c r="AP31" s="767">
        <v>1</v>
      </c>
      <c r="AQ31" s="767">
        <v>1</v>
      </c>
      <c r="AR31" s="767">
        <v>4</v>
      </c>
      <c r="AS31" s="767">
        <v>4</v>
      </c>
      <c r="AT31" s="767">
        <v>4</v>
      </c>
      <c r="AU31" s="767">
        <v>6</v>
      </c>
      <c r="AV31" s="769">
        <v>7</v>
      </c>
      <c r="AX31" s="855" t="e">
        <f t="shared" si="9"/>
        <v>#DIV/0!</v>
      </c>
      <c r="AY31" s="855" t="e">
        <f t="shared" si="9"/>
        <v>#DIV/0!</v>
      </c>
      <c r="AZ31" s="855" t="e">
        <f t="shared" si="9"/>
        <v>#DIV/0!</v>
      </c>
      <c r="BA31" s="855" t="e">
        <f t="shared" si="9"/>
        <v>#DIV/0!</v>
      </c>
      <c r="BB31" s="855" t="e">
        <f t="shared" si="9"/>
        <v>#DIV/0!</v>
      </c>
      <c r="BC31" s="855" t="e">
        <f t="shared" si="9"/>
        <v>#DIV/0!</v>
      </c>
      <c r="BD31" s="855" t="e">
        <f t="shared" si="9"/>
        <v>#DIV/0!</v>
      </c>
      <c r="BE31" s="855" t="e">
        <f t="shared" si="9"/>
        <v>#DIV/0!</v>
      </c>
      <c r="BF31" s="855" t="e">
        <f t="shared" si="9"/>
        <v>#DIV/0!</v>
      </c>
      <c r="BG31" s="855" t="e">
        <f t="shared" si="9"/>
        <v>#DIV/0!</v>
      </c>
      <c r="BH31" s="855" t="e">
        <f t="shared" si="9"/>
        <v>#DIV/0!</v>
      </c>
      <c r="BI31" s="855" t="e">
        <f t="shared" si="9"/>
        <v>#DIV/0!</v>
      </c>
      <c r="BJ31" s="855" t="e">
        <f t="shared" si="9"/>
        <v>#DIV/0!</v>
      </c>
      <c r="BK31" s="859" t="e">
        <f t="shared" si="9"/>
        <v>#DIV/0!</v>
      </c>
    </row>
    <row r="32" spans="2:63" ht="15" x14ac:dyDescent="0.25">
      <c r="B32" s="918"/>
      <c r="C32" s="1" t="s">
        <v>5</v>
      </c>
      <c r="D32" s="741">
        <v>0</v>
      </c>
      <c r="E32" s="741">
        <v>0</v>
      </c>
      <c r="F32" s="741">
        <v>0</v>
      </c>
      <c r="G32" s="741">
        <v>0</v>
      </c>
      <c r="H32" s="741">
        <v>0</v>
      </c>
      <c r="I32" s="741">
        <v>0</v>
      </c>
      <c r="J32" s="741">
        <v>0</v>
      </c>
      <c r="K32" s="740">
        <v>0</v>
      </c>
      <c r="L32" s="740">
        <v>0</v>
      </c>
      <c r="M32" s="740">
        <v>0</v>
      </c>
      <c r="N32" s="740">
        <v>0</v>
      </c>
      <c r="O32" s="740">
        <v>0</v>
      </c>
      <c r="P32" s="741">
        <v>0</v>
      </c>
      <c r="Q32" s="741">
        <v>0</v>
      </c>
      <c r="R32" s="756">
        <v>0</v>
      </c>
      <c r="S32" s="143">
        <f>100</f>
        <v>100</v>
      </c>
      <c r="T32" s="328" t="e">
        <f t="shared" si="8"/>
        <v>#DIV/0!</v>
      </c>
      <c r="U32" s="328" t="e">
        <f t="shared" si="8"/>
        <v>#DIV/0!</v>
      </c>
      <c r="V32" s="328" t="e">
        <f t="shared" si="8"/>
        <v>#DIV/0!</v>
      </c>
      <c r="W32" s="328" t="e">
        <f t="shared" si="8"/>
        <v>#DIV/0!</v>
      </c>
      <c r="X32" s="328" t="e">
        <f t="shared" si="8"/>
        <v>#DIV/0!</v>
      </c>
      <c r="Y32" s="328" t="e">
        <f t="shared" si="8"/>
        <v>#DIV/0!</v>
      </c>
      <c r="Z32" s="328" t="e">
        <f t="shared" si="8"/>
        <v>#DIV/0!</v>
      </c>
      <c r="AA32" s="328" t="e">
        <f t="shared" si="8"/>
        <v>#DIV/0!</v>
      </c>
      <c r="AB32" s="328" t="e">
        <f t="shared" si="16"/>
        <v>#DIV/0!</v>
      </c>
      <c r="AC32" s="328" t="e">
        <f t="shared" si="16"/>
        <v>#DIV/0!</v>
      </c>
      <c r="AD32" s="328" t="e">
        <f t="shared" si="16"/>
        <v>#DIV/0!</v>
      </c>
      <c r="AE32" s="328" t="e">
        <f t="shared" ref="AE32:AE35" si="19">P32*100/$D32</f>
        <v>#DIV/0!</v>
      </c>
      <c r="AF32" s="328" t="e">
        <f t="shared" ref="AF32:AG35" si="20">Q32*100/$D32</f>
        <v>#DIV/0!</v>
      </c>
      <c r="AG32" s="329" t="e">
        <f t="shared" si="20"/>
        <v>#DIV/0!</v>
      </c>
      <c r="AH32" s="766">
        <v>4</v>
      </c>
      <c r="AI32" s="767">
        <v>4</v>
      </c>
      <c r="AJ32" s="767">
        <v>4</v>
      </c>
      <c r="AK32" s="767">
        <v>4</v>
      </c>
      <c r="AL32" s="767">
        <v>4</v>
      </c>
      <c r="AM32" s="767">
        <v>4</v>
      </c>
      <c r="AN32" s="767">
        <v>4</v>
      </c>
      <c r="AO32" s="767">
        <v>1</v>
      </c>
      <c r="AP32" s="767">
        <v>1</v>
      </c>
      <c r="AQ32" s="767">
        <v>1</v>
      </c>
      <c r="AR32" s="767">
        <v>1</v>
      </c>
      <c r="AS32" s="767">
        <v>1</v>
      </c>
      <c r="AT32" s="767">
        <v>4</v>
      </c>
      <c r="AU32" s="767">
        <v>6</v>
      </c>
      <c r="AV32" s="769">
        <v>7</v>
      </c>
      <c r="AX32" s="855" t="e">
        <f t="shared" si="9"/>
        <v>#DIV/0!</v>
      </c>
      <c r="AY32" s="855" t="e">
        <f t="shared" si="9"/>
        <v>#DIV/0!</v>
      </c>
      <c r="AZ32" s="855" t="e">
        <f t="shared" si="9"/>
        <v>#DIV/0!</v>
      </c>
      <c r="BA32" s="855" t="e">
        <f t="shared" si="9"/>
        <v>#DIV/0!</v>
      </c>
      <c r="BB32" s="855" t="e">
        <f t="shared" si="9"/>
        <v>#DIV/0!</v>
      </c>
      <c r="BC32" s="855" t="e">
        <f t="shared" si="9"/>
        <v>#DIV/0!</v>
      </c>
      <c r="BD32" s="855" t="e">
        <f t="shared" si="9"/>
        <v>#DIV/0!</v>
      </c>
      <c r="BE32" s="855" t="e">
        <f t="shared" si="9"/>
        <v>#DIV/0!</v>
      </c>
      <c r="BF32" s="855" t="e">
        <f t="shared" si="9"/>
        <v>#DIV/0!</v>
      </c>
      <c r="BG32" s="855" t="e">
        <f t="shared" si="9"/>
        <v>#DIV/0!</v>
      </c>
      <c r="BH32" s="855" t="e">
        <f t="shared" si="9"/>
        <v>#DIV/0!</v>
      </c>
      <c r="BI32" s="855" t="e">
        <f t="shared" si="9"/>
        <v>#DIV/0!</v>
      </c>
      <c r="BJ32" s="855" t="e">
        <f t="shared" si="9"/>
        <v>#DIV/0!</v>
      </c>
      <c r="BK32" s="859" t="e">
        <f t="shared" si="9"/>
        <v>#DIV/0!</v>
      </c>
    </row>
    <row r="33" spans="2:63" ht="15" x14ac:dyDescent="0.25">
      <c r="B33" s="918"/>
      <c r="C33" s="1" t="s">
        <v>6</v>
      </c>
      <c r="D33" s="741">
        <v>0</v>
      </c>
      <c r="E33" s="741">
        <v>0</v>
      </c>
      <c r="F33" s="741">
        <v>0</v>
      </c>
      <c r="G33" s="741">
        <v>0</v>
      </c>
      <c r="H33" s="741">
        <v>0</v>
      </c>
      <c r="I33" s="741">
        <v>0</v>
      </c>
      <c r="J33" s="741">
        <v>0</v>
      </c>
      <c r="K33" s="740">
        <v>10</v>
      </c>
      <c r="L33" s="741">
        <v>0</v>
      </c>
      <c r="M33" s="741">
        <v>0</v>
      </c>
      <c r="N33" s="741">
        <v>0</v>
      </c>
      <c r="O33" s="741">
        <v>8</v>
      </c>
      <c r="P33" s="741">
        <v>0</v>
      </c>
      <c r="Q33" s="741">
        <v>0</v>
      </c>
      <c r="R33" s="756">
        <v>3</v>
      </c>
      <c r="S33" s="143">
        <f>100</f>
        <v>100</v>
      </c>
      <c r="T33" s="328" t="e">
        <f t="shared" si="8"/>
        <v>#DIV/0!</v>
      </c>
      <c r="U33" s="328" t="e">
        <f t="shared" si="8"/>
        <v>#DIV/0!</v>
      </c>
      <c r="V33" s="328" t="e">
        <f t="shared" si="8"/>
        <v>#DIV/0!</v>
      </c>
      <c r="W33" s="328" t="e">
        <f t="shared" si="8"/>
        <v>#DIV/0!</v>
      </c>
      <c r="X33" s="328" t="e">
        <f t="shared" si="8"/>
        <v>#DIV/0!</v>
      </c>
      <c r="Y33" s="328" t="e">
        <f t="shared" si="8"/>
        <v>#DIV/0!</v>
      </c>
      <c r="Z33" s="328" t="e">
        <f t="shared" si="8"/>
        <v>#DIV/0!</v>
      </c>
      <c r="AA33" s="328" t="e">
        <f t="shared" si="8"/>
        <v>#DIV/0!</v>
      </c>
      <c r="AB33" s="328" t="e">
        <f t="shared" si="16"/>
        <v>#DIV/0!</v>
      </c>
      <c r="AC33" s="328" t="e">
        <f t="shared" si="16"/>
        <v>#DIV/0!</v>
      </c>
      <c r="AD33" s="328" t="e">
        <f t="shared" si="16"/>
        <v>#DIV/0!</v>
      </c>
      <c r="AE33" s="328" t="e">
        <f t="shared" si="19"/>
        <v>#DIV/0!</v>
      </c>
      <c r="AF33" s="328" t="e">
        <f t="shared" si="20"/>
        <v>#DIV/0!</v>
      </c>
      <c r="AG33" s="329" t="e">
        <f t="shared" si="20"/>
        <v>#DIV/0!</v>
      </c>
      <c r="AH33" s="766">
        <v>4</v>
      </c>
      <c r="AI33" s="767">
        <v>4</v>
      </c>
      <c r="AJ33" s="767">
        <v>4</v>
      </c>
      <c r="AK33" s="767">
        <v>4</v>
      </c>
      <c r="AL33" s="767">
        <v>4</v>
      </c>
      <c r="AM33" s="767">
        <v>4</v>
      </c>
      <c r="AN33" s="767">
        <v>4</v>
      </c>
      <c r="AO33" s="767">
        <v>1</v>
      </c>
      <c r="AP33" s="767">
        <v>4</v>
      </c>
      <c r="AQ33" s="767">
        <v>4</v>
      </c>
      <c r="AR33" s="767">
        <v>4</v>
      </c>
      <c r="AS33" s="767">
        <v>4</v>
      </c>
      <c r="AT33" s="767">
        <v>4</v>
      </c>
      <c r="AU33" s="767">
        <v>6</v>
      </c>
      <c r="AV33" s="769">
        <v>7</v>
      </c>
      <c r="AX33" s="855" t="e">
        <f t="shared" si="9"/>
        <v>#DIV/0!</v>
      </c>
      <c r="AY33" s="855" t="e">
        <f t="shared" si="9"/>
        <v>#DIV/0!</v>
      </c>
      <c r="AZ33" s="855" t="e">
        <f t="shared" si="9"/>
        <v>#DIV/0!</v>
      </c>
      <c r="BA33" s="855" t="e">
        <f t="shared" si="9"/>
        <v>#DIV/0!</v>
      </c>
      <c r="BB33" s="855" t="e">
        <f t="shared" si="9"/>
        <v>#DIV/0!</v>
      </c>
      <c r="BC33" s="855" t="e">
        <f t="shared" si="9"/>
        <v>#DIV/0!</v>
      </c>
      <c r="BD33" s="855" t="e">
        <f t="shared" si="9"/>
        <v>#DIV/0!</v>
      </c>
      <c r="BE33" s="855">
        <f t="shared" si="9"/>
        <v>-100</v>
      </c>
      <c r="BF33" s="855" t="e">
        <f t="shared" si="9"/>
        <v>#DIV/0!</v>
      </c>
      <c r="BG33" s="855" t="e">
        <f t="shared" si="9"/>
        <v>#DIV/0!</v>
      </c>
      <c r="BH33" s="855" t="e">
        <f t="shared" si="9"/>
        <v>#DIV/0!</v>
      </c>
      <c r="BI33" s="855">
        <f t="shared" si="9"/>
        <v>-100</v>
      </c>
      <c r="BJ33" s="855" t="e">
        <f t="shared" si="9"/>
        <v>#DIV/0!</v>
      </c>
      <c r="BK33" s="859" t="e">
        <f t="shared" si="9"/>
        <v>#DIV/0!</v>
      </c>
    </row>
    <row r="34" spans="2:63" ht="15" x14ac:dyDescent="0.25">
      <c r="B34" s="919"/>
      <c r="C34" s="8" t="s">
        <v>7</v>
      </c>
      <c r="D34">
        <v>0</v>
      </c>
      <c r="E34">
        <v>0</v>
      </c>
      <c r="F34">
        <v>0</v>
      </c>
      <c r="G34">
        <v>0</v>
      </c>
      <c r="H34">
        <v>0</v>
      </c>
      <c r="I34">
        <v>0</v>
      </c>
      <c r="J34">
        <v>0</v>
      </c>
      <c r="K34">
        <v>10</v>
      </c>
      <c r="L34">
        <v>0</v>
      </c>
      <c r="M34">
        <v>0</v>
      </c>
      <c r="N34">
        <v>0</v>
      </c>
      <c r="O34">
        <v>8</v>
      </c>
      <c r="P34">
        <v>0</v>
      </c>
      <c r="Q34">
        <v>0</v>
      </c>
      <c r="R34" s="565">
        <v>3</v>
      </c>
      <c r="S34" s="143">
        <f>100</f>
        <v>100</v>
      </c>
      <c r="T34" s="328" t="e">
        <f t="shared" si="8"/>
        <v>#DIV/0!</v>
      </c>
      <c r="U34" s="328" t="e">
        <f t="shared" si="8"/>
        <v>#DIV/0!</v>
      </c>
      <c r="V34" s="328" t="e">
        <f t="shared" si="8"/>
        <v>#DIV/0!</v>
      </c>
      <c r="W34" s="328" t="e">
        <f t="shared" si="8"/>
        <v>#DIV/0!</v>
      </c>
      <c r="X34" s="328" t="e">
        <f t="shared" si="8"/>
        <v>#DIV/0!</v>
      </c>
      <c r="Y34" s="328" t="e">
        <f t="shared" si="8"/>
        <v>#DIV/0!</v>
      </c>
      <c r="Z34" s="328" t="e">
        <f t="shared" si="8"/>
        <v>#DIV/0!</v>
      </c>
      <c r="AA34" s="328" t="e">
        <f t="shared" si="8"/>
        <v>#DIV/0!</v>
      </c>
      <c r="AB34" s="328" t="e">
        <f t="shared" si="16"/>
        <v>#DIV/0!</v>
      </c>
      <c r="AC34" s="328" t="e">
        <f t="shared" si="16"/>
        <v>#DIV/0!</v>
      </c>
      <c r="AD34" s="328" t="e">
        <f t="shared" si="16"/>
        <v>#DIV/0!</v>
      </c>
      <c r="AE34" s="328" t="e">
        <f t="shared" si="19"/>
        <v>#DIV/0!</v>
      </c>
      <c r="AF34" s="328" t="e">
        <f t="shared" si="20"/>
        <v>#DIV/0!</v>
      </c>
      <c r="AG34" s="329" t="e">
        <f t="shared" si="20"/>
        <v>#DIV/0!</v>
      </c>
      <c r="AH34" s="770"/>
      <c r="AI34" s="771"/>
      <c r="AJ34" s="771"/>
      <c r="AK34" s="771"/>
      <c r="AL34" s="771"/>
      <c r="AM34" s="771"/>
      <c r="AN34" s="771"/>
      <c r="AO34" s="771"/>
      <c r="AP34" s="771"/>
      <c r="AQ34" s="771"/>
      <c r="AR34" s="771"/>
      <c r="AS34" s="771"/>
      <c r="AT34" s="771"/>
      <c r="AU34" s="771"/>
      <c r="AV34" s="772"/>
      <c r="AW34" s="856"/>
      <c r="AX34" s="857" t="e">
        <f t="shared" si="9"/>
        <v>#DIV/0!</v>
      </c>
      <c r="AY34" s="857" t="e">
        <f t="shared" si="9"/>
        <v>#DIV/0!</v>
      </c>
      <c r="AZ34" s="857" t="e">
        <f t="shared" si="9"/>
        <v>#DIV/0!</v>
      </c>
      <c r="BA34" s="857" t="e">
        <f t="shared" si="9"/>
        <v>#DIV/0!</v>
      </c>
      <c r="BB34" s="857" t="e">
        <f t="shared" si="9"/>
        <v>#DIV/0!</v>
      </c>
      <c r="BC34" s="857" t="e">
        <f t="shared" si="9"/>
        <v>#DIV/0!</v>
      </c>
      <c r="BD34" s="857" t="e">
        <f t="shared" si="9"/>
        <v>#DIV/0!</v>
      </c>
      <c r="BE34" s="857">
        <f t="shared" si="9"/>
        <v>-100</v>
      </c>
      <c r="BF34" s="857" t="e">
        <f t="shared" si="9"/>
        <v>#DIV/0!</v>
      </c>
      <c r="BG34" s="857" t="e">
        <f t="shared" si="9"/>
        <v>#DIV/0!</v>
      </c>
      <c r="BH34" s="857" t="e">
        <f t="shared" si="9"/>
        <v>#DIV/0!</v>
      </c>
      <c r="BI34" s="857">
        <f t="shared" si="9"/>
        <v>-100</v>
      </c>
      <c r="BJ34" s="857" t="e">
        <f t="shared" si="9"/>
        <v>#DIV/0!</v>
      </c>
      <c r="BK34" s="860" t="e">
        <f t="shared" si="9"/>
        <v>#DIV/0!</v>
      </c>
    </row>
    <row r="35" spans="2:63" ht="15" customHeight="1" x14ac:dyDescent="0.25">
      <c r="B35" s="918" t="s">
        <v>10</v>
      </c>
      <c r="C35" s="1" t="s">
        <v>2</v>
      </c>
      <c r="D35" s="741">
        <v>304</v>
      </c>
      <c r="E35" s="741">
        <v>308</v>
      </c>
      <c r="F35" s="741">
        <v>295</v>
      </c>
      <c r="G35" s="741">
        <v>309</v>
      </c>
      <c r="H35" s="741">
        <v>266</v>
      </c>
      <c r="I35" s="741">
        <v>222</v>
      </c>
      <c r="J35" s="741">
        <v>280</v>
      </c>
      <c r="K35" s="741">
        <v>297</v>
      </c>
      <c r="L35" s="741">
        <v>315</v>
      </c>
      <c r="M35" s="741">
        <v>330</v>
      </c>
      <c r="N35" s="741">
        <v>355</v>
      </c>
      <c r="O35" s="740">
        <v>279</v>
      </c>
      <c r="P35" s="741">
        <v>398</v>
      </c>
      <c r="Q35" s="741">
        <v>454</v>
      </c>
      <c r="R35" s="756">
        <v>517.8793969849246</v>
      </c>
      <c r="S35" s="143">
        <f>100</f>
        <v>100</v>
      </c>
      <c r="T35" s="328">
        <f t="shared" si="8"/>
        <v>101.31578947368421</v>
      </c>
      <c r="U35" s="328">
        <f t="shared" si="8"/>
        <v>97.03947368421052</v>
      </c>
      <c r="V35" s="328">
        <f t="shared" si="8"/>
        <v>101.64473684210526</v>
      </c>
      <c r="W35" s="328">
        <f t="shared" si="8"/>
        <v>87.5</v>
      </c>
      <c r="X35" s="328">
        <f t="shared" si="8"/>
        <v>73.026315789473685</v>
      </c>
      <c r="Y35" s="328">
        <f t="shared" si="8"/>
        <v>92.10526315789474</v>
      </c>
      <c r="Z35" s="328">
        <f t="shared" si="8"/>
        <v>97.69736842105263</v>
      </c>
      <c r="AA35" s="328">
        <f t="shared" si="8"/>
        <v>103.61842105263158</v>
      </c>
      <c r="AB35" s="328">
        <f t="shared" si="16"/>
        <v>108.55263157894737</v>
      </c>
      <c r="AC35" s="328">
        <f t="shared" si="16"/>
        <v>116.77631578947368</v>
      </c>
      <c r="AD35" s="328">
        <f t="shared" si="16"/>
        <v>91.776315789473685</v>
      </c>
      <c r="AE35" s="328">
        <f t="shared" si="19"/>
        <v>130.92105263157896</v>
      </c>
      <c r="AF35" s="328">
        <f t="shared" si="20"/>
        <v>149.34210526315789</v>
      </c>
      <c r="AG35" s="329">
        <f t="shared" si="20"/>
        <v>170.35506479767255</v>
      </c>
      <c r="AH35" s="766">
        <v>4</v>
      </c>
      <c r="AI35" s="767">
        <v>4</v>
      </c>
      <c r="AJ35" s="767">
        <v>4</v>
      </c>
      <c r="AK35" s="767">
        <v>4</v>
      </c>
      <c r="AL35" s="767">
        <v>4</v>
      </c>
      <c r="AM35" s="767">
        <v>4</v>
      </c>
      <c r="AN35" s="767">
        <v>4</v>
      </c>
      <c r="AO35" s="767">
        <v>4</v>
      </c>
      <c r="AP35" s="767">
        <v>4</v>
      </c>
      <c r="AQ35" s="767">
        <v>4</v>
      </c>
      <c r="AR35" s="767">
        <v>4</v>
      </c>
      <c r="AS35" s="767">
        <v>1</v>
      </c>
      <c r="AT35" s="767">
        <v>4</v>
      </c>
      <c r="AU35" s="767">
        <v>6</v>
      </c>
      <c r="AV35" s="769">
        <v>7</v>
      </c>
      <c r="AX35" s="855">
        <f t="shared" si="9"/>
        <v>1.3157894736842035</v>
      </c>
      <c r="AY35" s="855">
        <f t="shared" si="9"/>
        <v>-4.2207792207792245</v>
      </c>
      <c r="AZ35" s="855">
        <f t="shared" si="9"/>
        <v>4.7457627118643986</v>
      </c>
      <c r="BA35" s="855">
        <f t="shared" si="9"/>
        <v>-13.915857605177994</v>
      </c>
      <c r="BB35" s="855">
        <f t="shared" si="9"/>
        <v>-16.541353383458645</v>
      </c>
      <c r="BC35" s="855">
        <f t="shared" si="9"/>
        <v>26.126126126126124</v>
      </c>
      <c r="BD35" s="855">
        <f t="shared" si="9"/>
        <v>6.0714285714285721</v>
      </c>
      <c r="BE35" s="855">
        <f t="shared" si="9"/>
        <v>6.0606060606060552</v>
      </c>
      <c r="BF35" s="855">
        <f t="shared" si="9"/>
        <v>4.7619047619047672</v>
      </c>
      <c r="BG35" s="855">
        <f t="shared" si="9"/>
        <v>7.575757575757569</v>
      </c>
      <c r="BH35" s="855">
        <f t="shared" si="9"/>
        <v>-21.408450704225356</v>
      </c>
      <c r="BI35" s="855">
        <f t="shared" si="9"/>
        <v>42.652329749103934</v>
      </c>
      <c r="BJ35" s="855">
        <f t="shared" si="9"/>
        <v>14.070351758793965</v>
      </c>
      <c r="BK35" s="859">
        <f t="shared" si="9"/>
        <v>14.070351758793965</v>
      </c>
    </row>
    <row r="36" spans="2:63" ht="15" x14ac:dyDescent="0.25">
      <c r="B36" s="918"/>
      <c r="C36" s="1" t="s">
        <v>3</v>
      </c>
      <c r="D36" s="741">
        <v>130</v>
      </c>
      <c r="E36" s="741">
        <v>123</v>
      </c>
      <c r="F36" s="741">
        <v>137</v>
      </c>
      <c r="G36" s="741">
        <v>186</v>
      </c>
      <c r="H36" s="741">
        <v>189</v>
      </c>
      <c r="I36" s="741">
        <v>181</v>
      </c>
      <c r="J36" s="741">
        <v>147</v>
      </c>
      <c r="K36" s="741">
        <v>152</v>
      </c>
      <c r="L36" s="741">
        <v>164</v>
      </c>
      <c r="M36" s="741">
        <v>174</v>
      </c>
      <c r="N36" s="741">
        <v>193</v>
      </c>
      <c r="O36" s="741">
        <v>241</v>
      </c>
      <c r="P36" s="741">
        <v>285</v>
      </c>
      <c r="Q36" s="741">
        <v>314</v>
      </c>
      <c r="R36" s="756">
        <v>345.95087719298249</v>
      </c>
      <c r="S36" s="143">
        <f>100</f>
        <v>100</v>
      </c>
      <c r="T36" s="328">
        <f t="shared" si="8"/>
        <v>94.615384615384613</v>
      </c>
      <c r="U36" s="328">
        <f t="shared" si="8"/>
        <v>105.38461538461539</v>
      </c>
      <c r="V36" s="328">
        <f t="shared" si="8"/>
        <v>143.07692307692307</v>
      </c>
      <c r="W36" s="328">
        <f t="shared" si="8"/>
        <v>145.38461538461539</v>
      </c>
      <c r="X36" s="328">
        <f t="shared" si="8"/>
        <v>139.23076923076923</v>
      </c>
      <c r="Y36" s="328">
        <f t="shared" si="8"/>
        <v>113.07692307692308</v>
      </c>
      <c r="Z36" s="328">
        <f t="shared" si="8"/>
        <v>116.92307692307692</v>
      </c>
      <c r="AA36" s="328">
        <f t="shared" si="8"/>
        <v>126.15384615384616</v>
      </c>
      <c r="AB36" s="328">
        <f t="shared" si="16"/>
        <v>133.84615384615384</v>
      </c>
      <c r="AC36" s="328">
        <f t="shared" si="16"/>
        <v>148.46153846153845</v>
      </c>
      <c r="AD36" s="328">
        <f t="shared" si="16"/>
        <v>185.38461538461539</v>
      </c>
      <c r="AE36" s="328">
        <f t="shared" ref="AE36:AE39" si="21">P36*100/$D36</f>
        <v>219.23076923076923</v>
      </c>
      <c r="AF36" s="328">
        <f t="shared" ref="AF36:AG39" si="22">Q36*100/$D36</f>
        <v>241.53846153846155</v>
      </c>
      <c r="AG36" s="329">
        <f t="shared" si="22"/>
        <v>266.11605937921735</v>
      </c>
      <c r="AH36" s="766">
        <v>4</v>
      </c>
      <c r="AI36" s="767">
        <v>4</v>
      </c>
      <c r="AJ36" s="767">
        <v>4</v>
      </c>
      <c r="AK36" s="767">
        <v>4</v>
      </c>
      <c r="AL36" s="767">
        <v>4</v>
      </c>
      <c r="AM36" s="767">
        <v>4</v>
      </c>
      <c r="AN36" s="767">
        <v>4</v>
      </c>
      <c r="AO36" s="767">
        <v>4</v>
      </c>
      <c r="AP36" s="767">
        <v>4</v>
      </c>
      <c r="AQ36" s="767">
        <v>4</v>
      </c>
      <c r="AR36" s="767">
        <v>4</v>
      </c>
      <c r="AS36" s="767">
        <v>4</v>
      </c>
      <c r="AT36" s="767">
        <v>4</v>
      </c>
      <c r="AU36" s="767">
        <v>6</v>
      </c>
      <c r="AV36" s="769">
        <v>7</v>
      </c>
      <c r="AX36" s="855">
        <f t="shared" si="9"/>
        <v>-5.3846153846153877</v>
      </c>
      <c r="AY36" s="855">
        <f t="shared" si="9"/>
        <v>11.382113821138207</v>
      </c>
      <c r="AZ36" s="855">
        <f t="shared" si="9"/>
        <v>35.766423357664223</v>
      </c>
      <c r="BA36" s="855">
        <f t="shared" si="9"/>
        <v>1.6129032258064502</v>
      </c>
      <c r="BB36" s="855">
        <f t="shared" si="9"/>
        <v>-4.2328042328042326</v>
      </c>
      <c r="BC36" s="855">
        <f t="shared" si="9"/>
        <v>-18.784530386740329</v>
      </c>
      <c r="BD36" s="855">
        <f t="shared" si="9"/>
        <v>3.4013605442176909</v>
      </c>
      <c r="BE36" s="855">
        <f t="shared" si="9"/>
        <v>7.8947368421052655</v>
      </c>
      <c r="BF36" s="855">
        <f t="shared" si="9"/>
        <v>6.0975609756097615</v>
      </c>
      <c r="BG36" s="855">
        <f t="shared" si="9"/>
        <v>10.919540229885062</v>
      </c>
      <c r="BH36" s="855">
        <f t="shared" si="9"/>
        <v>24.870466321243523</v>
      </c>
      <c r="BI36" s="855">
        <f t="shared" si="9"/>
        <v>18.257261410788384</v>
      </c>
      <c r="BJ36" s="855">
        <f t="shared" si="9"/>
        <v>10.175438596491237</v>
      </c>
      <c r="BK36" s="859">
        <f t="shared" si="9"/>
        <v>10.175438596491237</v>
      </c>
    </row>
    <row r="37" spans="2:63" ht="15" x14ac:dyDescent="0.25">
      <c r="B37" s="918"/>
      <c r="C37" s="1" t="s">
        <v>4</v>
      </c>
      <c r="D37" s="740">
        <v>0</v>
      </c>
      <c r="E37" s="740">
        <v>0</v>
      </c>
      <c r="F37" s="740">
        <v>0</v>
      </c>
      <c r="G37" s="740">
        <v>0</v>
      </c>
      <c r="H37" s="740">
        <v>0</v>
      </c>
      <c r="I37" s="740">
        <v>0</v>
      </c>
      <c r="J37" s="740">
        <v>0</v>
      </c>
      <c r="K37" s="740">
        <v>0</v>
      </c>
      <c r="L37" s="740">
        <v>0</v>
      </c>
      <c r="M37" s="740">
        <v>0</v>
      </c>
      <c r="N37" s="740">
        <v>0</v>
      </c>
      <c r="O37" s="740">
        <v>0</v>
      </c>
      <c r="P37" s="741">
        <v>0</v>
      </c>
      <c r="Q37" s="741">
        <v>0</v>
      </c>
      <c r="R37" s="756">
        <v>0</v>
      </c>
      <c r="S37" s="143">
        <f>100</f>
        <v>100</v>
      </c>
      <c r="T37" s="328" t="e">
        <f t="shared" si="8"/>
        <v>#DIV/0!</v>
      </c>
      <c r="U37" s="328" t="e">
        <f t="shared" si="8"/>
        <v>#DIV/0!</v>
      </c>
      <c r="V37" s="328" t="e">
        <f t="shared" si="8"/>
        <v>#DIV/0!</v>
      </c>
      <c r="W37" s="328" t="e">
        <f t="shared" si="8"/>
        <v>#DIV/0!</v>
      </c>
      <c r="X37" s="328" t="e">
        <f t="shared" si="8"/>
        <v>#DIV/0!</v>
      </c>
      <c r="Y37" s="328" t="e">
        <f t="shared" si="8"/>
        <v>#DIV/0!</v>
      </c>
      <c r="Z37" s="328" t="e">
        <f t="shared" si="8"/>
        <v>#DIV/0!</v>
      </c>
      <c r="AA37" s="328" t="e">
        <f t="shared" si="8"/>
        <v>#DIV/0!</v>
      </c>
      <c r="AB37" s="328" t="e">
        <f t="shared" si="16"/>
        <v>#DIV/0!</v>
      </c>
      <c r="AC37" s="328" t="e">
        <f t="shared" si="16"/>
        <v>#DIV/0!</v>
      </c>
      <c r="AD37" s="328" t="e">
        <f t="shared" si="16"/>
        <v>#DIV/0!</v>
      </c>
      <c r="AE37" s="328" t="e">
        <f t="shared" si="21"/>
        <v>#DIV/0!</v>
      </c>
      <c r="AF37" s="328" t="e">
        <f t="shared" si="22"/>
        <v>#DIV/0!</v>
      </c>
      <c r="AG37" s="329" t="e">
        <f t="shared" si="22"/>
        <v>#DIV/0!</v>
      </c>
      <c r="AH37" s="766">
        <v>1</v>
      </c>
      <c r="AI37" s="767">
        <v>1</v>
      </c>
      <c r="AJ37" s="767">
        <v>1</v>
      </c>
      <c r="AK37" s="767">
        <v>1</v>
      </c>
      <c r="AL37" s="767">
        <v>1</v>
      </c>
      <c r="AM37" s="767">
        <v>1</v>
      </c>
      <c r="AN37" s="767">
        <v>1</v>
      </c>
      <c r="AO37" s="767">
        <v>1</v>
      </c>
      <c r="AP37" s="767">
        <v>1</v>
      </c>
      <c r="AQ37" s="767">
        <v>1</v>
      </c>
      <c r="AR37" s="767">
        <v>1</v>
      </c>
      <c r="AS37" s="767">
        <v>1</v>
      </c>
      <c r="AT37" s="767">
        <v>4</v>
      </c>
      <c r="AU37" s="767">
        <v>6</v>
      </c>
      <c r="AV37" s="769">
        <v>7</v>
      </c>
      <c r="AX37" s="855" t="e">
        <f t="shared" si="9"/>
        <v>#DIV/0!</v>
      </c>
      <c r="AY37" s="855" t="e">
        <f t="shared" si="9"/>
        <v>#DIV/0!</v>
      </c>
      <c r="AZ37" s="855" t="e">
        <f t="shared" si="9"/>
        <v>#DIV/0!</v>
      </c>
      <c r="BA37" s="855" t="e">
        <f t="shared" si="9"/>
        <v>#DIV/0!</v>
      </c>
      <c r="BB37" s="855" t="e">
        <f t="shared" si="9"/>
        <v>#DIV/0!</v>
      </c>
      <c r="BC37" s="855" t="e">
        <f t="shared" si="9"/>
        <v>#DIV/0!</v>
      </c>
      <c r="BD37" s="855" t="e">
        <f t="shared" si="9"/>
        <v>#DIV/0!</v>
      </c>
      <c r="BE37" s="855" t="e">
        <f t="shared" si="9"/>
        <v>#DIV/0!</v>
      </c>
      <c r="BF37" s="855" t="e">
        <f t="shared" si="9"/>
        <v>#DIV/0!</v>
      </c>
      <c r="BG37" s="855" t="e">
        <f t="shared" si="9"/>
        <v>#DIV/0!</v>
      </c>
      <c r="BH37" s="855" t="e">
        <f t="shared" si="9"/>
        <v>#DIV/0!</v>
      </c>
      <c r="BI37" s="855" t="e">
        <f t="shared" si="9"/>
        <v>#DIV/0!</v>
      </c>
      <c r="BJ37" s="855" t="e">
        <f t="shared" si="9"/>
        <v>#DIV/0!</v>
      </c>
      <c r="BK37" s="859" t="e">
        <f t="shared" si="9"/>
        <v>#DIV/0!</v>
      </c>
    </row>
    <row r="38" spans="2:63" ht="15" x14ac:dyDescent="0.25">
      <c r="B38" s="918"/>
      <c r="C38" s="1" t="s">
        <v>5</v>
      </c>
      <c r="D38" s="741">
        <v>1427</v>
      </c>
      <c r="E38" s="741">
        <v>974</v>
      </c>
      <c r="F38" s="741">
        <v>1004</v>
      </c>
      <c r="G38" s="741">
        <v>932</v>
      </c>
      <c r="H38" s="741">
        <v>1008</v>
      </c>
      <c r="I38" s="741">
        <v>962</v>
      </c>
      <c r="J38" s="741">
        <v>991</v>
      </c>
      <c r="K38" s="741">
        <v>1003</v>
      </c>
      <c r="L38" s="741">
        <v>1018</v>
      </c>
      <c r="M38" s="741">
        <v>1023</v>
      </c>
      <c r="N38" s="741">
        <v>1052</v>
      </c>
      <c r="O38" s="741">
        <v>1063</v>
      </c>
      <c r="P38" s="741">
        <v>1020</v>
      </c>
      <c r="Q38" s="741">
        <v>960</v>
      </c>
      <c r="R38" s="756">
        <v>903.52941176470586</v>
      </c>
      <c r="S38" s="143">
        <f>100</f>
        <v>100</v>
      </c>
      <c r="T38" s="328">
        <f t="shared" si="8"/>
        <v>68.255080588647516</v>
      </c>
      <c r="U38" s="328">
        <f t="shared" si="8"/>
        <v>70.357393132445694</v>
      </c>
      <c r="V38" s="328">
        <f t="shared" si="8"/>
        <v>65.311843027330056</v>
      </c>
      <c r="W38" s="328">
        <f t="shared" si="8"/>
        <v>70.637701471618783</v>
      </c>
      <c r="X38" s="328">
        <f t="shared" si="8"/>
        <v>67.414155571128248</v>
      </c>
      <c r="Y38" s="328">
        <f t="shared" si="8"/>
        <v>69.446391030133142</v>
      </c>
      <c r="Z38" s="328">
        <f t="shared" si="8"/>
        <v>70.287316047652411</v>
      </c>
      <c r="AA38" s="328">
        <f t="shared" si="8"/>
        <v>71.338472319551514</v>
      </c>
      <c r="AB38" s="328">
        <f t="shared" si="16"/>
        <v>71.688857743517872</v>
      </c>
      <c r="AC38" s="328">
        <f t="shared" si="16"/>
        <v>73.721093202522781</v>
      </c>
      <c r="AD38" s="328">
        <f t="shared" si="16"/>
        <v>74.49194113524878</v>
      </c>
      <c r="AE38" s="328">
        <f t="shared" si="21"/>
        <v>71.478626489138051</v>
      </c>
      <c r="AF38" s="328">
        <f t="shared" si="22"/>
        <v>67.274001401541696</v>
      </c>
      <c r="AG38" s="329">
        <f t="shared" si="22"/>
        <v>63.31670720145101</v>
      </c>
      <c r="AH38" s="766">
        <v>4</v>
      </c>
      <c r="AI38" s="767">
        <v>4</v>
      </c>
      <c r="AJ38" s="767">
        <v>4</v>
      </c>
      <c r="AK38" s="767">
        <v>4</v>
      </c>
      <c r="AL38" s="767">
        <v>4</v>
      </c>
      <c r="AM38" s="767">
        <v>4</v>
      </c>
      <c r="AN38" s="767">
        <v>4</v>
      </c>
      <c r="AO38" s="767">
        <v>4</v>
      </c>
      <c r="AP38" s="767">
        <v>4</v>
      </c>
      <c r="AQ38" s="767">
        <v>4</v>
      </c>
      <c r="AR38" s="767">
        <v>4</v>
      </c>
      <c r="AS38" s="767">
        <v>4</v>
      </c>
      <c r="AT38" s="767">
        <v>4</v>
      </c>
      <c r="AU38" s="767">
        <v>6</v>
      </c>
      <c r="AV38" s="769">
        <v>7</v>
      </c>
      <c r="AX38" s="855">
        <f t="shared" si="9"/>
        <v>-31.744919411352491</v>
      </c>
      <c r="AY38" s="855">
        <f t="shared" si="9"/>
        <v>3.0800821355236208</v>
      </c>
      <c r="AZ38" s="855">
        <f t="shared" si="9"/>
        <v>-7.1713147410358609</v>
      </c>
      <c r="BA38" s="855">
        <f t="shared" si="9"/>
        <v>8.1545064377682497</v>
      </c>
      <c r="BB38" s="855">
        <f t="shared" si="9"/>
        <v>-4.5634920634920579</v>
      </c>
      <c r="BC38" s="855">
        <f t="shared" si="9"/>
        <v>3.014553014553023</v>
      </c>
      <c r="BD38" s="855">
        <f t="shared" si="9"/>
        <v>1.2108980827447047</v>
      </c>
      <c r="BE38" s="855">
        <f t="shared" si="9"/>
        <v>1.4955134596211339</v>
      </c>
      <c r="BF38" s="855">
        <f t="shared" si="9"/>
        <v>0.49115913555992652</v>
      </c>
      <c r="BG38" s="855">
        <f t="shared" si="9"/>
        <v>2.8347996089931549</v>
      </c>
      <c r="BH38" s="855">
        <f t="shared" si="9"/>
        <v>1.0456273764258617</v>
      </c>
      <c r="BI38" s="855">
        <f t="shared" si="9"/>
        <v>-4.045155221072438</v>
      </c>
      <c r="BJ38" s="855">
        <f t="shared" si="9"/>
        <v>-5.8823529411764719</v>
      </c>
      <c r="BK38" s="859">
        <f t="shared" si="9"/>
        <v>-5.8823529411764719</v>
      </c>
    </row>
    <row r="39" spans="2:63" ht="15" x14ac:dyDescent="0.25">
      <c r="B39" s="918"/>
      <c r="C39" s="1" t="s">
        <v>6</v>
      </c>
      <c r="D39" s="741">
        <v>1861</v>
      </c>
      <c r="E39" s="741">
        <v>1405</v>
      </c>
      <c r="F39" s="741">
        <v>1436</v>
      </c>
      <c r="G39" s="741">
        <v>1427</v>
      </c>
      <c r="H39" s="741">
        <v>1463</v>
      </c>
      <c r="I39" s="741">
        <v>1365</v>
      </c>
      <c r="J39" s="741">
        <v>1418</v>
      </c>
      <c r="K39" s="741">
        <v>1452</v>
      </c>
      <c r="L39" s="741">
        <v>1497</v>
      </c>
      <c r="M39" s="741">
        <v>1527</v>
      </c>
      <c r="N39" s="741">
        <v>1600</v>
      </c>
      <c r="O39" s="741">
        <v>1583</v>
      </c>
      <c r="P39" s="741">
        <v>1703</v>
      </c>
      <c r="Q39" s="741">
        <v>1728</v>
      </c>
      <c r="R39" s="756">
        <v>1753.3669994128009</v>
      </c>
      <c r="S39" s="143">
        <f>100</f>
        <v>100</v>
      </c>
      <c r="T39" s="328">
        <f t="shared" si="8"/>
        <v>75.497044599677594</v>
      </c>
      <c r="U39" s="328">
        <f t="shared" si="8"/>
        <v>77.162815690488983</v>
      </c>
      <c r="V39" s="328">
        <f t="shared" si="8"/>
        <v>76.679204728640514</v>
      </c>
      <c r="W39" s="328">
        <f t="shared" si="8"/>
        <v>78.613648576034393</v>
      </c>
      <c r="X39" s="328">
        <f t="shared" si="8"/>
        <v>73.347662547017734</v>
      </c>
      <c r="Y39" s="328">
        <f t="shared" si="8"/>
        <v>76.195593766792044</v>
      </c>
      <c r="Z39" s="328">
        <f t="shared" si="8"/>
        <v>78.022568511552933</v>
      </c>
      <c r="AA39" s="328">
        <f t="shared" si="8"/>
        <v>80.440623320795268</v>
      </c>
      <c r="AB39" s="328">
        <f t="shared" si="16"/>
        <v>82.052659860290163</v>
      </c>
      <c r="AC39" s="328">
        <f t="shared" si="16"/>
        <v>85.975282106394417</v>
      </c>
      <c r="AD39" s="328">
        <f t="shared" si="16"/>
        <v>85.061794734013972</v>
      </c>
      <c r="AE39" s="328">
        <f t="shared" si="21"/>
        <v>91.509940891993551</v>
      </c>
      <c r="AF39" s="328">
        <f t="shared" si="22"/>
        <v>92.853304674905971</v>
      </c>
      <c r="AG39" s="329">
        <f t="shared" si="22"/>
        <v>94.216389006598646</v>
      </c>
      <c r="AH39" s="766">
        <v>4</v>
      </c>
      <c r="AI39" s="767">
        <v>4</v>
      </c>
      <c r="AJ39" s="767">
        <v>4</v>
      </c>
      <c r="AK39" s="767">
        <v>4</v>
      </c>
      <c r="AL39" s="767">
        <v>4</v>
      </c>
      <c r="AM39" s="767">
        <v>4</v>
      </c>
      <c r="AN39" s="767">
        <v>4</v>
      </c>
      <c r="AO39" s="767">
        <v>4</v>
      </c>
      <c r="AP39" s="767">
        <v>4</v>
      </c>
      <c r="AQ39" s="767">
        <v>4</v>
      </c>
      <c r="AR39" s="767">
        <v>4</v>
      </c>
      <c r="AS39" s="767">
        <v>4</v>
      </c>
      <c r="AT39" s="767">
        <v>4</v>
      </c>
      <c r="AU39" s="767">
        <v>6</v>
      </c>
      <c r="AV39" s="769">
        <v>7</v>
      </c>
      <c r="AX39" s="855">
        <f t="shared" si="9"/>
        <v>-24.502955400322413</v>
      </c>
      <c r="AY39" s="855">
        <f t="shared" si="9"/>
        <v>2.2064056939501864</v>
      </c>
      <c r="AZ39" s="855">
        <f t="shared" si="9"/>
        <v>-0.62674094707521055</v>
      </c>
      <c r="BA39" s="855">
        <f t="shared" si="9"/>
        <v>2.5227750525578241</v>
      </c>
      <c r="BB39" s="855">
        <f t="shared" si="9"/>
        <v>-6.6985645933014375</v>
      </c>
      <c r="BC39" s="855">
        <f t="shared" si="9"/>
        <v>3.8827838827838912</v>
      </c>
      <c r="BD39" s="855">
        <f t="shared" si="9"/>
        <v>2.3977433004231274</v>
      </c>
      <c r="BE39" s="855">
        <f t="shared" si="9"/>
        <v>3.0991735537190035</v>
      </c>
      <c r="BF39" s="855">
        <f t="shared" si="9"/>
        <v>2.0040080160320661</v>
      </c>
      <c r="BG39" s="855">
        <f t="shared" si="9"/>
        <v>4.7806155861165767</v>
      </c>
      <c r="BH39" s="855">
        <f t="shared" si="9"/>
        <v>-1.0624999999999996</v>
      </c>
      <c r="BI39" s="855">
        <f t="shared" si="9"/>
        <v>7.5805432722678479</v>
      </c>
      <c r="BJ39" s="855">
        <f t="shared" si="9"/>
        <v>1.4679976512037562</v>
      </c>
      <c r="BK39" s="859">
        <f t="shared" si="9"/>
        <v>1.4679976512037562</v>
      </c>
    </row>
    <row r="40" spans="2:63" ht="15" x14ac:dyDescent="0.25">
      <c r="B40" s="918"/>
      <c r="C40" s="1" t="s">
        <v>7</v>
      </c>
      <c r="D40">
        <v>434</v>
      </c>
      <c r="E40">
        <v>431</v>
      </c>
      <c r="F40">
        <v>432</v>
      </c>
      <c r="G40">
        <v>495</v>
      </c>
      <c r="H40">
        <v>455</v>
      </c>
      <c r="I40">
        <v>403</v>
      </c>
      <c r="J40">
        <v>427</v>
      </c>
      <c r="K40">
        <v>449</v>
      </c>
      <c r="L40">
        <v>479</v>
      </c>
      <c r="M40">
        <v>504</v>
      </c>
      <c r="N40">
        <v>548</v>
      </c>
      <c r="O40">
        <v>520</v>
      </c>
      <c r="P40">
        <v>683</v>
      </c>
      <c r="Q40">
        <v>768</v>
      </c>
      <c r="R40" s="565">
        <v>863.57833089311862</v>
      </c>
      <c r="S40" s="143">
        <f>100</f>
        <v>100</v>
      </c>
      <c r="T40" s="328">
        <f t="shared" si="8"/>
        <v>99.308755760368669</v>
      </c>
      <c r="U40" s="328">
        <f t="shared" si="8"/>
        <v>99.539170506912441</v>
      </c>
      <c r="V40" s="328">
        <f t="shared" si="8"/>
        <v>114.05529953917051</v>
      </c>
      <c r="W40" s="328">
        <f t="shared" si="8"/>
        <v>104.83870967741936</v>
      </c>
      <c r="X40" s="328">
        <f t="shared" si="8"/>
        <v>92.857142857142861</v>
      </c>
      <c r="Y40" s="328">
        <f t="shared" si="8"/>
        <v>98.387096774193552</v>
      </c>
      <c r="Z40" s="328">
        <f t="shared" si="8"/>
        <v>103.45622119815668</v>
      </c>
      <c r="AA40" s="328">
        <f t="shared" si="8"/>
        <v>110.36866359447005</v>
      </c>
      <c r="AB40" s="328">
        <f t="shared" si="16"/>
        <v>116.12903225806451</v>
      </c>
      <c r="AC40" s="328">
        <f t="shared" si="16"/>
        <v>126.26728110599079</v>
      </c>
      <c r="AD40" s="328">
        <f t="shared" si="16"/>
        <v>119.81566820276498</v>
      </c>
      <c r="AE40" s="328">
        <f t="shared" ref="AE40:AE43" si="23">P40*100/$D40</f>
        <v>157.37327188940091</v>
      </c>
      <c r="AF40" s="328">
        <f t="shared" ref="AF40:AG43" si="24">Q40*100/$D40</f>
        <v>176.95852534562212</v>
      </c>
      <c r="AG40" s="329">
        <f t="shared" si="24"/>
        <v>198.98118223343749</v>
      </c>
      <c r="AH40" s="770"/>
      <c r="AI40" s="771"/>
      <c r="AJ40" s="771"/>
      <c r="AK40" s="771"/>
      <c r="AL40" s="771"/>
      <c r="AM40" s="771"/>
      <c r="AN40" s="771"/>
      <c r="AO40" s="771"/>
      <c r="AP40" s="771"/>
      <c r="AQ40" s="771"/>
      <c r="AR40" s="771"/>
      <c r="AS40" s="771"/>
      <c r="AT40" s="771"/>
      <c r="AU40" s="771"/>
      <c r="AV40" s="772"/>
      <c r="AW40" s="856"/>
      <c r="AX40" s="857">
        <f t="shared" si="9"/>
        <v>-0.69124423963133896</v>
      </c>
      <c r="AY40" s="857">
        <f t="shared" si="9"/>
        <v>0.23201856148491462</v>
      </c>
      <c r="AZ40" s="857">
        <f t="shared" si="9"/>
        <v>14.583333333333325</v>
      </c>
      <c r="BA40" s="857">
        <f t="shared" si="9"/>
        <v>-8.0808080808080778</v>
      </c>
      <c r="BB40" s="857">
        <f t="shared" si="9"/>
        <v>-11.428571428571432</v>
      </c>
      <c r="BC40" s="857">
        <f t="shared" si="9"/>
        <v>5.9553349875930417</v>
      </c>
      <c r="BD40" s="857">
        <f t="shared" si="9"/>
        <v>5.1522248243559776</v>
      </c>
      <c r="BE40" s="857">
        <f t="shared" si="9"/>
        <v>6.6815144766146917</v>
      </c>
      <c r="BF40" s="857">
        <f t="shared" si="9"/>
        <v>5.2192066805845538</v>
      </c>
      <c r="BG40" s="857">
        <f t="shared" si="9"/>
        <v>8.7301587301587205</v>
      </c>
      <c r="BH40" s="857">
        <f t="shared" si="9"/>
        <v>-5.1094890510948954</v>
      </c>
      <c r="BI40" s="857">
        <f t="shared" si="9"/>
        <v>31.346153846153847</v>
      </c>
      <c r="BJ40" s="857">
        <f t="shared" si="9"/>
        <v>12.44509516837482</v>
      </c>
      <c r="BK40" s="860">
        <f t="shared" si="9"/>
        <v>12.44509516837482</v>
      </c>
    </row>
    <row r="41" spans="2:63" ht="15" x14ac:dyDescent="0.25">
      <c r="B41" s="920" t="s">
        <v>11</v>
      </c>
      <c r="C41" s="7" t="s">
        <v>2</v>
      </c>
      <c r="D41" s="740">
        <v>4729</v>
      </c>
      <c r="E41" s="740">
        <v>5130</v>
      </c>
      <c r="F41" s="740">
        <v>5314</v>
      </c>
      <c r="G41" s="740">
        <v>5372</v>
      </c>
      <c r="H41" s="740">
        <v>5292</v>
      </c>
      <c r="I41" s="740">
        <v>5570</v>
      </c>
      <c r="J41" s="740">
        <v>5133</v>
      </c>
      <c r="K41" s="740">
        <v>5551</v>
      </c>
      <c r="L41" s="741">
        <v>5309</v>
      </c>
      <c r="M41" s="740">
        <v>5035</v>
      </c>
      <c r="N41" s="740">
        <v>5913</v>
      </c>
      <c r="O41" s="740">
        <v>6078</v>
      </c>
      <c r="P41" s="741">
        <v>7179</v>
      </c>
      <c r="Q41" s="741">
        <v>7831</v>
      </c>
      <c r="R41" s="756">
        <v>8542.2149324418442</v>
      </c>
      <c r="S41" s="143">
        <f>100</f>
        <v>100</v>
      </c>
      <c r="T41" s="328">
        <f t="shared" si="8"/>
        <v>108.47959399450201</v>
      </c>
      <c r="U41" s="328">
        <f t="shared" si="8"/>
        <v>112.3704800169169</v>
      </c>
      <c r="V41" s="328">
        <f t="shared" si="8"/>
        <v>113.59695495876507</v>
      </c>
      <c r="W41" s="328">
        <f t="shared" si="8"/>
        <v>111.90526538380207</v>
      </c>
      <c r="X41" s="328">
        <f t="shared" si="8"/>
        <v>117.78388665679847</v>
      </c>
      <c r="Y41" s="328">
        <f t="shared" si="8"/>
        <v>108.54303235356312</v>
      </c>
      <c r="Z41" s="328">
        <f t="shared" si="8"/>
        <v>117.38211038274477</v>
      </c>
      <c r="AA41" s="328">
        <f t="shared" si="8"/>
        <v>112.26474941848171</v>
      </c>
      <c r="AB41" s="328">
        <f t="shared" si="16"/>
        <v>106.47071262423346</v>
      </c>
      <c r="AC41" s="328">
        <f t="shared" si="16"/>
        <v>125.03700570945232</v>
      </c>
      <c r="AD41" s="328">
        <f t="shared" si="16"/>
        <v>128.52611545781349</v>
      </c>
      <c r="AE41" s="328">
        <f t="shared" si="23"/>
        <v>151.80799323324169</v>
      </c>
      <c r="AF41" s="328">
        <f t="shared" si="24"/>
        <v>165.5952632691901</v>
      </c>
      <c r="AG41" s="329">
        <f t="shared" si="24"/>
        <v>180.63469935381357</v>
      </c>
      <c r="AH41" s="766">
        <v>1</v>
      </c>
      <c r="AI41" s="767">
        <v>1</v>
      </c>
      <c r="AJ41" s="767">
        <v>1</v>
      </c>
      <c r="AK41" s="767">
        <v>1</v>
      </c>
      <c r="AL41" s="767">
        <v>1</v>
      </c>
      <c r="AM41" s="767">
        <v>1</v>
      </c>
      <c r="AN41" s="767">
        <v>1</v>
      </c>
      <c r="AO41" s="767">
        <v>1</v>
      </c>
      <c r="AP41" s="767">
        <v>4</v>
      </c>
      <c r="AQ41" s="767">
        <v>1</v>
      </c>
      <c r="AR41" s="767">
        <v>1</v>
      </c>
      <c r="AS41" s="767">
        <v>1</v>
      </c>
      <c r="AT41" s="767">
        <v>4</v>
      </c>
      <c r="AU41" s="767">
        <v>6</v>
      </c>
      <c r="AV41" s="769">
        <v>7</v>
      </c>
      <c r="AX41" s="855">
        <f t="shared" si="9"/>
        <v>8.4795939945020002</v>
      </c>
      <c r="AY41" s="855">
        <f t="shared" si="9"/>
        <v>3.586744639376227</v>
      </c>
      <c r="AZ41" s="855">
        <f t="shared" si="9"/>
        <v>1.0914565299209533</v>
      </c>
      <c r="BA41" s="855">
        <f t="shared" si="9"/>
        <v>-1.4892032762472085</v>
      </c>
      <c r="BB41" s="855">
        <f t="shared" si="9"/>
        <v>5.2532123960695287</v>
      </c>
      <c r="BC41" s="855">
        <f t="shared" si="9"/>
        <v>-7.8456014362657145</v>
      </c>
      <c r="BD41" s="855">
        <f t="shared" si="9"/>
        <v>8.14338593415156</v>
      </c>
      <c r="BE41" s="855">
        <f t="shared" si="9"/>
        <v>-4.3595748513781345</v>
      </c>
      <c r="BF41" s="855">
        <f t="shared" si="9"/>
        <v>-5.1610472782068211</v>
      </c>
      <c r="BG41" s="855">
        <f t="shared" si="9"/>
        <v>17.437934458788472</v>
      </c>
      <c r="BH41" s="855">
        <f t="shared" si="9"/>
        <v>2.790461694571289</v>
      </c>
      <c r="BI41" s="855">
        <f t="shared" si="9"/>
        <v>18.11451135241855</v>
      </c>
      <c r="BJ41" s="855">
        <f t="shared" si="9"/>
        <v>9.0820448530436018</v>
      </c>
      <c r="BK41" s="859">
        <f t="shared" si="9"/>
        <v>9.0820448530436018</v>
      </c>
    </row>
    <row r="42" spans="2:63" ht="15" x14ac:dyDescent="0.25">
      <c r="B42" s="918"/>
      <c r="C42" s="1" t="s">
        <v>3</v>
      </c>
      <c r="D42" s="741">
        <v>2037</v>
      </c>
      <c r="E42" s="741">
        <v>2162</v>
      </c>
      <c r="F42" s="741">
        <v>2262</v>
      </c>
      <c r="G42" s="741">
        <v>2369</v>
      </c>
      <c r="H42" s="741">
        <v>2070</v>
      </c>
      <c r="I42" s="741">
        <v>2058</v>
      </c>
      <c r="J42" s="741">
        <v>1962</v>
      </c>
      <c r="K42" s="741">
        <v>1940</v>
      </c>
      <c r="L42" s="740">
        <v>2338</v>
      </c>
      <c r="M42" s="741">
        <v>2045</v>
      </c>
      <c r="N42" s="741">
        <v>2033</v>
      </c>
      <c r="O42" s="740">
        <v>2927</v>
      </c>
      <c r="P42" s="741">
        <v>3289</v>
      </c>
      <c r="Q42" s="741">
        <v>3457</v>
      </c>
      <c r="R42" s="756">
        <v>3633.5813317117668</v>
      </c>
      <c r="S42" s="143">
        <f>100</f>
        <v>100</v>
      </c>
      <c r="T42" s="328">
        <f t="shared" si="8"/>
        <v>106.13647520864016</v>
      </c>
      <c r="U42" s="328">
        <f t="shared" si="8"/>
        <v>111.04565537555229</v>
      </c>
      <c r="V42" s="328">
        <f t="shared" si="8"/>
        <v>116.29847815414826</v>
      </c>
      <c r="W42" s="328">
        <f t="shared" si="8"/>
        <v>101.620029455081</v>
      </c>
      <c r="X42" s="328">
        <f t="shared" si="8"/>
        <v>101.03092783505154</v>
      </c>
      <c r="Y42" s="328">
        <f t="shared" si="8"/>
        <v>96.318114874815905</v>
      </c>
      <c r="Z42" s="328">
        <f t="shared" si="8"/>
        <v>95.238095238095241</v>
      </c>
      <c r="AA42" s="328">
        <f t="shared" si="8"/>
        <v>114.7766323024055</v>
      </c>
      <c r="AB42" s="328">
        <f t="shared" si="16"/>
        <v>100.39273441335297</v>
      </c>
      <c r="AC42" s="328">
        <f t="shared" si="16"/>
        <v>99.803632793323516</v>
      </c>
      <c r="AD42" s="328">
        <f t="shared" si="16"/>
        <v>143.69170348551791</v>
      </c>
      <c r="AE42" s="328">
        <f t="shared" si="23"/>
        <v>161.46293568973982</v>
      </c>
      <c r="AF42" s="328">
        <f t="shared" si="24"/>
        <v>169.71035837015219</v>
      </c>
      <c r="AG42" s="329">
        <f t="shared" si="24"/>
        <v>178.37905408501555</v>
      </c>
      <c r="AH42" s="766">
        <v>4</v>
      </c>
      <c r="AI42" s="767">
        <v>4</v>
      </c>
      <c r="AJ42" s="767">
        <v>4</v>
      </c>
      <c r="AK42" s="767">
        <v>4</v>
      </c>
      <c r="AL42" s="767">
        <v>4</v>
      </c>
      <c r="AM42" s="767">
        <v>4</v>
      </c>
      <c r="AN42" s="767">
        <v>4</v>
      </c>
      <c r="AO42" s="767">
        <v>4</v>
      </c>
      <c r="AP42" s="767">
        <v>1</v>
      </c>
      <c r="AQ42" s="767">
        <v>4</v>
      </c>
      <c r="AR42" s="767">
        <v>4</v>
      </c>
      <c r="AS42" s="767">
        <v>1</v>
      </c>
      <c r="AT42" s="767">
        <v>4</v>
      </c>
      <c r="AU42" s="767">
        <v>6</v>
      </c>
      <c r="AV42" s="769">
        <v>7</v>
      </c>
      <c r="AX42" s="855">
        <f t="shared" si="9"/>
        <v>6.1364752086401575</v>
      </c>
      <c r="AY42" s="855">
        <f t="shared" si="9"/>
        <v>4.6253469010175685</v>
      </c>
      <c r="AZ42" s="855">
        <f t="shared" si="9"/>
        <v>4.7303271441202499</v>
      </c>
      <c r="BA42" s="855">
        <f t="shared" si="9"/>
        <v>-12.621359223300976</v>
      </c>
      <c r="BB42" s="855">
        <f t="shared" si="9"/>
        <v>-0.57971014492753659</v>
      </c>
      <c r="BC42" s="855">
        <f t="shared" si="9"/>
        <v>-4.6647230320699729</v>
      </c>
      <c r="BD42" s="855">
        <f t="shared" si="9"/>
        <v>-1.1213047910295648</v>
      </c>
      <c r="BE42" s="855">
        <f t="shared" si="9"/>
        <v>20.515463917525768</v>
      </c>
      <c r="BF42" s="855">
        <f t="shared" si="9"/>
        <v>-12.532078699743366</v>
      </c>
      <c r="BG42" s="855">
        <f t="shared" si="9"/>
        <v>-0.58679706601466597</v>
      </c>
      <c r="BH42" s="855">
        <f t="shared" si="9"/>
        <v>43.97442203639941</v>
      </c>
      <c r="BI42" s="855">
        <f t="shared" si="9"/>
        <v>12.367611889306463</v>
      </c>
      <c r="BJ42" s="855">
        <f t="shared" si="9"/>
        <v>5.1079355427181561</v>
      </c>
      <c r="BK42" s="859">
        <f t="shared" si="9"/>
        <v>5.1079355427181561</v>
      </c>
    </row>
    <row r="43" spans="2:63" ht="15" x14ac:dyDescent="0.25">
      <c r="B43" s="918"/>
      <c r="C43" s="1" t="s">
        <v>4</v>
      </c>
      <c r="D43" s="740">
        <v>2198</v>
      </c>
      <c r="E43" s="740">
        <v>1813</v>
      </c>
      <c r="F43" s="741">
        <v>1748</v>
      </c>
      <c r="G43" s="740">
        <v>2160</v>
      </c>
      <c r="H43" s="740">
        <v>2053</v>
      </c>
      <c r="I43" s="740">
        <v>1768</v>
      </c>
      <c r="J43" s="740">
        <v>2181</v>
      </c>
      <c r="K43" s="740">
        <v>2192</v>
      </c>
      <c r="L43" s="740">
        <v>1984</v>
      </c>
      <c r="M43" s="740">
        <v>2288</v>
      </c>
      <c r="N43" s="740">
        <v>2486</v>
      </c>
      <c r="O43" s="740">
        <v>2862</v>
      </c>
      <c r="P43" s="741">
        <v>2972</v>
      </c>
      <c r="Q43" s="741">
        <v>2883</v>
      </c>
      <c r="R43" s="756">
        <v>2796.6652086137278</v>
      </c>
      <c r="S43" s="143">
        <f>100</f>
        <v>100</v>
      </c>
      <c r="T43" s="328">
        <f t="shared" si="8"/>
        <v>82.484076433121018</v>
      </c>
      <c r="U43" s="328">
        <f t="shared" si="8"/>
        <v>79.526842584167426</v>
      </c>
      <c r="V43" s="328">
        <f t="shared" si="8"/>
        <v>98.271155595996362</v>
      </c>
      <c r="W43" s="328">
        <f t="shared" si="8"/>
        <v>93.403093721565057</v>
      </c>
      <c r="X43" s="328">
        <f t="shared" si="8"/>
        <v>80.436760691537756</v>
      </c>
      <c r="Y43" s="328">
        <f t="shared" si="8"/>
        <v>99.226569608735218</v>
      </c>
      <c r="Z43" s="328">
        <f t="shared" si="8"/>
        <v>99.727024567788902</v>
      </c>
      <c r="AA43" s="328">
        <f t="shared" si="8"/>
        <v>90.263876251137404</v>
      </c>
      <c r="AB43" s="328">
        <f t="shared" si="16"/>
        <v>104.09463148316651</v>
      </c>
      <c r="AC43" s="328">
        <f t="shared" si="16"/>
        <v>113.10282074613285</v>
      </c>
      <c r="AD43" s="328">
        <f t="shared" si="16"/>
        <v>130.20928116469517</v>
      </c>
      <c r="AE43" s="328">
        <f t="shared" si="23"/>
        <v>135.21383075523204</v>
      </c>
      <c r="AF43" s="328">
        <f t="shared" si="24"/>
        <v>131.16469517743403</v>
      </c>
      <c r="AG43" s="329">
        <f t="shared" si="24"/>
        <v>127.23681567851354</v>
      </c>
      <c r="AH43" s="766">
        <v>1</v>
      </c>
      <c r="AI43" s="767">
        <v>1</v>
      </c>
      <c r="AJ43" s="767">
        <v>4</v>
      </c>
      <c r="AK43" s="767">
        <v>1</v>
      </c>
      <c r="AL43" s="767">
        <v>1</v>
      </c>
      <c r="AM43" s="767">
        <v>1</v>
      </c>
      <c r="AN43" s="767">
        <v>1</v>
      </c>
      <c r="AO43" s="767">
        <v>1</v>
      </c>
      <c r="AP43" s="767">
        <v>1</v>
      </c>
      <c r="AQ43" s="767">
        <v>1</v>
      </c>
      <c r="AR43" s="767">
        <v>1</v>
      </c>
      <c r="AS43" s="767">
        <v>1</v>
      </c>
      <c r="AT43" s="767">
        <v>4</v>
      </c>
      <c r="AU43" s="767">
        <v>6</v>
      </c>
      <c r="AV43" s="769">
        <v>7</v>
      </c>
      <c r="AX43" s="855">
        <f t="shared" si="9"/>
        <v>-17.515923566878978</v>
      </c>
      <c r="AY43" s="855">
        <f t="shared" si="9"/>
        <v>-3.5852178709321558</v>
      </c>
      <c r="AZ43" s="855">
        <f t="shared" si="9"/>
        <v>23.569794050343251</v>
      </c>
      <c r="BA43" s="855">
        <f t="shared" si="9"/>
        <v>-4.9537037037037042</v>
      </c>
      <c r="BB43" s="855">
        <f t="shared" si="9"/>
        <v>-13.882123721383344</v>
      </c>
      <c r="BC43" s="855">
        <f t="shared" si="9"/>
        <v>23.359728506787334</v>
      </c>
      <c r="BD43" s="855">
        <f t="shared" si="9"/>
        <v>0.50435580009169367</v>
      </c>
      <c r="BE43" s="855">
        <f t="shared" si="9"/>
        <v>-9.4890510948905096</v>
      </c>
      <c r="BF43" s="855">
        <f t="shared" si="9"/>
        <v>15.322580645161299</v>
      </c>
      <c r="BG43" s="855">
        <f t="shared" si="9"/>
        <v>8.6538461538461462</v>
      </c>
      <c r="BH43" s="855">
        <f t="shared" si="9"/>
        <v>15.124698310539021</v>
      </c>
      <c r="BI43" s="855">
        <f t="shared" si="9"/>
        <v>3.8434661076170551</v>
      </c>
      <c r="BJ43" s="855">
        <f t="shared" si="9"/>
        <v>-2.9946164199192493</v>
      </c>
      <c r="BK43" s="859">
        <f t="shared" si="9"/>
        <v>-2.9946164199192604</v>
      </c>
    </row>
    <row r="44" spans="2:63" ht="15" x14ac:dyDescent="0.25">
      <c r="B44" s="918"/>
      <c r="C44" s="1" t="s">
        <v>5</v>
      </c>
      <c r="D44" s="741">
        <v>1024</v>
      </c>
      <c r="E44" s="741">
        <v>1110</v>
      </c>
      <c r="F44" s="741">
        <v>999</v>
      </c>
      <c r="G44" s="741">
        <v>724</v>
      </c>
      <c r="H44" s="741">
        <v>802</v>
      </c>
      <c r="I44" s="741">
        <v>746</v>
      </c>
      <c r="J44" s="741">
        <v>706</v>
      </c>
      <c r="K44" s="741">
        <v>1033</v>
      </c>
      <c r="L44" s="741">
        <v>1220</v>
      </c>
      <c r="M44" s="741">
        <v>1185</v>
      </c>
      <c r="N44" s="741">
        <v>1039</v>
      </c>
      <c r="O44" s="740">
        <v>1277</v>
      </c>
      <c r="P44" s="741">
        <v>1163</v>
      </c>
      <c r="Q44" s="741">
        <v>982</v>
      </c>
      <c r="R44" s="756">
        <v>829.16938950988822</v>
      </c>
      <c r="S44" s="143">
        <f>100</f>
        <v>100</v>
      </c>
      <c r="T44" s="328">
        <f t="shared" si="8"/>
        <v>108.3984375</v>
      </c>
      <c r="U44" s="328">
        <f t="shared" si="8"/>
        <v>97.55859375</v>
      </c>
      <c r="V44" s="328">
        <f t="shared" si="8"/>
        <v>70.703125</v>
      </c>
      <c r="W44" s="328">
        <f t="shared" si="8"/>
        <v>78.3203125</v>
      </c>
      <c r="X44" s="328">
        <f t="shared" si="8"/>
        <v>72.8515625</v>
      </c>
      <c r="Y44" s="328">
        <f t="shared" si="8"/>
        <v>68.9453125</v>
      </c>
      <c r="Z44" s="328">
        <f t="shared" si="8"/>
        <v>100.87890625</v>
      </c>
      <c r="AA44" s="328">
        <f t="shared" si="8"/>
        <v>119.140625</v>
      </c>
      <c r="AB44" s="328">
        <f t="shared" si="16"/>
        <v>115.72265625</v>
      </c>
      <c r="AC44" s="328">
        <f t="shared" si="16"/>
        <v>101.46484375</v>
      </c>
      <c r="AD44" s="328">
        <f t="shared" si="16"/>
        <v>124.70703125</v>
      </c>
      <c r="AE44" s="328">
        <f t="shared" ref="AE44:AE47" si="25">P44*100/$D44</f>
        <v>113.57421875</v>
      </c>
      <c r="AF44" s="328">
        <f t="shared" ref="AF44:AG47" si="26">Q44*100/$D44</f>
        <v>95.8984375</v>
      </c>
      <c r="AG44" s="329">
        <f t="shared" si="26"/>
        <v>80.973573194325027</v>
      </c>
      <c r="AH44" s="766">
        <v>4</v>
      </c>
      <c r="AI44" s="767">
        <v>4</v>
      </c>
      <c r="AJ44" s="767">
        <v>4</v>
      </c>
      <c r="AK44" s="767">
        <v>4</v>
      </c>
      <c r="AL44" s="767">
        <v>4</v>
      </c>
      <c r="AM44" s="767">
        <v>4</v>
      </c>
      <c r="AN44" s="767">
        <v>4</v>
      </c>
      <c r="AO44" s="767">
        <v>4</v>
      </c>
      <c r="AP44" s="767">
        <v>4</v>
      </c>
      <c r="AQ44" s="767">
        <v>4</v>
      </c>
      <c r="AR44" s="767">
        <v>4</v>
      </c>
      <c r="AS44" s="767">
        <v>1</v>
      </c>
      <c r="AT44" s="767">
        <v>4</v>
      </c>
      <c r="AU44" s="767">
        <v>6</v>
      </c>
      <c r="AV44" s="769">
        <v>7</v>
      </c>
      <c r="AX44" s="855">
        <f t="shared" si="9"/>
        <v>8.3984375</v>
      </c>
      <c r="AY44" s="855">
        <f t="shared" si="9"/>
        <v>-9.9999999999999982</v>
      </c>
      <c r="AZ44" s="855">
        <f t="shared" ref="AZ44:BK65" si="27">(G44/F44-1)*100</f>
        <v>-27.527527527527528</v>
      </c>
      <c r="BA44" s="855">
        <f t="shared" si="27"/>
        <v>10.773480662983426</v>
      </c>
      <c r="BB44" s="855">
        <f t="shared" si="27"/>
        <v>-6.9825436408977541</v>
      </c>
      <c r="BC44" s="855">
        <f t="shared" si="27"/>
        <v>-5.3619302949061698</v>
      </c>
      <c r="BD44" s="855">
        <f t="shared" si="27"/>
        <v>46.31728045325778</v>
      </c>
      <c r="BE44" s="855">
        <f t="shared" si="27"/>
        <v>18.102613746369791</v>
      </c>
      <c r="BF44" s="855">
        <f t="shared" si="27"/>
        <v>-2.8688524590163911</v>
      </c>
      <c r="BG44" s="855">
        <f t="shared" si="27"/>
        <v>-12.320675105485234</v>
      </c>
      <c r="BH44" s="855">
        <f t="shared" si="27"/>
        <v>22.90664100096247</v>
      </c>
      <c r="BI44" s="855">
        <f t="shared" si="27"/>
        <v>-8.9271730618637477</v>
      </c>
      <c r="BJ44" s="855">
        <f t="shared" si="27"/>
        <v>-15.563198624247631</v>
      </c>
      <c r="BK44" s="859">
        <f t="shared" si="27"/>
        <v>-15.563198624247631</v>
      </c>
    </row>
    <row r="45" spans="2:63" ht="15" x14ac:dyDescent="0.25">
      <c r="B45" s="918"/>
      <c r="C45" s="1" t="s">
        <v>6</v>
      </c>
      <c r="D45" s="740">
        <v>9988</v>
      </c>
      <c r="E45" s="740">
        <v>10215</v>
      </c>
      <c r="F45" s="740">
        <v>10323</v>
      </c>
      <c r="G45" s="740">
        <v>10625</v>
      </c>
      <c r="H45" s="740">
        <v>10217</v>
      </c>
      <c r="I45" s="740">
        <v>10142</v>
      </c>
      <c r="J45" s="740">
        <v>9982</v>
      </c>
      <c r="K45" s="740">
        <v>10716</v>
      </c>
      <c r="L45" s="740">
        <v>10851</v>
      </c>
      <c r="M45" s="740">
        <v>10553</v>
      </c>
      <c r="N45" s="740">
        <v>11471</v>
      </c>
      <c r="O45" s="740">
        <v>13144</v>
      </c>
      <c r="P45" s="741">
        <v>14603</v>
      </c>
      <c r="Q45" s="741">
        <v>15153</v>
      </c>
      <c r="R45" s="756">
        <v>15723.714921591452</v>
      </c>
      <c r="S45" s="143">
        <f>100</f>
        <v>100</v>
      </c>
      <c r="T45" s="328">
        <f t="shared" si="8"/>
        <v>102.27272727272727</v>
      </c>
      <c r="U45" s="328">
        <f t="shared" si="8"/>
        <v>103.35402482979576</v>
      </c>
      <c r="V45" s="328">
        <f t="shared" si="8"/>
        <v>106.37765318382058</v>
      </c>
      <c r="W45" s="328">
        <f t="shared" si="8"/>
        <v>102.29275130156188</v>
      </c>
      <c r="X45" s="328">
        <f t="shared" si="8"/>
        <v>101.54185022026432</v>
      </c>
      <c r="Y45" s="328">
        <f t="shared" si="8"/>
        <v>99.939927913496192</v>
      </c>
      <c r="Z45" s="328">
        <f t="shared" si="8"/>
        <v>107.28874649579495</v>
      </c>
      <c r="AA45" s="328">
        <f t="shared" si="8"/>
        <v>108.64036844213055</v>
      </c>
      <c r="AB45" s="328">
        <f t="shared" si="16"/>
        <v>105.65678814577493</v>
      </c>
      <c r="AC45" s="328">
        <f t="shared" si="16"/>
        <v>114.84781738085702</v>
      </c>
      <c r="AD45" s="328">
        <f t="shared" si="16"/>
        <v>131.59791750100121</v>
      </c>
      <c r="AE45" s="328">
        <f t="shared" si="25"/>
        <v>146.20544653584301</v>
      </c>
      <c r="AF45" s="328">
        <f t="shared" si="26"/>
        <v>151.71205446535842</v>
      </c>
      <c r="AG45" s="329">
        <f t="shared" si="26"/>
        <v>157.42606048850072</v>
      </c>
      <c r="AH45" s="766">
        <v>1</v>
      </c>
      <c r="AI45" s="767">
        <v>1</v>
      </c>
      <c r="AJ45" s="767">
        <v>1</v>
      </c>
      <c r="AK45" s="767">
        <v>1</v>
      </c>
      <c r="AL45" s="767">
        <v>1</v>
      </c>
      <c r="AM45" s="767">
        <v>1</v>
      </c>
      <c r="AN45" s="767">
        <v>1</v>
      </c>
      <c r="AO45" s="767">
        <v>1</v>
      </c>
      <c r="AP45" s="767">
        <v>1</v>
      </c>
      <c r="AQ45" s="767">
        <v>1</v>
      </c>
      <c r="AR45" s="767">
        <v>1</v>
      </c>
      <c r="AS45" s="767">
        <v>1</v>
      </c>
      <c r="AT45" s="767">
        <v>4</v>
      </c>
      <c r="AU45" s="767">
        <v>6</v>
      </c>
      <c r="AV45" s="769">
        <v>7</v>
      </c>
      <c r="AX45" s="855">
        <f t="shared" ref="AX45:BB88" si="28">(E45/D45-1)*100</f>
        <v>2.2727272727272707</v>
      </c>
      <c r="AY45" s="855">
        <f t="shared" si="28"/>
        <v>1.0572687224669641</v>
      </c>
      <c r="AZ45" s="855">
        <f t="shared" si="27"/>
        <v>2.9255061513125957</v>
      </c>
      <c r="BA45" s="855">
        <f t="shared" si="27"/>
        <v>-3.839999999999999</v>
      </c>
      <c r="BB45" s="855">
        <f t="shared" si="27"/>
        <v>-0.73407066653616848</v>
      </c>
      <c r="BC45" s="855">
        <f t="shared" si="27"/>
        <v>-1.577598106882272</v>
      </c>
      <c r="BD45" s="855">
        <f t="shared" si="27"/>
        <v>7.3532358244840612</v>
      </c>
      <c r="BE45" s="855">
        <f t="shared" si="27"/>
        <v>1.259798432250836</v>
      </c>
      <c r="BF45" s="855">
        <f t="shared" si="27"/>
        <v>-2.7462906644548868</v>
      </c>
      <c r="BG45" s="855">
        <f t="shared" si="27"/>
        <v>8.6989481663981785</v>
      </c>
      <c r="BH45" s="855">
        <f t="shared" si="27"/>
        <v>14.584604655217515</v>
      </c>
      <c r="BI45" s="855">
        <f t="shared" si="27"/>
        <v>11.100121728545354</v>
      </c>
      <c r="BJ45" s="855">
        <f t="shared" si="27"/>
        <v>3.7663493802643222</v>
      </c>
      <c r="BK45" s="859">
        <f t="shared" si="27"/>
        <v>3.7663493802643222</v>
      </c>
    </row>
    <row r="46" spans="2:63" ht="15" x14ac:dyDescent="0.25">
      <c r="B46" s="919"/>
      <c r="C46" s="8" t="s">
        <v>7</v>
      </c>
      <c r="D46">
        <v>8964</v>
      </c>
      <c r="E46">
        <v>9105</v>
      </c>
      <c r="F46">
        <v>9324</v>
      </c>
      <c r="G46">
        <v>9901</v>
      </c>
      <c r="H46">
        <v>9415</v>
      </c>
      <c r="I46">
        <v>9396</v>
      </c>
      <c r="J46">
        <v>9276</v>
      </c>
      <c r="K46">
        <v>9683</v>
      </c>
      <c r="L46">
        <v>9631</v>
      </c>
      <c r="M46">
        <v>9368</v>
      </c>
      <c r="N46">
        <v>10432</v>
      </c>
      <c r="O46">
        <v>11867</v>
      </c>
      <c r="P46">
        <v>13440</v>
      </c>
      <c r="Q46">
        <v>14171</v>
      </c>
      <c r="R46" s="565">
        <v>14941.759002976189</v>
      </c>
      <c r="S46" s="143">
        <f>100</f>
        <v>100</v>
      </c>
      <c r="T46" s="328">
        <f t="shared" si="8"/>
        <v>101.57295850066934</v>
      </c>
      <c r="U46" s="328">
        <f t="shared" si="8"/>
        <v>104.01606425702811</v>
      </c>
      <c r="V46" s="328">
        <f t="shared" si="8"/>
        <v>110.45292280232039</v>
      </c>
      <c r="W46" s="328">
        <f t="shared" si="8"/>
        <v>105.03123605533244</v>
      </c>
      <c r="X46" s="328">
        <f t="shared" si="8"/>
        <v>104.81927710843374</v>
      </c>
      <c r="Y46" s="328">
        <f t="shared" si="8"/>
        <v>103.4805890227577</v>
      </c>
      <c r="Z46" s="328">
        <f t="shared" si="8"/>
        <v>108.02097278000892</v>
      </c>
      <c r="AA46" s="328">
        <f t="shared" si="8"/>
        <v>107.44087460954931</v>
      </c>
      <c r="AB46" s="328">
        <f t="shared" si="16"/>
        <v>104.50691655510933</v>
      </c>
      <c r="AC46" s="328">
        <f t="shared" si="16"/>
        <v>116.37661758143686</v>
      </c>
      <c r="AD46" s="328">
        <f t="shared" si="16"/>
        <v>132.38509593931281</v>
      </c>
      <c r="AE46" s="328">
        <f t="shared" si="25"/>
        <v>149.93306559571619</v>
      </c>
      <c r="AF46" s="328">
        <f t="shared" si="26"/>
        <v>158.08790718429273</v>
      </c>
      <c r="AG46" s="329">
        <f t="shared" si="26"/>
        <v>166.68628963605744</v>
      </c>
      <c r="AH46" s="770"/>
      <c r="AI46" s="771"/>
      <c r="AJ46" s="771"/>
      <c r="AK46" s="771"/>
      <c r="AL46" s="771"/>
      <c r="AM46" s="771"/>
      <c r="AN46" s="771"/>
      <c r="AO46" s="771"/>
      <c r="AP46" s="771"/>
      <c r="AQ46" s="771"/>
      <c r="AR46" s="771"/>
      <c r="AS46" s="771"/>
      <c r="AT46" s="771"/>
      <c r="AU46" s="771"/>
      <c r="AV46" s="772"/>
      <c r="AW46" s="856"/>
      <c r="AX46" s="857">
        <f t="shared" si="28"/>
        <v>1.5729585006693414</v>
      </c>
      <c r="AY46" s="857">
        <f t="shared" si="28"/>
        <v>2.4052718286655672</v>
      </c>
      <c r="AZ46" s="857">
        <f t="shared" si="27"/>
        <v>6.1883311883311976</v>
      </c>
      <c r="BA46" s="857">
        <f t="shared" si="27"/>
        <v>-4.9085950914049103</v>
      </c>
      <c r="BB46" s="857">
        <f t="shared" si="27"/>
        <v>-0.20180562931492174</v>
      </c>
      <c r="BC46" s="857">
        <f t="shared" si="27"/>
        <v>-1.2771392081736943</v>
      </c>
      <c r="BD46" s="857">
        <f t="shared" si="27"/>
        <v>4.3876670978870269</v>
      </c>
      <c r="BE46" s="857">
        <f t="shared" si="27"/>
        <v>-0.53702364969534511</v>
      </c>
      <c r="BF46" s="857">
        <f t="shared" si="27"/>
        <v>-2.7307652372546953</v>
      </c>
      <c r="BG46" s="857">
        <f t="shared" si="27"/>
        <v>11.357813834329633</v>
      </c>
      <c r="BH46" s="857">
        <f t="shared" si="27"/>
        <v>13.755751533742334</v>
      </c>
      <c r="BI46" s="857">
        <f t="shared" si="27"/>
        <v>13.255245639167445</v>
      </c>
      <c r="BJ46" s="857">
        <f t="shared" si="27"/>
        <v>5.4389880952380842</v>
      </c>
      <c r="BK46" s="860">
        <f t="shared" si="27"/>
        <v>5.4389880952380842</v>
      </c>
    </row>
    <row r="47" spans="2:63" ht="15" customHeight="1" x14ac:dyDescent="0.25">
      <c r="B47" s="918" t="s">
        <v>12</v>
      </c>
      <c r="C47" s="1" t="s">
        <v>2</v>
      </c>
      <c r="D47" s="740">
        <v>16127</v>
      </c>
      <c r="E47" s="740">
        <v>16203</v>
      </c>
      <c r="F47" s="741">
        <v>14982</v>
      </c>
      <c r="G47" s="740">
        <v>15055</v>
      </c>
      <c r="H47" s="740">
        <v>14450</v>
      </c>
      <c r="I47" s="740">
        <v>14404</v>
      </c>
      <c r="J47" s="740">
        <v>14769</v>
      </c>
      <c r="K47" s="741">
        <v>16879</v>
      </c>
      <c r="L47" s="740">
        <v>16548</v>
      </c>
      <c r="M47" s="741">
        <v>16140</v>
      </c>
      <c r="N47" s="741">
        <v>15839</v>
      </c>
      <c r="O47" s="741">
        <v>16189</v>
      </c>
      <c r="P47" s="741">
        <v>16228</v>
      </c>
      <c r="Q47" s="741">
        <v>16464</v>
      </c>
      <c r="R47" s="756">
        <v>16703.432092679319</v>
      </c>
      <c r="S47" s="143">
        <f>100</f>
        <v>100</v>
      </c>
      <c r="T47" s="328">
        <f t="shared" si="8"/>
        <v>100.47125937868171</v>
      </c>
      <c r="U47" s="328">
        <f t="shared" si="8"/>
        <v>92.900105413282077</v>
      </c>
      <c r="V47" s="328">
        <f t="shared" si="8"/>
        <v>93.352762448068461</v>
      </c>
      <c r="W47" s="328">
        <f t="shared" si="8"/>
        <v>89.601289762510078</v>
      </c>
      <c r="X47" s="328">
        <f t="shared" si="8"/>
        <v>89.316053822781669</v>
      </c>
      <c r="Y47" s="328">
        <f t="shared" si="8"/>
        <v>91.579338996713588</v>
      </c>
      <c r="Z47" s="328">
        <f t="shared" si="8"/>
        <v>104.6629875364296</v>
      </c>
      <c r="AA47" s="328">
        <f t="shared" si="8"/>
        <v>102.61052892664476</v>
      </c>
      <c r="AB47" s="328">
        <f t="shared" si="16"/>
        <v>100.08061015687977</v>
      </c>
      <c r="AC47" s="328">
        <f t="shared" si="16"/>
        <v>98.214174986048249</v>
      </c>
      <c r="AD47" s="328">
        <f t="shared" si="16"/>
        <v>100.3844484405035</v>
      </c>
      <c r="AE47" s="328">
        <f t="shared" si="25"/>
        <v>100.6262789111428</v>
      </c>
      <c r="AF47" s="328">
        <f t="shared" si="26"/>
        <v>102.0896632975755</v>
      </c>
      <c r="AG47" s="329">
        <f t="shared" si="26"/>
        <v>103.57432934010863</v>
      </c>
      <c r="AH47" s="766">
        <v>1</v>
      </c>
      <c r="AI47" s="767">
        <v>1</v>
      </c>
      <c r="AJ47" s="767">
        <v>4</v>
      </c>
      <c r="AK47" s="767">
        <v>1</v>
      </c>
      <c r="AL47" s="767">
        <v>1</v>
      </c>
      <c r="AM47" s="767">
        <v>1</v>
      </c>
      <c r="AN47" s="767">
        <v>1</v>
      </c>
      <c r="AO47" s="767">
        <v>4</v>
      </c>
      <c r="AP47" s="767">
        <v>1</v>
      </c>
      <c r="AQ47" s="767">
        <v>4</v>
      </c>
      <c r="AR47" s="767">
        <v>4</v>
      </c>
      <c r="AS47" s="767">
        <v>4</v>
      </c>
      <c r="AT47" s="767">
        <v>4</v>
      </c>
      <c r="AU47" s="767">
        <v>6</v>
      </c>
      <c r="AV47" s="769">
        <v>7</v>
      </c>
      <c r="AX47" s="855">
        <f t="shared" si="28"/>
        <v>0.47125937868170986</v>
      </c>
      <c r="AY47" s="855">
        <f t="shared" si="28"/>
        <v>-7.5356415478615046</v>
      </c>
      <c r="AZ47" s="855">
        <f t="shared" si="27"/>
        <v>0.4872513683086277</v>
      </c>
      <c r="BA47" s="855">
        <f t="shared" si="27"/>
        <v>-4.0185984722683532</v>
      </c>
      <c r="BB47" s="855">
        <f t="shared" si="27"/>
        <v>-0.3183391003460212</v>
      </c>
      <c r="BC47" s="855">
        <f t="shared" si="27"/>
        <v>2.5340183282421602</v>
      </c>
      <c r="BD47" s="855">
        <f t="shared" si="27"/>
        <v>14.286681562732761</v>
      </c>
      <c r="BE47" s="855">
        <f t="shared" si="27"/>
        <v>-1.9610166479056779</v>
      </c>
      <c r="BF47" s="855">
        <f t="shared" si="27"/>
        <v>-2.4655547498187103</v>
      </c>
      <c r="BG47" s="855">
        <f t="shared" si="27"/>
        <v>-1.8649318463444864</v>
      </c>
      <c r="BH47" s="855">
        <f t="shared" si="27"/>
        <v>2.2097354630974175</v>
      </c>
      <c r="BI47" s="855">
        <f t="shared" si="27"/>
        <v>0.24090431774661525</v>
      </c>
      <c r="BJ47" s="855">
        <f t="shared" si="27"/>
        <v>1.4542765590337625</v>
      </c>
      <c r="BK47" s="859">
        <f t="shared" si="27"/>
        <v>1.4542765590337625</v>
      </c>
    </row>
    <row r="48" spans="2:63" ht="15" x14ac:dyDescent="0.25">
      <c r="B48" s="918"/>
      <c r="C48" s="1" t="s">
        <v>3</v>
      </c>
      <c r="D48" s="740">
        <v>8139</v>
      </c>
      <c r="E48" s="740">
        <v>8101</v>
      </c>
      <c r="F48" s="741">
        <v>8536</v>
      </c>
      <c r="G48" s="741">
        <v>9187</v>
      </c>
      <c r="H48" s="741">
        <v>9518</v>
      </c>
      <c r="I48" s="741">
        <v>9912</v>
      </c>
      <c r="J48" s="741">
        <v>10123</v>
      </c>
      <c r="K48" s="740">
        <v>9485</v>
      </c>
      <c r="L48" s="740">
        <v>10044</v>
      </c>
      <c r="M48" s="740">
        <v>10324</v>
      </c>
      <c r="N48" s="740">
        <v>10146</v>
      </c>
      <c r="O48" s="740">
        <v>11216</v>
      </c>
      <c r="P48" s="741">
        <v>11469</v>
      </c>
      <c r="Q48" s="741">
        <v>11632</v>
      </c>
      <c r="R48" s="756">
        <v>11797.316592553841</v>
      </c>
      <c r="S48" s="143">
        <f>100</f>
        <v>100</v>
      </c>
      <c r="T48" s="328">
        <f t="shared" si="8"/>
        <v>99.533112175942989</v>
      </c>
      <c r="U48" s="328">
        <f t="shared" si="8"/>
        <v>104.87774910922718</v>
      </c>
      <c r="V48" s="328">
        <f t="shared" si="8"/>
        <v>112.8762747266249</v>
      </c>
      <c r="W48" s="328">
        <f t="shared" si="8"/>
        <v>116.94311340459515</v>
      </c>
      <c r="X48" s="328">
        <f t="shared" si="8"/>
        <v>121.78400294876521</v>
      </c>
      <c r="Y48" s="328">
        <f t="shared" si="8"/>
        <v>124.37645902445018</v>
      </c>
      <c r="Z48" s="328">
        <f t="shared" si="8"/>
        <v>116.5376581889667</v>
      </c>
      <c r="AA48" s="328">
        <f t="shared" si="8"/>
        <v>123.40582381127902</v>
      </c>
      <c r="AB48" s="328">
        <f t="shared" si="16"/>
        <v>126.84604988327804</v>
      </c>
      <c r="AC48" s="328">
        <f t="shared" si="16"/>
        <v>124.65904902322153</v>
      </c>
      <c r="AD48" s="328">
        <f t="shared" si="16"/>
        <v>137.80562722693205</v>
      </c>
      <c r="AE48" s="328">
        <f t="shared" ref="AE48:AE51" si="29">P48*100/$D48</f>
        <v>140.91411721341689</v>
      </c>
      <c r="AF48" s="328">
        <f t="shared" ref="AF48:AG51" si="30">Q48*100/$D48</f>
        <v>142.91682024818775</v>
      </c>
      <c r="AG48" s="329">
        <f t="shared" si="30"/>
        <v>144.94798614760833</v>
      </c>
      <c r="AH48" s="766">
        <v>1</v>
      </c>
      <c r="AI48" s="767">
        <v>1</v>
      </c>
      <c r="AJ48" s="767">
        <v>4</v>
      </c>
      <c r="AK48" s="767">
        <v>4</v>
      </c>
      <c r="AL48" s="767">
        <v>4</v>
      </c>
      <c r="AM48" s="767">
        <v>4</v>
      </c>
      <c r="AN48" s="767">
        <v>4</v>
      </c>
      <c r="AO48" s="767">
        <v>1</v>
      </c>
      <c r="AP48" s="767">
        <v>1</v>
      </c>
      <c r="AQ48" s="767">
        <v>1</v>
      </c>
      <c r="AR48" s="767">
        <v>1</v>
      </c>
      <c r="AS48" s="767">
        <v>1</v>
      </c>
      <c r="AT48" s="767">
        <v>4</v>
      </c>
      <c r="AU48" s="767">
        <v>6</v>
      </c>
      <c r="AV48" s="769">
        <v>7</v>
      </c>
      <c r="AX48" s="855">
        <f t="shared" si="28"/>
        <v>-0.46688782405700513</v>
      </c>
      <c r="AY48" s="855">
        <f t="shared" si="28"/>
        <v>5.3697074435254954</v>
      </c>
      <c r="AZ48" s="855">
        <f t="shared" si="27"/>
        <v>7.6265229615745112</v>
      </c>
      <c r="BA48" s="855">
        <f t="shared" si="27"/>
        <v>3.6029171655600267</v>
      </c>
      <c r="BB48" s="855">
        <f t="shared" si="27"/>
        <v>4.1395251103172992</v>
      </c>
      <c r="BC48" s="855">
        <f t="shared" si="27"/>
        <v>2.1287328490718238</v>
      </c>
      <c r="BD48" s="855">
        <f t="shared" si="27"/>
        <v>-6.3024795021238811</v>
      </c>
      <c r="BE48" s="855">
        <f t="shared" si="27"/>
        <v>5.893516078017913</v>
      </c>
      <c r="BF48" s="855">
        <f t="shared" si="27"/>
        <v>2.7877339705296711</v>
      </c>
      <c r="BG48" s="855">
        <f t="shared" si="27"/>
        <v>-1.7241379310344862</v>
      </c>
      <c r="BH48" s="855">
        <f t="shared" si="27"/>
        <v>10.546027991326623</v>
      </c>
      <c r="BI48" s="855">
        <f t="shared" si="27"/>
        <v>2.2557061340941598</v>
      </c>
      <c r="BJ48" s="855">
        <f t="shared" si="27"/>
        <v>1.4212224256691997</v>
      </c>
      <c r="BK48" s="859">
        <f t="shared" si="27"/>
        <v>1.4212224256691997</v>
      </c>
    </row>
    <row r="49" spans="2:63" ht="15" x14ac:dyDescent="0.25">
      <c r="B49" s="918"/>
      <c r="C49" s="1" t="s">
        <v>4</v>
      </c>
      <c r="D49" s="740">
        <v>4588</v>
      </c>
      <c r="E49" s="740">
        <v>4989</v>
      </c>
      <c r="F49" s="741">
        <v>5060</v>
      </c>
      <c r="G49" s="740">
        <v>5015</v>
      </c>
      <c r="H49" s="740">
        <v>4891</v>
      </c>
      <c r="I49" s="740">
        <v>5458</v>
      </c>
      <c r="J49" s="740">
        <v>5485</v>
      </c>
      <c r="K49" s="740">
        <v>6040</v>
      </c>
      <c r="L49" s="740">
        <v>6519</v>
      </c>
      <c r="M49" s="740">
        <v>7613</v>
      </c>
      <c r="N49" s="740">
        <v>8509</v>
      </c>
      <c r="O49" s="740">
        <v>9283</v>
      </c>
      <c r="P49" s="741">
        <v>9492</v>
      </c>
      <c r="Q49" s="741">
        <v>9627</v>
      </c>
      <c r="R49" s="756">
        <v>9763.9200379266749</v>
      </c>
      <c r="S49" s="143">
        <f>100</f>
        <v>100</v>
      </c>
      <c r="T49" s="328">
        <f t="shared" si="8"/>
        <v>108.74019180470793</v>
      </c>
      <c r="U49" s="328">
        <f t="shared" si="8"/>
        <v>110.2877070619006</v>
      </c>
      <c r="V49" s="328">
        <f t="shared" si="8"/>
        <v>109.30688753269398</v>
      </c>
      <c r="W49" s="328">
        <f t="shared" si="8"/>
        <v>106.60418482999128</v>
      </c>
      <c r="X49" s="328">
        <f t="shared" si="8"/>
        <v>118.96251089799478</v>
      </c>
      <c r="Y49" s="328">
        <f t="shared" si="8"/>
        <v>119.55100261551874</v>
      </c>
      <c r="Z49" s="328">
        <f t="shared" si="8"/>
        <v>131.64777680906712</v>
      </c>
      <c r="AA49" s="328">
        <f t="shared" si="8"/>
        <v>142.0880557977332</v>
      </c>
      <c r="AB49" s="328">
        <f t="shared" si="16"/>
        <v>165.93286835222318</v>
      </c>
      <c r="AC49" s="328">
        <f t="shared" si="16"/>
        <v>185.46207497820401</v>
      </c>
      <c r="AD49" s="328">
        <f t="shared" si="16"/>
        <v>202.33217088055798</v>
      </c>
      <c r="AE49" s="328">
        <f t="shared" si="29"/>
        <v>206.8875326939843</v>
      </c>
      <c r="AF49" s="328">
        <f t="shared" si="30"/>
        <v>209.82999128160418</v>
      </c>
      <c r="AG49" s="329">
        <f t="shared" si="30"/>
        <v>212.81429899578629</v>
      </c>
      <c r="AH49" s="766">
        <v>1</v>
      </c>
      <c r="AI49" s="767">
        <v>1</v>
      </c>
      <c r="AJ49" s="767">
        <v>4</v>
      </c>
      <c r="AK49" s="767">
        <v>1</v>
      </c>
      <c r="AL49" s="767">
        <v>1</v>
      </c>
      <c r="AM49" s="767">
        <v>1</v>
      </c>
      <c r="AN49" s="767">
        <v>1</v>
      </c>
      <c r="AO49" s="767">
        <v>1</v>
      </c>
      <c r="AP49" s="767">
        <v>1</v>
      </c>
      <c r="AQ49" s="767">
        <v>1</v>
      </c>
      <c r="AR49" s="767">
        <v>1</v>
      </c>
      <c r="AS49" s="767">
        <v>1</v>
      </c>
      <c r="AT49" s="767">
        <v>4</v>
      </c>
      <c r="AU49" s="767">
        <v>6</v>
      </c>
      <c r="AV49" s="769">
        <v>7</v>
      </c>
      <c r="AX49" s="855">
        <f t="shared" si="28"/>
        <v>8.7401918047079299</v>
      </c>
      <c r="AY49" s="855">
        <f t="shared" si="28"/>
        <v>1.4231308879534943</v>
      </c>
      <c r="AZ49" s="855">
        <f t="shared" si="27"/>
        <v>-0.88932806324110159</v>
      </c>
      <c r="BA49" s="855">
        <f t="shared" si="27"/>
        <v>-2.4725822532402741</v>
      </c>
      <c r="BB49" s="855">
        <f t="shared" si="27"/>
        <v>11.592721324882426</v>
      </c>
      <c r="BC49" s="855">
        <f t="shared" si="27"/>
        <v>0.49468669842434032</v>
      </c>
      <c r="BD49" s="855">
        <f t="shared" si="27"/>
        <v>10.118505013673662</v>
      </c>
      <c r="BE49" s="855">
        <f t="shared" si="27"/>
        <v>7.9304635761589415</v>
      </c>
      <c r="BF49" s="855">
        <f t="shared" si="27"/>
        <v>16.781714986961195</v>
      </c>
      <c r="BG49" s="855">
        <f t="shared" si="27"/>
        <v>11.769341915145137</v>
      </c>
      <c r="BH49" s="855">
        <f t="shared" si="27"/>
        <v>9.0962510283229427</v>
      </c>
      <c r="BI49" s="855">
        <f t="shared" si="27"/>
        <v>2.2514273402994611</v>
      </c>
      <c r="BJ49" s="855">
        <f t="shared" si="27"/>
        <v>1.4222503160556288</v>
      </c>
      <c r="BK49" s="859">
        <f t="shared" si="27"/>
        <v>1.4222503160556288</v>
      </c>
    </row>
    <row r="50" spans="2:63" ht="15" x14ac:dyDescent="0.25">
      <c r="B50" s="918"/>
      <c r="C50" s="1" t="s">
        <v>5</v>
      </c>
      <c r="D50" s="740">
        <v>0</v>
      </c>
      <c r="E50" s="740">
        <v>0</v>
      </c>
      <c r="F50" s="741">
        <v>0</v>
      </c>
      <c r="G50" s="741">
        <v>0</v>
      </c>
      <c r="H50" s="741">
        <v>0</v>
      </c>
      <c r="I50" s="741">
        <v>0</v>
      </c>
      <c r="J50" s="741">
        <v>0</v>
      </c>
      <c r="K50" s="741">
        <v>0</v>
      </c>
      <c r="L50" s="740">
        <v>1242</v>
      </c>
      <c r="M50" s="741">
        <v>1209</v>
      </c>
      <c r="N50" s="741">
        <v>1184</v>
      </c>
      <c r="O50" s="741">
        <v>1209</v>
      </c>
      <c r="P50" s="741">
        <v>1211</v>
      </c>
      <c r="Q50" s="741">
        <v>1228</v>
      </c>
      <c r="R50" s="756">
        <v>1245.2386457473162</v>
      </c>
      <c r="S50" s="143">
        <f>100</f>
        <v>100</v>
      </c>
      <c r="T50" s="328" t="e">
        <f t="shared" si="8"/>
        <v>#DIV/0!</v>
      </c>
      <c r="U50" s="328" t="e">
        <f t="shared" si="8"/>
        <v>#DIV/0!</v>
      </c>
      <c r="V50" s="328" t="e">
        <f t="shared" si="8"/>
        <v>#DIV/0!</v>
      </c>
      <c r="W50" s="328" t="e">
        <f t="shared" si="8"/>
        <v>#DIV/0!</v>
      </c>
      <c r="X50" s="328" t="e">
        <f t="shared" si="8"/>
        <v>#DIV/0!</v>
      </c>
      <c r="Y50" s="328" t="e">
        <f t="shared" si="8"/>
        <v>#DIV/0!</v>
      </c>
      <c r="Z50" s="328" t="e">
        <f t="shared" si="8"/>
        <v>#DIV/0!</v>
      </c>
      <c r="AA50" s="328" t="e">
        <f t="shared" si="8"/>
        <v>#DIV/0!</v>
      </c>
      <c r="AB50" s="328" t="e">
        <f t="shared" si="16"/>
        <v>#DIV/0!</v>
      </c>
      <c r="AC50" s="328" t="e">
        <f t="shared" si="16"/>
        <v>#DIV/0!</v>
      </c>
      <c r="AD50" s="328" t="e">
        <f t="shared" si="16"/>
        <v>#DIV/0!</v>
      </c>
      <c r="AE50" s="328" t="e">
        <f t="shared" si="29"/>
        <v>#DIV/0!</v>
      </c>
      <c r="AF50" s="328" t="e">
        <f t="shared" si="30"/>
        <v>#DIV/0!</v>
      </c>
      <c r="AG50" s="329" t="e">
        <f t="shared" si="30"/>
        <v>#DIV/0!</v>
      </c>
      <c r="AH50" s="766">
        <v>1</v>
      </c>
      <c r="AI50" s="767">
        <v>1</v>
      </c>
      <c r="AJ50" s="767">
        <v>4</v>
      </c>
      <c r="AK50" s="767">
        <v>4</v>
      </c>
      <c r="AL50" s="767">
        <v>4</v>
      </c>
      <c r="AM50" s="767">
        <v>4</v>
      </c>
      <c r="AN50" s="767">
        <v>4</v>
      </c>
      <c r="AO50" s="767">
        <v>4</v>
      </c>
      <c r="AP50" s="767">
        <v>1</v>
      </c>
      <c r="AQ50" s="767">
        <v>4</v>
      </c>
      <c r="AR50" s="767">
        <v>4</v>
      </c>
      <c r="AS50" s="767">
        <v>4</v>
      </c>
      <c r="AT50" s="767">
        <v>4</v>
      </c>
      <c r="AU50" s="767">
        <v>6</v>
      </c>
      <c r="AV50" s="769">
        <v>7</v>
      </c>
      <c r="AX50" s="855" t="e">
        <f t="shared" si="28"/>
        <v>#DIV/0!</v>
      </c>
      <c r="AY50" s="855" t="e">
        <f t="shared" si="28"/>
        <v>#DIV/0!</v>
      </c>
      <c r="AZ50" s="855" t="e">
        <f t="shared" si="27"/>
        <v>#DIV/0!</v>
      </c>
      <c r="BA50" s="855" t="e">
        <f t="shared" si="27"/>
        <v>#DIV/0!</v>
      </c>
      <c r="BB50" s="855" t="e">
        <f t="shared" si="27"/>
        <v>#DIV/0!</v>
      </c>
      <c r="BC50" s="855" t="e">
        <f t="shared" si="27"/>
        <v>#DIV/0!</v>
      </c>
      <c r="BD50" s="855" t="e">
        <f t="shared" si="27"/>
        <v>#DIV/0!</v>
      </c>
      <c r="BE50" s="855" t="e">
        <f t="shared" si="27"/>
        <v>#DIV/0!</v>
      </c>
      <c r="BF50" s="855">
        <f t="shared" si="27"/>
        <v>-2.6570048309178751</v>
      </c>
      <c r="BG50" s="855">
        <f t="shared" si="27"/>
        <v>-2.0678246484698071</v>
      </c>
      <c r="BH50" s="855">
        <f t="shared" si="27"/>
        <v>2.1114864864864913</v>
      </c>
      <c r="BI50" s="855">
        <f t="shared" si="27"/>
        <v>0.16542597187758634</v>
      </c>
      <c r="BJ50" s="855">
        <f t="shared" si="27"/>
        <v>1.4037985136251097</v>
      </c>
      <c r="BK50" s="859">
        <f t="shared" si="27"/>
        <v>1.4037985136251097</v>
      </c>
    </row>
    <row r="51" spans="2:63" ht="15" x14ac:dyDescent="0.25">
      <c r="B51" s="918"/>
      <c r="C51" s="1" t="s">
        <v>6</v>
      </c>
      <c r="D51" s="740">
        <v>28854</v>
      </c>
      <c r="E51" s="740">
        <v>29293</v>
      </c>
      <c r="F51" s="740">
        <v>28578</v>
      </c>
      <c r="G51" s="740">
        <v>29257</v>
      </c>
      <c r="H51" s="740">
        <v>28859</v>
      </c>
      <c r="I51" s="740">
        <v>29774</v>
      </c>
      <c r="J51" s="740">
        <v>30377</v>
      </c>
      <c r="K51" s="740">
        <v>32404</v>
      </c>
      <c r="L51" s="740">
        <v>34353</v>
      </c>
      <c r="M51" s="740">
        <v>35286</v>
      </c>
      <c r="N51" s="740">
        <v>35678</v>
      </c>
      <c r="O51" s="740">
        <v>37897</v>
      </c>
      <c r="P51" s="741">
        <v>38400</v>
      </c>
      <c r="Q51" s="741">
        <v>38951</v>
      </c>
      <c r="R51" s="756">
        <v>39509.906276041671</v>
      </c>
      <c r="S51" s="143">
        <f>100</f>
        <v>100</v>
      </c>
      <c r="T51" s="328">
        <f t="shared" si="8"/>
        <v>101.5214528314965</v>
      </c>
      <c r="U51" s="328">
        <f t="shared" si="8"/>
        <v>99.043460178831353</v>
      </c>
      <c r="V51" s="328">
        <f t="shared" si="8"/>
        <v>101.3966867678658</v>
      </c>
      <c r="W51" s="328">
        <f t="shared" si="8"/>
        <v>100.01732861994871</v>
      </c>
      <c r="X51" s="328">
        <f t="shared" si="8"/>
        <v>103.18846607056214</v>
      </c>
      <c r="Y51" s="328">
        <f t="shared" si="8"/>
        <v>105.27829763637624</v>
      </c>
      <c r="Z51" s="328">
        <f t="shared" si="8"/>
        <v>112.30332016358217</v>
      </c>
      <c r="AA51" s="328">
        <f t="shared" si="8"/>
        <v>119.05801621958827</v>
      </c>
      <c r="AB51" s="328">
        <f t="shared" si="16"/>
        <v>122.29153670201705</v>
      </c>
      <c r="AC51" s="328">
        <f t="shared" si="16"/>
        <v>123.65010050599571</v>
      </c>
      <c r="AD51" s="328">
        <f t="shared" si="16"/>
        <v>131.34054203923199</v>
      </c>
      <c r="AE51" s="328">
        <f t="shared" si="29"/>
        <v>133.08380120607194</v>
      </c>
      <c r="AF51" s="328">
        <f t="shared" si="30"/>
        <v>134.9934151244195</v>
      </c>
      <c r="AG51" s="329">
        <f t="shared" si="30"/>
        <v>136.93043001331418</v>
      </c>
      <c r="AH51" s="766">
        <v>1</v>
      </c>
      <c r="AI51" s="767">
        <v>1</v>
      </c>
      <c r="AJ51" s="767">
        <v>1</v>
      </c>
      <c r="AK51" s="767">
        <v>1</v>
      </c>
      <c r="AL51" s="767">
        <v>1</v>
      </c>
      <c r="AM51" s="767">
        <v>1</v>
      </c>
      <c r="AN51" s="767">
        <v>1</v>
      </c>
      <c r="AO51" s="767">
        <v>1</v>
      </c>
      <c r="AP51" s="767">
        <v>1</v>
      </c>
      <c r="AQ51" s="767">
        <v>1</v>
      </c>
      <c r="AR51" s="767">
        <v>1</v>
      </c>
      <c r="AS51" s="767">
        <v>1</v>
      </c>
      <c r="AT51" s="767">
        <v>4</v>
      </c>
      <c r="AU51" s="767">
        <v>6</v>
      </c>
      <c r="AV51" s="769">
        <v>7</v>
      </c>
      <c r="AX51" s="855">
        <f t="shared" si="28"/>
        <v>1.5214528314964948</v>
      </c>
      <c r="AY51" s="855">
        <f t="shared" si="28"/>
        <v>-2.440856177243711</v>
      </c>
      <c r="AZ51" s="855">
        <f t="shared" si="27"/>
        <v>2.3759535306879354</v>
      </c>
      <c r="BA51" s="855">
        <f t="shared" si="27"/>
        <v>-1.3603582048740459</v>
      </c>
      <c r="BB51" s="855">
        <f t="shared" si="27"/>
        <v>3.1705880314633283</v>
      </c>
      <c r="BC51" s="855">
        <f t="shared" si="27"/>
        <v>2.0252569355813765</v>
      </c>
      <c r="BD51" s="855">
        <f t="shared" si="27"/>
        <v>6.6728116667215343</v>
      </c>
      <c r="BE51" s="855">
        <f t="shared" si="27"/>
        <v>6.0146895445006843</v>
      </c>
      <c r="BF51" s="855">
        <f t="shared" si="27"/>
        <v>2.7159200069862832</v>
      </c>
      <c r="BG51" s="855">
        <f t="shared" si="27"/>
        <v>1.1109221787677814</v>
      </c>
      <c r="BH51" s="855">
        <f t="shared" si="27"/>
        <v>6.2195190313358406</v>
      </c>
      <c r="BI51" s="855">
        <f t="shared" si="27"/>
        <v>1.3272818428899491</v>
      </c>
      <c r="BJ51" s="855">
        <f t="shared" si="27"/>
        <v>1.4348958333333384</v>
      </c>
      <c r="BK51" s="859">
        <f t="shared" si="27"/>
        <v>1.4348958333333384</v>
      </c>
    </row>
    <row r="52" spans="2:63" ht="15" x14ac:dyDescent="0.25">
      <c r="B52" s="918"/>
      <c r="C52" s="1" t="s">
        <v>7</v>
      </c>
      <c r="D52">
        <v>28854</v>
      </c>
      <c r="E52">
        <v>29293</v>
      </c>
      <c r="F52">
        <v>28578</v>
      </c>
      <c r="G52">
        <v>29257</v>
      </c>
      <c r="H52">
        <v>28859</v>
      </c>
      <c r="I52">
        <v>29774</v>
      </c>
      <c r="J52">
        <v>30377</v>
      </c>
      <c r="K52">
        <v>32404</v>
      </c>
      <c r="L52">
        <v>33111</v>
      </c>
      <c r="M52">
        <v>34077</v>
      </c>
      <c r="N52">
        <v>34494</v>
      </c>
      <c r="O52">
        <v>36688</v>
      </c>
      <c r="P52">
        <v>37189</v>
      </c>
      <c r="Q52">
        <v>37723</v>
      </c>
      <c r="R52" s="565">
        <v>38264.667751216759</v>
      </c>
      <c r="S52" s="143">
        <f>100</f>
        <v>100</v>
      </c>
      <c r="T52" s="328">
        <f t="shared" si="8"/>
        <v>101.5214528314965</v>
      </c>
      <c r="U52" s="328">
        <f t="shared" si="8"/>
        <v>99.043460178831353</v>
      </c>
      <c r="V52" s="328">
        <f t="shared" si="8"/>
        <v>101.3966867678658</v>
      </c>
      <c r="W52" s="328">
        <f t="shared" si="8"/>
        <v>100.01732861994871</v>
      </c>
      <c r="X52" s="328">
        <f t="shared" si="8"/>
        <v>103.18846607056214</v>
      </c>
      <c r="Y52" s="328">
        <f t="shared" si="8"/>
        <v>105.27829763637624</v>
      </c>
      <c r="Z52" s="328">
        <f t="shared" si="8"/>
        <v>112.30332016358217</v>
      </c>
      <c r="AA52" s="328">
        <f t="shared" si="8"/>
        <v>114.75358702432938</v>
      </c>
      <c r="AB52" s="328">
        <f t="shared" si="16"/>
        <v>118.10147639841963</v>
      </c>
      <c r="AC52" s="328">
        <f t="shared" si="16"/>
        <v>119.54668330214182</v>
      </c>
      <c r="AD52" s="328">
        <f t="shared" si="16"/>
        <v>127.15048173563457</v>
      </c>
      <c r="AE52" s="328">
        <f t="shared" ref="AE52:AE55" si="31">P52*100/$D52</f>
        <v>128.88680945449505</v>
      </c>
      <c r="AF52" s="328">
        <f t="shared" ref="AF52:AG55" si="32">Q52*100/$D52</f>
        <v>130.73750606501699</v>
      </c>
      <c r="AG52" s="329">
        <f t="shared" si="32"/>
        <v>132.6147769848782</v>
      </c>
      <c r="AH52" s="770"/>
      <c r="AI52" s="771"/>
      <c r="AJ52" s="771"/>
      <c r="AK52" s="771"/>
      <c r="AL52" s="771"/>
      <c r="AM52" s="771"/>
      <c r="AN52" s="771"/>
      <c r="AO52" s="771"/>
      <c r="AP52" s="771"/>
      <c r="AQ52" s="771"/>
      <c r="AR52" s="771"/>
      <c r="AS52" s="771"/>
      <c r="AT52" s="771"/>
      <c r="AU52" s="771"/>
      <c r="AV52" s="772"/>
      <c r="AW52" s="856"/>
      <c r="AX52" s="857">
        <f t="shared" si="28"/>
        <v>1.5214528314964948</v>
      </c>
      <c r="AY52" s="857">
        <f t="shared" si="28"/>
        <v>-2.440856177243711</v>
      </c>
      <c r="AZ52" s="857">
        <f t="shared" si="27"/>
        <v>2.3759535306879354</v>
      </c>
      <c r="BA52" s="857">
        <f t="shared" si="27"/>
        <v>-1.3603582048740459</v>
      </c>
      <c r="BB52" s="857">
        <f t="shared" si="27"/>
        <v>3.1705880314633283</v>
      </c>
      <c r="BC52" s="857">
        <f t="shared" si="27"/>
        <v>2.0252569355813765</v>
      </c>
      <c r="BD52" s="857">
        <f t="shared" si="27"/>
        <v>6.6728116667215343</v>
      </c>
      <c r="BE52" s="857">
        <f t="shared" si="27"/>
        <v>2.1818294037773134</v>
      </c>
      <c r="BF52" s="857">
        <f t="shared" si="27"/>
        <v>2.9174594545619215</v>
      </c>
      <c r="BG52" s="857">
        <f t="shared" si="27"/>
        <v>1.2236992693018811</v>
      </c>
      <c r="BH52" s="857">
        <f t="shared" si="27"/>
        <v>6.3605264683713081</v>
      </c>
      <c r="BI52" s="857">
        <f t="shared" si="27"/>
        <v>1.365569123419097</v>
      </c>
      <c r="BJ52" s="857">
        <f t="shared" si="27"/>
        <v>1.4359084675576117</v>
      </c>
      <c r="BK52" s="860">
        <f t="shared" si="27"/>
        <v>1.4359084675576117</v>
      </c>
    </row>
    <row r="53" spans="2:63" ht="15" customHeight="1" x14ac:dyDescent="0.25">
      <c r="B53" s="920" t="s">
        <v>13</v>
      </c>
      <c r="C53" s="7" t="s">
        <v>2</v>
      </c>
      <c r="D53" s="740">
        <v>2532</v>
      </c>
      <c r="E53" s="740">
        <v>2414</v>
      </c>
      <c r="F53" s="740">
        <v>2291</v>
      </c>
      <c r="G53" s="740">
        <v>2016</v>
      </c>
      <c r="H53" s="740">
        <v>2034</v>
      </c>
      <c r="I53" s="740">
        <v>1896</v>
      </c>
      <c r="J53" s="740">
        <v>1702</v>
      </c>
      <c r="K53" s="740">
        <v>2095</v>
      </c>
      <c r="L53" s="740">
        <v>2113</v>
      </c>
      <c r="M53" s="740">
        <v>2055</v>
      </c>
      <c r="N53" s="740">
        <v>2447</v>
      </c>
      <c r="O53" s="740">
        <v>2908</v>
      </c>
      <c r="P53" s="741">
        <v>2947</v>
      </c>
      <c r="Q53" s="741">
        <v>2991</v>
      </c>
      <c r="R53" s="756">
        <v>3035.6569392602651</v>
      </c>
      <c r="S53" s="143">
        <f>100</f>
        <v>100</v>
      </c>
      <c r="T53" s="328">
        <f t="shared" si="8"/>
        <v>95.339652448657191</v>
      </c>
      <c r="U53" s="328">
        <f t="shared" si="8"/>
        <v>90.481832543443915</v>
      </c>
      <c r="V53" s="328">
        <f t="shared" si="8"/>
        <v>79.620853080568722</v>
      </c>
      <c r="W53" s="328">
        <f t="shared" si="8"/>
        <v>80.33175355450237</v>
      </c>
      <c r="X53" s="328">
        <f t="shared" si="8"/>
        <v>74.881516587677723</v>
      </c>
      <c r="Y53" s="328">
        <f t="shared" si="8"/>
        <v>67.219589257503955</v>
      </c>
      <c r="Z53" s="328">
        <f t="shared" si="8"/>
        <v>82.740916271721957</v>
      </c>
      <c r="AA53" s="328">
        <f t="shared" si="8"/>
        <v>83.451816745655606</v>
      </c>
      <c r="AB53" s="328">
        <f t="shared" si="16"/>
        <v>81.161137440758296</v>
      </c>
      <c r="AC53" s="328">
        <f t="shared" si="16"/>
        <v>96.64296998420221</v>
      </c>
      <c r="AD53" s="328">
        <f t="shared" si="16"/>
        <v>114.84992101105846</v>
      </c>
      <c r="AE53" s="328">
        <f t="shared" si="31"/>
        <v>116.39020537124803</v>
      </c>
      <c r="AF53" s="328">
        <f t="shared" si="32"/>
        <v>118.12796208530806</v>
      </c>
      <c r="AG53" s="329">
        <f t="shared" si="32"/>
        <v>119.89166426778299</v>
      </c>
      <c r="AH53" s="766">
        <v>1</v>
      </c>
      <c r="AI53" s="767">
        <v>1</v>
      </c>
      <c r="AJ53" s="767">
        <v>1</v>
      </c>
      <c r="AK53" s="767">
        <v>1</v>
      </c>
      <c r="AL53" s="767">
        <v>1</v>
      </c>
      <c r="AM53" s="767">
        <v>1</v>
      </c>
      <c r="AN53" s="767">
        <v>1</v>
      </c>
      <c r="AO53" s="767">
        <v>1</v>
      </c>
      <c r="AP53" s="767">
        <v>1</v>
      </c>
      <c r="AQ53" s="767">
        <v>1</v>
      </c>
      <c r="AR53" s="767">
        <v>1</v>
      </c>
      <c r="AS53" s="767">
        <v>1</v>
      </c>
      <c r="AT53" s="767">
        <v>4</v>
      </c>
      <c r="AU53" s="767">
        <v>6</v>
      </c>
      <c r="AV53" s="769">
        <v>7</v>
      </c>
      <c r="AX53" s="855">
        <f t="shared" si="28"/>
        <v>-4.6603475513428139</v>
      </c>
      <c r="AY53" s="855">
        <f t="shared" si="28"/>
        <v>-5.0952775476387764</v>
      </c>
      <c r="AZ53" s="855">
        <f t="shared" si="27"/>
        <v>-12.003491924923615</v>
      </c>
      <c r="BA53" s="855">
        <f t="shared" si="27"/>
        <v>0.89285714285713969</v>
      </c>
      <c r="BB53" s="855">
        <f t="shared" si="27"/>
        <v>-6.7846607669616477</v>
      </c>
      <c r="BC53" s="855">
        <f t="shared" si="27"/>
        <v>-10.232067510548525</v>
      </c>
      <c r="BD53" s="855">
        <f t="shared" si="27"/>
        <v>23.090481786133953</v>
      </c>
      <c r="BE53" s="855">
        <f t="shared" si="27"/>
        <v>0.8591885441527447</v>
      </c>
      <c r="BF53" s="855">
        <f t="shared" si="27"/>
        <v>-2.7449124467581631</v>
      </c>
      <c r="BG53" s="855">
        <f t="shared" si="27"/>
        <v>19.075425790754252</v>
      </c>
      <c r="BH53" s="855">
        <f t="shared" si="27"/>
        <v>18.839395177768694</v>
      </c>
      <c r="BI53" s="855">
        <f t="shared" si="27"/>
        <v>1.3411279229711193</v>
      </c>
      <c r="BJ53" s="855">
        <f t="shared" si="27"/>
        <v>1.4930437733288171</v>
      </c>
      <c r="BK53" s="859">
        <f t="shared" si="27"/>
        <v>1.4930437733288171</v>
      </c>
    </row>
    <row r="54" spans="2:63" ht="15" x14ac:dyDescent="0.25">
      <c r="B54" s="918"/>
      <c r="C54" s="1" t="s">
        <v>3</v>
      </c>
      <c r="D54" s="740">
        <v>1556</v>
      </c>
      <c r="E54" s="740">
        <v>1619</v>
      </c>
      <c r="F54" s="740">
        <v>1688</v>
      </c>
      <c r="G54" s="740">
        <v>1644</v>
      </c>
      <c r="H54" s="740">
        <v>1765</v>
      </c>
      <c r="I54" s="740">
        <v>1913</v>
      </c>
      <c r="J54" s="740">
        <v>1998</v>
      </c>
      <c r="K54" s="740">
        <v>1934</v>
      </c>
      <c r="L54" s="741">
        <v>2023</v>
      </c>
      <c r="M54" s="740">
        <v>2525</v>
      </c>
      <c r="N54" s="740">
        <v>2386</v>
      </c>
      <c r="O54" s="740">
        <v>2707</v>
      </c>
      <c r="P54" s="741">
        <v>2743</v>
      </c>
      <c r="Q54" s="741">
        <v>2783</v>
      </c>
      <c r="R54" s="756">
        <v>2823.5833029529713</v>
      </c>
      <c r="S54" s="143">
        <f>100</f>
        <v>100</v>
      </c>
      <c r="T54" s="328">
        <f t="shared" si="8"/>
        <v>104.04884318766067</v>
      </c>
      <c r="U54" s="328">
        <f t="shared" si="8"/>
        <v>108.48329048843188</v>
      </c>
      <c r="V54" s="328">
        <f t="shared" si="8"/>
        <v>105.65552699228792</v>
      </c>
      <c r="W54" s="328">
        <f t="shared" si="8"/>
        <v>113.4318766066838</v>
      </c>
      <c r="X54" s="328">
        <f t="shared" si="8"/>
        <v>122.94344473007712</v>
      </c>
      <c r="Y54" s="328">
        <f t="shared" si="8"/>
        <v>128.40616966580976</v>
      </c>
      <c r="Z54" s="328">
        <f t="shared" si="8"/>
        <v>124.29305912596401</v>
      </c>
      <c r="AA54" s="328">
        <f t="shared" si="8"/>
        <v>130.01285347043702</v>
      </c>
      <c r="AB54" s="328">
        <f t="shared" si="16"/>
        <v>162.27506426735218</v>
      </c>
      <c r="AC54" s="328">
        <f t="shared" si="16"/>
        <v>153.34190231362467</v>
      </c>
      <c r="AD54" s="328">
        <f t="shared" si="16"/>
        <v>173.97172236503857</v>
      </c>
      <c r="AE54" s="328">
        <f t="shared" si="31"/>
        <v>176.28534704370179</v>
      </c>
      <c r="AF54" s="328">
        <f t="shared" si="32"/>
        <v>178.8560411311054</v>
      </c>
      <c r="AG54" s="329">
        <f t="shared" si="32"/>
        <v>181.46422255481821</v>
      </c>
      <c r="AH54" s="766">
        <v>1</v>
      </c>
      <c r="AI54" s="767">
        <v>1</v>
      </c>
      <c r="AJ54" s="767">
        <v>1</v>
      </c>
      <c r="AK54" s="767">
        <v>1</v>
      </c>
      <c r="AL54" s="767">
        <v>1</v>
      </c>
      <c r="AM54" s="767">
        <v>1</v>
      </c>
      <c r="AN54" s="767">
        <v>1</v>
      </c>
      <c r="AO54" s="767">
        <v>1</v>
      </c>
      <c r="AP54" s="767">
        <v>4</v>
      </c>
      <c r="AQ54" s="767">
        <v>1</v>
      </c>
      <c r="AR54" s="767">
        <v>1</v>
      </c>
      <c r="AS54" s="767">
        <v>1</v>
      </c>
      <c r="AT54" s="767">
        <v>4</v>
      </c>
      <c r="AU54" s="767">
        <v>6</v>
      </c>
      <c r="AV54" s="769">
        <v>7</v>
      </c>
      <c r="AX54" s="855">
        <f t="shared" si="28"/>
        <v>4.0488431876606779</v>
      </c>
      <c r="AY54" s="855">
        <f t="shared" si="28"/>
        <v>4.2618900555898787</v>
      </c>
      <c r="AZ54" s="855">
        <f t="shared" si="27"/>
        <v>-2.6066350710900466</v>
      </c>
      <c r="BA54" s="855">
        <f t="shared" si="27"/>
        <v>7.360097323600967</v>
      </c>
      <c r="BB54" s="855">
        <f t="shared" si="27"/>
        <v>8.3852691218130317</v>
      </c>
      <c r="BC54" s="855">
        <f t="shared" si="27"/>
        <v>4.4432828018818649</v>
      </c>
      <c r="BD54" s="855">
        <f t="shared" si="27"/>
        <v>-3.2032032032032087</v>
      </c>
      <c r="BE54" s="855">
        <f t="shared" si="27"/>
        <v>4.6018614270941116</v>
      </c>
      <c r="BF54" s="855">
        <f t="shared" si="27"/>
        <v>24.814631735046966</v>
      </c>
      <c r="BG54" s="855">
        <f t="shared" si="27"/>
        <v>-5.5049504950495098</v>
      </c>
      <c r="BH54" s="855">
        <f t="shared" si="27"/>
        <v>13.453478625314341</v>
      </c>
      <c r="BI54" s="855">
        <f t="shared" si="27"/>
        <v>1.3298854820834816</v>
      </c>
      <c r="BJ54" s="855">
        <f t="shared" si="27"/>
        <v>1.4582573824279965</v>
      </c>
      <c r="BK54" s="859">
        <f t="shared" si="27"/>
        <v>1.4582573824279965</v>
      </c>
    </row>
    <row r="55" spans="2:63" ht="15" x14ac:dyDescent="0.25">
      <c r="B55" s="918"/>
      <c r="C55" s="1" t="s">
        <v>4</v>
      </c>
      <c r="D55" s="740">
        <v>1077</v>
      </c>
      <c r="E55" s="740">
        <v>1502</v>
      </c>
      <c r="F55" s="740">
        <v>1531</v>
      </c>
      <c r="G55" s="740">
        <v>1645</v>
      </c>
      <c r="H55" s="740">
        <v>1636</v>
      </c>
      <c r="I55" s="740">
        <v>1858</v>
      </c>
      <c r="J55" s="740">
        <v>1772</v>
      </c>
      <c r="K55" s="740">
        <v>2118</v>
      </c>
      <c r="L55" s="741">
        <v>2172</v>
      </c>
      <c r="M55" s="740">
        <v>2086</v>
      </c>
      <c r="N55" s="740">
        <v>2279</v>
      </c>
      <c r="O55" s="740">
        <v>2114</v>
      </c>
      <c r="P55" s="741">
        <v>2142</v>
      </c>
      <c r="Q55" s="741">
        <v>2173</v>
      </c>
      <c r="R55" s="756">
        <v>2204.4486461251167</v>
      </c>
      <c r="S55" s="143">
        <f>100</f>
        <v>100</v>
      </c>
      <c r="T55" s="328">
        <f t="shared" si="8"/>
        <v>139.46146703806872</v>
      </c>
      <c r="U55" s="328">
        <f t="shared" si="8"/>
        <v>142.15413184772515</v>
      </c>
      <c r="V55" s="328">
        <f t="shared" si="8"/>
        <v>152.73909006499537</v>
      </c>
      <c r="W55" s="328">
        <f t="shared" si="8"/>
        <v>151.90343546889508</v>
      </c>
      <c r="X55" s="328">
        <f t="shared" si="8"/>
        <v>172.51624883936861</v>
      </c>
      <c r="Y55" s="328">
        <f t="shared" si="8"/>
        <v>164.53110492107706</v>
      </c>
      <c r="Z55" s="328">
        <f t="shared" si="8"/>
        <v>196.65738161559889</v>
      </c>
      <c r="AA55" s="328">
        <f t="shared" si="8"/>
        <v>201.67130919220057</v>
      </c>
      <c r="AB55" s="328">
        <f t="shared" si="16"/>
        <v>193.68616527390901</v>
      </c>
      <c r="AC55" s="328">
        <f t="shared" si="16"/>
        <v>211.60631383472608</v>
      </c>
      <c r="AD55" s="328">
        <f t="shared" si="16"/>
        <v>196.28597957288764</v>
      </c>
      <c r="AE55" s="328">
        <f t="shared" si="31"/>
        <v>198.8857938718663</v>
      </c>
      <c r="AF55" s="328">
        <f t="shared" si="32"/>
        <v>201.76415970287837</v>
      </c>
      <c r="AG55" s="329">
        <f t="shared" si="32"/>
        <v>204.68418255572115</v>
      </c>
      <c r="AH55" s="766">
        <v>1</v>
      </c>
      <c r="AI55" s="767">
        <v>1</v>
      </c>
      <c r="AJ55" s="767">
        <v>1</v>
      </c>
      <c r="AK55" s="767">
        <v>1</v>
      </c>
      <c r="AL55" s="767">
        <v>1</v>
      </c>
      <c r="AM55" s="767">
        <v>1</v>
      </c>
      <c r="AN55" s="767">
        <v>1</v>
      </c>
      <c r="AO55" s="767">
        <v>1</v>
      </c>
      <c r="AP55" s="767">
        <v>4</v>
      </c>
      <c r="AQ55" s="767">
        <v>1</v>
      </c>
      <c r="AR55" s="767">
        <v>1</v>
      </c>
      <c r="AS55" s="767">
        <v>1</v>
      </c>
      <c r="AT55" s="767">
        <v>4</v>
      </c>
      <c r="AU55" s="767">
        <v>6</v>
      </c>
      <c r="AV55" s="769">
        <v>7</v>
      </c>
      <c r="AX55" s="855">
        <f t="shared" si="28"/>
        <v>39.461467038068719</v>
      </c>
      <c r="AY55" s="855">
        <f t="shared" si="28"/>
        <v>1.9307589880159792</v>
      </c>
      <c r="AZ55" s="855">
        <f t="shared" si="27"/>
        <v>7.4461136512083526</v>
      </c>
      <c r="BA55" s="855">
        <f t="shared" si="27"/>
        <v>-0.54711246200608299</v>
      </c>
      <c r="BB55" s="855">
        <f t="shared" si="27"/>
        <v>13.569682151589246</v>
      </c>
      <c r="BC55" s="855">
        <f t="shared" si="27"/>
        <v>-4.6286329386437064</v>
      </c>
      <c r="BD55" s="855">
        <f t="shared" si="27"/>
        <v>19.525959367945834</v>
      </c>
      <c r="BE55" s="855">
        <f t="shared" si="27"/>
        <v>2.5495750708215192</v>
      </c>
      <c r="BF55" s="855">
        <f t="shared" si="27"/>
        <v>-3.9594843462246732</v>
      </c>
      <c r="BG55" s="855">
        <f t="shared" si="27"/>
        <v>9.2521572387344264</v>
      </c>
      <c r="BH55" s="855">
        <f t="shared" si="27"/>
        <v>-7.2400175515576981</v>
      </c>
      <c r="BI55" s="855">
        <f t="shared" si="27"/>
        <v>1.3245033112582849</v>
      </c>
      <c r="BJ55" s="855">
        <f t="shared" si="27"/>
        <v>1.4472455648926186</v>
      </c>
      <c r="BK55" s="859">
        <f t="shared" si="27"/>
        <v>1.4472455648926186</v>
      </c>
    </row>
    <row r="56" spans="2:63" ht="15" x14ac:dyDescent="0.25">
      <c r="B56" s="918"/>
      <c r="C56" s="1" t="s">
        <v>5</v>
      </c>
      <c r="D56" s="740">
        <v>3229</v>
      </c>
      <c r="E56" s="740">
        <v>3018</v>
      </c>
      <c r="F56" s="740">
        <v>3593</v>
      </c>
      <c r="G56" s="740">
        <v>4216</v>
      </c>
      <c r="H56" s="740">
        <v>4188</v>
      </c>
      <c r="I56" s="740">
        <v>4252</v>
      </c>
      <c r="J56" s="740">
        <v>4393</v>
      </c>
      <c r="K56" s="740">
        <v>4699</v>
      </c>
      <c r="L56" s="740">
        <v>5538</v>
      </c>
      <c r="M56" s="740">
        <v>5906</v>
      </c>
      <c r="N56" s="740">
        <v>6421</v>
      </c>
      <c r="O56" s="740">
        <v>6462</v>
      </c>
      <c r="P56" s="741">
        <v>6547</v>
      </c>
      <c r="Q56" s="741">
        <v>6643</v>
      </c>
      <c r="R56" s="756">
        <v>6740.407667634031</v>
      </c>
      <c r="S56" s="143">
        <f>100</f>
        <v>100</v>
      </c>
      <c r="T56" s="328">
        <f t="shared" si="8"/>
        <v>93.46546918550635</v>
      </c>
      <c r="U56" s="328">
        <f t="shared" si="8"/>
        <v>111.27283988851038</v>
      </c>
      <c r="V56" s="328">
        <f t="shared" si="8"/>
        <v>130.56673892846084</v>
      </c>
      <c r="W56" s="328">
        <f t="shared" si="8"/>
        <v>129.69959739857541</v>
      </c>
      <c r="X56" s="328">
        <f t="shared" si="8"/>
        <v>131.68163518117063</v>
      </c>
      <c r="Y56" s="328">
        <f t="shared" si="8"/>
        <v>136.04831217095077</v>
      </c>
      <c r="Z56" s="328">
        <f t="shared" si="8"/>
        <v>145.52493031898422</v>
      </c>
      <c r="AA56" s="328">
        <f t="shared" si="8"/>
        <v>171.50820687519357</v>
      </c>
      <c r="AB56" s="328">
        <f t="shared" si="16"/>
        <v>182.90492412511614</v>
      </c>
      <c r="AC56" s="328">
        <f t="shared" si="16"/>
        <v>198.85413440693713</v>
      </c>
      <c r="AD56" s="328">
        <f t="shared" si="16"/>
        <v>200.12387736141221</v>
      </c>
      <c r="AE56" s="328">
        <f t="shared" ref="AE56:AE59" si="33">P56*100/$D56</f>
        <v>202.75627129142148</v>
      </c>
      <c r="AF56" s="328">
        <f t="shared" ref="AF56:AG59" si="34">Q56*100/$D56</f>
        <v>205.72932796531433</v>
      </c>
      <c r="AG56" s="329">
        <f t="shared" si="34"/>
        <v>208.74597917726945</v>
      </c>
      <c r="AH56" s="766">
        <v>1</v>
      </c>
      <c r="AI56" s="767">
        <v>1</v>
      </c>
      <c r="AJ56" s="767">
        <v>1</v>
      </c>
      <c r="AK56" s="767">
        <v>1</v>
      </c>
      <c r="AL56" s="767">
        <v>1</v>
      </c>
      <c r="AM56" s="767">
        <v>1</v>
      </c>
      <c r="AN56" s="767">
        <v>1</v>
      </c>
      <c r="AO56" s="767">
        <v>1</v>
      </c>
      <c r="AP56" s="767">
        <v>1</v>
      </c>
      <c r="AQ56" s="767">
        <v>1</v>
      </c>
      <c r="AR56" s="767">
        <v>1</v>
      </c>
      <c r="AS56" s="767">
        <v>1</v>
      </c>
      <c r="AT56" s="767">
        <v>4</v>
      </c>
      <c r="AU56" s="767">
        <v>6</v>
      </c>
      <c r="AV56" s="769">
        <v>7</v>
      </c>
      <c r="AX56" s="855">
        <f t="shared" si="28"/>
        <v>-6.5345308144936549</v>
      </c>
      <c r="AY56" s="855">
        <f t="shared" si="28"/>
        <v>19.05235255135851</v>
      </c>
      <c r="AZ56" s="855">
        <f t="shared" si="27"/>
        <v>17.339270804341766</v>
      </c>
      <c r="BA56" s="855">
        <f t="shared" si="27"/>
        <v>-0.66413662239088733</v>
      </c>
      <c r="BB56" s="855">
        <f t="shared" si="27"/>
        <v>1.5281757402101137</v>
      </c>
      <c r="BC56" s="855">
        <f t="shared" si="27"/>
        <v>3.3160865475070578</v>
      </c>
      <c r="BD56" s="855">
        <f t="shared" si="27"/>
        <v>6.9656271340769349</v>
      </c>
      <c r="BE56" s="855">
        <f t="shared" si="27"/>
        <v>17.854862736752498</v>
      </c>
      <c r="BF56" s="855">
        <f t="shared" si="27"/>
        <v>6.6449981942939607</v>
      </c>
      <c r="BG56" s="855">
        <f t="shared" si="27"/>
        <v>8.7199458178123912</v>
      </c>
      <c r="BH56" s="855">
        <f t="shared" si="27"/>
        <v>0.63852982401495506</v>
      </c>
      <c r="BI56" s="855">
        <f t="shared" si="27"/>
        <v>1.3153822346022803</v>
      </c>
      <c r="BJ56" s="855">
        <f t="shared" si="27"/>
        <v>1.4663204521154771</v>
      </c>
      <c r="BK56" s="859">
        <f t="shared" si="27"/>
        <v>1.4663204521154771</v>
      </c>
    </row>
    <row r="57" spans="2:63" ht="15" x14ac:dyDescent="0.25">
      <c r="B57" s="918"/>
      <c r="C57" s="1" t="s">
        <v>6</v>
      </c>
      <c r="D57" s="740">
        <v>8394</v>
      </c>
      <c r="E57" s="740">
        <v>8553</v>
      </c>
      <c r="F57" s="740">
        <v>9103</v>
      </c>
      <c r="G57" s="740">
        <v>9521</v>
      </c>
      <c r="H57" s="740">
        <v>9623</v>
      </c>
      <c r="I57" s="740">
        <v>9919</v>
      </c>
      <c r="J57" s="740">
        <v>9865</v>
      </c>
      <c r="K57" s="740">
        <v>10846</v>
      </c>
      <c r="L57" s="740">
        <v>11846</v>
      </c>
      <c r="M57" s="740">
        <v>12572</v>
      </c>
      <c r="N57" s="740">
        <v>13533</v>
      </c>
      <c r="O57" s="740">
        <v>14191</v>
      </c>
      <c r="P57" s="741">
        <v>14379</v>
      </c>
      <c r="Q57" s="741">
        <v>14590</v>
      </c>
      <c r="R57" s="756">
        <v>14804.096251477849</v>
      </c>
      <c r="S57" s="143">
        <f>100</f>
        <v>100</v>
      </c>
      <c r="T57" s="328">
        <f t="shared" ref="T57:AA88" si="35">E57*100/$D57</f>
        <v>101.89421015010721</v>
      </c>
      <c r="U57" s="328">
        <f t="shared" si="35"/>
        <v>108.4465094114844</v>
      </c>
      <c r="V57" s="328">
        <f t="shared" si="35"/>
        <v>113.42625685013104</v>
      </c>
      <c r="W57" s="328">
        <f t="shared" si="35"/>
        <v>114.6414105313319</v>
      </c>
      <c r="X57" s="328">
        <f t="shared" si="35"/>
        <v>118.16773886109125</v>
      </c>
      <c r="Y57" s="328">
        <f t="shared" si="35"/>
        <v>117.52442220633786</v>
      </c>
      <c r="Z57" s="328">
        <f t="shared" si="35"/>
        <v>129.21134143435788</v>
      </c>
      <c r="AA57" s="328">
        <f t="shared" si="35"/>
        <v>141.12461281868002</v>
      </c>
      <c r="AB57" s="328">
        <f t="shared" si="16"/>
        <v>149.77364784369789</v>
      </c>
      <c r="AC57" s="328">
        <f t="shared" si="16"/>
        <v>161.22230164403146</v>
      </c>
      <c r="AD57" s="328">
        <f t="shared" si="16"/>
        <v>169.0612342149154</v>
      </c>
      <c r="AE57" s="328">
        <f t="shared" si="33"/>
        <v>171.30092923516798</v>
      </c>
      <c r="AF57" s="328">
        <f t="shared" si="34"/>
        <v>173.81462949725994</v>
      </c>
      <c r="AG57" s="329">
        <f t="shared" si="34"/>
        <v>176.36521624348163</v>
      </c>
      <c r="AH57" s="766">
        <v>1</v>
      </c>
      <c r="AI57" s="767">
        <v>1</v>
      </c>
      <c r="AJ57" s="767">
        <v>1</v>
      </c>
      <c r="AK57" s="767">
        <v>1</v>
      </c>
      <c r="AL57" s="767">
        <v>1</v>
      </c>
      <c r="AM57" s="767">
        <v>1</v>
      </c>
      <c r="AN57" s="767">
        <v>1</v>
      </c>
      <c r="AO57" s="767">
        <v>1</v>
      </c>
      <c r="AP57" s="767">
        <v>1</v>
      </c>
      <c r="AQ57" s="767">
        <v>1</v>
      </c>
      <c r="AR57" s="767">
        <v>1</v>
      </c>
      <c r="AS57" s="767">
        <v>1</v>
      </c>
      <c r="AT57" s="767">
        <v>4</v>
      </c>
      <c r="AU57" s="767">
        <v>6</v>
      </c>
      <c r="AV57" s="769">
        <v>7</v>
      </c>
      <c r="AX57" s="855">
        <f t="shared" si="28"/>
        <v>1.8942101501072228</v>
      </c>
      <c r="AY57" s="855">
        <f t="shared" si="28"/>
        <v>6.4304922249503127</v>
      </c>
      <c r="AZ57" s="855">
        <f t="shared" si="27"/>
        <v>4.5918927825991496</v>
      </c>
      <c r="BA57" s="855">
        <f t="shared" si="27"/>
        <v>1.0713160382312736</v>
      </c>
      <c r="BB57" s="855">
        <f t="shared" si="27"/>
        <v>3.0759638366413711</v>
      </c>
      <c r="BC57" s="855">
        <f t="shared" si="27"/>
        <v>-0.54440971872165012</v>
      </c>
      <c r="BD57" s="855">
        <f t="shared" si="27"/>
        <v>9.944247339077549</v>
      </c>
      <c r="BE57" s="855">
        <f t="shared" si="27"/>
        <v>9.2199889360132801</v>
      </c>
      <c r="BF57" s="855">
        <f t="shared" si="27"/>
        <v>6.1286510214418444</v>
      </c>
      <c r="BG57" s="855">
        <f t="shared" si="27"/>
        <v>7.6439707286032554</v>
      </c>
      <c r="BH57" s="855">
        <f t="shared" si="27"/>
        <v>4.8621887238601946</v>
      </c>
      <c r="BI57" s="855">
        <f t="shared" si="27"/>
        <v>1.3247833133676279</v>
      </c>
      <c r="BJ57" s="855">
        <f t="shared" si="27"/>
        <v>1.4674177620140449</v>
      </c>
      <c r="BK57" s="859">
        <f t="shared" si="27"/>
        <v>1.4674177620140449</v>
      </c>
    </row>
    <row r="58" spans="2:63" ht="15" x14ac:dyDescent="0.25">
      <c r="B58" s="919"/>
      <c r="C58" s="8" t="s">
        <v>7</v>
      </c>
      <c r="D58">
        <v>5165</v>
      </c>
      <c r="E58">
        <v>5535</v>
      </c>
      <c r="F58">
        <v>5510</v>
      </c>
      <c r="G58">
        <v>5305</v>
      </c>
      <c r="H58">
        <v>5435</v>
      </c>
      <c r="I58">
        <v>5667</v>
      </c>
      <c r="J58">
        <v>5472</v>
      </c>
      <c r="K58">
        <v>6147</v>
      </c>
      <c r="L58">
        <v>6308</v>
      </c>
      <c r="M58">
        <v>6666</v>
      </c>
      <c r="N58">
        <v>7112</v>
      </c>
      <c r="O58">
        <v>7729</v>
      </c>
      <c r="P58">
        <v>7832</v>
      </c>
      <c r="Q58">
        <v>7947</v>
      </c>
      <c r="R58" s="565">
        <v>8063.6885852911137</v>
      </c>
      <c r="S58" s="143">
        <f>100</f>
        <v>100</v>
      </c>
      <c r="T58" s="328">
        <f t="shared" si="35"/>
        <v>107.16360116166506</v>
      </c>
      <c r="U58" s="328">
        <f t="shared" si="35"/>
        <v>106.67957405614715</v>
      </c>
      <c r="V58" s="328">
        <f t="shared" si="35"/>
        <v>102.7105517909003</v>
      </c>
      <c r="W58" s="328">
        <f t="shared" si="35"/>
        <v>105.22749273959342</v>
      </c>
      <c r="X58" s="328">
        <f t="shared" si="35"/>
        <v>109.71926427879961</v>
      </c>
      <c r="Y58" s="328">
        <f t="shared" si="35"/>
        <v>105.94385285575993</v>
      </c>
      <c r="Z58" s="328">
        <f t="shared" si="35"/>
        <v>119.01258470474346</v>
      </c>
      <c r="AA58" s="328">
        <f t="shared" si="35"/>
        <v>122.1297192642788</v>
      </c>
      <c r="AB58" s="328">
        <f t="shared" si="16"/>
        <v>129.06098741529524</v>
      </c>
      <c r="AC58" s="328">
        <f t="shared" si="16"/>
        <v>137.69603097773475</v>
      </c>
      <c r="AD58" s="328">
        <f t="shared" si="16"/>
        <v>149.64181994191674</v>
      </c>
      <c r="AE58" s="328">
        <f t="shared" si="33"/>
        <v>151.63601161665053</v>
      </c>
      <c r="AF58" s="328">
        <f t="shared" si="34"/>
        <v>153.86253630203291</v>
      </c>
      <c r="AG58" s="329">
        <f t="shared" si="34"/>
        <v>156.1217538294504</v>
      </c>
      <c r="AH58" s="770"/>
      <c r="AI58" s="771"/>
      <c r="AJ58" s="771"/>
      <c r="AK58" s="771"/>
      <c r="AL58" s="771"/>
      <c r="AM58" s="771"/>
      <c r="AN58" s="771"/>
      <c r="AO58" s="771"/>
      <c r="AP58" s="771"/>
      <c r="AQ58" s="771"/>
      <c r="AR58" s="771"/>
      <c r="AS58" s="771"/>
      <c r="AT58" s="771"/>
      <c r="AU58" s="771"/>
      <c r="AV58" s="772"/>
      <c r="AW58" s="856"/>
      <c r="AX58" s="857">
        <f t="shared" si="28"/>
        <v>7.1636011616650563</v>
      </c>
      <c r="AY58" s="857">
        <f t="shared" si="28"/>
        <v>-0.45167118337849921</v>
      </c>
      <c r="AZ58" s="857">
        <f t="shared" si="27"/>
        <v>-3.7205081669691498</v>
      </c>
      <c r="BA58" s="857">
        <f t="shared" si="27"/>
        <v>2.4505183788878337</v>
      </c>
      <c r="BB58" s="857">
        <f t="shared" si="27"/>
        <v>4.2686292548298033</v>
      </c>
      <c r="BC58" s="857">
        <f t="shared" si="27"/>
        <v>-3.4409740603493888</v>
      </c>
      <c r="BD58" s="857">
        <f t="shared" si="27"/>
        <v>12.335526315789469</v>
      </c>
      <c r="BE58" s="857">
        <f t="shared" si="27"/>
        <v>2.6191638197494704</v>
      </c>
      <c r="BF58" s="857">
        <f t="shared" si="27"/>
        <v>5.6753329105897254</v>
      </c>
      <c r="BG58" s="857">
        <f t="shared" si="27"/>
        <v>6.6906690669066959</v>
      </c>
      <c r="BH58" s="857">
        <f t="shared" si="27"/>
        <v>8.6754780652418475</v>
      </c>
      <c r="BI58" s="857">
        <f t="shared" si="27"/>
        <v>1.3326432914995578</v>
      </c>
      <c r="BJ58" s="857">
        <f t="shared" si="27"/>
        <v>1.4683350357507674</v>
      </c>
      <c r="BK58" s="860">
        <f t="shared" si="27"/>
        <v>1.4683350357507674</v>
      </c>
    </row>
    <row r="59" spans="2:63" ht="15" customHeight="1" x14ac:dyDescent="0.25">
      <c r="B59" s="918" t="s">
        <v>199</v>
      </c>
      <c r="C59" s="1" t="s">
        <v>2</v>
      </c>
      <c r="D59" s="740">
        <v>3349</v>
      </c>
      <c r="E59" s="740">
        <v>3761</v>
      </c>
      <c r="F59" s="740">
        <v>3301</v>
      </c>
      <c r="G59" s="740">
        <v>3186</v>
      </c>
      <c r="H59" s="740">
        <v>3628</v>
      </c>
      <c r="I59" s="740">
        <v>3360</v>
      </c>
      <c r="J59" s="740">
        <v>3343</v>
      </c>
      <c r="K59" s="740">
        <v>4466</v>
      </c>
      <c r="L59" s="741">
        <v>5731</v>
      </c>
      <c r="M59" s="740">
        <v>4823</v>
      </c>
      <c r="N59" s="740">
        <v>4676</v>
      </c>
      <c r="O59" s="740">
        <v>5740</v>
      </c>
      <c r="P59" s="741">
        <v>5818</v>
      </c>
      <c r="Q59" s="741">
        <v>5342</v>
      </c>
      <c r="R59" s="756">
        <v>4904.9439669989688</v>
      </c>
      <c r="S59" s="143">
        <f>100</f>
        <v>100</v>
      </c>
      <c r="T59" s="328">
        <f t="shared" si="35"/>
        <v>112.30217975515079</v>
      </c>
      <c r="U59" s="328">
        <f t="shared" si="35"/>
        <v>98.566736339205733</v>
      </c>
      <c r="V59" s="328">
        <f t="shared" si="35"/>
        <v>95.132875485219472</v>
      </c>
      <c r="W59" s="328">
        <f t="shared" si="35"/>
        <v>108.33084502836668</v>
      </c>
      <c r="X59" s="328">
        <f t="shared" si="35"/>
        <v>100.32845625559868</v>
      </c>
      <c r="Y59" s="328">
        <f t="shared" si="35"/>
        <v>99.820842042400713</v>
      </c>
      <c r="Z59" s="328">
        <f t="shared" si="35"/>
        <v>133.35323977306658</v>
      </c>
      <c r="AA59" s="328">
        <f t="shared" si="35"/>
        <v>171.1257091669155</v>
      </c>
      <c r="AB59" s="328">
        <f t="shared" si="16"/>
        <v>144.01313825022396</v>
      </c>
      <c r="AC59" s="328">
        <f t="shared" si="16"/>
        <v>139.62376828904149</v>
      </c>
      <c r="AD59" s="328">
        <f t="shared" si="16"/>
        <v>171.39444610331444</v>
      </c>
      <c r="AE59" s="328">
        <f t="shared" si="33"/>
        <v>173.7234995521051</v>
      </c>
      <c r="AF59" s="328">
        <f t="shared" si="34"/>
        <v>159.51030158256197</v>
      </c>
      <c r="AG59" s="329">
        <f t="shared" si="34"/>
        <v>146.45995721107701</v>
      </c>
      <c r="AH59" s="766">
        <v>1</v>
      </c>
      <c r="AI59" s="767">
        <v>1</v>
      </c>
      <c r="AJ59" s="767">
        <v>1</v>
      </c>
      <c r="AK59" s="767">
        <v>1</v>
      </c>
      <c r="AL59" s="767">
        <v>1</v>
      </c>
      <c r="AM59" s="767">
        <v>1</v>
      </c>
      <c r="AN59" s="767">
        <v>1</v>
      </c>
      <c r="AO59" s="767">
        <v>1</v>
      </c>
      <c r="AP59" s="767">
        <v>4</v>
      </c>
      <c r="AQ59" s="767">
        <v>1</v>
      </c>
      <c r="AR59" s="767">
        <v>1</v>
      </c>
      <c r="AS59" s="767">
        <v>1</v>
      </c>
      <c r="AT59" s="767">
        <v>4</v>
      </c>
      <c r="AU59" s="767">
        <v>6</v>
      </c>
      <c r="AV59" s="769">
        <v>7</v>
      </c>
      <c r="AX59" s="855">
        <f t="shared" si="28"/>
        <v>12.302179755150799</v>
      </c>
      <c r="AY59" s="855">
        <f t="shared" si="28"/>
        <v>-12.230789683594789</v>
      </c>
      <c r="AZ59" s="855">
        <f t="shared" si="27"/>
        <v>-3.4837927900636223</v>
      </c>
      <c r="BA59" s="855">
        <f t="shared" si="27"/>
        <v>13.873195229127422</v>
      </c>
      <c r="BB59" s="855">
        <f t="shared" si="27"/>
        <v>-7.3869900771775132</v>
      </c>
      <c r="BC59" s="855">
        <f t="shared" si="27"/>
        <v>-0.50595238095237915</v>
      </c>
      <c r="BD59" s="855">
        <f t="shared" si="27"/>
        <v>33.592581513610533</v>
      </c>
      <c r="BE59" s="855">
        <f t="shared" si="27"/>
        <v>28.325123152709363</v>
      </c>
      <c r="BF59" s="855">
        <f t="shared" si="27"/>
        <v>-15.843657302390513</v>
      </c>
      <c r="BG59" s="855">
        <f t="shared" si="27"/>
        <v>-3.0478955007256947</v>
      </c>
      <c r="BH59" s="855">
        <f t="shared" si="27"/>
        <v>22.754491017964074</v>
      </c>
      <c r="BI59" s="855">
        <f t="shared" si="27"/>
        <v>1.3588850174216072</v>
      </c>
      <c r="BJ59" s="855">
        <f t="shared" si="27"/>
        <v>-8.1815056720522463</v>
      </c>
      <c r="BK59" s="859">
        <f t="shared" si="27"/>
        <v>-8.1815056720522463</v>
      </c>
    </row>
    <row r="60" spans="2:63" ht="15" x14ac:dyDescent="0.25">
      <c r="B60" s="918"/>
      <c r="C60" s="1" t="s">
        <v>3</v>
      </c>
      <c r="D60" s="740">
        <v>3164</v>
      </c>
      <c r="E60" s="740">
        <v>2938</v>
      </c>
      <c r="F60" s="740">
        <v>3057</v>
      </c>
      <c r="G60" s="740">
        <v>3336</v>
      </c>
      <c r="H60" s="740">
        <v>3278</v>
      </c>
      <c r="I60" s="740">
        <v>3808</v>
      </c>
      <c r="J60" s="740">
        <v>3781</v>
      </c>
      <c r="K60" s="740">
        <v>4377</v>
      </c>
      <c r="L60" s="740">
        <v>4880</v>
      </c>
      <c r="M60" s="740">
        <v>5180</v>
      </c>
      <c r="N60" s="740">
        <v>5758</v>
      </c>
      <c r="O60" s="740">
        <v>6170</v>
      </c>
      <c r="P60" s="741">
        <v>6251</v>
      </c>
      <c r="Q60" s="741">
        <v>5751</v>
      </c>
      <c r="R60" s="756">
        <v>5290.9936010238362</v>
      </c>
      <c r="S60" s="143">
        <f>100</f>
        <v>100</v>
      </c>
      <c r="T60" s="328">
        <f t="shared" si="35"/>
        <v>92.857142857142861</v>
      </c>
      <c r="U60" s="328">
        <f t="shared" si="35"/>
        <v>96.618204804045519</v>
      </c>
      <c r="V60" s="328">
        <f t="shared" si="35"/>
        <v>105.43615676359039</v>
      </c>
      <c r="W60" s="328">
        <f t="shared" si="35"/>
        <v>103.60303413400759</v>
      </c>
      <c r="X60" s="328">
        <f t="shared" si="35"/>
        <v>120.35398230088495</v>
      </c>
      <c r="Y60" s="328">
        <f t="shared" si="35"/>
        <v>119.50063211125158</v>
      </c>
      <c r="Z60" s="328">
        <f t="shared" si="35"/>
        <v>138.33754740834388</v>
      </c>
      <c r="AA60" s="328">
        <f t="shared" si="35"/>
        <v>154.23514538558786</v>
      </c>
      <c r="AB60" s="328">
        <f t="shared" si="16"/>
        <v>163.71681415929203</v>
      </c>
      <c r="AC60" s="328">
        <f t="shared" si="16"/>
        <v>181.98482932996208</v>
      </c>
      <c r="AD60" s="328">
        <f t="shared" si="16"/>
        <v>195.00632111251579</v>
      </c>
      <c r="AE60" s="328">
        <f t="shared" ref="AE60:AE63" si="36">P60*100/$D60</f>
        <v>197.56637168141592</v>
      </c>
      <c r="AF60" s="328">
        <f t="shared" ref="AF60:AG63" si="37">Q60*100/$D60</f>
        <v>181.76359039190896</v>
      </c>
      <c r="AG60" s="329">
        <f t="shared" si="37"/>
        <v>167.224829362321</v>
      </c>
      <c r="AH60" s="766">
        <v>1</v>
      </c>
      <c r="AI60" s="767">
        <v>1</v>
      </c>
      <c r="AJ60" s="767">
        <v>1</v>
      </c>
      <c r="AK60" s="767">
        <v>1</v>
      </c>
      <c r="AL60" s="767">
        <v>1</v>
      </c>
      <c r="AM60" s="767">
        <v>1</v>
      </c>
      <c r="AN60" s="767">
        <v>1</v>
      </c>
      <c r="AO60" s="767">
        <v>1</v>
      </c>
      <c r="AP60" s="767">
        <v>1</v>
      </c>
      <c r="AQ60" s="767">
        <v>1</v>
      </c>
      <c r="AR60" s="767">
        <v>1</v>
      </c>
      <c r="AS60" s="767">
        <v>1</v>
      </c>
      <c r="AT60" s="767">
        <v>4</v>
      </c>
      <c r="AU60" s="767">
        <v>6</v>
      </c>
      <c r="AV60" s="769">
        <v>7</v>
      </c>
      <c r="AX60" s="855">
        <f t="shared" si="28"/>
        <v>-7.1428571428571397</v>
      </c>
      <c r="AY60" s="855">
        <f t="shared" si="28"/>
        <v>4.0503744043567158</v>
      </c>
      <c r="AZ60" s="855">
        <f t="shared" si="27"/>
        <v>9.126594700686951</v>
      </c>
      <c r="BA60" s="855">
        <f t="shared" si="27"/>
        <v>-1.7386091127098324</v>
      </c>
      <c r="BB60" s="855">
        <f t="shared" si="27"/>
        <v>16.168395363026235</v>
      </c>
      <c r="BC60" s="855">
        <f t="shared" si="27"/>
        <v>-0.70903361344537563</v>
      </c>
      <c r="BD60" s="855">
        <f t="shared" si="27"/>
        <v>15.763025654588736</v>
      </c>
      <c r="BE60" s="855">
        <f t="shared" si="27"/>
        <v>11.491889421978518</v>
      </c>
      <c r="BF60" s="855">
        <f t="shared" si="27"/>
        <v>6.1475409836065475</v>
      </c>
      <c r="BG60" s="855">
        <f t="shared" si="27"/>
        <v>11.158301158301164</v>
      </c>
      <c r="BH60" s="855">
        <f t="shared" si="27"/>
        <v>7.1552622438346702</v>
      </c>
      <c r="BI60" s="855">
        <f t="shared" si="27"/>
        <v>1.3128038897892935</v>
      </c>
      <c r="BJ60" s="855">
        <f t="shared" si="27"/>
        <v>-7.9987202047672401</v>
      </c>
      <c r="BK60" s="859">
        <f t="shared" si="27"/>
        <v>-7.9987202047672401</v>
      </c>
    </row>
    <row r="61" spans="2:63" ht="15" x14ac:dyDescent="0.25">
      <c r="B61" s="918"/>
      <c r="C61" s="1" t="s">
        <v>4</v>
      </c>
      <c r="D61" s="740">
        <v>5700</v>
      </c>
      <c r="E61" s="740">
        <v>6056</v>
      </c>
      <c r="F61" s="740">
        <v>6211</v>
      </c>
      <c r="G61" s="740">
        <v>7299</v>
      </c>
      <c r="H61" s="740">
        <v>7215</v>
      </c>
      <c r="I61" s="740">
        <v>7188</v>
      </c>
      <c r="J61" s="740">
        <v>7185</v>
      </c>
      <c r="K61" s="740">
        <v>6940</v>
      </c>
      <c r="L61" s="740">
        <v>6303</v>
      </c>
      <c r="M61" s="740">
        <v>6568</v>
      </c>
      <c r="N61" s="740">
        <v>5689</v>
      </c>
      <c r="O61" s="740">
        <v>5713</v>
      </c>
      <c r="P61" s="741">
        <v>5788</v>
      </c>
      <c r="Q61" s="741">
        <v>5325</v>
      </c>
      <c r="R61" s="756">
        <v>4899.0368002764344</v>
      </c>
      <c r="S61" s="143">
        <f>100</f>
        <v>100</v>
      </c>
      <c r="T61" s="328">
        <f t="shared" si="35"/>
        <v>106.24561403508773</v>
      </c>
      <c r="U61" s="328">
        <f t="shared" si="35"/>
        <v>108.96491228070175</v>
      </c>
      <c r="V61" s="328">
        <f t="shared" si="35"/>
        <v>128.05263157894737</v>
      </c>
      <c r="W61" s="328">
        <f t="shared" si="35"/>
        <v>126.57894736842105</v>
      </c>
      <c r="X61" s="328">
        <f t="shared" si="35"/>
        <v>126.10526315789474</v>
      </c>
      <c r="Y61" s="328">
        <f t="shared" si="35"/>
        <v>126.05263157894737</v>
      </c>
      <c r="Z61" s="328">
        <f t="shared" si="35"/>
        <v>121.75438596491227</v>
      </c>
      <c r="AA61" s="328">
        <f t="shared" si="35"/>
        <v>110.57894736842105</v>
      </c>
      <c r="AB61" s="328">
        <f t="shared" si="16"/>
        <v>115.2280701754386</v>
      </c>
      <c r="AC61" s="328">
        <f t="shared" si="16"/>
        <v>99.807017543859644</v>
      </c>
      <c r="AD61" s="328">
        <f t="shared" si="16"/>
        <v>100.2280701754386</v>
      </c>
      <c r="AE61" s="328">
        <f t="shared" si="36"/>
        <v>101.54385964912281</v>
      </c>
      <c r="AF61" s="328">
        <f t="shared" si="37"/>
        <v>93.421052631578945</v>
      </c>
      <c r="AG61" s="329">
        <f t="shared" si="37"/>
        <v>85.948014039937448</v>
      </c>
      <c r="AH61" s="766">
        <v>1</v>
      </c>
      <c r="AI61" s="767">
        <v>1</v>
      </c>
      <c r="AJ61" s="767">
        <v>1</v>
      </c>
      <c r="AK61" s="767">
        <v>1</v>
      </c>
      <c r="AL61" s="767">
        <v>1</v>
      </c>
      <c r="AM61" s="767">
        <v>1</v>
      </c>
      <c r="AN61" s="767">
        <v>1</v>
      </c>
      <c r="AO61" s="767">
        <v>1</v>
      </c>
      <c r="AP61" s="767">
        <v>1</v>
      </c>
      <c r="AQ61" s="767">
        <v>1</v>
      </c>
      <c r="AR61" s="767">
        <v>1</v>
      </c>
      <c r="AS61" s="767">
        <v>1</v>
      </c>
      <c r="AT61" s="767">
        <v>4</v>
      </c>
      <c r="AU61" s="767">
        <v>6</v>
      </c>
      <c r="AV61" s="769">
        <v>7</v>
      </c>
      <c r="AX61" s="855">
        <f t="shared" si="28"/>
        <v>6.2456140350877209</v>
      </c>
      <c r="AY61" s="855">
        <f t="shared" si="28"/>
        <v>2.5594451783355288</v>
      </c>
      <c r="AZ61" s="855">
        <f t="shared" si="27"/>
        <v>17.517308001932051</v>
      </c>
      <c r="BA61" s="855">
        <f t="shared" si="27"/>
        <v>-1.1508425811755041</v>
      </c>
      <c r="BB61" s="855">
        <f t="shared" si="27"/>
        <v>-0.37422037422036869</v>
      </c>
      <c r="BC61" s="855">
        <f t="shared" si="27"/>
        <v>-4.1736227045074958E-2</v>
      </c>
      <c r="BD61" s="855">
        <f t="shared" si="27"/>
        <v>-3.4098816979819091</v>
      </c>
      <c r="BE61" s="855">
        <f t="shared" si="27"/>
        <v>-9.1786743515850144</v>
      </c>
      <c r="BF61" s="855">
        <f t="shared" si="27"/>
        <v>4.2043471362843032</v>
      </c>
      <c r="BG61" s="855">
        <f t="shared" si="27"/>
        <v>-13.383069427527406</v>
      </c>
      <c r="BH61" s="855">
        <f t="shared" si="27"/>
        <v>0.42186676041484628</v>
      </c>
      <c r="BI61" s="855">
        <f t="shared" si="27"/>
        <v>1.3127953789602742</v>
      </c>
      <c r="BJ61" s="855">
        <f t="shared" si="27"/>
        <v>-7.9993089149965391</v>
      </c>
      <c r="BK61" s="859">
        <f t="shared" si="27"/>
        <v>-7.9993089149965391</v>
      </c>
    </row>
    <row r="62" spans="2:63" ht="15" x14ac:dyDescent="0.25">
      <c r="B62" s="918"/>
      <c r="C62" s="1" t="s">
        <v>5</v>
      </c>
      <c r="D62" s="740">
        <v>2860</v>
      </c>
      <c r="E62" s="740">
        <v>2526</v>
      </c>
      <c r="F62" s="740">
        <v>2899</v>
      </c>
      <c r="G62" s="740">
        <v>2365</v>
      </c>
      <c r="H62" s="740">
        <v>2021</v>
      </c>
      <c r="I62" s="740">
        <v>2796</v>
      </c>
      <c r="J62" s="740">
        <v>3173</v>
      </c>
      <c r="K62" s="740">
        <v>2639</v>
      </c>
      <c r="L62" s="741">
        <v>3377</v>
      </c>
      <c r="M62" s="740">
        <v>2934</v>
      </c>
      <c r="N62" s="740">
        <v>3463</v>
      </c>
      <c r="O62" s="740">
        <v>3536</v>
      </c>
      <c r="P62" s="741">
        <v>3583</v>
      </c>
      <c r="Q62" s="741">
        <v>3294</v>
      </c>
      <c r="R62" s="756">
        <v>3028.310354451577</v>
      </c>
      <c r="S62" s="143">
        <f>100</f>
        <v>100</v>
      </c>
      <c r="T62" s="328">
        <f t="shared" si="35"/>
        <v>88.32167832167832</v>
      </c>
      <c r="U62" s="328">
        <f t="shared" si="35"/>
        <v>101.36363636363636</v>
      </c>
      <c r="V62" s="328">
        <f t="shared" si="35"/>
        <v>82.692307692307693</v>
      </c>
      <c r="W62" s="328">
        <f t="shared" si="35"/>
        <v>70.664335664335667</v>
      </c>
      <c r="X62" s="328">
        <f t="shared" si="35"/>
        <v>97.76223776223776</v>
      </c>
      <c r="Y62" s="328">
        <f t="shared" si="35"/>
        <v>110.94405594405595</v>
      </c>
      <c r="Z62" s="328">
        <f t="shared" si="35"/>
        <v>92.272727272727266</v>
      </c>
      <c r="AA62" s="328">
        <f t="shared" si="35"/>
        <v>118.07692307692308</v>
      </c>
      <c r="AB62" s="328">
        <f t="shared" si="16"/>
        <v>102.58741258741259</v>
      </c>
      <c r="AC62" s="328">
        <f t="shared" si="16"/>
        <v>121.08391608391608</v>
      </c>
      <c r="AD62" s="328">
        <f t="shared" si="16"/>
        <v>123.63636363636364</v>
      </c>
      <c r="AE62" s="328">
        <f t="shared" si="36"/>
        <v>125.27972027972028</v>
      </c>
      <c r="AF62" s="328">
        <f t="shared" si="37"/>
        <v>115.17482517482517</v>
      </c>
      <c r="AG62" s="329">
        <f t="shared" si="37"/>
        <v>105.88497742837683</v>
      </c>
      <c r="AH62" s="766">
        <v>1</v>
      </c>
      <c r="AI62" s="767">
        <v>1</v>
      </c>
      <c r="AJ62" s="767">
        <v>1</v>
      </c>
      <c r="AK62" s="767">
        <v>1</v>
      </c>
      <c r="AL62" s="767">
        <v>1</v>
      </c>
      <c r="AM62" s="767">
        <v>1</v>
      </c>
      <c r="AN62" s="767">
        <v>1</v>
      </c>
      <c r="AO62" s="767">
        <v>1</v>
      </c>
      <c r="AP62" s="767">
        <v>4</v>
      </c>
      <c r="AQ62" s="767">
        <v>1</v>
      </c>
      <c r="AR62" s="767">
        <v>1</v>
      </c>
      <c r="AS62" s="767">
        <v>1</v>
      </c>
      <c r="AT62" s="767">
        <v>4</v>
      </c>
      <c r="AU62" s="767">
        <v>6</v>
      </c>
      <c r="AV62" s="769">
        <v>7</v>
      </c>
      <c r="AX62" s="855">
        <f t="shared" si="28"/>
        <v>-11.67832167832168</v>
      </c>
      <c r="AY62" s="855">
        <f t="shared" si="28"/>
        <v>14.766429136975457</v>
      </c>
      <c r="AZ62" s="855">
        <f t="shared" si="27"/>
        <v>-18.420144877543976</v>
      </c>
      <c r="BA62" s="855">
        <f t="shared" si="27"/>
        <v>-14.54545454545455</v>
      </c>
      <c r="BB62" s="855">
        <f t="shared" si="27"/>
        <v>38.347352795645719</v>
      </c>
      <c r="BC62" s="855">
        <f t="shared" si="27"/>
        <v>13.483547925608018</v>
      </c>
      <c r="BD62" s="855">
        <f t="shared" si="27"/>
        <v>-16.829498896942951</v>
      </c>
      <c r="BE62" s="855">
        <f t="shared" si="27"/>
        <v>27.965138309965898</v>
      </c>
      <c r="BF62" s="855">
        <f t="shared" si="27"/>
        <v>-13.118152206100087</v>
      </c>
      <c r="BG62" s="855">
        <f t="shared" si="27"/>
        <v>18.02999318336742</v>
      </c>
      <c r="BH62" s="855">
        <f t="shared" si="27"/>
        <v>2.1079988449321352</v>
      </c>
      <c r="BI62" s="855">
        <f t="shared" si="27"/>
        <v>1.3291855203619862</v>
      </c>
      <c r="BJ62" s="855">
        <f t="shared" si="27"/>
        <v>-8.0658665922411323</v>
      </c>
      <c r="BK62" s="859">
        <f t="shared" si="27"/>
        <v>-8.0658665922411323</v>
      </c>
    </row>
    <row r="63" spans="2:63" ht="15" x14ac:dyDescent="0.25">
      <c r="B63" s="918"/>
      <c r="C63" s="1" t="s">
        <v>6</v>
      </c>
      <c r="D63" s="740">
        <v>15073</v>
      </c>
      <c r="E63" s="740">
        <v>15281</v>
      </c>
      <c r="F63" s="740">
        <v>15468</v>
      </c>
      <c r="G63" s="740">
        <v>16186</v>
      </c>
      <c r="H63" s="740">
        <v>16142</v>
      </c>
      <c r="I63" s="740">
        <v>17152</v>
      </c>
      <c r="J63" s="740">
        <v>17482</v>
      </c>
      <c r="K63" s="740">
        <v>18422</v>
      </c>
      <c r="L63" s="741">
        <v>20291</v>
      </c>
      <c r="M63" s="740">
        <v>19505</v>
      </c>
      <c r="N63" s="740">
        <v>19586</v>
      </c>
      <c r="O63" s="740">
        <v>21159</v>
      </c>
      <c r="P63" s="741">
        <v>21440</v>
      </c>
      <c r="Q63" s="741">
        <v>19712</v>
      </c>
      <c r="R63" s="756">
        <v>18123.271641791045</v>
      </c>
      <c r="S63" s="143">
        <f>100</f>
        <v>100</v>
      </c>
      <c r="T63" s="328">
        <f t="shared" si="35"/>
        <v>101.37995090559278</v>
      </c>
      <c r="U63" s="328">
        <f t="shared" si="35"/>
        <v>102.62057984475553</v>
      </c>
      <c r="V63" s="328">
        <f t="shared" si="35"/>
        <v>107.38406422079214</v>
      </c>
      <c r="W63" s="328">
        <f t="shared" si="35"/>
        <v>107.09215152922444</v>
      </c>
      <c r="X63" s="328">
        <f t="shared" si="35"/>
        <v>113.792874676574</v>
      </c>
      <c r="Y63" s="328">
        <f t="shared" si="35"/>
        <v>115.98221986333178</v>
      </c>
      <c r="Z63" s="328">
        <f t="shared" si="35"/>
        <v>122.21853645591455</v>
      </c>
      <c r="AA63" s="328">
        <f t="shared" si="35"/>
        <v>134.61819146818814</v>
      </c>
      <c r="AB63" s="328">
        <f t="shared" si="16"/>
        <v>129.40356929609234</v>
      </c>
      <c r="AC63" s="328">
        <f t="shared" si="16"/>
        <v>129.94095402375109</v>
      </c>
      <c r="AD63" s="328">
        <f t="shared" si="16"/>
        <v>140.3768327472965</v>
      </c>
      <c r="AE63" s="328">
        <f t="shared" si="36"/>
        <v>142.2410933457175</v>
      </c>
      <c r="AF63" s="328">
        <f t="shared" si="37"/>
        <v>130.77688582233131</v>
      </c>
      <c r="AG63" s="329">
        <f t="shared" si="37"/>
        <v>120.23665920381508</v>
      </c>
      <c r="AH63" s="766">
        <v>1</v>
      </c>
      <c r="AI63" s="767">
        <v>1</v>
      </c>
      <c r="AJ63" s="767">
        <v>1</v>
      </c>
      <c r="AK63" s="767">
        <v>1</v>
      </c>
      <c r="AL63" s="767">
        <v>1</v>
      </c>
      <c r="AM63" s="767">
        <v>1</v>
      </c>
      <c r="AN63" s="767">
        <v>1</v>
      </c>
      <c r="AO63" s="767">
        <v>1</v>
      </c>
      <c r="AP63" s="767">
        <v>4</v>
      </c>
      <c r="AQ63" s="767">
        <v>1</v>
      </c>
      <c r="AR63" s="767">
        <v>1</v>
      </c>
      <c r="AS63" s="767">
        <v>1</v>
      </c>
      <c r="AT63" s="767">
        <v>4</v>
      </c>
      <c r="AU63" s="767">
        <v>6</v>
      </c>
      <c r="AV63" s="769">
        <v>7</v>
      </c>
      <c r="AX63" s="855">
        <f t="shared" si="28"/>
        <v>1.379950905592775</v>
      </c>
      <c r="AY63" s="855">
        <f t="shared" si="28"/>
        <v>1.2237419017079976</v>
      </c>
      <c r="AZ63" s="855">
        <f t="shared" si="27"/>
        <v>4.6418412205844417</v>
      </c>
      <c r="BA63" s="855">
        <f t="shared" si="27"/>
        <v>-0.27183986160880247</v>
      </c>
      <c r="BB63" s="855">
        <f t="shared" si="27"/>
        <v>6.2569693966051387</v>
      </c>
      <c r="BC63" s="855">
        <f t="shared" si="27"/>
        <v>1.9239738805970186</v>
      </c>
      <c r="BD63" s="855">
        <f t="shared" si="27"/>
        <v>5.3769591579910792</v>
      </c>
      <c r="BE63" s="855">
        <f t="shared" si="27"/>
        <v>10.145478232548033</v>
      </c>
      <c r="BF63" s="855">
        <f t="shared" si="27"/>
        <v>-3.8736385589670297</v>
      </c>
      <c r="BG63" s="855">
        <f t="shared" si="27"/>
        <v>0.41527813381183609</v>
      </c>
      <c r="BH63" s="855">
        <f t="shared" si="27"/>
        <v>8.0312468089451592</v>
      </c>
      <c r="BI63" s="855">
        <f t="shared" si="27"/>
        <v>1.3280400775083967</v>
      </c>
      <c r="BJ63" s="855">
        <f t="shared" si="27"/>
        <v>-8.059701492537318</v>
      </c>
      <c r="BK63" s="859">
        <f t="shared" si="27"/>
        <v>-8.0597014925373074</v>
      </c>
    </row>
    <row r="64" spans="2:63" ht="15" x14ac:dyDescent="0.25">
      <c r="B64" s="918"/>
      <c r="C64" s="1" t="s">
        <v>7</v>
      </c>
      <c r="D64">
        <v>12213</v>
      </c>
      <c r="E64">
        <v>12755</v>
      </c>
      <c r="F64">
        <v>12569</v>
      </c>
      <c r="G64">
        <v>13821</v>
      </c>
      <c r="H64">
        <v>14121</v>
      </c>
      <c r="I64">
        <v>14356</v>
      </c>
      <c r="J64">
        <v>14309</v>
      </c>
      <c r="K64">
        <v>15783</v>
      </c>
      <c r="L64">
        <v>16914</v>
      </c>
      <c r="M64">
        <v>16571</v>
      </c>
      <c r="N64">
        <v>16123</v>
      </c>
      <c r="O64">
        <v>17623</v>
      </c>
      <c r="P64">
        <v>17857</v>
      </c>
      <c r="Q64">
        <v>16418</v>
      </c>
      <c r="R64" s="565">
        <v>15094.96130369043</v>
      </c>
      <c r="S64" s="143">
        <f>100</f>
        <v>100</v>
      </c>
      <c r="T64" s="328">
        <f t="shared" si="35"/>
        <v>104.43789404732662</v>
      </c>
      <c r="U64" s="328">
        <f t="shared" si="35"/>
        <v>102.91492671743224</v>
      </c>
      <c r="V64" s="328">
        <f t="shared" si="35"/>
        <v>113.16629820682878</v>
      </c>
      <c r="W64" s="328">
        <f t="shared" si="35"/>
        <v>115.62269712601326</v>
      </c>
      <c r="X64" s="328">
        <f t="shared" si="35"/>
        <v>117.54687627937443</v>
      </c>
      <c r="Y64" s="328">
        <f t="shared" si="35"/>
        <v>117.1620404487022</v>
      </c>
      <c r="Z64" s="328">
        <f t="shared" si="35"/>
        <v>129.23114713829526</v>
      </c>
      <c r="AA64" s="328">
        <f t="shared" si="35"/>
        <v>138.49177106362075</v>
      </c>
      <c r="AB64" s="328">
        <f t="shared" si="16"/>
        <v>135.68328829935314</v>
      </c>
      <c r="AC64" s="328">
        <f t="shared" si="16"/>
        <v>132.01506591337099</v>
      </c>
      <c r="AD64" s="328">
        <f t="shared" si="16"/>
        <v>144.29706050929337</v>
      </c>
      <c r="AE64" s="328">
        <f t="shared" ref="AE64:AE67" si="38">P64*100/$D64</f>
        <v>146.21305166625726</v>
      </c>
      <c r="AF64" s="328">
        <f t="shared" ref="AF64:AG67" si="39">Q64*100/$D64</f>
        <v>134.43052485056907</v>
      </c>
      <c r="AG64" s="329">
        <f t="shared" si="39"/>
        <v>123.59748877172218</v>
      </c>
      <c r="AH64" s="770"/>
      <c r="AI64" s="771"/>
      <c r="AJ64" s="771"/>
      <c r="AK64" s="771"/>
      <c r="AL64" s="771"/>
      <c r="AM64" s="771"/>
      <c r="AN64" s="771"/>
      <c r="AO64" s="771"/>
      <c r="AP64" s="771"/>
      <c r="AQ64" s="771"/>
      <c r="AR64" s="771"/>
      <c r="AS64" s="771"/>
      <c r="AT64" s="771"/>
      <c r="AU64" s="771"/>
      <c r="AV64" s="772"/>
      <c r="AW64" s="856"/>
      <c r="AX64" s="857">
        <f t="shared" si="28"/>
        <v>4.4378940473266182</v>
      </c>
      <c r="AY64" s="857">
        <f t="shared" si="28"/>
        <v>-1.4582516660133327</v>
      </c>
      <c r="AZ64" s="857">
        <f t="shared" si="27"/>
        <v>9.9610151961174296</v>
      </c>
      <c r="BA64" s="857">
        <f t="shared" si="27"/>
        <v>2.1706099413935309</v>
      </c>
      <c r="BB64" s="857">
        <f t="shared" si="27"/>
        <v>1.6641880886622662</v>
      </c>
      <c r="BC64" s="857">
        <f t="shared" si="27"/>
        <v>-0.32738924491502175</v>
      </c>
      <c r="BD64" s="857">
        <f t="shared" si="27"/>
        <v>10.301209029282266</v>
      </c>
      <c r="BE64" s="857">
        <f t="shared" si="27"/>
        <v>7.165938034594177</v>
      </c>
      <c r="BF64" s="857">
        <f t="shared" si="27"/>
        <v>-2.0279058767884606</v>
      </c>
      <c r="BG64" s="857">
        <f t="shared" si="27"/>
        <v>-2.7035181944360609</v>
      </c>
      <c r="BH64" s="857">
        <f t="shared" si="27"/>
        <v>9.3034795013335003</v>
      </c>
      <c r="BI64" s="857">
        <f t="shared" si="27"/>
        <v>1.3278102479713949</v>
      </c>
      <c r="BJ64" s="857">
        <f t="shared" si="27"/>
        <v>-8.0584644677157424</v>
      </c>
      <c r="BK64" s="860">
        <f t="shared" si="27"/>
        <v>-8.0584644677157424</v>
      </c>
    </row>
    <row r="65" spans="2:63" ht="15" customHeight="1" x14ac:dyDescent="0.25">
      <c r="B65" s="920" t="s">
        <v>15</v>
      </c>
      <c r="C65" s="7" t="s">
        <v>2</v>
      </c>
      <c r="D65" s="741">
        <v>967</v>
      </c>
      <c r="E65" s="741">
        <v>1235</v>
      </c>
      <c r="F65" s="741">
        <v>1559</v>
      </c>
      <c r="G65" s="740">
        <v>1391</v>
      </c>
      <c r="H65" s="741">
        <v>1419</v>
      </c>
      <c r="I65" s="741">
        <v>1496</v>
      </c>
      <c r="J65" s="740">
        <v>1296</v>
      </c>
      <c r="K65" s="740">
        <v>1612</v>
      </c>
      <c r="L65" s="741">
        <v>2061</v>
      </c>
      <c r="M65" s="740">
        <v>1990</v>
      </c>
      <c r="N65" s="740">
        <v>1962</v>
      </c>
      <c r="O65" s="740">
        <v>2323</v>
      </c>
      <c r="P65" s="741">
        <v>2311</v>
      </c>
      <c r="Q65" s="741">
        <v>2391</v>
      </c>
      <c r="R65" s="756">
        <v>2473.7693639117265</v>
      </c>
      <c r="S65" s="143">
        <f>100</f>
        <v>100</v>
      </c>
      <c r="T65" s="328">
        <f t="shared" si="35"/>
        <v>127.71458117890383</v>
      </c>
      <c r="U65" s="328">
        <f t="shared" si="35"/>
        <v>161.22026887280248</v>
      </c>
      <c r="V65" s="328">
        <f t="shared" si="35"/>
        <v>143.84694932781798</v>
      </c>
      <c r="W65" s="328">
        <f t="shared" si="35"/>
        <v>146.74250258531541</v>
      </c>
      <c r="X65" s="328">
        <f t="shared" si="35"/>
        <v>154.70527404343329</v>
      </c>
      <c r="Y65" s="328">
        <f t="shared" si="35"/>
        <v>134.02275077559463</v>
      </c>
      <c r="Z65" s="328">
        <f t="shared" si="35"/>
        <v>166.70113753877973</v>
      </c>
      <c r="AA65" s="328">
        <f t="shared" si="35"/>
        <v>213.13340227507757</v>
      </c>
      <c r="AB65" s="328">
        <f t="shared" si="16"/>
        <v>205.79110651499482</v>
      </c>
      <c r="AC65" s="328">
        <f t="shared" si="16"/>
        <v>202.89555325749743</v>
      </c>
      <c r="AD65" s="328">
        <f t="shared" si="16"/>
        <v>240.22750775594622</v>
      </c>
      <c r="AE65" s="328">
        <f t="shared" si="38"/>
        <v>238.98655635987589</v>
      </c>
      <c r="AF65" s="328">
        <f t="shared" si="39"/>
        <v>247.25956566701137</v>
      </c>
      <c r="AG65" s="329">
        <f t="shared" si="39"/>
        <v>255.8189621418538</v>
      </c>
      <c r="AH65" s="766">
        <v>4</v>
      </c>
      <c r="AI65" s="767">
        <v>4</v>
      </c>
      <c r="AJ65" s="767">
        <v>4</v>
      </c>
      <c r="AK65" s="767">
        <v>1</v>
      </c>
      <c r="AL65" s="767">
        <v>4</v>
      </c>
      <c r="AM65" s="767">
        <v>4</v>
      </c>
      <c r="AN65" s="767">
        <v>1</v>
      </c>
      <c r="AO65" s="767">
        <v>1</v>
      </c>
      <c r="AP65" s="767">
        <v>4</v>
      </c>
      <c r="AQ65" s="767">
        <v>1</v>
      </c>
      <c r="AR65" s="767">
        <v>1</v>
      </c>
      <c r="AS65" s="767">
        <v>1</v>
      </c>
      <c r="AT65" s="767">
        <v>4</v>
      </c>
      <c r="AU65" s="767">
        <v>6</v>
      </c>
      <c r="AV65" s="769">
        <v>7</v>
      </c>
      <c r="AX65" s="855">
        <f t="shared" si="28"/>
        <v>27.714581178903821</v>
      </c>
      <c r="AY65" s="855">
        <f t="shared" si="28"/>
        <v>26.234817813765176</v>
      </c>
      <c r="AZ65" s="855">
        <f t="shared" si="27"/>
        <v>-10.776138550352787</v>
      </c>
      <c r="BA65" s="855">
        <f t="shared" si="27"/>
        <v>2.0129403306973437</v>
      </c>
      <c r="BB65" s="855">
        <f t="shared" si="27"/>
        <v>5.4263565891472965</v>
      </c>
      <c r="BC65" s="855">
        <f t="shared" ref="BC65:BK88" si="40">(J65/I65-1)*100</f>
        <v>-13.36898395721925</v>
      </c>
      <c r="BD65" s="855">
        <f t="shared" si="40"/>
        <v>24.382716049382715</v>
      </c>
      <c r="BE65" s="855">
        <f t="shared" si="40"/>
        <v>27.853598014888338</v>
      </c>
      <c r="BF65" s="855">
        <f t="shared" si="40"/>
        <v>-3.4449296458030076</v>
      </c>
      <c r="BG65" s="855">
        <f t="shared" si="40"/>
        <v>-1.4070351758794009</v>
      </c>
      <c r="BH65" s="855">
        <f t="shared" si="40"/>
        <v>18.399592252803252</v>
      </c>
      <c r="BI65" s="855">
        <f t="shared" si="40"/>
        <v>-0.51657339647007694</v>
      </c>
      <c r="BJ65" s="855">
        <f t="shared" si="40"/>
        <v>3.461704889658157</v>
      </c>
      <c r="BK65" s="859">
        <f t="shared" si="40"/>
        <v>3.461704889658157</v>
      </c>
    </row>
    <row r="66" spans="2:63" ht="15" x14ac:dyDescent="0.25">
      <c r="B66" s="918"/>
      <c r="C66" s="1" t="s">
        <v>3</v>
      </c>
      <c r="D66" s="741">
        <v>816</v>
      </c>
      <c r="E66" s="741">
        <v>1137</v>
      </c>
      <c r="F66" s="741">
        <v>1072</v>
      </c>
      <c r="G66" s="741">
        <v>1493</v>
      </c>
      <c r="H66" s="741">
        <v>1347</v>
      </c>
      <c r="I66" s="741">
        <v>673</v>
      </c>
      <c r="J66" s="741">
        <v>371</v>
      </c>
      <c r="K66" s="740">
        <v>1929</v>
      </c>
      <c r="L66" s="740">
        <v>2086</v>
      </c>
      <c r="M66" s="740">
        <v>2473</v>
      </c>
      <c r="N66" s="740">
        <v>2632</v>
      </c>
      <c r="O66" s="740">
        <v>2910</v>
      </c>
      <c r="P66" s="741">
        <v>2895</v>
      </c>
      <c r="Q66" s="741">
        <v>2993</v>
      </c>
      <c r="R66" s="756">
        <v>3094.3174438687392</v>
      </c>
      <c r="S66" s="143">
        <f>100</f>
        <v>100</v>
      </c>
      <c r="T66" s="328">
        <f t="shared" si="35"/>
        <v>139.33823529411765</v>
      </c>
      <c r="U66" s="328">
        <f t="shared" si="35"/>
        <v>131.37254901960785</v>
      </c>
      <c r="V66" s="328">
        <f t="shared" si="35"/>
        <v>182.96568627450981</v>
      </c>
      <c r="W66" s="328">
        <f t="shared" si="35"/>
        <v>165.0735294117647</v>
      </c>
      <c r="X66" s="328">
        <f t="shared" si="35"/>
        <v>82.475490196078425</v>
      </c>
      <c r="Y66" s="328">
        <f t="shared" si="35"/>
        <v>45.465686274509807</v>
      </c>
      <c r="Z66" s="328">
        <f t="shared" si="35"/>
        <v>236.39705882352942</v>
      </c>
      <c r="AA66" s="328">
        <f t="shared" si="35"/>
        <v>255.63725490196077</v>
      </c>
      <c r="AB66" s="328">
        <f t="shared" si="16"/>
        <v>303.06372549019608</v>
      </c>
      <c r="AC66" s="328">
        <f t="shared" si="16"/>
        <v>322.54901960784315</v>
      </c>
      <c r="AD66" s="328">
        <f t="shared" si="16"/>
        <v>356.61764705882354</v>
      </c>
      <c r="AE66" s="328">
        <f t="shared" si="38"/>
        <v>354.77941176470586</v>
      </c>
      <c r="AF66" s="328">
        <f t="shared" si="39"/>
        <v>366.78921568627453</v>
      </c>
      <c r="AG66" s="329">
        <f t="shared" si="39"/>
        <v>379.20556910156114</v>
      </c>
      <c r="AH66" s="766">
        <v>4</v>
      </c>
      <c r="AI66" s="767">
        <v>4</v>
      </c>
      <c r="AJ66" s="767">
        <v>4</v>
      </c>
      <c r="AK66" s="767">
        <v>4</v>
      </c>
      <c r="AL66" s="767">
        <v>4</v>
      </c>
      <c r="AM66" s="767">
        <v>4</v>
      </c>
      <c r="AN66" s="767">
        <v>4</v>
      </c>
      <c r="AO66" s="767">
        <v>1</v>
      </c>
      <c r="AP66" s="767">
        <v>1</v>
      </c>
      <c r="AQ66" s="767">
        <v>1</v>
      </c>
      <c r="AR66" s="767">
        <v>1</v>
      </c>
      <c r="AS66" s="767">
        <v>1</v>
      </c>
      <c r="AT66" s="767">
        <v>4</v>
      </c>
      <c r="AU66" s="767">
        <v>6</v>
      </c>
      <c r="AV66" s="769">
        <v>7</v>
      </c>
      <c r="AX66" s="855">
        <f t="shared" si="28"/>
        <v>39.338235294117638</v>
      </c>
      <c r="AY66" s="855">
        <f t="shared" si="28"/>
        <v>-5.7167985927880416</v>
      </c>
      <c r="AZ66" s="855">
        <f t="shared" si="28"/>
        <v>39.272388059701498</v>
      </c>
      <c r="BA66" s="855">
        <f t="shared" si="28"/>
        <v>-9.7789685197588803</v>
      </c>
      <c r="BB66" s="855">
        <f t="shared" si="28"/>
        <v>-50.037119524870086</v>
      </c>
      <c r="BC66" s="855">
        <f t="shared" si="40"/>
        <v>-44.873699851411587</v>
      </c>
      <c r="BD66" s="855">
        <f t="shared" si="40"/>
        <v>419.94609164420484</v>
      </c>
      <c r="BE66" s="855">
        <f t="shared" si="40"/>
        <v>8.1389320891653618</v>
      </c>
      <c r="BF66" s="855">
        <f t="shared" si="40"/>
        <v>18.552253116011496</v>
      </c>
      <c r="BG66" s="855">
        <f t="shared" si="40"/>
        <v>6.4294379296401027</v>
      </c>
      <c r="BH66" s="855">
        <f t="shared" si="40"/>
        <v>10.562310030395139</v>
      </c>
      <c r="BI66" s="855">
        <f t="shared" si="40"/>
        <v>-0.51546391752577136</v>
      </c>
      <c r="BJ66" s="855">
        <f t="shared" si="40"/>
        <v>3.3851468048359257</v>
      </c>
      <c r="BK66" s="859">
        <f t="shared" si="40"/>
        <v>3.3851468048359257</v>
      </c>
    </row>
    <row r="67" spans="2:63" ht="15" x14ac:dyDescent="0.25">
      <c r="B67" s="918"/>
      <c r="C67" s="1" t="s">
        <v>4</v>
      </c>
      <c r="D67" s="740">
        <v>1602</v>
      </c>
      <c r="E67" s="741">
        <v>1866</v>
      </c>
      <c r="F67" s="741">
        <v>2279</v>
      </c>
      <c r="G67" s="740">
        <v>2087</v>
      </c>
      <c r="H67" s="741">
        <v>2300</v>
      </c>
      <c r="I67" s="741">
        <v>2045</v>
      </c>
      <c r="J67" s="741">
        <v>3573</v>
      </c>
      <c r="K67" s="740">
        <v>2595</v>
      </c>
      <c r="L67" s="740">
        <v>2516</v>
      </c>
      <c r="M67" s="740">
        <v>2097</v>
      </c>
      <c r="N67" s="740">
        <v>2285</v>
      </c>
      <c r="O67" s="740">
        <v>2807</v>
      </c>
      <c r="P67" s="741">
        <v>2793</v>
      </c>
      <c r="Q67" s="741">
        <v>2887</v>
      </c>
      <c r="R67" s="756">
        <v>2984.1636233440745</v>
      </c>
      <c r="S67" s="143">
        <f>100</f>
        <v>100</v>
      </c>
      <c r="T67" s="328">
        <f t="shared" si="35"/>
        <v>116.47940074906367</v>
      </c>
      <c r="U67" s="328">
        <f t="shared" si="35"/>
        <v>142.25967540574283</v>
      </c>
      <c r="V67" s="328">
        <f t="shared" si="35"/>
        <v>130.27465667915106</v>
      </c>
      <c r="W67" s="328">
        <f t="shared" si="35"/>
        <v>143.57053682896378</v>
      </c>
      <c r="X67" s="328">
        <f t="shared" si="35"/>
        <v>127.65293383270911</v>
      </c>
      <c r="Y67" s="328">
        <f t="shared" si="35"/>
        <v>223.03370786516854</v>
      </c>
      <c r="Z67" s="328">
        <f t="shared" si="35"/>
        <v>161.98501872659176</v>
      </c>
      <c r="AA67" s="328">
        <f t="shared" si="35"/>
        <v>157.05368289637951</v>
      </c>
      <c r="AB67" s="328">
        <f t="shared" si="16"/>
        <v>130.89887640449439</v>
      </c>
      <c r="AC67" s="328">
        <f t="shared" si="16"/>
        <v>142.63420724094883</v>
      </c>
      <c r="AD67" s="328">
        <f t="shared" si="16"/>
        <v>175.21847690387017</v>
      </c>
      <c r="AE67" s="328">
        <f t="shared" si="38"/>
        <v>174.34456928838952</v>
      </c>
      <c r="AF67" s="328">
        <f t="shared" si="39"/>
        <v>180.21223470661673</v>
      </c>
      <c r="AG67" s="329">
        <f t="shared" si="39"/>
        <v>186.27737973433673</v>
      </c>
      <c r="AH67" s="766">
        <v>1</v>
      </c>
      <c r="AI67" s="767">
        <v>4</v>
      </c>
      <c r="AJ67" s="767">
        <v>4</v>
      </c>
      <c r="AK67" s="767">
        <v>1</v>
      </c>
      <c r="AL67" s="767">
        <v>4</v>
      </c>
      <c r="AM67" s="767">
        <v>4</v>
      </c>
      <c r="AN67" s="767">
        <v>4</v>
      </c>
      <c r="AO67" s="767">
        <v>1</v>
      </c>
      <c r="AP67" s="767">
        <v>1</v>
      </c>
      <c r="AQ67" s="767">
        <v>1</v>
      </c>
      <c r="AR67" s="767">
        <v>1</v>
      </c>
      <c r="AS67" s="767">
        <v>1</v>
      </c>
      <c r="AT67" s="767">
        <v>4</v>
      </c>
      <c r="AU67" s="767">
        <v>6</v>
      </c>
      <c r="AV67" s="769">
        <v>7</v>
      </c>
      <c r="AX67" s="855">
        <f t="shared" si="28"/>
        <v>16.479400749063664</v>
      </c>
      <c r="AY67" s="855">
        <f t="shared" si="28"/>
        <v>22.132904608788849</v>
      </c>
      <c r="AZ67" s="855">
        <f t="shared" si="28"/>
        <v>-8.4247476963580485</v>
      </c>
      <c r="BA67" s="855">
        <f t="shared" si="28"/>
        <v>10.206037374221367</v>
      </c>
      <c r="BB67" s="855">
        <f t="shared" si="28"/>
        <v>-11.086956521739133</v>
      </c>
      <c r="BC67" s="855">
        <f t="shared" si="40"/>
        <v>74.718826405867972</v>
      </c>
      <c r="BD67" s="855">
        <f t="shared" si="40"/>
        <v>-27.371956339210747</v>
      </c>
      <c r="BE67" s="855">
        <f t="shared" si="40"/>
        <v>-3.0443159922928675</v>
      </c>
      <c r="BF67" s="855">
        <f t="shared" si="40"/>
        <v>-16.653418124006357</v>
      </c>
      <c r="BG67" s="855">
        <f t="shared" si="40"/>
        <v>8.9651883643300003</v>
      </c>
      <c r="BH67" s="855">
        <f t="shared" si="40"/>
        <v>22.844638949671769</v>
      </c>
      <c r="BI67" s="855">
        <f t="shared" si="40"/>
        <v>-0.49875311720698479</v>
      </c>
      <c r="BJ67" s="855">
        <f t="shared" si="40"/>
        <v>3.365556749015397</v>
      </c>
      <c r="BK67" s="859">
        <f t="shared" si="40"/>
        <v>3.365556749015397</v>
      </c>
    </row>
    <row r="68" spans="2:63" ht="15" x14ac:dyDescent="0.25">
      <c r="B68" s="918"/>
      <c r="C68" s="1" t="s">
        <v>5</v>
      </c>
      <c r="D68" s="741">
        <v>2139</v>
      </c>
      <c r="E68" s="741">
        <v>2015</v>
      </c>
      <c r="F68" s="741">
        <v>1645</v>
      </c>
      <c r="G68" s="741">
        <v>1571</v>
      </c>
      <c r="H68" s="741">
        <v>1377</v>
      </c>
      <c r="I68" s="741">
        <v>1991</v>
      </c>
      <c r="J68" s="741">
        <v>1536</v>
      </c>
      <c r="K68" s="740">
        <v>1590</v>
      </c>
      <c r="L68" s="741">
        <v>2013</v>
      </c>
      <c r="M68" s="740">
        <v>2424</v>
      </c>
      <c r="N68" s="740">
        <v>2881</v>
      </c>
      <c r="O68" s="740">
        <v>2641</v>
      </c>
      <c r="P68" s="741">
        <v>2628</v>
      </c>
      <c r="Q68" s="741">
        <v>2718</v>
      </c>
      <c r="R68" s="756">
        <v>2811.0821917808216</v>
      </c>
      <c r="S68" s="143">
        <f>100</f>
        <v>100</v>
      </c>
      <c r="T68" s="328">
        <f t="shared" si="35"/>
        <v>94.20289855072464</v>
      </c>
      <c r="U68" s="328">
        <f t="shared" si="35"/>
        <v>76.905095839177179</v>
      </c>
      <c r="V68" s="328">
        <f t="shared" si="35"/>
        <v>73.445535296867689</v>
      </c>
      <c r="W68" s="328">
        <f t="shared" si="35"/>
        <v>64.375876577840117</v>
      </c>
      <c r="X68" s="328">
        <f t="shared" si="35"/>
        <v>93.080878915381021</v>
      </c>
      <c r="Y68" s="328">
        <f t="shared" si="35"/>
        <v>71.809256661991583</v>
      </c>
      <c r="Z68" s="328">
        <f t="shared" si="35"/>
        <v>74.33380084151473</v>
      </c>
      <c r="AA68" s="328">
        <f t="shared" si="35"/>
        <v>94.109396914446009</v>
      </c>
      <c r="AB68" s="328">
        <f t="shared" si="16"/>
        <v>113.32398316970547</v>
      </c>
      <c r="AC68" s="328">
        <f t="shared" si="16"/>
        <v>134.68910705937353</v>
      </c>
      <c r="AD68" s="328">
        <f t="shared" si="16"/>
        <v>123.46891070593735</v>
      </c>
      <c r="AE68" s="328">
        <f t="shared" ref="AE68:AE71" si="41">P68*100/$D68</f>
        <v>122.86115007012623</v>
      </c>
      <c r="AF68" s="328">
        <f t="shared" ref="AF68:AG71" si="42">Q68*100/$D68</f>
        <v>127.0687237026648</v>
      </c>
      <c r="AG68" s="329">
        <f t="shared" si="42"/>
        <v>131.42039232261908</v>
      </c>
      <c r="AH68" s="766">
        <v>4</v>
      </c>
      <c r="AI68" s="767">
        <v>4</v>
      </c>
      <c r="AJ68" s="767">
        <v>4</v>
      </c>
      <c r="AK68" s="767">
        <v>4</v>
      </c>
      <c r="AL68" s="767">
        <v>4</v>
      </c>
      <c r="AM68" s="767">
        <v>4</v>
      </c>
      <c r="AN68" s="767">
        <v>4</v>
      </c>
      <c r="AO68" s="767">
        <v>1</v>
      </c>
      <c r="AP68" s="767">
        <v>4</v>
      </c>
      <c r="AQ68" s="767">
        <v>1</v>
      </c>
      <c r="AR68" s="767">
        <v>1</v>
      </c>
      <c r="AS68" s="767">
        <v>1</v>
      </c>
      <c r="AT68" s="767">
        <v>4</v>
      </c>
      <c r="AU68" s="767">
        <v>6</v>
      </c>
      <c r="AV68" s="769">
        <v>7</v>
      </c>
      <c r="AX68" s="855">
        <f t="shared" si="28"/>
        <v>-5.7971014492753659</v>
      </c>
      <c r="AY68" s="855">
        <f t="shared" si="28"/>
        <v>-18.362282878411907</v>
      </c>
      <c r="AZ68" s="855">
        <f t="shared" si="28"/>
        <v>-4.4984802431610955</v>
      </c>
      <c r="BA68" s="855">
        <f t="shared" si="28"/>
        <v>-12.348822406110759</v>
      </c>
      <c r="BB68" s="855">
        <f t="shared" si="28"/>
        <v>44.589687726942628</v>
      </c>
      <c r="BC68" s="855">
        <f t="shared" si="40"/>
        <v>-22.85283776996484</v>
      </c>
      <c r="BD68" s="855">
        <f t="shared" si="40"/>
        <v>3.515625</v>
      </c>
      <c r="BE68" s="855">
        <f t="shared" si="40"/>
        <v>26.603773584905667</v>
      </c>
      <c r="BF68" s="855">
        <f t="shared" si="40"/>
        <v>20.417287630402381</v>
      </c>
      <c r="BG68" s="855">
        <f t="shared" si="40"/>
        <v>18.853135313531343</v>
      </c>
      <c r="BH68" s="855">
        <f t="shared" si="40"/>
        <v>-8.3304408191600121</v>
      </c>
      <c r="BI68" s="855">
        <f t="shared" si="40"/>
        <v>-0.49223778871639867</v>
      </c>
      <c r="BJ68" s="855">
        <f t="shared" si="40"/>
        <v>3.4246575342465668</v>
      </c>
      <c r="BK68" s="859">
        <f t="shared" si="40"/>
        <v>3.4246575342465668</v>
      </c>
    </row>
    <row r="69" spans="2:63" ht="15" x14ac:dyDescent="0.25">
      <c r="B69" s="918"/>
      <c r="C69" s="1" t="s">
        <v>6</v>
      </c>
      <c r="D69" s="741">
        <v>5524</v>
      </c>
      <c r="E69" s="741">
        <v>6253</v>
      </c>
      <c r="F69" s="741">
        <v>6555</v>
      </c>
      <c r="G69" s="741">
        <v>6542</v>
      </c>
      <c r="H69" s="740">
        <v>6443</v>
      </c>
      <c r="I69" s="740">
        <v>6205</v>
      </c>
      <c r="J69" s="740">
        <v>6776</v>
      </c>
      <c r="K69" s="740">
        <v>7726</v>
      </c>
      <c r="L69" s="741">
        <v>8676</v>
      </c>
      <c r="M69" s="740">
        <v>8984</v>
      </c>
      <c r="N69" s="740">
        <v>9760</v>
      </c>
      <c r="O69" s="740">
        <v>10681</v>
      </c>
      <c r="P69" s="741">
        <v>10627</v>
      </c>
      <c r="Q69" s="741">
        <v>10989</v>
      </c>
      <c r="R69" s="756">
        <v>11363.331231768138</v>
      </c>
      <c r="S69" s="143">
        <f>100</f>
        <v>100</v>
      </c>
      <c r="T69" s="328">
        <f t="shared" si="35"/>
        <v>113.19695872556119</v>
      </c>
      <c r="U69" s="328">
        <f t="shared" si="35"/>
        <v>118.66401158580739</v>
      </c>
      <c r="V69" s="328">
        <f t="shared" si="35"/>
        <v>118.42867487328023</v>
      </c>
      <c r="W69" s="328">
        <f t="shared" si="35"/>
        <v>116.63649529326575</v>
      </c>
      <c r="X69" s="328">
        <f t="shared" si="35"/>
        <v>112.32802317161477</v>
      </c>
      <c r="Y69" s="328">
        <f t="shared" si="35"/>
        <v>122.66473569876901</v>
      </c>
      <c r="Z69" s="328">
        <f t="shared" si="35"/>
        <v>139.86241853729183</v>
      </c>
      <c r="AA69" s="328">
        <f t="shared" si="35"/>
        <v>157.06010137581464</v>
      </c>
      <c r="AB69" s="328">
        <f t="shared" si="16"/>
        <v>162.63577118030412</v>
      </c>
      <c r="AC69" s="328">
        <f t="shared" si="16"/>
        <v>176.68356263577118</v>
      </c>
      <c r="AD69" s="328">
        <f t="shared" si="16"/>
        <v>193.35626357711803</v>
      </c>
      <c r="AE69" s="328">
        <f t="shared" si="41"/>
        <v>192.37871107892832</v>
      </c>
      <c r="AF69" s="328">
        <f t="shared" si="42"/>
        <v>198.93193338160754</v>
      </c>
      <c r="AG69" s="329">
        <f t="shared" si="42"/>
        <v>205.70838580318861</v>
      </c>
      <c r="AH69" s="766">
        <v>4</v>
      </c>
      <c r="AI69" s="767">
        <v>4</v>
      </c>
      <c r="AJ69" s="767">
        <v>4</v>
      </c>
      <c r="AK69" s="767">
        <v>4</v>
      </c>
      <c r="AL69" s="767">
        <v>1</v>
      </c>
      <c r="AM69" s="767">
        <v>1</v>
      </c>
      <c r="AN69" s="767">
        <v>1</v>
      </c>
      <c r="AO69" s="767">
        <v>1</v>
      </c>
      <c r="AP69" s="767">
        <v>4</v>
      </c>
      <c r="AQ69" s="767">
        <v>1</v>
      </c>
      <c r="AR69" s="767">
        <v>1</v>
      </c>
      <c r="AS69" s="767">
        <v>1</v>
      </c>
      <c r="AT69" s="767">
        <v>4</v>
      </c>
      <c r="AU69" s="767">
        <v>6</v>
      </c>
      <c r="AV69" s="769">
        <v>7</v>
      </c>
      <c r="AX69" s="855">
        <f t="shared" si="28"/>
        <v>13.196958725561192</v>
      </c>
      <c r="AY69" s="855">
        <f t="shared" si="28"/>
        <v>4.8296817527586855</v>
      </c>
      <c r="AZ69" s="855">
        <f t="shared" si="28"/>
        <v>-0.19832189168573766</v>
      </c>
      <c r="BA69" s="855">
        <f t="shared" si="28"/>
        <v>-1.5132986854173081</v>
      </c>
      <c r="BB69" s="855">
        <f t="shared" si="28"/>
        <v>-3.6939313984168831</v>
      </c>
      <c r="BC69" s="855">
        <f t="shared" si="40"/>
        <v>9.2022562449637348</v>
      </c>
      <c r="BD69" s="855">
        <f t="shared" si="40"/>
        <v>14.020070838252652</v>
      </c>
      <c r="BE69" s="855">
        <f t="shared" si="40"/>
        <v>12.296142894123729</v>
      </c>
      <c r="BF69" s="855">
        <f t="shared" si="40"/>
        <v>3.5500230520977505</v>
      </c>
      <c r="BG69" s="855">
        <f t="shared" si="40"/>
        <v>8.6375779162956476</v>
      </c>
      <c r="BH69" s="855">
        <f t="shared" si="40"/>
        <v>9.4364754098360759</v>
      </c>
      <c r="BI69" s="855">
        <f t="shared" si="40"/>
        <v>-0.50557063945323444</v>
      </c>
      <c r="BJ69" s="855">
        <f t="shared" si="40"/>
        <v>3.406417615507662</v>
      </c>
      <c r="BK69" s="859">
        <f t="shared" si="40"/>
        <v>3.406417615507662</v>
      </c>
    </row>
    <row r="70" spans="2:63" ht="15" x14ac:dyDescent="0.25">
      <c r="B70" s="919"/>
      <c r="C70" s="8" t="s">
        <v>7</v>
      </c>
      <c r="D70">
        <v>3385</v>
      </c>
      <c r="E70">
        <v>4238</v>
      </c>
      <c r="F70">
        <v>4910</v>
      </c>
      <c r="G70">
        <v>4971</v>
      </c>
      <c r="H70">
        <v>5066</v>
      </c>
      <c r="I70">
        <v>4214</v>
      </c>
      <c r="J70">
        <v>5240</v>
      </c>
      <c r="K70">
        <v>6136</v>
      </c>
      <c r="L70">
        <v>6663</v>
      </c>
      <c r="M70">
        <v>6560</v>
      </c>
      <c r="N70">
        <v>6879</v>
      </c>
      <c r="O70">
        <v>8040</v>
      </c>
      <c r="P70">
        <v>7999</v>
      </c>
      <c r="Q70">
        <v>8271</v>
      </c>
      <c r="R70" s="565">
        <v>8552.2491561445186</v>
      </c>
      <c r="S70" s="143">
        <f>100</f>
        <v>100</v>
      </c>
      <c r="T70" s="328">
        <f t="shared" si="35"/>
        <v>125.19940915805022</v>
      </c>
      <c r="U70" s="328">
        <f t="shared" si="35"/>
        <v>145.05169867060562</v>
      </c>
      <c r="V70" s="328">
        <f t="shared" si="35"/>
        <v>146.85376661742984</v>
      </c>
      <c r="W70" s="328">
        <f t="shared" si="35"/>
        <v>149.6602658788774</v>
      </c>
      <c r="X70" s="328">
        <f t="shared" si="35"/>
        <v>124.49039881831609</v>
      </c>
      <c r="Y70" s="328">
        <f t="shared" si="35"/>
        <v>154.80059084194977</v>
      </c>
      <c r="Z70" s="328">
        <f t="shared" si="35"/>
        <v>181.27031019202363</v>
      </c>
      <c r="AA70" s="328">
        <f t="shared" si="35"/>
        <v>196.83899556868536</v>
      </c>
      <c r="AB70" s="328">
        <f t="shared" si="16"/>
        <v>193.79615952732644</v>
      </c>
      <c r="AC70" s="328">
        <f t="shared" si="16"/>
        <v>203.22008862629247</v>
      </c>
      <c r="AD70" s="328">
        <f t="shared" si="16"/>
        <v>237.51846381093057</v>
      </c>
      <c r="AE70" s="328">
        <f t="shared" si="41"/>
        <v>236.3072378138848</v>
      </c>
      <c r="AF70" s="328">
        <f t="shared" si="42"/>
        <v>244.34268833087148</v>
      </c>
      <c r="AG70" s="329">
        <f t="shared" si="42"/>
        <v>252.65137832036982</v>
      </c>
      <c r="AH70" s="770"/>
      <c r="AI70" s="771"/>
      <c r="AJ70" s="771"/>
      <c r="AK70" s="771"/>
      <c r="AL70" s="771"/>
      <c r="AM70" s="771"/>
      <c r="AN70" s="771"/>
      <c r="AO70" s="771"/>
      <c r="AP70" s="771"/>
      <c r="AQ70" s="771"/>
      <c r="AR70" s="771"/>
      <c r="AS70" s="771"/>
      <c r="AT70" s="771"/>
      <c r="AU70" s="771"/>
      <c r="AV70" s="772"/>
      <c r="AW70" s="856"/>
      <c r="AX70" s="857">
        <f t="shared" si="28"/>
        <v>25.199409158050212</v>
      </c>
      <c r="AY70" s="857">
        <f t="shared" si="28"/>
        <v>15.856536101934871</v>
      </c>
      <c r="AZ70" s="857">
        <f t="shared" si="28"/>
        <v>1.2423625254582404</v>
      </c>
      <c r="BA70" s="857">
        <f t="shared" si="28"/>
        <v>1.9110842888754753</v>
      </c>
      <c r="BB70" s="857">
        <f t="shared" si="28"/>
        <v>-16.818002368732731</v>
      </c>
      <c r="BC70" s="857">
        <f t="shared" si="40"/>
        <v>24.347413383958227</v>
      </c>
      <c r="BD70" s="857">
        <f t="shared" si="40"/>
        <v>17.099236641221371</v>
      </c>
      <c r="BE70" s="857">
        <f t="shared" si="40"/>
        <v>8.5886571056062557</v>
      </c>
      <c r="BF70" s="857">
        <f t="shared" si="40"/>
        <v>-1.5458502176196931</v>
      </c>
      <c r="BG70" s="857">
        <f t="shared" si="40"/>
        <v>4.8628048780487765</v>
      </c>
      <c r="BH70" s="857">
        <f t="shared" si="40"/>
        <v>16.87745311818578</v>
      </c>
      <c r="BI70" s="857">
        <f t="shared" si="40"/>
        <v>-0.50995024875621908</v>
      </c>
      <c r="BJ70" s="857">
        <f t="shared" si="40"/>
        <v>3.4004250531316504</v>
      </c>
      <c r="BK70" s="860">
        <f t="shared" si="40"/>
        <v>3.4004250531316504</v>
      </c>
    </row>
    <row r="71" spans="2:63" ht="15" customHeight="1" x14ac:dyDescent="0.25">
      <c r="B71" s="918" t="s">
        <v>16</v>
      </c>
      <c r="C71" s="1" t="s">
        <v>2</v>
      </c>
      <c r="D71" s="741">
        <v>1008</v>
      </c>
      <c r="E71" s="741">
        <v>1334</v>
      </c>
      <c r="F71" s="741">
        <v>1315</v>
      </c>
      <c r="G71" s="740">
        <v>946</v>
      </c>
      <c r="H71" s="740">
        <v>1255</v>
      </c>
      <c r="I71" s="741">
        <v>940</v>
      </c>
      <c r="J71" s="740">
        <v>882</v>
      </c>
      <c r="K71" s="740">
        <v>1242</v>
      </c>
      <c r="L71" s="741">
        <v>1474</v>
      </c>
      <c r="M71" s="740">
        <v>1551</v>
      </c>
      <c r="N71" s="740">
        <v>1963</v>
      </c>
      <c r="O71" s="740">
        <v>2317</v>
      </c>
      <c r="P71" s="741">
        <v>2433</v>
      </c>
      <c r="Q71" s="741">
        <v>2572</v>
      </c>
      <c r="R71" s="756">
        <v>2718.9412248253184</v>
      </c>
      <c r="S71" s="143">
        <f>100</f>
        <v>100</v>
      </c>
      <c r="T71" s="328">
        <f t="shared" si="35"/>
        <v>132.34126984126985</v>
      </c>
      <c r="U71" s="328">
        <f t="shared" si="35"/>
        <v>130.45634920634922</v>
      </c>
      <c r="V71" s="328">
        <f t="shared" si="35"/>
        <v>93.849206349206355</v>
      </c>
      <c r="W71" s="328">
        <f t="shared" si="35"/>
        <v>124.50396825396825</v>
      </c>
      <c r="X71" s="328">
        <f t="shared" si="35"/>
        <v>93.253968253968253</v>
      </c>
      <c r="Y71" s="328">
        <f t="shared" si="35"/>
        <v>87.5</v>
      </c>
      <c r="Z71" s="328">
        <f t="shared" si="35"/>
        <v>123.21428571428571</v>
      </c>
      <c r="AA71" s="328">
        <f t="shared" si="35"/>
        <v>146.23015873015873</v>
      </c>
      <c r="AB71" s="328">
        <f t="shared" si="16"/>
        <v>153.86904761904762</v>
      </c>
      <c r="AC71" s="328">
        <f t="shared" si="16"/>
        <v>194.74206349206349</v>
      </c>
      <c r="AD71" s="328">
        <f t="shared" si="16"/>
        <v>229.86111111111111</v>
      </c>
      <c r="AE71" s="328">
        <f t="shared" si="41"/>
        <v>241.36904761904762</v>
      </c>
      <c r="AF71" s="328">
        <f t="shared" si="42"/>
        <v>255.15873015873015</v>
      </c>
      <c r="AG71" s="329">
        <f t="shared" si="42"/>
        <v>269.73623262155934</v>
      </c>
      <c r="AH71" s="766">
        <v>4</v>
      </c>
      <c r="AI71" s="767">
        <v>4</v>
      </c>
      <c r="AJ71" s="767">
        <v>4</v>
      </c>
      <c r="AK71" s="767">
        <v>1</v>
      </c>
      <c r="AL71" s="767">
        <v>1</v>
      </c>
      <c r="AM71" s="767">
        <v>4</v>
      </c>
      <c r="AN71" s="767">
        <v>1</v>
      </c>
      <c r="AO71" s="767">
        <v>1</v>
      </c>
      <c r="AP71" s="767">
        <v>4</v>
      </c>
      <c r="AQ71" s="767">
        <v>1</v>
      </c>
      <c r="AR71" s="767">
        <v>1</v>
      </c>
      <c r="AS71" s="767">
        <v>1</v>
      </c>
      <c r="AT71" s="767">
        <v>4</v>
      </c>
      <c r="AU71" s="767">
        <v>6</v>
      </c>
      <c r="AV71" s="769">
        <v>7</v>
      </c>
      <c r="AX71" s="855">
        <f t="shared" si="28"/>
        <v>32.341269841269835</v>
      </c>
      <c r="AY71" s="855">
        <f t="shared" si="28"/>
        <v>-1.4242878560719596</v>
      </c>
      <c r="AZ71" s="855">
        <f t="shared" si="28"/>
        <v>-28.060836501901143</v>
      </c>
      <c r="BA71" s="855">
        <f t="shared" si="28"/>
        <v>32.663847780126851</v>
      </c>
      <c r="BB71" s="855">
        <f t="shared" si="28"/>
        <v>-25.099601593625497</v>
      </c>
      <c r="BC71" s="855">
        <f t="shared" si="40"/>
        <v>-6.1702127659574497</v>
      </c>
      <c r="BD71" s="855">
        <f t="shared" si="40"/>
        <v>40.816326530612244</v>
      </c>
      <c r="BE71" s="855">
        <f t="shared" si="40"/>
        <v>18.679549114331717</v>
      </c>
      <c r="BF71" s="855">
        <f t="shared" si="40"/>
        <v>5.2238805970149294</v>
      </c>
      <c r="BG71" s="855">
        <f t="shared" si="40"/>
        <v>26.563507414571252</v>
      </c>
      <c r="BH71" s="855">
        <f t="shared" si="40"/>
        <v>18.033622007131946</v>
      </c>
      <c r="BI71" s="855">
        <f t="shared" si="40"/>
        <v>5.0064738886491211</v>
      </c>
      <c r="BJ71" s="855">
        <f t="shared" si="40"/>
        <v>5.7131113851212501</v>
      </c>
      <c r="BK71" s="859">
        <f t="shared" si="40"/>
        <v>5.7131113851212501</v>
      </c>
    </row>
    <row r="72" spans="2:63" ht="15" x14ac:dyDescent="0.25">
      <c r="B72" s="918"/>
      <c r="C72" s="1" t="s">
        <v>3</v>
      </c>
      <c r="D72" s="741">
        <v>192</v>
      </c>
      <c r="E72" s="741">
        <v>178</v>
      </c>
      <c r="F72" s="741">
        <v>185</v>
      </c>
      <c r="G72" s="740">
        <v>310</v>
      </c>
      <c r="H72" s="741">
        <v>255</v>
      </c>
      <c r="I72" s="741">
        <v>180</v>
      </c>
      <c r="J72" s="741">
        <v>166</v>
      </c>
      <c r="K72" s="740">
        <v>353</v>
      </c>
      <c r="L72" s="741">
        <v>439</v>
      </c>
      <c r="M72" s="741">
        <v>495</v>
      </c>
      <c r="N72" s="741">
        <v>598</v>
      </c>
      <c r="O72" s="741">
        <v>634</v>
      </c>
      <c r="P72" s="741">
        <v>628</v>
      </c>
      <c r="Q72" s="741">
        <v>663</v>
      </c>
      <c r="R72" s="756">
        <v>699.95063694267515</v>
      </c>
      <c r="S72" s="143">
        <f>100</f>
        <v>100</v>
      </c>
      <c r="T72" s="328">
        <f t="shared" si="35"/>
        <v>92.708333333333329</v>
      </c>
      <c r="U72" s="328">
        <f t="shared" si="35"/>
        <v>96.354166666666671</v>
      </c>
      <c r="V72" s="328">
        <f t="shared" si="35"/>
        <v>161.45833333333334</v>
      </c>
      <c r="W72" s="328">
        <f t="shared" si="35"/>
        <v>132.8125</v>
      </c>
      <c r="X72" s="328">
        <f t="shared" si="35"/>
        <v>93.75</v>
      </c>
      <c r="Y72" s="328">
        <f t="shared" si="35"/>
        <v>86.458333333333329</v>
      </c>
      <c r="Z72" s="328">
        <f t="shared" si="35"/>
        <v>183.85416666666666</v>
      </c>
      <c r="AA72" s="328">
        <f t="shared" si="35"/>
        <v>228.64583333333334</v>
      </c>
      <c r="AB72" s="328">
        <f t="shared" si="16"/>
        <v>257.8125</v>
      </c>
      <c r="AC72" s="328">
        <f t="shared" si="16"/>
        <v>311.45833333333331</v>
      </c>
      <c r="AD72" s="328">
        <f t="shared" si="16"/>
        <v>330.20833333333331</v>
      </c>
      <c r="AE72" s="328">
        <f t="shared" ref="AE72:AE75" si="43">P72*100/$D72</f>
        <v>327.08333333333331</v>
      </c>
      <c r="AF72" s="328">
        <f t="shared" ref="AF72:AG75" si="44">Q72*100/$D72</f>
        <v>345.3125</v>
      </c>
      <c r="AG72" s="329">
        <f t="shared" si="44"/>
        <v>364.55762340764335</v>
      </c>
      <c r="AH72" s="766">
        <v>4</v>
      </c>
      <c r="AI72" s="767">
        <v>4</v>
      </c>
      <c r="AJ72" s="767">
        <v>4</v>
      </c>
      <c r="AK72" s="767">
        <v>1</v>
      </c>
      <c r="AL72" s="767">
        <v>4</v>
      </c>
      <c r="AM72" s="767">
        <v>4</v>
      </c>
      <c r="AN72" s="767">
        <v>4</v>
      </c>
      <c r="AO72" s="767">
        <v>1</v>
      </c>
      <c r="AP72" s="767">
        <v>4</v>
      </c>
      <c r="AQ72" s="767">
        <v>4</v>
      </c>
      <c r="AR72" s="767">
        <v>4</v>
      </c>
      <c r="AS72" s="767">
        <v>4</v>
      </c>
      <c r="AT72" s="767">
        <v>4</v>
      </c>
      <c r="AU72" s="767">
        <v>6</v>
      </c>
      <c r="AV72" s="769">
        <v>7</v>
      </c>
      <c r="AX72" s="855">
        <f t="shared" si="28"/>
        <v>-7.2916666666666625</v>
      </c>
      <c r="AY72" s="855">
        <f t="shared" si="28"/>
        <v>3.9325842696629199</v>
      </c>
      <c r="AZ72" s="855">
        <f t="shared" si="28"/>
        <v>67.567567567567565</v>
      </c>
      <c r="BA72" s="855">
        <f t="shared" si="28"/>
        <v>-17.741935483870964</v>
      </c>
      <c r="BB72" s="855">
        <f t="shared" si="28"/>
        <v>-29.411764705882348</v>
      </c>
      <c r="BC72" s="855">
        <f t="shared" si="40"/>
        <v>-7.7777777777777724</v>
      </c>
      <c r="BD72" s="855">
        <f t="shared" si="40"/>
        <v>112.65060240963854</v>
      </c>
      <c r="BE72" s="855">
        <f t="shared" si="40"/>
        <v>24.362606232294624</v>
      </c>
      <c r="BF72" s="855">
        <f t="shared" si="40"/>
        <v>12.756264236902059</v>
      </c>
      <c r="BG72" s="855">
        <f t="shared" si="40"/>
        <v>20.80808080808081</v>
      </c>
      <c r="BH72" s="855">
        <f t="shared" si="40"/>
        <v>6.020066889632103</v>
      </c>
      <c r="BI72" s="855">
        <f t="shared" si="40"/>
        <v>-0.94637223974763929</v>
      </c>
      <c r="BJ72" s="855">
        <f t="shared" si="40"/>
        <v>5.5732484076433053</v>
      </c>
      <c r="BK72" s="859">
        <f t="shared" si="40"/>
        <v>5.5732484076433053</v>
      </c>
    </row>
    <row r="73" spans="2:63" ht="15" x14ac:dyDescent="0.25">
      <c r="B73" s="918"/>
      <c r="C73" s="1" t="s">
        <v>4</v>
      </c>
      <c r="D73" s="740">
        <v>0</v>
      </c>
      <c r="E73" s="740">
        <v>0</v>
      </c>
      <c r="F73" s="741">
        <v>0</v>
      </c>
      <c r="G73" s="740">
        <v>0</v>
      </c>
      <c r="H73" s="741">
        <v>242</v>
      </c>
      <c r="I73" s="741">
        <v>175</v>
      </c>
      <c r="J73" s="741">
        <v>170</v>
      </c>
      <c r="K73" s="741">
        <v>130</v>
      </c>
      <c r="L73" s="741">
        <v>147</v>
      </c>
      <c r="M73" s="740">
        <v>230</v>
      </c>
      <c r="N73" s="741">
        <v>242</v>
      </c>
      <c r="O73" s="741">
        <v>256</v>
      </c>
      <c r="P73" s="741">
        <v>254</v>
      </c>
      <c r="Q73" s="741">
        <v>268</v>
      </c>
      <c r="R73" s="756">
        <v>282.77165354330708</v>
      </c>
      <c r="S73" s="143">
        <f>100</f>
        <v>100</v>
      </c>
      <c r="T73" s="328" t="e">
        <f t="shared" si="35"/>
        <v>#DIV/0!</v>
      </c>
      <c r="U73" s="328" t="e">
        <f t="shared" si="35"/>
        <v>#DIV/0!</v>
      </c>
      <c r="V73" s="328" t="e">
        <f t="shared" si="35"/>
        <v>#DIV/0!</v>
      </c>
      <c r="W73" s="328" t="e">
        <f t="shared" si="35"/>
        <v>#DIV/0!</v>
      </c>
      <c r="X73" s="328" t="e">
        <f t="shared" si="35"/>
        <v>#DIV/0!</v>
      </c>
      <c r="Y73" s="328" t="e">
        <f t="shared" si="35"/>
        <v>#DIV/0!</v>
      </c>
      <c r="Z73" s="328" t="e">
        <f t="shared" si="35"/>
        <v>#DIV/0!</v>
      </c>
      <c r="AA73" s="328" t="e">
        <f t="shared" si="35"/>
        <v>#DIV/0!</v>
      </c>
      <c r="AB73" s="328" t="e">
        <f t="shared" si="16"/>
        <v>#DIV/0!</v>
      </c>
      <c r="AC73" s="328" t="e">
        <f t="shared" si="16"/>
        <v>#DIV/0!</v>
      </c>
      <c r="AD73" s="328" t="e">
        <f t="shared" si="16"/>
        <v>#DIV/0!</v>
      </c>
      <c r="AE73" s="328" t="e">
        <f t="shared" si="43"/>
        <v>#DIV/0!</v>
      </c>
      <c r="AF73" s="328" t="e">
        <f t="shared" si="44"/>
        <v>#DIV/0!</v>
      </c>
      <c r="AG73" s="329" t="e">
        <f t="shared" si="44"/>
        <v>#DIV/0!</v>
      </c>
      <c r="AH73" s="766">
        <v>1</v>
      </c>
      <c r="AI73" s="767">
        <v>1</v>
      </c>
      <c r="AJ73" s="767">
        <v>4</v>
      </c>
      <c r="AK73" s="767">
        <v>1</v>
      </c>
      <c r="AL73" s="767">
        <v>4</v>
      </c>
      <c r="AM73" s="767">
        <v>4</v>
      </c>
      <c r="AN73" s="767">
        <v>4</v>
      </c>
      <c r="AO73" s="767">
        <v>4</v>
      </c>
      <c r="AP73" s="767">
        <v>4</v>
      </c>
      <c r="AQ73" s="767">
        <v>1</v>
      </c>
      <c r="AR73" s="767">
        <v>4</v>
      </c>
      <c r="AS73" s="767">
        <v>4</v>
      </c>
      <c r="AT73" s="767">
        <v>4</v>
      </c>
      <c r="AU73" s="767">
        <v>6</v>
      </c>
      <c r="AV73" s="769">
        <v>7</v>
      </c>
      <c r="AX73" s="855" t="e">
        <f t="shared" si="28"/>
        <v>#DIV/0!</v>
      </c>
      <c r="AY73" s="855" t="e">
        <f t="shared" si="28"/>
        <v>#DIV/0!</v>
      </c>
      <c r="AZ73" s="855" t="e">
        <f t="shared" si="28"/>
        <v>#DIV/0!</v>
      </c>
      <c r="BA73" s="855" t="e">
        <f t="shared" si="28"/>
        <v>#DIV/0!</v>
      </c>
      <c r="BB73" s="855">
        <f t="shared" si="28"/>
        <v>-27.685950413223136</v>
      </c>
      <c r="BC73" s="855">
        <f t="shared" si="40"/>
        <v>-2.8571428571428581</v>
      </c>
      <c r="BD73" s="855">
        <f t="shared" si="40"/>
        <v>-23.529411764705888</v>
      </c>
      <c r="BE73" s="855">
        <f t="shared" si="40"/>
        <v>13.076923076923075</v>
      </c>
      <c r="BF73" s="855">
        <f t="shared" si="40"/>
        <v>56.4625850340136</v>
      </c>
      <c r="BG73" s="855">
        <f t="shared" si="40"/>
        <v>5.2173913043478182</v>
      </c>
      <c r="BH73" s="855">
        <f t="shared" si="40"/>
        <v>5.7851239669421517</v>
      </c>
      <c r="BI73" s="855">
        <f t="shared" si="40"/>
        <v>-0.78125</v>
      </c>
      <c r="BJ73" s="855">
        <f t="shared" si="40"/>
        <v>5.5118110236220375</v>
      </c>
      <c r="BK73" s="859">
        <f t="shared" si="40"/>
        <v>5.5118110236220375</v>
      </c>
    </row>
    <row r="74" spans="2:63" ht="15" x14ac:dyDescent="0.25">
      <c r="B74" s="918"/>
      <c r="C74" s="1" t="s">
        <v>5</v>
      </c>
      <c r="D74" s="740">
        <v>0</v>
      </c>
      <c r="E74" s="740">
        <v>0</v>
      </c>
      <c r="F74" s="740">
        <v>0</v>
      </c>
      <c r="G74" s="740">
        <v>0</v>
      </c>
      <c r="H74" s="740">
        <v>0</v>
      </c>
      <c r="I74" s="740">
        <v>0</v>
      </c>
      <c r="J74" s="740">
        <v>0</v>
      </c>
      <c r="K74" s="741">
        <v>0</v>
      </c>
      <c r="L74" s="740">
        <v>0</v>
      </c>
      <c r="M74" s="741">
        <v>0</v>
      </c>
      <c r="N74" s="740">
        <v>0</v>
      </c>
      <c r="O74" s="740">
        <v>0</v>
      </c>
      <c r="P74" s="741">
        <v>0</v>
      </c>
      <c r="Q74" s="741">
        <v>0</v>
      </c>
      <c r="R74" s="756">
        <v>0</v>
      </c>
      <c r="S74" s="143">
        <f>100</f>
        <v>100</v>
      </c>
      <c r="T74" s="328" t="e">
        <f t="shared" si="35"/>
        <v>#DIV/0!</v>
      </c>
      <c r="U74" s="328" t="e">
        <f t="shared" si="35"/>
        <v>#DIV/0!</v>
      </c>
      <c r="V74" s="328" t="e">
        <f t="shared" si="35"/>
        <v>#DIV/0!</v>
      </c>
      <c r="W74" s="328" t="e">
        <f t="shared" si="35"/>
        <v>#DIV/0!</v>
      </c>
      <c r="X74" s="328" t="e">
        <f t="shared" si="35"/>
        <v>#DIV/0!</v>
      </c>
      <c r="Y74" s="328" t="e">
        <f t="shared" si="35"/>
        <v>#DIV/0!</v>
      </c>
      <c r="Z74" s="328" t="e">
        <f t="shared" si="35"/>
        <v>#DIV/0!</v>
      </c>
      <c r="AA74" s="328" t="e">
        <f t="shared" si="35"/>
        <v>#DIV/0!</v>
      </c>
      <c r="AB74" s="328" t="e">
        <f t="shared" si="16"/>
        <v>#DIV/0!</v>
      </c>
      <c r="AC74" s="328" t="e">
        <f t="shared" si="16"/>
        <v>#DIV/0!</v>
      </c>
      <c r="AD74" s="328" t="e">
        <f t="shared" si="16"/>
        <v>#DIV/0!</v>
      </c>
      <c r="AE74" s="328" t="e">
        <f t="shared" si="43"/>
        <v>#DIV/0!</v>
      </c>
      <c r="AF74" s="328" t="e">
        <f t="shared" si="44"/>
        <v>#DIV/0!</v>
      </c>
      <c r="AG74" s="329" t="e">
        <f t="shared" si="44"/>
        <v>#DIV/0!</v>
      </c>
      <c r="AH74" s="766">
        <v>1</v>
      </c>
      <c r="AI74" s="767">
        <v>1</v>
      </c>
      <c r="AJ74" s="767">
        <v>1</v>
      </c>
      <c r="AK74" s="767">
        <v>1</v>
      </c>
      <c r="AL74" s="767">
        <v>1</v>
      </c>
      <c r="AM74" s="767">
        <v>1</v>
      </c>
      <c r="AN74" s="767">
        <v>1</v>
      </c>
      <c r="AO74" s="767">
        <v>4</v>
      </c>
      <c r="AP74" s="767">
        <v>1</v>
      </c>
      <c r="AQ74" s="767">
        <v>4</v>
      </c>
      <c r="AR74" s="767">
        <v>1</v>
      </c>
      <c r="AS74" s="767">
        <v>1</v>
      </c>
      <c r="AT74" s="767">
        <v>4</v>
      </c>
      <c r="AU74" s="767">
        <v>6</v>
      </c>
      <c r="AV74" s="769">
        <v>7</v>
      </c>
      <c r="AX74" s="855" t="e">
        <f t="shared" si="28"/>
        <v>#DIV/0!</v>
      </c>
      <c r="AY74" s="855" t="e">
        <f t="shared" si="28"/>
        <v>#DIV/0!</v>
      </c>
      <c r="AZ74" s="855" t="e">
        <f t="shared" si="28"/>
        <v>#DIV/0!</v>
      </c>
      <c r="BA74" s="855" t="e">
        <f t="shared" si="28"/>
        <v>#DIV/0!</v>
      </c>
      <c r="BB74" s="855" t="e">
        <f t="shared" si="28"/>
        <v>#DIV/0!</v>
      </c>
      <c r="BC74" s="855" t="e">
        <f t="shared" si="40"/>
        <v>#DIV/0!</v>
      </c>
      <c r="BD74" s="855" t="e">
        <f t="shared" si="40"/>
        <v>#DIV/0!</v>
      </c>
      <c r="BE74" s="855" t="e">
        <f t="shared" si="40"/>
        <v>#DIV/0!</v>
      </c>
      <c r="BF74" s="855" t="e">
        <f t="shared" si="40"/>
        <v>#DIV/0!</v>
      </c>
      <c r="BG74" s="855" t="e">
        <f t="shared" si="40"/>
        <v>#DIV/0!</v>
      </c>
      <c r="BH74" s="855" t="e">
        <f t="shared" si="40"/>
        <v>#DIV/0!</v>
      </c>
      <c r="BI74" s="855" t="e">
        <f t="shared" si="40"/>
        <v>#DIV/0!</v>
      </c>
      <c r="BJ74" s="855" t="e">
        <f t="shared" si="40"/>
        <v>#DIV/0!</v>
      </c>
      <c r="BK74" s="859" t="e">
        <f t="shared" si="40"/>
        <v>#DIV/0!</v>
      </c>
    </row>
    <row r="75" spans="2:63" ht="15" x14ac:dyDescent="0.25">
      <c r="B75" s="918"/>
      <c r="C75" s="1" t="s">
        <v>6</v>
      </c>
      <c r="D75" s="740">
        <v>1200</v>
      </c>
      <c r="E75" s="740">
        <v>1512</v>
      </c>
      <c r="F75" s="741">
        <v>1500</v>
      </c>
      <c r="G75" s="740">
        <v>1256</v>
      </c>
      <c r="H75" s="740">
        <v>1752</v>
      </c>
      <c r="I75" s="740">
        <v>1295</v>
      </c>
      <c r="J75" s="740">
        <v>1218</v>
      </c>
      <c r="K75" s="740">
        <v>1725</v>
      </c>
      <c r="L75" s="740">
        <v>2060</v>
      </c>
      <c r="M75" s="740">
        <v>2276</v>
      </c>
      <c r="N75" s="740">
        <v>2803</v>
      </c>
      <c r="O75" s="740">
        <v>3207</v>
      </c>
      <c r="P75" s="741">
        <v>3315</v>
      </c>
      <c r="Q75" s="741">
        <v>3503</v>
      </c>
      <c r="R75" s="756">
        <v>3701.6618401206638</v>
      </c>
      <c r="S75" s="143">
        <f>100</f>
        <v>100</v>
      </c>
      <c r="T75" s="328">
        <f t="shared" si="35"/>
        <v>126</v>
      </c>
      <c r="U75" s="328">
        <f t="shared" si="35"/>
        <v>125</v>
      </c>
      <c r="V75" s="328">
        <f t="shared" si="35"/>
        <v>104.66666666666667</v>
      </c>
      <c r="W75" s="328">
        <f t="shared" si="35"/>
        <v>146</v>
      </c>
      <c r="X75" s="328">
        <f t="shared" si="35"/>
        <v>107.91666666666667</v>
      </c>
      <c r="Y75" s="328">
        <f t="shared" si="35"/>
        <v>101.5</v>
      </c>
      <c r="Z75" s="328">
        <f t="shared" si="35"/>
        <v>143.75</v>
      </c>
      <c r="AA75" s="328">
        <f t="shared" si="35"/>
        <v>171.66666666666666</v>
      </c>
      <c r="AB75" s="328">
        <f t="shared" si="16"/>
        <v>189.66666666666666</v>
      </c>
      <c r="AC75" s="328">
        <f t="shared" si="16"/>
        <v>233.58333333333334</v>
      </c>
      <c r="AD75" s="328">
        <f t="shared" si="16"/>
        <v>267.25</v>
      </c>
      <c r="AE75" s="328">
        <f t="shared" si="43"/>
        <v>276.25</v>
      </c>
      <c r="AF75" s="328">
        <f t="shared" si="44"/>
        <v>291.91666666666669</v>
      </c>
      <c r="AG75" s="329">
        <f t="shared" si="44"/>
        <v>308.47182001005535</v>
      </c>
      <c r="AH75" s="766">
        <v>1</v>
      </c>
      <c r="AI75" s="767">
        <v>1</v>
      </c>
      <c r="AJ75" s="767">
        <v>4</v>
      </c>
      <c r="AK75" s="767">
        <v>1</v>
      </c>
      <c r="AL75" s="767">
        <v>1</v>
      </c>
      <c r="AM75" s="767">
        <v>1</v>
      </c>
      <c r="AN75" s="767">
        <v>1</v>
      </c>
      <c r="AO75" s="767">
        <v>1</v>
      </c>
      <c r="AP75" s="767">
        <v>1</v>
      </c>
      <c r="AQ75" s="767">
        <v>1</v>
      </c>
      <c r="AR75" s="767">
        <v>1</v>
      </c>
      <c r="AS75" s="767">
        <v>1</v>
      </c>
      <c r="AT75" s="767">
        <v>4</v>
      </c>
      <c r="AU75" s="767">
        <v>6</v>
      </c>
      <c r="AV75" s="769">
        <v>7</v>
      </c>
      <c r="AX75" s="855">
        <f t="shared" si="28"/>
        <v>26</v>
      </c>
      <c r="AY75" s="855">
        <f t="shared" si="28"/>
        <v>-0.79365079365079083</v>
      </c>
      <c r="AZ75" s="855">
        <f t="shared" si="28"/>
        <v>-16.266666666666662</v>
      </c>
      <c r="BA75" s="855">
        <f t="shared" si="28"/>
        <v>39.490445859872601</v>
      </c>
      <c r="BB75" s="855">
        <f t="shared" si="28"/>
        <v>-26.084474885844745</v>
      </c>
      <c r="BC75" s="855">
        <f t="shared" si="40"/>
        <v>-5.9459459459459403</v>
      </c>
      <c r="BD75" s="855">
        <f t="shared" si="40"/>
        <v>41.625615763546797</v>
      </c>
      <c r="BE75" s="855">
        <f t="shared" si="40"/>
        <v>19.420289855072468</v>
      </c>
      <c r="BF75" s="855">
        <f t="shared" si="40"/>
        <v>10.485436893203893</v>
      </c>
      <c r="BG75" s="855">
        <f t="shared" si="40"/>
        <v>23.154657293497372</v>
      </c>
      <c r="BH75" s="855">
        <f t="shared" si="40"/>
        <v>14.413128790581521</v>
      </c>
      <c r="BI75" s="855">
        <f t="shared" si="40"/>
        <v>3.3676333021515514</v>
      </c>
      <c r="BJ75" s="855">
        <f t="shared" si="40"/>
        <v>5.6711915535444968</v>
      </c>
      <c r="BK75" s="859">
        <f t="shared" si="40"/>
        <v>5.6711915535444968</v>
      </c>
    </row>
    <row r="76" spans="2:63" ht="15" x14ac:dyDescent="0.25">
      <c r="B76" s="918"/>
      <c r="C76" s="1" t="s">
        <v>7</v>
      </c>
      <c r="D76">
        <v>1200</v>
      </c>
      <c r="E76">
        <v>1512</v>
      </c>
      <c r="F76">
        <v>1500</v>
      </c>
      <c r="G76">
        <v>1256</v>
      </c>
      <c r="H76">
        <v>1752</v>
      </c>
      <c r="I76">
        <v>1295</v>
      </c>
      <c r="J76">
        <v>1218</v>
      </c>
      <c r="K76">
        <v>1725</v>
      </c>
      <c r="L76">
        <v>2060</v>
      </c>
      <c r="M76">
        <v>2276</v>
      </c>
      <c r="N76">
        <v>2803</v>
      </c>
      <c r="O76">
        <v>3207</v>
      </c>
      <c r="P76">
        <v>3315</v>
      </c>
      <c r="Q76">
        <v>3503</v>
      </c>
      <c r="R76" s="565">
        <v>3701.6618401206638</v>
      </c>
      <c r="S76" s="143">
        <f>100</f>
        <v>100</v>
      </c>
      <c r="T76" s="328">
        <f t="shared" si="35"/>
        <v>126</v>
      </c>
      <c r="U76" s="328">
        <f t="shared" si="35"/>
        <v>125</v>
      </c>
      <c r="V76" s="328">
        <f t="shared" si="35"/>
        <v>104.66666666666667</v>
      </c>
      <c r="W76" s="328">
        <f t="shared" si="35"/>
        <v>146</v>
      </c>
      <c r="X76" s="328">
        <f t="shared" si="35"/>
        <v>107.91666666666667</v>
      </c>
      <c r="Y76" s="328">
        <f t="shared" si="35"/>
        <v>101.5</v>
      </c>
      <c r="Z76" s="328">
        <f t="shared" si="35"/>
        <v>143.75</v>
      </c>
      <c r="AA76" s="328">
        <f t="shared" si="35"/>
        <v>171.66666666666666</v>
      </c>
      <c r="AB76" s="328">
        <f t="shared" si="16"/>
        <v>189.66666666666666</v>
      </c>
      <c r="AC76" s="328">
        <f t="shared" si="16"/>
        <v>233.58333333333334</v>
      </c>
      <c r="AD76" s="328">
        <f t="shared" si="16"/>
        <v>267.25</v>
      </c>
      <c r="AE76" s="328">
        <f t="shared" ref="AE76:AE79" si="45">P76*100/$D76</f>
        <v>276.25</v>
      </c>
      <c r="AF76" s="328">
        <f t="shared" ref="AF76:AG79" si="46">Q76*100/$D76</f>
        <v>291.91666666666669</v>
      </c>
      <c r="AG76" s="329">
        <f t="shared" si="46"/>
        <v>308.47182001005535</v>
      </c>
      <c r="AH76" s="770"/>
      <c r="AI76" s="771"/>
      <c r="AJ76" s="771"/>
      <c r="AK76" s="771"/>
      <c r="AL76" s="771"/>
      <c r="AM76" s="771"/>
      <c r="AN76" s="771"/>
      <c r="AO76" s="771"/>
      <c r="AP76" s="771"/>
      <c r="AQ76" s="771"/>
      <c r="AR76" s="771"/>
      <c r="AS76" s="771"/>
      <c r="AT76" s="771"/>
      <c r="AU76" s="771"/>
      <c r="AV76" s="772"/>
      <c r="AW76" s="856"/>
      <c r="AX76" s="857">
        <f t="shared" si="28"/>
        <v>26</v>
      </c>
      <c r="AY76" s="857">
        <f t="shared" si="28"/>
        <v>-0.79365079365079083</v>
      </c>
      <c r="AZ76" s="857">
        <f t="shared" si="28"/>
        <v>-16.266666666666662</v>
      </c>
      <c r="BA76" s="857">
        <f t="shared" si="28"/>
        <v>39.490445859872601</v>
      </c>
      <c r="BB76" s="857">
        <f t="shared" si="28"/>
        <v>-26.084474885844745</v>
      </c>
      <c r="BC76" s="857">
        <f t="shared" si="40"/>
        <v>-5.9459459459459403</v>
      </c>
      <c r="BD76" s="857">
        <f t="shared" si="40"/>
        <v>41.625615763546797</v>
      </c>
      <c r="BE76" s="857">
        <f t="shared" si="40"/>
        <v>19.420289855072468</v>
      </c>
      <c r="BF76" s="857">
        <f t="shared" si="40"/>
        <v>10.485436893203893</v>
      </c>
      <c r="BG76" s="857">
        <f t="shared" si="40"/>
        <v>23.154657293497372</v>
      </c>
      <c r="BH76" s="857">
        <f t="shared" si="40"/>
        <v>14.413128790581521</v>
      </c>
      <c r="BI76" s="857">
        <f t="shared" si="40"/>
        <v>3.3676333021515514</v>
      </c>
      <c r="BJ76" s="857">
        <f t="shared" si="40"/>
        <v>5.6711915535444968</v>
      </c>
      <c r="BK76" s="860">
        <f t="shared" si="40"/>
        <v>5.6711915535444968</v>
      </c>
    </row>
    <row r="77" spans="2:63" ht="15" customHeight="1" x14ac:dyDescent="0.25">
      <c r="B77" s="920" t="s">
        <v>17</v>
      </c>
      <c r="C77" s="7" t="s">
        <v>2</v>
      </c>
      <c r="D77" s="741">
        <v>4832</v>
      </c>
      <c r="E77" s="740">
        <v>4959</v>
      </c>
      <c r="F77" s="740">
        <v>4692</v>
      </c>
      <c r="G77" s="740">
        <v>4391</v>
      </c>
      <c r="H77" s="741">
        <v>4124</v>
      </c>
      <c r="I77" s="741">
        <v>2084</v>
      </c>
      <c r="J77" s="740">
        <v>4472</v>
      </c>
      <c r="K77" s="740">
        <v>5652</v>
      </c>
      <c r="L77" s="740">
        <v>5701</v>
      </c>
      <c r="M77" s="740">
        <v>6007</v>
      </c>
      <c r="N77" s="740">
        <v>7183</v>
      </c>
      <c r="O77" s="740">
        <v>7590</v>
      </c>
      <c r="P77" s="741">
        <v>7933</v>
      </c>
      <c r="Q77" s="741">
        <v>8258</v>
      </c>
      <c r="R77" s="756">
        <v>8596.3146350687002</v>
      </c>
      <c r="S77" s="143">
        <f>100</f>
        <v>100</v>
      </c>
      <c r="T77" s="328">
        <f t="shared" si="35"/>
        <v>102.62831125827815</v>
      </c>
      <c r="U77" s="328">
        <f t="shared" si="35"/>
        <v>97.102649006622514</v>
      </c>
      <c r="V77" s="328">
        <f t="shared" si="35"/>
        <v>90.87334437086092</v>
      </c>
      <c r="W77" s="328">
        <f t="shared" si="35"/>
        <v>85.347682119205302</v>
      </c>
      <c r="X77" s="328">
        <f t="shared" si="35"/>
        <v>43.129139072847686</v>
      </c>
      <c r="Y77" s="328">
        <f t="shared" si="35"/>
        <v>92.549668874172184</v>
      </c>
      <c r="Z77" s="328">
        <f t="shared" si="35"/>
        <v>116.97019867549669</v>
      </c>
      <c r="AA77" s="328">
        <f t="shared" si="35"/>
        <v>117.9842715231788</v>
      </c>
      <c r="AB77" s="328">
        <f t="shared" si="16"/>
        <v>124.31705298013244</v>
      </c>
      <c r="AC77" s="328">
        <f t="shared" si="16"/>
        <v>148.65480132450332</v>
      </c>
      <c r="AD77" s="328">
        <f t="shared" si="16"/>
        <v>157.07781456953643</v>
      </c>
      <c r="AE77" s="328">
        <f t="shared" si="45"/>
        <v>164.17632450331126</v>
      </c>
      <c r="AF77" s="328">
        <f t="shared" si="46"/>
        <v>170.9023178807947</v>
      </c>
      <c r="AG77" s="329">
        <f t="shared" si="46"/>
        <v>177.90386248072639</v>
      </c>
      <c r="AH77" s="766">
        <v>4</v>
      </c>
      <c r="AI77" s="767">
        <v>1</v>
      </c>
      <c r="AJ77" s="767">
        <v>1</v>
      </c>
      <c r="AK77" s="767">
        <v>1</v>
      </c>
      <c r="AL77" s="767">
        <v>4</v>
      </c>
      <c r="AM77" s="767">
        <v>4</v>
      </c>
      <c r="AN77" s="767">
        <v>1</v>
      </c>
      <c r="AO77" s="767">
        <v>1</v>
      </c>
      <c r="AP77" s="767">
        <v>1</v>
      </c>
      <c r="AQ77" s="767">
        <v>1</v>
      </c>
      <c r="AR77" s="767">
        <v>1</v>
      </c>
      <c r="AS77" s="767">
        <v>1</v>
      </c>
      <c r="AT77" s="767">
        <v>4</v>
      </c>
      <c r="AU77" s="767">
        <v>6</v>
      </c>
      <c r="AV77" s="769">
        <v>7</v>
      </c>
      <c r="AX77" s="855">
        <f t="shared" si="28"/>
        <v>2.6283112582781376</v>
      </c>
      <c r="AY77" s="855">
        <f t="shared" si="28"/>
        <v>-5.3841500302480361</v>
      </c>
      <c r="AZ77" s="855">
        <f t="shared" si="28"/>
        <v>-6.4151747655583957</v>
      </c>
      <c r="BA77" s="855">
        <f t="shared" si="28"/>
        <v>-6.0806194488726923</v>
      </c>
      <c r="BB77" s="855">
        <f t="shared" si="28"/>
        <v>-49.466537342386033</v>
      </c>
      <c r="BC77" s="855">
        <f t="shared" si="40"/>
        <v>114.58733205374281</v>
      </c>
      <c r="BD77" s="855">
        <f t="shared" si="40"/>
        <v>26.386404293381037</v>
      </c>
      <c r="BE77" s="855">
        <f t="shared" si="40"/>
        <v>0.86694975230006133</v>
      </c>
      <c r="BF77" s="855">
        <f t="shared" si="40"/>
        <v>5.367479389580776</v>
      </c>
      <c r="BG77" s="855">
        <f t="shared" si="40"/>
        <v>19.577159980023296</v>
      </c>
      <c r="BH77" s="855">
        <f t="shared" si="40"/>
        <v>5.666156202143946</v>
      </c>
      <c r="BI77" s="855">
        <f t="shared" si="40"/>
        <v>4.5191040843214791</v>
      </c>
      <c r="BJ77" s="855">
        <f t="shared" si="40"/>
        <v>4.0968107903693429</v>
      </c>
      <c r="BK77" s="859">
        <f t="shared" si="40"/>
        <v>4.0968107903693429</v>
      </c>
    </row>
    <row r="78" spans="2:63" ht="15" x14ac:dyDescent="0.25">
      <c r="B78" s="918"/>
      <c r="C78" s="1" t="s">
        <v>3</v>
      </c>
      <c r="D78" s="741">
        <v>2247</v>
      </c>
      <c r="E78" s="741">
        <v>2401</v>
      </c>
      <c r="F78" s="741">
        <v>2432</v>
      </c>
      <c r="G78" s="741">
        <v>2467</v>
      </c>
      <c r="H78" s="741">
        <v>2793</v>
      </c>
      <c r="I78" s="740">
        <v>3104</v>
      </c>
      <c r="J78" s="741">
        <v>3391</v>
      </c>
      <c r="K78" s="741">
        <v>3670</v>
      </c>
      <c r="L78" s="740">
        <v>4032</v>
      </c>
      <c r="M78" s="740">
        <v>4318</v>
      </c>
      <c r="N78" s="740">
        <v>4730</v>
      </c>
      <c r="O78" s="740">
        <v>5744</v>
      </c>
      <c r="P78" s="741">
        <v>5997</v>
      </c>
      <c r="Q78" s="741">
        <v>6237</v>
      </c>
      <c r="R78" s="756">
        <v>6486.6048024012007</v>
      </c>
      <c r="S78" s="143">
        <f>100</f>
        <v>100</v>
      </c>
      <c r="T78" s="328">
        <f t="shared" si="35"/>
        <v>106.85358255451713</v>
      </c>
      <c r="U78" s="328">
        <f t="shared" si="35"/>
        <v>108.23319982198487</v>
      </c>
      <c r="V78" s="328">
        <f t="shared" si="35"/>
        <v>109.79083222073876</v>
      </c>
      <c r="W78" s="328">
        <f t="shared" si="35"/>
        <v>124.29906542056075</v>
      </c>
      <c r="X78" s="328">
        <f t="shared" si="35"/>
        <v>138.13974187805962</v>
      </c>
      <c r="Y78" s="328">
        <f t="shared" si="35"/>
        <v>150.91232754784156</v>
      </c>
      <c r="Z78" s="328">
        <f t="shared" si="35"/>
        <v>163.32888295505117</v>
      </c>
      <c r="AA78" s="328">
        <f t="shared" si="35"/>
        <v>179.43925233644859</v>
      </c>
      <c r="AB78" s="328">
        <f t="shared" si="16"/>
        <v>192.167334223409</v>
      </c>
      <c r="AC78" s="328">
        <f t="shared" si="16"/>
        <v>210.5028927458834</v>
      </c>
      <c r="AD78" s="328">
        <f t="shared" si="16"/>
        <v>255.62972852692479</v>
      </c>
      <c r="AE78" s="328">
        <f t="shared" si="45"/>
        <v>266.88918558077438</v>
      </c>
      <c r="AF78" s="328">
        <f t="shared" si="46"/>
        <v>277.57009345794393</v>
      </c>
      <c r="AG78" s="329">
        <f t="shared" si="46"/>
        <v>288.67845137522033</v>
      </c>
      <c r="AH78" s="766">
        <v>4</v>
      </c>
      <c r="AI78" s="767">
        <v>4</v>
      </c>
      <c r="AJ78" s="767">
        <v>4</v>
      </c>
      <c r="AK78" s="767">
        <v>4</v>
      </c>
      <c r="AL78" s="767">
        <v>4</v>
      </c>
      <c r="AM78" s="767">
        <v>1</v>
      </c>
      <c r="AN78" s="767">
        <v>4</v>
      </c>
      <c r="AO78" s="767">
        <v>4</v>
      </c>
      <c r="AP78" s="767">
        <v>1</v>
      </c>
      <c r="AQ78" s="767">
        <v>1</v>
      </c>
      <c r="AR78" s="767">
        <v>1</v>
      </c>
      <c r="AS78" s="767">
        <v>1</v>
      </c>
      <c r="AT78" s="767">
        <v>4</v>
      </c>
      <c r="AU78" s="767">
        <v>6</v>
      </c>
      <c r="AV78" s="769">
        <v>7</v>
      </c>
      <c r="AX78" s="855">
        <f t="shared" si="28"/>
        <v>6.8535825545171347</v>
      </c>
      <c r="AY78" s="855">
        <f t="shared" si="28"/>
        <v>1.291128696376509</v>
      </c>
      <c r="AZ78" s="855">
        <f t="shared" si="28"/>
        <v>1.4391447368421018</v>
      </c>
      <c r="BA78" s="855">
        <f t="shared" si="28"/>
        <v>13.214430482367256</v>
      </c>
      <c r="BB78" s="855">
        <f t="shared" si="28"/>
        <v>11.134980307912645</v>
      </c>
      <c r="BC78" s="855">
        <f t="shared" si="40"/>
        <v>9.2461340206185572</v>
      </c>
      <c r="BD78" s="855">
        <f t="shared" si="40"/>
        <v>8.2276614567974082</v>
      </c>
      <c r="BE78" s="855">
        <f t="shared" si="40"/>
        <v>9.8637602179836534</v>
      </c>
      <c r="BF78" s="855">
        <f t="shared" si="40"/>
        <v>7.0932539682539764</v>
      </c>
      <c r="BG78" s="855">
        <f t="shared" si="40"/>
        <v>9.5414543770264046</v>
      </c>
      <c r="BH78" s="855">
        <f t="shared" si="40"/>
        <v>21.437632135306561</v>
      </c>
      <c r="BI78" s="855">
        <f t="shared" si="40"/>
        <v>4.4045961002785461</v>
      </c>
      <c r="BJ78" s="855">
        <f t="shared" si="40"/>
        <v>4.0020010005002549</v>
      </c>
      <c r="BK78" s="859">
        <f t="shared" si="40"/>
        <v>4.0020010005002549</v>
      </c>
    </row>
    <row r="79" spans="2:63" ht="15" x14ac:dyDescent="0.25">
      <c r="B79" s="918"/>
      <c r="C79" s="1" t="s">
        <v>4</v>
      </c>
      <c r="D79" s="740">
        <v>1211</v>
      </c>
      <c r="E79" s="741">
        <v>895</v>
      </c>
      <c r="F79" s="741">
        <v>1486</v>
      </c>
      <c r="G79" s="740">
        <v>1297</v>
      </c>
      <c r="H79" s="741">
        <v>1696</v>
      </c>
      <c r="I79" s="741">
        <v>4967</v>
      </c>
      <c r="J79" s="740">
        <v>1575</v>
      </c>
      <c r="K79" s="741">
        <v>1829</v>
      </c>
      <c r="L79" s="740">
        <v>2464</v>
      </c>
      <c r="M79" s="740">
        <v>3092</v>
      </c>
      <c r="N79" s="740">
        <v>3811</v>
      </c>
      <c r="O79" s="740">
        <v>3974</v>
      </c>
      <c r="P79" s="741">
        <v>4149</v>
      </c>
      <c r="Q79" s="741">
        <v>4315</v>
      </c>
      <c r="R79" s="756">
        <v>4487.6416003856348</v>
      </c>
      <c r="S79" s="143">
        <f>100</f>
        <v>100</v>
      </c>
      <c r="T79" s="328">
        <f t="shared" si="35"/>
        <v>73.905862923203969</v>
      </c>
      <c r="U79" s="328">
        <f t="shared" si="35"/>
        <v>122.70850536746491</v>
      </c>
      <c r="V79" s="328">
        <f t="shared" si="35"/>
        <v>107.10156895127993</v>
      </c>
      <c r="W79" s="328">
        <f t="shared" si="35"/>
        <v>140.04954582989265</v>
      </c>
      <c r="X79" s="328">
        <f t="shared" si="35"/>
        <v>410.15689512799338</v>
      </c>
      <c r="Y79" s="328">
        <f t="shared" si="35"/>
        <v>130.05780346820808</v>
      </c>
      <c r="Z79" s="328">
        <f t="shared" si="35"/>
        <v>151.03220478943021</v>
      </c>
      <c r="AA79" s="328">
        <f t="shared" si="35"/>
        <v>203.46820809248555</v>
      </c>
      <c r="AB79" s="328">
        <f t="shared" si="16"/>
        <v>255.32617671345994</v>
      </c>
      <c r="AC79" s="328">
        <f t="shared" si="16"/>
        <v>314.6985962014864</v>
      </c>
      <c r="AD79" s="328">
        <f t="shared" si="16"/>
        <v>328.15854665565649</v>
      </c>
      <c r="AE79" s="328">
        <f t="shared" si="45"/>
        <v>342.60941370767961</v>
      </c>
      <c r="AF79" s="328">
        <f t="shared" si="46"/>
        <v>356.31709331131299</v>
      </c>
      <c r="AG79" s="329">
        <f t="shared" si="46"/>
        <v>370.57321225314905</v>
      </c>
      <c r="AH79" s="766">
        <v>1</v>
      </c>
      <c r="AI79" s="767">
        <v>4</v>
      </c>
      <c r="AJ79" s="767">
        <v>4</v>
      </c>
      <c r="AK79" s="767">
        <v>1</v>
      </c>
      <c r="AL79" s="767">
        <v>4</v>
      </c>
      <c r="AM79" s="767">
        <v>4</v>
      </c>
      <c r="AN79" s="767">
        <v>1</v>
      </c>
      <c r="AO79" s="767">
        <v>4</v>
      </c>
      <c r="AP79" s="767">
        <v>1</v>
      </c>
      <c r="AQ79" s="767">
        <v>1</v>
      </c>
      <c r="AR79" s="767">
        <v>1</v>
      </c>
      <c r="AS79" s="767">
        <v>1</v>
      </c>
      <c r="AT79" s="767">
        <v>4</v>
      </c>
      <c r="AU79" s="767">
        <v>6</v>
      </c>
      <c r="AV79" s="769">
        <v>7</v>
      </c>
      <c r="AX79" s="855">
        <f t="shared" si="28"/>
        <v>-26.094137076796031</v>
      </c>
      <c r="AY79" s="855">
        <f t="shared" si="28"/>
        <v>66.033519553072622</v>
      </c>
      <c r="AZ79" s="855">
        <f t="shared" si="28"/>
        <v>-12.718707940780616</v>
      </c>
      <c r="BA79" s="855">
        <f t="shared" si="28"/>
        <v>30.763299922898991</v>
      </c>
      <c r="BB79" s="855">
        <f t="shared" si="28"/>
        <v>192.86556603773585</v>
      </c>
      <c r="BC79" s="855">
        <f t="shared" si="40"/>
        <v>-68.290718743708481</v>
      </c>
      <c r="BD79" s="855">
        <f t="shared" si="40"/>
        <v>16.126984126984123</v>
      </c>
      <c r="BE79" s="855">
        <f t="shared" si="40"/>
        <v>34.718425369054117</v>
      </c>
      <c r="BF79" s="855">
        <f t="shared" si="40"/>
        <v>25.487012987012992</v>
      </c>
      <c r="BG79" s="855">
        <f t="shared" si="40"/>
        <v>23.253557567917206</v>
      </c>
      <c r="BH79" s="855">
        <f t="shared" si="40"/>
        <v>4.2770926266071818</v>
      </c>
      <c r="BI79" s="855">
        <f t="shared" si="40"/>
        <v>4.4036235530951151</v>
      </c>
      <c r="BJ79" s="855">
        <f t="shared" si="40"/>
        <v>4.0009640877319841</v>
      </c>
      <c r="BK79" s="859">
        <f t="shared" si="40"/>
        <v>4.0009640877319841</v>
      </c>
    </row>
    <row r="80" spans="2:63" ht="15" x14ac:dyDescent="0.25">
      <c r="B80" s="918"/>
      <c r="C80" s="1" t="s">
        <v>5</v>
      </c>
      <c r="D80" s="741">
        <v>954</v>
      </c>
      <c r="E80" s="741">
        <v>998</v>
      </c>
      <c r="F80" s="741">
        <v>1194</v>
      </c>
      <c r="G80" s="741">
        <v>1259</v>
      </c>
      <c r="H80" s="741">
        <v>1377</v>
      </c>
      <c r="I80" s="741">
        <v>1184</v>
      </c>
      <c r="J80" s="741">
        <v>1186</v>
      </c>
      <c r="K80" s="740">
        <v>1528</v>
      </c>
      <c r="L80" s="740">
        <v>1669</v>
      </c>
      <c r="M80" s="740">
        <v>1684</v>
      </c>
      <c r="N80" s="740">
        <v>1880</v>
      </c>
      <c r="O80" s="740">
        <v>2061</v>
      </c>
      <c r="P80" s="741">
        <v>2152</v>
      </c>
      <c r="Q80" s="741">
        <v>2239</v>
      </c>
      <c r="R80" s="756">
        <v>2329.5171933085503</v>
      </c>
      <c r="S80" s="143">
        <f>100</f>
        <v>100</v>
      </c>
      <c r="T80" s="328">
        <f t="shared" si="35"/>
        <v>104.61215932914047</v>
      </c>
      <c r="U80" s="328">
        <f t="shared" si="35"/>
        <v>125.15723270440252</v>
      </c>
      <c r="V80" s="328">
        <f t="shared" si="35"/>
        <v>131.97064989517818</v>
      </c>
      <c r="W80" s="328">
        <f t="shared" si="35"/>
        <v>144.33962264150944</v>
      </c>
      <c r="X80" s="328">
        <f t="shared" si="35"/>
        <v>124.10901467505241</v>
      </c>
      <c r="Y80" s="328">
        <f t="shared" si="35"/>
        <v>124.31865828092243</v>
      </c>
      <c r="Z80" s="328">
        <f t="shared" si="35"/>
        <v>160.16771488469601</v>
      </c>
      <c r="AA80" s="328">
        <f t="shared" si="35"/>
        <v>174.94758909853249</v>
      </c>
      <c r="AB80" s="328">
        <f t="shared" si="16"/>
        <v>176.51991614255766</v>
      </c>
      <c r="AC80" s="328">
        <f t="shared" si="16"/>
        <v>197.0649895178197</v>
      </c>
      <c r="AD80" s="328">
        <f t="shared" si="16"/>
        <v>216.03773584905662</v>
      </c>
      <c r="AE80" s="328">
        <f t="shared" ref="AE80:AE83" si="47">P80*100/$D80</f>
        <v>225.57651991614256</v>
      </c>
      <c r="AF80" s="328">
        <f t="shared" ref="AF80:AG83" si="48">Q80*100/$D80</f>
        <v>234.69601677148847</v>
      </c>
      <c r="AG80" s="329">
        <f t="shared" si="48"/>
        <v>244.18419217070758</v>
      </c>
      <c r="AH80" s="766">
        <v>4</v>
      </c>
      <c r="AI80" s="767">
        <v>4</v>
      </c>
      <c r="AJ80" s="767">
        <v>4</v>
      </c>
      <c r="AK80" s="767">
        <v>4</v>
      </c>
      <c r="AL80" s="767">
        <v>4</v>
      </c>
      <c r="AM80" s="767">
        <v>4</v>
      </c>
      <c r="AN80" s="767">
        <v>4</v>
      </c>
      <c r="AO80" s="767">
        <v>1</v>
      </c>
      <c r="AP80" s="767">
        <v>1</v>
      </c>
      <c r="AQ80" s="767">
        <v>1</v>
      </c>
      <c r="AR80" s="767">
        <v>1</v>
      </c>
      <c r="AS80" s="767">
        <v>1</v>
      </c>
      <c r="AT80" s="767">
        <v>4</v>
      </c>
      <c r="AU80" s="767">
        <v>6</v>
      </c>
      <c r="AV80" s="769">
        <v>7</v>
      </c>
      <c r="AX80" s="855">
        <f t="shared" si="28"/>
        <v>4.6121593291404528</v>
      </c>
      <c r="AY80" s="855">
        <f t="shared" si="28"/>
        <v>19.639278557114224</v>
      </c>
      <c r="AZ80" s="855">
        <f t="shared" si="28"/>
        <v>5.4438860971524283</v>
      </c>
      <c r="BA80" s="855">
        <f t="shared" si="28"/>
        <v>9.3725178713264476</v>
      </c>
      <c r="BB80" s="855">
        <f t="shared" si="28"/>
        <v>-14.0159767610748</v>
      </c>
      <c r="BC80" s="855">
        <f t="shared" si="40"/>
        <v>0.16891891891892552</v>
      </c>
      <c r="BD80" s="855">
        <f t="shared" si="40"/>
        <v>28.836424957841487</v>
      </c>
      <c r="BE80" s="855">
        <f t="shared" si="40"/>
        <v>9.2277486910994799</v>
      </c>
      <c r="BF80" s="855">
        <f t="shared" si="40"/>
        <v>0.89874176153386109</v>
      </c>
      <c r="BG80" s="855">
        <f t="shared" si="40"/>
        <v>11.638954869358663</v>
      </c>
      <c r="BH80" s="855">
        <f t="shared" si="40"/>
        <v>9.627659574468094</v>
      </c>
      <c r="BI80" s="855">
        <f t="shared" si="40"/>
        <v>4.4153323629306129</v>
      </c>
      <c r="BJ80" s="855">
        <f t="shared" si="40"/>
        <v>4.042750929368033</v>
      </c>
      <c r="BK80" s="859">
        <f t="shared" si="40"/>
        <v>4.042750929368033</v>
      </c>
    </row>
    <row r="81" spans="2:63" ht="15" x14ac:dyDescent="0.25">
      <c r="B81" s="918"/>
      <c r="C81" s="1" t="s">
        <v>6</v>
      </c>
      <c r="D81" s="740">
        <v>9244</v>
      </c>
      <c r="E81" s="740">
        <v>9253</v>
      </c>
      <c r="F81" s="740">
        <v>9804</v>
      </c>
      <c r="G81" s="741">
        <v>9414</v>
      </c>
      <c r="H81" s="740">
        <v>9990</v>
      </c>
      <c r="I81" s="740">
        <v>11339</v>
      </c>
      <c r="J81" s="740">
        <v>10624</v>
      </c>
      <c r="K81" s="740">
        <v>12679</v>
      </c>
      <c r="L81" s="740">
        <v>13866</v>
      </c>
      <c r="M81" s="740">
        <v>15101</v>
      </c>
      <c r="N81" s="740">
        <v>17604</v>
      </c>
      <c r="O81" s="740">
        <v>19369</v>
      </c>
      <c r="P81" s="741">
        <v>20231</v>
      </c>
      <c r="Q81" s="741">
        <v>21049</v>
      </c>
      <c r="R81" s="756">
        <v>21900.074193070042</v>
      </c>
      <c r="S81" s="143">
        <f>100</f>
        <v>100</v>
      </c>
      <c r="T81" s="328">
        <f t="shared" si="35"/>
        <v>100.09736045002164</v>
      </c>
      <c r="U81" s="328">
        <f t="shared" si="35"/>
        <v>106.05798355690177</v>
      </c>
      <c r="V81" s="328">
        <f t="shared" si="35"/>
        <v>101.83903072263089</v>
      </c>
      <c r="W81" s="328">
        <f t="shared" si="35"/>
        <v>108.07009952401557</v>
      </c>
      <c r="X81" s="328">
        <f t="shared" si="35"/>
        <v>122.66334919948075</v>
      </c>
      <c r="Y81" s="328">
        <f t="shared" si="35"/>
        <v>114.9286023366508</v>
      </c>
      <c r="Z81" s="328">
        <f t="shared" si="35"/>
        <v>137.15923842492427</v>
      </c>
      <c r="AA81" s="328">
        <f t="shared" si="35"/>
        <v>150</v>
      </c>
      <c r="AB81" s="328">
        <f t="shared" si="16"/>
        <v>163.36001730852445</v>
      </c>
      <c r="AC81" s="328">
        <f t="shared" si="16"/>
        <v>190.43704024231934</v>
      </c>
      <c r="AD81" s="328">
        <f t="shared" si="16"/>
        <v>209.53050627434013</v>
      </c>
      <c r="AE81" s="328">
        <f t="shared" si="47"/>
        <v>218.85547382085676</v>
      </c>
      <c r="AF81" s="328">
        <f t="shared" si="48"/>
        <v>227.70445694504542</v>
      </c>
      <c r="AG81" s="329">
        <f t="shared" si="48"/>
        <v>236.91123099383429</v>
      </c>
      <c r="AH81" s="766">
        <v>1</v>
      </c>
      <c r="AI81" s="767">
        <v>1</v>
      </c>
      <c r="AJ81" s="767">
        <v>1</v>
      </c>
      <c r="AK81" s="767">
        <v>4</v>
      </c>
      <c r="AL81" s="767">
        <v>1</v>
      </c>
      <c r="AM81" s="767">
        <v>1</v>
      </c>
      <c r="AN81" s="767">
        <v>1</v>
      </c>
      <c r="AO81" s="767">
        <v>1</v>
      </c>
      <c r="AP81" s="767">
        <v>1</v>
      </c>
      <c r="AQ81" s="767">
        <v>1</v>
      </c>
      <c r="AR81" s="767">
        <v>1</v>
      </c>
      <c r="AS81" s="767">
        <v>1</v>
      </c>
      <c r="AT81" s="767">
        <v>4</v>
      </c>
      <c r="AU81" s="767">
        <v>6</v>
      </c>
      <c r="AV81" s="769">
        <v>7</v>
      </c>
      <c r="AX81" s="855">
        <f t="shared" si="28"/>
        <v>9.7360450021644063E-2</v>
      </c>
      <c r="AY81" s="855">
        <f t="shared" si="28"/>
        <v>5.9548254620123142</v>
      </c>
      <c r="AZ81" s="855">
        <f t="shared" si="28"/>
        <v>-3.9779681762545871</v>
      </c>
      <c r="BA81" s="855">
        <f t="shared" si="28"/>
        <v>6.118546845124273</v>
      </c>
      <c r="BB81" s="855">
        <f t="shared" si="28"/>
        <v>13.503503503503511</v>
      </c>
      <c r="BC81" s="855">
        <f t="shared" si="40"/>
        <v>-6.3056706940647356</v>
      </c>
      <c r="BD81" s="855">
        <f t="shared" si="40"/>
        <v>19.34299698795181</v>
      </c>
      <c r="BE81" s="855">
        <f t="shared" si="40"/>
        <v>9.3619370612824326</v>
      </c>
      <c r="BF81" s="855">
        <f t="shared" si="40"/>
        <v>8.9066782056829616</v>
      </c>
      <c r="BG81" s="855">
        <f t="shared" si="40"/>
        <v>16.575061254221566</v>
      </c>
      <c r="BH81" s="855">
        <f t="shared" si="40"/>
        <v>10.026130424903435</v>
      </c>
      <c r="BI81" s="855">
        <f t="shared" si="40"/>
        <v>4.4504104496876362</v>
      </c>
      <c r="BJ81" s="855">
        <f t="shared" si="40"/>
        <v>4.0432998863130898</v>
      </c>
      <c r="BK81" s="859">
        <f t="shared" si="40"/>
        <v>4.0432998863130898</v>
      </c>
    </row>
    <row r="82" spans="2:63" ht="15" x14ac:dyDescent="0.25">
      <c r="B82" s="919"/>
      <c r="C82" s="8" t="s">
        <v>7</v>
      </c>
      <c r="D82">
        <v>8290</v>
      </c>
      <c r="E82">
        <v>8255</v>
      </c>
      <c r="F82">
        <v>8610</v>
      </c>
      <c r="G82">
        <v>8155</v>
      </c>
      <c r="H82">
        <v>8613</v>
      </c>
      <c r="I82">
        <v>10155</v>
      </c>
      <c r="J82">
        <v>9438</v>
      </c>
      <c r="K82">
        <v>11151</v>
      </c>
      <c r="L82">
        <v>12197</v>
      </c>
      <c r="M82">
        <v>13417</v>
      </c>
      <c r="N82">
        <v>15724</v>
      </c>
      <c r="O82">
        <v>17308</v>
      </c>
      <c r="P82">
        <v>18079</v>
      </c>
      <c r="Q82">
        <v>18810</v>
      </c>
      <c r="R82" s="565">
        <v>19570.556999834062</v>
      </c>
      <c r="S82" s="143">
        <f>100</f>
        <v>100</v>
      </c>
      <c r="T82" s="328">
        <f t="shared" si="35"/>
        <v>99.577804583835942</v>
      </c>
      <c r="U82" s="328">
        <f t="shared" si="35"/>
        <v>103.86007237635705</v>
      </c>
      <c r="V82" s="328">
        <f t="shared" si="35"/>
        <v>98.371531966224367</v>
      </c>
      <c r="W82" s="328">
        <f t="shared" si="35"/>
        <v>103.8962605548854</v>
      </c>
      <c r="X82" s="328">
        <f t="shared" si="35"/>
        <v>122.49698431845597</v>
      </c>
      <c r="Y82" s="328">
        <f t="shared" si="35"/>
        <v>113.84800965018094</v>
      </c>
      <c r="Z82" s="328">
        <f t="shared" si="35"/>
        <v>134.51145958986731</v>
      </c>
      <c r="AA82" s="328">
        <f t="shared" si="35"/>
        <v>147.12907117008444</v>
      </c>
      <c r="AB82" s="328">
        <f t="shared" si="16"/>
        <v>161.84559710494571</v>
      </c>
      <c r="AC82" s="328">
        <f t="shared" si="16"/>
        <v>189.67430639324488</v>
      </c>
      <c r="AD82" s="328">
        <f t="shared" si="16"/>
        <v>208.78166465621231</v>
      </c>
      <c r="AE82" s="328">
        <f t="shared" si="47"/>
        <v>218.08202653799759</v>
      </c>
      <c r="AF82" s="328">
        <f t="shared" si="48"/>
        <v>226.89987937273824</v>
      </c>
      <c r="AG82" s="329">
        <f t="shared" si="48"/>
        <v>236.07427020306466</v>
      </c>
      <c r="AH82" s="770"/>
      <c r="AI82" s="771"/>
      <c r="AJ82" s="771"/>
      <c r="AK82" s="771"/>
      <c r="AL82" s="771"/>
      <c r="AM82" s="771"/>
      <c r="AN82" s="771"/>
      <c r="AO82" s="771"/>
      <c r="AP82" s="771"/>
      <c r="AQ82" s="771"/>
      <c r="AR82" s="771"/>
      <c r="AS82" s="771"/>
      <c r="AT82" s="771"/>
      <c r="AU82" s="771"/>
      <c r="AV82" s="772"/>
      <c r="AW82" s="856"/>
      <c r="AX82" s="857">
        <f t="shared" si="28"/>
        <v>-0.42219541616405065</v>
      </c>
      <c r="AY82" s="857">
        <f t="shared" si="28"/>
        <v>4.300423985463353</v>
      </c>
      <c r="AZ82" s="857">
        <f t="shared" si="28"/>
        <v>-5.2845528455284558</v>
      </c>
      <c r="BA82" s="857">
        <f t="shared" si="28"/>
        <v>5.6161863887185692</v>
      </c>
      <c r="BB82" s="857">
        <f t="shared" si="28"/>
        <v>17.903169627307559</v>
      </c>
      <c r="BC82" s="857">
        <f t="shared" si="40"/>
        <v>-7.060561299852286</v>
      </c>
      <c r="BD82" s="857">
        <f t="shared" si="40"/>
        <v>18.150031786395427</v>
      </c>
      <c r="BE82" s="857">
        <f t="shared" si="40"/>
        <v>9.3803246345619318</v>
      </c>
      <c r="BF82" s="857">
        <f t="shared" si="40"/>
        <v>10.002459621218328</v>
      </c>
      <c r="BG82" s="857">
        <f t="shared" si="40"/>
        <v>17.19460386077365</v>
      </c>
      <c r="BH82" s="857">
        <f t="shared" si="40"/>
        <v>10.073772576952432</v>
      </c>
      <c r="BI82" s="857">
        <f t="shared" si="40"/>
        <v>4.4545874740004709</v>
      </c>
      <c r="BJ82" s="857">
        <f t="shared" si="40"/>
        <v>4.0433652303777823</v>
      </c>
      <c r="BK82" s="860">
        <f t="shared" si="40"/>
        <v>4.0433652303777823</v>
      </c>
    </row>
    <row r="83" spans="2:63" ht="15" customHeight="1" x14ac:dyDescent="0.25">
      <c r="B83" s="918" t="s">
        <v>18</v>
      </c>
      <c r="C83" s="1" t="s">
        <v>2</v>
      </c>
      <c r="D83" s="740">
        <v>2256</v>
      </c>
      <c r="E83" s="740">
        <v>2117</v>
      </c>
      <c r="F83" s="740">
        <v>2011</v>
      </c>
      <c r="G83" s="740">
        <v>2045</v>
      </c>
      <c r="H83" s="740">
        <v>2009</v>
      </c>
      <c r="I83" s="740">
        <v>1834</v>
      </c>
      <c r="J83" s="740">
        <v>1734</v>
      </c>
      <c r="K83" s="740">
        <v>1969</v>
      </c>
      <c r="L83" s="740">
        <v>2423</v>
      </c>
      <c r="M83" s="740">
        <v>2254</v>
      </c>
      <c r="N83" s="740">
        <v>2468</v>
      </c>
      <c r="O83" s="740">
        <v>2706</v>
      </c>
      <c r="P83" s="741">
        <v>2829</v>
      </c>
      <c r="Q83" s="741">
        <v>2700</v>
      </c>
      <c r="R83" s="756">
        <v>2576.8822905620359</v>
      </c>
      <c r="S83" s="143">
        <f>100</f>
        <v>100</v>
      </c>
      <c r="T83" s="328">
        <f t="shared" si="35"/>
        <v>93.838652482269509</v>
      </c>
      <c r="U83" s="328">
        <f t="shared" si="35"/>
        <v>89.14007092198581</v>
      </c>
      <c r="V83" s="328">
        <f t="shared" si="35"/>
        <v>90.64716312056737</v>
      </c>
      <c r="W83" s="328">
        <f t="shared" si="35"/>
        <v>89.051418439716315</v>
      </c>
      <c r="X83" s="328">
        <f t="shared" si="35"/>
        <v>81.294326241134755</v>
      </c>
      <c r="Y83" s="328">
        <f t="shared" si="35"/>
        <v>76.861702127659569</v>
      </c>
      <c r="Z83" s="328">
        <f t="shared" si="35"/>
        <v>87.278368794326241</v>
      </c>
      <c r="AA83" s="328">
        <f t="shared" si="35"/>
        <v>107.40248226950355</v>
      </c>
      <c r="AB83" s="328">
        <f t="shared" si="16"/>
        <v>99.911347517730491</v>
      </c>
      <c r="AC83" s="328">
        <f t="shared" si="16"/>
        <v>109.39716312056737</v>
      </c>
      <c r="AD83" s="328">
        <f t="shared" si="16"/>
        <v>119.94680851063829</v>
      </c>
      <c r="AE83" s="328">
        <f t="shared" si="47"/>
        <v>125.39893617021276</v>
      </c>
      <c r="AF83" s="328">
        <f t="shared" si="48"/>
        <v>119.68085106382979</v>
      </c>
      <c r="AG83" s="329">
        <f t="shared" si="48"/>
        <v>114.22350578732429</v>
      </c>
      <c r="AH83" s="766">
        <v>1</v>
      </c>
      <c r="AI83" s="767">
        <v>1</v>
      </c>
      <c r="AJ83" s="767">
        <v>1</v>
      </c>
      <c r="AK83" s="767">
        <v>1</v>
      </c>
      <c r="AL83" s="767">
        <v>1</v>
      </c>
      <c r="AM83" s="767">
        <v>1</v>
      </c>
      <c r="AN83" s="767">
        <v>1</v>
      </c>
      <c r="AO83" s="767">
        <v>1</v>
      </c>
      <c r="AP83" s="767">
        <v>1</v>
      </c>
      <c r="AQ83" s="767">
        <v>1</v>
      </c>
      <c r="AR83" s="767">
        <v>1</v>
      </c>
      <c r="AS83" s="767">
        <v>1</v>
      </c>
      <c r="AT83" s="767">
        <v>4</v>
      </c>
      <c r="AU83" s="767">
        <v>6</v>
      </c>
      <c r="AV83" s="769">
        <v>7</v>
      </c>
      <c r="AX83" s="855">
        <f t="shared" si="28"/>
        <v>-6.1613475177304977</v>
      </c>
      <c r="AY83" s="855">
        <f t="shared" si="28"/>
        <v>-5.0070854983467195</v>
      </c>
      <c r="AZ83" s="855">
        <f t="shared" si="28"/>
        <v>1.6907011437095942</v>
      </c>
      <c r="BA83" s="855">
        <f t="shared" si="28"/>
        <v>-1.760391198044009</v>
      </c>
      <c r="BB83" s="855">
        <f t="shared" si="28"/>
        <v>-8.710801393728218</v>
      </c>
      <c r="BC83" s="855">
        <f t="shared" si="40"/>
        <v>-5.4525627044710978</v>
      </c>
      <c r="BD83" s="855">
        <f t="shared" si="40"/>
        <v>13.552479815455598</v>
      </c>
      <c r="BE83" s="855">
        <f t="shared" si="40"/>
        <v>23.057389537836471</v>
      </c>
      <c r="BF83" s="855">
        <f t="shared" si="40"/>
        <v>-6.9748245976062773</v>
      </c>
      <c r="BG83" s="855">
        <f t="shared" si="40"/>
        <v>9.4942324755989294</v>
      </c>
      <c r="BH83" s="855">
        <f t="shared" si="40"/>
        <v>9.6434359805510628</v>
      </c>
      <c r="BI83" s="855">
        <f t="shared" si="40"/>
        <v>4.5454545454545414</v>
      </c>
      <c r="BJ83" s="855">
        <f t="shared" si="40"/>
        <v>-4.5599151643690323</v>
      </c>
      <c r="BK83" s="859">
        <f t="shared" si="40"/>
        <v>-4.5599151643690439</v>
      </c>
    </row>
    <row r="84" spans="2:63" ht="15" x14ac:dyDescent="0.25">
      <c r="B84" s="918"/>
      <c r="C84" s="1" t="s">
        <v>3</v>
      </c>
      <c r="D84" s="740">
        <v>1385</v>
      </c>
      <c r="E84" s="740">
        <v>1729</v>
      </c>
      <c r="F84" s="740">
        <v>1809</v>
      </c>
      <c r="G84" s="740">
        <v>2009</v>
      </c>
      <c r="H84" s="740">
        <v>2030</v>
      </c>
      <c r="I84" s="740">
        <v>2191</v>
      </c>
      <c r="J84" s="740">
        <v>2229</v>
      </c>
      <c r="K84" s="740">
        <v>2535</v>
      </c>
      <c r="L84" s="740">
        <v>2527</v>
      </c>
      <c r="M84" s="740">
        <v>3064</v>
      </c>
      <c r="N84" s="740">
        <v>3346</v>
      </c>
      <c r="O84" s="740">
        <v>3402</v>
      </c>
      <c r="P84" s="741">
        <v>3553</v>
      </c>
      <c r="Q84" s="741">
        <v>3395</v>
      </c>
      <c r="R84" s="756">
        <v>3244.0261750633267</v>
      </c>
      <c r="S84" s="143">
        <f>100</f>
        <v>100</v>
      </c>
      <c r="T84" s="328">
        <f t="shared" si="35"/>
        <v>124.83754512635379</v>
      </c>
      <c r="U84" s="328">
        <f t="shared" si="35"/>
        <v>130.61371841155236</v>
      </c>
      <c r="V84" s="328">
        <f t="shared" si="35"/>
        <v>145.05415162454872</v>
      </c>
      <c r="W84" s="328">
        <f t="shared" si="35"/>
        <v>146.57039711191337</v>
      </c>
      <c r="X84" s="328">
        <f t="shared" si="35"/>
        <v>158.19494584837545</v>
      </c>
      <c r="Y84" s="328">
        <f t="shared" si="35"/>
        <v>160.93862815884478</v>
      </c>
      <c r="Z84" s="328">
        <f t="shared" si="35"/>
        <v>183.03249097472923</v>
      </c>
      <c r="AA84" s="328">
        <f t="shared" si="35"/>
        <v>182.45487364620939</v>
      </c>
      <c r="AB84" s="328">
        <f t="shared" si="16"/>
        <v>221.22743682310468</v>
      </c>
      <c r="AC84" s="328">
        <f t="shared" si="16"/>
        <v>241.5884476534296</v>
      </c>
      <c r="AD84" s="328">
        <f t="shared" si="16"/>
        <v>245.63176895306859</v>
      </c>
      <c r="AE84" s="328">
        <f t="shared" ref="AE84:AE87" si="49">P84*100/$D84</f>
        <v>256.53429602888087</v>
      </c>
      <c r="AF84" s="328">
        <f t="shared" ref="AF84:AG87" si="50">Q84*100/$D84</f>
        <v>245.12635379061371</v>
      </c>
      <c r="AG84" s="329">
        <f t="shared" si="50"/>
        <v>234.22571661107054</v>
      </c>
      <c r="AH84" s="766">
        <v>1</v>
      </c>
      <c r="AI84" s="767">
        <v>1</v>
      </c>
      <c r="AJ84" s="767">
        <v>1</v>
      </c>
      <c r="AK84" s="767">
        <v>1</v>
      </c>
      <c r="AL84" s="767">
        <v>1</v>
      </c>
      <c r="AM84" s="767">
        <v>1</v>
      </c>
      <c r="AN84" s="767">
        <v>1</v>
      </c>
      <c r="AO84" s="767">
        <v>1</v>
      </c>
      <c r="AP84" s="767">
        <v>1</v>
      </c>
      <c r="AQ84" s="767">
        <v>1</v>
      </c>
      <c r="AR84" s="767">
        <v>1</v>
      </c>
      <c r="AS84" s="767">
        <v>1</v>
      </c>
      <c r="AT84" s="767">
        <v>4</v>
      </c>
      <c r="AU84" s="767">
        <v>6</v>
      </c>
      <c r="AV84" s="769">
        <v>7</v>
      </c>
      <c r="AX84" s="855">
        <f t="shared" si="28"/>
        <v>24.837545126353788</v>
      </c>
      <c r="AY84" s="855">
        <f t="shared" si="28"/>
        <v>4.6269519953730409</v>
      </c>
      <c r="AZ84" s="855">
        <f t="shared" si="28"/>
        <v>11.055831951354333</v>
      </c>
      <c r="BA84" s="855">
        <f t="shared" si="28"/>
        <v>1.0452961672473782</v>
      </c>
      <c r="BB84" s="855">
        <f t="shared" si="28"/>
        <v>7.9310344827586254</v>
      </c>
      <c r="BC84" s="855">
        <f t="shared" si="40"/>
        <v>1.734367868553166</v>
      </c>
      <c r="BD84" s="855">
        <f t="shared" si="40"/>
        <v>13.728129205921945</v>
      </c>
      <c r="BE84" s="855">
        <f t="shared" si="40"/>
        <v>-0.31558185404338968</v>
      </c>
      <c r="BF84" s="855">
        <f t="shared" si="40"/>
        <v>21.250494657696883</v>
      </c>
      <c r="BG84" s="855">
        <f t="shared" si="40"/>
        <v>9.2036553524804212</v>
      </c>
      <c r="BH84" s="855">
        <f t="shared" si="40"/>
        <v>1.6736401673640211</v>
      </c>
      <c r="BI84" s="855">
        <f t="shared" si="40"/>
        <v>4.4385655496766541</v>
      </c>
      <c r="BJ84" s="855">
        <f t="shared" si="40"/>
        <v>-4.4469462426118822</v>
      </c>
      <c r="BK84" s="859">
        <f t="shared" si="40"/>
        <v>-4.4469462426118822</v>
      </c>
    </row>
    <row r="85" spans="2:63" ht="15" x14ac:dyDescent="0.25">
      <c r="B85" s="918"/>
      <c r="C85" s="1" t="s">
        <v>4</v>
      </c>
      <c r="D85" s="740">
        <v>3740</v>
      </c>
      <c r="E85" s="740">
        <v>3281</v>
      </c>
      <c r="F85" s="740">
        <v>2687</v>
      </c>
      <c r="G85" s="740">
        <v>3228</v>
      </c>
      <c r="H85" s="740">
        <v>3126</v>
      </c>
      <c r="I85" s="740">
        <v>3625</v>
      </c>
      <c r="J85" s="740">
        <v>3509</v>
      </c>
      <c r="K85" s="740">
        <v>4221</v>
      </c>
      <c r="L85" s="740">
        <v>4273</v>
      </c>
      <c r="M85" s="740">
        <v>4607</v>
      </c>
      <c r="N85" s="740">
        <v>4806</v>
      </c>
      <c r="O85" s="740">
        <v>6954</v>
      </c>
      <c r="P85" s="741">
        <v>7261</v>
      </c>
      <c r="Q85" s="741">
        <v>6938</v>
      </c>
      <c r="R85" s="756">
        <v>6629.3684065555708</v>
      </c>
      <c r="S85" s="143">
        <f>100</f>
        <v>100</v>
      </c>
      <c r="T85" s="328">
        <f t="shared" si="35"/>
        <v>87.727272727272734</v>
      </c>
      <c r="U85" s="328">
        <f t="shared" si="35"/>
        <v>71.844919786096256</v>
      </c>
      <c r="V85" s="328">
        <f t="shared" si="35"/>
        <v>86.310160427807489</v>
      </c>
      <c r="W85" s="328">
        <f t="shared" si="35"/>
        <v>83.582887700534755</v>
      </c>
      <c r="X85" s="328">
        <f t="shared" si="35"/>
        <v>96.925133689839569</v>
      </c>
      <c r="Y85" s="328">
        <f t="shared" si="35"/>
        <v>93.82352941176471</v>
      </c>
      <c r="Z85" s="328">
        <f t="shared" si="35"/>
        <v>112.86096256684492</v>
      </c>
      <c r="AA85" s="328">
        <f t="shared" si="35"/>
        <v>114.25133689839572</v>
      </c>
      <c r="AB85" s="328">
        <f t="shared" si="16"/>
        <v>123.18181818181819</v>
      </c>
      <c r="AC85" s="328">
        <f t="shared" si="16"/>
        <v>128.50267379679144</v>
      </c>
      <c r="AD85" s="328">
        <f t="shared" si="16"/>
        <v>185.93582887700535</v>
      </c>
      <c r="AE85" s="328">
        <f t="shared" si="49"/>
        <v>194.14438502673798</v>
      </c>
      <c r="AF85" s="328">
        <f t="shared" si="50"/>
        <v>185.50802139037432</v>
      </c>
      <c r="AG85" s="329">
        <f t="shared" si="50"/>
        <v>177.25583974747516</v>
      </c>
      <c r="AH85" s="766">
        <v>1</v>
      </c>
      <c r="AI85" s="767">
        <v>1</v>
      </c>
      <c r="AJ85" s="767">
        <v>1</v>
      </c>
      <c r="AK85" s="767">
        <v>1</v>
      </c>
      <c r="AL85" s="767">
        <v>1</v>
      </c>
      <c r="AM85" s="767">
        <v>1</v>
      </c>
      <c r="AN85" s="767">
        <v>1</v>
      </c>
      <c r="AO85" s="767">
        <v>1</v>
      </c>
      <c r="AP85" s="767">
        <v>1</v>
      </c>
      <c r="AQ85" s="767">
        <v>1</v>
      </c>
      <c r="AR85" s="767">
        <v>1</v>
      </c>
      <c r="AS85" s="767">
        <v>1</v>
      </c>
      <c r="AT85" s="767">
        <v>4</v>
      </c>
      <c r="AU85" s="767">
        <v>6</v>
      </c>
      <c r="AV85" s="769">
        <v>7</v>
      </c>
      <c r="AX85" s="855">
        <f t="shared" si="28"/>
        <v>-12.272727272727268</v>
      </c>
      <c r="AY85" s="855">
        <f t="shared" si="28"/>
        <v>-18.104236513258154</v>
      </c>
      <c r="AZ85" s="855">
        <f t="shared" si="28"/>
        <v>20.133978414588771</v>
      </c>
      <c r="BA85" s="855">
        <f t="shared" si="28"/>
        <v>-3.1598513011152463</v>
      </c>
      <c r="BB85" s="855">
        <f t="shared" si="28"/>
        <v>15.962891874600139</v>
      </c>
      <c r="BC85" s="855">
        <f t="shared" si="40"/>
        <v>-3.2000000000000028</v>
      </c>
      <c r="BD85" s="855">
        <f t="shared" si="40"/>
        <v>20.290681105728137</v>
      </c>
      <c r="BE85" s="855">
        <f t="shared" si="40"/>
        <v>1.2319355602937732</v>
      </c>
      <c r="BF85" s="855">
        <f t="shared" si="40"/>
        <v>7.816522349637256</v>
      </c>
      <c r="BG85" s="855">
        <f t="shared" si="40"/>
        <v>4.319513783373119</v>
      </c>
      <c r="BH85" s="855">
        <f t="shared" si="40"/>
        <v>44.694132334581774</v>
      </c>
      <c r="BI85" s="855">
        <f t="shared" si="40"/>
        <v>4.4147253379350104</v>
      </c>
      <c r="BJ85" s="855">
        <f t="shared" si="40"/>
        <v>-4.4484230822200761</v>
      </c>
      <c r="BK85" s="859">
        <f t="shared" si="40"/>
        <v>-4.4484230822200761</v>
      </c>
    </row>
    <row r="86" spans="2:63" ht="15" x14ac:dyDescent="0.25">
      <c r="B86" s="918"/>
      <c r="C86" s="1" t="s">
        <v>5</v>
      </c>
      <c r="D86" s="740">
        <v>3178</v>
      </c>
      <c r="E86" s="740">
        <v>4039</v>
      </c>
      <c r="F86" s="740">
        <v>5282</v>
      </c>
      <c r="G86" s="740">
        <v>3780</v>
      </c>
      <c r="H86" s="740">
        <v>4241</v>
      </c>
      <c r="I86" s="740">
        <v>4610</v>
      </c>
      <c r="J86" s="740">
        <v>6604</v>
      </c>
      <c r="K86" s="740">
        <v>6797</v>
      </c>
      <c r="L86" s="740">
        <v>7812</v>
      </c>
      <c r="M86" s="740">
        <v>9585</v>
      </c>
      <c r="N86" s="740">
        <v>10765</v>
      </c>
      <c r="O86" s="740">
        <v>11889</v>
      </c>
      <c r="P86" s="741">
        <v>12418</v>
      </c>
      <c r="Q86" s="741">
        <v>11862</v>
      </c>
      <c r="R86" s="756">
        <v>11330.894185859237</v>
      </c>
      <c r="S86" s="143">
        <f>100</f>
        <v>100</v>
      </c>
      <c r="T86" s="328">
        <f t="shared" si="35"/>
        <v>127.09251101321586</v>
      </c>
      <c r="U86" s="328">
        <f t="shared" si="35"/>
        <v>166.20516047828824</v>
      </c>
      <c r="V86" s="328">
        <f t="shared" si="35"/>
        <v>118.94273127753304</v>
      </c>
      <c r="W86" s="328">
        <f t="shared" si="35"/>
        <v>133.44870988042794</v>
      </c>
      <c r="X86" s="328">
        <f t="shared" si="35"/>
        <v>145.05978602894902</v>
      </c>
      <c r="Y86" s="328">
        <f t="shared" si="35"/>
        <v>207.80365009439899</v>
      </c>
      <c r="Z86" s="328">
        <f t="shared" si="35"/>
        <v>213.87665198237886</v>
      </c>
      <c r="AA86" s="328">
        <f t="shared" si="35"/>
        <v>245.81497797356829</v>
      </c>
      <c r="AB86" s="328">
        <f t="shared" si="16"/>
        <v>301.60478288231593</v>
      </c>
      <c r="AC86" s="328">
        <f t="shared" si="16"/>
        <v>338.73505349276275</v>
      </c>
      <c r="AD86" s="328">
        <f t="shared" si="16"/>
        <v>374.10320956576464</v>
      </c>
      <c r="AE86" s="328">
        <f t="shared" si="49"/>
        <v>390.74889867841409</v>
      </c>
      <c r="AF86" s="328">
        <f t="shared" si="50"/>
        <v>373.25361862806795</v>
      </c>
      <c r="AG86" s="329">
        <f t="shared" si="50"/>
        <v>356.54166727058646</v>
      </c>
      <c r="AH86" s="766">
        <v>1</v>
      </c>
      <c r="AI86" s="767">
        <v>1</v>
      </c>
      <c r="AJ86" s="767">
        <v>1</v>
      </c>
      <c r="AK86" s="767">
        <v>1</v>
      </c>
      <c r="AL86" s="767">
        <v>1</v>
      </c>
      <c r="AM86" s="767">
        <v>1</v>
      </c>
      <c r="AN86" s="767">
        <v>1</v>
      </c>
      <c r="AO86" s="767">
        <v>1</v>
      </c>
      <c r="AP86" s="767">
        <v>1</v>
      </c>
      <c r="AQ86" s="767">
        <v>1</v>
      </c>
      <c r="AR86" s="767">
        <v>1</v>
      </c>
      <c r="AS86" s="767">
        <v>1</v>
      </c>
      <c r="AT86" s="767">
        <v>4</v>
      </c>
      <c r="AU86" s="767">
        <v>6</v>
      </c>
      <c r="AV86" s="769">
        <v>7</v>
      </c>
      <c r="AX86" s="855">
        <f t="shared" si="28"/>
        <v>27.092511013215859</v>
      </c>
      <c r="AY86" s="855">
        <f t="shared" si="28"/>
        <v>30.774944293141871</v>
      </c>
      <c r="AZ86" s="855">
        <f t="shared" si="28"/>
        <v>-28.436198409693304</v>
      </c>
      <c r="BA86" s="855">
        <f t="shared" si="28"/>
        <v>12.195767195767203</v>
      </c>
      <c r="BB86" s="855">
        <f t="shared" si="28"/>
        <v>8.7007781183683122</v>
      </c>
      <c r="BC86" s="855">
        <f t="shared" si="40"/>
        <v>43.253796095444685</v>
      </c>
      <c r="BD86" s="855">
        <f t="shared" si="40"/>
        <v>2.9224712295578437</v>
      </c>
      <c r="BE86" s="855">
        <f t="shared" si="40"/>
        <v>14.933058702368696</v>
      </c>
      <c r="BF86" s="855">
        <f t="shared" si="40"/>
        <v>22.69585253456221</v>
      </c>
      <c r="BG86" s="855">
        <f t="shared" si="40"/>
        <v>12.310902451747531</v>
      </c>
      <c r="BH86" s="855">
        <f t="shared" si="40"/>
        <v>10.441244774732938</v>
      </c>
      <c r="BI86" s="855">
        <f t="shared" si="40"/>
        <v>4.4494911262511483</v>
      </c>
      <c r="BJ86" s="855">
        <f t="shared" si="40"/>
        <v>-4.4773715574166539</v>
      </c>
      <c r="BK86" s="859">
        <f t="shared" si="40"/>
        <v>-4.4773715574166539</v>
      </c>
    </row>
    <row r="87" spans="2:63" ht="15" x14ac:dyDescent="0.25">
      <c r="B87" s="918"/>
      <c r="C87" s="1" t="s">
        <v>6</v>
      </c>
      <c r="D87" s="740">
        <v>10559</v>
      </c>
      <c r="E87" s="740">
        <v>11166</v>
      </c>
      <c r="F87" s="740">
        <v>11789</v>
      </c>
      <c r="G87" s="740">
        <v>11062</v>
      </c>
      <c r="H87" s="740">
        <v>11406</v>
      </c>
      <c r="I87" s="740">
        <v>12260</v>
      </c>
      <c r="J87" s="740">
        <v>14076</v>
      </c>
      <c r="K87" s="740">
        <v>15522</v>
      </c>
      <c r="L87" s="740">
        <v>17035</v>
      </c>
      <c r="M87" s="740">
        <v>19510</v>
      </c>
      <c r="N87" s="740">
        <v>21385</v>
      </c>
      <c r="O87" s="740">
        <v>24951</v>
      </c>
      <c r="P87" s="741">
        <v>26061</v>
      </c>
      <c r="Q87" s="741">
        <v>24895</v>
      </c>
      <c r="R87" s="756">
        <v>23781.168220712942</v>
      </c>
      <c r="S87" s="143">
        <f>100</f>
        <v>100</v>
      </c>
      <c r="T87" s="328">
        <f t="shared" si="35"/>
        <v>105.74865044038262</v>
      </c>
      <c r="U87" s="328">
        <f t="shared" si="35"/>
        <v>111.64883038166494</v>
      </c>
      <c r="V87" s="328">
        <f t="shared" si="35"/>
        <v>104.76370868453452</v>
      </c>
      <c r="W87" s="328">
        <f t="shared" si="35"/>
        <v>108.02159295387821</v>
      </c>
      <c r="X87" s="328">
        <f t="shared" si="35"/>
        <v>116.10948006440003</v>
      </c>
      <c r="Y87" s="328">
        <f t="shared" si="35"/>
        <v>133.30807841651671</v>
      </c>
      <c r="Z87" s="328">
        <f t="shared" si="35"/>
        <v>147.00255706032769</v>
      </c>
      <c r="AA87" s="328">
        <f t="shared" si="35"/>
        <v>161.33156548915616</v>
      </c>
      <c r="AB87" s="328">
        <f t="shared" si="16"/>
        <v>184.77128515957949</v>
      </c>
      <c r="AC87" s="328">
        <f t="shared" si="16"/>
        <v>202.52864854626384</v>
      </c>
      <c r="AD87" s="328">
        <f t="shared" si="16"/>
        <v>236.30078605928591</v>
      </c>
      <c r="AE87" s="328">
        <f t="shared" si="49"/>
        <v>246.81314518420305</v>
      </c>
      <c r="AF87" s="328">
        <f t="shared" si="50"/>
        <v>235.77043280613694</v>
      </c>
      <c r="AG87" s="329">
        <f t="shared" si="50"/>
        <v>225.22178445603697</v>
      </c>
      <c r="AH87" s="766">
        <v>1</v>
      </c>
      <c r="AI87" s="767">
        <v>1</v>
      </c>
      <c r="AJ87" s="767">
        <v>1</v>
      </c>
      <c r="AK87" s="767">
        <v>1</v>
      </c>
      <c r="AL87" s="767">
        <v>1</v>
      </c>
      <c r="AM87" s="767">
        <v>1</v>
      </c>
      <c r="AN87" s="767">
        <v>1</v>
      </c>
      <c r="AO87" s="767">
        <v>1</v>
      </c>
      <c r="AP87" s="767">
        <v>1</v>
      </c>
      <c r="AQ87" s="767">
        <v>1</v>
      </c>
      <c r="AR87" s="767">
        <v>1</v>
      </c>
      <c r="AS87" s="767">
        <v>1</v>
      </c>
      <c r="AT87" s="767">
        <v>4</v>
      </c>
      <c r="AU87" s="767">
        <v>6</v>
      </c>
      <c r="AV87" s="769">
        <v>7</v>
      </c>
      <c r="AX87" s="855">
        <f t="shared" si="28"/>
        <v>5.7486504403826189</v>
      </c>
      <c r="AY87" s="855">
        <f t="shared" si="28"/>
        <v>5.579437578362878</v>
      </c>
      <c r="AZ87" s="855">
        <f t="shared" si="28"/>
        <v>-6.166765628976167</v>
      </c>
      <c r="BA87" s="855">
        <f t="shared" si="28"/>
        <v>3.1097450732236576</v>
      </c>
      <c r="BB87" s="855">
        <f t="shared" si="28"/>
        <v>7.4872873926003836</v>
      </c>
      <c r="BC87" s="855">
        <f t="shared" si="40"/>
        <v>14.812398042414365</v>
      </c>
      <c r="BD87" s="855">
        <f t="shared" si="40"/>
        <v>10.272804774083543</v>
      </c>
      <c r="BE87" s="855">
        <f t="shared" si="40"/>
        <v>9.7474552248421489</v>
      </c>
      <c r="BF87" s="855">
        <f t="shared" si="40"/>
        <v>14.528911065453487</v>
      </c>
      <c r="BG87" s="855">
        <f t="shared" si="40"/>
        <v>9.6104561763198362</v>
      </c>
      <c r="BH87" s="855">
        <f t="shared" si="40"/>
        <v>16.675239653963047</v>
      </c>
      <c r="BI87" s="855">
        <f t="shared" si="40"/>
        <v>4.4487194902008032</v>
      </c>
      <c r="BJ87" s="855">
        <f t="shared" si="40"/>
        <v>-4.4741184144890811</v>
      </c>
      <c r="BK87" s="859">
        <f t="shared" si="40"/>
        <v>-4.4741184144890926</v>
      </c>
    </row>
    <row r="88" spans="2:63" ht="15.75" thickBot="1" x14ac:dyDescent="0.3">
      <c r="B88" s="921"/>
      <c r="C88" s="9" t="s">
        <v>7</v>
      </c>
      <c r="D88">
        <v>7381</v>
      </c>
      <c r="E88">
        <v>7127</v>
      </c>
      <c r="F88">
        <v>6507</v>
      </c>
      <c r="G88">
        <v>7282</v>
      </c>
      <c r="H88">
        <v>7165</v>
      </c>
      <c r="I88">
        <v>7650</v>
      </c>
      <c r="J88">
        <v>7472</v>
      </c>
      <c r="K88">
        <v>8725</v>
      </c>
      <c r="L88">
        <v>9223</v>
      </c>
      <c r="M88">
        <v>9925</v>
      </c>
      <c r="N88">
        <v>10620</v>
      </c>
      <c r="O88">
        <v>13062</v>
      </c>
      <c r="P88">
        <v>13643</v>
      </c>
      <c r="Q88">
        <v>13033</v>
      </c>
      <c r="R88" s="565">
        <v>12450.274059957488</v>
      </c>
      <c r="S88" s="144">
        <f>100</f>
        <v>100</v>
      </c>
      <c r="T88" s="330">
        <f t="shared" si="35"/>
        <v>96.558731879149164</v>
      </c>
      <c r="U88" s="330">
        <f t="shared" si="35"/>
        <v>88.158786072347922</v>
      </c>
      <c r="V88" s="330">
        <f t="shared" si="35"/>
        <v>98.658718330849482</v>
      </c>
      <c r="W88" s="330">
        <f t="shared" si="35"/>
        <v>97.073567267307951</v>
      </c>
      <c r="X88" s="330">
        <f t="shared" si="35"/>
        <v>103.64449261617666</v>
      </c>
      <c r="Y88" s="330">
        <f t="shared" si="35"/>
        <v>101.23289527164341</v>
      </c>
      <c r="Z88" s="330">
        <f t="shared" si="35"/>
        <v>118.20891478119496</v>
      </c>
      <c r="AA88" s="330">
        <f t="shared" ref="AA88:AG88" si="51">L88*100/$D88</f>
        <v>124.95596802601274</v>
      </c>
      <c r="AB88" s="330">
        <f t="shared" si="51"/>
        <v>134.46687440726188</v>
      </c>
      <c r="AC88" s="330">
        <f t="shared" si="51"/>
        <v>143.88294269069232</v>
      </c>
      <c r="AD88" s="330">
        <f t="shared" si="51"/>
        <v>176.96789052973853</v>
      </c>
      <c r="AE88" s="330">
        <f t="shared" si="51"/>
        <v>184.8394526486926</v>
      </c>
      <c r="AF88" s="330">
        <f t="shared" si="51"/>
        <v>176.57498983877522</v>
      </c>
      <c r="AG88" s="331">
        <f t="shared" si="51"/>
        <v>168.680044166881</v>
      </c>
      <c r="AH88" s="749"/>
      <c r="AI88" s="750"/>
      <c r="AJ88" s="750"/>
      <c r="AK88" s="750"/>
      <c r="AL88" s="750"/>
      <c r="AM88" s="750"/>
      <c r="AN88" s="750"/>
      <c r="AO88" s="750"/>
      <c r="AP88" s="750"/>
      <c r="AQ88" s="750"/>
      <c r="AR88" s="750"/>
      <c r="AS88" s="750"/>
      <c r="AT88" s="750"/>
      <c r="AU88" s="750"/>
      <c r="AV88" s="751"/>
      <c r="AW88" s="856"/>
      <c r="AX88" s="857">
        <f t="shared" si="28"/>
        <v>-3.4412681208508378</v>
      </c>
      <c r="AY88" s="857">
        <f t="shared" si="28"/>
        <v>-8.6993124736916005</v>
      </c>
      <c r="AZ88" s="857">
        <f t="shared" si="28"/>
        <v>11.910250499462126</v>
      </c>
      <c r="BA88" s="857">
        <f t="shared" si="28"/>
        <v>-1.6067014556440551</v>
      </c>
      <c r="BB88" s="857">
        <f t="shared" si="28"/>
        <v>6.7690160502442476</v>
      </c>
      <c r="BC88" s="857">
        <f t="shared" si="40"/>
        <v>-2.3267973856209156</v>
      </c>
      <c r="BD88" s="857">
        <f t="shared" si="40"/>
        <v>16.769271948608132</v>
      </c>
      <c r="BE88" s="857">
        <f t="shared" si="40"/>
        <v>5.7077363896848032</v>
      </c>
      <c r="BF88" s="857">
        <f t="shared" si="40"/>
        <v>7.6114062669413451</v>
      </c>
      <c r="BG88" s="857">
        <f t="shared" si="40"/>
        <v>7.0025188916876591</v>
      </c>
      <c r="BH88" s="857">
        <f t="shared" si="40"/>
        <v>22.994350282485865</v>
      </c>
      <c r="BI88" s="857">
        <f t="shared" si="40"/>
        <v>4.4480171489817755</v>
      </c>
      <c r="BJ88" s="857">
        <f t="shared" si="40"/>
        <v>-4.4711573700798919</v>
      </c>
      <c r="BK88" s="860">
        <f t="shared" si="40"/>
        <v>-4.4711573700798919</v>
      </c>
    </row>
    <row r="89" spans="2:63" x14ac:dyDescent="0.2">
      <c r="N89" s="13"/>
      <c r="O89" s="13"/>
      <c r="P89" s="13"/>
      <c r="AC89" s="13"/>
      <c r="AD89" s="13"/>
      <c r="AE89" s="13"/>
      <c r="AH89" s="13"/>
      <c r="AI89" s="13"/>
      <c r="AJ89" s="13"/>
      <c r="AK89" s="13"/>
      <c r="AL89" s="13"/>
      <c r="AM89" s="13"/>
      <c r="AN89" s="13"/>
      <c r="AO89" s="13"/>
      <c r="AP89" s="13"/>
      <c r="AQ89" s="13"/>
      <c r="AR89" s="13"/>
      <c r="AS89" s="13"/>
      <c r="AT89" s="13"/>
    </row>
    <row r="90" spans="2:63" x14ac:dyDescent="0.2">
      <c r="N90" s="13"/>
      <c r="O90" s="13"/>
      <c r="P90" s="13"/>
      <c r="AC90" s="13"/>
      <c r="AD90" s="13"/>
      <c r="AE90" s="13"/>
      <c r="AH90" s="13"/>
      <c r="AI90" s="13"/>
      <c r="AJ90" s="13"/>
      <c r="AK90" s="13"/>
      <c r="AL90" s="13"/>
      <c r="AM90" s="13"/>
      <c r="AN90" s="13"/>
      <c r="AO90" s="13"/>
      <c r="AP90" s="13"/>
      <c r="AQ90" s="13"/>
      <c r="AR90" s="13"/>
      <c r="AS90" s="13"/>
      <c r="AT90" s="13"/>
    </row>
    <row r="91" spans="2:63" x14ac:dyDescent="0.2">
      <c r="G91" s="13"/>
      <c r="H91" s="13"/>
      <c r="I91" s="13"/>
      <c r="N91" s="13"/>
      <c r="O91" s="13"/>
      <c r="P91" s="13"/>
      <c r="AC91" s="13"/>
      <c r="AD91" s="13"/>
      <c r="AE91" s="13"/>
      <c r="AH91" s="13"/>
      <c r="AI91" s="13"/>
      <c r="AJ91" s="13"/>
      <c r="AK91" s="13"/>
      <c r="AL91" s="13"/>
      <c r="AM91" s="13"/>
      <c r="AN91" s="13"/>
      <c r="AO91" s="13"/>
      <c r="AP91" s="13"/>
      <c r="AQ91" s="13"/>
      <c r="AR91" s="13"/>
      <c r="AS91" s="13"/>
      <c r="AT91" s="13"/>
    </row>
    <row r="92" spans="2:63" x14ac:dyDescent="0.2">
      <c r="G92" s="13"/>
      <c r="H92" s="13"/>
      <c r="I92" s="13"/>
      <c r="N92" s="13"/>
      <c r="O92" s="13"/>
      <c r="P92" s="13"/>
      <c r="AC92" s="13"/>
      <c r="AD92" s="13"/>
      <c r="AE92" s="13"/>
      <c r="AH92" s="13"/>
      <c r="AI92" s="13"/>
      <c r="AJ92" s="13"/>
      <c r="AK92" s="13"/>
      <c r="AL92" s="13"/>
      <c r="AM92" s="13"/>
      <c r="AN92" s="13"/>
      <c r="AO92" s="13"/>
      <c r="AP92" s="13"/>
      <c r="AQ92" s="13"/>
      <c r="AR92" s="13"/>
      <c r="AS92" s="13"/>
      <c r="AT92" s="13"/>
    </row>
    <row r="93" spans="2:63" x14ac:dyDescent="0.2">
      <c r="G93" s="13"/>
      <c r="H93" s="13"/>
      <c r="I93" s="13"/>
      <c r="N93" s="13"/>
      <c r="O93" s="13"/>
      <c r="P93" s="13"/>
      <c r="AC93" s="13"/>
      <c r="AD93" s="13"/>
      <c r="AE93" s="13"/>
      <c r="AH93" s="13"/>
      <c r="AI93" s="13"/>
      <c r="AJ93" s="13"/>
      <c r="AK93" s="13"/>
      <c r="AL93" s="13"/>
      <c r="AM93" s="13"/>
      <c r="AN93" s="13"/>
      <c r="AO93" s="13"/>
      <c r="AP93" s="13"/>
      <c r="AQ93" s="13"/>
      <c r="AR93" s="13"/>
      <c r="AS93" s="13"/>
      <c r="AT93" s="13"/>
    </row>
    <row r="94" spans="2:63" x14ac:dyDescent="0.2">
      <c r="N94" s="13"/>
      <c r="O94" s="13"/>
      <c r="P94" s="13"/>
      <c r="AC94" s="13"/>
      <c r="AD94" s="13"/>
      <c r="AE94" s="13"/>
      <c r="AH94" s="13"/>
      <c r="AI94" s="13"/>
      <c r="AJ94" s="13"/>
      <c r="AK94" s="13"/>
      <c r="AL94" s="13"/>
      <c r="AM94" s="13"/>
      <c r="AN94" s="13"/>
      <c r="AO94" s="13"/>
      <c r="AP94" s="13"/>
      <c r="AQ94" s="13"/>
      <c r="AR94" s="13"/>
      <c r="AS94" s="13"/>
      <c r="AT94" s="13"/>
    </row>
    <row r="95" spans="2:63" x14ac:dyDescent="0.2">
      <c r="N95" s="13"/>
      <c r="O95" s="13"/>
      <c r="P95" s="13"/>
      <c r="AC95" s="13"/>
      <c r="AD95" s="13"/>
      <c r="AE95" s="13"/>
      <c r="AH95" s="13"/>
      <c r="AI95" s="13"/>
      <c r="AJ95" s="13"/>
      <c r="AK95" s="13"/>
      <c r="AL95" s="13"/>
      <c r="AM95" s="13"/>
      <c r="AN95" s="13"/>
      <c r="AO95" s="13"/>
      <c r="AP95" s="13"/>
      <c r="AQ95" s="13"/>
      <c r="AR95" s="13"/>
      <c r="AS95" s="13"/>
      <c r="AT95" s="13"/>
    </row>
    <row r="96" spans="2:63" x14ac:dyDescent="0.2">
      <c r="N96" s="13"/>
      <c r="O96" s="13"/>
      <c r="P96" s="13"/>
      <c r="AC96" s="13"/>
      <c r="AD96" s="13"/>
      <c r="AE96" s="13"/>
      <c r="AH96" s="13"/>
      <c r="AI96" s="13"/>
      <c r="AJ96" s="13"/>
      <c r="AK96" s="13"/>
      <c r="AL96" s="13"/>
      <c r="AM96" s="13"/>
      <c r="AN96" s="13"/>
      <c r="AO96" s="13"/>
      <c r="AP96" s="13"/>
      <c r="AQ96" s="13"/>
      <c r="AR96" s="13"/>
      <c r="AS96" s="13"/>
      <c r="AT96" s="13"/>
    </row>
    <row r="97" spans="7:46" x14ac:dyDescent="0.2">
      <c r="N97" s="13"/>
      <c r="O97" s="13"/>
      <c r="P97" s="13"/>
      <c r="AC97" s="13"/>
      <c r="AD97" s="13"/>
      <c r="AE97" s="13"/>
      <c r="AH97" s="13"/>
      <c r="AI97" s="13"/>
      <c r="AJ97" s="13"/>
      <c r="AK97" s="13"/>
      <c r="AL97" s="13"/>
      <c r="AM97" s="13"/>
      <c r="AN97" s="13"/>
      <c r="AO97" s="13"/>
      <c r="AP97" s="13"/>
      <c r="AQ97" s="13"/>
      <c r="AR97" s="13"/>
      <c r="AS97" s="13"/>
      <c r="AT97" s="13"/>
    </row>
    <row r="98" spans="7:46" x14ac:dyDescent="0.2">
      <c r="N98" s="13"/>
      <c r="O98" s="13"/>
      <c r="P98" s="13"/>
      <c r="AC98" s="13"/>
      <c r="AD98" s="13"/>
      <c r="AE98" s="13"/>
      <c r="AH98" s="13"/>
      <c r="AI98" s="13"/>
      <c r="AJ98" s="13"/>
      <c r="AK98" s="13"/>
      <c r="AL98" s="13"/>
      <c r="AM98" s="13"/>
      <c r="AN98" s="13"/>
      <c r="AO98" s="13"/>
      <c r="AP98" s="13"/>
      <c r="AQ98" s="13"/>
      <c r="AR98" s="13"/>
      <c r="AS98" s="13"/>
      <c r="AT98" s="13"/>
    </row>
    <row r="99" spans="7:46" x14ac:dyDescent="0.2">
      <c r="N99" s="13"/>
      <c r="O99" s="13"/>
      <c r="P99" s="13"/>
      <c r="AC99" s="13"/>
      <c r="AD99" s="13"/>
      <c r="AE99" s="13"/>
      <c r="AH99" s="13"/>
      <c r="AI99" s="13"/>
      <c r="AJ99" s="13"/>
      <c r="AK99" s="13"/>
      <c r="AL99" s="13"/>
      <c r="AM99" s="13"/>
      <c r="AN99" s="13"/>
      <c r="AO99" s="13"/>
      <c r="AP99" s="13"/>
      <c r="AQ99" s="13"/>
      <c r="AR99" s="13"/>
      <c r="AS99" s="13"/>
      <c r="AT99" s="13"/>
    </row>
    <row r="100" spans="7:46" x14ac:dyDescent="0.2">
      <c r="G100" s="13"/>
      <c r="H100" s="13"/>
      <c r="I100" s="13"/>
      <c r="N100" s="13"/>
      <c r="O100" s="13"/>
      <c r="P100" s="13"/>
      <c r="AC100" s="13"/>
      <c r="AD100" s="13"/>
      <c r="AE100" s="13"/>
      <c r="AH100" s="13"/>
      <c r="AI100" s="13"/>
      <c r="AJ100" s="13"/>
      <c r="AK100" s="13"/>
      <c r="AL100" s="13"/>
      <c r="AM100" s="13"/>
      <c r="AN100" s="13"/>
      <c r="AO100" s="13"/>
      <c r="AP100" s="13"/>
      <c r="AQ100" s="13"/>
      <c r="AR100" s="13"/>
      <c r="AS100" s="13"/>
      <c r="AT100" s="13"/>
    </row>
    <row r="101" spans="7:46" x14ac:dyDescent="0.2">
      <c r="G101" s="13"/>
      <c r="H101" s="13"/>
      <c r="I101" s="13"/>
      <c r="N101" s="13"/>
      <c r="O101" s="13"/>
      <c r="P101" s="13"/>
      <c r="AC101" s="13"/>
      <c r="AD101" s="13"/>
      <c r="AE101" s="13"/>
      <c r="AH101" s="13"/>
      <c r="AI101" s="13"/>
      <c r="AJ101" s="13"/>
      <c r="AK101" s="13"/>
      <c r="AL101" s="13"/>
      <c r="AM101" s="13"/>
      <c r="AN101" s="13"/>
      <c r="AO101" s="13"/>
      <c r="AP101" s="13"/>
      <c r="AQ101" s="13"/>
      <c r="AR101" s="13"/>
      <c r="AS101" s="13"/>
      <c r="AT101" s="13"/>
    </row>
    <row r="102" spans="7:46" x14ac:dyDescent="0.2">
      <c r="G102" s="13"/>
      <c r="H102" s="13"/>
      <c r="I102" s="13"/>
      <c r="N102" s="13"/>
      <c r="O102" s="13"/>
      <c r="P102" s="13"/>
      <c r="AC102" s="13"/>
      <c r="AD102" s="13"/>
      <c r="AE102" s="13"/>
      <c r="AH102" s="13"/>
      <c r="AI102" s="13"/>
      <c r="AJ102" s="13"/>
      <c r="AK102" s="13"/>
      <c r="AL102" s="13"/>
      <c r="AM102" s="13"/>
      <c r="AN102" s="13"/>
      <c r="AO102" s="13"/>
      <c r="AP102" s="13"/>
      <c r="AQ102" s="13"/>
      <c r="AR102" s="13"/>
      <c r="AS102" s="13"/>
      <c r="AT102" s="13"/>
    </row>
    <row r="103" spans="7:46" x14ac:dyDescent="0.2">
      <c r="G103" s="13"/>
      <c r="H103" s="13"/>
      <c r="I103" s="13"/>
      <c r="N103" s="13"/>
      <c r="O103" s="13"/>
      <c r="P103" s="13"/>
      <c r="AC103" s="13"/>
      <c r="AD103" s="13"/>
      <c r="AE103" s="13"/>
      <c r="AH103" s="13"/>
      <c r="AI103" s="13"/>
      <c r="AJ103" s="13"/>
      <c r="AK103" s="13"/>
      <c r="AL103" s="13"/>
      <c r="AM103" s="13"/>
      <c r="AN103" s="13"/>
      <c r="AO103" s="13"/>
      <c r="AP103" s="13"/>
      <c r="AQ103" s="13"/>
      <c r="AR103" s="13"/>
      <c r="AS103" s="13"/>
      <c r="AT103" s="13"/>
    </row>
    <row r="104" spans="7:46" x14ac:dyDescent="0.2">
      <c r="G104" s="13"/>
      <c r="H104" s="13"/>
      <c r="I104" s="13"/>
      <c r="N104" s="13"/>
      <c r="O104" s="13"/>
      <c r="P104" s="13"/>
      <c r="AC104" s="13"/>
      <c r="AD104" s="13"/>
      <c r="AE104" s="13"/>
      <c r="AH104" s="13"/>
      <c r="AI104" s="13"/>
      <c r="AJ104" s="13"/>
      <c r="AK104" s="13"/>
      <c r="AL104" s="13"/>
      <c r="AM104" s="13"/>
      <c r="AN104" s="13"/>
      <c r="AO104" s="13"/>
      <c r="AP104" s="13"/>
      <c r="AQ104" s="13"/>
      <c r="AR104" s="13"/>
      <c r="AS104" s="13"/>
      <c r="AT104" s="13"/>
    </row>
    <row r="105" spans="7:46" x14ac:dyDescent="0.2">
      <c r="G105" s="13"/>
      <c r="H105" s="13"/>
      <c r="I105" s="13"/>
      <c r="N105" s="13"/>
      <c r="O105" s="13"/>
      <c r="P105" s="13"/>
      <c r="AC105" s="13"/>
      <c r="AD105" s="13"/>
      <c r="AE105" s="13"/>
      <c r="AH105" s="13"/>
      <c r="AI105" s="13"/>
      <c r="AJ105" s="13"/>
      <c r="AK105" s="13"/>
      <c r="AL105" s="13"/>
      <c r="AM105" s="13"/>
      <c r="AN105" s="13"/>
      <c r="AO105" s="13"/>
      <c r="AP105" s="13"/>
      <c r="AQ105" s="13"/>
      <c r="AR105" s="13"/>
      <c r="AS105" s="13"/>
      <c r="AT105" s="13"/>
    </row>
    <row r="106" spans="7:46" x14ac:dyDescent="0.2">
      <c r="G106" s="13"/>
      <c r="H106" s="13"/>
      <c r="I106" s="13"/>
      <c r="N106" s="13"/>
      <c r="O106" s="13"/>
      <c r="P106" s="13"/>
      <c r="AC106" s="13"/>
      <c r="AD106" s="13"/>
      <c r="AE106" s="13"/>
      <c r="AH106" s="13"/>
      <c r="AI106" s="13"/>
      <c r="AJ106" s="13"/>
      <c r="AK106" s="13"/>
      <c r="AL106" s="13"/>
      <c r="AM106" s="13"/>
      <c r="AN106" s="13"/>
      <c r="AO106" s="13"/>
      <c r="AP106" s="13"/>
      <c r="AQ106" s="13"/>
      <c r="AR106" s="13"/>
      <c r="AS106" s="13"/>
      <c r="AT106" s="13"/>
    </row>
    <row r="107" spans="7:46" x14ac:dyDescent="0.2">
      <c r="G107" s="13"/>
      <c r="H107" s="13"/>
      <c r="I107" s="13"/>
      <c r="N107" s="13"/>
      <c r="O107" s="13"/>
      <c r="P107" s="13"/>
      <c r="AC107" s="13"/>
      <c r="AD107" s="13"/>
      <c r="AE107" s="13"/>
      <c r="AH107" s="13"/>
      <c r="AI107" s="13"/>
      <c r="AJ107" s="13"/>
      <c r="AK107" s="13"/>
      <c r="AL107" s="13"/>
      <c r="AM107" s="13"/>
      <c r="AN107" s="13"/>
      <c r="AO107" s="13"/>
      <c r="AP107" s="13"/>
      <c r="AQ107" s="13"/>
      <c r="AR107" s="13"/>
      <c r="AS107" s="13"/>
      <c r="AT107" s="13"/>
    </row>
    <row r="108" spans="7:46" x14ac:dyDescent="0.2">
      <c r="G108" s="13"/>
      <c r="H108" s="13"/>
      <c r="I108" s="13"/>
      <c r="N108" s="13"/>
      <c r="O108" s="13"/>
      <c r="P108" s="13"/>
      <c r="AC108" s="13"/>
      <c r="AD108" s="13"/>
      <c r="AE108" s="13"/>
      <c r="AH108" s="13"/>
      <c r="AI108" s="13"/>
      <c r="AJ108" s="13"/>
      <c r="AK108" s="13"/>
      <c r="AL108" s="13"/>
      <c r="AM108" s="13"/>
      <c r="AR108" s="13"/>
      <c r="AS108" s="13"/>
      <c r="AT108" s="13"/>
    </row>
    <row r="109" spans="7:46" x14ac:dyDescent="0.2">
      <c r="G109" s="13"/>
      <c r="H109" s="13"/>
      <c r="I109" s="13"/>
      <c r="N109" s="13"/>
      <c r="O109" s="13"/>
      <c r="P109" s="13"/>
      <c r="AC109" s="13"/>
      <c r="AD109" s="13"/>
      <c r="AE109" s="13"/>
      <c r="AH109" s="13"/>
      <c r="AI109" s="13"/>
      <c r="AJ109" s="13"/>
      <c r="AK109" s="13"/>
      <c r="AL109" s="13"/>
      <c r="AM109" s="13"/>
      <c r="AR109" s="13"/>
      <c r="AS109" s="13"/>
      <c r="AT109" s="13"/>
    </row>
    <row r="110" spans="7:46" x14ac:dyDescent="0.2">
      <c r="G110" s="13"/>
      <c r="H110" s="13"/>
      <c r="I110" s="13"/>
      <c r="N110" s="13"/>
      <c r="O110" s="13"/>
      <c r="P110" s="13"/>
      <c r="AC110" s="13"/>
      <c r="AD110" s="13"/>
      <c r="AE110" s="13"/>
      <c r="AH110" s="13"/>
      <c r="AI110" s="13"/>
      <c r="AJ110" s="13"/>
      <c r="AK110" s="13"/>
      <c r="AL110" s="13"/>
      <c r="AM110" s="13"/>
      <c r="AR110" s="13"/>
      <c r="AS110" s="13"/>
      <c r="AT110" s="13"/>
    </row>
    <row r="111" spans="7:46" x14ac:dyDescent="0.2">
      <c r="G111" s="13"/>
      <c r="H111" s="13"/>
      <c r="I111" s="13"/>
      <c r="N111" s="13"/>
      <c r="O111" s="13"/>
      <c r="P111" s="13"/>
      <c r="AC111" s="13"/>
      <c r="AD111" s="13"/>
      <c r="AE111" s="13"/>
      <c r="AH111" s="13"/>
      <c r="AI111" s="13"/>
      <c r="AJ111" s="13"/>
      <c r="AK111" s="13"/>
      <c r="AL111" s="13"/>
      <c r="AM111" s="13"/>
      <c r="AR111" s="13"/>
      <c r="AS111" s="13"/>
      <c r="AT111" s="13"/>
    </row>
    <row r="112" spans="7:46" x14ac:dyDescent="0.2">
      <c r="G112" s="13"/>
      <c r="H112" s="13"/>
      <c r="I112" s="13"/>
      <c r="N112" s="13"/>
      <c r="O112" s="13"/>
      <c r="P112" s="13"/>
      <c r="AC112" s="13"/>
      <c r="AD112" s="13"/>
      <c r="AE112" s="13"/>
      <c r="AH112" s="13"/>
      <c r="AI112" s="13"/>
      <c r="AJ112" s="13"/>
      <c r="AK112" s="13"/>
      <c r="AL112" s="13"/>
      <c r="AR112" s="13"/>
      <c r="AS112" s="13"/>
      <c r="AT112" s="13"/>
    </row>
    <row r="113" spans="7:46" x14ac:dyDescent="0.2">
      <c r="G113" s="13"/>
      <c r="H113" s="13"/>
      <c r="I113" s="13"/>
      <c r="N113" s="13"/>
      <c r="O113" s="13"/>
      <c r="P113" s="13"/>
      <c r="AC113" s="13"/>
      <c r="AD113" s="13"/>
      <c r="AE113" s="13"/>
      <c r="AH113" s="13"/>
      <c r="AI113" s="13"/>
      <c r="AJ113" s="13"/>
      <c r="AK113" s="13"/>
      <c r="AL113" s="13"/>
      <c r="AR113" s="13"/>
      <c r="AS113" s="13"/>
      <c r="AT113" s="13"/>
    </row>
    <row r="114" spans="7:46" x14ac:dyDescent="0.2">
      <c r="G114" s="13"/>
      <c r="H114" s="13"/>
      <c r="I114" s="13"/>
      <c r="N114" s="13"/>
      <c r="O114" s="13"/>
      <c r="P114" s="13"/>
      <c r="AC114" s="13"/>
      <c r="AD114" s="13"/>
      <c r="AE114" s="13"/>
      <c r="AH114" s="13"/>
      <c r="AI114" s="13"/>
      <c r="AJ114" s="13"/>
      <c r="AK114" s="13"/>
      <c r="AL114" s="13"/>
      <c r="AR114" s="13"/>
      <c r="AS114" s="13"/>
      <c r="AT114" s="13"/>
    </row>
    <row r="115" spans="7:46" x14ac:dyDescent="0.2">
      <c r="G115" s="13"/>
      <c r="H115" s="13"/>
      <c r="I115" s="13"/>
      <c r="N115" s="13"/>
      <c r="O115" s="13"/>
      <c r="P115" s="13"/>
      <c r="AC115" s="13"/>
      <c r="AD115" s="13"/>
      <c r="AE115" s="13"/>
      <c r="AH115" s="13"/>
      <c r="AI115" s="13"/>
      <c r="AJ115" s="13"/>
      <c r="AK115" s="13"/>
      <c r="AL115" s="13"/>
      <c r="AR115" s="13"/>
      <c r="AS115" s="13"/>
      <c r="AT115" s="13"/>
    </row>
    <row r="116" spans="7:46" x14ac:dyDescent="0.2">
      <c r="G116" s="13"/>
      <c r="H116" s="13"/>
      <c r="I116" s="13"/>
      <c r="N116" s="13"/>
      <c r="O116" s="13"/>
      <c r="P116" s="13"/>
      <c r="AC116" s="13"/>
      <c r="AD116" s="13"/>
      <c r="AE116" s="13"/>
      <c r="AH116" s="13"/>
      <c r="AI116" s="13"/>
      <c r="AJ116" s="13"/>
      <c r="AK116" s="13"/>
      <c r="AL116" s="13"/>
      <c r="AR116" s="13"/>
      <c r="AS116" s="13"/>
      <c r="AT116" s="13"/>
    </row>
    <row r="117" spans="7:46" x14ac:dyDescent="0.2">
      <c r="G117" s="13"/>
      <c r="H117" s="13"/>
      <c r="I117" s="13"/>
      <c r="N117" s="13"/>
      <c r="O117" s="13"/>
      <c r="P117" s="13"/>
      <c r="AC117" s="13"/>
      <c r="AD117" s="13"/>
      <c r="AE117" s="13"/>
      <c r="AH117" s="13"/>
      <c r="AI117" s="13"/>
      <c r="AJ117" s="13"/>
      <c r="AK117" s="13"/>
      <c r="AL117" s="13"/>
      <c r="AR117" s="13"/>
      <c r="AS117" s="13"/>
      <c r="AT117" s="13"/>
    </row>
    <row r="118" spans="7:46" x14ac:dyDescent="0.2">
      <c r="G118" s="13"/>
      <c r="H118" s="13"/>
      <c r="I118" s="13"/>
      <c r="N118" s="13"/>
      <c r="O118" s="13"/>
      <c r="P118" s="13"/>
      <c r="AC118" s="13"/>
      <c r="AD118" s="13"/>
      <c r="AE118" s="13"/>
      <c r="AH118" s="13"/>
      <c r="AI118" s="13"/>
      <c r="AJ118" s="13"/>
      <c r="AK118" s="13"/>
      <c r="AL118" s="13"/>
      <c r="AR118" s="13"/>
      <c r="AS118" s="13"/>
      <c r="AT118" s="13"/>
    </row>
    <row r="119" spans="7:46" x14ac:dyDescent="0.2">
      <c r="G119" s="13"/>
      <c r="H119" s="13"/>
      <c r="I119" s="13"/>
      <c r="N119" s="13"/>
      <c r="O119" s="13"/>
      <c r="P119" s="13"/>
      <c r="AC119" s="13"/>
      <c r="AD119" s="13"/>
      <c r="AE119" s="13"/>
      <c r="AH119" s="13"/>
      <c r="AI119" s="13"/>
      <c r="AJ119" s="13"/>
      <c r="AK119" s="13"/>
      <c r="AL119" s="13"/>
      <c r="AR119" s="13"/>
      <c r="AS119" s="13"/>
      <c r="AT119" s="13"/>
    </row>
    <row r="120" spans="7:46" x14ac:dyDescent="0.2">
      <c r="G120" s="13"/>
      <c r="H120" s="13"/>
      <c r="I120" s="13"/>
      <c r="N120" s="13"/>
      <c r="O120" s="13"/>
      <c r="P120" s="13"/>
      <c r="AC120" s="13"/>
      <c r="AD120" s="13"/>
      <c r="AE120" s="13"/>
      <c r="AH120" s="13"/>
      <c r="AI120" s="13"/>
      <c r="AJ120" s="13"/>
      <c r="AK120" s="13"/>
      <c r="AL120" s="13"/>
      <c r="AR120" s="13"/>
      <c r="AS120" s="13"/>
      <c r="AT120" s="13"/>
    </row>
    <row r="121" spans="7:46" x14ac:dyDescent="0.2">
      <c r="G121" s="13"/>
      <c r="H121" s="13"/>
      <c r="I121" s="13"/>
      <c r="N121" s="13"/>
      <c r="O121" s="13"/>
      <c r="P121" s="13"/>
      <c r="AC121" s="13"/>
      <c r="AD121" s="13"/>
      <c r="AE121" s="13"/>
      <c r="AH121" s="13"/>
      <c r="AI121" s="13"/>
      <c r="AJ121" s="13"/>
      <c r="AK121" s="13"/>
      <c r="AL121" s="13"/>
      <c r="AR121" s="13"/>
      <c r="AS121" s="13"/>
      <c r="AT121" s="13"/>
    </row>
    <row r="122" spans="7:46" x14ac:dyDescent="0.2">
      <c r="G122" s="13"/>
      <c r="H122" s="13"/>
      <c r="I122" s="13"/>
      <c r="N122" s="13"/>
      <c r="O122" s="13"/>
      <c r="P122" s="13"/>
      <c r="AC122" s="13"/>
      <c r="AD122" s="13"/>
      <c r="AE122" s="13"/>
      <c r="AH122" s="13"/>
      <c r="AI122" s="13"/>
      <c r="AJ122" s="13"/>
      <c r="AK122" s="13"/>
      <c r="AL122" s="13"/>
      <c r="AR122" s="13"/>
      <c r="AS122" s="13"/>
      <c r="AT122" s="13"/>
    </row>
    <row r="123" spans="7:46" x14ac:dyDescent="0.2">
      <c r="G123" s="13"/>
      <c r="H123" s="13"/>
      <c r="I123" s="13"/>
      <c r="N123" s="13"/>
      <c r="O123" s="13"/>
      <c r="P123" s="13"/>
      <c r="AC123" s="13"/>
      <c r="AD123" s="13"/>
      <c r="AE123" s="13"/>
      <c r="AH123" s="13"/>
      <c r="AI123" s="13"/>
      <c r="AJ123" s="13"/>
      <c r="AK123" s="13"/>
      <c r="AL123" s="13"/>
      <c r="AR123" s="13"/>
      <c r="AS123" s="13"/>
      <c r="AT123" s="13"/>
    </row>
    <row r="124" spans="7:46" x14ac:dyDescent="0.2">
      <c r="G124" s="13"/>
      <c r="H124" s="13"/>
      <c r="I124" s="13"/>
      <c r="N124" s="13"/>
      <c r="O124" s="13"/>
      <c r="P124" s="13"/>
      <c r="AC124" s="13"/>
      <c r="AD124" s="13"/>
      <c r="AE124" s="13"/>
      <c r="AH124" s="13"/>
      <c r="AI124" s="13"/>
      <c r="AJ124" s="13"/>
      <c r="AK124" s="13"/>
      <c r="AL124" s="13"/>
      <c r="AR124" s="13"/>
      <c r="AS124" s="13"/>
      <c r="AT124" s="13"/>
    </row>
    <row r="125" spans="7:46" x14ac:dyDescent="0.2">
      <c r="G125" s="13"/>
      <c r="H125" s="13"/>
      <c r="I125" s="13"/>
      <c r="N125" s="13"/>
      <c r="O125" s="13"/>
      <c r="P125" s="13"/>
      <c r="AC125" s="13"/>
      <c r="AD125" s="13"/>
      <c r="AE125" s="13"/>
      <c r="AH125" s="13"/>
      <c r="AI125" s="13"/>
      <c r="AJ125" s="13"/>
      <c r="AK125" s="13"/>
      <c r="AL125" s="13"/>
      <c r="AR125" s="13"/>
      <c r="AS125" s="13"/>
      <c r="AT125" s="13"/>
    </row>
    <row r="126" spans="7:46" x14ac:dyDescent="0.2">
      <c r="G126" s="13"/>
      <c r="H126" s="13"/>
      <c r="I126" s="13"/>
      <c r="N126" s="13"/>
      <c r="O126" s="13"/>
      <c r="P126" s="13"/>
      <c r="AC126" s="13"/>
      <c r="AD126" s="13"/>
      <c r="AE126" s="13"/>
      <c r="AH126" s="13"/>
      <c r="AI126" s="13"/>
      <c r="AJ126" s="13"/>
      <c r="AK126" s="13"/>
      <c r="AL126" s="13"/>
      <c r="AR126" s="13"/>
      <c r="AS126" s="13"/>
      <c r="AT126" s="13"/>
    </row>
    <row r="127" spans="7:46" x14ac:dyDescent="0.2">
      <c r="G127" s="13"/>
      <c r="H127" s="13"/>
      <c r="I127" s="13"/>
      <c r="N127" s="13"/>
      <c r="O127" s="13"/>
      <c r="P127" s="13"/>
      <c r="AC127" s="13"/>
      <c r="AD127" s="13"/>
      <c r="AE127" s="13"/>
      <c r="AH127" s="13"/>
      <c r="AI127" s="13"/>
      <c r="AJ127" s="13"/>
      <c r="AK127" s="13"/>
      <c r="AL127" s="13"/>
      <c r="AR127" s="13"/>
      <c r="AS127" s="13"/>
      <c r="AT127" s="13"/>
    </row>
    <row r="128" spans="7:46" x14ac:dyDescent="0.2">
      <c r="G128" s="13"/>
      <c r="H128" s="13"/>
      <c r="I128" s="13"/>
      <c r="N128" s="13"/>
      <c r="O128" s="13"/>
      <c r="P128" s="13"/>
      <c r="AC128" s="13"/>
      <c r="AD128" s="13"/>
      <c r="AE128" s="13"/>
      <c r="AH128" s="13"/>
      <c r="AI128" s="13"/>
      <c r="AJ128" s="13"/>
      <c r="AK128" s="13"/>
      <c r="AL128" s="13"/>
      <c r="AR128" s="13"/>
      <c r="AS128" s="13"/>
      <c r="AT128" s="13"/>
    </row>
    <row r="129" spans="7:46" x14ac:dyDescent="0.2">
      <c r="G129" s="13"/>
      <c r="H129" s="13"/>
      <c r="I129" s="13"/>
      <c r="N129" s="13"/>
      <c r="O129" s="13"/>
      <c r="P129" s="13"/>
      <c r="AC129" s="13"/>
      <c r="AD129" s="13"/>
      <c r="AE129" s="13"/>
      <c r="AH129" s="13"/>
      <c r="AI129" s="13"/>
      <c r="AJ129" s="13"/>
      <c r="AK129" s="13"/>
      <c r="AL129" s="13"/>
      <c r="AR129" s="13"/>
      <c r="AS129" s="13"/>
      <c r="AT129" s="13"/>
    </row>
    <row r="130" spans="7:46" x14ac:dyDescent="0.2">
      <c r="G130" s="13"/>
      <c r="H130" s="13"/>
      <c r="I130" s="13"/>
      <c r="N130" s="13"/>
      <c r="O130" s="13"/>
      <c r="P130" s="13"/>
      <c r="AC130" s="13"/>
      <c r="AD130" s="13"/>
      <c r="AE130" s="13"/>
      <c r="AH130" s="13"/>
      <c r="AI130" s="13"/>
      <c r="AJ130" s="13"/>
      <c r="AK130" s="13"/>
      <c r="AL130" s="13"/>
      <c r="AR130" s="13"/>
      <c r="AS130" s="13"/>
      <c r="AT130" s="13"/>
    </row>
    <row r="131" spans="7:46" x14ac:dyDescent="0.2">
      <c r="G131" s="13"/>
      <c r="H131" s="13"/>
      <c r="I131" s="13"/>
      <c r="N131" s="13"/>
      <c r="O131" s="13"/>
      <c r="P131" s="13"/>
      <c r="AC131" s="13"/>
      <c r="AD131" s="13"/>
      <c r="AE131" s="13"/>
      <c r="AH131" s="13"/>
      <c r="AI131" s="13"/>
      <c r="AJ131" s="13"/>
      <c r="AK131" s="13"/>
      <c r="AL131" s="13"/>
      <c r="AR131" s="13"/>
      <c r="AS131" s="13"/>
      <c r="AT131" s="13"/>
    </row>
    <row r="132" spans="7:46" x14ac:dyDescent="0.2">
      <c r="G132" s="13"/>
      <c r="H132" s="13"/>
      <c r="I132" s="13"/>
      <c r="N132" s="13"/>
      <c r="O132" s="13"/>
      <c r="P132" s="13"/>
      <c r="AC132" s="13"/>
      <c r="AD132" s="13"/>
      <c r="AE132" s="13"/>
      <c r="AH132" s="13"/>
      <c r="AI132" s="13"/>
      <c r="AJ132" s="13"/>
      <c r="AK132" s="13"/>
      <c r="AL132" s="13"/>
      <c r="AR132" s="13"/>
      <c r="AS132" s="13"/>
      <c r="AT132" s="13"/>
    </row>
    <row r="133" spans="7:46" x14ac:dyDescent="0.2">
      <c r="G133" s="13"/>
      <c r="H133" s="13"/>
      <c r="I133" s="13"/>
      <c r="N133" s="13"/>
      <c r="O133" s="13"/>
      <c r="P133" s="13"/>
      <c r="AC133" s="13"/>
      <c r="AD133" s="13"/>
      <c r="AE133" s="13"/>
      <c r="AH133" s="13"/>
      <c r="AI133" s="13"/>
      <c r="AJ133" s="13"/>
      <c r="AK133" s="13"/>
      <c r="AL133" s="13"/>
      <c r="AR133" s="13"/>
      <c r="AS133" s="13"/>
      <c r="AT133" s="13"/>
    </row>
    <row r="134" spans="7:46" x14ac:dyDescent="0.2">
      <c r="G134" s="13"/>
      <c r="H134" s="13"/>
      <c r="I134" s="13"/>
      <c r="N134" s="13"/>
      <c r="O134" s="13"/>
      <c r="P134" s="13"/>
      <c r="AC134" s="13"/>
      <c r="AD134" s="13"/>
      <c r="AE134" s="13"/>
      <c r="AH134" s="13"/>
      <c r="AI134" s="13"/>
      <c r="AJ134" s="13"/>
      <c r="AK134" s="13"/>
      <c r="AL134" s="13"/>
      <c r="AR134" s="13"/>
      <c r="AS134" s="13"/>
      <c r="AT134" s="13"/>
    </row>
    <row r="135" spans="7:46" x14ac:dyDescent="0.2">
      <c r="G135" s="13"/>
      <c r="H135" s="13"/>
      <c r="I135" s="13"/>
      <c r="N135" s="13"/>
      <c r="O135" s="13"/>
      <c r="P135" s="13"/>
      <c r="AC135" s="13"/>
      <c r="AD135" s="13"/>
      <c r="AE135" s="13"/>
      <c r="AH135" s="13"/>
      <c r="AI135" s="13"/>
      <c r="AJ135" s="13"/>
      <c r="AK135" s="13"/>
      <c r="AL135" s="13"/>
      <c r="AR135" s="13"/>
      <c r="AS135" s="13"/>
      <c r="AT135" s="13"/>
    </row>
    <row r="136" spans="7:46" x14ac:dyDescent="0.2">
      <c r="G136" s="13"/>
      <c r="H136" s="13"/>
      <c r="I136" s="13"/>
      <c r="N136" s="13"/>
      <c r="O136" s="13"/>
      <c r="P136" s="13"/>
      <c r="AC136" s="13"/>
      <c r="AD136" s="13"/>
      <c r="AE136" s="13"/>
      <c r="AH136" s="13"/>
      <c r="AI136" s="13"/>
      <c r="AJ136" s="13"/>
      <c r="AK136" s="13"/>
      <c r="AL136" s="13"/>
      <c r="AR136" s="13"/>
      <c r="AS136" s="13"/>
      <c r="AT136" s="13"/>
    </row>
    <row r="137" spans="7:46" x14ac:dyDescent="0.2">
      <c r="G137" s="13"/>
      <c r="H137" s="13"/>
      <c r="I137" s="13"/>
      <c r="N137" s="13"/>
      <c r="O137" s="13"/>
      <c r="P137" s="13"/>
      <c r="AC137" s="13"/>
      <c r="AD137" s="13"/>
      <c r="AE137" s="13"/>
      <c r="AH137" s="13"/>
      <c r="AI137" s="13"/>
      <c r="AJ137" s="13"/>
      <c r="AK137" s="13"/>
      <c r="AL137" s="13"/>
      <c r="AR137" s="13"/>
      <c r="AS137" s="13"/>
      <c r="AT137" s="13"/>
    </row>
    <row r="138" spans="7:46" x14ac:dyDescent="0.2">
      <c r="G138" s="13"/>
      <c r="H138" s="13"/>
      <c r="I138" s="13"/>
      <c r="N138" s="13"/>
      <c r="O138" s="13"/>
      <c r="P138" s="13"/>
      <c r="AC138" s="13"/>
      <c r="AD138" s="13"/>
      <c r="AE138" s="13"/>
      <c r="AH138" s="13"/>
      <c r="AI138" s="13"/>
      <c r="AJ138" s="13"/>
      <c r="AK138" s="13"/>
      <c r="AL138" s="13"/>
      <c r="AR138" s="13"/>
      <c r="AS138" s="13"/>
      <c r="AT138" s="13"/>
    </row>
    <row r="139" spans="7:46" x14ac:dyDescent="0.2">
      <c r="G139" s="13"/>
      <c r="H139" s="13"/>
      <c r="I139" s="13"/>
      <c r="N139" s="13"/>
      <c r="O139" s="13"/>
      <c r="P139" s="13"/>
      <c r="AC139" s="13"/>
      <c r="AD139" s="13"/>
      <c r="AE139" s="13"/>
      <c r="AH139" s="13"/>
      <c r="AI139" s="13"/>
      <c r="AJ139" s="13"/>
      <c r="AK139" s="13"/>
      <c r="AL139" s="13"/>
      <c r="AR139" s="13"/>
      <c r="AS139" s="13"/>
      <c r="AT139" s="13"/>
    </row>
    <row r="140" spans="7:46" x14ac:dyDescent="0.2">
      <c r="G140" s="13"/>
      <c r="H140" s="13"/>
      <c r="I140" s="13"/>
      <c r="N140" s="13"/>
      <c r="O140" s="13"/>
      <c r="P140" s="13"/>
      <c r="AC140" s="13"/>
      <c r="AD140" s="13"/>
      <c r="AE140" s="13"/>
      <c r="AH140" s="13"/>
      <c r="AI140" s="13"/>
      <c r="AJ140" s="13"/>
      <c r="AK140" s="13"/>
      <c r="AL140" s="13"/>
      <c r="AR140" s="13"/>
      <c r="AS140" s="13"/>
      <c r="AT140" s="13"/>
    </row>
    <row r="141" spans="7:46" x14ac:dyDescent="0.2">
      <c r="G141" s="13"/>
      <c r="H141" s="13"/>
      <c r="I141" s="13"/>
      <c r="N141" s="13"/>
      <c r="O141" s="13"/>
      <c r="P141" s="13"/>
      <c r="AC141" s="13"/>
      <c r="AD141" s="13"/>
      <c r="AE141" s="13"/>
      <c r="AH141" s="13"/>
      <c r="AI141" s="13"/>
      <c r="AJ141" s="13"/>
      <c r="AK141" s="13"/>
      <c r="AL141" s="13"/>
      <c r="AR141" s="13"/>
      <c r="AS141" s="13"/>
      <c r="AT141" s="13"/>
    </row>
    <row r="142" spans="7:46" x14ac:dyDescent="0.2">
      <c r="G142" s="13"/>
      <c r="H142" s="13"/>
      <c r="I142" s="13"/>
      <c r="N142" s="13"/>
      <c r="O142" s="13"/>
      <c r="P142" s="13"/>
      <c r="AC142" s="13"/>
      <c r="AD142" s="13"/>
      <c r="AE142" s="13"/>
      <c r="AH142" s="13"/>
      <c r="AI142" s="13"/>
      <c r="AJ142" s="13"/>
      <c r="AK142" s="13"/>
      <c r="AL142" s="13"/>
      <c r="AR142" s="13"/>
      <c r="AS142" s="13"/>
      <c r="AT142" s="13"/>
    </row>
    <row r="143" spans="7:46" x14ac:dyDescent="0.2">
      <c r="G143" s="13"/>
      <c r="H143" s="13"/>
      <c r="I143" s="13"/>
      <c r="N143" s="13"/>
      <c r="O143" s="13"/>
      <c r="P143" s="13"/>
      <c r="AC143" s="13"/>
      <c r="AD143" s="13"/>
      <c r="AE143" s="13"/>
      <c r="AH143" s="13"/>
      <c r="AI143" s="13"/>
      <c r="AJ143" s="13"/>
      <c r="AK143" s="13"/>
      <c r="AL143" s="13"/>
      <c r="AR143" s="13"/>
      <c r="AS143" s="13"/>
      <c r="AT143" s="13"/>
    </row>
    <row r="144" spans="7:46" x14ac:dyDescent="0.2">
      <c r="G144" s="13"/>
      <c r="H144" s="13"/>
      <c r="I144" s="13"/>
      <c r="N144" s="13"/>
      <c r="O144" s="13"/>
      <c r="P144" s="13"/>
      <c r="AC144" s="13"/>
      <c r="AD144" s="13"/>
      <c r="AE144" s="13"/>
      <c r="AH144" s="13"/>
      <c r="AI144" s="13"/>
      <c r="AJ144" s="13"/>
      <c r="AK144" s="13"/>
      <c r="AL144" s="13"/>
      <c r="AR144" s="13"/>
      <c r="AS144" s="13"/>
      <c r="AT144" s="13"/>
    </row>
    <row r="145" spans="7:46" x14ac:dyDescent="0.2">
      <c r="G145" s="13"/>
      <c r="H145" s="13"/>
      <c r="I145" s="13"/>
      <c r="N145" s="13"/>
      <c r="O145" s="13"/>
      <c r="P145" s="13"/>
      <c r="AC145" s="13"/>
      <c r="AD145" s="13"/>
      <c r="AE145" s="13"/>
      <c r="AH145" s="13"/>
      <c r="AI145" s="13"/>
      <c r="AJ145" s="13"/>
      <c r="AK145" s="13"/>
      <c r="AL145" s="13"/>
      <c r="AR145" s="13"/>
      <c r="AS145" s="13"/>
      <c r="AT145" s="13"/>
    </row>
    <row r="146" spans="7:46" x14ac:dyDescent="0.2">
      <c r="G146" s="13"/>
      <c r="H146" s="13"/>
      <c r="I146" s="13"/>
      <c r="N146" s="13"/>
      <c r="O146" s="13"/>
      <c r="P146" s="13"/>
      <c r="AC146" s="13"/>
      <c r="AD146" s="13"/>
      <c r="AE146" s="13"/>
      <c r="AH146" s="13"/>
      <c r="AI146" s="13"/>
      <c r="AJ146" s="13"/>
      <c r="AK146" s="13"/>
      <c r="AL146" s="13"/>
      <c r="AR146" s="13"/>
      <c r="AS146" s="13"/>
      <c r="AT146" s="13"/>
    </row>
    <row r="147" spans="7:46" x14ac:dyDescent="0.2">
      <c r="G147" s="13"/>
      <c r="H147" s="13"/>
      <c r="I147" s="13"/>
      <c r="N147" s="13"/>
      <c r="O147" s="13"/>
      <c r="P147" s="13"/>
      <c r="AC147" s="13"/>
      <c r="AD147" s="13"/>
      <c r="AE147" s="13"/>
      <c r="AH147" s="13"/>
      <c r="AI147" s="13"/>
      <c r="AJ147" s="13"/>
      <c r="AK147" s="13"/>
      <c r="AL147" s="13"/>
      <c r="AR147" s="13"/>
      <c r="AS147" s="13"/>
      <c r="AT147" s="13"/>
    </row>
    <row r="148" spans="7:46" x14ac:dyDescent="0.2">
      <c r="G148" s="13"/>
      <c r="H148" s="13"/>
      <c r="I148" s="13"/>
      <c r="N148" s="13"/>
      <c r="O148" s="13"/>
      <c r="P148" s="13"/>
      <c r="AC148" s="13"/>
      <c r="AD148" s="13"/>
      <c r="AE148" s="13"/>
      <c r="AH148" s="13"/>
      <c r="AI148" s="13"/>
      <c r="AJ148" s="13"/>
      <c r="AK148" s="13"/>
      <c r="AL148" s="13"/>
      <c r="AR148" s="13"/>
      <c r="AS148" s="13"/>
      <c r="AT148" s="13"/>
    </row>
    <row r="149" spans="7:46" x14ac:dyDescent="0.2">
      <c r="G149" s="13"/>
      <c r="H149" s="13"/>
      <c r="I149" s="13"/>
      <c r="N149" s="13"/>
      <c r="O149" s="13"/>
      <c r="P149" s="13"/>
      <c r="AC149" s="13"/>
      <c r="AD149" s="13"/>
      <c r="AE149" s="13"/>
      <c r="AH149" s="13"/>
      <c r="AI149" s="13"/>
      <c r="AJ149" s="13"/>
      <c r="AK149" s="13"/>
      <c r="AL149" s="13"/>
      <c r="AR149" s="13"/>
      <c r="AS149" s="13"/>
      <c r="AT149" s="13"/>
    </row>
    <row r="150" spans="7:46" x14ac:dyDescent="0.2">
      <c r="G150" s="13"/>
      <c r="H150" s="13"/>
      <c r="I150" s="13"/>
      <c r="N150" s="13"/>
      <c r="O150" s="13"/>
      <c r="P150" s="13"/>
      <c r="AC150" s="13"/>
      <c r="AD150" s="13"/>
      <c r="AE150" s="13"/>
      <c r="AH150" s="13"/>
      <c r="AI150" s="13"/>
      <c r="AJ150" s="13"/>
      <c r="AK150" s="13"/>
      <c r="AL150" s="13"/>
      <c r="AR150" s="13"/>
      <c r="AS150" s="13"/>
      <c r="AT150" s="13"/>
    </row>
    <row r="151" spans="7:46" x14ac:dyDescent="0.2">
      <c r="G151" s="13"/>
      <c r="H151" s="13"/>
      <c r="I151" s="13"/>
      <c r="N151" s="13"/>
      <c r="O151" s="13"/>
      <c r="P151" s="13"/>
      <c r="AC151" s="13"/>
      <c r="AD151" s="13"/>
      <c r="AE151" s="13"/>
      <c r="AH151" s="13"/>
      <c r="AI151" s="13"/>
      <c r="AJ151" s="13"/>
      <c r="AK151" s="13"/>
      <c r="AL151" s="13"/>
      <c r="AR151" s="13"/>
      <c r="AS151" s="13"/>
      <c r="AT151" s="13"/>
    </row>
    <row r="152" spans="7:46" x14ac:dyDescent="0.2">
      <c r="G152" s="13"/>
      <c r="H152" s="13"/>
      <c r="I152" s="13"/>
      <c r="N152" s="13"/>
      <c r="O152" s="13"/>
      <c r="P152" s="13"/>
      <c r="AC152" s="13"/>
      <c r="AD152" s="13"/>
      <c r="AE152" s="13"/>
      <c r="AH152" s="13"/>
      <c r="AI152" s="13"/>
      <c r="AJ152" s="13"/>
      <c r="AK152" s="13"/>
      <c r="AL152" s="13"/>
      <c r="AR152" s="13"/>
      <c r="AS152" s="13"/>
      <c r="AT152" s="13"/>
    </row>
    <row r="153" spans="7:46" x14ac:dyDescent="0.2">
      <c r="G153" s="13"/>
      <c r="H153" s="13"/>
      <c r="I153" s="13"/>
      <c r="N153" s="13"/>
      <c r="O153" s="13"/>
      <c r="P153" s="13"/>
      <c r="AC153" s="13"/>
      <c r="AD153" s="13"/>
      <c r="AE153" s="13"/>
      <c r="AH153" s="13"/>
      <c r="AI153" s="13"/>
      <c r="AJ153" s="13"/>
      <c r="AK153" s="13"/>
      <c r="AL153" s="13"/>
      <c r="AR153" s="13"/>
      <c r="AS153" s="13"/>
      <c r="AT153" s="13"/>
    </row>
    <row r="154" spans="7:46" x14ac:dyDescent="0.2">
      <c r="G154" s="13"/>
      <c r="I154" s="13"/>
      <c r="N154" s="13"/>
      <c r="O154" s="13"/>
      <c r="P154" s="13"/>
      <c r="AC154" s="13"/>
      <c r="AD154" s="13"/>
      <c r="AE154" s="13"/>
      <c r="AH154" s="13"/>
      <c r="AI154" s="13"/>
      <c r="AJ154" s="13"/>
      <c r="AK154" s="13"/>
      <c r="AL154" s="13"/>
      <c r="AR154" s="13"/>
      <c r="AS154" s="13"/>
      <c r="AT154" s="13"/>
    </row>
    <row r="155" spans="7:46" x14ac:dyDescent="0.2">
      <c r="G155" s="13"/>
      <c r="I155" s="13"/>
      <c r="N155" s="13"/>
      <c r="O155" s="13"/>
      <c r="P155" s="13"/>
      <c r="AC155" s="13"/>
      <c r="AD155" s="13"/>
      <c r="AE155" s="13"/>
      <c r="AH155" s="13"/>
      <c r="AI155" s="13"/>
      <c r="AJ155" s="13"/>
      <c r="AK155" s="13"/>
      <c r="AL155" s="13"/>
      <c r="AR155" s="13"/>
      <c r="AS155" s="13"/>
      <c r="AT155" s="13"/>
    </row>
    <row r="156" spans="7:46" x14ac:dyDescent="0.2">
      <c r="G156" s="13"/>
      <c r="I156" s="13"/>
      <c r="N156" s="13"/>
      <c r="O156" s="13"/>
      <c r="P156" s="13"/>
      <c r="AC156" s="13"/>
      <c r="AD156" s="13"/>
      <c r="AE156" s="13"/>
      <c r="AH156" s="13"/>
      <c r="AI156" s="13"/>
      <c r="AJ156" s="13"/>
      <c r="AK156" s="13"/>
      <c r="AL156" s="13"/>
      <c r="AR156" s="13"/>
      <c r="AS156" s="13"/>
      <c r="AT156" s="13"/>
    </row>
    <row r="157" spans="7:46" x14ac:dyDescent="0.2">
      <c r="G157" s="13"/>
      <c r="N157" s="13"/>
      <c r="O157" s="13"/>
      <c r="P157" s="13"/>
      <c r="AC157" s="13"/>
      <c r="AD157" s="13"/>
      <c r="AE157" s="13"/>
      <c r="AH157" s="13"/>
      <c r="AI157" s="13"/>
      <c r="AJ157" s="13"/>
      <c r="AK157" s="13"/>
      <c r="AL157" s="13"/>
      <c r="AR157" s="13"/>
      <c r="AS157" s="13"/>
      <c r="AT157" s="13"/>
    </row>
    <row r="158" spans="7:46" x14ac:dyDescent="0.2">
      <c r="G158" s="13"/>
      <c r="N158" s="13"/>
      <c r="O158" s="13"/>
      <c r="P158" s="13"/>
      <c r="AC158" s="13"/>
      <c r="AD158" s="13"/>
      <c r="AE158" s="13"/>
      <c r="AH158" s="13"/>
      <c r="AI158" s="13"/>
      <c r="AJ158" s="13"/>
      <c r="AK158" s="13"/>
      <c r="AL158" s="13"/>
      <c r="AR158" s="13"/>
      <c r="AS158" s="13"/>
      <c r="AT158" s="13"/>
    </row>
    <row r="159" spans="7:46" x14ac:dyDescent="0.2">
      <c r="G159" s="13"/>
      <c r="N159" s="13"/>
      <c r="O159" s="13"/>
      <c r="P159" s="13"/>
      <c r="AC159" s="13"/>
      <c r="AD159" s="13"/>
      <c r="AE159" s="13"/>
      <c r="AH159" s="13"/>
      <c r="AI159" s="13"/>
      <c r="AJ159" s="13"/>
      <c r="AK159" s="13"/>
      <c r="AL159" s="13"/>
      <c r="AR159" s="13"/>
      <c r="AS159" s="13"/>
      <c r="AT159" s="13"/>
    </row>
    <row r="160" spans="7:46" x14ac:dyDescent="0.2">
      <c r="G160" s="13"/>
      <c r="N160" s="13"/>
      <c r="O160" s="13"/>
      <c r="P160" s="13"/>
      <c r="AC160" s="13"/>
      <c r="AD160" s="13"/>
      <c r="AE160" s="13"/>
      <c r="AH160" s="13"/>
      <c r="AI160" s="13"/>
      <c r="AJ160" s="13"/>
      <c r="AK160" s="13"/>
      <c r="AL160" s="13"/>
      <c r="AR160" s="13"/>
      <c r="AS160" s="13"/>
      <c r="AT160" s="13"/>
    </row>
    <row r="161" spans="7:46" x14ac:dyDescent="0.2">
      <c r="G161" s="13"/>
      <c r="N161" s="13"/>
      <c r="O161" s="13"/>
      <c r="P161" s="13"/>
      <c r="AH161" s="13"/>
      <c r="AI161" s="13"/>
      <c r="AJ161" s="13"/>
      <c r="AK161" s="13"/>
      <c r="AL161" s="13"/>
      <c r="AR161" s="13"/>
      <c r="AS161" s="13"/>
      <c r="AT161" s="13"/>
    </row>
    <row r="162" spans="7:46" x14ac:dyDescent="0.2">
      <c r="G162" s="13"/>
      <c r="N162" s="13"/>
      <c r="O162" s="13"/>
      <c r="P162" s="13"/>
      <c r="AH162" s="13"/>
      <c r="AI162" s="13"/>
      <c r="AJ162" s="13"/>
      <c r="AK162" s="13"/>
      <c r="AL162" s="13"/>
    </row>
    <row r="163" spans="7:46" x14ac:dyDescent="0.2">
      <c r="G163" s="13"/>
      <c r="N163" s="13"/>
      <c r="O163" s="13"/>
      <c r="P163" s="13"/>
      <c r="AH163" s="13"/>
      <c r="AI163" s="13"/>
      <c r="AJ163" s="13"/>
      <c r="AK163" s="13"/>
      <c r="AL163" s="13"/>
    </row>
    <row r="164" spans="7:46" x14ac:dyDescent="0.2">
      <c r="G164" s="13"/>
      <c r="N164" s="13"/>
      <c r="O164" s="13"/>
      <c r="P164" s="13"/>
      <c r="AH164" s="13"/>
      <c r="AI164" s="13"/>
      <c r="AJ164" s="13"/>
      <c r="AK164" s="13"/>
      <c r="AL164" s="13"/>
    </row>
    <row r="165" spans="7:46" x14ac:dyDescent="0.2">
      <c r="G165" s="13"/>
      <c r="N165" s="13"/>
      <c r="O165" s="13"/>
      <c r="P165" s="13"/>
      <c r="AH165" s="13"/>
      <c r="AI165" s="13"/>
      <c r="AJ165" s="13"/>
      <c r="AK165" s="13"/>
      <c r="AL165" s="13"/>
    </row>
    <row r="166" spans="7:46" x14ac:dyDescent="0.2">
      <c r="G166" s="13"/>
      <c r="N166" s="13"/>
      <c r="O166" s="13"/>
      <c r="P166" s="13"/>
      <c r="AH166" s="13"/>
      <c r="AI166" s="13"/>
      <c r="AJ166" s="13"/>
      <c r="AK166" s="13"/>
      <c r="AL166" s="13"/>
    </row>
    <row r="167" spans="7:46" x14ac:dyDescent="0.2">
      <c r="G167" s="13"/>
      <c r="N167" s="13"/>
      <c r="O167" s="13"/>
      <c r="P167" s="13"/>
      <c r="AH167" s="13"/>
      <c r="AI167" s="13"/>
      <c r="AJ167" s="13"/>
      <c r="AK167" s="13"/>
      <c r="AL167" s="13"/>
    </row>
    <row r="168" spans="7:46" x14ac:dyDescent="0.2">
      <c r="G168" s="13"/>
      <c r="N168" s="13"/>
      <c r="O168" s="13"/>
      <c r="P168" s="13"/>
      <c r="AH168" s="13"/>
      <c r="AI168" s="13"/>
      <c r="AJ168" s="13"/>
      <c r="AK168" s="13"/>
      <c r="AL168" s="13"/>
    </row>
    <row r="169" spans="7:46" x14ac:dyDescent="0.2">
      <c r="G169" s="13"/>
      <c r="N169" s="13"/>
      <c r="O169" s="13"/>
      <c r="P169" s="13"/>
      <c r="AH169" s="13"/>
      <c r="AI169" s="13"/>
      <c r="AJ169" s="13"/>
      <c r="AK169" s="13"/>
      <c r="AL169" s="13"/>
    </row>
    <row r="170" spans="7:46" x14ac:dyDescent="0.2">
      <c r="G170" s="13"/>
      <c r="N170" s="13"/>
      <c r="O170" s="13"/>
      <c r="P170" s="13"/>
      <c r="AH170" s="13"/>
      <c r="AI170" s="13"/>
      <c r="AJ170" s="13"/>
      <c r="AK170" s="13"/>
      <c r="AL170" s="13"/>
    </row>
    <row r="171" spans="7:46" x14ac:dyDescent="0.2">
      <c r="G171" s="13"/>
      <c r="N171" s="13"/>
      <c r="O171" s="13"/>
      <c r="P171" s="13"/>
      <c r="AH171" s="13"/>
      <c r="AI171" s="13"/>
      <c r="AJ171" s="13"/>
      <c r="AK171" s="13"/>
      <c r="AL171" s="13"/>
    </row>
    <row r="172" spans="7:46" x14ac:dyDescent="0.2">
      <c r="G172" s="13"/>
      <c r="N172" s="13"/>
      <c r="O172" s="13"/>
      <c r="P172" s="13"/>
      <c r="AH172" s="13"/>
      <c r="AI172" s="13"/>
      <c r="AJ172" s="13"/>
      <c r="AK172" s="13"/>
      <c r="AL172" s="13"/>
    </row>
    <row r="173" spans="7:46" x14ac:dyDescent="0.2">
      <c r="G173" s="13"/>
      <c r="N173" s="13"/>
      <c r="O173" s="13"/>
      <c r="P173" s="13"/>
      <c r="AH173" s="13"/>
      <c r="AI173" s="13"/>
      <c r="AJ173" s="13"/>
      <c r="AK173" s="13"/>
      <c r="AL173" s="13"/>
    </row>
    <row r="174" spans="7:46" x14ac:dyDescent="0.2">
      <c r="G174" s="13"/>
      <c r="N174" s="13"/>
      <c r="O174" s="13"/>
      <c r="P174" s="13"/>
      <c r="AH174" s="13"/>
      <c r="AI174" s="13"/>
      <c r="AJ174" s="13"/>
      <c r="AK174" s="13"/>
      <c r="AL174" s="13"/>
    </row>
    <row r="175" spans="7:46" x14ac:dyDescent="0.2">
      <c r="G175" s="13"/>
      <c r="N175" s="13"/>
      <c r="O175" s="13"/>
      <c r="P175" s="13"/>
      <c r="AH175" s="13"/>
      <c r="AI175" s="13"/>
      <c r="AJ175" s="13"/>
      <c r="AK175" s="13"/>
      <c r="AL175" s="13"/>
    </row>
    <row r="176" spans="7:46" x14ac:dyDescent="0.2">
      <c r="G176" s="13"/>
      <c r="N176" s="13"/>
      <c r="O176" s="13"/>
      <c r="P176" s="13"/>
      <c r="AH176" s="13"/>
      <c r="AI176" s="13"/>
      <c r="AJ176" s="13"/>
      <c r="AK176" s="13"/>
      <c r="AL176" s="13"/>
    </row>
    <row r="177" spans="7:38" x14ac:dyDescent="0.2">
      <c r="G177" s="13"/>
      <c r="N177" s="13"/>
      <c r="O177" s="13"/>
      <c r="P177" s="13"/>
      <c r="AH177" s="13"/>
      <c r="AI177" s="13"/>
      <c r="AJ177" s="13"/>
      <c r="AK177" s="13"/>
      <c r="AL177" s="13"/>
    </row>
    <row r="178" spans="7:38" x14ac:dyDescent="0.2">
      <c r="G178" s="13"/>
      <c r="N178" s="13"/>
      <c r="O178" s="13"/>
      <c r="P178" s="13"/>
      <c r="AH178" s="13"/>
      <c r="AI178" s="13"/>
      <c r="AJ178" s="13"/>
      <c r="AK178" s="13"/>
      <c r="AL178" s="13"/>
    </row>
    <row r="179" spans="7:38" x14ac:dyDescent="0.2">
      <c r="G179" s="13"/>
      <c r="N179" s="13"/>
      <c r="O179" s="13"/>
      <c r="P179" s="13"/>
      <c r="AH179" s="13"/>
      <c r="AI179" s="13"/>
      <c r="AJ179" s="13"/>
      <c r="AK179" s="13"/>
      <c r="AL179" s="13"/>
    </row>
    <row r="180" spans="7:38" x14ac:dyDescent="0.2">
      <c r="G180" s="13"/>
      <c r="N180" s="13"/>
      <c r="O180" s="13"/>
      <c r="P180" s="13"/>
      <c r="AH180" s="13"/>
      <c r="AI180" s="13"/>
      <c r="AJ180" s="13"/>
      <c r="AK180" s="13"/>
      <c r="AL180" s="13"/>
    </row>
    <row r="181" spans="7:38" x14ac:dyDescent="0.2">
      <c r="G181" s="13"/>
      <c r="N181" s="13"/>
      <c r="O181" s="13"/>
      <c r="P181" s="13"/>
      <c r="AH181" s="13"/>
      <c r="AI181" s="13"/>
      <c r="AJ181" s="13"/>
      <c r="AK181" s="13"/>
      <c r="AL181" s="13"/>
    </row>
    <row r="182" spans="7:38" x14ac:dyDescent="0.2">
      <c r="G182" s="13"/>
      <c r="N182" s="13"/>
      <c r="O182" s="13"/>
      <c r="P182" s="13"/>
      <c r="AH182" s="13"/>
      <c r="AI182" s="13"/>
      <c r="AJ182" s="13"/>
      <c r="AK182" s="13"/>
      <c r="AL182" s="13"/>
    </row>
    <row r="183" spans="7:38" x14ac:dyDescent="0.2">
      <c r="G183" s="13"/>
      <c r="N183" s="13"/>
      <c r="O183" s="13"/>
      <c r="P183" s="13"/>
      <c r="AH183" s="13"/>
      <c r="AI183" s="13"/>
      <c r="AJ183" s="13"/>
      <c r="AK183" s="13"/>
      <c r="AL183" s="13"/>
    </row>
    <row r="184" spans="7:38" x14ac:dyDescent="0.2">
      <c r="G184" s="13"/>
      <c r="N184" s="13"/>
      <c r="O184" s="13"/>
      <c r="P184" s="13"/>
      <c r="AH184" s="13"/>
      <c r="AI184" s="13"/>
      <c r="AJ184" s="13"/>
      <c r="AK184" s="13"/>
      <c r="AL184" s="13"/>
    </row>
    <row r="185" spans="7:38" x14ac:dyDescent="0.2">
      <c r="G185" s="13"/>
      <c r="N185" s="13"/>
      <c r="O185" s="13"/>
      <c r="P185" s="13"/>
      <c r="AH185" s="13"/>
      <c r="AI185" s="13"/>
      <c r="AJ185" s="13"/>
      <c r="AK185" s="13"/>
      <c r="AL185" s="13"/>
    </row>
    <row r="186" spans="7:38" x14ac:dyDescent="0.2">
      <c r="G186" s="13"/>
      <c r="N186" s="13"/>
      <c r="O186" s="13"/>
      <c r="P186" s="13"/>
      <c r="AH186" s="13"/>
      <c r="AI186" s="13"/>
      <c r="AJ186" s="13"/>
      <c r="AK186" s="13"/>
      <c r="AL186" s="13"/>
    </row>
    <row r="187" spans="7:38" x14ac:dyDescent="0.2">
      <c r="G187" s="13"/>
      <c r="N187" s="13"/>
      <c r="O187" s="13"/>
      <c r="P187" s="13"/>
      <c r="AH187" s="13"/>
      <c r="AI187" s="13"/>
      <c r="AJ187" s="13"/>
      <c r="AK187" s="13"/>
      <c r="AL187" s="13"/>
    </row>
    <row r="188" spans="7:38" x14ac:dyDescent="0.2">
      <c r="G188" s="13"/>
      <c r="N188" s="13"/>
      <c r="O188" s="13"/>
      <c r="P188" s="13"/>
      <c r="AH188" s="13"/>
      <c r="AI188" s="13"/>
      <c r="AJ188" s="13"/>
      <c r="AK188" s="13"/>
      <c r="AL188" s="13"/>
    </row>
    <row r="189" spans="7:38" x14ac:dyDescent="0.2">
      <c r="G189" s="13"/>
      <c r="N189" s="13"/>
      <c r="O189" s="13"/>
      <c r="P189" s="13"/>
      <c r="AH189" s="13"/>
      <c r="AI189" s="13"/>
      <c r="AJ189" s="13"/>
      <c r="AK189" s="13"/>
      <c r="AL189" s="13"/>
    </row>
    <row r="190" spans="7:38" x14ac:dyDescent="0.2">
      <c r="G190" s="13"/>
      <c r="N190" s="13"/>
      <c r="O190" s="13"/>
      <c r="P190" s="13"/>
      <c r="AH190" s="13"/>
      <c r="AI190" s="13"/>
      <c r="AJ190" s="13"/>
      <c r="AK190" s="13"/>
      <c r="AL190" s="13"/>
    </row>
    <row r="191" spans="7:38" x14ac:dyDescent="0.2">
      <c r="G191" s="13"/>
      <c r="N191" s="13"/>
      <c r="O191" s="13"/>
      <c r="P191" s="13"/>
      <c r="AH191" s="13"/>
      <c r="AI191" s="13"/>
      <c r="AJ191" s="13"/>
      <c r="AK191" s="13"/>
      <c r="AL191" s="13"/>
    </row>
    <row r="192" spans="7:38" x14ac:dyDescent="0.2">
      <c r="G192" s="13"/>
      <c r="N192" s="13"/>
      <c r="O192" s="13"/>
      <c r="P192" s="13"/>
      <c r="AH192" s="13"/>
      <c r="AI192" s="13"/>
      <c r="AJ192" s="13"/>
      <c r="AK192" s="13"/>
      <c r="AL192" s="13"/>
    </row>
    <row r="193" spans="7:38" x14ac:dyDescent="0.2">
      <c r="G193" s="13"/>
      <c r="N193" s="13"/>
      <c r="O193" s="13"/>
      <c r="P193" s="13"/>
      <c r="AH193" s="13"/>
      <c r="AI193" s="13"/>
      <c r="AJ193" s="13"/>
      <c r="AK193" s="13"/>
      <c r="AL193" s="13"/>
    </row>
    <row r="194" spans="7:38" x14ac:dyDescent="0.2">
      <c r="G194" s="13"/>
      <c r="N194" s="13"/>
      <c r="O194" s="13"/>
      <c r="P194" s="13"/>
      <c r="AH194" s="13"/>
      <c r="AI194" s="13"/>
      <c r="AJ194" s="13"/>
      <c r="AK194" s="13"/>
      <c r="AL194" s="13"/>
    </row>
    <row r="195" spans="7:38" x14ac:dyDescent="0.2">
      <c r="G195" s="13"/>
      <c r="N195" s="13"/>
      <c r="O195" s="13"/>
      <c r="P195" s="13"/>
      <c r="AH195" s="13"/>
      <c r="AI195" s="13"/>
      <c r="AJ195" s="13"/>
      <c r="AK195" s="13"/>
      <c r="AL195" s="13"/>
    </row>
    <row r="196" spans="7:38" x14ac:dyDescent="0.2">
      <c r="G196" s="13"/>
      <c r="N196" s="13"/>
      <c r="O196" s="13"/>
      <c r="P196" s="13"/>
      <c r="AH196" s="13"/>
      <c r="AI196" s="13"/>
      <c r="AJ196" s="13"/>
      <c r="AK196" s="13"/>
      <c r="AL196" s="13"/>
    </row>
    <row r="197" spans="7:38" x14ac:dyDescent="0.2">
      <c r="G197" s="13"/>
      <c r="N197" s="13"/>
      <c r="O197" s="13"/>
      <c r="P197" s="13"/>
      <c r="AH197" s="13"/>
      <c r="AI197" s="13"/>
      <c r="AJ197" s="13"/>
      <c r="AK197" s="13"/>
      <c r="AL197" s="13"/>
    </row>
    <row r="198" spans="7:38" x14ac:dyDescent="0.2">
      <c r="G198" s="13"/>
      <c r="N198" s="13"/>
      <c r="O198" s="13"/>
      <c r="P198" s="13"/>
      <c r="AH198" s="13"/>
      <c r="AI198" s="13"/>
      <c r="AJ198" s="13"/>
      <c r="AK198" s="13"/>
      <c r="AL198" s="13"/>
    </row>
    <row r="199" spans="7:38" x14ac:dyDescent="0.2">
      <c r="G199" s="13"/>
      <c r="N199" s="13"/>
      <c r="O199" s="13"/>
      <c r="P199" s="13"/>
      <c r="AH199" s="13"/>
      <c r="AI199" s="13"/>
      <c r="AJ199" s="13"/>
      <c r="AK199" s="13"/>
      <c r="AL199" s="13"/>
    </row>
    <row r="200" spans="7:38" x14ac:dyDescent="0.2">
      <c r="G200" s="13"/>
      <c r="N200" s="13"/>
      <c r="O200" s="13"/>
      <c r="P200" s="13"/>
      <c r="AH200" s="13"/>
      <c r="AI200" s="13"/>
      <c r="AJ200" s="13"/>
      <c r="AK200" s="13"/>
      <c r="AL200" s="13"/>
    </row>
    <row r="201" spans="7:38" x14ac:dyDescent="0.2">
      <c r="G201" s="13"/>
      <c r="N201" s="13"/>
      <c r="O201" s="13"/>
      <c r="P201" s="13"/>
      <c r="AH201" s="13"/>
      <c r="AI201" s="13"/>
      <c r="AJ201" s="13"/>
      <c r="AK201" s="13"/>
      <c r="AL201" s="13"/>
    </row>
    <row r="202" spans="7:38" x14ac:dyDescent="0.2">
      <c r="G202" s="13"/>
      <c r="N202" s="13"/>
      <c r="O202" s="13"/>
      <c r="P202" s="13"/>
      <c r="AH202" s="13"/>
      <c r="AI202" s="13"/>
      <c r="AJ202" s="13"/>
      <c r="AK202" s="13"/>
      <c r="AL202" s="13"/>
    </row>
    <row r="203" spans="7:38" x14ac:dyDescent="0.2">
      <c r="G203" s="13"/>
      <c r="N203" s="13"/>
      <c r="O203" s="13"/>
      <c r="P203" s="13"/>
      <c r="AH203" s="13"/>
      <c r="AI203" s="13"/>
      <c r="AJ203" s="13"/>
      <c r="AK203" s="13"/>
      <c r="AL203" s="13"/>
    </row>
    <row r="204" spans="7:38" x14ac:dyDescent="0.2">
      <c r="G204" s="13"/>
      <c r="N204" s="13"/>
      <c r="O204" s="13"/>
      <c r="P204" s="13"/>
      <c r="AH204" s="13"/>
      <c r="AI204" s="13"/>
      <c r="AJ204" s="13"/>
      <c r="AK204" s="13"/>
      <c r="AL204" s="13"/>
    </row>
    <row r="205" spans="7:38" x14ac:dyDescent="0.2">
      <c r="G205" s="13"/>
      <c r="N205" s="13"/>
      <c r="O205" s="13"/>
      <c r="P205" s="13"/>
      <c r="AH205" s="13"/>
      <c r="AI205" s="13"/>
      <c r="AJ205" s="13"/>
      <c r="AK205" s="13"/>
      <c r="AL205" s="13"/>
    </row>
    <row r="206" spans="7:38" x14ac:dyDescent="0.2">
      <c r="G206" s="13"/>
      <c r="N206" s="13"/>
      <c r="O206" s="13"/>
      <c r="P206" s="13"/>
      <c r="AH206" s="13"/>
      <c r="AI206" s="13"/>
      <c r="AJ206" s="13"/>
      <c r="AK206" s="13"/>
      <c r="AL206" s="13"/>
    </row>
    <row r="207" spans="7:38" x14ac:dyDescent="0.2">
      <c r="G207" s="13"/>
      <c r="N207" s="13"/>
      <c r="O207" s="13"/>
      <c r="P207" s="13"/>
      <c r="AH207" s="13"/>
      <c r="AI207" s="13"/>
      <c r="AJ207" s="13"/>
      <c r="AK207" s="13"/>
      <c r="AL207" s="13"/>
    </row>
    <row r="208" spans="7:38" x14ac:dyDescent="0.2">
      <c r="G208" s="13"/>
      <c r="N208" s="13"/>
      <c r="O208" s="13"/>
      <c r="P208" s="13"/>
      <c r="AH208" s="13"/>
      <c r="AI208" s="13"/>
      <c r="AJ208" s="13"/>
      <c r="AK208" s="13"/>
      <c r="AL208" s="13"/>
    </row>
    <row r="209" spans="7:38" x14ac:dyDescent="0.2">
      <c r="G209" s="13"/>
      <c r="N209" s="13"/>
      <c r="O209" s="13"/>
      <c r="P209" s="13"/>
      <c r="AH209" s="13"/>
      <c r="AI209" s="13"/>
      <c r="AJ209" s="13"/>
      <c r="AK209" s="13"/>
      <c r="AL209" s="13"/>
    </row>
    <row r="210" spans="7:38" x14ac:dyDescent="0.2">
      <c r="G210" s="13"/>
      <c r="N210" s="13"/>
      <c r="O210" s="13"/>
      <c r="P210" s="13"/>
      <c r="AH210" s="13"/>
      <c r="AI210" s="13"/>
      <c r="AJ210" s="13"/>
      <c r="AK210" s="13"/>
    </row>
    <row r="211" spans="7:38" x14ac:dyDescent="0.2">
      <c r="G211" s="13"/>
      <c r="N211" s="13"/>
      <c r="O211" s="13"/>
      <c r="P211" s="13"/>
      <c r="AH211" s="13"/>
      <c r="AI211" s="13"/>
      <c r="AJ211" s="13"/>
      <c r="AK211" s="13"/>
    </row>
    <row r="212" spans="7:38" x14ac:dyDescent="0.2">
      <c r="G212" s="13"/>
      <c r="N212" s="13"/>
      <c r="O212" s="13"/>
      <c r="P212" s="13"/>
      <c r="AH212" s="13"/>
      <c r="AI212" s="13"/>
      <c r="AJ212" s="13"/>
      <c r="AK212" s="13"/>
    </row>
    <row r="213" spans="7:38" x14ac:dyDescent="0.2">
      <c r="G213" s="13"/>
      <c r="N213" s="13"/>
      <c r="O213" s="13"/>
      <c r="P213" s="13"/>
      <c r="AH213" s="13"/>
      <c r="AI213" s="13"/>
      <c r="AJ213" s="13"/>
      <c r="AK213" s="13"/>
    </row>
    <row r="214" spans="7:38" x14ac:dyDescent="0.2">
      <c r="G214" s="13"/>
      <c r="N214" s="13"/>
      <c r="O214" s="13"/>
      <c r="P214" s="13"/>
      <c r="AH214" s="13"/>
      <c r="AI214" s="13"/>
      <c r="AJ214" s="13"/>
      <c r="AK214" s="13"/>
    </row>
    <row r="215" spans="7:38" x14ac:dyDescent="0.2">
      <c r="G215" s="13"/>
      <c r="N215" s="13"/>
      <c r="O215" s="13"/>
      <c r="P215" s="13"/>
      <c r="AH215" s="13"/>
      <c r="AI215" s="13"/>
      <c r="AJ215" s="13"/>
      <c r="AK215" s="13"/>
    </row>
    <row r="216" spans="7:38" x14ac:dyDescent="0.2">
      <c r="G216" s="13"/>
      <c r="N216" s="13"/>
      <c r="O216" s="13"/>
      <c r="P216" s="13"/>
      <c r="AH216" s="13"/>
      <c r="AI216" s="13"/>
      <c r="AJ216" s="13"/>
      <c r="AK216" s="13"/>
    </row>
    <row r="217" spans="7:38" x14ac:dyDescent="0.2">
      <c r="G217" s="13"/>
      <c r="N217" s="13"/>
      <c r="O217" s="13"/>
      <c r="P217" s="13"/>
      <c r="AH217" s="13"/>
      <c r="AI217" s="13"/>
      <c r="AJ217" s="13"/>
      <c r="AK217" s="13"/>
    </row>
    <row r="218" spans="7:38" x14ac:dyDescent="0.2">
      <c r="G218" s="13"/>
      <c r="N218" s="13"/>
      <c r="O218" s="13"/>
      <c r="P218" s="13"/>
      <c r="AH218" s="13"/>
      <c r="AI218" s="13"/>
      <c r="AJ218" s="13"/>
      <c r="AK218" s="13"/>
    </row>
    <row r="219" spans="7:38" x14ac:dyDescent="0.2">
      <c r="G219" s="13"/>
      <c r="N219" s="13"/>
      <c r="O219" s="13"/>
      <c r="P219" s="13"/>
      <c r="AH219" s="13"/>
      <c r="AI219" s="13"/>
      <c r="AJ219" s="13"/>
      <c r="AK219" s="13"/>
    </row>
    <row r="220" spans="7:38" x14ac:dyDescent="0.2">
      <c r="G220" s="13"/>
      <c r="N220" s="13"/>
      <c r="O220" s="13"/>
      <c r="P220" s="13"/>
      <c r="AH220" s="13"/>
      <c r="AI220" s="13"/>
      <c r="AJ220" s="13"/>
      <c r="AK220" s="13"/>
    </row>
    <row r="221" spans="7:38" x14ac:dyDescent="0.2">
      <c r="G221" s="13"/>
      <c r="N221" s="13"/>
      <c r="O221" s="13"/>
      <c r="P221" s="13"/>
      <c r="AH221" s="13"/>
      <c r="AI221" s="13"/>
      <c r="AJ221" s="13"/>
      <c r="AK221" s="13"/>
    </row>
    <row r="222" spans="7:38" x14ac:dyDescent="0.2">
      <c r="G222" s="13"/>
      <c r="N222" s="13"/>
      <c r="O222" s="13"/>
      <c r="P222" s="13"/>
      <c r="AH222" s="13"/>
      <c r="AI222" s="13"/>
      <c r="AJ222" s="13"/>
      <c r="AK222" s="13"/>
    </row>
    <row r="223" spans="7:38" x14ac:dyDescent="0.2">
      <c r="G223" s="13"/>
      <c r="N223" s="13"/>
      <c r="O223" s="13"/>
      <c r="P223" s="13"/>
      <c r="AH223" s="13"/>
      <c r="AI223" s="13"/>
      <c r="AJ223" s="13"/>
      <c r="AK223" s="13"/>
    </row>
    <row r="224" spans="7:38" x14ac:dyDescent="0.2">
      <c r="G224" s="13"/>
      <c r="N224" s="13"/>
      <c r="O224" s="13"/>
      <c r="P224" s="13"/>
      <c r="AH224" s="13"/>
      <c r="AI224" s="13"/>
      <c r="AJ224" s="13"/>
      <c r="AK224" s="13"/>
    </row>
    <row r="225" spans="7:37" x14ac:dyDescent="0.2">
      <c r="G225" s="13"/>
      <c r="N225" s="13"/>
      <c r="O225" s="13"/>
      <c r="P225" s="13"/>
      <c r="AH225" s="13"/>
      <c r="AI225" s="13"/>
      <c r="AJ225" s="13"/>
      <c r="AK225" s="13"/>
    </row>
    <row r="226" spans="7:37" x14ac:dyDescent="0.2">
      <c r="G226" s="13"/>
      <c r="N226" s="13"/>
      <c r="O226" s="13"/>
      <c r="P226" s="13"/>
      <c r="AH226" s="13"/>
      <c r="AI226" s="13"/>
      <c r="AJ226" s="13"/>
      <c r="AK226" s="13"/>
    </row>
    <row r="227" spans="7:37" x14ac:dyDescent="0.2">
      <c r="G227" s="13"/>
      <c r="N227" s="13"/>
      <c r="O227" s="13"/>
      <c r="P227" s="13"/>
      <c r="AH227" s="13"/>
      <c r="AI227" s="13"/>
      <c r="AJ227" s="13"/>
      <c r="AK227" s="13"/>
    </row>
    <row r="228" spans="7:37" x14ac:dyDescent="0.2">
      <c r="G228" s="13"/>
      <c r="N228" s="13"/>
      <c r="O228" s="13"/>
      <c r="P228" s="13"/>
      <c r="AH228" s="13"/>
      <c r="AI228" s="13"/>
      <c r="AJ228" s="13"/>
      <c r="AK228" s="13"/>
    </row>
    <row r="229" spans="7:37" x14ac:dyDescent="0.2">
      <c r="G229" s="13"/>
      <c r="N229" s="13"/>
      <c r="O229" s="13"/>
      <c r="P229" s="13"/>
      <c r="AH229" s="13"/>
      <c r="AI229" s="13"/>
      <c r="AJ229" s="13"/>
      <c r="AK229" s="13"/>
    </row>
    <row r="230" spans="7:37" x14ac:dyDescent="0.2">
      <c r="G230" s="13"/>
      <c r="AH230" s="13"/>
      <c r="AI230" s="13"/>
      <c r="AJ230" s="13"/>
      <c r="AK230" s="13"/>
    </row>
    <row r="231" spans="7:37" x14ac:dyDescent="0.2">
      <c r="G231" s="13"/>
      <c r="AH231" s="13"/>
      <c r="AI231" s="13"/>
      <c r="AJ231" s="13"/>
      <c r="AK231" s="13"/>
    </row>
    <row r="232" spans="7:37" x14ac:dyDescent="0.2">
      <c r="G232" s="13"/>
      <c r="AH232" s="13"/>
      <c r="AI232" s="13"/>
      <c r="AJ232" s="13"/>
      <c r="AK232" s="13"/>
    </row>
    <row r="233" spans="7:37" x14ac:dyDescent="0.2">
      <c r="G233" s="13"/>
      <c r="AH233" s="13"/>
      <c r="AI233" s="13"/>
      <c r="AJ233" s="13"/>
      <c r="AK233" s="13"/>
    </row>
    <row r="234" spans="7:37" x14ac:dyDescent="0.2">
      <c r="G234" s="13"/>
      <c r="AH234" s="13"/>
      <c r="AI234" s="13"/>
      <c r="AJ234" s="13"/>
      <c r="AK234" s="13"/>
    </row>
    <row r="235" spans="7:37" x14ac:dyDescent="0.2">
      <c r="G235" s="13"/>
      <c r="AH235" s="13"/>
      <c r="AI235" s="13"/>
      <c r="AJ235" s="13"/>
      <c r="AK235" s="13"/>
    </row>
    <row r="236" spans="7:37" x14ac:dyDescent="0.2">
      <c r="G236" s="13"/>
      <c r="AH236" s="13"/>
      <c r="AI236" s="13"/>
      <c r="AJ236" s="13"/>
      <c r="AK236" s="13"/>
    </row>
    <row r="237" spans="7:37" x14ac:dyDescent="0.2">
      <c r="G237" s="13"/>
      <c r="AH237" s="13"/>
      <c r="AI237" s="13"/>
      <c r="AJ237" s="13"/>
      <c r="AK237" s="13"/>
    </row>
    <row r="238" spans="7:37" x14ac:dyDescent="0.2">
      <c r="G238" s="13"/>
      <c r="AH238" s="13"/>
      <c r="AI238" s="13"/>
      <c r="AJ238" s="13"/>
      <c r="AK238" s="13"/>
    </row>
    <row r="239" spans="7:37" x14ac:dyDescent="0.2">
      <c r="G239" s="13"/>
      <c r="AH239" s="13"/>
      <c r="AI239" s="13"/>
      <c r="AJ239" s="13"/>
      <c r="AK239" s="13"/>
    </row>
    <row r="240" spans="7:37" x14ac:dyDescent="0.2">
      <c r="G240" s="13"/>
      <c r="AH240" s="13"/>
      <c r="AI240" s="13"/>
      <c r="AJ240" s="13"/>
      <c r="AK240" s="13"/>
    </row>
    <row r="241" spans="7:37" x14ac:dyDescent="0.2">
      <c r="G241" s="13"/>
      <c r="AH241" s="13"/>
      <c r="AI241" s="13"/>
      <c r="AJ241" s="13"/>
      <c r="AK241" s="13"/>
    </row>
    <row r="242" spans="7:37" x14ac:dyDescent="0.2">
      <c r="G242" s="13"/>
      <c r="AH242" s="13"/>
      <c r="AI242" s="13"/>
      <c r="AJ242" s="13"/>
      <c r="AK242" s="13"/>
    </row>
    <row r="243" spans="7:37" x14ac:dyDescent="0.2">
      <c r="G243" s="13"/>
      <c r="AH243" s="13"/>
      <c r="AI243" s="13"/>
      <c r="AJ243" s="13"/>
      <c r="AK243" s="13"/>
    </row>
    <row r="244" spans="7:37" x14ac:dyDescent="0.2">
      <c r="G244" s="13"/>
      <c r="AH244" s="13"/>
      <c r="AI244" s="13"/>
      <c r="AJ244" s="13"/>
      <c r="AK244" s="13"/>
    </row>
    <row r="245" spans="7:37" x14ac:dyDescent="0.2">
      <c r="G245" s="13"/>
      <c r="AH245" s="13"/>
      <c r="AI245" s="13"/>
      <c r="AJ245" s="13"/>
      <c r="AK245" s="13"/>
    </row>
    <row r="246" spans="7:37" x14ac:dyDescent="0.2">
      <c r="G246" s="13"/>
      <c r="AH246" s="13"/>
      <c r="AI246" s="13"/>
      <c r="AJ246" s="13"/>
      <c r="AK246" s="13"/>
    </row>
    <row r="247" spans="7:37" x14ac:dyDescent="0.2">
      <c r="G247" s="13"/>
      <c r="AH247" s="13"/>
      <c r="AI247" s="13"/>
      <c r="AJ247" s="13"/>
      <c r="AK247" s="13"/>
    </row>
    <row r="248" spans="7:37" x14ac:dyDescent="0.2">
      <c r="G248" s="13"/>
      <c r="AH248" s="13"/>
      <c r="AI248" s="13"/>
      <c r="AJ248" s="13"/>
      <c r="AK248" s="13"/>
    </row>
    <row r="249" spans="7:37" x14ac:dyDescent="0.2">
      <c r="G249" s="13"/>
      <c r="AH249" s="13"/>
      <c r="AI249" s="13"/>
      <c r="AJ249" s="13"/>
      <c r="AK249" s="13"/>
    </row>
    <row r="250" spans="7:37" x14ac:dyDescent="0.2">
      <c r="G250" s="13"/>
      <c r="AH250" s="13"/>
      <c r="AI250" s="13"/>
      <c r="AJ250" s="13"/>
      <c r="AK250" s="13"/>
    </row>
    <row r="251" spans="7:37" x14ac:dyDescent="0.2">
      <c r="G251" s="13"/>
      <c r="AH251" s="13"/>
      <c r="AI251" s="13"/>
      <c r="AJ251" s="13"/>
      <c r="AK251" s="13"/>
    </row>
    <row r="252" spans="7:37" x14ac:dyDescent="0.2">
      <c r="G252" s="13"/>
      <c r="AH252" s="13"/>
      <c r="AI252" s="13"/>
      <c r="AJ252" s="13"/>
      <c r="AK252" s="13"/>
    </row>
    <row r="253" spans="7:37" x14ac:dyDescent="0.2">
      <c r="G253" s="13"/>
      <c r="AH253" s="13"/>
      <c r="AI253" s="13"/>
      <c r="AJ253" s="13"/>
      <c r="AK253" s="13"/>
    </row>
    <row r="254" spans="7:37" x14ac:dyDescent="0.2">
      <c r="G254" s="13"/>
      <c r="AH254" s="13"/>
      <c r="AI254" s="13"/>
      <c r="AJ254" s="13"/>
      <c r="AK254" s="13"/>
    </row>
    <row r="255" spans="7:37" x14ac:dyDescent="0.2">
      <c r="G255" s="13"/>
      <c r="AH255" s="13"/>
      <c r="AI255" s="13"/>
      <c r="AJ255" s="13"/>
      <c r="AK255" s="13"/>
    </row>
    <row r="256" spans="7:37" x14ac:dyDescent="0.2">
      <c r="G256" s="13"/>
      <c r="AH256" s="13"/>
      <c r="AI256" s="13"/>
      <c r="AJ256" s="13"/>
      <c r="AK256" s="13"/>
    </row>
    <row r="257" spans="7:37" x14ac:dyDescent="0.2">
      <c r="G257" s="13"/>
      <c r="AH257" s="13"/>
      <c r="AI257" s="13"/>
      <c r="AJ257" s="13"/>
      <c r="AK257" s="13"/>
    </row>
    <row r="258" spans="7:37" x14ac:dyDescent="0.2">
      <c r="G258" s="13"/>
      <c r="AH258" s="13"/>
      <c r="AI258" s="13"/>
      <c r="AJ258" s="13"/>
      <c r="AK258" s="13"/>
    </row>
    <row r="259" spans="7:37" x14ac:dyDescent="0.2">
      <c r="G259" s="13"/>
      <c r="AH259" s="13"/>
      <c r="AI259" s="13"/>
      <c r="AJ259" s="13"/>
      <c r="AK259" s="13"/>
    </row>
    <row r="260" spans="7:37" x14ac:dyDescent="0.2">
      <c r="G260" s="13"/>
      <c r="AH260" s="13"/>
      <c r="AI260" s="13"/>
      <c r="AJ260" s="13"/>
      <c r="AK260" s="13"/>
    </row>
    <row r="261" spans="7:37" x14ac:dyDescent="0.2">
      <c r="G261" s="13"/>
      <c r="AH261" s="13"/>
      <c r="AI261" s="13"/>
      <c r="AJ261" s="13"/>
      <c r="AK261" s="13"/>
    </row>
    <row r="262" spans="7:37" x14ac:dyDescent="0.2">
      <c r="G262" s="13"/>
      <c r="AH262" s="13"/>
      <c r="AI262" s="13"/>
      <c r="AJ262" s="13"/>
      <c r="AK262" s="13"/>
    </row>
    <row r="263" spans="7:37" x14ac:dyDescent="0.2">
      <c r="G263" s="13"/>
      <c r="AH263" s="13"/>
      <c r="AI263" s="13"/>
      <c r="AJ263" s="13"/>
      <c r="AK263" s="13"/>
    </row>
    <row r="264" spans="7:37" x14ac:dyDescent="0.2">
      <c r="G264" s="13"/>
      <c r="AH264" s="13"/>
      <c r="AI264" s="13"/>
      <c r="AJ264" s="13"/>
      <c r="AK264" s="13"/>
    </row>
    <row r="265" spans="7:37" x14ac:dyDescent="0.2">
      <c r="G265" s="13"/>
      <c r="AH265" s="13"/>
      <c r="AI265" s="13"/>
      <c r="AJ265" s="13"/>
      <c r="AK265" s="13"/>
    </row>
    <row r="266" spans="7:37" x14ac:dyDescent="0.2">
      <c r="G266" s="13"/>
      <c r="AH266" s="13"/>
      <c r="AI266" s="13"/>
      <c r="AJ266" s="13"/>
      <c r="AK266" s="13"/>
    </row>
    <row r="267" spans="7:37" x14ac:dyDescent="0.2">
      <c r="G267" s="13"/>
      <c r="AH267" s="13"/>
      <c r="AI267" s="13"/>
      <c r="AJ267" s="13"/>
      <c r="AK267" s="13"/>
    </row>
    <row r="268" spans="7:37" x14ac:dyDescent="0.2">
      <c r="G268" s="13"/>
      <c r="AH268" s="13"/>
      <c r="AI268" s="13"/>
      <c r="AJ268" s="13"/>
      <c r="AK268" s="13"/>
    </row>
    <row r="269" spans="7:37" x14ac:dyDescent="0.2">
      <c r="G269" s="13"/>
      <c r="AH269" s="13"/>
      <c r="AI269" s="13"/>
      <c r="AJ269" s="13"/>
      <c r="AK269" s="13"/>
    </row>
    <row r="270" spans="7:37" x14ac:dyDescent="0.2">
      <c r="G270" s="13"/>
      <c r="AH270" s="13"/>
      <c r="AI270" s="13"/>
      <c r="AJ270" s="13"/>
      <c r="AK270" s="13"/>
    </row>
    <row r="271" spans="7:37" x14ac:dyDescent="0.2">
      <c r="G271" s="13"/>
      <c r="AH271" s="13"/>
      <c r="AI271" s="13"/>
      <c r="AJ271" s="13"/>
      <c r="AK271" s="13"/>
    </row>
    <row r="272" spans="7:37" x14ac:dyDescent="0.2">
      <c r="G272" s="13"/>
      <c r="AH272" s="13"/>
      <c r="AI272" s="13"/>
      <c r="AJ272" s="13"/>
      <c r="AK272" s="13"/>
    </row>
    <row r="273" spans="7:37" x14ac:dyDescent="0.2">
      <c r="G273" s="13"/>
      <c r="AH273" s="13"/>
      <c r="AI273" s="13"/>
      <c r="AJ273" s="13"/>
      <c r="AK273" s="13"/>
    </row>
    <row r="274" spans="7:37" x14ac:dyDescent="0.2">
      <c r="G274" s="13"/>
      <c r="AH274" s="13"/>
      <c r="AI274" s="13"/>
      <c r="AJ274" s="13"/>
      <c r="AK274" s="13"/>
    </row>
    <row r="275" spans="7:37" x14ac:dyDescent="0.2">
      <c r="G275" s="13"/>
      <c r="AH275" s="13"/>
      <c r="AI275" s="13"/>
      <c r="AJ275" s="13"/>
      <c r="AK275" s="13"/>
    </row>
    <row r="276" spans="7:37" x14ac:dyDescent="0.2">
      <c r="G276" s="13"/>
      <c r="AH276" s="13"/>
      <c r="AI276" s="13"/>
      <c r="AJ276" s="13"/>
      <c r="AK276" s="13"/>
    </row>
    <row r="277" spans="7:37" x14ac:dyDescent="0.2">
      <c r="G277" s="13"/>
      <c r="AH277" s="13"/>
      <c r="AI277" s="13"/>
      <c r="AJ277" s="13"/>
      <c r="AK277" s="13"/>
    </row>
    <row r="278" spans="7:37" x14ac:dyDescent="0.2">
      <c r="G278" s="13"/>
      <c r="AH278" s="13"/>
      <c r="AI278" s="13"/>
      <c r="AJ278" s="13"/>
      <c r="AK278" s="13"/>
    </row>
    <row r="279" spans="7:37" x14ac:dyDescent="0.2">
      <c r="G279" s="13"/>
      <c r="AH279" s="13"/>
      <c r="AI279" s="13"/>
      <c r="AJ279" s="13"/>
      <c r="AK279" s="13"/>
    </row>
    <row r="280" spans="7:37" x14ac:dyDescent="0.2">
      <c r="G280" s="13"/>
      <c r="AH280" s="13"/>
      <c r="AI280" s="13"/>
      <c r="AJ280" s="13"/>
      <c r="AK280" s="13"/>
    </row>
    <row r="281" spans="7:37" x14ac:dyDescent="0.2">
      <c r="G281" s="13"/>
      <c r="AH281" s="13"/>
      <c r="AI281" s="13"/>
      <c r="AJ281" s="13"/>
      <c r="AK281" s="13"/>
    </row>
    <row r="282" spans="7:37" x14ac:dyDescent="0.2">
      <c r="G282" s="13"/>
      <c r="AH282" s="13"/>
      <c r="AI282" s="13"/>
      <c r="AJ282" s="13"/>
      <c r="AK282" s="13"/>
    </row>
    <row r="283" spans="7:37" x14ac:dyDescent="0.2">
      <c r="G283" s="13"/>
      <c r="AH283" s="13"/>
      <c r="AI283" s="13"/>
      <c r="AJ283" s="13"/>
      <c r="AK283" s="13"/>
    </row>
    <row r="284" spans="7:37" x14ac:dyDescent="0.2">
      <c r="G284" s="13"/>
      <c r="AH284" s="13"/>
      <c r="AI284" s="13"/>
      <c r="AJ284" s="13"/>
      <c r="AK284" s="13"/>
    </row>
    <row r="285" spans="7:37" x14ac:dyDescent="0.2">
      <c r="G285" s="13"/>
      <c r="AH285" s="13"/>
      <c r="AI285" s="13"/>
      <c r="AJ285" s="13"/>
      <c r="AK285" s="13"/>
    </row>
    <row r="286" spans="7:37" x14ac:dyDescent="0.2">
      <c r="G286" s="13"/>
      <c r="AH286" s="13"/>
      <c r="AI286" s="13"/>
      <c r="AJ286" s="13"/>
      <c r="AK286" s="13"/>
    </row>
    <row r="287" spans="7:37" x14ac:dyDescent="0.2">
      <c r="G287" s="13"/>
      <c r="AH287" s="13"/>
      <c r="AI287" s="13"/>
      <c r="AJ287" s="13"/>
      <c r="AK287" s="13"/>
    </row>
    <row r="288" spans="7:37" x14ac:dyDescent="0.2">
      <c r="G288" s="13"/>
      <c r="AH288" s="13"/>
      <c r="AI288" s="13"/>
      <c r="AJ288" s="13"/>
      <c r="AK288" s="13"/>
    </row>
    <row r="289" spans="7:37" x14ac:dyDescent="0.2">
      <c r="G289" s="13"/>
      <c r="AH289" s="13"/>
      <c r="AI289" s="13"/>
      <c r="AJ289" s="13"/>
      <c r="AK289" s="13"/>
    </row>
    <row r="290" spans="7:37" x14ac:dyDescent="0.2">
      <c r="G290" s="13"/>
      <c r="AH290" s="13"/>
      <c r="AI290" s="13"/>
      <c r="AJ290" s="13"/>
      <c r="AK290" s="13"/>
    </row>
    <row r="291" spans="7:37" x14ac:dyDescent="0.2">
      <c r="G291" s="13"/>
      <c r="AH291" s="13"/>
      <c r="AI291" s="13"/>
      <c r="AJ291" s="13"/>
      <c r="AK291" s="13"/>
    </row>
    <row r="292" spans="7:37" x14ac:dyDescent="0.2">
      <c r="G292" s="13"/>
      <c r="AH292" s="13"/>
      <c r="AI292" s="13"/>
      <c r="AJ292" s="13"/>
      <c r="AK292" s="13"/>
    </row>
    <row r="293" spans="7:37" x14ac:dyDescent="0.2">
      <c r="G293" s="13"/>
      <c r="AH293" s="13"/>
      <c r="AI293" s="13"/>
      <c r="AJ293" s="13"/>
      <c r="AK293" s="13"/>
    </row>
    <row r="294" spans="7:37" x14ac:dyDescent="0.2">
      <c r="G294" s="13"/>
      <c r="AH294" s="13"/>
      <c r="AI294" s="13"/>
      <c r="AJ294" s="13"/>
      <c r="AK294" s="13"/>
    </row>
    <row r="295" spans="7:37" x14ac:dyDescent="0.2">
      <c r="G295" s="13"/>
      <c r="AH295" s="13"/>
      <c r="AI295" s="13"/>
      <c r="AJ295" s="13"/>
      <c r="AK295" s="13"/>
    </row>
    <row r="296" spans="7:37" x14ac:dyDescent="0.2">
      <c r="G296" s="13"/>
      <c r="AH296" s="13"/>
      <c r="AI296" s="13"/>
      <c r="AJ296" s="13"/>
      <c r="AK296" s="13"/>
    </row>
    <row r="297" spans="7:37" x14ac:dyDescent="0.2">
      <c r="G297" s="13"/>
      <c r="AH297" s="13"/>
      <c r="AI297" s="13"/>
      <c r="AJ297" s="13"/>
      <c r="AK297" s="13"/>
    </row>
    <row r="298" spans="7:37" x14ac:dyDescent="0.2">
      <c r="G298" s="13"/>
      <c r="AH298" s="13"/>
      <c r="AI298" s="13"/>
      <c r="AJ298" s="13"/>
      <c r="AK298" s="13"/>
    </row>
    <row r="299" spans="7:37" x14ac:dyDescent="0.2">
      <c r="G299" s="13"/>
      <c r="AH299" s="13"/>
      <c r="AI299" s="13"/>
      <c r="AJ299" s="13"/>
      <c r="AK299" s="13"/>
    </row>
    <row r="300" spans="7:37" x14ac:dyDescent="0.2">
      <c r="G300" s="13"/>
      <c r="AH300" s="13"/>
      <c r="AI300" s="13"/>
      <c r="AJ300" s="13"/>
      <c r="AK300" s="13"/>
    </row>
    <row r="301" spans="7:37" x14ac:dyDescent="0.2">
      <c r="G301" s="13"/>
      <c r="AH301" s="13"/>
      <c r="AI301" s="13"/>
      <c r="AJ301" s="13"/>
      <c r="AK301" s="13"/>
    </row>
    <row r="302" spans="7:37" x14ac:dyDescent="0.2">
      <c r="G302" s="13"/>
      <c r="AH302" s="13"/>
      <c r="AI302" s="13"/>
      <c r="AJ302" s="13"/>
      <c r="AK302" s="13"/>
    </row>
    <row r="303" spans="7:37" x14ac:dyDescent="0.2">
      <c r="G303" s="13"/>
      <c r="AH303" s="13"/>
      <c r="AI303" s="13"/>
      <c r="AJ303" s="13"/>
      <c r="AK303" s="13"/>
    </row>
    <row r="304" spans="7:37" x14ac:dyDescent="0.2">
      <c r="G304" s="13"/>
      <c r="AH304" s="13"/>
      <c r="AI304" s="13"/>
      <c r="AJ304" s="13"/>
      <c r="AK304" s="13"/>
    </row>
    <row r="305" spans="7:37" x14ac:dyDescent="0.2">
      <c r="G305" s="13"/>
      <c r="AH305" s="13"/>
      <c r="AI305" s="13"/>
      <c r="AJ305" s="13"/>
      <c r="AK305" s="13"/>
    </row>
    <row r="306" spans="7:37" x14ac:dyDescent="0.2">
      <c r="G306" s="13"/>
      <c r="AH306" s="13"/>
      <c r="AI306" s="13"/>
      <c r="AJ306" s="13"/>
      <c r="AK306" s="13"/>
    </row>
    <row r="307" spans="7:37" x14ac:dyDescent="0.2">
      <c r="G307" s="13"/>
      <c r="AH307" s="13"/>
      <c r="AI307" s="13"/>
      <c r="AJ307" s="13"/>
      <c r="AK307" s="13"/>
    </row>
    <row r="308" spans="7:37" x14ac:dyDescent="0.2">
      <c r="G308" s="13"/>
      <c r="AH308" s="13"/>
      <c r="AI308" s="13"/>
      <c r="AJ308" s="13"/>
      <c r="AK308" s="13"/>
    </row>
    <row r="309" spans="7:37" x14ac:dyDescent="0.2">
      <c r="G309" s="13"/>
      <c r="AH309" s="13"/>
      <c r="AI309" s="13"/>
      <c r="AJ309" s="13"/>
      <c r="AK309" s="13"/>
    </row>
    <row r="310" spans="7:37" x14ac:dyDescent="0.2">
      <c r="G310" s="13"/>
      <c r="AH310" s="13"/>
      <c r="AI310" s="13"/>
      <c r="AJ310" s="13"/>
      <c r="AK310" s="13"/>
    </row>
    <row r="311" spans="7:37" x14ac:dyDescent="0.2">
      <c r="G311" s="13"/>
      <c r="AH311" s="13"/>
      <c r="AI311" s="13"/>
      <c r="AJ311" s="13"/>
      <c r="AK311" s="13"/>
    </row>
    <row r="312" spans="7:37" x14ac:dyDescent="0.2">
      <c r="G312" s="13"/>
      <c r="AH312" s="13"/>
      <c r="AI312" s="13"/>
      <c r="AJ312" s="13"/>
      <c r="AK312" s="13"/>
    </row>
    <row r="313" spans="7:37" x14ac:dyDescent="0.2">
      <c r="G313" s="13"/>
      <c r="AH313" s="13"/>
      <c r="AI313" s="13"/>
      <c r="AJ313" s="13"/>
      <c r="AK313" s="13"/>
    </row>
    <row r="314" spans="7:37" x14ac:dyDescent="0.2">
      <c r="G314" s="13"/>
      <c r="AH314" s="13"/>
      <c r="AI314" s="13"/>
      <c r="AJ314" s="13"/>
      <c r="AK314" s="13"/>
    </row>
    <row r="315" spans="7:37" x14ac:dyDescent="0.2">
      <c r="G315" s="13"/>
      <c r="AH315" s="13"/>
      <c r="AI315" s="13"/>
      <c r="AJ315" s="13"/>
      <c r="AK315" s="13"/>
    </row>
    <row r="316" spans="7:37" x14ac:dyDescent="0.2">
      <c r="G316" s="13"/>
      <c r="AH316" s="13"/>
      <c r="AI316" s="13"/>
      <c r="AJ316" s="13"/>
      <c r="AK316" s="13"/>
    </row>
    <row r="317" spans="7:37" x14ac:dyDescent="0.2">
      <c r="G317" s="13"/>
      <c r="AH317" s="13"/>
      <c r="AI317" s="13"/>
      <c r="AJ317" s="13"/>
      <c r="AK317" s="13"/>
    </row>
    <row r="318" spans="7:37" x14ac:dyDescent="0.2">
      <c r="G318" s="13"/>
      <c r="AH318" s="13"/>
      <c r="AI318" s="13"/>
      <c r="AJ318" s="13"/>
      <c r="AK318" s="13"/>
    </row>
    <row r="319" spans="7:37" x14ac:dyDescent="0.2">
      <c r="G319" s="13"/>
      <c r="AH319" s="13"/>
      <c r="AI319" s="13"/>
      <c r="AJ319" s="13"/>
      <c r="AK319" s="13"/>
    </row>
    <row r="320" spans="7:37" x14ac:dyDescent="0.2">
      <c r="G320" s="13"/>
      <c r="AH320" s="13"/>
      <c r="AI320" s="13"/>
      <c r="AJ320" s="13"/>
      <c r="AK320" s="13"/>
    </row>
    <row r="321" spans="7:37" x14ac:dyDescent="0.2">
      <c r="G321" s="13"/>
      <c r="AH321" s="13"/>
      <c r="AI321" s="13"/>
      <c r="AJ321" s="13"/>
      <c r="AK321" s="13"/>
    </row>
    <row r="322" spans="7:37" x14ac:dyDescent="0.2">
      <c r="G322" s="13"/>
      <c r="AH322" s="13"/>
      <c r="AI322" s="13"/>
      <c r="AJ322" s="13"/>
      <c r="AK322" s="13"/>
    </row>
    <row r="323" spans="7:37" x14ac:dyDescent="0.2">
      <c r="G323" s="13"/>
      <c r="AH323" s="13"/>
      <c r="AI323" s="13"/>
      <c r="AJ323" s="13"/>
      <c r="AK323" s="13"/>
    </row>
    <row r="324" spans="7:37" x14ac:dyDescent="0.2">
      <c r="G324" s="13"/>
      <c r="AH324" s="13"/>
      <c r="AI324" s="13"/>
      <c r="AJ324" s="13"/>
      <c r="AK324" s="13"/>
    </row>
    <row r="325" spans="7:37" x14ac:dyDescent="0.2">
      <c r="G325" s="13"/>
      <c r="AH325" s="13"/>
      <c r="AI325" s="13"/>
      <c r="AJ325" s="13"/>
      <c r="AK325" s="13"/>
    </row>
    <row r="326" spans="7:37" x14ac:dyDescent="0.2">
      <c r="G326" s="13"/>
      <c r="AH326" s="13"/>
      <c r="AI326" s="13"/>
      <c r="AJ326" s="13"/>
      <c r="AK326" s="13"/>
    </row>
    <row r="327" spans="7:37" x14ac:dyDescent="0.2">
      <c r="G327" s="13"/>
      <c r="AH327" s="13"/>
      <c r="AI327" s="13"/>
      <c r="AJ327" s="13"/>
      <c r="AK327" s="13"/>
    </row>
    <row r="328" spans="7:37" x14ac:dyDescent="0.2">
      <c r="G328" s="13"/>
      <c r="AH328" s="13"/>
      <c r="AI328" s="13"/>
      <c r="AJ328" s="13"/>
      <c r="AK328" s="13"/>
    </row>
    <row r="329" spans="7:37" x14ac:dyDescent="0.2">
      <c r="G329" s="13"/>
      <c r="AH329" s="13"/>
      <c r="AI329" s="13"/>
      <c r="AJ329" s="13"/>
      <c r="AK329" s="13"/>
    </row>
    <row r="330" spans="7:37" x14ac:dyDescent="0.2">
      <c r="G330" s="13"/>
      <c r="AH330" s="13"/>
      <c r="AI330" s="13"/>
      <c r="AJ330" s="13"/>
      <c r="AK330" s="13"/>
    </row>
    <row r="331" spans="7:37" x14ac:dyDescent="0.2">
      <c r="G331" s="13"/>
      <c r="AH331" s="13"/>
      <c r="AI331" s="13"/>
      <c r="AJ331" s="13"/>
      <c r="AK331" s="13"/>
    </row>
    <row r="332" spans="7:37" x14ac:dyDescent="0.2">
      <c r="G332" s="13"/>
      <c r="AH332" s="13"/>
      <c r="AI332" s="13"/>
      <c r="AJ332" s="13"/>
      <c r="AK332" s="13"/>
    </row>
    <row r="333" spans="7:37" x14ac:dyDescent="0.2">
      <c r="G333" s="13"/>
      <c r="AH333" s="13"/>
      <c r="AI333" s="13"/>
      <c r="AJ333" s="13"/>
      <c r="AK333" s="13"/>
    </row>
    <row r="334" spans="7:37" x14ac:dyDescent="0.2">
      <c r="G334" s="13"/>
      <c r="AH334" s="13"/>
      <c r="AI334" s="13"/>
      <c r="AJ334" s="13"/>
      <c r="AK334" s="13"/>
    </row>
    <row r="335" spans="7:37" x14ac:dyDescent="0.2">
      <c r="G335" s="13"/>
      <c r="AH335" s="13"/>
      <c r="AI335" s="13"/>
      <c r="AJ335" s="13"/>
      <c r="AK335" s="13"/>
    </row>
    <row r="336" spans="7:37" x14ac:dyDescent="0.2">
      <c r="G336" s="13"/>
      <c r="AH336" s="13"/>
      <c r="AI336" s="13"/>
      <c r="AJ336" s="13"/>
      <c r="AK336" s="13"/>
    </row>
    <row r="337" spans="7:37" x14ac:dyDescent="0.2">
      <c r="G337" s="13"/>
      <c r="AH337" s="13"/>
      <c r="AI337" s="13"/>
      <c r="AJ337" s="13"/>
      <c r="AK337" s="13"/>
    </row>
    <row r="338" spans="7:37" x14ac:dyDescent="0.2">
      <c r="G338" s="13"/>
      <c r="AH338" s="13"/>
      <c r="AI338" s="13"/>
      <c r="AJ338" s="13"/>
      <c r="AK338" s="13"/>
    </row>
    <row r="339" spans="7:37" x14ac:dyDescent="0.2">
      <c r="G339" s="13"/>
      <c r="AH339" s="13"/>
      <c r="AI339" s="13"/>
      <c r="AJ339" s="13"/>
      <c r="AK339" s="13"/>
    </row>
    <row r="340" spans="7:37" x14ac:dyDescent="0.2">
      <c r="G340" s="13"/>
      <c r="AH340" s="13"/>
      <c r="AI340" s="13"/>
      <c r="AJ340" s="13"/>
      <c r="AK340" s="13"/>
    </row>
    <row r="341" spans="7:37" x14ac:dyDescent="0.2">
      <c r="G341" s="13"/>
      <c r="AH341" s="13"/>
      <c r="AI341" s="13"/>
      <c r="AJ341" s="13"/>
      <c r="AK341" s="13"/>
    </row>
    <row r="342" spans="7:37" x14ac:dyDescent="0.2">
      <c r="G342" s="13"/>
      <c r="AH342" s="13"/>
      <c r="AI342" s="13"/>
      <c r="AJ342" s="13"/>
      <c r="AK342" s="13"/>
    </row>
    <row r="343" spans="7:37" x14ac:dyDescent="0.2">
      <c r="G343" s="13"/>
      <c r="AH343" s="13"/>
      <c r="AI343" s="13"/>
      <c r="AJ343" s="13"/>
      <c r="AK343" s="13"/>
    </row>
    <row r="344" spans="7:37" x14ac:dyDescent="0.2">
      <c r="G344" s="13"/>
      <c r="AH344" s="13"/>
      <c r="AI344" s="13"/>
      <c r="AJ344" s="13"/>
      <c r="AK344" s="13"/>
    </row>
    <row r="345" spans="7:37" x14ac:dyDescent="0.2">
      <c r="G345" s="13"/>
      <c r="AH345" s="13"/>
      <c r="AI345" s="13"/>
      <c r="AJ345" s="13"/>
      <c r="AK345" s="13"/>
    </row>
    <row r="346" spans="7:37" x14ac:dyDescent="0.2">
      <c r="G346" s="13"/>
      <c r="AH346" s="13"/>
      <c r="AI346" s="13"/>
      <c r="AJ346" s="13"/>
      <c r="AK346" s="13"/>
    </row>
    <row r="347" spans="7:37" x14ac:dyDescent="0.2">
      <c r="G347" s="13"/>
      <c r="AH347" s="13"/>
      <c r="AI347" s="13"/>
      <c r="AJ347" s="13"/>
      <c r="AK347" s="13"/>
    </row>
    <row r="348" spans="7:37" x14ac:dyDescent="0.2">
      <c r="G348" s="13"/>
      <c r="AH348" s="13"/>
      <c r="AI348" s="13"/>
      <c r="AJ348" s="13"/>
      <c r="AK348" s="13"/>
    </row>
    <row r="349" spans="7:37" x14ac:dyDescent="0.2">
      <c r="G349" s="13"/>
      <c r="AH349" s="13"/>
      <c r="AI349" s="13"/>
      <c r="AJ349" s="13"/>
      <c r="AK349" s="13"/>
    </row>
    <row r="350" spans="7:37" x14ac:dyDescent="0.2">
      <c r="G350" s="13"/>
      <c r="AH350" s="13"/>
      <c r="AI350" s="13"/>
      <c r="AJ350" s="13"/>
      <c r="AK350" s="13"/>
    </row>
    <row r="351" spans="7:37" x14ac:dyDescent="0.2">
      <c r="G351" s="13"/>
      <c r="AH351" s="13"/>
      <c r="AI351" s="13"/>
      <c r="AJ351" s="13"/>
      <c r="AK351" s="13"/>
    </row>
    <row r="352" spans="7:37" x14ac:dyDescent="0.2">
      <c r="G352" s="13"/>
      <c r="AH352" s="13"/>
      <c r="AI352" s="13"/>
      <c r="AJ352" s="13"/>
      <c r="AK352" s="13"/>
    </row>
    <row r="353" spans="7:37" x14ac:dyDescent="0.2">
      <c r="G353" s="13"/>
      <c r="AH353" s="13"/>
      <c r="AI353" s="13"/>
      <c r="AJ353" s="13"/>
      <c r="AK353" s="13"/>
    </row>
    <row r="354" spans="7:37" x14ac:dyDescent="0.2">
      <c r="G354" s="13"/>
      <c r="AH354" s="13"/>
      <c r="AI354" s="13"/>
      <c r="AJ354" s="13"/>
      <c r="AK354" s="13"/>
    </row>
    <row r="355" spans="7:37" x14ac:dyDescent="0.2">
      <c r="G355" s="13"/>
      <c r="AH355" s="13"/>
      <c r="AI355" s="13"/>
      <c r="AJ355" s="13"/>
      <c r="AK355" s="13"/>
    </row>
    <row r="356" spans="7:37" x14ac:dyDescent="0.2">
      <c r="G356" s="13"/>
      <c r="AH356" s="13"/>
      <c r="AI356" s="13"/>
      <c r="AJ356" s="13"/>
      <c r="AK356" s="13"/>
    </row>
    <row r="357" spans="7:37" x14ac:dyDescent="0.2">
      <c r="G357" s="13"/>
      <c r="AH357" s="13"/>
      <c r="AI357" s="13"/>
      <c r="AJ357" s="13"/>
      <c r="AK357" s="13"/>
    </row>
    <row r="358" spans="7:37" x14ac:dyDescent="0.2">
      <c r="G358" s="13"/>
      <c r="AH358" s="13"/>
      <c r="AI358" s="13"/>
      <c r="AJ358" s="13"/>
      <c r="AK358" s="13"/>
    </row>
    <row r="359" spans="7:37" x14ac:dyDescent="0.2">
      <c r="G359" s="13"/>
      <c r="AH359" s="13"/>
      <c r="AI359" s="13"/>
      <c r="AJ359" s="13"/>
      <c r="AK359" s="13"/>
    </row>
    <row r="360" spans="7:37" x14ac:dyDescent="0.2">
      <c r="G360" s="13"/>
      <c r="AH360" s="13"/>
      <c r="AI360" s="13"/>
      <c r="AJ360" s="13"/>
      <c r="AK360" s="13"/>
    </row>
    <row r="361" spans="7:37" x14ac:dyDescent="0.2">
      <c r="G361" s="13"/>
      <c r="AH361" s="13"/>
      <c r="AI361" s="13"/>
      <c r="AJ361" s="13"/>
      <c r="AK361" s="13"/>
    </row>
    <row r="362" spans="7:37" x14ac:dyDescent="0.2">
      <c r="G362" s="13"/>
      <c r="AH362" s="13"/>
      <c r="AI362" s="13"/>
      <c r="AJ362" s="13"/>
      <c r="AK362" s="13"/>
    </row>
    <row r="363" spans="7:37" x14ac:dyDescent="0.2">
      <c r="G363" s="13"/>
      <c r="AH363" s="13"/>
      <c r="AI363" s="13"/>
      <c r="AJ363" s="13"/>
      <c r="AK363" s="13"/>
    </row>
    <row r="364" spans="7:37" x14ac:dyDescent="0.2">
      <c r="G364" s="13"/>
      <c r="AH364" s="13"/>
      <c r="AI364" s="13"/>
      <c r="AJ364" s="13"/>
      <c r="AK364" s="13"/>
    </row>
    <row r="365" spans="7:37" x14ac:dyDescent="0.2">
      <c r="G365" s="13"/>
      <c r="AH365" s="13"/>
      <c r="AI365" s="13"/>
      <c r="AJ365" s="13"/>
      <c r="AK365" s="13"/>
    </row>
    <row r="366" spans="7:37" x14ac:dyDescent="0.2">
      <c r="G366" s="13"/>
      <c r="AH366" s="13"/>
      <c r="AI366" s="13"/>
      <c r="AJ366" s="13"/>
      <c r="AK366" s="13"/>
    </row>
    <row r="367" spans="7:37" x14ac:dyDescent="0.2">
      <c r="G367" s="13"/>
      <c r="AH367" s="13"/>
      <c r="AI367" s="13"/>
      <c r="AJ367" s="13"/>
      <c r="AK367" s="13"/>
    </row>
    <row r="368" spans="7:37" x14ac:dyDescent="0.2">
      <c r="AH368" s="13"/>
      <c r="AI368" s="13"/>
      <c r="AJ368" s="13"/>
      <c r="AK368" s="13"/>
    </row>
    <row r="369" spans="34:37" x14ac:dyDescent="0.2">
      <c r="AH369" s="13"/>
      <c r="AI369" s="13"/>
      <c r="AJ369" s="13"/>
      <c r="AK369" s="13"/>
    </row>
    <row r="370" spans="34:37" x14ac:dyDescent="0.2">
      <c r="AH370" s="13"/>
      <c r="AI370" s="13"/>
      <c r="AJ370" s="13"/>
      <c r="AK370" s="13"/>
    </row>
    <row r="371" spans="34:37" x14ac:dyDescent="0.2">
      <c r="AH371" s="13"/>
      <c r="AI371" s="13"/>
      <c r="AJ371" s="13"/>
      <c r="AK371" s="13"/>
    </row>
    <row r="372" spans="34:37" x14ac:dyDescent="0.2">
      <c r="AH372" s="13"/>
      <c r="AI372" s="13"/>
      <c r="AJ372" s="13"/>
      <c r="AK372" s="13"/>
    </row>
    <row r="373" spans="34:37" x14ac:dyDescent="0.2">
      <c r="AH373" s="13"/>
      <c r="AI373" s="13"/>
      <c r="AJ373" s="13"/>
      <c r="AK373" s="13"/>
    </row>
    <row r="374" spans="34:37" x14ac:dyDescent="0.2">
      <c r="AH374" s="13"/>
      <c r="AI374" s="13"/>
      <c r="AJ374" s="13"/>
      <c r="AK374" s="13"/>
    </row>
    <row r="375" spans="34:37" x14ac:dyDescent="0.2">
      <c r="AH375" s="13"/>
      <c r="AI375" s="13"/>
      <c r="AJ375" s="13"/>
      <c r="AK375" s="13"/>
    </row>
    <row r="376" spans="34:37" x14ac:dyDescent="0.2">
      <c r="AH376" s="13"/>
      <c r="AI376" s="13"/>
      <c r="AJ376" s="13"/>
      <c r="AK376" s="13"/>
    </row>
    <row r="377" spans="34:37" x14ac:dyDescent="0.2">
      <c r="AH377" s="13"/>
      <c r="AI377" s="13"/>
      <c r="AJ377" s="13"/>
      <c r="AK377" s="13"/>
    </row>
    <row r="378" spans="34:37" x14ac:dyDescent="0.2">
      <c r="AH378" s="13"/>
      <c r="AI378" s="13"/>
      <c r="AJ378" s="13"/>
      <c r="AK378" s="13"/>
    </row>
    <row r="379" spans="34:37" x14ac:dyDescent="0.2">
      <c r="AH379" s="13"/>
      <c r="AI379" s="13"/>
      <c r="AJ379" s="13"/>
      <c r="AK379" s="13"/>
    </row>
    <row r="380" spans="34:37" x14ac:dyDescent="0.2">
      <c r="AH380" s="13"/>
      <c r="AI380" s="13"/>
      <c r="AJ380" s="13"/>
      <c r="AK380" s="13"/>
    </row>
    <row r="381" spans="34:37" x14ac:dyDescent="0.2">
      <c r="AH381" s="13"/>
      <c r="AI381" s="13"/>
      <c r="AJ381" s="13"/>
      <c r="AK381" s="13"/>
    </row>
    <row r="382" spans="34:37" x14ac:dyDescent="0.2">
      <c r="AH382" s="13"/>
      <c r="AI382" s="13"/>
      <c r="AJ382" s="13"/>
      <c r="AK382" s="13"/>
    </row>
    <row r="383" spans="34:37" x14ac:dyDescent="0.2">
      <c r="AH383" s="13"/>
      <c r="AI383" s="13"/>
      <c r="AJ383" s="13"/>
      <c r="AK383" s="13"/>
    </row>
    <row r="384" spans="34:37" x14ac:dyDescent="0.2">
      <c r="AH384" s="13"/>
      <c r="AI384" s="13"/>
      <c r="AJ384" s="13"/>
      <c r="AK384" s="13"/>
    </row>
    <row r="385" spans="34:37" x14ac:dyDescent="0.2">
      <c r="AH385" s="13"/>
      <c r="AI385" s="13"/>
      <c r="AJ385" s="13"/>
      <c r="AK385" s="13"/>
    </row>
    <row r="386" spans="34:37" x14ac:dyDescent="0.2">
      <c r="AH386" s="13"/>
      <c r="AI386" s="13"/>
      <c r="AJ386" s="13"/>
      <c r="AK386" s="13"/>
    </row>
    <row r="387" spans="34:37" x14ac:dyDescent="0.2">
      <c r="AH387" s="13"/>
      <c r="AI387" s="13"/>
      <c r="AJ387" s="13"/>
      <c r="AK387" s="13"/>
    </row>
    <row r="388" spans="34:37" x14ac:dyDescent="0.2">
      <c r="AH388" s="13"/>
      <c r="AI388" s="13"/>
      <c r="AJ388" s="13"/>
      <c r="AK388" s="13"/>
    </row>
    <row r="389" spans="34:37" x14ac:dyDescent="0.2">
      <c r="AH389" s="13"/>
      <c r="AI389" s="13"/>
      <c r="AJ389" s="13"/>
      <c r="AK389" s="13"/>
    </row>
    <row r="390" spans="34:37" x14ac:dyDescent="0.2">
      <c r="AH390" s="13"/>
      <c r="AI390" s="13"/>
      <c r="AJ390" s="13"/>
      <c r="AK390" s="13"/>
    </row>
    <row r="391" spans="34:37" x14ac:dyDescent="0.2">
      <c r="AH391" s="13"/>
      <c r="AI391" s="13"/>
      <c r="AJ391" s="13"/>
      <c r="AK391" s="13"/>
    </row>
    <row r="392" spans="34:37" x14ac:dyDescent="0.2">
      <c r="AH392" s="13"/>
      <c r="AI392" s="13"/>
      <c r="AJ392" s="13"/>
      <c r="AK392" s="13"/>
    </row>
    <row r="393" spans="34:37" x14ac:dyDescent="0.2">
      <c r="AH393" s="13"/>
      <c r="AI393" s="13"/>
      <c r="AJ393" s="13"/>
      <c r="AK393" s="13"/>
    </row>
    <row r="394" spans="34:37" x14ac:dyDescent="0.2">
      <c r="AH394" s="13"/>
      <c r="AI394" s="13"/>
      <c r="AJ394" s="13"/>
      <c r="AK394" s="13"/>
    </row>
    <row r="395" spans="34:37" x14ac:dyDescent="0.2">
      <c r="AH395" s="13"/>
      <c r="AI395" s="13"/>
      <c r="AJ395" s="13"/>
      <c r="AK395" s="13"/>
    </row>
    <row r="396" spans="34:37" x14ac:dyDescent="0.2">
      <c r="AH396" s="13"/>
      <c r="AI396" s="13"/>
      <c r="AJ396" s="13"/>
      <c r="AK396" s="13"/>
    </row>
    <row r="397" spans="34:37" x14ac:dyDescent="0.2">
      <c r="AH397" s="13"/>
      <c r="AI397" s="13"/>
      <c r="AJ397" s="13"/>
      <c r="AK397" s="13"/>
    </row>
    <row r="398" spans="34:37" x14ac:dyDescent="0.2">
      <c r="AH398" s="13"/>
      <c r="AI398" s="13"/>
      <c r="AJ398" s="13"/>
      <c r="AK398" s="13"/>
    </row>
    <row r="399" spans="34:37" x14ac:dyDescent="0.2">
      <c r="AH399" s="13"/>
      <c r="AI399" s="13"/>
      <c r="AJ399" s="13"/>
      <c r="AK399" s="13"/>
    </row>
    <row r="400" spans="34:37" x14ac:dyDescent="0.2">
      <c r="AH400" s="13"/>
      <c r="AI400" s="13"/>
      <c r="AJ400" s="13"/>
      <c r="AK400" s="13"/>
    </row>
    <row r="401" spans="34:37" x14ac:dyDescent="0.2">
      <c r="AH401" s="13"/>
      <c r="AI401" s="13"/>
      <c r="AJ401" s="13"/>
      <c r="AK401" s="13"/>
    </row>
    <row r="402" spans="34:37" x14ac:dyDescent="0.2">
      <c r="AH402" s="13"/>
      <c r="AI402" s="13"/>
      <c r="AJ402" s="13"/>
      <c r="AK402" s="13"/>
    </row>
    <row r="403" spans="34:37" x14ac:dyDescent="0.2">
      <c r="AH403" s="13"/>
      <c r="AI403" s="13"/>
      <c r="AJ403" s="13"/>
      <c r="AK403" s="13"/>
    </row>
    <row r="404" spans="34:37" x14ac:dyDescent="0.2">
      <c r="AH404" s="13"/>
      <c r="AI404" s="13"/>
      <c r="AJ404" s="13"/>
      <c r="AK404" s="13"/>
    </row>
    <row r="405" spans="34:37" x14ac:dyDescent="0.2">
      <c r="AH405" s="13"/>
      <c r="AI405" s="13"/>
      <c r="AJ405" s="13"/>
      <c r="AK405" s="13"/>
    </row>
    <row r="406" spans="34:37" x14ac:dyDescent="0.2">
      <c r="AH406" s="13"/>
      <c r="AI406" s="13"/>
      <c r="AJ406" s="13"/>
      <c r="AK406" s="13"/>
    </row>
    <row r="407" spans="34:37" x14ac:dyDescent="0.2">
      <c r="AH407" s="13"/>
      <c r="AI407" s="13"/>
      <c r="AJ407" s="13"/>
      <c r="AK407" s="13"/>
    </row>
    <row r="408" spans="34:37" x14ac:dyDescent="0.2">
      <c r="AH408" s="13"/>
      <c r="AI408" s="13"/>
      <c r="AJ408" s="13"/>
      <c r="AK408" s="13"/>
    </row>
    <row r="409" spans="34:37" x14ac:dyDescent="0.2">
      <c r="AH409" s="13"/>
      <c r="AI409" s="13"/>
      <c r="AJ409" s="13"/>
      <c r="AK409" s="13"/>
    </row>
    <row r="410" spans="34:37" x14ac:dyDescent="0.2">
      <c r="AH410" s="13"/>
      <c r="AI410" s="13"/>
      <c r="AJ410" s="13"/>
      <c r="AK410" s="13"/>
    </row>
    <row r="411" spans="34:37" x14ac:dyDescent="0.2">
      <c r="AH411" s="13"/>
      <c r="AI411" s="13"/>
      <c r="AJ411" s="13"/>
      <c r="AK411" s="13"/>
    </row>
    <row r="412" spans="34:37" x14ac:dyDescent="0.2">
      <c r="AH412" s="13"/>
      <c r="AI412" s="13"/>
      <c r="AJ412" s="13"/>
      <c r="AK412" s="13"/>
    </row>
    <row r="413" spans="34:37" x14ac:dyDescent="0.2">
      <c r="AH413" s="13"/>
      <c r="AI413" s="13"/>
      <c r="AJ413" s="13"/>
      <c r="AK413" s="13"/>
    </row>
    <row r="414" spans="34:37" x14ac:dyDescent="0.2">
      <c r="AH414" s="13"/>
      <c r="AI414" s="13"/>
      <c r="AJ414" s="13"/>
      <c r="AK414" s="13"/>
    </row>
    <row r="415" spans="34:37" x14ac:dyDescent="0.2">
      <c r="AH415" s="13"/>
      <c r="AI415" s="13"/>
      <c r="AJ415" s="13"/>
      <c r="AK415" s="13"/>
    </row>
    <row r="416" spans="34:37" x14ac:dyDescent="0.2">
      <c r="AH416" s="13"/>
      <c r="AI416" s="13"/>
      <c r="AJ416" s="13"/>
      <c r="AK416" s="13"/>
    </row>
    <row r="417" spans="34:37" x14ac:dyDescent="0.2">
      <c r="AH417" s="13"/>
      <c r="AI417" s="13"/>
      <c r="AJ417" s="13"/>
      <c r="AK417" s="13"/>
    </row>
    <row r="418" spans="34:37" x14ac:dyDescent="0.2">
      <c r="AH418" s="13"/>
      <c r="AI418" s="13"/>
      <c r="AJ418" s="13"/>
      <c r="AK418" s="13"/>
    </row>
    <row r="419" spans="34:37" x14ac:dyDescent="0.2">
      <c r="AH419" s="13"/>
      <c r="AI419" s="13"/>
      <c r="AJ419" s="13"/>
      <c r="AK419" s="13"/>
    </row>
    <row r="420" spans="34:37" x14ac:dyDescent="0.2">
      <c r="AH420" s="13"/>
      <c r="AI420" s="13"/>
      <c r="AJ420" s="13"/>
      <c r="AK420" s="13"/>
    </row>
    <row r="421" spans="34:37" x14ac:dyDescent="0.2">
      <c r="AH421" s="13"/>
      <c r="AI421" s="13"/>
      <c r="AJ421" s="13"/>
      <c r="AK421" s="13"/>
    </row>
    <row r="422" spans="34:37" x14ac:dyDescent="0.2">
      <c r="AH422" s="13"/>
      <c r="AI422" s="13"/>
      <c r="AJ422" s="13"/>
      <c r="AK422" s="13"/>
    </row>
    <row r="423" spans="34:37" x14ac:dyDescent="0.2">
      <c r="AH423" s="13"/>
      <c r="AI423" s="13"/>
      <c r="AJ423" s="13"/>
    </row>
    <row r="424" spans="34:37" x14ac:dyDescent="0.2">
      <c r="AH424" s="13"/>
      <c r="AI424" s="13"/>
      <c r="AJ424" s="13"/>
    </row>
    <row r="425" spans="34:37" x14ac:dyDescent="0.2">
      <c r="AH425" s="13"/>
      <c r="AI425" s="13"/>
      <c r="AJ425" s="13"/>
    </row>
    <row r="426" spans="34:37" x14ac:dyDescent="0.2">
      <c r="AH426" s="13"/>
      <c r="AI426" s="13"/>
      <c r="AJ426" s="13"/>
    </row>
    <row r="427" spans="34:37" x14ac:dyDescent="0.2">
      <c r="AH427" s="13"/>
      <c r="AI427" s="13"/>
      <c r="AJ427" s="13"/>
    </row>
    <row r="428" spans="34:37" x14ac:dyDescent="0.2">
      <c r="AH428" s="13"/>
      <c r="AI428" s="13"/>
      <c r="AJ428" s="13"/>
    </row>
    <row r="429" spans="34:37" x14ac:dyDescent="0.2">
      <c r="AH429" s="13"/>
      <c r="AI429" s="13"/>
      <c r="AJ429" s="13"/>
    </row>
    <row r="430" spans="34:37" x14ac:dyDescent="0.2">
      <c r="AH430" s="13"/>
      <c r="AI430" s="13"/>
      <c r="AJ430" s="13"/>
    </row>
    <row r="431" spans="34:37" x14ac:dyDescent="0.2">
      <c r="AH431" s="13"/>
      <c r="AI431" s="13"/>
      <c r="AJ431" s="13"/>
    </row>
    <row r="432" spans="34:37" x14ac:dyDescent="0.2">
      <c r="AH432" s="13"/>
      <c r="AI432" s="13"/>
      <c r="AJ432" s="13"/>
    </row>
    <row r="433" spans="34:36" x14ac:dyDescent="0.2">
      <c r="AH433" s="13"/>
      <c r="AI433" s="13"/>
      <c r="AJ433" s="13"/>
    </row>
    <row r="434" spans="34:36" x14ac:dyDescent="0.2">
      <c r="AH434" s="13"/>
      <c r="AI434" s="13"/>
      <c r="AJ434" s="13"/>
    </row>
    <row r="435" spans="34:36" x14ac:dyDescent="0.2">
      <c r="AH435" s="13"/>
      <c r="AI435" s="13"/>
      <c r="AJ435" s="13"/>
    </row>
    <row r="436" spans="34:36" x14ac:dyDescent="0.2">
      <c r="AH436" s="13"/>
      <c r="AI436" s="13"/>
      <c r="AJ436" s="13"/>
    </row>
    <row r="437" spans="34:36" x14ac:dyDescent="0.2">
      <c r="AH437" s="13"/>
      <c r="AI437" s="13"/>
      <c r="AJ437" s="13"/>
    </row>
    <row r="438" spans="34:36" x14ac:dyDescent="0.2">
      <c r="AH438" s="13"/>
      <c r="AI438" s="13"/>
      <c r="AJ438" s="13"/>
    </row>
    <row r="439" spans="34:36" x14ac:dyDescent="0.2">
      <c r="AH439" s="13"/>
      <c r="AI439" s="13"/>
      <c r="AJ439" s="13"/>
    </row>
    <row r="440" spans="34:36" x14ac:dyDescent="0.2">
      <c r="AH440" s="13"/>
      <c r="AI440" s="13"/>
      <c r="AJ440" s="13"/>
    </row>
    <row r="441" spans="34:36" x14ac:dyDescent="0.2">
      <c r="AH441" s="13"/>
      <c r="AI441" s="13"/>
      <c r="AJ441" s="13"/>
    </row>
    <row r="442" spans="34:36" x14ac:dyDescent="0.2">
      <c r="AH442" s="13"/>
      <c r="AI442" s="13"/>
      <c r="AJ442" s="13"/>
    </row>
    <row r="443" spans="34:36" x14ac:dyDescent="0.2">
      <c r="AH443" s="13"/>
      <c r="AI443" s="13"/>
      <c r="AJ443" s="13"/>
    </row>
    <row r="444" spans="34:36" x14ac:dyDescent="0.2">
      <c r="AH444" s="13"/>
      <c r="AI444" s="13"/>
      <c r="AJ444" s="13"/>
    </row>
    <row r="445" spans="34:36" x14ac:dyDescent="0.2">
      <c r="AH445" s="13"/>
      <c r="AI445" s="13"/>
      <c r="AJ445" s="13"/>
    </row>
    <row r="446" spans="34:36" x14ac:dyDescent="0.2">
      <c r="AH446" s="13"/>
      <c r="AI446" s="13"/>
      <c r="AJ446" s="13"/>
    </row>
    <row r="447" spans="34:36" x14ac:dyDescent="0.2">
      <c r="AH447" s="13"/>
      <c r="AI447" s="13"/>
      <c r="AJ447" s="13"/>
    </row>
    <row r="448" spans="34:36" x14ac:dyDescent="0.2">
      <c r="AH448" s="13"/>
      <c r="AI448" s="13"/>
      <c r="AJ448" s="13"/>
    </row>
    <row r="449" spans="34:36" x14ac:dyDescent="0.2">
      <c r="AH449" s="13"/>
      <c r="AI449" s="13"/>
      <c r="AJ449" s="13"/>
    </row>
    <row r="450" spans="34:36" x14ac:dyDescent="0.2">
      <c r="AH450" s="13"/>
      <c r="AI450" s="13"/>
      <c r="AJ450" s="13"/>
    </row>
    <row r="451" spans="34:36" x14ac:dyDescent="0.2">
      <c r="AH451" s="13"/>
      <c r="AI451" s="13"/>
      <c r="AJ451" s="13"/>
    </row>
    <row r="452" spans="34:36" x14ac:dyDescent="0.2">
      <c r="AH452" s="13"/>
      <c r="AI452" s="13"/>
      <c r="AJ452" s="13"/>
    </row>
    <row r="453" spans="34:36" x14ac:dyDescent="0.2">
      <c r="AH453" s="13"/>
      <c r="AI453" s="13"/>
      <c r="AJ453" s="13"/>
    </row>
    <row r="454" spans="34:36" x14ac:dyDescent="0.2">
      <c r="AH454" s="13"/>
      <c r="AI454" s="13"/>
      <c r="AJ454" s="13"/>
    </row>
    <row r="455" spans="34:36" x14ac:dyDescent="0.2">
      <c r="AH455" s="13"/>
      <c r="AI455" s="13"/>
      <c r="AJ455" s="13"/>
    </row>
    <row r="456" spans="34:36" x14ac:dyDescent="0.2">
      <c r="AH456" s="13"/>
      <c r="AI456" s="13"/>
      <c r="AJ456" s="13"/>
    </row>
    <row r="457" spans="34:36" x14ac:dyDescent="0.2">
      <c r="AH457" s="13"/>
      <c r="AI457" s="13"/>
      <c r="AJ457" s="13"/>
    </row>
    <row r="458" spans="34:36" x14ac:dyDescent="0.2">
      <c r="AH458" s="13"/>
      <c r="AI458" s="13"/>
      <c r="AJ458" s="13"/>
    </row>
    <row r="459" spans="34:36" x14ac:dyDescent="0.2">
      <c r="AH459" s="13"/>
      <c r="AI459" s="13"/>
      <c r="AJ459" s="13"/>
    </row>
    <row r="460" spans="34:36" x14ac:dyDescent="0.2">
      <c r="AH460" s="13"/>
      <c r="AI460" s="13"/>
      <c r="AJ460" s="13"/>
    </row>
    <row r="461" spans="34:36" x14ac:dyDescent="0.2">
      <c r="AH461" s="13"/>
      <c r="AI461" s="13"/>
      <c r="AJ461" s="13"/>
    </row>
    <row r="462" spans="34:36" x14ac:dyDescent="0.2">
      <c r="AH462" s="13"/>
      <c r="AI462" s="13"/>
      <c r="AJ462" s="13"/>
    </row>
    <row r="463" spans="34:36" x14ac:dyDescent="0.2">
      <c r="AH463" s="13"/>
      <c r="AI463" s="13"/>
      <c r="AJ463" s="13"/>
    </row>
    <row r="464" spans="34:36" x14ac:dyDescent="0.2">
      <c r="AH464" s="13"/>
      <c r="AI464" s="13"/>
      <c r="AJ464" s="13"/>
    </row>
    <row r="465" spans="34:36" x14ac:dyDescent="0.2">
      <c r="AH465" s="13"/>
      <c r="AI465" s="13"/>
      <c r="AJ465" s="13"/>
    </row>
    <row r="466" spans="34:36" x14ac:dyDescent="0.2">
      <c r="AH466" s="13"/>
      <c r="AI466" s="13"/>
      <c r="AJ466" s="13"/>
    </row>
    <row r="467" spans="34:36" x14ac:dyDescent="0.2">
      <c r="AH467" s="13"/>
      <c r="AI467" s="13"/>
      <c r="AJ467" s="13"/>
    </row>
    <row r="468" spans="34:36" x14ac:dyDescent="0.2">
      <c r="AH468" s="13"/>
      <c r="AI468" s="13"/>
      <c r="AJ468" s="13"/>
    </row>
    <row r="469" spans="34:36" x14ac:dyDescent="0.2">
      <c r="AH469" s="13"/>
      <c r="AI469" s="13"/>
      <c r="AJ469" s="13"/>
    </row>
    <row r="470" spans="34:36" x14ac:dyDescent="0.2">
      <c r="AH470" s="13"/>
      <c r="AI470" s="13"/>
      <c r="AJ470" s="13"/>
    </row>
    <row r="471" spans="34:36" x14ac:dyDescent="0.2">
      <c r="AH471" s="13"/>
      <c r="AI471" s="13"/>
      <c r="AJ471" s="13"/>
    </row>
    <row r="472" spans="34:36" x14ac:dyDescent="0.2">
      <c r="AH472" s="13"/>
      <c r="AI472" s="13"/>
      <c r="AJ472" s="13"/>
    </row>
    <row r="473" spans="34:36" x14ac:dyDescent="0.2">
      <c r="AH473" s="13"/>
      <c r="AI473" s="13"/>
      <c r="AJ473" s="13"/>
    </row>
    <row r="474" spans="34:36" x14ac:dyDescent="0.2">
      <c r="AH474" s="13"/>
      <c r="AI474" s="13"/>
      <c r="AJ474" s="13"/>
    </row>
    <row r="475" spans="34:36" x14ac:dyDescent="0.2">
      <c r="AH475" s="13"/>
      <c r="AI475" s="13"/>
      <c r="AJ475" s="13"/>
    </row>
    <row r="476" spans="34:36" x14ac:dyDescent="0.2">
      <c r="AH476" s="13"/>
      <c r="AI476" s="13"/>
      <c r="AJ476" s="13"/>
    </row>
    <row r="477" spans="34:36" x14ac:dyDescent="0.2">
      <c r="AH477" s="13"/>
      <c r="AI477" s="13"/>
      <c r="AJ477" s="13"/>
    </row>
    <row r="478" spans="34:36" x14ac:dyDescent="0.2">
      <c r="AH478" s="13"/>
      <c r="AI478" s="13"/>
      <c r="AJ478" s="13"/>
    </row>
    <row r="479" spans="34:36" x14ac:dyDescent="0.2">
      <c r="AH479" s="13"/>
      <c r="AI479" s="13"/>
      <c r="AJ479" s="13"/>
    </row>
    <row r="480" spans="34:36" x14ac:dyDescent="0.2">
      <c r="AH480" s="13"/>
      <c r="AI480" s="13"/>
      <c r="AJ480" s="13"/>
    </row>
    <row r="481" spans="34:36" x14ac:dyDescent="0.2">
      <c r="AH481" s="13"/>
      <c r="AI481" s="13"/>
      <c r="AJ481" s="13"/>
    </row>
    <row r="482" spans="34:36" x14ac:dyDescent="0.2">
      <c r="AH482" s="13"/>
      <c r="AI482" s="13"/>
      <c r="AJ482" s="13"/>
    </row>
    <row r="483" spans="34:36" x14ac:dyDescent="0.2">
      <c r="AH483" s="13"/>
      <c r="AI483" s="13"/>
      <c r="AJ483" s="13"/>
    </row>
    <row r="484" spans="34:36" x14ac:dyDescent="0.2">
      <c r="AH484" s="13"/>
      <c r="AI484" s="13"/>
      <c r="AJ484" s="13"/>
    </row>
    <row r="485" spans="34:36" x14ac:dyDescent="0.2">
      <c r="AH485" s="13"/>
      <c r="AI485" s="13"/>
      <c r="AJ485" s="13"/>
    </row>
    <row r="486" spans="34:36" x14ac:dyDescent="0.2">
      <c r="AH486" s="13"/>
      <c r="AI486" s="13"/>
      <c r="AJ486" s="13"/>
    </row>
    <row r="487" spans="34:36" x14ac:dyDescent="0.2">
      <c r="AH487" s="13"/>
      <c r="AI487" s="13"/>
      <c r="AJ487" s="13"/>
    </row>
    <row r="488" spans="34:36" x14ac:dyDescent="0.2">
      <c r="AH488" s="13"/>
      <c r="AI488" s="13"/>
      <c r="AJ488" s="13"/>
    </row>
    <row r="489" spans="34:36" x14ac:dyDescent="0.2">
      <c r="AH489" s="13"/>
      <c r="AI489" s="13"/>
      <c r="AJ489" s="13"/>
    </row>
    <row r="490" spans="34:36" x14ac:dyDescent="0.2">
      <c r="AH490" s="13"/>
      <c r="AI490" s="13"/>
    </row>
    <row r="491" spans="34:36" x14ac:dyDescent="0.2">
      <c r="AH491" s="13"/>
      <c r="AI491" s="13"/>
    </row>
    <row r="492" spans="34:36" x14ac:dyDescent="0.2">
      <c r="AH492" s="13"/>
      <c r="AI492" s="13"/>
    </row>
    <row r="493" spans="34:36" x14ac:dyDescent="0.2">
      <c r="AH493" s="13"/>
      <c r="AI493" s="13"/>
    </row>
    <row r="494" spans="34:36" x14ac:dyDescent="0.2">
      <c r="AH494" s="13"/>
      <c r="AI494" s="13"/>
    </row>
    <row r="495" spans="34:36" x14ac:dyDescent="0.2">
      <c r="AH495" s="13"/>
      <c r="AI495" s="13"/>
    </row>
    <row r="496" spans="34:36" x14ac:dyDescent="0.2">
      <c r="AH496" s="13"/>
      <c r="AI496" s="13"/>
    </row>
    <row r="497" spans="34:35" x14ac:dyDescent="0.2">
      <c r="AH497" s="13"/>
      <c r="AI497" s="13"/>
    </row>
    <row r="498" spans="34:35" x14ac:dyDescent="0.2">
      <c r="AH498" s="13"/>
      <c r="AI498" s="13"/>
    </row>
    <row r="499" spans="34:35" x14ac:dyDescent="0.2">
      <c r="AH499" s="13"/>
      <c r="AI499" s="13"/>
    </row>
    <row r="500" spans="34:35" x14ac:dyDescent="0.2">
      <c r="AH500" s="13"/>
      <c r="AI500" s="13"/>
    </row>
    <row r="501" spans="34:35" x14ac:dyDescent="0.2">
      <c r="AH501" s="13"/>
      <c r="AI501" s="13"/>
    </row>
    <row r="502" spans="34:35" x14ac:dyDescent="0.2">
      <c r="AH502" s="13"/>
      <c r="AI502" s="13"/>
    </row>
    <row r="503" spans="34:35" x14ac:dyDescent="0.2">
      <c r="AH503" s="13"/>
      <c r="AI503" s="13"/>
    </row>
    <row r="504" spans="34:35" x14ac:dyDescent="0.2">
      <c r="AH504" s="13"/>
      <c r="AI504" s="13"/>
    </row>
    <row r="505" spans="34:35" x14ac:dyDescent="0.2">
      <c r="AH505" s="13"/>
      <c r="AI505" s="13"/>
    </row>
    <row r="506" spans="34:35" x14ac:dyDescent="0.2">
      <c r="AH506" s="13"/>
      <c r="AI506" s="13"/>
    </row>
    <row r="507" spans="34:35" x14ac:dyDescent="0.2">
      <c r="AH507" s="13"/>
      <c r="AI507" s="13"/>
    </row>
    <row r="508" spans="34:35" x14ac:dyDescent="0.2">
      <c r="AH508" s="13"/>
      <c r="AI508" s="13"/>
    </row>
    <row r="509" spans="34:35" x14ac:dyDescent="0.2">
      <c r="AH509" s="13"/>
      <c r="AI509" s="13"/>
    </row>
    <row r="510" spans="34:35" x14ac:dyDescent="0.2">
      <c r="AH510" s="13"/>
      <c r="AI510" s="13"/>
    </row>
    <row r="511" spans="34:35" x14ac:dyDescent="0.2">
      <c r="AH511" s="13"/>
      <c r="AI511" s="13"/>
    </row>
    <row r="512" spans="34:35" x14ac:dyDescent="0.2">
      <c r="AH512" s="13"/>
      <c r="AI512" s="13"/>
    </row>
    <row r="513" spans="34:35" x14ac:dyDescent="0.2">
      <c r="AH513" s="13"/>
      <c r="AI513" s="13"/>
    </row>
    <row r="514" spans="34:35" x14ac:dyDescent="0.2">
      <c r="AH514" s="13"/>
      <c r="AI514" s="13"/>
    </row>
    <row r="515" spans="34:35" x14ac:dyDescent="0.2">
      <c r="AH515" s="13"/>
      <c r="AI515" s="13"/>
    </row>
    <row r="516" spans="34:35" x14ac:dyDescent="0.2">
      <c r="AH516" s="13"/>
      <c r="AI516" s="13"/>
    </row>
    <row r="517" spans="34:35" x14ac:dyDescent="0.2">
      <c r="AH517" s="13"/>
      <c r="AI517" s="13"/>
    </row>
    <row r="518" spans="34:35" x14ac:dyDescent="0.2">
      <c r="AH518" s="13"/>
      <c r="AI518" s="13"/>
    </row>
    <row r="519" spans="34:35" x14ac:dyDescent="0.2">
      <c r="AH519" s="13"/>
      <c r="AI519" s="13"/>
    </row>
    <row r="520" spans="34:35" x14ac:dyDescent="0.2">
      <c r="AH520" s="13"/>
      <c r="AI520" s="13"/>
    </row>
    <row r="521" spans="34:35" x14ac:dyDescent="0.2">
      <c r="AH521" s="13"/>
      <c r="AI521" s="13"/>
    </row>
    <row r="522" spans="34:35" x14ac:dyDescent="0.2">
      <c r="AH522" s="13"/>
      <c r="AI522" s="13"/>
    </row>
    <row r="523" spans="34:35" x14ac:dyDescent="0.2">
      <c r="AH523" s="13"/>
      <c r="AI523" s="13"/>
    </row>
    <row r="524" spans="34:35" x14ac:dyDescent="0.2">
      <c r="AH524" s="13"/>
      <c r="AI524" s="13"/>
    </row>
    <row r="525" spans="34:35" x14ac:dyDescent="0.2">
      <c r="AH525" s="13"/>
      <c r="AI525" s="13"/>
    </row>
    <row r="526" spans="34:35" x14ac:dyDescent="0.2">
      <c r="AH526" s="13"/>
      <c r="AI526" s="13"/>
    </row>
    <row r="527" spans="34:35" x14ac:dyDescent="0.2">
      <c r="AH527" s="13"/>
      <c r="AI527" s="13"/>
    </row>
    <row r="528" spans="34:35" x14ac:dyDescent="0.2">
      <c r="AH528" s="13"/>
      <c r="AI528" s="13"/>
    </row>
    <row r="529" spans="34:35" x14ac:dyDescent="0.2">
      <c r="AH529" s="13"/>
      <c r="AI529" s="13"/>
    </row>
    <row r="530" spans="34:35" x14ac:dyDescent="0.2">
      <c r="AH530" s="13"/>
      <c r="AI530" s="13"/>
    </row>
    <row r="531" spans="34:35" x14ac:dyDescent="0.2">
      <c r="AH531" s="13"/>
      <c r="AI531" s="13"/>
    </row>
    <row r="532" spans="34:35" x14ac:dyDescent="0.2">
      <c r="AH532" s="13"/>
      <c r="AI532" s="13"/>
    </row>
    <row r="533" spans="34:35" x14ac:dyDescent="0.2">
      <c r="AH533" s="13"/>
      <c r="AI533" s="13"/>
    </row>
    <row r="534" spans="34:35" x14ac:dyDescent="0.2">
      <c r="AH534" s="13"/>
      <c r="AI534" s="13"/>
    </row>
    <row r="535" spans="34:35" x14ac:dyDescent="0.2">
      <c r="AH535" s="13"/>
      <c r="AI535" s="13"/>
    </row>
    <row r="536" spans="34:35" x14ac:dyDescent="0.2">
      <c r="AH536" s="13"/>
      <c r="AI536" s="13"/>
    </row>
    <row r="537" spans="34:35" x14ac:dyDescent="0.2">
      <c r="AH537" s="13"/>
      <c r="AI537" s="13"/>
    </row>
    <row r="538" spans="34:35" x14ac:dyDescent="0.2">
      <c r="AH538" s="13"/>
      <c r="AI538" s="13"/>
    </row>
    <row r="539" spans="34:35" x14ac:dyDescent="0.2">
      <c r="AH539" s="13"/>
      <c r="AI539" s="13"/>
    </row>
    <row r="540" spans="34:35" x14ac:dyDescent="0.2">
      <c r="AH540" s="13"/>
      <c r="AI540" s="13"/>
    </row>
    <row r="541" spans="34:35" x14ac:dyDescent="0.2">
      <c r="AH541" s="13"/>
      <c r="AI541" s="13"/>
    </row>
    <row r="542" spans="34:35" x14ac:dyDescent="0.2">
      <c r="AH542" s="13"/>
      <c r="AI542" s="13"/>
    </row>
    <row r="543" spans="34:35" x14ac:dyDescent="0.2">
      <c r="AH543" s="13"/>
      <c r="AI543" s="13"/>
    </row>
    <row r="544" spans="34:35" x14ac:dyDescent="0.2">
      <c r="AH544" s="13"/>
      <c r="AI544" s="13"/>
    </row>
    <row r="545" spans="34:35" x14ac:dyDescent="0.2">
      <c r="AH545" s="13"/>
      <c r="AI545" s="13"/>
    </row>
    <row r="546" spans="34:35" x14ac:dyDescent="0.2">
      <c r="AH546" s="13"/>
      <c r="AI546" s="13"/>
    </row>
    <row r="547" spans="34:35" x14ac:dyDescent="0.2">
      <c r="AH547" s="13"/>
      <c r="AI547" s="13"/>
    </row>
    <row r="548" spans="34:35" x14ac:dyDescent="0.2">
      <c r="AH548" s="13"/>
      <c r="AI548" s="13"/>
    </row>
    <row r="549" spans="34:35" x14ac:dyDescent="0.2">
      <c r="AH549" s="13"/>
      <c r="AI549" s="13"/>
    </row>
    <row r="550" spans="34:35" x14ac:dyDescent="0.2">
      <c r="AH550" s="13"/>
      <c r="AI550" s="13"/>
    </row>
    <row r="551" spans="34:35" x14ac:dyDescent="0.2">
      <c r="AH551" s="13"/>
      <c r="AI551" s="13"/>
    </row>
    <row r="552" spans="34:35" x14ac:dyDescent="0.2">
      <c r="AH552" s="13"/>
      <c r="AI552" s="13"/>
    </row>
    <row r="553" spans="34:35" x14ac:dyDescent="0.2">
      <c r="AH553" s="13"/>
    </row>
    <row r="554" spans="34:35" x14ac:dyDescent="0.2">
      <c r="AH554" s="13"/>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D11:P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R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rgb="FF43AEFF"/>
  </sheetPr>
  <dimension ref="A1:BK524"/>
  <sheetViews>
    <sheetView topLeftCell="AB1" zoomScale="115" zoomScaleNormal="115" workbookViewId="0">
      <selection activeCell="AW10" sqref="AW10:BK413"/>
    </sheetView>
  </sheetViews>
  <sheetFormatPr defaultColWidth="11.42578125" defaultRowHeight="14.25" x14ac:dyDescent="0.2"/>
  <cols>
    <col min="1" max="1" width="3.42578125" style="12" customWidth="1"/>
    <col min="2" max="2" width="27.28515625" style="10" customWidth="1"/>
    <col min="3" max="3" width="11.42578125" style="12"/>
    <col min="4" max="17" width="10.7109375" style="12" customWidth="1"/>
    <col min="18" max="18" width="11.42578125" style="12" customWidth="1"/>
    <col min="19" max="19" width="7" style="12" customWidth="1"/>
    <col min="20" max="31" width="6.42578125" style="12" customWidth="1"/>
    <col min="32" max="33" width="7.28515625" style="12" customWidth="1"/>
    <col min="34" max="46" width="5.7109375" style="12" customWidth="1"/>
    <col min="47" max="47" width="6.28515625" style="12" customWidth="1"/>
    <col min="48" max="48" width="5.5703125" style="12" customWidth="1"/>
    <col min="49" max="49" width="11.42578125" style="12" customWidth="1"/>
    <col min="50" max="16384" width="11.42578125" style="12"/>
  </cols>
  <sheetData>
    <row r="1" spans="1:63" ht="36.75" customHeight="1" x14ac:dyDescent="0.25">
      <c r="A1" s="511" t="s">
        <v>244</v>
      </c>
    </row>
    <row r="2" spans="1:63" x14ac:dyDescent="0.2">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c r="AR2" s="13"/>
      <c r="AS2" s="13"/>
      <c r="AT2" s="13"/>
    </row>
    <row r="3" spans="1:63" ht="20.25" x14ac:dyDescent="0.2">
      <c r="A3" s="514"/>
      <c r="B3" s="14" t="s">
        <v>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c r="AR3" s="13"/>
      <c r="AS3" s="13"/>
      <c r="AT3" s="13"/>
    </row>
    <row r="4" spans="1:63" ht="15"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8"/>
      <c r="AS4" s="488"/>
      <c r="AT4" s="488"/>
    </row>
    <row r="5" spans="1:63" ht="14.25" customHeight="1" x14ac:dyDescent="0.2">
      <c r="B5" s="10" t="s">
        <v>84</v>
      </c>
      <c r="C5" s="11"/>
      <c r="E5" s="15"/>
      <c r="F5" s="490" t="s">
        <v>86</v>
      </c>
      <c r="H5" s="11"/>
      <c r="I5" s="26"/>
      <c r="J5" s="11"/>
      <c r="K5" s="11">
        <f>K46+K52+K58+K64+K70+K76+K88+K82+K94+K100</f>
        <v>8010</v>
      </c>
      <c r="L5" s="11"/>
      <c r="M5" s="11"/>
      <c r="N5" s="11"/>
      <c r="O5" s="11"/>
      <c r="P5" s="11"/>
      <c r="Q5" s="11"/>
      <c r="R5" s="11"/>
      <c r="S5" s="495"/>
      <c r="T5" s="496"/>
      <c r="U5" s="922" t="s">
        <v>235</v>
      </c>
      <c r="V5" s="922"/>
      <c r="W5" s="922"/>
      <c r="X5" s="497"/>
      <c r="Y5" s="498"/>
      <c r="Z5" s="922" t="s">
        <v>185</v>
      </c>
      <c r="AA5" s="922"/>
      <c r="AB5" s="922"/>
      <c r="AC5" s="11"/>
      <c r="AD5" s="11"/>
      <c r="AE5" s="11"/>
      <c r="AF5" s="11"/>
      <c r="AG5" s="11"/>
      <c r="AH5" s="926" t="s">
        <v>85</v>
      </c>
      <c r="AI5" s="926"/>
      <c r="AJ5" s="926"/>
      <c r="AK5" s="926"/>
      <c r="AQ5" s="484"/>
      <c r="AR5" s="488"/>
      <c r="AS5" s="488"/>
      <c r="AT5" s="488"/>
    </row>
    <row r="6" spans="1:63" x14ac:dyDescent="0.2">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11"/>
      <c r="AD6" s="11"/>
      <c r="AE6" s="11"/>
      <c r="AF6" s="11"/>
      <c r="AG6" s="11"/>
      <c r="AH6" s="927" t="s">
        <v>186</v>
      </c>
      <c r="AI6" s="928"/>
      <c r="AJ6" s="928"/>
      <c r="AK6" s="928"/>
      <c r="AL6" s="923"/>
      <c r="AM6" s="923" t="s">
        <v>188</v>
      </c>
      <c r="AN6" s="923"/>
      <c r="AO6" s="923"/>
      <c r="AP6" s="924"/>
      <c r="AQ6" s="484"/>
      <c r="AR6" s="488"/>
      <c r="AS6" s="488"/>
      <c r="AT6" s="488"/>
    </row>
    <row r="7" spans="1:63" x14ac:dyDescent="0.2">
      <c r="C7" s="11"/>
      <c r="E7" s="17"/>
      <c r="F7" s="490" t="s">
        <v>289</v>
      </c>
      <c r="H7" s="11"/>
      <c r="I7" s="26"/>
      <c r="J7" s="26"/>
      <c r="K7" s="11"/>
      <c r="L7" s="11"/>
      <c r="M7" s="11"/>
      <c r="N7" s="11"/>
      <c r="O7" s="11"/>
      <c r="P7" s="11"/>
      <c r="Q7" s="11"/>
      <c r="R7" s="11"/>
      <c r="T7" s="11"/>
      <c r="U7" s="11"/>
      <c r="V7" s="11"/>
      <c r="W7" s="11"/>
      <c r="X7" s="11"/>
      <c r="Y7" s="11"/>
      <c r="Z7" s="11"/>
      <c r="AA7" s="11"/>
      <c r="AB7" s="11"/>
      <c r="AC7" s="11"/>
      <c r="AD7" s="11"/>
      <c r="AE7" s="11"/>
      <c r="AF7" s="11"/>
      <c r="AG7" s="11"/>
      <c r="AH7" s="500" t="s">
        <v>187</v>
      </c>
      <c r="AI7" s="501"/>
      <c r="AJ7" s="501"/>
      <c r="AK7" s="501"/>
      <c r="AL7" s="501"/>
      <c r="AM7" s="501" t="s">
        <v>189</v>
      </c>
      <c r="AN7" s="501"/>
      <c r="AO7" s="501"/>
      <c r="AP7" s="502"/>
      <c r="AQ7" s="484"/>
      <c r="AR7" s="488"/>
      <c r="AS7" s="488"/>
      <c r="AT7" s="488"/>
    </row>
    <row r="8" spans="1:63" ht="15.75" x14ac:dyDescent="0.2">
      <c r="B8" s="18"/>
      <c r="C8" s="19"/>
      <c r="D8" s="19"/>
      <c r="E8" s="19"/>
      <c r="F8" s="19"/>
      <c r="G8" s="19"/>
      <c r="H8" s="19"/>
      <c r="I8" s="20"/>
      <c r="J8" s="20"/>
      <c r="K8" s="19"/>
      <c r="L8" s="19"/>
      <c r="M8" s="19"/>
      <c r="N8" s="20"/>
      <c r="O8" s="20"/>
      <c r="P8" s="20"/>
      <c r="Q8" s="19"/>
      <c r="R8" s="19"/>
      <c r="S8" s="21"/>
      <c r="AF8" s="19"/>
      <c r="AG8" s="19"/>
      <c r="AH8" s="503" t="s">
        <v>190</v>
      </c>
      <c r="AI8" s="504"/>
      <c r="AJ8" s="504"/>
      <c r="AK8" s="504"/>
      <c r="AL8" s="504"/>
      <c r="AM8" s="505"/>
      <c r="AN8" s="505"/>
      <c r="AO8" s="505"/>
      <c r="AP8" s="506"/>
      <c r="AQ8" s="488"/>
      <c r="AR8" s="488"/>
      <c r="AS8" s="488"/>
      <c r="AT8" s="488"/>
    </row>
    <row r="9" spans="1:63" ht="16.5" thickBot="1" x14ac:dyDescent="0.25">
      <c r="B9" s="18"/>
      <c r="C9" s="19"/>
      <c r="D9" s="19"/>
      <c r="E9" s="19"/>
      <c r="F9" s="19"/>
      <c r="G9" s="19"/>
      <c r="H9" s="19"/>
      <c r="I9" s="20"/>
      <c r="J9" s="20"/>
      <c r="K9" s="19"/>
      <c r="L9" s="19"/>
      <c r="M9" s="19"/>
      <c r="N9" s="20"/>
      <c r="O9" s="20"/>
      <c r="P9" s="20"/>
      <c r="Q9" s="19"/>
      <c r="R9" s="19"/>
      <c r="S9" s="21"/>
      <c r="AC9" s="13"/>
      <c r="AD9" s="13"/>
      <c r="AE9" s="13"/>
      <c r="AF9" s="19"/>
      <c r="AG9" s="19"/>
      <c r="AH9" s="501"/>
      <c r="AI9" s="501"/>
      <c r="AJ9" s="501"/>
      <c r="AK9" s="501"/>
      <c r="AL9" s="501"/>
      <c r="AM9" s="518"/>
      <c r="AN9" s="518"/>
      <c r="AO9" s="518"/>
      <c r="AP9" s="518"/>
      <c r="AQ9" s="488"/>
      <c r="AR9" s="488"/>
      <c r="AS9" s="488"/>
      <c r="AT9" s="488"/>
    </row>
    <row r="10" spans="1:63"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c r="AW10" s="763">
        <v>2008</v>
      </c>
      <c r="AX10" s="764">
        <v>2009</v>
      </c>
      <c r="AY10" s="764">
        <v>2010</v>
      </c>
      <c r="AZ10" s="764">
        <v>2011</v>
      </c>
      <c r="BA10" s="764">
        <v>2012</v>
      </c>
      <c r="BB10" s="764">
        <v>2013</v>
      </c>
      <c r="BC10" s="764">
        <v>2014</v>
      </c>
      <c r="BD10" s="764">
        <v>2015</v>
      </c>
      <c r="BE10" s="764">
        <v>2016</v>
      </c>
      <c r="BF10" s="764">
        <v>2017</v>
      </c>
      <c r="BG10" s="764">
        <v>2018</v>
      </c>
      <c r="BH10" s="764">
        <v>2019</v>
      </c>
      <c r="BI10" s="764">
        <v>2020</v>
      </c>
      <c r="BJ10" s="764">
        <v>2021</v>
      </c>
      <c r="BK10" s="765">
        <v>2022</v>
      </c>
    </row>
    <row r="11" spans="1:63" ht="15" thickTop="1" x14ac:dyDescent="0.2">
      <c r="B11" s="30"/>
      <c r="C11" s="31"/>
      <c r="D11" s="32"/>
      <c r="E11" s="31"/>
      <c r="F11" s="31"/>
      <c r="G11" s="31"/>
      <c r="H11" s="31"/>
      <c r="I11" s="31"/>
      <c r="J11" s="31"/>
      <c r="K11" s="31"/>
      <c r="L11" s="31"/>
      <c r="M11" s="31"/>
      <c r="N11" s="31"/>
      <c r="O11" s="31"/>
      <c r="P11" s="31"/>
      <c r="Q11" s="31"/>
      <c r="S11" s="143"/>
      <c r="T11" s="327"/>
      <c r="U11" s="327"/>
      <c r="V11" s="327"/>
      <c r="W11" s="327"/>
      <c r="X11" s="327"/>
      <c r="Y11" s="327"/>
      <c r="Z11" s="327"/>
      <c r="AA11" s="327"/>
      <c r="AB11" s="327"/>
      <c r="AC11" s="327"/>
      <c r="AD11" s="327"/>
      <c r="AE11" s="327"/>
      <c r="AF11" s="327"/>
      <c r="AG11" s="332"/>
      <c r="AH11" s="752"/>
      <c r="AI11" s="753"/>
      <c r="AJ11" s="753"/>
      <c r="AK11" s="753"/>
      <c r="AL11" s="753"/>
      <c r="AM11" s="753"/>
      <c r="AN11" s="753"/>
      <c r="AO11" s="753"/>
      <c r="AP11" s="753"/>
      <c r="AQ11" s="753"/>
      <c r="AR11" s="753"/>
      <c r="AS11" s="753"/>
      <c r="AT11" s="753"/>
      <c r="AU11" s="753"/>
      <c r="AV11" s="754"/>
    </row>
    <row r="12" spans="1:63" ht="15" customHeight="1" x14ac:dyDescent="0.25">
      <c r="B12" s="918" t="s">
        <v>19</v>
      </c>
      <c r="C12" s="1" t="s">
        <v>2</v>
      </c>
      <c r="D12" s="740">
        <v>0</v>
      </c>
      <c r="E12" s="740">
        <v>0</v>
      </c>
      <c r="F12" s="740">
        <v>0</v>
      </c>
      <c r="G12" s="740">
        <v>0</v>
      </c>
      <c r="H12" s="740">
        <v>0</v>
      </c>
      <c r="I12" s="740">
        <v>0</v>
      </c>
      <c r="J12" s="740">
        <v>0</v>
      </c>
      <c r="K12" s="740">
        <v>0</v>
      </c>
      <c r="L12" s="740">
        <v>0</v>
      </c>
      <c r="M12" s="740">
        <v>0</v>
      </c>
      <c r="N12" s="740">
        <v>0</v>
      </c>
      <c r="O12" s="740">
        <v>0</v>
      </c>
      <c r="P12" s="741">
        <v>0</v>
      </c>
      <c r="Q12" s="741">
        <v>0</v>
      </c>
      <c r="R12" s="741">
        <v>0</v>
      </c>
      <c r="S12" s="143">
        <f>100</f>
        <v>100</v>
      </c>
      <c r="T12" s="328" t="e">
        <f>E12*100/$D12</f>
        <v>#DIV/0!</v>
      </c>
      <c r="U12" s="328" t="e">
        <f t="shared" ref="U12:AD27"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AE24" si="1">P12*100/$D12</f>
        <v>#DIV/0!</v>
      </c>
      <c r="AF12" s="328" t="e">
        <f t="shared" ref="AF12:AG24" si="2">Q12*100/$D12</f>
        <v>#DIV/0!</v>
      </c>
      <c r="AG12" s="329" t="e">
        <f t="shared" si="2"/>
        <v>#DIV/0!</v>
      </c>
      <c r="AH12" s="766">
        <v>1</v>
      </c>
      <c r="AI12" s="767">
        <v>1</v>
      </c>
      <c r="AJ12" s="767">
        <v>1</v>
      </c>
      <c r="AK12" s="767">
        <v>1</v>
      </c>
      <c r="AL12" s="767">
        <v>1</v>
      </c>
      <c r="AM12" s="767">
        <v>1</v>
      </c>
      <c r="AN12" s="767">
        <v>1</v>
      </c>
      <c r="AO12" s="767">
        <v>1</v>
      </c>
      <c r="AP12" s="767">
        <v>1</v>
      </c>
      <c r="AQ12" s="767">
        <v>1</v>
      </c>
      <c r="AR12" s="767">
        <v>1</v>
      </c>
      <c r="AS12" s="767">
        <v>1</v>
      </c>
      <c r="AT12" s="767">
        <v>4</v>
      </c>
      <c r="AU12" s="767">
        <v>6</v>
      </c>
      <c r="AV12" s="769">
        <v>7</v>
      </c>
      <c r="AX12" s="855" t="e">
        <f>(E12/D12-1)*100</f>
        <v>#DIV/0!</v>
      </c>
      <c r="AY12" s="855" t="e">
        <f t="shared" ref="AY12:BK27" si="3">(F12/E12-1)*100</f>
        <v>#DIV/0!</v>
      </c>
      <c r="AZ12" s="855" t="e">
        <f t="shared" si="3"/>
        <v>#DIV/0!</v>
      </c>
      <c r="BA12" s="855" t="e">
        <f t="shared" si="3"/>
        <v>#DIV/0!</v>
      </c>
      <c r="BB12" s="855" t="e">
        <f t="shared" si="3"/>
        <v>#DIV/0!</v>
      </c>
      <c r="BC12" s="855" t="e">
        <f t="shared" si="3"/>
        <v>#DIV/0!</v>
      </c>
      <c r="BD12" s="855" t="e">
        <f t="shared" si="3"/>
        <v>#DIV/0!</v>
      </c>
      <c r="BE12" s="855" t="e">
        <f t="shared" si="3"/>
        <v>#DIV/0!</v>
      </c>
      <c r="BF12" s="855" t="e">
        <f t="shared" si="3"/>
        <v>#DIV/0!</v>
      </c>
      <c r="BG12" s="855" t="e">
        <f t="shared" si="3"/>
        <v>#DIV/0!</v>
      </c>
      <c r="BH12" s="855" t="e">
        <f t="shared" si="3"/>
        <v>#DIV/0!</v>
      </c>
      <c r="BI12" s="855" t="e">
        <f t="shared" si="3"/>
        <v>#DIV/0!</v>
      </c>
      <c r="BJ12" s="855" t="e">
        <f t="shared" si="3"/>
        <v>#DIV/0!</v>
      </c>
      <c r="BK12" s="855" t="e">
        <f t="shared" si="3"/>
        <v>#DIV/0!</v>
      </c>
    </row>
    <row r="13" spans="1:63" ht="15" x14ac:dyDescent="0.25">
      <c r="B13" s="918"/>
      <c r="C13" s="1" t="s">
        <v>3</v>
      </c>
      <c r="D13" s="740">
        <v>0</v>
      </c>
      <c r="E13" s="740">
        <v>0</v>
      </c>
      <c r="F13" s="740">
        <v>0</v>
      </c>
      <c r="G13" s="740">
        <v>0</v>
      </c>
      <c r="H13" s="740">
        <v>0</v>
      </c>
      <c r="I13" s="740">
        <v>0</v>
      </c>
      <c r="J13" s="740">
        <v>0</v>
      </c>
      <c r="K13" s="740">
        <v>0</v>
      </c>
      <c r="L13" s="740">
        <v>0</v>
      </c>
      <c r="M13" s="740">
        <v>0</v>
      </c>
      <c r="N13" s="740">
        <v>0</v>
      </c>
      <c r="O13" s="740">
        <v>0</v>
      </c>
      <c r="P13" s="741">
        <v>0</v>
      </c>
      <c r="Q13" s="741">
        <v>0</v>
      </c>
      <c r="R13" s="756">
        <v>0</v>
      </c>
      <c r="S13" s="143">
        <f>100</f>
        <v>100</v>
      </c>
      <c r="T13" s="328" t="e">
        <f t="shared" ref="T13:AA57" si="4">E13*100/$D13</f>
        <v>#DIV/0!</v>
      </c>
      <c r="U13" s="328" t="e">
        <f t="shared" si="0"/>
        <v>#DIV/0!</v>
      </c>
      <c r="V13" s="328" t="e">
        <f t="shared" si="0"/>
        <v>#DIV/0!</v>
      </c>
      <c r="W13" s="328" t="e">
        <f t="shared" si="0"/>
        <v>#DIV/0!</v>
      </c>
      <c r="X13" s="328" t="e">
        <f t="shared" si="0"/>
        <v>#DIV/0!</v>
      </c>
      <c r="Y13" s="328" t="e">
        <f t="shared" si="0"/>
        <v>#DIV/0!</v>
      </c>
      <c r="Z13" s="328" t="e">
        <f t="shared" si="0"/>
        <v>#DIV/0!</v>
      </c>
      <c r="AA13" s="328" t="e">
        <f t="shared" si="0"/>
        <v>#DIV/0!</v>
      </c>
      <c r="AB13" s="328" t="e">
        <f t="shared" si="0"/>
        <v>#DIV/0!</v>
      </c>
      <c r="AC13" s="328" t="e">
        <f t="shared" si="0"/>
        <v>#DIV/0!</v>
      </c>
      <c r="AD13" s="328" t="e">
        <f t="shared" si="0"/>
        <v>#DIV/0!</v>
      </c>
      <c r="AE13" s="328" t="e">
        <f t="shared" si="1"/>
        <v>#DIV/0!</v>
      </c>
      <c r="AF13" s="328" t="e">
        <f t="shared" si="2"/>
        <v>#DIV/0!</v>
      </c>
      <c r="AG13" s="329" t="e">
        <f t="shared" si="2"/>
        <v>#DIV/0!</v>
      </c>
      <c r="AH13" s="766">
        <v>1</v>
      </c>
      <c r="AI13" s="767">
        <v>1</v>
      </c>
      <c r="AJ13" s="767">
        <v>1</v>
      </c>
      <c r="AK13" s="767">
        <v>1</v>
      </c>
      <c r="AL13" s="767">
        <v>1</v>
      </c>
      <c r="AM13" s="767">
        <v>1</v>
      </c>
      <c r="AN13" s="767">
        <v>1</v>
      </c>
      <c r="AO13" s="767">
        <v>1</v>
      </c>
      <c r="AP13" s="767">
        <v>1</v>
      </c>
      <c r="AQ13" s="767">
        <v>1</v>
      </c>
      <c r="AR13" s="767">
        <v>1</v>
      </c>
      <c r="AS13" s="767">
        <v>1</v>
      </c>
      <c r="AT13" s="767">
        <v>4</v>
      </c>
      <c r="AU13" s="767">
        <v>6</v>
      </c>
      <c r="AV13" s="769">
        <v>7</v>
      </c>
      <c r="AX13" s="855" t="e">
        <f t="shared" ref="AX13:BK45" si="5">(E13/D13-1)*100</f>
        <v>#DIV/0!</v>
      </c>
      <c r="AY13" s="855" t="e">
        <f t="shared" si="3"/>
        <v>#DIV/0!</v>
      </c>
      <c r="AZ13" s="855" t="e">
        <f t="shared" si="3"/>
        <v>#DIV/0!</v>
      </c>
      <c r="BA13" s="855" t="e">
        <f t="shared" si="3"/>
        <v>#DIV/0!</v>
      </c>
      <c r="BB13" s="855" t="e">
        <f t="shared" si="3"/>
        <v>#DIV/0!</v>
      </c>
      <c r="BC13" s="855" t="e">
        <f t="shared" si="3"/>
        <v>#DIV/0!</v>
      </c>
      <c r="BD13" s="855" t="e">
        <f t="shared" si="3"/>
        <v>#DIV/0!</v>
      </c>
      <c r="BE13" s="855" t="e">
        <f t="shared" si="3"/>
        <v>#DIV/0!</v>
      </c>
      <c r="BF13" s="855" t="e">
        <f t="shared" si="3"/>
        <v>#DIV/0!</v>
      </c>
      <c r="BG13" s="855" t="e">
        <f t="shared" si="3"/>
        <v>#DIV/0!</v>
      </c>
      <c r="BH13" s="855" t="e">
        <f t="shared" si="3"/>
        <v>#DIV/0!</v>
      </c>
      <c r="BI13" s="855" t="e">
        <f t="shared" si="3"/>
        <v>#DIV/0!</v>
      </c>
      <c r="BJ13" s="855" t="e">
        <f t="shared" si="3"/>
        <v>#DIV/0!</v>
      </c>
      <c r="BK13" s="855" t="e">
        <f t="shared" si="3"/>
        <v>#DIV/0!</v>
      </c>
    </row>
    <row r="14" spans="1:63" ht="15" x14ac:dyDescent="0.25">
      <c r="B14" s="918"/>
      <c r="C14" s="1" t="s">
        <v>4</v>
      </c>
      <c r="D14" s="740">
        <v>0</v>
      </c>
      <c r="E14" s="740">
        <v>0</v>
      </c>
      <c r="F14" s="740">
        <v>0</v>
      </c>
      <c r="G14" s="740">
        <v>0</v>
      </c>
      <c r="H14" s="740">
        <v>0</v>
      </c>
      <c r="I14" s="740">
        <v>0</v>
      </c>
      <c r="J14" s="740">
        <v>0</v>
      </c>
      <c r="K14" s="740">
        <v>0</v>
      </c>
      <c r="L14" s="740">
        <v>0</v>
      </c>
      <c r="M14" s="740">
        <v>0</v>
      </c>
      <c r="N14" s="740">
        <v>0</v>
      </c>
      <c r="O14" s="740">
        <v>0</v>
      </c>
      <c r="P14" s="741">
        <v>0</v>
      </c>
      <c r="Q14" s="741">
        <v>0</v>
      </c>
      <c r="R14" s="756">
        <v>0</v>
      </c>
      <c r="S14" s="143">
        <f>100</f>
        <v>100</v>
      </c>
      <c r="T14" s="328" t="e">
        <f t="shared" si="4"/>
        <v>#DIV/0!</v>
      </c>
      <c r="U14" s="328" t="e">
        <f t="shared" si="0"/>
        <v>#DIV/0!</v>
      </c>
      <c r="V14" s="328" t="e">
        <f t="shared" si="0"/>
        <v>#DIV/0!</v>
      </c>
      <c r="W14" s="328" t="e">
        <f t="shared" si="0"/>
        <v>#DIV/0!</v>
      </c>
      <c r="X14" s="328" t="e">
        <f t="shared" si="0"/>
        <v>#DIV/0!</v>
      </c>
      <c r="Y14" s="328" t="e">
        <f t="shared" si="0"/>
        <v>#DIV/0!</v>
      </c>
      <c r="Z14" s="328" t="e">
        <f t="shared" si="0"/>
        <v>#DIV/0!</v>
      </c>
      <c r="AA14" s="328" t="e">
        <f t="shared" si="0"/>
        <v>#DIV/0!</v>
      </c>
      <c r="AB14" s="328" t="e">
        <f t="shared" si="0"/>
        <v>#DIV/0!</v>
      </c>
      <c r="AC14" s="328" t="e">
        <f t="shared" si="0"/>
        <v>#DIV/0!</v>
      </c>
      <c r="AD14" s="328" t="e">
        <f t="shared" si="0"/>
        <v>#DIV/0!</v>
      </c>
      <c r="AE14" s="328" t="e">
        <f t="shared" si="1"/>
        <v>#DIV/0!</v>
      </c>
      <c r="AF14" s="328" t="e">
        <f t="shared" si="2"/>
        <v>#DIV/0!</v>
      </c>
      <c r="AG14" s="329" t="e">
        <f t="shared" si="2"/>
        <v>#DIV/0!</v>
      </c>
      <c r="AH14" s="766">
        <v>1</v>
      </c>
      <c r="AI14" s="767">
        <v>1</v>
      </c>
      <c r="AJ14" s="767">
        <v>1</v>
      </c>
      <c r="AK14" s="767">
        <v>1</v>
      </c>
      <c r="AL14" s="767">
        <v>1</v>
      </c>
      <c r="AM14" s="767">
        <v>1</v>
      </c>
      <c r="AN14" s="767">
        <v>1</v>
      </c>
      <c r="AO14" s="767">
        <v>1</v>
      </c>
      <c r="AP14" s="767">
        <v>1</v>
      </c>
      <c r="AQ14" s="767">
        <v>1</v>
      </c>
      <c r="AR14" s="767">
        <v>1</v>
      </c>
      <c r="AS14" s="767">
        <v>1</v>
      </c>
      <c r="AT14" s="767">
        <v>4</v>
      </c>
      <c r="AU14" s="767">
        <v>6</v>
      </c>
      <c r="AV14" s="769">
        <v>7</v>
      </c>
      <c r="AX14" s="855" t="e">
        <f t="shared" si="5"/>
        <v>#DIV/0!</v>
      </c>
      <c r="AY14" s="855" t="e">
        <f t="shared" si="3"/>
        <v>#DIV/0!</v>
      </c>
      <c r="AZ14" s="855" t="e">
        <f t="shared" si="3"/>
        <v>#DIV/0!</v>
      </c>
      <c r="BA14" s="855" t="e">
        <f t="shared" si="3"/>
        <v>#DIV/0!</v>
      </c>
      <c r="BB14" s="855" t="e">
        <f t="shared" si="3"/>
        <v>#DIV/0!</v>
      </c>
      <c r="BC14" s="855" t="e">
        <f t="shared" si="3"/>
        <v>#DIV/0!</v>
      </c>
      <c r="BD14" s="855" t="e">
        <f t="shared" si="3"/>
        <v>#DIV/0!</v>
      </c>
      <c r="BE14" s="855" t="e">
        <f t="shared" si="3"/>
        <v>#DIV/0!</v>
      </c>
      <c r="BF14" s="855" t="e">
        <f t="shared" si="3"/>
        <v>#DIV/0!</v>
      </c>
      <c r="BG14" s="855" t="e">
        <f t="shared" si="3"/>
        <v>#DIV/0!</v>
      </c>
      <c r="BH14" s="855" t="e">
        <f t="shared" si="3"/>
        <v>#DIV/0!</v>
      </c>
      <c r="BI14" s="855" t="e">
        <f t="shared" si="3"/>
        <v>#DIV/0!</v>
      </c>
      <c r="BJ14" s="855" t="e">
        <f t="shared" si="3"/>
        <v>#DIV/0!</v>
      </c>
      <c r="BK14" s="855" t="e">
        <f t="shared" si="3"/>
        <v>#DIV/0!</v>
      </c>
    </row>
    <row r="15" spans="1:63" ht="15" x14ac:dyDescent="0.25">
      <c r="B15" s="918"/>
      <c r="C15" s="1" t="s">
        <v>5</v>
      </c>
      <c r="D15" s="740">
        <v>0</v>
      </c>
      <c r="E15" s="740">
        <v>0</v>
      </c>
      <c r="F15" s="740">
        <v>0</v>
      </c>
      <c r="G15" s="740">
        <v>0</v>
      </c>
      <c r="H15" s="740">
        <v>0</v>
      </c>
      <c r="I15" s="740">
        <v>0</v>
      </c>
      <c r="J15" s="740">
        <v>0</v>
      </c>
      <c r="K15" s="740">
        <v>0</v>
      </c>
      <c r="L15" s="740">
        <v>0</v>
      </c>
      <c r="M15" s="740">
        <v>0</v>
      </c>
      <c r="N15" s="740">
        <v>0</v>
      </c>
      <c r="O15" s="740">
        <v>0</v>
      </c>
      <c r="P15" s="741">
        <v>0</v>
      </c>
      <c r="Q15" s="741">
        <v>0</v>
      </c>
      <c r="R15" s="756">
        <v>0</v>
      </c>
      <c r="S15" s="143">
        <f>100</f>
        <v>100</v>
      </c>
      <c r="T15" s="328" t="e">
        <f t="shared" si="4"/>
        <v>#DIV/0!</v>
      </c>
      <c r="U15" s="328" t="e">
        <f t="shared" si="0"/>
        <v>#DIV/0!</v>
      </c>
      <c r="V15" s="328" t="e">
        <f t="shared" si="0"/>
        <v>#DIV/0!</v>
      </c>
      <c r="W15" s="328" t="e">
        <f t="shared" si="0"/>
        <v>#DIV/0!</v>
      </c>
      <c r="X15" s="328" t="e">
        <f t="shared" si="0"/>
        <v>#DIV/0!</v>
      </c>
      <c r="Y15" s="328" t="e">
        <f t="shared" si="0"/>
        <v>#DIV/0!</v>
      </c>
      <c r="Z15" s="328" t="e">
        <f t="shared" si="0"/>
        <v>#DIV/0!</v>
      </c>
      <c r="AA15" s="328" t="e">
        <f t="shared" si="0"/>
        <v>#DIV/0!</v>
      </c>
      <c r="AB15" s="328" t="e">
        <f t="shared" si="0"/>
        <v>#DIV/0!</v>
      </c>
      <c r="AC15" s="328" t="e">
        <f t="shared" si="0"/>
        <v>#DIV/0!</v>
      </c>
      <c r="AD15" s="328" t="e">
        <f t="shared" si="0"/>
        <v>#DIV/0!</v>
      </c>
      <c r="AE15" s="328" t="e">
        <f t="shared" si="1"/>
        <v>#DIV/0!</v>
      </c>
      <c r="AF15" s="328" t="e">
        <f t="shared" si="2"/>
        <v>#DIV/0!</v>
      </c>
      <c r="AG15" s="329" t="e">
        <f t="shared" si="2"/>
        <v>#DIV/0!</v>
      </c>
      <c r="AH15" s="766">
        <v>1</v>
      </c>
      <c r="AI15" s="767">
        <v>1</v>
      </c>
      <c r="AJ15" s="767">
        <v>1</v>
      </c>
      <c r="AK15" s="767">
        <v>1</v>
      </c>
      <c r="AL15" s="767">
        <v>1</v>
      </c>
      <c r="AM15" s="767">
        <v>1</v>
      </c>
      <c r="AN15" s="767">
        <v>1</v>
      </c>
      <c r="AO15" s="767">
        <v>1</v>
      </c>
      <c r="AP15" s="767">
        <v>1</v>
      </c>
      <c r="AQ15" s="767">
        <v>1</v>
      </c>
      <c r="AR15" s="767">
        <v>1</v>
      </c>
      <c r="AS15" s="767">
        <v>1</v>
      </c>
      <c r="AT15" s="767">
        <v>4</v>
      </c>
      <c r="AU15" s="767">
        <v>6</v>
      </c>
      <c r="AV15" s="769">
        <v>7</v>
      </c>
      <c r="AX15" s="855" t="e">
        <f t="shared" si="5"/>
        <v>#DIV/0!</v>
      </c>
      <c r="AY15" s="855" t="e">
        <f t="shared" si="3"/>
        <v>#DIV/0!</v>
      </c>
      <c r="AZ15" s="855" t="e">
        <f t="shared" si="3"/>
        <v>#DIV/0!</v>
      </c>
      <c r="BA15" s="855" t="e">
        <f t="shared" si="3"/>
        <v>#DIV/0!</v>
      </c>
      <c r="BB15" s="855" t="e">
        <f t="shared" si="3"/>
        <v>#DIV/0!</v>
      </c>
      <c r="BC15" s="855" t="e">
        <f t="shared" si="3"/>
        <v>#DIV/0!</v>
      </c>
      <c r="BD15" s="855" t="e">
        <f t="shared" si="3"/>
        <v>#DIV/0!</v>
      </c>
      <c r="BE15" s="855" t="e">
        <f t="shared" si="3"/>
        <v>#DIV/0!</v>
      </c>
      <c r="BF15" s="855" t="e">
        <f t="shared" si="3"/>
        <v>#DIV/0!</v>
      </c>
      <c r="BG15" s="855" t="e">
        <f t="shared" si="3"/>
        <v>#DIV/0!</v>
      </c>
      <c r="BH15" s="855" t="e">
        <f t="shared" si="3"/>
        <v>#DIV/0!</v>
      </c>
      <c r="BI15" s="855" t="e">
        <f t="shared" si="3"/>
        <v>#DIV/0!</v>
      </c>
      <c r="BJ15" s="855" t="e">
        <f t="shared" si="3"/>
        <v>#DIV/0!</v>
      </c>
      <c r="BK15" s="855" t="e">
        <f t="shared" si="3"/>
        <v>#DIV/0!</v>
      </c>
    </row>
    <row r="16" spans="1:63" ht="15" x14ac:dyDescent="0.25">
      <c r="B16" s="918"/>
      <c r="C16" s="1" t="s">
        <v>6</v>
      </c>
      <c r="D16" s="740">
        <v>0</v>
      </c>
      <c r="E16" s="740">
        <v>0</v>
      </c>
      <c r="F16" s="740">
        <v>0</v>
      </c>
      <c r="G16" s="740">
        <v>0</v>
      </c>
      <c r="H16" s="740">
        <v>0</v>
      </c>
      <c r="I16" s="740">
        <v>0</v>
      </c>
      <c r="J16" s="740">
        <v>0</v>
      </c>
      <c r="K16" s="740">
        <v>0</v>
      </c>
      <c r="L16" s="740">
        <v>0</v>
      </c>
      <c r="M16" s="740">
        <v>0</v>
      </c>
      <c r="N16" s="740">
        <v>0</v>
      </c>
      <c r="O16" s="740">
        <v>0</v>
      </c>
      <c r="P16" s="741">
        <v>0</v>
      </c>
      <c r="Q16" s="741">
        <v>0</v>
      </c>
      <c r="R16" s="756">
        <v>0</v>
      </c>
      <c r="S16" s="143">
        <f>100</f>
        <v>100</v>
      </c>
      <c r="T16" s="328" t="e">
        <f t="shared" si="4"/>
        <v>#DIV/0!</v>
      </c>
      <c r="U16" s="328" t="e">
        <f t="shared" si="0"/>
        <v>#DIV/0!</v>
      </c>
      <c r="V16" s="328" t="e">
        <f t="shared" si="0"/>
        <v>#DIV/0!</v>
      </c>
      <c r="W16" s="328" t="e">
        <f t="shared" si="0"/>
        <v>#DIV/0!</v>
      </c>
      <c r="X16" s="328" t="e">
        <f t="shared" si="0"/>
        <v>#DIV/0!</v>
      </c>
      <c r="Y16" s="328" t="e">
        <f t="shared" si="0"/>
        <v>#DIV/0!</v>
      </c>
      <c r="Z16" s="328" t="e">
        <f t="shared" si="0"/>
        <v>#DIV/0!</v>
      </c>
      <c r="AA16" s="328" t="e">
        <f t="shared" si="0"/>
        <v>#DIV/0!</v>
      </c>
      <c r="AB16" s="328" t="e">
        <f t="shared" si="0"/>
        <v>#DIV/0!</v>
      </c>
      <c r="AC16" s="328" t="e">
        <f t="shared" si="0"/>
        <v>#DIV/0!</v>
      </c>
      <c r="AD16" s="328" t="e">
        <f t="shared" si="0"/>
        <v>#DIV/0!</v>
      </c>
      <c r="AE16" s="328" t="e">
        <f t="shared" si="1"/>
        <v>#DIV/0!</v>
      </c>
      <c r="AF16" s="328" t="e">
        <f t="shared" si="2"/>
        <v>#DIV/0!</v>
      </c>
      <c r="AG16" s="329" t="e">
        <f t="shared" si="2"/>
        <v>#DIV/0!</v>
      </c>
      <c r="AH16" s="766">
        <v>1</v>
      </c>
      <c r="AI16" s="767">
        <v>1</v>
      </c>
      <c r="AJ16" s="767">
        <v>1</v>
      </c>
      <c r="AK16" s="767">
        <v>1</v>
      </c>
      <c r="AL16" s="767">
        <v>1</v>
      </c>
      <c r="AM16" s="767">
        <v>1</v>
      </c>
      <c r="AN16" s="767">
        <v>1</v>
      </c>
      <c r="AO16" s="767">
        <v>1</v>
      </c>
      <c r="AP16" s="767">
        <v>1</v>
      </c>
      <c r="AQ16" s="767">
        <v>1</v>
      </c>
      <c r="AR16" s="767">
        <v>1</v>
      </c>
      <c r="AS16" s="767">
        <v>1</v>
      </c>
      <c r="AT16" s="767">
        <v>4</v>
      </c>
      <c r="AU16" s="767">
        <v>6</v>
      </c>
      <c r="AV16" s="769">
        <v>7</v>
      </c>
      <c r="AX16" s="855" t="e">
        <f t="shared" si="5"/>
        <v>#DIV/0!</v>
      </c>
      <c r="AY16" s="855" t="e">
        <f t="shared" si="3"/>
        <v>#DIV/0!</v>
      </c>
      <c r="AZ16" s="855" t="e">
        <f t="shared" si="3"/>
        <v>#DIV/0!</v>
      </c>
      <c r="BA16" s="855" t="e">
        <f t="shared" si="3"/>
        <v>#DIV/0!</v>
      </c>
      <c r="BB16" s="855" t="e">
        <f t="shared" si="3"/>
        <v>#DIV/0!</v>
      </c>
      <c r="BC16" s="855" t="e">
        <f t="shared" si="3"/>
        <v>#DIV/0!</v>
      </c>
      <c r="BD16" s="855" t="e">
        <f t="shared" si="3"/>
        <v>#DIV/0!</v>
      </c>
      <c r="BE16" s="855" t="e">
        <f t="shared" si="3"/>
        <v>#DIV/0!</v>
      </c>
      <c r="BF16" s="855" t="e">
        <f t="shared" si="3"/>
        <v>#DIV/0!</v>
      </c>
      <c r="BG16" s="855" t="e">
        <f t="shared" si="3"/>
        <v>#DIV/0!</v>
      </c>
      <c r="BH16" s="855" t="e">
        <f t="shared" si="3"/>
        <v>#DIV/0!</v>
      </c>
      <c r="BI16" s="855" t="e">
        <f t="shared" si="3"/>
        <v>#DIV/0!</v>
      </c>
      <c r="BJ16" s="855" t="e">
        <f t="shared" si="3"/>
        <v>#DIV/0!</v>
      </c>
      <c r="BK16" s="855" t="e">
        <f t="shared" si="3"/>
        <v>#DIV/0!</v>
      </c>
    </row>
    <row r="17" spans="2:63" ht="15" x14ac:dyDescent="0.25">
      <c r="B17" s="919"/>
      <c r="C17" s="8" t="s">
        <v>7</v>
      </c>
      <c r="D17">
        <v>0</v>
      </c>
      <c r="E17">
        <v>0</v>
      </c>
      <c r="F17">
        <v>0</v>
      </c>
      <c r="G17">
        <v>0</v>
      </c>
      <c r="H17">
        <v>0</v>
      </c>
      <c r="I17">
        <v>0</v>
      </c>
      <c r="J17">
        <v>0</v>
      </c>
      <c r="K17">
        <v>0</v>
      </c>
      <c r="L17">
        <v>0</v>
      </c>
      <c r="M17">
        <v>0</v>
      </c>
      <c r="N17">
        <v>0</v>
      </c>
      <c r="O17">
        <v>0</v>
      </c>
      <c r="P17">
        <v>0</v>
      </c>
      <c r="Q17">
        <v>0</v>
      </c>
      <c r="R17" s="565">
        <v>0</v>
      </c>
      <c r="S17" s="143">
        <f>100</f>
        <v>100</v>
      </c>
      <c r="T17" s="328" t="e">
        <f t="shared" si="4"/>
        <v>#DIV/0!</v>
      </c>
      <c r="U17" s="328" t="e">
        <f t="shared" si="0"/>
        <v>#DIV/0!</v>
      </c>
      <c r="V17" s="328" t="e">
        <f t="shared" si="0"/>
        <v>#DIV/0!</v>
      </c>
      <c r="W17" s="328" t="e">
        <f t="shared" si="0"/>
        <v>#DIV/0!</v>
      </c>
      <c r="X17" s="328" t="e">
        <f t="shared" si="0"/>
        <v>#DIV/0!</v>
      </c>
      <c r="Y17" s="328" t="e">
        <f t="shared" si="0"/>
        <v>#DIV/0!</v>
      </c>
      <c r="Z17" s="328" t="e">
        <f t="shared" si="0"/>
        <v>#DIV/0!</v>
      </c>
      <c r="AA17" s="328" t="e">
        <f t="shared" si="0"/>
        <v>#DIV/0!</v>
      </c>
      <c r="AB17" s="328" t="e">
        <f t="shared" si="0"/>
        <v>#DIV/0!</v>
      </c>
      <c r="AC17" s="328" t="e">
        <f t="shared" si="0"/>
        <v>#DIV/0!</v>
      </c>
      <c r="AD17" s="328" t="e">
        <f t="shared" si="0"/>
        <v>#DIV/0!</v>
      </c>
      <c r="AE17" s="328" t="e">
        <f t="shared" si="1"/>
        <v>#DIV/0!</v>
      </c>
      <c r="AF17" s="328" t="e">
        <f t="shared" si="2"/>
        <v>#DIV/0!</v>
      </c>
      <c r="AG17" s="329" t="e">
        <f t="shared" si="2"/>
        <v>#DIV/0!</v>
      </c>
      <c r="AH17" s="770"/>
      <c r="AI17" s="771"/>
      <c r="AJ17" s="771"/>
      <c r="AK17" s="771"/>
      <c r="AL17" s="771"/>
      <c r="AM17" s="771"/>
      <c r="AN17" s="771"/>
      <c r="AO17" s="771"/>
      <c r="AP17" s="771"/>
      <c r="AQ17" s="771"/>
      <c r="AR17" s="771"/>
      <c r="AS17" s="771"/>
      <c r="AT17" s="771"/>
      <c r="AU17" s="771"/>
      <c r="AV17" s="772"/>
      <c r="AX17" s="855" t="e">
        <f t="shared" si="5"/>
        <v>#DIV/0!</v>
      </c>
      <c r="AY17" s="855" t="e">
        <f t="shared" si="3"/>
        <v>#DIV/0!</v>
      </c>
      <c r="AZ17" s="855" t="e">
        <f t="shared" si="3"/>
        <v>#DIV/0!</v>
      </c>
      <c r="BA17" s="855" t="e">
        <f t="shared" si="3"/>
        <v>#DIV/0!</v>
      </c>
      <c r="BB17" s="855" t="e">
        <f t="shared" si="3"/>
        <v>#DIV/0!</v>
      </c>
      <c r="BC17" s="855" t="e">
        <f t="shared" si="3"/>
        <v>#DIV/0!</v>
      </c>
      <c r="BD17" s="855" t="e">
        <f t="shared" si="3"/>
        <v>#DIV/0!</v>
      </c>
      <c r="BE17" s="855" t="e">
        <f t="shared" si="3"/>
        <v>#DIV/0!</v>
      </c>
      <c r="BF17" s="855" t="e">
        <f t="shared" si="3"/>
        <v>#DIV/0!</v>
      </c>
      <c r="BG17" s="855" t="e">
        <f t="shared" si="3"/>
        <v>#DIV/0!</v>
      </c>
      <c r="BH17" s="855" t="e">
        <f t="shared" si="3"/>
        <v>#DIV/0!</v>
      </c>
      <c r="BI17" s="855" t="e">
        <f t="shared" si="3"/>
        <v>#DIV/0!</v>
      </c>
      <c r="BJ17" s="855" t="e">
        <f t="shared" si="3"/>
        <v>#DIV/0!</v>
      </c>
      <c r="BK17" s="855" t="e">
        <f t="shared" si="3"/>
        <v>#DIV/0!</v>
      </c>
    </row>
    <row r="18" spans="2:63" ht="15" customHeight="1" x14ac:dyDescent="0.25">
      <c r="B18" s="918" t="s">
        <v>20</v>
      </c>
      <c r="C18" s="1" t="s">
        <v>2</v>
      </c>
      <c r="D18" s="740">
        <v>0</v>
      </c>
      <c r="E18" s="740">
        <v>0</v>
      </c>
      <c r="F18" s="740">
        <v>0</v>
      </c>
      <c r="G18" s="740">
        <v>0</v>
      </c>
      <c r="H18" s="740">
        <v>0</v>
      </c>
      <c r="I18" s="740">
        <v>0</v>
      </c>
      <c r="J18" s="740">
        <v>0</v>
      </c>
      <c r="K18" s="740">
        <v>0</v>
      </c>
      <c r="L18" s="740">
        <v>0</v>
      </c>
      <c r="M18" s="740">
        <v>0</v>
      </c>
      <c r="N18" s="740">
        <v>0</v>
      </c>
      <c r="O18" s="740">
        <v>0</v>
      </c>
      <c r="P18" s="741">
        <v>0</v>
      </c>
      <c r="Q18" s="741">
        <v>0</v>
      </c>
      <c r="R18" s="756">
        <v>0</v>
      </c>
      <c r="S18" s="143">
        <f>100</f>
        <v>100</v>
      </c>
      <c r="T18" s="328" t="e">
        <f t="shared" si="4"/>
        <v>#DIV/0!</v>
      </c>
      <c r="U18" s="328" t="e">
        <f t="shared" si="0"/>
        <v>#DIV/0!</v>
      </c>
      <c r="V18" s="328" t="e">
        <f t="shared" si="0"/>
        <v>#DIV/0!</v>
      </c>
      <c r="W18" s="328" t="e">
        <f t="shared" si="0"/>
        <v>#DIV/0!</v>
      </c>
      <c r="X18" s="328" t="e">
        <f t="shared" si="0"/>
        <v>#DIV/0!</v>
      </c>
      <c r="Y18" s="328" t="e">
        <f t="shared" si="0"/>
        <v>#DIV/0!</v>
      </c>
      <c r="Z18" s="328" t="e">
        <f t="shared" si="0"/>
        <v>#DIV/0!</v>
      </c>
      <c r="AA18" s="328" t="e">
        <f t="shared" si="0"/>
        <v>#DIV/0!</v>
      </c>
      <c r="AB18" s="328" t="e">
        <f t="shared" si="0"/>
        <v>#DIV/0!</v>
      </c>
      <c r="AC18" s="328" t="e">
        <f t="shared" si="0"/>
        <v>#DIV/0!</v>
      </c>
      <c r="AD18" s="328" t="e">
        <f t="shared" si="0"/>
        <v>#DIV/0!</v>
      </c>
      <c r="AE18" s="328" t="e">
        <f t="shared" si="1"/>
        <v>#DIV/0!</v>
      </c>
      <c r="AF18" s="328" t="e">
        <f t="shared" si="2"/>
        <v>#DIV/0!</v>
      </c>
      <c r="AG18" s="329" t="e">
        <f t="shared" si="2"/>
        <v>#DIV/0!</v>
      </c>
      <c r="AH18" s="766">
        <v>1</v>
      </c>
      <c r="AI18" s="767">
        <v>1</v>
      </c>
      <c r="AJ18" s="767">
        <v>1</v>
      </c>
      <c r="AK18" s="767">
        <v>1</v>
      </c>
      <c r="AL18" s="767">
        <v>1</v>
      </c>
      <c r="AM18" s="767">
        <v>1</v>
      </c>
      <c r="AN18" s="767">
        <v>1</v>
      </c>
      <c r="AO18" s="767">
        <v>1</v>
      </c>
      <c r="AP18" s="767">
        <v>1</v>
      </c>
      <c r="AQ18" s="767">
        <v>1</v>
      </c>
      <c r="AR18" s="767">
        <v>1</v>
      </c>
      <c r="AS18" s="767">
        <v>1</v>
      </c>
      <c r="AT18" s="767">
        <v>4</v>
      </c>
      <c r="AU18" s="767">
        <v>6</v>
      </c>
      <c r="AV18" s="769">
        <v>7</v>
      </c>
      <c r="AX18" s="855" t="e">
        <f t="shared" si="5"/>
        <v>#DIV/0!</v>
      </c>
      <c r="AY18" s="855" t="e">
        <f t="shared" si="3"/>
        <v>#DIV/0!</v>
      </c>
      <c r="AZ18" s="855" t="e">
        <f t="shared" si="3"/>
        <v>#DIV/0!</v>
      </c>
      <c r="BA18" s="855" t="e">
        <f t="shared" si="3"/>
        <v>#DIV/0!</v>
      </c>
      <c r="BB18" s="855" t="e">
        <f t="shared" si="3"/>
        <v>#DIV/0!</v>
      </c>
      <c r="BC18" s="855" t="e">
        <f t="shared" si="3"/>
        <v>#DIV/0!</v>
      </c>
      <c r="BD18" s="855" t="e">
        <f t="shared" si="3"/>
        <v>#DIV/0!</v>
      </c>
      <c r="BE18" s="855" t="e">
        <f t="shared" si="3"/>
        <v>#DIV/0!</v>
      </c>
      <c r="BF18" s="855" t="e">
        <f t="shared" si="3"/>
        <v>#DIV/0!</v>
      </c>
      <c r="BG18" s="855" t="e">
        <f t="shared" si="3"/>
        <v>#DIV/0!</v>
      </c>
      <c r="BH18" s="855" t="e">
        <f t="shared" si="3"/>
        <v>#DIV/0!</v>
      </c>
      <c r="BI18" s="855" t="e">
        <f t="shared" si="3"/>
        <v>#DIV/0!</v>
      </c>
      <c r="BJ18" s="855" t="e">
        <f t="shared" si="3"/>
        <v>#DIV/0!</v>
      </c>
      <c r="BK18" s="855" t="e">
        <f t="shared" si="3"/>
        <v>#DIV/0!</v>
      </c>
    </row>
    <row r="19" spans="2:63" ht="15" x14ac:dyDescent="0.25">
      <c r="B19" s="918"/>
      <c r="C19" s="1" t="s">
        <v>3</v>
      </c>
      <c r="D19" s="740">
        <v>0</v>
      </c>
      <c r="E19" s="740">
        <v>0</v>
      </c>
      <c r="F19" s="740">
        <v>0</v>
      </c>
      <c r="G19" s="740">
        <v>0</v>
      </c>
      <c r="H19" s="740">
        <v>0</v>
      </c>
      <c r="I19" s="740">
        <v>0</v>
      </c>
      <c r="J19" s="740">
        <v>0</v>
      </c>
      <c r="K19" s="740">
        <v>0</v>
      </c>
      <c r="L19" s="740">
        <v>0</v>
      </c>
      <c r="M19" s="740">
        <v>0</v>
      </c>
      <c r="N19" s="740">
        <v>0</v>
      </c>
      <c r="O19" s="740">
        <v>0</v>
      </c>
      <c r="P19" s="741">
        <v>0</v>
      </c>
      <c r="Q19" s="741">
        <v>0</v>
      </c>
      <c r="R19" s="756">
        <v>0</v>
      </c>
      <c r="S19" s="143">
        <f>100</f>
        <v>100</v>
      </c>
      <c r="T19" s="328" t="e">
        <f t="shared" si="4"/>
        <v>#DIV/0!</v>
      </c>
      <c r="U19" s="328" t="e">
        <f t="shared" si="0"/>
        <v>#DIV/0!</v>
      </c>
      <c r="V19" s="328" t="e">
        <f t="shared" si="0"/>
        <v>#DIV/0!</v>
      </c>
      <c r="W19" s="328" t="e">
        <f t="shared" si="0"/>
        <v>#DIV/0!</v>
      </c>
      <c r="X19" s="328" t="e">
        <f t="shared" si="0"/>
        <v>#DIV/0!</v>
      </c>
      <c r="Y19" s="328" t="e">
        <f t="shared" si="0"/>
        <v>#DIV/0!</v>
      </c>
      <c r="Z19" s="328" t="e">
        <f t="shared" si="0"/>
        <v>#DIV/0!</v>
      </c>
      <c r="AA19" s="328" t="e">
        <f t="shared" si="0"/>
        <v>#DIV/0!</v>
      </c>
      <c r="AB19" s="328" t="e">
        <f t="shared" si="0"/>
        <v>#DIV/0!</v>
      </c>
      <c r="AC19" s="328" t="e">
        <f t="shared" si="0"/>
        <v>#DIV/0!</v>
      </c>
      <c r="AD19" s="328" t="e">
        <f t="shared" si="0"/>
        <v>#DIV/0!</v>
      </c>
      <c r="AE19" s="328" t="e">
        <f t="shared" si="1"/>
        <v>#DIV/0!</v>
      </c>
      <c r="AF19" s="328" t="e">
        <f t="shared" si="2"/>
        <v>#DIV/0!</v>
      </c>
      <c r="AG19" s="329" t="e">
        <f t="shared" si="2"/>
        <v>#DIV/0!</v>
      </c>
      <c r="AH19" s="766">
        <v>1</v>
      </c>
      <c r="AI19" s="767">
        <v>1</v>
      </c>
      <c r="AJ19" s="767">
        <v>1</v>
      </c>
      <c r="AK19" s="767">
        <v>1</v>
      </c>
      <c r="AL19" s="767">
        <v>1</v>
      </c>
      <c r="AM19" s="767">
        <v>1</v>
      </c>
      <c r="AN19" s="767">
        <v>1</v>
      </c>
      <c r="AO19" s="767">
        <v>1</v>
      </c>
      <c r="AP19" s="767">
        <v>1</v>
      </c>
      <c r="AQ19" s="767">
        <v>1</v>
      </c>
      <c r="AR19" s="767">
        <v>1</v>
      </c>
      <c r="AS19" s="767">
        <v>1</v>
      </c>
      <c r="AT19" s="767">
        <v>4</v>
      </c>
      <c r="AU19" s="767">
        <v>6</v>
      </c>
      <c r="AV19" s="769">
        <v>7</v>
      </c>
      <c r="AX19" s="855" t="e">
        <f t="shared" si="5"/>
        <v>#DIV/0!</v>
      </c>
      <c r="AY19" s="855" t="e">
        <f t="shared" si="3"/>
        <v>#DIV/0!</v>
      </c>
      <c r="AZ19" s="855" t="e">
        <f t="shared" si="3"/>
        <v>#DIV/0!</v>
      </c>
      <c r="BA19" s="855" t="e">
        <f t="shared" si="3"/>
        <v>#DIV/0!</v>
      </c>
      <c r="BB19" s="855" t="e">
        <f t="shared" si="3"/>
        <v>#DIV/0!</v>
      </c>
      <c r="BC19" s="855" t="e">
        <f t="shared" si="3"/>
        <v>#DIV/0!</v>
      </c>
      <c r="BD19" s="855" t="e">
        <f t="shared" si="3"/>
        <v>#DIV/0!</v>
      </c>
      <c r="BE19" s="855" t="e">
        <f t="shared" si="3"/>
        <v>#DIV/0!</v>
      </c>
      <c r="BF19" s="855" t="e">
        <f t="shared" si="3"/>
        <v>#DIV/0!</v>
      </c>
      <c r="BG19" s="855" t="e">
        <f t="shared" si="3"/>
        <v>#DIV/0!</v>
      </c>
      <c r="BH19" s="855" t="e">
        <f t="shared" si="3"/>
        <v>#DIV/0!</v>
      </c>
      <c r="BI19" s="855" t="e">
        <f t="shared" si="3"/>
        <v>#DIV/0!</v>
      </c>
      <c r="BJ19" s="855" t="e">
        <f t="shared" si="3"/>
        <v>#DIV/0!</v>
      </c>
      <c r="BK19" s="855" t="e">
        <f t="shared" si="3"/>
        <v>#DIV/0!</v>
      </c>
    </row>
    <row r="20" spans="2:63" ht="15" x14ac:dyDescent="0.25">
      <c r="B20" s="918"/>
      <c r="C20" s="1" t="s">
        <v>4</v>
      </c>
      <c r="D20" s="740">
        <v>0</v>
      </c>
      <c r="E20" s="740">
        <v>0</v>
      </c>
      <c r="F20" s="740">
        <v>0</v>
      </c>
      <c r="G20" s="740">
        <v>0</v>
      </c>
      <c r="H20" s="740">
        <v>0</v>
      </c>
      <c r="I20" s="740">
        <v>0</v>
      </c>
      <c r="J20" s="740">
        <v>0</v>
      </c>
      <c r="K20" s="740">
        <v>0</v>
      </c>
      <c r="L20" s="740">
        <v>0</v>
      </c>
      <c r="M20" s="740">
        <v>0</v>
      </c>
      <c r="N20" s="740">
        <v>0</v>
      </c>
      <c r="O20" s="740">
        <v>0</v>
      </c>
      <c r="P20" s="741">
        <v>0</v>
      </c>
      <c r="Q20" s="741">
        <v>0</v>
      </c>
      <c r="R20" s="756">
        <v>0</v>
      </c>
      <c r="S20" s="143">
        <f>100</f>
        <v>100</v>
      </c>
      <c r="T20" s="328" t="e">
        <f t="shared" si="4"/>
        <v>#DIV/0!</v>
      </c>
      <c r="U20" s="328" t="e">
        <f t="shared" si="0"/>
        <v>#DIV/0!</v>
      </c>
      <c r="V20" s="328" t="e">
        <f t="shared" si="0"/>
        <v>#DIV/0!</v>
      </c>
      <c r="W20" s="328" t="e">
        <f t="shared" si="0"/>
        <v>#DIV/0!</v>
      </c>
      <c r="X20" s="328" t="e">
        <f t="shared" si="0"/>
        <v>#DIV/0!</v>
      </c>
      <c r="Y20" s="328" t="e">
        <f t="shared" si="0"/>
        <v>#DIV/0!</v>
      </c>
      <c r="Z20" s="328" t="e">
        <f t="shared" si="0"/>
        <v>#DIV/0!</v>
      </c>
      <c r="AA20" s="328" t="e">
        <f t="shared" si="0"/>
        <v>#DIV/0!</v>
      </c>
      <c r="AB20" s="328" t="e">
        <f t="shared" si="0"/>
        <v>#DIV/0!</v>
      </c>
      <c r="AC20" s="328" t="e">
        <f t="shared" si="0"/>
        <v>#DIV/0!</v>
      </c>
      <c r="AD20" s="328" t="e">
        <f t="shared" si="0"/>
        <v>#DIV/0!</v>
      </c>
      <c r="AE20" s="328" t="e">
        <f t="shared" si="1"/>
        <v>#DIV/0!</v>
      </c>
      <c r="AF20" s="328" t="e">
        <f t="shared" si="2"/>
        <v>#DIV/0!</v>
      </c>
      <c r="AG20" s="329" t="e">
        <f t="shared" si="2"/>
        <v>#DIV/0!</v>
      </c>
      <c r="AH20" s="766">
        <v>1</v>
      </c>
      <c r="AI20" s="767">
        <v>1</v>
      </c>
      <c r="AJ20" s="767">
        <v>1</v>
      </c>
      <c r="AK20" s="767">
        <v>1</v>
      </c>
      <c r="AL20" s="767">
        <v>1</v>
      </c>
      <c r="AM20" s="767">
        <v>1</v>
      </c>
      <c r="AN20" s="767">
        <v>1</v>
      </c>
      <c r="AO20" s="767">
        <v>1</v>
      </c>
      <c r="AP20" s="767">
        <v>1</v>
      </c>
      <c r="AQ20" s="767">
        <v>1</v>
      </c>
      <c r="AR20" s="767">
        <v>1</v>
      </c>
      <c r="AS20" s="767">
        <v>1</v>
      </c>
      <c r="AT20" s="767">
        <v>4</v>
      </c>
      <c r="AU20" s="767">
        <v>6</v>
      </c>
      <c r="AV20" s="769">
        <v>7</v>
      </c>
      <c r="AX20" s="855" t="e">
        <f t="shared" si="5"/>
        <v>#DIV/0!</v>
      </c>
      <c r="AY20" s="855" t="e">
        <f t="shared" si="3"/>
        <v>#DIV/0!</v>
      </c>
      <c r="AZ20" s="855" t="e">
        <f t="shared" si="3"/>
        <v>#DIV/0!</v>
      </c>
      <c r="BA20" s="855" t="e">
        <f t="shared" si="3"/>
        <v>#DIV/0!</v>
      </c>
      <c r="BB20" s="855" t="e">
        <f t="shared" si="3"/>
        <v>#DIV/0!</v>
      </c>
      <c r="BC20" s="855" t="e">
        <f t="shared" si="3"/>
        <v>#DIV/0!</v>
      </c>
      <c r="BD20" s="855" t="e">
        <f t="shared" si="3"/>
        <v>#DIV/0!</v>
      </c>
      <c r="BE20" s="855" t="e">
        <f t="shared" si="3"/>
        <v>#DIV/0!</v>
      </c>
      <c r="BF20" s="855" t="e">
        <f t="shared" si="3"/>
        <v>#DIV/0!</v>
      </c>
      <c r="BG20" s="855" t="e">
        <f t="shared" si="3"/>
        <v>#DIV/0!</v>
      </c>
      <c r="BH20" s="855" t="e">
        <f t="shared" si="3"/>
        <v>#DIV/0!</v>
      </c>
      <c r="BI20" s="855" t="e">
        <f t="shared" si="3"/>
        <v>#DIV/0!</v>
      </c>
      <c r="BJ20" s="855" t="e">
        <f t="shared" si="3"/>
        <v>#DIV/0!</v>
      </c>
      <c r="BK20" s="855" t="e">
        <f t="shared" si="3"/>
        <v>#DIV/0!</v>
      </c>
    </row>
    <row r="21" spans="2:63" ht="15" x14ac:dyDescent="0.25">
      <c r="B21" s="918"/>
      <c r="C21" s="1" t="s">
        <v>5</v>
      </c>
      <c r="D21" s="740">
        <v>0</v>
      </c>
      <c r="E21" s="740">
        <v>0</v>
      </c>
      <c r="F21" s="740">
        <v>0</v>
      </c>
      <c r="G21" s="740">
        <v>0</v>
      </c>
      <c r="H21" s="740">
        <v>0</v>
      </c>
      <c r="I21" s="740">
        <v>0</v>
      </c>
      <c r="J21" s="740">
        <v>0</v>
      </c>
      <c r="K21" s="740">
        <v>0</v>
      </c>
      <c r="L21" s="740">
        <v>0</v>
      </c>
      <c r="M21" s="740">
        <v>0</v>
      </c>
      <c r="N21" s="740">
        <v>0</v>
      </c>
      <c r="O21" s="740">
        <v>0</v>
      </c>
      <c r="P21" s="741">
        <v>0</v>
      </c>
      <c r="Q21" s="741">
        <v>0</v>
      </c>
      <c r="R21" s="756">
        <v>0</v>
      </c>
      <c r="S21" s="143">
        <f>100</f>
        <v>100</v>
      </c>
      <c r="T21" s="328" t="e">
        <f t="shared" si="4"/>
        <v>#DIV/0!</v>
      </c>
      <c r="U21" s="328" t="e">
        <f t="shared" si="0"/>
        <v>#DIV/0!</v>
      </c>
      <c r="V21" s="328" t="e">
        <f t="shared" si="0"/>
        <v>#DIV/0!</v>
      </c>
      <c r="W21" s="328" t="e">
        <f t="shared" si="0"/>
        <v>#DIV/0!</v>
      </c>
      <c r="X21" s="328" t="e">
        <f t="shared" si="0"/>
        <v>#DIV/0!</v>
      </c>
      <c r="Y21" s="328" t="e">
        <f t="shared" si="0"/>
        <v>#DIV/0!</v>
      </c>
      <c r="Z21" s="328" t="e">
        <f t="shared" si="0"/>
        <v>#DIV/0!</v>
      </c>
      <c r="AA21" s="328" t="e">
        <f t="shared" si="0"/>
        <v>#DIV/0!</v>
      </c>
      <c r="AB21" s="328" t="e">
        <f t="shared" si="0"/>
        <v>#DIV/0!</v>
      </c>
      <c r="AC21" s="328" t="e">
        <f t="shared" si="0"/>
        <v>#DIV/0!</v>
      </c>
      <c r="AD21" s="328" t="e">
        <f t="shared" si="0"/>
        <v>#DIV/0!</v>
      </c>
      <c r="AE21" s="328" t="e">
        <f t="shared" si="1"/>
        <v>#DIV/0!</v>
      </c>
      <c r="AF21" s="328" t="e">
        <f t="shared" si="2"/>
        <v>#DIV/0!</v>
      </c>
      <c r="AG21" s="329" t="e">
        <f t="shared" si="2"/>
        <v>#DIV/0!</v>
      </c>
      <c r="AH21" s="766">
        <v>1</v>
      </c>
      <c r="AI21" s="767">
        <v>1</v>
      </c>
      <c r="AJ21" s="767">
        <v>1</v>
      </c>
      <c r="AK21" s="767">
        <v>1</v>
      </c>
      <c r="AL21" s="767">
        <v>1</v>
      </c>
      <c r="AM21" s="767">
        <v>1</v>
      </c>
      <c r="AN21" s="767">
        <v>1</v>
      </c>
      <c r="AO21" s="767">
        <v>1</v>
      </c>
      <c r="AP21" s="767">
        <v>1</v>
      </c>
      <c r="AQ21" s="767">
        <v>1</v>
      </c>
      <c r="AR21" s="767">
        <v>1</v>
      </c>
      <c r="AS21" s="767">
        <v>1</v>
      </c>
      <c r="AT21" s="767">
        <v>4</v>
      </c>
      <c r="AU21" s="767">
        <v>6</v>
      </c>
      <c r="AV21" s="769">
        <v>7</v>
      </c>
      <c r="AX21" s="855" t="e">
        <f t="shared" si="5"/>
        <v>#DIV/0!</v>
      </c>
      <c r="AY21" s="855" t="e">
        <f t="shared" si="3"/>
        <v>#DIV/0!</v>
      </c>
      <c r="AZ21" s="855" t="e">
        <f t="shared" si="3"/>
        <v>#DIV/0!</v>
      </c>
      <c r="BA21" s="855" t="e">
        <f t="shared" si="3"/>
        <v>#DIV/0!</v>
      </c>
      <c r="BB21" s="855" t="e">
        <f t="shared" si="3"/>
        <v>#DIV/0!</v>
      </c>
      <c r="BC21" s="855" t="e">
        <f t="shared" si="3"/>
        <v>#DIV/0!</v>
      </c>
      <c r="BD21" s="855" t="e">
        <f t="shared" si="3"/>
        <v>#DIV/0!</v>
      </c>
      <c r="BE21" s="855" t="e">
        <f t="shared" si="3"/>
        <v>#DIV/0!</v>
      </c>
      <c r="BF21" s="855" t="e">
        <f t="shared" si="3"/>
        <v>#DIV/0!</v>
      </c>
      <c r="BG21" s="855" t="e">
        <f t="shared" si="3"/>
        <v>#DIV/0!</v>
      </c>
      <c r="BH21" s="855" t="e">
        <f t="shared" si="3"/>
        <v>#DIV/0!</v>
      </c>
      <c r="BI21" s="855" t="e">
        <f t="shared" si="3"/>
        <v>#DIV/0!</v>
      </c>
      <c r="BJ21" s="855" t="e">
        <f t="shared" si="3"/>
        <v>#DIV/0!</v>
      </c>
      <c r="BK21" s="855" t="e">
        <f t="shared" si="3"/>
        <v>#DIV/0!</v>
      </c>
    </row>
    <row r="22" spans="2:63" ht="15" x14ac:dyDescent="0.25">
      <c r="B22" s="918"/>
      <c r="C22" s="1" t="s">
        <v>6</v>
      </c>
      <c r="D22" s="740">
        <v>0</v>
      </c>
      <c r="E22" s="740">
        <v>0</v>
      </c>
      <c r="F22" s="740">
        <v>0</v>
      </c>
      <c r="G22" s="740">
        <v>0</v>
      </c>
      <c r="H22" s="740">
        <v>0</v>
      </c>
      <c r="I22" s="740">
        <v>0</v>
      </c>
      <c r="J22" s="740">
        <v>0</v>
      </c>
      <c r="K22" s="740">
        <v>0</v>
      </c>
      <c r="L22" s="740">
        <v>0</v>
      </c>
      <c r="M22" s="740">
        <v>0</v>
      </c>
      <c r="N22" s="740">
        <v>0</v>
      </c>
      <c r="O22" s="740">
        <v>0</v>
      </c>
      <c r="P22" s="741">
        <v>0</v>
      </c>
      <c r="Q22" s="741">
        <v>0</v>
      </c>
      <c r="R22" s="756">
        <v>0</v>
      </c>
      <c r="S22" s="143">
        <f>100</f>
        <v>100</v>
      </c>
      <c r="T22" s="328" t="e">
        <f t="shared" si="4"/>
        <v>#DIV/0!</v>
      </c>
      <c r="U22" s="328" t="e">
        <f t="shared" si="0"/>
        <v>#DIV/0!</v>
      </c>
      <c r="V22" s="328" t="e">
        <f t="shared" si="0"/>
        <v>#DIV/0!</v>
      </c>
      <c r="W22" s="328" t="e">
        <f t="shared" si="0"/>
        <v>#DIV/0!</v>
      </c>
      <c r="X22" s="328" t="e">
        <f t="shared" si="0"/>
        <v>#DIV/0!</v>
      </c>
      <c r="Y22" s="328" t="e">
        <f t="shared" si="0"/>
        <v>#DIV/0!</v>
      </c>
      <c r="Z22" s="328" t="e">
        <f t="shared" si="0"/>
        <v>#DIV/0!</v>
      </c>
      <c r="AA22" s="328" t="e">
        <f t="shared" si="0"/>
        <v>#DIV/0!</v>
      </c>
      <c r="AB22" s="328" t="e">
        <f t="shared" si="0"/>
        <v>#DIV/0!</v>
      </c>
      <c r="AC22" s="328" t="e">
        <f t="shared" si="0"/>
        <v>#DIV/0!</v>
      </c>
      <c r="AD22" s="328" t="e">
        <f t="shared" si="0"/>
        <v>#DIV/0!</v>
      </c>
      <c r="AE22" s="328" t="e">
        <f t="shared" si="1"/>
        <v>#DIV/0!</v>
      </c>
      <c r="AF22" s="328" t="e">
        <f t="shared" si="2"/>
        <v>#DIV/0!</v>
      </c>
      <c r="AG22" s="329" t="e">
        <f t="shared" si="2"/>
        <v>#DIV/0!</v>
      </c>
      <c r="AH22" s="766">
        <v>1</v>
      </c>
      <c r="AI22" s="767">
        <v>1</v>
      </c>
      <c r="AJ22" s="767">
        <v>1</v>
      </c>
      <c r="AK22" s="767">
        <v>1</v>
      </c>
      <c r="AL22" s="767">
        <v>1</v>
      </c>
      <c r="AM22" s="767">
        <v>1</v>
      </c>
      <c r="AN22" s="767">
        <v>1</v>
      </c>
      <c r="AO22" s="767">
        <v>1</v>
      </c>
      <c r="AP22" s="767">
        <v>1</v>
      </c>
      <c r="AQ22" s="767">
        <v>1</v>
      </c>
      <c r="AR22" s="767">
        <v>1</v>
      </c>
      <c r="AS22" s="767">
        <v>1</v>
      </c>
      <c r="AT22" s="767">
        <v>4</v>
      </c>
      <c r="AU22" s="767">
        <v>6</v>
      </c>
      <c r="AV22" s="769">
        <v>7</v>
      </c>
      <c r="AX22" s="855" t="e">
        <f t="shared" si="5"/>
        <v>#DIV/0!</v>
      </c>
      <c r="AY22" s="855" t="e">
        <f t="shared" si="3"/>
        <v>#DIV/0!</v>
      </c>
      <c r="AZ22" s="855" t="e">
        <f t="shared" si="3"/>
        <v>#DIV/0!</v>
      </c>
      <c r="BA22" s="855" t="e">
        <f t="shared" si="3"/>
        <v>#DIV/0!</v>
      </c>
      <c r="BB22" s="855" t="e">
        <f t="shared" si="3"/>
        <v>#DIV/0!</v>
      </c>
      <c r="BC22" s="855" t="e">
        <f t="shared" si="3"/>
        <v>#DIV/0!</v>
      </c>
      <c r="BD22" s="855" t="e">
        <f t="shared" si="3"/>
        <v>#DIV/0!</v>
      </c>
      <c r="BE22" s="855" t="e">
        <f t="shared" si="3"/>
        <v>#DIV/0!</v>
      </c>
      <c r="BF22" s="855" t="e">
        <f t="shared" si="3"/>
        <v>#DIV/0!</v>
      </c>
      <c r="BG22" s="855" t="e">
        <f t="shared" si="3"/>
        <v>#DIV/0!</v>
      </c>
      <c r="BH22" s="855" t="e">
        <f t="shared" si="3"/>
        <v>#DIV/0!</v>
      </c>
      <c r="BI22" s="855" t="e">
        <f t="shared" si="3"/>
        <v>#DIV/0!</v>
      </c>
      <c r="BJ22" s="855" t="e">
        <f t="shared" si="3"/>
        <v>#DIV/0!</v>
      </c>
      <c r="BK22" s="855" t="e">
        <f t="shared" si="3"/>
        <v>#DIV/0!</v>
      </c>
    </row>
    <row r="23" spans="2:63" ht="15" x14ac:dyDescent="0.25">
      <c r="B23" s="918"/>
      <c r="C23" s="1" t="s">
        <v>7</v>
      </c>
      <c r="D23">
        <v>0</v>
      </c>
      <c r="E23">
        <v>0</v>
      </c>
      <c r="F23">
        <v>0</v>
      </c>
      <c r="G23">
        <v>0</v>
      </c>
      <c r="H23">
        <v>0</v>
      </c>
      <c r="I23">
        <v>0</v>
      </c>
      <c r="J23">
        <v>0</v>
      </c>
      <c r="K23">
        <v>0</v>
      </c>
      <c r="L23">
        <v>0</v>
      </c>
      <c r="M23">
        <v>0</v>
      </c>
      <c r="N23">
        <v>0</v>
      </c>
      <c r="O23">
        <v>0</v>
      </c>
      <c r="P23">
        <v>0</v>
      </c>
      <c r="Q23">
        <v>0</v>
      </c>
      <c r="R23" s="565">
        <v>0</v>
      </c>
      <c r="S23" s="143">
        <f>100</f>
        <v>100</v>
      </c>
      <c r="T23" s="328" t="e">
        <f t="shared" si="4"/>
        <v>#DIV/0!</v>
      </c>
      <c r="U23" s="328" t="e">
        <f t="shared" si="0"/>
        <v>#DIV/0!</v>
      </c>
      <c r="V23" s="328" t="e">
        <f t="shared" si="0"/>
        <v>#DIV/0!</v>
      </c>
      <c r="W23" s="328" t="e">
        <f t="shared" si="0"/>
        <v>#DIV/0!</v>
      </c>
      <c r="X23" s="328" t="e">
        <f t="shared" si="0"/>
        <v>#DIV/0!</v>
      </c>
      <c r="Y23" s="328" t="e">
        <f t="shared" si="0"/>
        <v>#DIV/0!</v>
      </c>
      <c r="Z23" s="328" t="e">
        <f t="shared" si="0"/>
        <v>#DIV/0!</v>
      </c>
      <c r="AA23" s="328" t="e">
        <f t="shared" si="0"/>
        <v>#DIV/0!</v>
      </c>
      <c r="AB23" s="328" t="e">
        <f t="shared" si="0"/>
        <v>#DIV/0!</v>
      </c>
      <c r="AC23" s="328" t="e">
        <f t="shared" si="0"/>
        <v>#DIV/0!</v>
      </c>
      <c r="AD23" s="328" t="e">
        <f t="shared" si="0"/>
        <v>#DIV/0!</v>
      </c>
      <c r="AE23" s="328" t="e">
        <f t="shared" si="1"/>
        <v>#DIV/0!</v>
      </c>
      <c r="AF23" s="328" t="e">
        <f t="shared" si="2"/>
        <v>#DIV/0!</v>
      </c>
      <c r="AG23" s="329" t="e">
        <f t="shared" si="2"/>
        <v>#DIV/0!</v>
      </c>
      <c r="AH23" s="770"/>
      <c r="AI23" s="771"/>
      <c r="AJ23" s="771"/>
      <c r="AK23" s="771"/>
      <c r="AL23" s="771"/>
      <c r="AM23" s="771"/>
      <c r="AN23" s="771"/>
      <c r="AO23" s="771"/>
      <c r="AP23" s="771"/>
      <c r="AQ23" s="771"/>
      <c r="AR23" s="771"/>
      <c r="AS23" s="771"/>
      <c r="AT23" s="771"/>
      <c r="AU23" s="771"/>
      <c r="AV23" s="772"/>
      <c r="AX23" s="855" t="e">
        <f t="shared" si="5"/>
        <v>#DIV/0!</v>
      </c>
      <c r="AY23" s="855" t="e">
        <f t="shared" si="3"/>
        <v>#DIV/0!</v>
      </c>
      <c r="AZ23" s="855" t="e">
        <f t="shared" si="3"/>
        <v>#DIV/0!</v>
      </c>
      <c r="BA23" s="855" t="e">
        <f t="shared" si="3"/>
        <v>#DIV/0!</v>
      </c>
      <c r="BB23" s="855" t="e">
        <f t="shared" si="3"/>
        <v>#DIV/0!</v>
      </c>
      <c r="BC23" s="855" t="e">
        <f t="shared" si="3"/>
        <v>#DIV/0!</v>
      </c>
      <c r="BD23" s="855" t="e">
        <f t="shared" si="3"/>
        <v>#DIV/0!</v>
      </c>
      <c r="BE23" s="855" t="e">
        <f t="shared" si="3"/>
        <v>#DIV/0!</v>
      </c>
      <c r="BF23" s="855" t="e">
        <f t="shared" si="3"/>
        <v>#DIV/0!</v>
      </c>
      <c r="BG23" s="855" t="e">
        <f t="shared" si="3"/>
        <v>#DIV/0!</v>
      </c>
      <c r="BH23" s="855" t="e">
        <f t="shared" si="3"/>
        <v>#DIV/0!</v>
      </c>
      <c r="BI23" s="855" t="e">
        <f t="shared" si="3"/>
        <v>#DIV/0!</v>
      </c>
      <c r="BJ23" s="855" t="e">
        <f t="shared" si="3"/>
        <v>#DIV/0!</v>
      </c>
      <c r="BK23" s="855" t="e">
        <f t="shared" si="3"/>
        <v>#DIV/0!</v>
      </c>
    </row>
    <row r="24" spans="2:63" ht="15" customHeight="1" x14ac:dyDescent="0.25">
      <c r="B24" s="920" t="s">
        <v>21</v>
      </c>
      <c r="C24" s="7" t="s">
        <v>2</v>
      </c>
      <c r="D24" s="740">
        <v>0</v>
      </c>
      <c r="E24" s="740">
        <v>0</v>
      </c>
      <c r="F24" s="740">
        <v>0</v>
      </c>
      <c r="G24" s="740">
        <v>0</v>
      </c>
      <c r="H24" s="740">
        <v>0</v>
      </c>
      <c r="I24" s="740">
        <v>0</v>
      </c>
      <c r="J24" s="740">
        <v>0</v>
      </c>
      <c r="K24" s="740">
        <v>0</v>
      </c>
      <c r="L24" s="740">
        <v>0</v>
      </c>
      <c r="M24" s="740">
        <v>0</v>
      </c>
      <c r="N24" s="740">
        <v>0</v>
      </c>
      <c r="O24" s="740">
        <v>0</v>
      </c>
      <c r="P24" s="741">
        <v>0</v>
      </c>
      <c r="Q24" s="741">
        <v>0</v>
      </c>
      <c r="R24" s="756">
        <v>0</v>
      </c>
      <c r="S24" s="143">
        <f>100</f>
        <v>100</v>
      </c>
      <c r="T24" s="328" t="e">
        <f t="shared" si="4"/>
        <v>#DIV/0!</v>
      </c>
      <c r="U24" s="328" t="e">
        <f t="shared" si="0"/>
        <v>#DIV/0!</v>
      </c>
      <c r="V24" s="328" t="e">
        <f t="shared" si="0"/>
        <v>#DIV/0!</v>
      </c>
      <c r="W24" s="328" t="e">
        <f t="shared" si="0"/>
        <v>#DIV/0!</v>
      </c>
      <c r="X24" s="328" t="e">
        <f t="shared" si="0"/>
        <v>#DIV/0!</v>
      </c>
      <c r="Y24" s="328" t="e">
        <f t="shared" si="0"/>
        <v>#DIV/0!</v>
      </c>
      <c r="Z24" s="328" t="e">
        <f t="shared" si="0"/>
        <v>#DIV/0!</v>
      </c>
      <c r="AA24" s="328" t="e">
        <f t="shared" si="0"/>
        <v>#DIV/0!</v>
      </c>
      <c r="AB24" s="328" t="e">
        <f t="shared" si="0"/>
        <v>#DIV/0!</v>
      </c>
      <c r="AC24" s="328" t="e">
        <f t="shared" si="0"/>
        <v>#DIV/0!</v>
      </c>
      <c r="AD24" s="328" t="e">
        <f t="shared" si="0"/>
        <v>#DIV/0!</v>
      </c>
      <c r="AE24" s="328" t="e">
        <f t="shared" si="1"/>
        <v>#DIV/0!</v>
      </c>
      <c r="AF24" s="328" t="e">
        <f t="shared" si="2"/>
        <v>#DIV/0!</v>
      </c>
      <c r="AG24" s="329" t="e">
        <f t="shared" si="2"/>
        <v>#DIV/0!</v>
      </c>
      <c r="AH24" s="766">
        <v>1</v>
      </c>
      <c r="AI24" s="767">
        <v>1</v>
      </c>
      <c r="AJ24" s="767">
        <v>1</v>
      </c>
      <c r="AK24" s="767">
        <v>1</v>
      </c>
      <c r="AL24" s="767">
        <v>1</v>
      </c>
      <c r="AM24" s="767">
        <v>1</v>
      </c>
      <c r="AN24" s="767">
        <v>1</v>
      </c>
      <c r="AO24" s="767">
        <v>1</v>
      </c>
      <c r="AP24" s="767">
        <v>1</v>
      </c>
      <c r="AQ24" s="767">
        <v>1</v>
      </c>
      <c r="AR24" s="767">
        <v>1</v>
      </c>
      <c r="AS24" s="767">
        <v>1</v>
      </c>
      <c r="AT24" s="767">
        <v>4</v>
      </c>
      <c r="AU24" s="767">
        <v>6</v>
      </c>
      <c r="AV24" s="769">
        <v>7</v>
      </c>
      <c r="AX24" s="855" t="e">
        <f t="shared" si="5"/>
        <v>#DIV/0!</v>
      </c>
      <c r="AY24" s="855" t="e">
        <f t="shared" si="3"/>
        <v>#DIV/0!</v>
      </c>
      <c r="AZ24" s="855" t="e">
        <f t="shared" si="3"/>
        <v>#DIV/0!</v>
      </c>
      <c r="BA24" s="855" t="e">
        <f t="shared" si="3"/>
        <v>#DIV/0!</v>
      </c>
      <c r="BB24" s="855" t="e">
        <f t="shared" si="3"/>
        <v>#DIV/0!</v>
      </c>
      <c r="BC24" s="855" t="e">
        <f t="shared" si="3"/>
        <v>#DIV/0!</v>
      </c>
      <c r="BD24" s="855" t="e">
        <f t="shared" si="3"/>
        <v>#DIV/0!</v>
      </c>
      <c r="BE24" s="855" t="e">
        <f t="shared" si="3"/>
        <v>#DIV/0!</v>
      </c>
      <c r="BF24" s="855" t="e">
        <f t="shared" si="3"/>
        <v>#DIV/0!</v>
      </c>
      <c r="BG24" s="855" t="e">
        <f t="shared" si="3"/>
        <v>#DIV/0!</v>
      </c>
      <c r="BH24" s="855" t="e">
        <f t="shared" si="3"/>
        <v>#DIV/0!</v>
      </c>
      <c r="BI24" s="855" t="e">
        <f t="shared" si="3"/>
        <v>#DIV/0!</v>
      </c>
      <c r="BJ24" s="855" t="e">
        <f t="shared" si="3"/>
        <v>#DIV/0!</v>
      </c>
      <c r="BK24" s="855" t="e">
        <f t="shared" si="3"/>
        <v>#DIV/0!</v>
      </c>
    </row>
    <row r="25" spans="2:63" ht="15" x14ac:dyDescent="0.25">
      <c r="B25" s="918"/>
      <c r="C25" s="1" t="s">
        <v>3</v>
      </c>
      <c r="D25" s="740">
        <v>0</v>
      </c>
      <c r="E25" s="740">
        <v>0</v>
      </c>
      <c r="F25" s="740">
        <v>0</v>
      </c>
      <c r="G25" s="740">
        <v>0</v>
      </c>
      <c r="H25" s="740">
        <v>0</v>
      </c>
      <c r="I25" s="740">
        <v>0</v>
      </c>
      <c r="J25" s="740">
        <v>0</v>
      </c>
      <c r="K25" s="740">
        <v>0</v>
      </c>
      <c r="L25" s="740">
        <v>0</v>
      </c>
      <c r="M25" s="740">
        <v>0</v>
      </c>
      <c r="N25" s="740">
        <v>0</v>
      </c>
      <c r="O25" s="740">
        <v>0</v>
      </c>
      <c r="P25" s="741">
        <v>0</v>
      </c>
      <c r="Q25" s="741">
        <v>0</v>
      </c>
      <c r="R25" s="756">
        <v>0</v>
      </c>
      <c r="S25" s="143">
        <f>100</f>
        <v>100</v>
      </c>
      <c r="T25" s="328" t="e">
        <f t="shared" si="4"/>
        <v>#DIV/0!</v>
      </c>
      <c r="U25" s="328" t="e">
        <f t="shared" si="0"/>
        <v>#DIV/0!</v>
      </c>
      <c r="V25" s="328" t="e">
        <f t="shared" si="0"/>
        <v>#DIV/0!</v>
      </c>
      <c r="W25" s="328" t="e">
        <f t="shared" si="0"/>
        <v>#DIV/0!</v>
      </c>
      <c r="X25" s="328" t="e">
        <f t="shared" si="0"/>
        <v>#DIV/0!</v>
      </c>
      <c r="Y25" s="328" t="e">
        <f t="shared" si="0"/>
        <v>#DIV/0!</v>
      </c>
      <c r="Z25" s="328" t="e">
        <f t="shared" si="0"/>
        <v>#DIV/0!</v>
      </c>
      <c r="AA25" s="328" t="e">
        <f t="shared" si="0"/>
        <v>#DIV/0!</v>
      </c>
      <c r="AB25" s="328" t="e">
        <f t="shared" si="0"/>
        <v>#DIV/0!</v>
      </c>
      <c r="AC25" s="328" t="e">
        <f t="shared" si="0"/>
        <v>#DIV/0!</v>
      </c>
      <c r="AD25" s="328" t="e">
        <f t="shared" si="0"/>
        <v>#DIV/0!</v>
      </c>
      <c r="AE25" s="328" t="e">
        <f t="shared" ref="AE25:AE28" si="6">P25*100/$D25</f>
        <v>#DIV/0!</v>
      </c>
      <c r="AF25" s="328" t="e">
        <f t="shared" ref="AF25:AG28" si="7">Q25*100/$D25</f>
        <v>#DIV/0!</v>
      </c>
      <c r="AG25" s="329" t="e">
        <f t="shared" si="7"/>
        <v>#DIV/0!</v>
      </c>
      <c r="AH25" s="766">
        <v>1</v>
      </c>
      <c r="AI25" s="767">
        <v>1</v>
      </c>
      <c r="AJ25" s="767">
        <v>1</v>
      </c>
      <c r="AK25" s="767">
        <v>1</v>
      </c>
      <c r="AL25" s="767">
        <v>1</v>
      </c>
      <c r="AM25" s="767">
        <v>1</v>
      </c>
      <c r="AN25" s="767">
        <v>1</v>
      </c>
      <c r="AO25" s="767">
        <v>1</v>
      </c>
      <c r="AP25" s="767">
        <v>1</v>
      </c>
      <c r="AQ25" s="767">
        <v>1</v>
      </c>
      <c r="AR25" s="767">
        <v>1</v>
      </c>
      <c r="AS25" s="767">
        <v>1</v>
      </c>
      <c r="AT25" s="767">
        <v>4</v>
      </c>
      <c r="AU25" s="767">
        <v>6</v>
      </c>
      <c r="AV25" s="769">
        <v>7</v>
      </c>
      <c r="AX25" s="855" t="e">
        <f t="shared" si="5"/>
        <v>#DIV/0!</v>
      </c>
      <c r="AY25" s="855" t="e">
        <f t="shared" si="3"/>
        <v>#DIV/0!</v>
      </c>
      <c r="AZ25" s="855" t="e">
        <f t="shared" si="3"/>
        <v>#DIV/0!</v>
      </c>
      <c r="BA25" s="855" t="e">
        <f t="shared" si="3"/>
        <v>#DIV/0!</v>
      </c>
      <c r="BB25" s="855" t="e">
        <f t="shared" si="3"/>
        <v>#DIV/0!</v>
      </c>
      <c r="BC25" s="855" t="e">
        <f t="shared" si="3"/>
        <v>#DIV/0!</v>
      </c>
      <c r="BD25" s="855" t="e">
        <f t="shared" si="3"/>
        <v>#DIV/0!</v>
      </c>
      <c r="BE25" s="855" t="e">
        <f t="shared" si="3"/>
        <v>#DIV/0!</v>
      </c>
      <c r="BF25" s="855" t="e">
        <f t="shared" si="3"/>
        <v>#DIV/0!</v>
      </c>
      <c r="BG25" s="855" t="e">
        <f t="shared" si="3"/>
        <v>#DIV/0!</v>
      </c>
      <c r="BH25" s="855" t="e">
        <f t="shared" si="3"/>
        <v>#DIV/0!</v>
      </c>
      <c r="BI25" s="855" t="e">
        <f t="shared" si="3"/>
        <v>#DIV/0!</v>
      </c>
      <c r="BJ25" s="855" t="e">
        <f t="shared" si="3"/>
        <v>#DIV/0!</v>
      </c>
      <c r="BK25" s="855" t="e">
        <f t="shared" si="3"/>
        <v>#DIV/0!</v>
      </c>
    </row>
    <row r="26" spans="2:63" ht="15" x14ac:dyDescent="0.25">
      <c r="B26" s="918"/>
      <c r="C26" s="1" t="s">
        <v>4</v>
      </c>
      <c r="D26" s="740">
        <v>0</v>
      </c>
      <c r="E26" s="740">
        <v>0</v>
      </c>
      <c r="F26" s="740">
        <v>0</v>
      </c>
      <c r="G26" s="740">
        <v>0</v>
      </c>
      <c r="H26" s="740">
        <v>0</v>
      </c>
      <c r="I26" s="740">
        <v>0</v>
      </c>
      <c r="J26" s="740">
        <v>0</v>
      </c>
      <c r="K26" s="740">
        <v>0</v>
      </c>
      <c r="L26" s="740">
        <v>0</v>
      </c>
      <c r="M26" s="740">
        <v>0</v>
      </c>
      <c r="N26" s="740">
        <v>0</v>
      </c>
      <c r="O26" s="740">
        <v>0</v>
      </c>
      <c r="P26" s="741">
        <v>0</v>
      </c>
      <c r="Q26" s="741">
        <v>0</v>
      </c>
      <c r="R26" s="756">
        <v>0</v>
      </c>
      <c r="S26" s="143">
        <f>100</f>
        <v>100</v>
      </c>
      <c r="T26" s="328" t="e">
        <f t="shared" si="4"/>
        <v>#DIV/0!</v>
      </c>
      <c r="U26" s="328" t="e">
        <f t="shared" si="0"/>
        <v>#DIV/0!</v>
      </c>
      <c r="V26" s="328" t="e">
        <f t="shared" si="0"/>
        <v>#DIV/0!</v>
      </c>
      <c r="W26" s="328" t="e">
        <f t="shared" si="0"/>
        <v>#DIV/0!</v>
      </c>
      <c r="X26" s="328" t="e">
        <f t="shared" si="0"/>
        <v>#DIV/0!</v>
      </c>
      <c r="Y26" s="328" t="e">
        <f t="shared" si="0"/>
        <v>#DIV/0!</v>
      </c>
      <c r="Z26" s="328" t="e">
        <f t="shared" si="0"/>
        <v>#DIV/0!</v>
      </c>
      <c r="AA26" s="328" t="e">
        <f t="shared" si="0"/>
        <v>#DIV/0!</v>
      </c>
      <c r="AB26" s="328" t="e">
        <f t="shared" si="0"/>
        <v>#DIV/0!</v>
      </c>
      <c r="AC26" s="328" t="e">
        <f t="shared" si="0"/>
        <v>#DIV/0!</v>
      </c>
      <c r="AD26" s="328" t="e">
        <f t="shared" si="0"/>
        <v>#DIV/0!</v>
      </c>
      <c r="AE26" s="328" t="e">
        <f t="shared" si="6"/>
        <v>#DIV/0!</v>
      </c>
      <c r="AF26" s="328" t="e">
        <f t="shared" si="7"/>
        <v>#DIV/0!</v>
      </c>
      <c r="AG26" s="329" t="e">
        <f t="shared" si="7"/>
        <v>#DIV/0!</v>
      </c>
      <c r="AH26" s="766">
        <v>1</v>
      </c>
      <c r="AI26" s="767">
        <v>1</v>
      </c>
      <c r="AJ26" s="767">
        <v>1</v>
      </c>
      <c r="AK26" s="767">
        <v>1</v>
      </c>
      <c r="AL26" s="767">
        <v>1</v>
      </c>
      <c r="AM26" s="767">
        <v>1</v>
      </c>
      <c r="AN26" s="767">
        <v>1</v>
      </c>
      <c r="AO26" s="767">
        <v>1</v>
      </c>
      <c r="AP26" s="767">
        <v>1</v>
      </c>
      <c r="AQ26" s="767">
        <v>1</v>
      </c>
      <c r="AR26" s="767">
        <v>1</v>
      </c>
      <c r="AS26" s="767">
        <v>1</v>
      </c>
      <c r="AT26" s="767">
        <v>4</v>
      </c>
      <c r="AU26" s="767">
        <v>6</v>
      </c>
      <c r="AV26" s="769">
        <v>7</v>
      </c>
      <c r="AX26" s="855" t="e">
        <f t="shared" si="5"/>
        <v>#DIV/0!</v>
      </c>
      <c r="AY26" s="855" t="e">
        <f t="shared" si="3"/>
        <v>#DIV/0!</v>
      </c>
      <c r="AZ26" s="855" t="e">
        <f t="shared" si="3"/>
        <v>#DIV/0!</v>
      </c>
      <c r="BA26" s="855" t="e">
        <f t="shared" si="3"/>
        <v>#DIV/0!</v>
      </c>
      <c r="BB26" s="855" t="e">
        <f t="shared" si="3"/>
        <v>#DIV/0!</v>
      </c>
      <c r="BC26" s="855" t="e">
        <f t="shared" si="3"/>
        <v>#DIV/0!</v>
      </c>
      <c r="BD26" s="855" t="e">
        <f t="shared" si="3"/>
        <v>#DIV/0!</v>
      </c>
      <c r="BE26" s="855" t="e">
        <f t="shared" si="3"/>
        <v>#DIV/0!</v>
      </c>
      <c r="BF26" s="855" t="e">
        <f t="shared" si="3"/>
        <v>#DIV/0!</v>
      </c>
      <c r="BG26" s="855" t="e">
        <f t="shared" si="3"/>
        <v>#DIV/0!</v>
      </c>
      <c r="BH26" s="855" t="e">
        <f t="shared" si="3"/>
        <v>#DIV/0!</v>
      </c>
      <c r="BI26" s="855" t="e">
        <f t="shared" si="3"/>
        <v>#DIV/0!</v>
      </c>
      <c r="BJ26" s="855" t="e">
        <f t="shared" si="3"/>
        <v>#DIV/0!</v>
      </c>
      <c r="BK26" s="855" t="e">
        <f t="shared" si="3"/>
        <v>#DIV/0!</v>
      </c>
    </row>
    <row r="27" spans="2:63" ht="15" x14ac:dyDescent="0.25">
      <c r="B27" s="918"/>
      <c r="C27" s="1" t="s">
        <v>5</v>
      </c>
      <c r="D27" s="740">
        <v>0</v>
      </c>
      <c r="E27" s="740">
        <v>0</v>
      </c>
      <c r="F27" s="740">
        <v>0</v>
      </c>
      <c r="G27" s="740">
        <v>0</v>
      </c>
      <c r="H27" s="740">
        <v>0</v>
      </c>
      <c r="I27" s="740">
        <v>0</v>
      </c>
      <c r="J27" s="740">
        <v>0</v>
      </c>
      <c r="K27" s="740">
        <v>0</v>
      </c>
      <c r="L27" s="740">
        <v>0</v>
      </c>
      <c r="M27" s="740">
        <v>0</v>
      </c>
      <c r="N27" s="740">
        <v>0</v>
      </c>
      <c r="O27" s="740">
        <v>0</v>
      </c>
      <c r="P27" s="741">
        <v>0</v>
      </c>
      <c r="Q27" s="741">
        <v>0</v>
      </c>
      <c r="R27" s="756">
        <v>0</v>
      </c>
      <c r="S27" s="143">
        <f>100</f>
        <v>100</v>
      </c>
      <c r="T27" s="328" t="e">
        <f t="shared" si="4"/>
        <v>#DIV/0!</v>
      </c>
      <c r="U27" s="328" t="e">
        <f t="shared" si="0"/>
        <v>#DIV/0!</v>
      </c>
      <c r="V27" s="328" t="e">
        <f t="shared" si="0"/>
        <v>#DIV/0!</v>
      </c>
      <c r="W27" s="328" t="e">
        <f t="shared" si="0"/>
        <v>#DIV/0!</v>
      </c>
      <c r="X27" s="328" t="e">
        <f t="shared" si="0"/>
        <v>#DIV/0!</v>
      </c>
      <c r="Y27" s="328" t="e">
        <f t="shared" si="0"/>
        <v>#DIV/0!</v>
      </c>
      <c r="Z27" s="328" t="e">
        <f t="shared" si="0"/>
        <v>#DIV/0!</v>
      </c>
      <c r="AA27" s="328" t="e">
        <f t="shared" si="0"/>
        <v>#DIV/0!</v>
      </c>
      <c r="AB27" s="328" t="e">
        <f t="shared" si="0"/>
        <v>#DIV/0!</v>
      </c>
      <c r="AC27" s="328" t="e">
        <f t="shared" si="0"/>
        <v>#DIV/0!</v>
      </c>
      <c r="AD27" s="328" t="e">
        <f t="shared" si="0"/>
        <v>#DIV/0!</v>
      </c>
      <c r="AE27" s="328" t="e">
        <f t="shared" si="6"/>
        <v>#DIV/0!</v>
      </c>
      <c r="AF27" s="328" t="e">
        <f t="shared" si="7"/>
        <v>#DIV/0!</v>
      </c>
      <c r="AG27" s="329" t="e">
        <f t="shared" si="7"/>
        <v>#DIV/0!</v>
      </c>
      <c r="AH27" s="766">
        <v>1</v>
      </c>
      <c r="AI27" s="767">
        <v>1</v>
      </c>
      <c r="AJ27" s="767">
        <v>1</v>
      </c>
      <c r="AK27" s="767">
        <v>1</v>
      </c>
      <c r="AL27" s="767">
        <v>1</v>
      </c>
      <c r="AM27" s="767">
        <v>1</v>
      </c>
      <c r="AN27" s="767">
        <v>1</v>
      </c>
      <c r="AO27" s="767">
        <v>1</v>
      </c>
      <c r="AP27" s="767">
        <v>1</v>
      </c>
      <c r="AQ27" s="767">
        <v>1</v>
      </c>
      <c r="AR27" s="767">
        <v>1</v>
      </c>
      <c r="AS27" s="767">
        <v>1</v>
      </c>
      <c r="AT27" s="767">
        <v>4</v>
      </c>
      <c r="AU27" s="767">
        <v>6</v>
      </c>
      <c r="AV27" s="769">
        <v>7</v>
      </c>
      <c r="AX27" s="855" t="e">
        <f t="shared" si="5"/>
        <v>#DIV/0!</v>
      </c>
      <c r="AY27" s="855" t="e">
        <f t="shared" si="3"/>
        <v>#DIV/0!</v>
      </c>
      <c r="AZ27" s="855" t="e">
        <f t="shared" si="3"/>
        <v>#DIV/0!</v>
      </c>
      <c r="BA27" s="855" t="e">
        <f t="shared" si="3"/>
        <v>#DIV/0!</v>
      </c>
      <c r="BB27" s="855" t="e">
        <f t="shared" si="3"/>
        <v>#DIV/0!</v>
      </c>
      <c r="BC27" s="855" t="e">
        <f t="shared" si="3"/>
        <v>#DIV/0!</v>
      </c>
      <c r="BD27" s="855" t="e">
        <f t="shared" si="3"/>
        <v>#DIV/0!</v>
      </c>
      <c r="BE27" s="855" t="e">
        <f t="shared" si="3"/>
        <v>#DIV/0!</v>
      </c>
      <c r="BF27" s="855" t="e">
        <f t="shared" si="3"/>
        <v>#DIV/0!</v>
      </c>
      <c r="BG27" s="855" t="e">
        <f t="shared" si="3"/>
        <v>#DIV/0!</v>
      </c>
      <c r="BH27" s="855" t="e">
        <f t="shared" si="3"/>
        <v>#DIV/0!</v>
      </c>
      <c r="BI27" s="855" t="e">
        <f t="shared" si="3"/>
        <v>#DIV/0!</v>
      </c>
      <c r="BJ27" s="855" t="e">
        <f t="shared" si="3"/>
        <v>#DIV/0!</v>
      </c>
      <c r="BK27" s="855" t="e">
        <f t="shared" si="3"/>
        <v>#DIV/0!</v>
      </c>
    </row>
    <row r="28" spans="2:63" ht="15" x14ac:dyDescent="0.25">
      <c r="B28" s="918"/>
      <c r="C28" s="1" t="s">
        <v>6</v>
      </c>
      <c r="D28" s="740">
        <v>0</v>
      </c>
      <c r="E28" s="740">
        <v>0</v>
      </c>
      <c r="F28" s="740">
        <v>0</v>
      </c>
      <c r="G28" s="740">
        <v>0</v>
      </c>
      <c r="H28" s="740">
        <v>0</v>
      </c>
      <c r="I28" s="740">
        <v>0</v>
      </c>
      <c r="J28" s="740">
        <v>0</v>
      </c>
      <c r="K28" s="740">
        <v>0</v>
      </c>
      <c r="L28" s="740">
        <v>0</v>
      </c>
      <c r="M28" s="740">
        <v>0</v>
      </c>
      <c r="N28" s="740">
        <v>0</v>
      </c>
      <c r="O28" s="740">
        <v>0</v>
      </c>
      <c r="P28" s="741">
        <v>0</v>
      </c>
      <c r="Q28" s="741">
        <v>0</v>
      </c>
      <c r="R28" s="756">
        <v>0</v>
      </c>
      <c r="S28" s="143">
        <f>100</f>
        <v>100</v>
      </c>
      <c r="T28" s="328" t="e">
        <f t="shared" si="4"/>
        <v>#DIV/0!</v>
      </c>
      <c r="U28" s="328" t="e">
        <f t="shared" si="4"/>
        <v>#DIV/0!</v>
      </c>
      <c r="V28" s="328" t="e">
        <f t="shared" si="4"/>
        <v>#DIV/0!</v>
      </c>
      <c r="W28" s="328" t="e">
        <f t="shared" si="4"/>
        <v>#DIV/0!</v>
      </c>
      <c r="X28" s="328" t="e">
        <f t="shared" si="4"/>
        <v>#DIV/0!</v>
      </c>
      <c r="Y28" s="328" t="e">
        <f t="shared" si="4"/>
        <v>#DIV/0!</v>
      </c>
      <c r="Z28" s="328" t="e">
        <f t="shared" si="4"/>
        <v>#DIV/0!</v>
      </c>
      <c r="AA28" s="328" t="e">
        <f t="shared" si="4"/>
        <v>#DIV/0!</v>
      </c>
      <c r="AB28" s="328" t="e">
        <f t="shared" ref="AB28:AD88" si="8">M28*100/$D28</f>
        <v>#DIV/0!</v>
      </c>
      <c r="AC28" s="328" t="e">
        <f t="shared" si="8"/>
        <v>#DIV/0!</v>
      </c>
      <c r="AD28" s="328" t="e">
        <f t="shared" si="8"/>
        <v>#DIV/0!</v>
      </c>
      <c r="AE28" s="328" t="e">
        <f t="shared" si="6"/>
        <v>#DIV/0!</v>
      </c>
      <c r="AF28" s="328" t="e">
        <f t="shared" si="7"/>
        <v>#DIV/0!</v>
      </c>
      <c r="AG28" s="329" t="e">
        <f t="shared" si="7"/>
        <v>#DIV/0!</v>
      </c>
      <c r="AH28" s="766">
        <v>1</v>
      </c>
      <c r="AI28" s="767">
        <v>1</v>
      </c>
      <c r="AJ28" s="767">
        <v>1</v>
      </c>
      <c r="AK28" s="767">
        <v>1</v>
      </c>
      <c r="AL28" s="767">
        <v>1</v>
      </c>
      <c r="AM28" s="767">
        <v>1</v>
      </c>
      <c r="AN28" s="767">
        <v>1</v>
      </c>
      <c r="AO28" s="767">
        <v>1</v>
      </c>
      <c r="AP28" s="767">
        <v>1</v>
      </c>
      <c r="AQ28" s="767">
        <v>1</v>
      </c>
      <c r="AR28" s="767">
        <v>1</v>
      </c>
      <c r="AS28" s="767">
        <v>1</v>
      </c>
      <c r="AT28" s="767">
        <v>4</v>
      </c>
      <c r="AU28" s="767">
        <v>6</v>
      </c>
      <c r="AV28" s="769">
        <v>7</v>
      </c>
      <c r="AX28" s="855" t="e">
        <f t="shared" si="5"/>
        <v>#DIV/0!</v>
      </c>
      <c r="AY28" s="855" t="e">
        <f t="shared" si="5"/>
        <v>#DIV/0!</v>
      </c>
      <c r="AZ28" s="855" t="e">
        <f t="shared" si="5"/>
        <v>#DIV/0!</v>
      </c>
      <c r="BA28" s="855" t="e">
        <f t="shared" si="5"/>
        <v>#DIV/0!</v>
      </c>
      <c r="BB28" s="855" t="e">
        <f t="shared" si="5"/>
        <v>#DIV/0!</v>
      </c>
      <c r="BC28" s="855" t="e">
        <f t="shared" si="5"/>
        <v>#DIV/0!</v>
      </c>
      <c r="BD28" s="855" t="e">
        <f t="shared" si="5"/>
        <v>#DIV/0!</v>
      </c>
      <c r="BE28" s="855" t="e">
        <f t="shared" si="5"/>
        <v>#DIV/0!</v>
      </c>
      <c r="BF28" s="855" t="e">
        <f t="shared" si="5"/>
        <v>#DIV/0!</v>
      </c>
      <c r="BG28" s="855" t="e">
        <f t="shared" si="5"/>
        <v>#DIV/0!</v>
      </c>
      <c r="BH28" s="855" t="e">
        <f t="shared" si="5"/>
        <v>#DIV/0!</v>
      </c>
      <c r="BI28" s="855" t="e">
        <f t="shared" si="5"/>
        <v>#DIV/0!</v>
      </c>
      <c r="BJ28" s="855" t="e">
        <f t="shared" si="5"/>
        <v>#DIV/0!</v>
      </c>
      <c r="BK28" s="855" t="e">
        <f t="shared" si="5"/>
        <v>#DIV/0!</v>
      </c>
    </row>
    <row r="29" spans="2:63" ht="15" x14ac:dyDescent="0.25">
      <c r="B29" s="919"/>
      <c r="C29" s="8" t="s">
        <v>7</v>
      </c>
      <c r="D29">
        <v>0</v>
      </c>
      <c r="E29">
        <v>0</v>
      </c>
      <c r="F29">
        <v>0</v>
      </c>
      <c r="G29">
        <v>0</v>
      </c>
      <c r="H29">
        <v>0</v>
      </c>
      <c r="I29">
        <v>0</v>
      </c>
      <c r="J29">
        <v>0</v>
      </c>
      <c r="K29">
        <v>0</v>
      </c>
      <c r="L29">
        <v>0</v>
      </c>
      <c r="M29">
        <v>0</v>
      </c>
      <c r="N29">
        <v>0</v>
      </c>
      <c r="O29">
        <v>0</v>
      </c>
      <c r="P29">
        <v>0</v>
      </c>
      <c r="Q29">
        <v>0</v>
      </c>
      <c r="R29" s="565">
        <v>0</v>
      </c>
      <c r="S29" s="143">
        <f>100</f>
        <v>100</v>
      </c>
      <c r="T29" s="328" t="e">
        <f t="shared" si="4"/>
        <v>#DIV/0!</v>
      </c>
      <c r="U29" s="328" t="e">
        <f t="shared" si="4"/>
        <v>#DIV/0!</v>
      </c>
      <c r="V29" s="328" t="e">
        <f t="shared" si="4"/>
        <v>#DIV/0!</v>
      </c>
      <c r="W29" s="328" t="e">
        <f t="shared" si="4"/>
        <v>#DIV/0!</v>
      </c>
      <c r="X29" s="328" t="e">
        <f t="shared" si="4"/>
        <v>#DIV/0!</v>
      </c>
      <c r="Y29" s="328" t="e">
        <f t="shared" si="4"/>
        <v>#DIV/0!</v>
      </c>
      <c r="Z29" s="328" t="e">
        <f t="shared" si="4"/>
        <v>#DIV/0!</v>
      </c>
      <c r="AA29" s="328" t="e">
        <f t="shared" si="4"/>
        <v>#DIV/0!</v>
      </c>
      <c r="AB29" s="328" t="e">
        <f t="shared" si="8"/>
        <v>#DIV/0!</v>
      </c>
      <c r="AC29" s="328" t="e">
        <f t="shared" si="8"/>
        <v>#DIV/0!</v>
      </c>
      <c r="AD29" s="328" t="e">
        <f t="shared" si="8"/>
        <v>#DIV/0!</v>
      </c>
      <c r="AE29" s="328" t="e">
        <f t="shared" ref="AE29:AE32" si="9">P29*100/$D29</f>
        <v>#DIV/0!</v>
      </c>
      <c r="AF29" s="328" t="e">
        <f t="shared" ref="AF29:AG32" si="10">Q29*100/$D29</f>
        <v>#DIV/0!</v>
      </c>
      <c r="AG29" s="329" t="e">
        <f t="shared" si="10"/>
        <v>#DIV/0!</v>
      </c>
      <c r="AH29" s="770"/>
      <c r="AI29" s="771"/>
      <c r="AJ29" s="771"/>
      <c r="AK29" s="771"/>
      <c r="AL29" s="771"/>
      <c r="AM29" s="771"/>
      <c r="AN29" s="771"/>
      <c r="AO29" s="771"/>
      <c r="AP29" s="771"/>
      <c r="AQ29" s="771"/>
      <c r="AR29" s="771"/>
      <c r="AS29" s="771"/>
      <c r="AT29" s="771"/>
      <c r="AU29" s="771"/>
      <c r="AV29" s="772"/>
      <c r="AX29" s="855" t="e">
        <f t="shared" si="5"/>
        <v>#DIV/0!</v>
      </c>
      <c r="AY29" s="855" t="e">
        <f t="shared" si="5"/>
        <v>#DIV/0!</v>
      </c>
      <c r="AZ29" s="855" t="e">
        <f t="shared" si="5"/>
        <v>#DIV/0!</v>
      </c>
      <c r="BA29" s="855" t="e">
        <f t="shared" si="5"/>
        <v>#DIV/0!</v>
      </c>
      <c r="BB29" s="855" t="e">
        <f t="shared" si="5"/>
        <v>#DIV/0!</v>
      </c>
      <c r="BC29" s="855" t="e">
        <f t="shared" si="5"/>
        <v>#DIV/0!</v>
      </c>
      <c r="BD29" s="855" t="e">
        <f t="shared" si="5"/>
        <v>#DIV/0!</v>
      </c>
      <c r="BE29" s="855" t="e">
        <f t="shared" si="5"/>
        <v>#DIV/0!</v>
      </c>
      <c r="BF29" s="855" t="e">
        <f t="shared" si="5"/>
        <v>#DIV/0!</v>
      </c>
      <c r="BG29" s="855" t="e">
        <f t="shared" si="5"/>
        <v>#DIV/0!</v>
      </c>
      <c r="BH29" s="855" t="e">
        <f t="shared" si="5"/>
        <v>#DIV/0!</v>
      </c>
      <c r="BI29" s="855" t="e">
        <f t="shared" si="5"/>
        <v>#DIV/0!</v>
      </c>
      <c r="BJ29" s="855" t="e">
        <f t="shared" si="5"/>
        <v>#DIV/0!</v>
      </c>
      <c r="BK29" s="855" t="e">
        <f t="shared" si="5"/>
        <v>#DIV/0!</v>
      </c>
    </row>
    <row r="30" spans="2:63" ht="15" customHeight="1" x14ac:dyDescent="0.25">
      <c r="B30" s="918" t="s">
        <v>22</v>
      </c>
      <c r="C30" s="1" t="s">
        <v>2</v>
      </c>
      <c r="D30" s="741">
        <v>128</v>
      </c>
      <c r="E30" s="741">
        <v>133</v>
      </c>
      <c r="F30" s="741">
        <v>108</v>
      </c>
      <c r="G30" s="740">
        <v>149</v>
      </c>
      <c r="H30" s="740">
        <v>94</v>
      </c>
      <c r="I30" s="741">
        <v>76</v>
      </c>
      <c r="J30" s="740">
        <v>124</v>
      </c>
      <c r="K30" s="741">
        <v>143</v>
      </c>
      <c r="L30" s="741">
        <v>102</v>
      </c>
      <c r="M30" s="741">
        <v>100</v>
      </c>
      <c r="N30" s="741">
        <v>106</v>
      </c>
      <c r="O30" s="741">
        <v>94</v>
      </c>
      <c r="P30" s="741">
        <v>103</v>
      </c>
      <c r="Q30" s="741">
        <v>106</v>
      </c>
      <c r="R30" s="756">
        <v>109.08737864077669</v>
      </c>
      <c r="S30" s="143">
        <f>100</f>
        <v>100</v>
      </c>
      <c r="T30" s="328">
        <f t="shared" si="4"/>
        <v>103.90625</v>
      </c>
      <c r="U30" s="328">
        <f t="shared" si="4"/>
        <v>84.375</v>
      </c>
      <c r="V30" s="328">
        <f t="shared" si="4"/>
        <v>116.40625</v>
      </c>
      <c r="W30" s="328">
        <f t="shared" si="4"/>
        <v>73.4375</v>
      </c>
      <c r="X30" s="328">
        <f t="shared" si="4"/>
        <v>59.375</v>
      </c>
      <c r="Y30" s="328">
        <f t="shared" si="4"/>
        <v>96.875</v>
      </c>
      <c r="Z30" s="328">
        <f t="shared" si="4"/>
        <v>111.71875</v>
      </c>
      <c r="AA30" s="328">
        <f t="shared" si="4"/>
        <v>79.6875</v>
      </c>
      <c r="AB30" s="328">
        <f t="shared" si="8"/>
        <v>78.125</v>
      </c>
      <c r="AC30" s="328">
        <f t="shared" si="8"/>
        <v>82.8125</v>
      </c>
      <c r="AD30" s="328">
        <f t="shared" si="8"/>
        <v>73.4375</v>
      </c>
      <c r="AE30" s="328">
        <f t="shared" si="9"/>
        <v>80.46875</v>
      </c>
      <c r="AF30" s="328">
        <f t="shared" si="10"/>
        <v>82.8125</v>
      </c>
      <c r="AG30" s="329">
        <f t="shared" si="10"/>
        <v>85.224514563106794</v>
      </c>
      <c r="AH30" s="766">
        <v>4</v>
      </c>
      <c r="AI30" s="767">
        <v>4</v>
      </c>
      <c r="AJ30" s="767">
        <v>4</v>
      </c>
      <c r="AK30" s="767">
        <v>1</v>
      </c>
      <c r="AL30" s="767">
        <v>1</v>
      </c>
      <c r="AM30" s="767">
        <v>4</v>
      </c>
      <c r="AN30" s="767">
        <v>1</v>
      </c>
      <c r="AO30" s="767">
        <v>4</v>
      </c>
      <c r="AP30" s="767">
        <v>4</v>
      </c>
      <c r="AQ30" s="767">
        <v>4</v>
      </c>
      <c r="AR30" s="767">
        <v>4</v>
      </c>
      <c r="AS30" s="767">
        <v>4</v>
      </c>
      <c r="AT30" s="767">
        <v>4</v>
      </c>
      <c r="AU30" s="767">
        <v>6</v>
      </c>
      <c r="AV30" s="769">
        <v>7</v>
      </c>
      <c r="AX30" s="855">
        <f t="shared" si="5"/>
        <v>3.90625</v>
      </c>
      <c r="AY30" s="855">
        <f t="shared" si="5"/>
        <v>-18.796992481203013</v>
      </c>
      <c r="AZ30" s="855">
        <f t="shared" si="5"/>
        <v>37.962962962962955</v>
      </c>
      <c r="BA30" s="855">
        <f t="shared" si="5"/>
        <v>-36.912751677852349</v>
      </c>
      <c r="BB30" s="855">
        <f t="shared" si="5"/>
        <v>-19.148936170212771</v>
      </c>
      <c r="BC30" s="855">
        <f t="shared" si="5"/>
        <v>63.157894736842103</v>
      </c>
      <c r="BD30" s="855">
        <f t="shared" si="5"/>
        <v>15.322580645161299</v>
      </c>
      <c r="BE30" s="855">
        <f t="shared" si="5"/>
        <v>-28.671328671328666</v>
      </c>
      <c r="BF30" s="855">
        <f t="shared" si="5"/>
        <v>-1.9607843137254943</v>
      </c>
      <c r="BG30" s="855">
        <f t="shared" si="5"/>
        <v>6.0000000000000053</v>
      </c>
      <c r="BH30" s="855">
        <f t="shared" si="5"/>
        <v>-11.32075471698113</v>
      </c>
      <c r="BI30" s="855">
        <f t="shared" si="5"/>
        <v>9.5744680851063801</v>
      </c>
      <c r="BJ30" s="855">
        <f t="shared" si="5"/>
        <v>2.9126213592232997</v>
      </c>
      <c r="BK30" s="855">
        <f t="shared" si="5"/>
        <v>2.9126213592232997</v>
      </c>
    </row>
    <row r="31" spans="2:63" ht="15" x14ac:dyDescent="0.25">
      <c r="B31" s="918"/>
      <c r="C31" s="1" t="s">
        <v>3</v>
      </c>
      <c r="D31" s="741">
        <v>131</v>
      </c>
      <c r="E31" s="741">
        <v>115</v>
      </c>
      <c r="F31" s="741">
        <v>103</v>
      </c>
      <c r="G31" s="741">
        <v>74</v>
      </c>
      <c r="H31" s="741">
        <v>67</v>
      </c>
      <c r="I31" s="741">
        <v>75</v>
      </c>
      <c r="J31" s="741">
        <v>50</v>
      </c>
      <c r="K31" s="741">
        <v>36</v>
      </c>
      <c r="L31" s="741">
        <v>77</v>
      </c>
      <c r="M31" s="741">
        <v>54</v>
      </c>
      <c r="N31" s="741">
        <v>64</v>
      </c>
      <c r="O31" s="741">
        <v>52</v>
      </c>
      <c r="P31" s="741">
        <v>54</v>
      </c>
      <c r="Q31" s="741">
        <v>54</v>
      </c>
      <c r="R31" s="756">
        <v>54</v>
      </c>
      <c r="S31" s="143">
        <f>100</f>
        <v>100</v>
      </c>
      <c r="T31" s="328">
        <f t="shared" si="4"/>
        <v>87.786259541984734</v>
      </c>
      <c r="U31" s="328">
        <f t="shared" si="4"/>
        <v>78.625954198473281</v>
      </c>
      <c r="V31" s="328">
        <f t="shared" si="4"/>
        <v>56.488549618320612</v>
      </c>
      <c r="W31" s="328">
        <f t="shared" si="4"/>
        <v>51.145038167938928</v>
      </c>
      <c r="X31" s="328">
        <f t="shared" si="4"/>
        <v>57.251908396946568</v>
      </c>
      <c r="Y31" s="328">
        <f t="shared" si="4"/>
        <v>38.167938931297712</v>
      </c>
      <c r="Z31" s="328">
        <f t="shared" si="4"/>
        <v>27.480916030534353</v>
      </c>
      <c r="AA31" s="328">
        <f t="shared" si="4"/>
        <v>58.778625954198475</v>
      </c>
      <c r="AB31" s="328">
        <f t="shared" si="8"/>
        <v>41.221374045801525</v>
      </c>
      <c r="AC31" s="328">
        <f t="shared" si="8"/>
        <v>48.854961832061072</v>
      </c>
      <c r="AD31" s="328">
        <f t="shared" si="8"/>
        <v>39.694656488549619</v>
      </c>
      <c r="AE31" s="328">
        <f t="shared" si="9"/>
        <v>41.221374045801525</v>
      </c>
      <c r="AF31" s="328">
        <f t="shared" si="10"/>
        <v>41.221374045801525</v>
      </c>
      <c r="AG31" s="329">
        <f t="shared" si="10"/>
        <v>41.221374045801525</v>
      </c>
      <c r="AH31" s="766">
        <v>4</v>
      </c>
      <c r="AI31" s="767">
        <v>4</v>
      </c>
      <c r="AJ31" s="767">
        <v>4</v>
      </c>
      <c r="AK31" s="767">
        <v>4</v>
      </c>
      <c r="AL31" s="767">
        <v>4</v>
      </c>
      <c r="AM31" s="767">
        <v>4</v>
      </c>
      <c r="AN31" s="767">
        <v>4</v>
      </c>
      <c r="AO31" s="767">
        <v>4</v>
      </c>
      <c r="AP31" s="767">
        <v>4</v>
      </c>
      <c r="AQ31" s="767">
        <v>4</v>
      </c>
      <c r="AR31" s="767">
        <v>4</v>
      </c>
      <c r="AS31" s="767">
        <v>4</v>
      </c>
      <c r="AT31" s="767">
        <v>4</v>
      </c>
      <c r="AU31" s="767">
        <v>6</v>
      </c>
      <c r="AV31" s="769">
        <v>7</v>
      </c>
      <c r="AX31" s="855">
        <f t="shared" si="5"/>
        <v>-12.213740458015266</v>
      </c>
      <c r="AY31" s="855">
        <f t="shared" si="5"/>
        <v>-10.434782608695647</v>
      </c>
      <c r="AZ31" s="855">
        <f t="shared" si="5"/>
        <v>-28.155339805825243</v>
      </c>
      <c r="BA31" s="855">
        <f t="shared" si="5"/>
        <v>-9.4594594594594632</v>
      </c>
      <c r="BB31" s="855">
        <f t="shared" si="5"/>
        <v>11.940298507462677</v>
      </c>
      <c r="BC31" s="855">
        <f t="shared" si="5"/>
        <v>-33.333333333333336</v>
      </c>
      <c r="BD31" s="855">
        <f t="shared" si="5"/>
        <v>-28.000000000000004</v>
      </c>
      <c r="BE31" s="855">
        <f t="shared" si="5"/>
        <v>113.88888888888889</v>
      </c>
      <c r="BF31" s="855">
        <f t="shared" si="5"/>
        <v>-29.870129870129869</v>
      </c>
      <c r="BG31" s="855">
        <f t="shared" si="5"/>
        <v>18.518518518518512</v>
      </c>
      <c r="BH31" s="855">
        <f t="shared" si="5"/>
        <v>-18.75</v>
      </c>
      <c r="BI31" s="855">
        <f t="shared" si="5"/>
        <v>3.8461538461538547</v>
      </c>
      <c r="BJ31" s="855">
        <f t="shared" si="5"/>
        <v>0</v>
      </c>
      <c r="BK31" s="855">
        <f t="shared" si="5"/>
        <v>0</v>
      </c>
    </row>
    <row r="32" spans="2:63" ht="15" x14ac:dyDescent="0.25">
      <c r="B32" s="918"/>
      <c r="C32" s="1" t="s">
        <v>4</v>
      </c>
      <c r="D32" s="740">
        <v>0</v>
      </c>
      <c r="E32" s="740">
        <v>0</v>
      </c>
      <c r="F32" s="740">
        <v>0</v>
      </c>
      <c r="G32" s="740">
        <v>0</v>
      </c>
      <c r="H32" s="740">
        <v>0</v>
      </c>
      <c r="I32" s="740">
        <v>0</v>
      </c>
      <c r="J32" s="740">
        <v>0</v>
      </c>
      <c r="K32" s="740">
        <v>0</v>
      </c>
      <c r="L32" s="740">
        <v>0</v>
      </c>
      <c r="M32" s="740">
        <v>0</v>
      </c>
      <c r="N32" s="740">
        <v>0</v>
      </c>
      <c r="O32" s="740">
        <v>0</v>
      </c>
      <c r="P32" s="741">
        <v>0</v>
      </c>
      <c r="Q32" s="741">
        <v>0</v>
      </c>
      <c r="R32" s="756">
        <v>0</v>
      </c>
      <c r="S32" s="143">
        <f>100</f>
        <v>100</v>
      </c>
      <c r="T32" s="328" t="e">
        <f t="shared" si="4"/>
        <v>#DIV/0!</v>
      </c>
      <c r="U32" s="328" t="e">
        <f t="shared" si="4"/>
        <v>#DIV/0!</v>
      </c>
      <c r="V32" s="328" t="e">
        <f t="shared" si="4"/>
        <v>#DIV/0!</v>
      </c>
      <c r="W32" s="328" t="e">
        <f t="shared" si="4"/>
        <v>#DIV/0!</v>
      </c>
      <c r="X32" s="328" t="e">
        <f t="shared" si="4"/>
        <v>#DIV/0!</v>
      </c>
      <c r="Y32" s="328" t="e">
        <f t="shared" si="4"/>
        <v>#DIV/0!</v>
      </c>
      <c r="Z32" s="328" t="e">
        <f t="shared" si="4"/>
        <v>#DIV/0!</v>
      </c>
      <c r="AA32" s="328" t="e">
        <f t="shared" si="4"/>
        <v>#DIV/0!</v>
      </c>
      <c r="AB32" s="328" t="e">
        <f t="shared" si="8"/>
        <v>#DIV/0!</v>
      </c>
      <c r="AC32" s="328" t="e">
        <f t="shared" si="8"/>
        <v>#DIV/0!</v>
      </c>
      <c r="AD32" s="328" t="e">
        <f t="shared" si="8"/>
        <v>#DIV/0!</v>
      </c>
      <c r="AE32" s="328" t="e">
        <f t="shared" si="9"/>
        <v>#DIV/0!</v>
      </c>
      <c r="AF32" s="328" t="e">
        <f t="shared" si="10"/>
        <v>#DIV/0!</v>
      </c>
      <c r="AG32" s="329" t="e">
        <f t="shared" si="10"/>
        <v>#DIV/0!</v>
      </c>
      <c r="AH32" s="766">
        <v>1</v>
      </c>
      <c r="AI32" s="767">
        <v>1</v>
      </c>
      <c r="AJ32" s="767">
        <v>1</v>
      </c>
      <c r="AK32" s="767">
        <v>1</v>
      </c>
      <c r="AL32" s="767">
        <v>1</v>
      </c>
      <c r="AM32" s="767">
        <v>1</v>
      </c>
      <c r="AN32" s="767">
        <v>1</v>
      </c>
      <c r="AO32" s="767">
        <v>1</v>
      </c>
      <c r="AP32" s="767">
        <v>1</v>
      </c>
      <c r="AQ32" s="767">
        <v>1</v>
      </c>
      <c r="AR32" s="767">
        <v>1</v>
      </c>
      <c r="AS32" s="767">
        <v>1</v>
      </c>
      <c r="AT32" s="767">
        <v>4</v>
      </c>
      <c r="AU32" s="767">
        <v>6</v>
      </c>
      <c r="AV32" s="769">
        <v>7</v>
      </c>
      <c r="AX32" s="855" t="e">
        <f t="shared" si="5"/>
        <v>#DIV/0!</v>
      </c>
      <c r="AY32" s="855" t="e">
        <f t="shared" si="5"/>
        <v>#DIV/0!</v>
      </c>
      <c r="AZ32" s="855" t="e">
        <f t="shared" si="5"/>
        <v>#DIV/0!</v>
      </c>
      <c r="BA32" s="855" t="e">
        <f t="shared" si="5"/>
        <v>#DIV/0!</v>
      </c>
      <c r="BB32" s="855" t="e">
        <f t="shared" si="5"/>
        <v>#DIV/0!</v>
      </c>
      <c r="BC32" s="855" t="e">
        <f t="shared" si="5"/>
        <v>#DIV/0!</v>
      </c>
      <c r="BD32" s="855" t="e">
        <f t="shared" si="5"/>
        <v>#DIV/0!</v>
      </c>
      <c r="BE32" s="855" t="e">
        <f t="shared" si="5"/>
        <v>#DIV/0!</v>
      </c>
      <c r="BF32" s="855" t="e">
        <f t="shared" si="5"/>
        <v>#DIV/0!</v>
      </c>
      <c r="BG32" s="855" t="e">
        <f t="shared" si="5"/>
        <v>#DIV/0!</v>
      </c>
      <c r="BH32" s="855" t="e">
        <f t="shared" si="5"/>
        <v>#DIV/0!</v>
      </c>
      <c r="BI32" s="855" t="e">
        <f t="shared" si="5"/>
        <v>#DIV/0!</v>
      </c>
      <c r="BJ32" s="855" t="e">
        <f t="shared" si="5"/>
        <v>#DIV/0!</v>
      </c>
      <c r="BK32" s="855" t="e">
        <f t="shared" si="5"/>
        <v>#DIV/0!</v>
      </c>
    </row>
    <row r="33" spans="2:63" ht="15" x14ac:dyDescent="0.25">
      <c r="B33" s="918"/>
      <c r="C33" s="1" t="s">
        <v>5</v>
      </c>
      <c r="D33" s="740">
        <v>0</v>
      </c>
      <c r="E33" s="740">
        <v>0</v>
      </c>
      <c r="F33" s="740">
        <v>0</v>
      </c>
      <c r="G33" s="740">
        <v>0</v>
      </c>
      <c r="H33" s="740">
        <v>0</v>
      </c>
      <c r="I33" s="740">
        <v>0</v>
      </c>
      <c r="J33" s="740">
        <v>0</v>
      </c>
      <c r="K33" s="740">
        <v>0</v>
      </c>
      <c r="L33" s="740">
        <v>0</v>
      </c>
      <c r="M33" s="740">
        <v>0</v>
      </c>
      <c r="N33" s="740">
        <v>0</v>
      </c>
      <c r="O33" s="740">
        <v>0</v>
      </c>
      <c r="P33" s="741">
        <v>0</v>
      </c>
      <c r="Q33" s="741">
        <v>0</v>
      </c>
      <c r="R33" s="756">
        <v>0</v>
      </c>
      <c r="S33" s="143">
        <f>100</f>
        <v>100</v>
      </c>
      <c r="T33" s="328" t="e">
        <f t="shared" si="4"/>
        <v>#DIV/0!</v>
      </c>
      <c r="U33" s="328" t="e">
        <f t="shared" si="4"/>
        <v>#DIV/0!</v>
      </c>
      <c r="V33" s="328" t="e">
        <f t="shared" si="4"/>
        <v>#DIV/0!</v>
      </c>
      <c r="W33" s="328" t="e">
        <f t="shared" si="4"/>
        <v>#DIV/0!</v>
      </c>
      <c r="X33" s="328" t="e">
        <f t="shared" si="4"/>
        <v>#DIV/0!</v>
      </c>
      <c r="Y33" s="328" t="e">
        <f t="shared" si="4"/>
        <v>#DIV/0!</v>
      </c>
      <c r="Z33" s="328" t="e">
        <f t="shared" si="4"/>
        <v>#DIV/0!</v>
      </c>
      <c r="AA33" s="328" t="e">
        <f t="shared" si="4"/>
        <v>#DIV/0!</v>
      </c>
      <c r="AB33" s="328" t="e">
        <f t="shared" si="8"/>
        <v>#DIV/0!</v>
      </c>
      <c r="AC33" s="328" t="e">
        <f t="shared" si="8"/>
        <v>#DIV/0!</v>
      </c>
      <c r="AD33" s="328" t="e">
        <f t="shared" si="8"/>
        <v>#DIV/0!</v>
      </c>
      <c r="AE33" s="328" t="e">
        <f t="shared" ref="AE33:AE36" si="11">P33*100/$D33</f>
        <v>#DIV/0!</v>
      </c>
      <c r="AF33" s="328" t="e">
        <f t="shared" ref="AF33:AG36" si="12">Q33*100/$D33</f>
        <v>#DIV/0!</v>
      </c>
      <c r="AG33" s="329" t="e">
        <f t="shared" si="12"/>
        <v>#DIV/0!</v>
      </c>
      <c r="AH33" s="766">
        <v>1</v>
      </c>
      <c r="AI33" s="767">
        <v>1</v>
      </c>
      <c r="AJ33" s="767">
        <v>1</v>
      </c>
      <c r="AK33" s="767">
        <v>1</v>
      </c>
      <c r="AL33" s="767">
        <v>1</v>
      </c>
      <c r="AM33" s="767">
        <v>1</v>
      </c>
      <c r="AN33" s="767">
        <v>1</v>
      </c>
      <c r="AO33" s="767">
        <v>1</v>
      </c>
      <c r="AP33" s="767">
        <v>1</v>
      </c>
      <c r="AQ33" s="767">
        <v>1</v>
      </c>
      <c r="AR33" s="767">
        <v>1</v>
      </c>
      <c r="AS33" s="767">
        <v>1</v>
      </c>
      <c r="AT33" s="767">
        <v>4</v>
      </c>
      <c r="AU33" s="767">
        <v>6</v>
      </c>
      <c r="AV33" s="769">
        <v>7</v>
      </c>
      <c r="AX33" s="855" t="e">
        <f t="shared" si="5"/>
        <v>#DIV/0!</v>
      </c>
      <c r="AY33" s="855" t="e">
        <f t="shared" si="5"/>
        <v>#DIV/0!</v>
      </c>
      <c r="AZ33" s="855" t="e">
        <f t="shared" si="5"/>
        <v>#DIV/0!</v>
      </c>
      <c r="BA33" s="855" t="e">
        <f t="shared" si="5"/>
        <v>#DIV/0!</v>
      </c>
      <c r="BB33" s="855" t="e">
        <f t="shared" si="5"/>
        <v>#DIV/0!</v>
      </c>
      <c r="BC33" s="855" t="e">
        <f t="shared" si="5"/>
        <v>#DIV/0!</v>
      </c>
      <c r="BD33" s="855" t="e">
        <f t="shared" si="5"/>
        <v>#DIV/0!</v>
      </c>
      <c r="BE33" s="855" t="e">
        <f t="shared" si="5"/>
        <v>#DIV/0!</v>
      </c>
      <c r="BF33" s="855" t="e">
        <f t="shared" si="5"/>
        <v>#DIV/0!</v>
      </c>
      <c r="BG33" s="855" t="e">
        <f t="shared" si="5"/>
        <v>#DIV/0!</v>
      </c>
      <c r="BH33" s="855" t="e">
        <f t="shared" si="5"/>
        <v>#DIV/0!</v>
      </c>
      <c r="BI33" s="855" t="e">
        <f t="shared" si="5"/>
        <v>#DIV/0!</v>
      </c>
      <c r="BJ33" s="855" t="e">
        <f t="shared" si="5"/>
        <v>#DIV/0!</v>
      </c>
      <c r="BK33" s="855" t="e">
        <f t="shared" si="5"/>
        <v>#DIV/0!</v>
      </c>
    </row>
    <row r="34" spans="2:63" ht="15" x14ac:dyDescent="0.25">
      <c r="B34" s="918"/>
      <c r="C34" s="1" t="s">
        <v>6</v>
      </c>
      <c r="D34" s="741">
        <v>259</v>
      </c>
      <c r="E34" s="741">
        <v>248</v>
      </c>
      <c r="F34" s="741">
        <v>211</v>
      </c>
      <c r="G34" s="741">
        <v>223</v>
      </c>
      <c r="H34" s="741">
        <v>161</v>
      </c>
      <c r="I34" s="740">
        <v>151</v>
      </c>
      <c r="J34" s="741">
        <v>174</v>
      </c>
      <c r="K34" s="741">
        <v>179</v>
      </c>
      <c r="L34" s="741">
        <v>179</v>
      </c>
      <c r="M34" s="741">
        <v>154</v>
      </c>
      <c r="N34" s="741">
        <v>170</v>
      </c>
      <c r="O34" s="741">
        <v>146</v>
      </c>
      <c r="P34" s="741">
        <v>157</v>
      </c>
      <c r="Q34" s="741">
        <v>160</v>
      </c>
      <c r="R34" s="756">
        <v>163.05732484076432</v>
      </c>
      <c r="S34" s="143">
        <f>100</f>
        <v>100</v>
      </c>
      <c r="T34" s="328">
        <f t="shared" si="4"/>
        <v>95.752895752895753</v>
      </c>
      <c r="U34" s="328">
        <f t="shared" si="4"/>
        <v>81.467181467181462</v>
      </c>
      <c r="V34" s="328">
        <f t="shared" si="4"/>
        <v>86.100386100386103</v>
      </c>
      <c r="W34" s="328">
        <f t="shared" si="4"/>
        <v>62.162162162162161</v>
      </c>
      <c r="X34" s="328">
        <f t="shared" si="4"/>
        <v>58.301158301158303</v>
      </c>
      <c r="Y34" s="328">
        <f t="shared" si="4"/>
        <v>67.181467181467184</v>
      </c>
      <c r="Z34" s="328">
        <f t="shared" si="4"/>
        <v>69.111969111969117</v>
      </c>
      <c r="AA34" s="328">
        <f t="shared" si="4"/>
        <v>69.111969111969117</v>
      </c>
      <c r="AB34" s="328">
        <f t="shared" si="8"/>
        <v>59.45945945945946</v>
      </c>
      <c r="AC34" s="328">
        <f t="shared" si="8"/>
        <v>65.637065637065632</v>
      </c>
      <c r="AD34" s="328">
        <f t="shared" si="8"/>
        <v>56.37065637065637</v>
      </c>
      <c r="AE34" s="328">
        <f t="shared" si="11"/>
        <v>60.617760617760617</v>
      </c>
      <c r="AF34" s="328">
        <f t="shared" si="12"/>
        <v>61.776061776061773</v>
      </c>
      <c r="AG34" s="329">
        <f t="shared" si="12"/>
        <v>62.956496077515183</v>
      </c>
      <c r="AH34" s="766">
        <v>4</v>
      </c>
      <c r="AI34" s="767">
        <v>4</v>
      </c>
      <c r="AJ34" s="767">
        <v>4</v>
      </c>
      <c r="AK34" s="767">
        <v>4</v>
      </c>
      <c r="AL34" s="767">
        <v>4</v>
      </c>
      <c r="AM34" s="767">
        <v>1</v>
      </c>
      <c r="AN34" s="767">
        <v>4</v>
      </c>
      <c r="AO34" s="767">
        <v>4</v>
      </c>
      <c r="AP34" s="767">
        <v>4</v>
      </c>
      <c r="AQ34" s="767">
        <v>4</v>
      </c>
      <c r="AR34" s="767">
        <v>4</v>
      </c>
      <c r="AS34" s="767">
        <v>4</v>
      </c>
      <c r="AT34" s="767">
        <v>4</v>
      </c>
      <c r="AU34" s="767">
        <v>6</v>
      </c>
      <c r="AV34" s="769">
        <v>7</v>
      </c>
      <c r="AX34" s="855">
        <f t="shared" si="5"/>
        <v>-4.2471042471042502</v>
      </c>
      <c r="AY34" s="855">
        <f t="shared" si="5"/>
        <v>-14.919354838709676</v>
      </c>
      <c r="AZ34" s="855">
        <f t="shared" si="5"/>
        <v>5.6872037914691864</v>
      </c>
      <c r="BA34" s="855">
        <f t="shared" si="5"/>
        <v>-27.802690582959645</v>
      </c>
      <c r="BB34" s="855">
        <f t="shared" si="5"/>
        <v>-6.2111801242236027</v>
      </c>
      <c r="BC34" s="855">
        <f t="shared" si="5"/>
        <v>15.231788079470189</v>
      </c>
      <c r="BD34" s="855">
        <f t="shared" si="5"/>
        <v>2.8735632183908066</v>
      </c>
      <c r="BE34" s="855">
        <f t="shared" si="5"/>
        <v>0</v>
      </c>
      <c r="BF34" s="855">
        <f t="shared" si="5"/>
        <v>-13.966480446927376</v>
      </c>
      <c r="BG34" s="855">
        <f t="shared" si="5"/>
        <v>10.389610389610393</v>
      </c>
      <c r="BH34" s="855">
        <f t="shared" si="5"/>
        <v>-14.117647058823534</v>
      </c>
      <c r="BI34" s="855">
        <f t="shared" si="5"/>
        <v>7.5342465753424737</v>
      </c>
      <c r="BJ34" s="855">
        <f t="shared" si="5"/>
        <v>1.9108280254777066</v>
      </c>
      <c r="BK34" s="855">
        <f t="shared" si="5"/>
        <v>1.9108280254777066</v>
      </c>
    </row>
    <row r="35" spans="2:63" ht="15" x14ac:dyDescent="0.25">
      <c r="B35" s="918"/>
      <c r="C35" s="1" t="s">
        <v>7</v>
      </c>
      <c r="D35">
        <v>259</v>
      </c>
      <c r="E35">
        <v>248</v>
      </c>
      <c r="F35">
        <v>211</v>
      </c>
      <c r="G35">
        <v>223</v>
      </c>
      <c r="H35">
        <v>161</v>
      </c>
      <c r="I35">
        <v>151</v>
      </c>
      <c r="J35">
        <v>174</v>
      </c>
      <c r="K35">
        <v>179</v>
      </c>
      <c r="L35">
        <v>179</v>
      </c>
      <c r="M35">
        <v>154</v>
      </c>
      <c r="N35">
        <v>170</v>
      </c>
      <c r="O35">
        <v>146</v>
      </c>
      <c r="P35">
        <v>157</v>
      </c>
      <c r="Q35">
        <v>160</v>
      </c>
      <c r="R35" s="565">
        <v>163.05732484076432</v>
      </c>
      <c r="S35" s="143">
        <f>100</f>
        <v>100</v>
      </c>
      <c r="T35" s="328">
        <f t="shared" si="4"/>
        <v>95.752895752895753</v>
      </c>
      <c r="U35" s="328">
        <f t="shared" si="4"/>
        <v>81.467181467181462</v>
      </c>
      <c r="V35" s="328">
        <f t="shared" si="4"/>
        <v>86.100386100386103</v>
      </c>
      <c r="W35" s="328">
        <f t="shared" si="4"/>
        <v>62.162162162162161</v>
      </c>
      <c r="X35" s="328">
        <f t="shared" si="4"/>
        <v>58.301158301158303</v>
      </c>
      <c r="Y35" s="328">
        <f t="shared" si="4"/>
        <v>67.181467181467184</v>
      </c>
      <c r="Z35" s="328">
        <f t="shared" si="4"/>
        <v>69.111969111969117</v>
      </c>
      <c r="AA35" s="328">
        <f t="shared" si="4"/>
        <v>69.111969111969117</v>
      </c>
      <c r="AB35" s="328">
        <f t="shared" si="8"/>
        <v>59.45945945945946</v>
      </c>
      <c r="AC35" s="328">
        <f t="shared" si="8"/>
        <v>65.637065637065632</v>
      </c>
      <c r="AD35" s="328">
        <f t="shared" si="8"/>
        <v>56.37065637065637</v>
      </c>
      <c r="AE35" s="328">
        <f t="shared" si="11"/>
        <v>60.617760617760617</v>
      </c>
      <c r="AF35" s="328">
        <f t="shared" si="12"/>
        <v>61.776061776061773</v>
      </c>
      <c r="AG35" s="329">
        <f t="shared" si="12"/>
        <v>62.956496077515183</v>
      </c>
      <c r="AH35" s="770"/>
      <c r="AI35" s="771"/>
      <c r="AJ35" s="771"/>
      <c r="AK35" s="771"/>
      <c r="AL35" s="771"/>
      <c r="AM35" s="771"/>
      <c r="AN35" s="771"/>
      <c r="AO35" s="771"/>
      <c r="AP35" s="771"/>
      <c r="AQ35" s="771"/>
      <c r="AR35" s="771"/>
      <c r="AS35" s="771"/>
      <c r="AT35" s="771"/>
      <c r="AU35" s="771"/>
      <c r="AV35" s="772"/>
      <c r="AX35" s="855">
        <f t="shared" si="5"/>
        <v>-4.2471042471042502</v>
      </c>
      <c r="AY35" s="855">
        <f t="shared" si="5"/>
        <v>-14.919354838709676</v>
      </c>
      <c r="AZ35" s="855">
        <f t="shared" si="5"/>
        <v>5.6872037914691864</v>
      </c>
      <c r="BA35" s="855">
        <f t="shared" si="5"/>
        <v>-27.802690582959645</v>
      </c>
      <c r="BB35" s="855">
        <f t="shared" si="5"/>
        <v>-6.2111801242236027</v>
      </c>
      <c r="BC35" s="855">
        <f t="shared" si="5"/>
        <v>15.231788079470189</v>
      </c>
      <c r="BD35" s="855">
        <f t="shared" si="5"/>
        <v>2.8735632183908066</v>
      </c>
      <c r="BE35" s="855">
        <f t="shared" si="5"/>
        <v>0</v>
      </c>
      <c r="BF35" s="855">
        <f t="shared" si="5"/>
        <v>-13.966480446927376</v>
      </c>
      <c r="BG35" s="855">
        <f t="shared" si="5"/>
        <v>10.389610389610393</v>
      </c>
      <c r="BH35" s="855">
        <f t="shared" si="5"/>
        <v>-14.117647058823534</v>
      </c>
      <c r="BI35" s="855">
        <f t="shared" si="5"/>
        <v>7.5342465753424737</v>
      </c>
      <c r="BJ35" s="855">
        <f t="shared" si="5"/>
        <v>1.9108280254777066</v>
      </c>
      <c r="BK35" s="855">
        <f t="shared" si="5"/>
        <v>1.9108280254777066</v>
      </c>
    </row>
    <row r="36" spans="2:63" ht="15" customHeight="1" x14ac:dyDescent="0.25">
      <c r="B36" s="920" t="s">
        <v>23</v>
      </c>
      <c r="C36" s="7" t="s">
        <v>2</v>
      </c>
      <c r="D36" s="740">
        <v>0</v>
      </c>
      <c r="E36" s="741">
        <v>15</v>
      </c>
      <c r="F36" s="741">
        <v>14</v>
      </c>
      <c r="G36" s="741">
        <v>21</v>
      </c>
      <c r="H36" s="741">
        <v>3</v>
      </c>
      <c r="I36" s="740">
        <v>4</v>
      </c>
      <c r="J36" s="740">
        <v>16</v>
      </c>
      <c r="K36" s="741">
        <v>0</v>
      </c>
      <c r="L36" s="741">
        <v>0</v>
      </c>
      <c r="M36" s="741">
        <v>0</v>
      </c>
      <c r="N36" s="741">
        <v>0</v>
      </c>
      <c r="O36" s="741">
        <v>0</v>
      </c>
      <c r="P36" s="741">
        <v>0</v>
      </c>
      <c r="Q36" s="741">
        <v>0</v>
      </c>
      <c r="R36" s="756">
        <v>0</v>
      </c>
      <c r="S36" s="143">
        <f>100</f>
        <v>100</v>
      </c>
      <c r="T36" s="328" t="e">
        <f t="shared" si="4"/>
        <v>#DIV/0!</v>
      </c>
      <c r="U36" s="328" t="e">
        <f t="shared" si="4"/>
        <v>#DIV/0!</v>
      </c>
      <c r="V36" s="328" t="e">
        <f t="shared" si="4"/>
        <v>#DIV/0!</v>
      </c>
      <c r="W36" s="328" t="e">
        <f t="shared" si="4"/>
        <v>#DIV/0!</v>
      </c>
      <c r="X36" s="328" t="e">
        <f t="shared" si="4"/>
        <v>#DIV/0!</v>
      </c>
      <c r="Y36" s="328" t="e">
        <f t="shared" si="4"/>
        <v>#DIV/0!</v>
      </c>
      <c r="Z36" s="328" t="e">
        <f t="shared" si="4"/>
        <v>#DIV/0!</v>
      </c>
      <c r="AA36" s="328" t="e">
        <f t="shared" si="4"/>
        <v>#DIV/0!</v>
      </c>
      <c r="AB36" s="328" t="e">
        <f t="shared" si="8"/>
        <v>#DIV/0!</v>
      </c>
      <c r="AC36" s="328" t="e">
        <f t="shared" si="8"/>
        <v>#DIV/0!</v>
      </c>
      <c r="AD36" s="328" t="e">
        <f t="shared" si="8"/>
        <v>#DIV/0!</v>
      </c>
      <c r="AE36" s="328" t="e">
        <f t="shared" si="11"/>
        <v>#DIV/0!</v>
      </c>
      <c r="AF36" s="328" t="e">
        <f t="shared" si="12"/>
        <v>#DIV/0!</v>
      </c>
      <c r="AG36" s="329" t="e">
        <f t="shared" si="12"/>
        <v>#DIV/0!</v>
      </c>
      <c r="AH36" s="766">
        <v>1</v>
      </c>
      <c r="AI36" s="767">
        <v>4</v>
      </c>
      <c r="AJ36" s="767">
        <v>4</v>
      </c>
      <c r="AK36" s="767">
        <v>4</v>
      </c>
      <c r="AL36" s="767">
        <v>4</v>
      </c>
      <c r="AM36" s="767">
        <v>1</v>
      </c>
      <c r="AN36" s="767">
        <v>1</v>
      </c>
      <c r="AO36" s="767">
        <v>4</v>
      </c>
      <c r="AP36" s="767">
        <v>4</v>
      </c>
      <c r="AQ36" s="767">
        <v>4</v>
      </c>
      <c r="AR36" s="767">
        <v>4</v>
      </c>
      <c r="AS36" s="767">
        <v>4</v>
      </c>
      <c r="AT36" s="767">
        <v>4</v>
      </c>
      <c r="AU36" s="767">
        <v>6</v>
      </c>
      <c r="AV36" s="769">
        <v>7</v>
      </c>
      <c r="AX36" s="855" t="e">
        <f t="shared" si="5"/>
        <v>#DIV/0!</v>
      </c>
      <c r="AY36" s="855">
        <f t="shared" si="5"/>
        <v>-6.6666666666666652</v>
      </c>
      <c r="AZ36" s="855">
        <f t="shared" si="5"/>
        <v>50</v>
      </c>
      <c r="BA36" s="855">
        <f t="shared" si="5"/>
        <v>-85.714285714285722</v>
      </c>
      <c r="BB36" s="855">
        <f t="shared" si="5"/>
        <v>33.333333333333329</v>
      </c>
      <c r="BC36" s="855">
        <f t="shared" si="5"/>
        <v>300</v>
      </c>
      <c r="BD36" s="855">
        <f t="shared" si="5"/>
        <v>-100</v>
      </c>
      <c r="BE36" s="855" t="e">
        <f t="shared" si="5"/>
        <v>#DIV/0!</v>
      </c>
      <c r="BF36" s="855" t="e">
        <f t="shared" si="5"/>
        <v>#DIV/0!</v>
      </c>
      <c r="BG36" s="855" t="e">
        <f t="shared" si="5"/>
        <v>#DIV/0!</v>
      </c>
      <c r="BH36" s="855" t="e">
        <f t="shared" si="5"/>
        <v>#DIV/0!</v>
      </c>
      <c r="BI36" s="855" t="e">
        <f t="shared" si="5"/>
        <v>#DIV/0!</v>
      </c>
      <c r="BJ36" s="855" t="e">
        <f t="shared" si="5"/>
        <v>#DIV/0!</v>
      </c>
      <c r="BK36" s="855" t="e">
        <f t="shared" si="5"/>
        <v>#DIV/0!</v>
      </c>
    </row>
    <row r="37" spans="2:63" ht="15" x14ac:dyDescent="0.25">
      <c r="B37" s="918"/>
      <c r="C37" s="1" t="s">
        <v>3</v>
      </c>
      <c r="D37" s="741">
        <v>52</v>
      </c>
      <c r="E37" s="741">
        <v>39</v>
      </c>
      <c r="F37" s="741">
        <v>36</v>
      </c>
      <c r="G37" s="741">
        <v>13</v>
      </c>
      <c r="H37" s="741">
        <v>74</v>
      </c>
      <c r="I37" s="741">
        <v>70</v>
      </c>
      <c r="J37" s="741">
        <v>15</v>
      </c>
      <c r="K37" s="741">
        <v>0</v>
      </c>
      <c r="L37" s="741">
        <v>0</v>
      </c>
      <c r="M37" s="741">
        <v>0</v>
      </c>
      <c r="N37" s="741">
        <v>0</v>
      </c>
      <c r="O37" s="741">
        <v>0</v>
      </c>
      <c r="P37" s="741">
        <v>0</v>
      </c>
      <c r="Q37" s="741">
        <v>0</v>
      </c>
      <c r="R37" s="756">
        <v>0</v>
      </c>
      <c r="S37" s="143">
        <f>100</f>
        <v>100</v>
      </c>
      <c r="T37" s="328">
        <f t="shared" si="4"/>
        <v>75</v>
      </c>
      <c r="U37" s="328">
        <f t="shared" si="4"/>
        <v>69.230769230769226</v>
      </c>
      <c r="V37" s="328">
        <f t="shared" si="4"/>
        <v>25</v>
      </c>
      <c r="W37" s="328">
        <f t="shared" si="4"/>
        <v>142.30769230769232</v>
      </c>
      <c r="X37" s="328">
        <f t="shared" si="4"/>
        <v>134.61538461538461</v>
      </c>
      <c r="Y37" s="328">
        <f t="shared" si="4"/>
        <v>28.846153846153847</v>
      </c>
      <c r="Z37" s="328">
        <f t="shared" si="4"/>
        <v>0</v>
      </c>
      <c r="AA37" s="328">
        <f t="shared" si="4"/>
        <v>0</v>
      </c>
      <c r="AB37" s="328">
        <f t="shared" si="8"/>
        <v>0</v>
      </c>
      <c r="AC37" s="328">
        <f t="shared" si="8"/>
        <v>0</v>
      </c>
      <c r="AD37" s="328">
        <f t="shared" si="8"/>
        <v>0</v>
      </c>
      <c r="AE37" s="328">
        <f t="shared" ref="AE37:AE40" si="13">P37*100/$D37</f>
        <v>0</v>
      </c>
      <c r="AF37" s="328">
        <f t="shared" ref="AF37:AG40" si="14">Q37*100/$D37</f>
        <v>0</v>
      </c>
      <c r="AG37" s="329">
        <f t="shared" si="14"/>
        <v>0</v>
      </c>
      <c r="AH37" s="766">
        <v>4</v>
      </c>
      <c r="AI37" s="767">
        <v>4</v>
      </c>
      <c r="AJ37" s="767">
        <v>4</v>
      </c>
      <c r="AK37" s="767">
        <v>4</v>
      </c>
      <c r="AL37" s="767">
        <v>4</v>
      </c>
      <c r="AM37" s="767">
        <v>4</v>
      </c>
      <c r="AN37" s="767">
        <v>4</v>
      </c>
      <c r="AO37" s="767">
        <v>4</v>
      </c>
      <c r="AP37" s="767">
        <v>4</v>
      </c>
      <c r="AQ37" s="767">
        <v>4</v>
      </c>
      <c r="AR37" s="767">
        <v>4</v>
      </c>
      <c r="AS37" s="767">
        <v>4</v>
      </c>
      <c r="AT37" s="767">
        <v>4</v>
      </c>
      <c r="AU37" s="767">
        <v>6</v>
      </c>
      <c r="AV37" s="769">
        <v>7</v>
      </c>
      <c r="AX37" s="855">
        <f t="shared" si="5"/>
        <v>-25</v>
      </c>
      <c r="AY37" s="855">
        <f t="shared" si="5"/>
        <v>-7.6923076923076872</v>
      </c>
      <c r="AZ37" s="855">
        <f t="shared" si="5"/>
        <v>-63.888888888888886</v>
      </c>
      <c r="BA37" s="855">
        <f t="shared" si="5"/>
        <v>469.23076923076923</v>
      </c>
      <c r="BB37" s="855">
        <f t="shared" si="5"/>
        <v>-5.4054054054054053</v>
      </c>
      <c r="BC37" s="855">
        <f t="shared" si="5"/>
        <v>-78.571428571428569</v>
      </c>
      <c r="BD37" s="855">
        <f t="shared" si="5"/>
        <v>-100</v>
      </c>
      <c r="BE37" s="855" t="e">
        <f t="shared" si="5"/>
        <v>#DIV/0!</v>
      </c>
      <c r="BF37" s="855" t="e">
        <f t="shared" si="5"/>
        <v>#DIV/0!</v>
      </c>
      <c r="BG37" s="855" t="e">
        <f t="shared" si="5"/>
        <v>#DIV/0!</v>
      </c>
      <c r="BH37" s="855" t="e">
        <f t="shared" si="5"/>
        <v>#DIV/0!</v>
      </c>
      <c r="BI37" s="855" t="e">
        <f t="shared" si="5"/>
        <v>#DIV/0!</v>
      </c>
      <c r="BJ37" s="855" t="e">
        <f t="shared" si="5"/>
        <v>#DIV/0!</v>
      </c>
      <c r="BK37" s="855" t="e">
        <f t="shared" si="5"/>
        <v>#DIV/0!</v>
      </c>
    </row>
    <row r="38" spans="2:63" ht="15" x14ac:dyDescent="0.25">
      <c r="B38" s="918"/>
      <c r="C38" s="1" t="s">
        <v>4</v>
      </c>
      <c r="D38" s="740">
        <v>0</v>
      </c>
      <c r="E38" s="740">
        <v>0</v>
      </c>
      <c r="F38" s="740">
        <v>0</v>
      </c>
      <c r="G38" s="740">
        <v>0</v>
      </c>
      <c r="H38" s="740">
        <v>0</v>
      </c>
      <c r="I38" s="740">
        <v>0</v>
      </c>
      <c r="J38" s="741">
        <v>0</v>
      </c>
      <c r="K38" s="740">
        <v>0</v>
      </c>
      <c r="L38" s="740">
        <v>0</v>
      </c>
      <c r="M38" s="740">
        <v>0</v>
      </c>
      <c r="N38" s="740">
        <v>0</v>
      </c>
      <c r="O38" s="740">
        <v>0</v>
      </c>
      <c r="P38" s="741">
        <v>0</v>
      </c>
      <c r="Q38" s="741">
        <v>0</v>
      </c>
      <c r="R38" s="756">
        <v>0</v>
      </c>
      <c r="S38" s="143">
        <f>100</f>
        <v>100</v>
      </c>
      <c r="T38" s="328" t="e">
        <f t="shared" si="4"/>
        <v>#DIV/0!</v>
      </c>
      <c r="U38" s="328" t="e">
        <f t="shared" si="4"/>
        <v>#DIV/0!</v>
      </c>
      <c r="V38" s="328" t="e">
        <f t="shared" si="4"/>
        <v>#DIV/0!</v>
      </c>
      <c r="W38" s="328" t="e">
        <f t="shared" si="4"/>
        <v>#DIV/0!</v>
      </c>
      <c r="X38" s="328" t="e">
        <f t="shared" si="4"/>
        <v>#DIV/0!</v>
      </c>
      <c r="Y38" s="328" t="e">
        <f t="shared" si="4"/>
        <v>#DIV/0!</v>
      </c>
      <c r="Z38" s="328" t="e">
        <f t="shared" si="4"/>
        <v>#DIV/0!</v>
      </c>
      <c r="AA38" s="328" t="e">
        <f t="shared" si="4"/>
        <v>#DIV/0!</v>
      </c>
      <c r="AB38" s="328" t="e">
        <f t="shared" si="8"/>
        <v>#DIV/0!</v>
      </c>
      <c r="AC38" s="328" t="e">
        <f t="shared" si="8"/>
        <v>#DIV/0!</v>
      </c>
      <c r="AD38" s="328" t="e">
        <f t="shared" si="8"/>
        <v>#DIV/0!</v>
      </c>
      <c r="AE38" s="328" t="e">
        <f t="shared" si="13"/>
        <v>#DIV/0!</v>
      </c>
      <c r="AF38" s="328" t="e">
        <f t="shared" si="14"/>
        <v>#DIV/0!</v>
      </c>
      <c r="AG38" s="329" t="e">
        <f t="shared" si="14"/>
        <v>#DIV/0!</v>
      </c>
      <c r="AH38" s="766">
        <v>1</v>
      </c>
      <c r="AI38" s="767">
        <v>1</v>
      </c>
      <c r="AJ38" s="767">
        <v>1</v>
      </c>
      <c r="AK38" s="767">
        <v>1</v>
      </c>
      <c r="AL38" s="767">
        <v>1</v>
      </c>
      <c r="AM38" s="767">
        <v>1</v>
      </c>
      <c r="AN38" s="767">
        <v>4</v>
      </c>
      <c r="AO38" s="767">
        <v>1</v>
      </c>
      <c r="AP38" s="767">
        <v>1</v>
      </c>
      <c r="AQ38" s="767">
        <v>1</v>
      </c>
      <c r="AR38" s="767">
        <v>1</v>
      </c>
      <c r="AS38" s="767">
        <v>1</v>
      </c>
      <c r="AT38" s="767">
        <v>4</v>
      </c>
      <c r="AU38" s="767">
        <v>6</v>
      </c>
      <c r="AV38" s="769">
        <v>7</v>
      </c>
      <c r="AX38" s="855" t="e">
        <f t="shared" si="5"/>
        <v>#DIV/0!</v>
      </c>
      <c r="AY38" s="855" t="e">
        <f t="shared" si="5"/>
        <v>#DIV/0!</v>
      </c>
      <c r="AZ38" s="855" t="e">
        <f t="shared" si="5"/>
        <v>#DIV/0!</v>
      </c>
      <c r="BA38" s="855" t="e">
        <f t="shared" si="5"/>
        <v>#DIV/0!</v>
      </c>
      <c r="BB38" s="855" t="e">
        <f t="shared" si="5"/>
        <v>#DIV/0!</v>
      </c>
      <c r="BC38" s="855" t="e">
        <f t="shared" si="5"/>
        <v>#DIV/0!</v>
      </c>
      <c r="BD38" s="855" t="e">
        <f t="shared" si="5"/>
        <v>#DIV/0!</v>
      </c>
      <c r="BE38" s="855" t="e">
        <f t="shared" si="5"/>
        <v>#DIV/0!</v>
      </c>
      <c r="BF38" s="855" t="e">
        <f t="shared" si="5"/>
        <v>#DIV/0!</v>
      </c>
      <c r="BG38" s="855" t="e">
        <f t="shared" si="5"/>
        <v>#DIV/0!</v>
      </c>
      <c r="BH38" s="855" t="e">
        <f t="shared" si="5"/>
        <v>#DIV/0!</v>
      </c>
      <c r="BI38" s="855" t="e">
        <f t="shared" si="5"/>
        <v>#DIV/0!</v>
      </c>
      <c r="BJ38" s="855" t="e">
        <f t="shared" si="5"/>
        <v>#DIV/0!</v>
      </c>
      <c r="BK38" s="855" t="e">
        <f t="shared" si="5"/>
        <v>#DIV/0!</v>
      </c>
    </row>
    <row r="39" spans="2:63" ht="15" x14ac:dyDescent="0.25">
      <c r="B39" s="918"/>
      <c r="C39" s="1" t="s">
        <v>5</v>
      </c>
      <c r="D39" s="740">
        <v>0</v>
      </c>
      <c r="E39" s="740">
        <v>0</v>
      </c>
      <c r="F39" s="740">
        <v>0</v>
      </c>
      <c r="G39" s="740">
        <v>0</v>
      </c>
      <c r="H39" s="740">
        <v>0</v>
      </c>
      <c r="I39" s="740">
        <v>0</v>
      </c>
      <c r="J39" s="740">
        <v>0</v>
      </c>
      <c r="K39" s="740">
        <v>0</v>
      </c>
      <c r="L39" s="740">
        <v>0</v>
      </c>
      <c r="M39" s="740">
        <v>0</v>
      </c>
      <c r="N39" s="740">
        <v>0</v>
      </c>
      <c r="O39" s="740">
        <v>0</v>
      </c>
      <c r="P39" s="741">
        <v>0</v>
      </c>
      <c r="Q39" s="741">
        <v>0</v>
      </c>
      <c r="R39" s="756">
        <v>0</v>
      </c>
      <c r="S39" s="143">
        <f>100</f>
        <v>100</v>
      </c>
      <c r="T39" s="328" t="e">
        <f t="shared" si="4"/>
        <v>#DIV/0!</v>
      </c>
      <c r="U39" s="328" t="e">
        <f t="shared" si="4"/>
        <v>#DIV/0!</v>
      </c>
      <c r="V39" s="328" t="e">
        <f t="shared" si="4"/>
        <v>#DIV/0!</v>
      </c>
      <c r="W39" s="328" t="e">
        <f t="shared" si="4"/>
        <v>#DIV/0!</v>
      </c>
      <c r="X39" s="328" t="e">
        <f t="shared" si="4"/>
        <v>#DIV/0!</v>
      </c>
      <c r="Y39" s="328" t="e">
        <f t="shared" si="4"/>
        <v>#DIV/0!</v>
      </c>
      <c r="Z39" s="328" t="e">
        <f t="shared" si="4"/>
        <v>#DIV/0!</v>
      </c>
      <c r="AA39" s="328" t="e">
        <f t="shared" si="4"/>
        <v>#DIV/0!</v>
      </c>
      <c r="AB39" s="328" t="e">
        <f t="shared" si="8"/>
        <v>#DIV/0!</v>
      </c>
      <c r="AC39" s="328" t="e">
        <f t="shared" si="8"/>
        <v>#DIV/0!</v>
      </c>
      <c r="AD39" s="328" t="e">
        <f t="shared" si="8"/>
        <v>#DIV/0!</v>
      </c>
      <c r="AE39" s="328" t="e">
        <f t="shared" si="13"/>
        <v>#DIV/0!</v>
      </c>
      <c r="AF39" s="328" t="e">
        <f t="shared" si="14"/>
        <v>#DIV/0!</v>
      </c>
      <c r="AG39" s="329" t="e">
        <f t="shared" si="14"/>
        <v>#DIV/0!</v>
      </c>
      <c r="AH39" s="766">
        <v>1</v>
      </c>
      <c r="AI39" s="767">
        <v>1</v>
      </c>
      <c r="AJ39" s="767">
        <v>1</v>
      </c>
      <c r="AK39" s="767">
        <v>1</v>
      </c>
      <c r="AL39" s="767">
        <v>1</v>
      </c>
      <c r="AM39" s="767">
        <v>1</v>
      </c>
      <c r="AN39" s="767">
        <v>1</v>
      </c>
      <c r="AO39" s="767">
        <v>1</v>
      </c>
      <c r="AP39" s="767">
        <v>1</v>
      </c>
      <c r="AQ39" s="767">
        <v>1</v>
      </c>
      <c r="AR39" s="767">
        <v>1</v>
      </c>
      <c r="AS39" s="767">
        <v>1</v>
      </c>
      <c r="AT39" s="767">
        <v>4</v>
      </c>
      <c r="AU39" s="767">
        <v>6</v>
      </c>
      <c r="AV39" s="769">
        <v>7</v>
      </c>
      <c r="AX39" s="855" t="e">
        <f t="shared" si="5"/>
        <v>#DIV/0!</v>
      </c>
      <c r="AY39" s="855" t="e">
        <f t="shared" si="5"/>
        <v>#DIV/0!</v>
      </c>
      <c r="AZ39" s="855" t="e">
        <f t="shared" si="5"/>
        <v>#DIV/0!</v>
      </c>
      <c r="BA39" s="855" t="e">
        <f t="shared" si="5"/>
        <v>#DIV/0!</v>
      </c>
      <c r="BB39" s="855" t="e">
        <f t="shared" si="5"/>
        <v>#DIV/0!</v>
      </c>
      <c r="BC39" s="855" t="e">
        <f t="shared" si="5"/>
        <v>#DIV/0!</v>
      </c>
      <c r="BD39" s="855" t="e">
        <f t="shared" si="5"/>
        <v>#DIV/0!</v>
      </c>
      <c r="BE39" s="855" t="e">
        <f t="shared" si="5"/>
        <v>#DIV/0!</v>
      </c>
      <c r="BF39" s="855" t="e">
        <f t="shared" si="5"/>
        <v>#DIV/0!</v>
      </c>
      <c r="BG39" s="855" t="e">
        <f t="shared" si="5"/>
        <v>#DIV/0!</v>
      </c>
      <c r="BH39" s="855" t="e">
        <f t="shared" si="5"/>
        <v>#DIV/0!</v>
      </c>
      <c r="BI39" s="855" t="e">
        <f t="shared" si="5"/>
        <v>#DIV/0!</v>
      </c>
      <c r="BJ39" s="855" t="e">
        <f t="shared" si="5"/>
        <v>#DIV/0!</v>
      </c>
      <c r="BK39" s="855" t="e">
        <f t="shared" si="5"/>
        <v>#DIV/0!</v>
      </c>
    </row>
    <row r="40" spans="2:63" ht="15" x14ac:dyDescent="0.25">
      <c r="B40" s="918"/>
      <c r="C40" s="1" t="s">
        <v>6</v>
      </c>
      <c r="D40" s="741">
        <v>52</v>
      </c>
      <c r="E40" s="741">
        <v>54</v>
      </c>
      <c r="F40" s="741">
        <v>50</v>
      </c>
      <c r="G40" s="741">
        <v>34</v>
      </c>
      <c r="H40" s="741">
        <v>77</v>
      </c>
      <c r="I40" s="741">
        <v>74</v>
      </c>
      <c r="J40" s="741">
        <v>31</v>
      </c>
      <c r="K40" s="741">
        <v>0</v>
      </c>
      <c r="L40" s="741">
        <v>0</v>
      </c>
      <c r="M40" s="741">
        <v>0</v>
      </c>
      <c r="N40" s="741">
        <v>0</v>
      </c>
      <c r="O40" s="741">
        <v>0</v>
      </c>
      <c r="P40" s="741">
        <v>0</v>
      </c>
      <c r="Q40" s="741">
        <v>0</v>
      </c>
      <c r="R40" s="756">
        <v>0</v>
      </c>
      <c r="S40" s="143">
        <f>100</f>
        <v>100</v>
      </c>
      <c r="T40" s="328">
        <f t="shared" si="4"/>
        <v>103.84615384615384</v>
      </c>
      <c r="U40" s="328">
        <f t="shared" si="4"/>
        <v>96.15384615384616</v>
      </c>
      <c r="V40" s="328">
        <f t="shared" si="4"/>
        <v>65.384615384615387</v>
      </c>
      <c r="W40" s="328">
        <f t="shared" si="4"/>
        <v>148.07692307692307</v>
      </c>
      <c r="X40" s="328">
        <f t="shared" si="4"/>
        <v>142.30769230769232</v>
      </c>
      <c r="Y40" s="328">
        <f t="shared" si="4"/>
        <v>59.615384615384613</v>
      </c>
      <c r="Z40" s="328">
        <f t="shared" si="4"/>
        <v>0</v>
      </c>
      <c r="AA40" s="328">
        <f t="shared" si="4"/>
        <v>0</v>
      </c>
      <c r="AB40" s="328">
        <f t="shared" si="8"/>
        <v>0</v>
      </c>
      <c r="AC40" s="328">
        <f t="shared" si="8"/>
        <v>0</v>
      </c>
      <c r="AD40" s="328">
        <f t="shared" si="8"/>
        <v>0</v>
      </c>
      <c r="AE40" s="328">
        <f t="shared" si="13"/>
        <v>0</v>
      </c>
      <c r="AF40" s="328">
        <f t="shared" si="14"/>
        <v>0</v>
      </c>
      <c r="AG40" s="329">
        <f t="shared" si="14"/>
        <v>0</v>
      </c>
      <c r="AH40" s="766">
        <v>4</v>
      </c>
      <c r="AI40" s="767">
        <v>4</v>
      </c>
      <c r="AJ40" s="767">
        <v>4</v>
      </c>
      <c r="AK40" s="767">
        <v>4</v>
      </c>
      <c r="AL40" s="767">
        <v>4</v>
      </c>
      <c r="AM40" s="767">
        <v>4</v>
      </c>
      <c r="AN40" s="767">
        <v>4</v>
      </c>
      <c r="AO40" s="767">
        <v>4</v>
      </c>
      <c r="AP40" s="767">
        <v>4</v>
      </c>
      <c r="AQ40" s="767">
        <v>4</v>
      </c>
      <c r="AR40" s="767">
        <v>4</v>
      </c>
      <c r="AS40" s="767">
        <v>4</v>
      </c>
      <c r="AT40" s="767">
        <v>4</v>
      </c>
      <c r="AU40" s="767">
        <v>6</v>
      </c>
      <c r="AV40" s="769">
        <v>7</v>
      </c>
      <c r="AX40" s="855">
        <f t="shared" si="5"/>
        <v>3.8461538461538547</v>
      </c>
      <c r="AY40" s="855">
        <f t="shared" si="5"/>
        <v>-7.4074074074074066</v>
      </c>
      <c r="AZ40" s="855">
        <f t="shared" si="5"/>
        <v>-31.999999999999996</v>
      </c>
      <c r="BA40" s="855">
        <f t="shared" si="5"/>
        <v>126.47058823529412</v>
      </c>
      <c r="BB40" s="855">
        <f t="shared" si="5"/>
        <v>-3.8961038961038974</v>
      </c>
      <c r="BC40" s="855">
        <f t="shared" si="5"/>
        <v>-58.108108108108112</v>
      </c>
      <c r="BD40" s="855">
        <f t="shared" si="5"/>
        <v>-100</v>
      </c>
      <c r="BE40" s="855" t="e">
        <f t="shared" si="5"/>
        <v>#DIV/0!</v>
      </c>
      <c r="BF40" s="855" t="e">
        <f t="shared" si="5"/>
        <v>#DIV/0!</v>
      </c>
      <c r="BG40" s="855" t="e">
        <f t="shared" si="5"/>
        <v>#DIV/0!</v>
      </c>
      <c r="BH40" s="855" t="e">
        <f t="shared" si="5"/>
        <v>#DIV/0!</v>
      </c>
      <c r="BI40" s="855" t="e">
        <f t="shared" si="5"/>
        <v>#DIV/0!</v>
      </c>
      <c r="BJ40" s="855" t="e">
        <f t="shared" si="5"/>
        <v>#DIV/0!</v>
      </c>
      <c r="BK40" s="855" t="e">
        <f t="shared" si="5"/>
        <v>#DIV/0!</v>
      </c>
    </row>
    <row r="41" spans="2:63" ht="15" x14ac:dyDescent="0.25">
      <c r="B41" s="919"/>
      <c r="C41" s="8" t="s">
        <v>7</v>
      </c>
      <c r="D41">
        <v>52</v>
      </c>
      <c r="E41">
        <v>54</v>
      </c>
      <c r="F41">
        <v>50</v>
      </c>
      <c r="G41">
        <v>34</v>
      </c>
      <c r="H41">
        <v>77</v>
      </c>
      <c r="I41">
        <v>74</v>
      </c>
      <c r="J41">
        <v>31</v>
      </c>
      <c r="K41">
        <v>0</v>
      </c>
      <c r="L41">
        <v>0</v>
      </c>
      <c r="M41">
        <v>0</v>
      </c>
      <c r="N41">
        <v>0</v>
      </c>
      <c r="O41">
        <v>0</v>
      </c>
      <c r="P41">
        <v>0</v>
      </c>
      <c r="Q41">
        <v>0</v>
      </c>
      <c r="R41" s="565">
        <v>0</v>
      </c>
      <c r="S41" s="143">
        <f>100</f>
        <v>100</v>
      </c>
      <c r="T41" s="328">
        <f t="shared" si="4"/>
        <v>103.84615384615384</v>
      </c>
      <c r="U41" s="328">
        <f t="shared" si="4"/>
        <v>96.15384615384616</v>
      </c>
      <c r="V41" s="328">
        <f t="shared" si="4"/>
        <v>65.384615384615387</v>
      </c>
      <c r="W41" s="328">
        <f t="shared" si="4"/>
        <v>148.07692307692307</v>
      </c>
      <c r="X41" s="328">
        <f t="shared" si="4"/>
        <v>142.30769230769232</v>
      </c>
      <c r="Y41" s="328">
        <f t="shared" si="4"/>
        <v>59.615384615384613</v>
      </c>
      <c r="Z41" s="328">
        <f t="shared" si="4"/>
        <v>0</v>
      </c>
      <c r="AA41" s="328">
        <f t="shared" si="4"/>
        <v>0</v>
      </c>
      <c r="AB41" s="328">
        <f t="shared" si="8"/>
        <v>0</v>
      </c>
      <c r="AC41" s="328">
        <f t="shared" si="8"/>
        <v>0</v>
      </c>
      <c r="AD41" s="328">
        <f t="shared" si="8"/>
        <v>0</v>
      </c>
      <c r="AE41" s="328">
        <f t="shared" ref="AE41:AE44" si="15">P41*100/$D41</f>
        <v>0</v>
      </c>
      <c r="AF41" s="328">
        <f t="shared" ref="AF41:AG44" si="16">Q41*100/$D41</f>
        <v>0</v>
      </c>
      <c r="AG41" s="329">
        <f t="shared" si="16"/>
        <v>0</v>
      </c>
      <c r="AH41" s="770"/>
      <c r="AI41" s="771"/>
      <c r="AJ41" s="771"/>
      <c r="AK41" s="771"/>
      <c r="AL41" s="771"/>
      <c r="AM41" s="771"/>
      <c r="AN41" s="771"/>
      <c r="AO41" s="771"/>
      <c r="AP41" s="771"/>
      <c r="AQ41" s="771"/>
      <c r="AR41" s="771"/>
      <c r="AS41" s="771"/>
      <c r="AT41" s="771"/>
      <c r="AU41" s="771"/>
      <c r="AV41" s="772"/>
      <c r="AX41" s="855">
        <f t="shared" si="5"/>
        <v>3.8461538461538547</v>
      </c>
      <c r="AY41" s="855">
        <f t="shared" si="5"/>
        <v>-7.4074074074074066</v>
      </c>
      <c r="AZ41" s="855">
        <f t="shared" si="5"/>
        <v>-31.999999999999996</v>
      </c>
      <c r="BA41" s="855">
        <f t="shared" si="5"/>
        <v>126.47058823529412</v>
      </c>
      <c r="BB41" s="855">
        <f t="shared" si="5"/>
        <v>-3.8961038961038974</v>
      </c>
      <c r="BC41" s="855">
        <f t="shared" si="5"/>
        <v>-58.108108108108112</v>
      </c>
      <c r="BD41" s="855">
        <f t="shared" si="5"/>
        <v>-100</v>
      </c>
      <c r="BE41" s="855" t="e">
        <f t="shared" si="5"/>
        <v>#DIV/0!</v>
      </c>
      <c r="BF41" s="855" t="e">
        <f t="shared" si="5"/>
        <v>#DIV/0!</v>
      </c>
      <c r="BG41" s="855" t="e">
        <f t="shared" si="5"/>
        <v>#DIV/0!</v>
      </c>
      <c r="BH41" s="855" t="e">
        <f t="shared" si="5"/>
        <v>#DIV/0!</v>
      </c>
      <c r="BI41" s="855" t="e">
        <f t="shared" si="5"/>
        <v>#DIV/0!</v>
      </c>
      <c r="BJ41" s="855" t="e">
        <f t="shared" si="5"/>
        <v>#DIV/0!</v>
      </c>
      <c r="BK41" s="855" t="e">
        <f t="shared" si="5"/>
        <v>#DIV/0!</v>
      </c>
    </row>
    <row r="42" spans="2:63" ht="15" customHeight="1" x14ac:dyDescent="0.25">
      <c r="B42" s="918" t="s">
        <v>24</v>
      </c>
      <c r="C42" s="1" t="s">
        <v>2</v>
      </c>
      <c r="D42" s="849">
        <v>836</v>
      </c>
      <c r="E42" s="849">
        <v>856</v>
      </c>
      <c r="F42" s="848">
        <v>852</v>
      </c>
      <c r="G42" s="848">
        <v>835</v>
      </c>
      <c r="H42" s="848">
        <v>1251</v>
      </c>
      <c r="I42" s="848">
        <v>835</v>
      </c>
      <c r="J42" s="848">
        <v>870</v>
      </c>
      <c r="K42" s="849">
        <v>968</v>
      </c>
      <c r="L42" s="849">
        <v>742</v>
      </c>
      <c r="M42" s="848">
        <v>462</v>
      </c>
      <c r="N42" s="849">
        <v>748</v>
      </c>
      <c r="O42" s="849">
        <v>767</v>
      </c>
      <c r="P42" s="848">
        <v>1039</v>
      </c>
      <c r="Q42" s="848">
        <v>1105</v>
      </c>
      <c r="R42" s="851">
        <v>1175.1924927815207</v>
      </c>
      <c r="S42" s="143">
        <f>100</f>
        <v>100</v>
      </c>
      <c r="T42" s="328">
        <f t="shared" si="4"/>
        <v>102.39234449760765</v>
      </c>
      <c r="U42" s="328">
        <f t="shared" si="4"/>
        <v>101.91387559808612</v>
      </c>
      <c r="V42" s="328">
        <f t="shared" si="4"/>
        <v>99.880382775119614</v>
      </c>
      <c r="W42" s="328">
        <f t="shared" si="4"/>
        <v>149.64114832535884</v>
      </c>
      <c r="X42" s="328">
        <f t="shared" si="4"/>
        <v>99.880382775119614</v>
      </c>
      <c r="Y42" s="328">
        <f t="shared" si="4"/>
        <v>104.06698564593302</v>
      </c>
      <c r="Z42" s="328">
        <f t="shared" si="4"/>
        <v>115.78947368421052</v>
      </c>
      <c r="AA42" s="328">
        <f t="shared" si="4"/>
        <v>88.755980861244012</v>
      </c>
      <c r="AB42" s="328">
        <f t="shared" si="8"/>
        <v>55.263157894736842</v>
      </c>
      <c r="AC42" s="328">
        <f t="shared" si="8"/>
        <v>89.473684210526315</v>
      </c>
      <c r="AD42" s="328">
        <f t="shared" si="8"/>
        <v>91.746411483253596</v>
      </c>
      <c r="AE42" s="328">
        <f t="shared" si="15"/>
        <v>124.2822966507177</v>
      </c>
      <c r="AF42" s="328">
        <f t="shared" si="16"/>
        <v>132.17703349282297</v>
      </c>
      <c r="AG42" s="329">
        <f t="shared" si="16"/>
        <v>140.57326468678477</v>
      </c>
      <c r="AH42" s="766">
        <v>1</v>
      </c>
      <c r="AI42" s="767">
        <v>1</v>
      </c>
      <c r="AJ42" s="767">
        <v>4</v>
      </c>
      <c r="AK42" s="767">
        <v>4</v>
      </c>
      <c r="AL42" s="767">
        <v>4</v>
      </c>
      <c r="AM42" s="767">
        <v>4</v>
      </c>
      <c r="AN42" s="767">
        <v>4</v>
      </c>
      <c r="AO42" s="767">
        <v>1</v>
      </c>
      <c r="AP42" s="767">
        <v>1</v>
      </c>
      <c r="AQ42" s="767">
        <v>4</v>
      </c>
      <c r="AR42" s="767">
        <v>1</v>
      </c>
      <c r="AS42" s="767">
        <v>1</v>
      </c>
      <c r="AT42" s="767">
        <v>4</v>
      </c>
      <c r="AU42" s="767">
        <v>6</v>
      </c>
      <c r="AV42" s="769">
        <v>7</v>
      </c>
      <c r="AX42" s="855">
        <f t="shared" si="5"/>
        <v>2.3923444976076569</v>
      </c>
      <c r="AY42" s="855">
        <f t="shared" si="5"/>
        <v>-0.46728971962616273</v>
      </c>
      <c r="AZ42" s="855">
        <f t="shared" si="5"/>
        <v>-1.9953051643192499</v>
      </c>
      <c r="BA42" s="855">
        <f t="shared" si="5"/>
        <v>49.820359281437135</v>
      </c>
      <c r="BB42" s="855">
        <f t="shared" si="5"/>
        <v>-33.253397282174255</v>
      </c>
      <c r="BC42" s="855">
        <f t="shared" si="5"/>
        <v>4.1916167664670656</v>
      </c>
      <c r="BD42" s="855">
        <f t="shared" si="5"/>
        <v>11.264367816091948</v>
      </c>
      <c r="BE42" s="855">
        <f t="shared" si="5"/>
        <v>-23.347107438016536</v>
      </c>
      <c r="BF42" s="855">
        <f t="shared" si="5"/>
        <v>-37.735849056603776</v>
      </c>
      <c r="BG42" s="855">
        <f t="shared" si="5"/>
        <v>61.904761904761905</v>
      </c>
      <c r="BH42" s="855">
        <f t="shared" si="5"/>
        <v>2.5401069518716568</v>
      </c>
      <c r="BI42" s="855">
        <f t="shared" si="5"/>
        <v>35.462842242503271</v>
      </c>
      <c r="BJ42" s="855">
        <f t="shared" si="5"/>
        <v>6.3522617901828671</v>
      </c>
      <c r="BK42" s="855">
        <f t="shared" si="5"/>
        <v>6.3522617901828671</v>
      </c>
    </row>
    <row r="43" spans="2:63" ht="15" x14ac:dyDescent="0.25">
      <c r="B43" s="918"/>
      <c r="C43" s="1" t="s">
        <v>3</v>
      </c>
      <c r="D43" s="849">
        <v>841</v>
      </c>
      <c r="E43" s="848">
        <v>879</v>
      </c>
      <c r="F43" s="848">
        <v>716</v>
      </c>
      <c r="G43" s="849">
        <v>661</v>
      </c>
      <c r="H43" s="849">
        <v>659</v>
      </c>
      <c r="I43" s="848">
        <v>584</v>
      </c>
      <c r="J43" s="848">
        <v>691</v>
      </c>
      <c r="K43" s="848">
        <v>572</v>
      </c>
      <c r="L43" s="848">
        <v>723</v>
      </c>
      <c r="M43" s="848">
        <v>582</v>
      </c>
      <c r="N43" s="848">
        <v>514</v>
      </c>
      <c r="O43" s="848">
        <v>693</v>
      </c>
      <c r="P43" s="848">
        <v>748</v>
      </c>
      <c r="Q43" s="848">
        <v>767</v>
      </c>
      <c r="R43" s="851">
        <v>786.48262032085563</v>
      </c>
      <c r="S43" s="143">
        <f>100</f>
        <v>100</v>
      </c>
      <c r="T43" s="328">
        <f t="shared" si="4"/>
        <v>104.51843043995244</v>
      </c>
      <c r="U43" s="328">
        <f t="shared" si="4"/>
        <v>85.136741973840671</v>
      </c>
      <c r="V43" s="328">
        <f t="shared" si="4"/>
        <v>78.596908442330559</v>
      </c>
      <c r="W43" s="328">
        <f t="shared" si="4"/>
        <v>78.359096313912005</v>
      </c>
      <c r="X43" s="328">
        <f t="shared" si="4"/>
        <v>69.44114149821641</v>
      </c>
      <c r="Y43" s="328">
        <f t="shared" si="4"/>
        <v>82.164090368608797</v>
      </c>
      <c r="Z43" s="328">
        <f t="shared" si="4"/>
        <v>68.014268727705115</v>
      </c>
      <c r="AA43" s="328">
        <f t="shared" si="4"/>
        <v>85.969084423305588</v>
      </c>
      <c r="AB43" s="328">
        <f t="shared" si="8"/>
        <v>69.203329369797856</v>
      </c>
      <c r="AC43" s="328">
        <f t="shared" si="8"/>
        <v>61.117717003567179</v>
      </c>
      <c r="AD43" s="328">
        <f t="shared" si="8"/>
        <v>82.401902497027351</v>
      </c>
      <c r="AE43" s="328">
        <f t="shared" si="15"/>
        <v>88.941736028537449</v>
      </c>
      <c r="AF43" s="328">
        <f t="shared" si="16"/>
        <v>91.200951248513675</v>
      </c>
      <c r="AG43" s="329">
        <f t="shared" si="16"/>
        <v>93.517552951350254</v>
      </c>
      <c r="AH43" s="766">
        <v>1</v>
      </c>
      <c r="AI43" s="767">
        <v>4</v>
      </c>
      <c r="AJ43" s="767">
        <v>4</v>
      </c>
      <c r="AK43" s="767">
        <v>1</v>
      </c>
      <c r="AL43" s="767">
        <v>1</v>
      </c>
      <c r="AM43" s="767">
        <v>4</v>
      </c>
      <c r="AN43" s="767">
        <v>4</v>
      </c>
      <c r="AO43" s="767">
        <v>4</v>
      </c>
      <c r="AP43" s="767">
        <v>4</v>
      </c>
      <c r="AQ43" s="767">
        <v>4</v>
      </c>
      <c r="AR43" s="767">
        <v>4</v>
      </c>
      <c r="AS43" s="767">
        <v>4</v>
      </c>
      <c r="AT43" s="767">
        <v>4</v>
      </c>
      <c r="AU43" s="767">
        <v>6</v>
      </c>
      <c r="AV43" s="769">
        <v>7</v>
      </c>
      <c r="AX43" s="855">
        <f t="shared" si="5"/>
        <v>4.5184304399524367</v>
      </c>
      <c r="AY43" s="855">
        <f t="shared" si="5"/>
        <v>-18.543799772468716</v>
      </c>
      <c r="AZ43" s="855">
        <f t="shared" si="5"/>
        <v>-7.6815642458100575</v>
      </c>
      <c r="BA43" s="855">
        <f t="shared" si="5"/>
        <v>-0.30257186081694698</v>
      </c>
      <c r="BB43" s="855">
        <f t="shared" si="5"/>
        <v>-11.380880121396054</v>
      </c>
      <c r="BC43" s="855">
        <f t="shared" si="5"/>
        <v>18.321917808219169</v>
      </c>
      <c r="BD43" s="855">
        <f t="shared" si="5"/>
        <v>-17.221418234442829</v>
      </c>
      <c r="BE43" s="855">
        <f t="shared" si="5"/>
        <v>26.398601398601397</v>
      </c>
      <c r="BF43" s="855">
        <f t="shared" si="5"/>
        <v>-19.502074688796679</v>
      </c>
      <c r="BG43" s="855">
        <f t="shared" si="5"/>
        <v>-11.683848797250862</v>
      </c>
      <c r="BH43" s="855">
        <f t="shared" si="5"/>
        <v>34.82490272373542</v>
      </c>
      <c r="BI43" s="855">
        <f t="shared" si="5"/>
        <v>7.9365079365079305</v>
      </c>
      <c r="BJ43" s="855">
        <f t="shared" si="5"/>
        <v>2.5401069518716568</v>
      </c>
      <c r="BK43" s="855">
        <f t="shared" si="5"/>
        <v>2.5401069518716568</v>
      </c>
    </row>
    <row r="44" spans="2:63" ht="15" x14ac:dyDescent="0.25">
      <c r="B44" s="918"/>
      <c r="C44" s="1" t="s">
        <v>4</v>
      </c>
      <c r="D44" s="848">
        <v>598</v>
      </c>
      <c r="E44" s="848">
        <v>616</v>
      </c>
      <c r="F44" s="849">
        <v>786</v>
      </c>
      <c r="G44" s="849">
        <v>1019</v>
      </c>
      <c r="H44" s="848">
        <v>1257</v>
      </c>
      <c r="I44" s="849">
        <v>816</v>
      </c>
      <c r="J44" s="849">
        <v>847</v>
      </c>
      <c r="K44" s="849">
        <v>822</v>
      </c>
      <c r="L44" s="848">
        <v>859</v>
      </c>
      <c r="M44" s="849">
        <v>963</v>
      </c>
      <c r="N44" s="849">
        <v>977</v>
      </c>
      <c r="O44" s="849">
        <v>851</v>
      </c>
      <c r="P44" s="848">
        <v>1086</v>
      </c>
      <c r="Q44" s="848">
        <v>1028</v>
      </c>
      <c r="R44" s="851">
        <v>973.09760589318603</v>
      </c>
      <c r="S44" s="143">
        <f>100</f>
        <v>100</v>
      </c>
      <c r="T44" s="328">
        <f t="shared" si="4"/>
        <v>103.01003344481606</v>
      </c>
      <c r="U44" s="328">
        <f t="shared" si="4"/>
        <v>131.43812709030101</v>
      </c>
      <c r="V44" s="328">
        <f t="shared" si="4"/>
        <v>170.40133779264215</v>
      </c>
      <c r="W44" s="328">
        <f t="shared" si="4"/>
        <v>210.20066889632108</v>
      </c>
      <c r="X44" s="328">
        <f t="shared" si="4"/>
        <v>136.45484949832775</v>
      </c>
      <c r="Y44" s="328">
        <f t="shared" si="4"/>
        <v>141.63879598662209</v>
      </c>
      <c r="Z44" s="328">
        <f t="shared" si="4"/>
        <v>137.4581939799331</v>
      </c>
      <c r="AA44" s="328">
        <f t="shared" si="4"/>
        <v>143.64548494983276</v>
      </c>
      <c r="AB44" s="328">
        <f t="shared" si="8"/>
        <v>161.03678929765886</v>
      </c>
      <c r="AC44" s="328">
        <f t="shared" si="8"/>
        <v>163.37792642140468</v>
      </c>
      <c r="AD44" s="328">
        <f t="shared" si="8"/>
        <v>142.30769230769232</v>
      </c>
      <c r="AE44" s="328">
        <f t="shared" si="15"/>
        <v>181.60535117056855</v>
      </c>
      <c r="AF44" s="328">
        <f t="shared" si="16"/>
        <v>171.90635451505017</v>
      </c>
      <c r="AG44" s="329">
        <f t="shared" si="16"/>
        <v>162.72535215605117</v>
      </c>
      <c r="AH44" s="766">
        <v>4</v>
      </c>
      <c r="AI44" s="767">
        <v>4</v>
      </c>
      <c r="AJ44" s="767">
        <v>1</v>
      </c>
      <c r="AK44" s="767">
        <v>1</v>
      </c>
      <c r="AL44" s="767">
        <v>4</v>
      </c>
      <c r="AM44" s="767">
        <v>1</v>
      </c>
      <c r="AN44" s="767">
        <v>1</v>
      </c>
      <c r="AO44" s="767">
        <v>1</v>
      </c>
      <c r="AP44" s="767">
        <v>4</v>
      </c>
      <c r="AQ44" s="767">
        <v>1</v>
      </c>
      <c r="AR44" s="767">
        <v>1</v>
      </c>
      <c r="AS44" s="767">
        <v>1</v>
      </c>
      <c r="AT44" s="767">
        <v>4</v>
      </c>
      <c r="AU44" s="767">
        <v>6</v>
      </c>
      <c r="AV44" s="769">
        <v>7</v>
      </c>
      <c r="AX44" s="855">
        <f t="shared" si="5"/>
        <v>3.0100334448160515</v>
      </c>
      <c r="AY44" s="855">
        <f t="shared" si="5"/>
        <v>27.597402597402599</v>
      </c>
      <c r="AZ44" s="855">
        <f t="shared" si="5"/>
        <v>29.643765903307884</v>
      </c>
      <c r="BA44" s="855">
        <f t="shared" si="5"/>
        <v>23.356231599607469</v>
      </c>
      <c r="BB44" s="855">
        <f t="shared" si="5"/>
        <v>-35.083532219570401</v>
      </c>
      <c r="BC44" s="855">
        <f t="shared" si="5"/>
        <v>3.799019607843146</v>
      </c>
      <c r="BD44" s="855">
        <f t="shared" si="5"/>
        <v>-2.9515938606847647</v>
      </c>
      <c r="BE44" s="855">
        <f t="shared" si="5"/>
        <v>4.5012165450121655</v>
      </c>
      <c r="BF44" s="855">
        <f t="shared" si="5"/>
        <v>12.107101280558785</v>
      </c>
      <c r="BG44" s="855">
        <f t="shared" si="5"/>
        <v>1.4537902388369606</v>
      </c>
      <c r="BH44" s="855">
        <f t="shared" si="5"/>
        <v>-12.896622313203688</v>
      </c>
      <c r="BI44" s="855">
        <f t="shared" si="5"/>
        <v>27.614571092831962</v>
      </c>
      <c r="BJ44" s="855">
        <f t="shared" si="5"/>
        <v>-5.3406998158379348</v>
      </c>
      <c r="BK44" s="855">
        <f t="shared" si="5"/>
        <v>-5.3406998158379348</v>
      </c>
    </row>
    <row r="45" spans="2:63" ht="15" x14ac:dyDescent="0.25">
      <c r="B45" s="918"/>
      <c r="C45" s="1" t="s">
        <v>5</v>
      </c>
      <c r="D45" s="848">
        <v>515</v>
      </c>
      <c r="E45" s="848">
        <v>653</v>
      </c>
      <c r="F45" s="848">
        <v>568</v>
      </c>
      <c r="G45" s="848">
        <v>577</v>
      </c>
      <c r="H45" s="848">
        <v>693</v>
      </c>
      <c r="I45" s="848">
        <v>557</v>
      </c>
      <c r="J45" s="848">
        <v>524</v>
      </c>
      <c r="K45" s="848">
        <v>469</v>
      </c>
      <c r="L45" s="848">
        <v>704</v>
      </c>
      <c r="M45" s="848">
        <v>812</v>
      </c>
      <c r="N45" s="848">
        <v>741</v>
      </c>
      <c r="O45" s="848">
        <v>936</v>
      </c>
      <c r="P45" s="848">
        <v>250</v>
      </c>
      <c r="Q45" s="848">
        <v>250</v>
      </c>
      <c r="R45" s="851">
        <v>2475.2475247524753</v>
      </c>
      <c r="S45" s="143">
        <f>100</f>
        <v>100</v>
      </c>
      <c r="T45" s="328">
        <f t="shared" si="4"/>
        <v>126.79611650485437</v>
      </c>
      <c r="U45" s="328">
        <f t="shared" si="4"/>
        <v>110.29126213592232</v>
      </c>
      <c r="V45" s="328">
        <f t="shared" si="4"/>
        <v>112.03883495145631</v>
      </c>
      <c r="W45" s="328">
        <f t="shared" si="4"/>
        <v>134.5631067961165</v>
      </c>
      <c r="X45" s="328">
        <f t="shared" si="4"/>
        <v>108.15533980582525</v>
      </c>
      <c r="Y45" s="328">
        <f t="shared" si="4"/>
        <v>101.74757281553399</v>
      </c>
      <c r="Z45" s="328">
        <f t="shared" si="4"/>
        <v>91.067961165048544</v>
      </c>
      <c r="AA45" s="328">
        <f t="shared" si="4"/>
        <v>136.69902912621359</v>
      </c>
      <c r="AB45" s="328">
        <f t="shared" si="8"/>
        <v>157.66990291262135</v>
      </c>
      <c r="AC45" s="328">
        <f t="shared" si="8"/>
        <v>143.88349514563106</v>
      </c>
      <c r="AD45" s="328">
        <f t="shared" si="8"/>
        <v>181.74757281553397</v>
      </c>
      <c r="AE45" s="328">
        <f t="shared" ref="AE45:AE48" si="17">P45*100/$D45</f>
        <v>48.543689320388353</v>
      </c>
      <c r="AF45" s="328">
        <f t="shared" ref="AF45:AG48" si="18">Q45*100/$D45</f>
        <v>48.543689320388353</v>
      </c>
      <c r="AG45" s="329">
        <f t="shared" si="18"/>
        <v>480.63058733057778</v>
      </c>
      <c r="AH45" s="766">
        <v>4</v>
      </c>
      <c r="AI45" s="767">
        <v>4</v>
      </c>
      <c r="AJ45" s="767">
        <v>4</v>
      </c>
      <c r="AK45" s="767">
        <v>4</v>
      </c>
      <c r="AL45" s="767">
        <v>4</v>
      </c>
      <c r="AM45" s="767">
        <v>4</v>
      </c>
      <c r="AN45" s="767">
        <v>4</v>
      </c>
      <c r="AO45" s="767">
        <v>4</v>
      </c>
      <c r="AP45" s="767">
        <v>4</v>
      </c>
      <c r="AQ45" s="767">
        <v>4</v>
      </c>
      <c r="AR45" s="767">
        <v>4</v>
      </c>
      <c r="AS45" s="767">
        <v>4</v>
      </c>
      <c r="AT45" s="767">
        <v>4</v>
      </c>
      <c r="AU45" s="767">
        <v>6</v>
      </c>
      <c r="AV45" s="769">
        <v>7</v>
      </c>
      <c r="AX45" s="855">
        <f t="shared" si="5"/>
        <v>26.796116504854361</v>
      </c>
      <c r="AY45" s="855">
        <f t="shared" si="5"/>
        <v>-13.016845329249616</v>
      </c>
      <c r="AZ45" s="855">
        <f t="shared" ref="AZ45:BK66" si="19">(G45/F45-1)*100</f>
        <v>1.5845070422535246</v>
      </c>
      <c r="BA45" s="855">
        <f t="shared" si="19"/>
        <v>20.103986135181984</v>
      </c>
      <c r="BB45" s="855">
        <f t="shared" si="19"/>
        <v>-19.624819624819622</v>
      </c>
      <c r="BC45" s="855">
        <f t="shared" si="19"/>
        <v>-5.9245960502693045</v>
      </c>
      <c r="BD45" s="855">
        <f t="shared" si="19"/>
        <v>-10.496183206106869</v>
      </c>
      <c r="BE45" s="855">
        <f t="shared" si="19"/>
        <v>50.106609808102355</v>
      </c>
      <c r="BF45" s="855">
        <f t="shared" si="19"/>
        <v>15.340909090909083</v>
      </c>
      <c r="BG45" s="855">
        <f t="shared" si="19"/>
        <v>-8.7438423645320178</v>
      </c>
      <c r="BH45" s="855">
        <f t="shared" si="19"/>
        <v>26.315789473684205</v>
      </c>
      <c r="BI45" s="855">
        <f t="shared" si="19"/>
        <v>-73.290598290598297</v>
      </c>
      <c r="BJ45" s="855">
        <f t="shared" si="19"/>
        <v>0</v>
      </c>
      <c r="BK45" s="855">
        <f t="shared" si="19"/>
        <v>890.09900990099004</v>
      </c>
    </row>
    <row r="46" spans="2:63" ht="15" x14ac:dyDescent="0.25">
      <c r="B46" s="918"/>
      <c r="C46" s="1" t="s">
        <v>6</v>
      </c>
      <c r="D46" s="848">
        <v>2790</v>
      </c>
      <c r="E46" s="848">
        <v>3004</v>
      </c>
      <c r="F46" s="848">
        <v>2922</v>
      </c>
      <c r="G46" s="848">
        <v>3092</v>
      </c>
      <c r="H46" s="848">
        <v>3860</v>
      </c>
      <c r="I46" s="849">
        <v>2792</v>
      </c>
      <c r="J46" s="849">
        <v>2932</v>
      </c>
      <c r="K46" s="848">
        <v>2831</v>
      </c>
      <c r="L46" s="849">
        <v>3028</v>
      </c>
      <c r="M46" s="849">
        <v>2819</v>
      </c>
      <c r="N46" s="849">
        <v>2980</v>
      </c>
      <c r="O46" s="849">
        <v>3247</v>
      </c>
      <c r="P46" s="848">
        <v>3123</v>
      </c>
      <c r="Q46" s="848">
        <v>3150</v>
      </c>
      <c r="R46" s="851">
        <v>3887.0208473436451</v>
      </c>
      <c r="S46" s="143">
        <f>100</f>
        <v>100</v>
      </c>
      <c r="T46" s="328">
        <f t="shared" si="4"/>
        <v>107.67025089605735</v>
      </c>
      <c r="U46" s="328">
        <f t="shared" si="4"/>
        <v>104.73118279569893</v>
      </c>
      <c r="V46" s="328">
        <f t="shared" si="4"/>
        <v>110.82437275985663</v>
      </c>
      <c r="W46" s="328">
        <f t="shared" si="4"/>
        <v>138.35125448028674</v>
      </c>
      <c r="X46" s="328">
        <f t="shared" si="4"/>
        <v>100.07168458781362</v>
      </c>
      <c r="Y46" s="328">
        <f t="shared" si="4"/>
        <v>105.08960573476702</v>
      </c>
      <c r="Z46" s="328">
        <f t="shared" si="4"/>
        <v>101.46953405017921</v>
      </c>
      <c r="AA46" s="328">
        <f t="shared" si="4"/>
        <v>108.53046594982079</v>
      </c>
      <c r="AB46" s="328">
        <f t="shared" si="8"/>
        <v>101.03942652329749</v>
      </c>
      <c r="AC46" s="328">
        <f t="shared" si="8"/>
        <v>106.81003584229391</v>
      </c>
      <c r="AD46" s="328">
        <f t="shared" si="8"/>
        <v>116.37992831541219</v>
      </c>
      <c r="AE46" s="328">
        <f t="shared" si="17"/>
        <v>111.93548387096774</v>
      </c>
      <c r="AF46" s="328">
        <f t="shared" si="18"/>
        <v>112.90322580645162</v>
      </c>
      <c r="AG46" s="329">
        <f t="shared" si="18"/>
        <v>139.31974363238871</v>
      </c>
      <c r="AH46" s="766">
        <v>4</v>
      </c>
      <c r="AI46" s="767">
        <v>4</v>
      </c>
      <c r="AJ46" s="767">
        <v>4</v>
      </c>
      <c r="AK46" s="767">
        <v>4</v>
      </c>
      <c r="AL46" s="767">
        <v>4</v>
      </c>
      <c r="AM46" s="767">
        <v>1</v>
      </c>
      <c r="AN46" s="767">
        <v>1</v>
      </c>
      <c r="AO46" s="767">
        <v>4</v>
      </c>
      <c r="AP46" s="767">
        <v>1</v>
      </c>
      <c r="AQ46" s="767">
        <v>1</v>
      </c>
      <c r="AR46" s="767">
        <v>1</v>
      </c>
      <c r="AS46" s="767">
        <v>1</v>
      </c>
      <c r="AT46" s="767">
        <v>4</v>
      </c>
      <c r="AU46" s="767">
        <v>6</v>
      </c>
      <c r="AV46" s="769">
        <v>7</v>
      </c>
      <c r="AX46" s="855">
        <f t="shared" ref="AX46:BE104" si="20">(E46/D46-1)*100</f>
        <v>7.6702508960573512</v>
      </c>
      <c r="AY46" s="855">
        <f t="shared" si="20"/>
        <v>-2.7296937416777634</v>
      </c>
      <c r="AZ46" s="855">
        <f t="shared" si="19"/>
        <v>5.8179329226557108</v>
      </c>
      <c r="BA46" s="855">
        <f t="shared" si="19"/>
        <v>24.838292367399738</v>
      </c>
      <c r="BB46" s="855">
        <f t="shared" si="19"/>
        <v>-27.668393782383415</v>
      </c>
      <c r="BC46" s="855">
        <f t="shared" si="19"/>
        <v>5.014326647564471</v>
      </c>
      <c r="BD46" s="855">
        <f t="shared" si="19"/>
        <v>-3.4447476125511578</v>
      </c>
      <c r="BE46" s="855">
        <f t="shared" si="19"/>
        <v>6.9586718474037523</v>
      </c>
      <c r="BF46" s="855">
        <f t="shared" si="19"/>
        <v>-6.9022457067371201</v>
      </c>
      <c r="BG46" s="855">
        <f t="shared" si="19"/>
        <v>5.7112451223838345</v>
      </c>
      <c r="BH46" s="855">
        <f t="shared" si="19"/>
        <v>8.9597315436241729</v>
      </c>
      <c r="BI46" s="855">
        <f t="shared" si="19"/>
        <v>-3.8189097628580249</v>
      </c>
      <c r="BJ46" s="855">
        <f t="shared" si="19"/>
        <v>0.86455331412103043</v>
      </c>
      <c r="BK46" s="855">
        <f t="shared" si="19"/>
        <v>23.397487217258583</v>
      </c>
    </row>
    <row r="47" spans="2:63" ht="15" x14ac:dyDescent="0.25">
      <c r="B47" s="918"/>
      <c r="C47" s="1" t="s">
        <v>7</v>
      </c>
      <c r="D47" s="850">
        <v>2275</v>
      </c>
      <c r="E47" s="850">
        <v>2351</v>
      </c>
      <c r="F47" s="850">
        <v>2354</v>
      </c>
      <c r="G47" s="850">
        <v>2515</v>
      </c>
      <c r="H47" s="850">
        <v>3167</v>
      </c>
      <c r="I47" s="850">
        <v>2235</v>
      </c>
      <c r="J47" s="850">
        <v>2408</v>
      </c>
      <c r="K47" s="850">
        <v>2362</v>
      </c>
      <c r="L47" s="850">
        <v>2324</v>
      </c>
      <c r="M47" s="850">
        <v>2007</v>
      </c>
      <c r="N47" s="850">
        <v>2239</v>
      </c>
      <c r="O47" s="850">
        <v>2311</v>
      </c>
      <c r="P47" s="850">
        <v>2873</v>
      </c>
      <c r="Q47" s="850">
        <v>2900</v>
      </c>
      <c r="R47" s="852">
        <v>2927.2537417333797</v>
      </c>
      <c r="S47" s="143">
        <f>100</f>
        <v>100</v>
      </c>
      <c r="T47" s="328">
        <f t="shared" si="4"/>
        <v>103.34065934065934</v>
      </c>
      <c r="U47" s="328">
        <f t="shared" si="4"/>
        <v>103.47252747252747</v>
      </c>
      <c r="V47" s="328">
        <f t="shared" si="4"/>
        <v>110.54945054945055</v>
      </c>
      <c r="W47" s="328">
        <f t="shared" si="4"/>
        <v>139.20879120879121</v>
      </c>
      <c r="X47" s="328">
        <f t="shared" si="4"/>
        <v>98.241758241758248</v>
      </c>
      <c r="Y47" s="328">
        <f t="shared" si="4"/>
        <v>105.84615384615384</v>
      </c>
      <c r="Z47" s="328">
        <f t="shared" si="4"/>
        <v>103.82417582417582</v>
      </c>
      <c r="AA47" s="328">
        <f t="shared" si="4"/>
        <v>102.15384615384616</v>
      </c>
      <c r="AB47" s="328">
        <f t="shared" si="8"/>
        <v>88.219780219780219</v>
      </c>
      <c r="AC47" s="328">
        <f t="shared" si="8"/>
        <v>98.417582417582423</v>
      </c>
      <c r="AD47" s="328">
        <f t="shared" si="8"/>
        <v>101.58241758241758</v>
      </c>
      <c r="AE47" s="328">
        <f t="shared" si="17"/>
        <v>126.28571428571429</v>
      </c>
      <c r="AF47" s="328">
        <f t="shared" si="18"/>
        <v>127.47252747252747</v>
      </c>
      <c r="AG47" s="329">
        <f t="shared" si="18"/>
        <v>128.67049414212656</v>
      </c>
      <c r="AH47" s="770"/>
      <c r="AI47" s="771"/>
      <c r="AJ47" s="771"/>
      <c r="AK47" s="771"/>
      <c r="AL47" s="771"/>
      <c r="AM47" s="771"/>
      <c r="AN47" s="771"/>
      <c r="AO47" s="771"/>
      <c r="AP47" s="771"/>
      <c r="AQ47" s="771"/>
      <c r="AR47" s="771"/>
      <c r="AS47" s="771"/>
      <c r="AT47" s="771"/>
      <c r="AU47" s="771"/>
      <c r="AV47" s="772"/>
      <c r="AX47" s="855">
        <f t="shared" si="20"/>
        <v>3.3406593406593466</v>
      </c>
      <c r="AY47" s="855">
        <f t="shared" si="20"/>
        <v>0.12760527435133895</v>
      </c>
      <c r="AZ47" s="855">
        <f t="shared" si="19"/>
        <v>6.8394222599829968</v>
      </c>
      <c r="BA47" s="855">
        <f t="shared" si="19"/>
        <v>25.924453280318094</v>
      </c>
      <c r="BB47" s="855">
        <f t="shared" si="19"/>
        <v>-29.428481212503943</v>
      </c>
      <c r="BC47" s="855">
        <f t="shared" si="19"/>
        <v>7.7404921700223728</v>
      </c>
      <c r="BD47" s="855">
        <f t="shared" si="19"/>
        <v>-1.9102990033222578</v>
      </c>
      <c r="BE47" s="855">
        <f t="shared" si="19"/>
        <v>-1.6088060965283701</v>
      </c>
      <c r="BF47" s="855">
        <f t="shared" si="19"/>
        <v>-13.640275387263333</v>
      </c>
      <c r="BG47" s="855">
        <f t="shared" si="19"/>
        <v>11.559541604384659</v>
      </c>
      <c r="BH47" s="855">
        <f t="shared" si="19"/>
        <v>3.2157213041536403</v>
      </c>
      <c r="BI47" s="855">
        <f t="shared" si="19"/>
        <v>24.318476849848558</v>
      </c>
      <c r="BJ47" s="855">
        <f t="shared" si="19"/>
        <v>0.93978419770275323</v>
      </c>
      <c r="BK47" s="855">
        <f t="shared" si="19"/>
        <v>0.93978419770275323</v>
      </c>
    </row>
    <row r="48" spans="2:63" ht="15" customHeight="1" x14ac:dyDescent="0.25">
      <c r="B48" s="920" t="s">
        <v>25</v>
      </c>
      <c r="C48" s="7" t="s">
        <v>2</v>
      </c>
      <c r="D48" s="849">
        <v>47</v>
      </c>
      <c r="E48" s="848">
        <v>64</v>
      </c>
      <c r="F48" s="849">
        <v>70</v>
      </c>
      <c r="G48" s="848">
        <v>41</v>
      </c>
      <c r="H48" s="848">
        <v>48</v>
      </c>
      <c r="I48" s="849">
        <v>30</v>
      </c>
      <c r="J48" s="849">
        <v>15</v>
      </c>
      <c r="K48" s="849">
        <v>24</v>
      </c>
      <c r="L48" s="849">
        <v>31</v>
      </c>
      <c r="M48" s="849">
        <v>34</v>
      </c>
      <c r="N48" s="848">
        <v>22</v>
      </c>
      <c r="O48" s="849">
        <v>16</v>
      </c>
      <c r="P48" s="848">
        <v>21</v>
      </c>
      <c r="Q48" s="848">
        <v>22</v>
      </c>
      <c r="R48" s="851">
        <v>23.047619047619047</v>
      </c>
      <c r="S48" s="143">
        <f>100</f>
        <v>100</v>
      </c>
      <c r="T48" s="328">
        <f t="shared" si="4"/>
        <v>136.17021276595744</v>
      </c>
      <c r="U48" s="328">
        <f t="shared" si="4"/>
        <v>148.93617021276594</v>
      </c>
      <c r="V48" s="328">
        <f t="shared" si="4"/>
        <v>87.234042553191486</v>
      </c>
      <c r="W48" s="328">
        <f t="shared" si="4"/>
        <v>102.12765957446808</v>
      </c>
      <c r="X48" s="328">
        <f t="shared" si="4"/>
        <v>63.829787234042556</v>
      </c>
      <c r="Y48" s="328">
        <f t="shared" si="4"/>
        <v>31.914893617021278</v>
      </c>
      <c r="Z48" s="328">
        <f t="shared" si="4"/>
        <v>51.063829787234042</v>
      </c>
      <c r="AA48" s="328">
        <f t="shared" si="4"/>
        <v>65.957446808510639</v>
      </c>
      <c r="AB48" s="328">
        <f t="shared" si="8"/>
        <v>72.340425531914889</v>
      </c>
      <c r="AC48" s="328">
        <f t="shared" si="8"/>
        <v>46.808510638297875</v>
      </c>
      <c r="AD48" s="328">
        <f t="shared" si="8"/>
        <v>34.042553191489361</v>
      </c>
      <c r="AE48" s="328">
        <f t="shared" si="17"/>
        <v>44.680851063829785</v>
      </c>
      <c r="AF48" s="328">
        <f t="shared" si="18"/>
        <v>46.808510638297875</v>
      </c>
      <c r="AG48" s="329">
        <f t="shared" si="18"/>
        <v>49.037487335359671</v>
      </c>
      <c r="AH48" s="766">
        <v>1</v>
      </c>
      <c r="AI48" s="767">
        <v>4</v>
      </c>
      <c r="AJ48" s="767">
        <v>1</v>
      </c>
      <c r="AK48" s="767">
        <v>4</v>
      </c>
      <c r="AL48" s="767">
        <v>4</v>
      </c>
      <c r="AM48" s="767">
        <v>1</v>
      </c>
      <c r="AN48" s="767">
        <v>1</v>
      </c>
      <c r="AO48" s="767">
        <v>1</v>
      </c>
      <c r="AP48" s="767">
        <v>1</v>
      </c>
      <c r="AQ48" s="767">
        <v>1</v>
      </c>
      <c r="AR48" s="767">
        <v>4</v>
      </c>
      <c r="AS48" s="767">
        <v>1</v>
      </c>
      <c r="AT48" s="767">
        <v>4</v>
      </c>
      <c r="AU48" s="767">
        <v>6</v>
      </c>
      <c r="AV48" s="769">
        <v>7</v>
      </c>
      <c r="AX48" s="855">
        <f t="shared" si="20"/>
        <v>36.170212765957444</v>
      </c>
      <c r="AY48" s="855">
        <f t="shared" si="20"/>
        <v>9.375</v>
      </c>
      <c r="AZ48" s="855">
        <f t="shared" si="19"/>
        <v>-41.428571428571423</v>
      </c>
      <c r="BA48" s="855">
        <f t="shared" si="19"/>
        <v>17.073170731707311</v>
      </c>
      <c r="BB48" s="855">
        <f t="shared" si="19"/>
        <v>-37.5</v>
      </c>
      <c r="BC48" s="855">
        <f t="shared" si="19"/>
        <v>-50</v>
      </c>
      <c r="BD48" s="855">
        <f t="shared" si="19"/>
        <v>60.000000000000007</v>
      </c>
      <c r="BE48" s="855">
        <f t="shared" si="19"/>
        <v>29.166666666666675</v>
      </c>
      <c r="BF48" s="855">
        <f t="shared" si="19"/>
        <v>9.6774193548387011</v>
      </c>
      <c r="BG48" s="855">
        <f t="shared" si="19"/>
        <v>-35.294117647058819</v>
      </c>
      <c r="BH48" s="855">
        <f t="shared" si="19"/>
        <v>-27.27272727272727</v>
      </c>
      <c r="BI48" s="855">
        <f t="shared" si="19"/>
        <v>31.25</v>
      </c>
      <c r="BJ48" s="855">
        <f t="shared" si="19"/>
        <v>4.7619047619047672</v>
      </c>
      <c r="BK48" s="855">
        <f t="shared" si="19"/>
        <v>4.7619047619047672</v>
      </c>
    </row>
    <row r="49" spans="2:63" ht="15" x14ac:dyDescent="0.25">
      <c r="B49" s="918"/>
      <c r="C49" s="1" t="s">
        <v>3</v>
      </c>
      <c r="D49" s="848">
        <v>144</v>
      </c>
      <c r="E49" s="848">
        <v>85</v>
      </c>
      <c r="F49" s="848">
        <v>41</v>
      </c>
      <c r="G49" s="848">
        <v>62</v>
      </c>
      <c r="H49" s="848">
        <v>60</v>
      </c>
      <c r="I49" s="848">
        <v>74</v>
      </c>
      <c r="J49" s="848">
        <v>78</v>
      </c>
      <c r="K49" s="848">
        <v>72</v>
      </c>
      <c r="L49" s="848">
        <v>68</v>
      </c>
      <c r="M49" s="848">
        <v>52</v>
      </c>
      <c r="N49" s="848">
        <v>43</v>
      </c>
      <c r="O49" s="848">
        <v>46</v>
      </c>
      <c r="P49" s="848">
        <v>62</v>
      </c>
      <c r="Q49" s="848">
        <v>64</v>
      </c>
      <c r="R49" s="851">
        <v>66.064516129032256</v>
      </c>
      <c r="S49" s="143">
        <f>100</f>
        <v>100</v>
      </c>
      <c r="T49" s="328">
        <f t="shared" si="4"/>
        <v>59.027777777777779</v>
      </c>
      <c r="U49" s="328">
        <f t="shared" si="4"/>
        <v>28.472222222222221</v>
      </c>
      <c r="V49" s="328">
        <f t="shared" si="4"/>
        <v>43.055555555555557</v>
      </c>
      <c r="W49" s="328">
        <f t="shared" si="4"/>
        <v>41.666666666666664</v>
      </c>
      <c r="X49" s="328">
        <f t="shared" si="4"/>
        <v>51.388888888888886</v>
      </c>
      <c r="Y49" s="328">
        <f t="shared" si="4"/>
        <v>54.166666666666664</v>
      </c>
      <c r="Z49" s="328">
        <f t="shared" si="4"/>
        <v>50</v>
      </c>
      <c r="AA49" s="328">
        <f t="shared" si="4"/>
        <v>47.222222222222221</v>
      </c>
      <c r="AB49" s="328">
        <f t="shared" si="8"/>
        <v>36.111111111111114</v>
      </c>
      <c r="AC49" s="328">
        <f t="shared" si="8"/>
        <v>29.861111111111111</v>
      </c>
      <c r="AD49" s="328">
        <f t="shared" si="8"/>
        <v>31.944444444444443</v>
      </c>
      <c r="AE49" s="328">
        <f t="shared" ref="AE49:AE52" si="21">P49*100/$D49</f>
        <v>43.055555555555557</v>
      </c>
      <c r="AF49" s="328">
        <f t="shared" ref="AF49:AG52" si="22">Q49*100/$D49</f>
        <v>44.444444444444443</v>
      </c>
      <c r="AG49" s="329">
        <f t="shared" si="22"/>
        <v>45.878136200716845</v>
      </c>
      <c r="AH49" s="766">
        <v>4</v>
      </c>
      <c r="AI49" s="767">
        <v>4</v>
      </c>
      <c r="AJ49" s="767">
        <v>4</v>
      </c>
      <c r="AK49" s="767">
        <v>4</v>
      </c>
      <c r="AL49" s="767">
        <v>4</v>
      </c>
      <c r="AM49" s="767">
        <v>4</v>
      </c>
      <c r="AN49" s="767">
        <v>4</v>
      </c>
      <c r="AO49" s="767">
        <v>4</v>
      </c>
      <c r="AP49" s="767">
        <v>4</v>
      </c>
      <c r="AQ49" s="767">
        <v>4</v>
      </c>
      <c r="AR49" s="767">
        <v>4</v>
      </c>
      <c r="AS49" s="767">
        <v>4</v>
      </c>
      <c r="AT49" s="767">
        <v>4</v>
      </c>
      <c r="AU49" s="767">
        <v>6</v>
      </c>
      <c r="AV49" s="769">
        <v>7</v>
      </c>
      <c r="AX49" s="855">
        <f t="shared" si="20"/>
        <v>-40.972222222222221</v>
      </c>
      <c r="AY49" s="855">
        <f t="shared" si="20"/>
        <v>-51.764705882352935</v>
      </c>
      <c r="AZ49" s="855">
        <f t="shared" si="19"/>
        <v>51.219512195121951</v>
      </c>
      <c r="BA49" s="855">
        <f t="shared" si="19"/>
        <v>-3.2258064516129004</v>
      </c>
      <c r="BB49" s="855">
        <f t="shared" si="19"/>
        <v>23.333333333333339</v>
      </c>
      <c r="BC49" s="855">
        <f t="shared" si="19"/>
        <v>5.4054054054053946</v>
      </c>
      <c r="BD49" s="855">
        <f t="shared" si="19"/>
        <v>-7.6923076923076872</v>
      </c>
      <c r="BE49" s="855">
        <f t="shared" si="19"/>
        <v>-5.555555555555558</v>
      </c>
      <c r="BF49" s="855">
        <f t="shared" si="19"/>
        <v>-23.529411764705888</v>
      </c>
      <c r="BG49" s="855">
        <f t="shared" si="19"/>
        <v>-17.307692307692314</v>
      </c>
      <c r="BH49" s="855">
        <f t="shared" si="19"/>
        <v>6.9767441860465018</v>
      </c>
      <c r="BI49" s="855">
        <f t="shared" si="19"/>
        <v>34.782608695652172</v>
      </c>
      <c r="BJ49" s="855">
        <f t="shared" si="19"/>
        <v>3.2258064516129004</v>
      </c>
      <c r="BK49" s="855">
        <f t="shared" si="19"/>
        <v>3.2258064516129004</v>
      </c>
    </row>
    <row r="50" spans="2:63" ht="15" x14ac:dyDescent="0.25">
      <c r="B50" s="918"/>
      <c r="C50" s="1" t="s">
        <v>4</v>
      </c>
      <c r="D50" s="848">
        <v>182</v>
      </c>
      <c r="E50" s="848">
        <v>170</v>
      </c>
      <c r="F50" s="848">
        <v>221</v>
      </c>
      <c r="G50" s="848">
        <v>211</v>
      </c>
      <c r="H50" s="848">
        <v>242</v>
      </c>
      <c r="I50" s="848">
        <v>250</v>
      </c>
      <c r="J50" s="848">
        <v>284</v>
      </c>
      <c r="K50" s="848">
        <v>312</v>
      </c>
      <c r="L50" s="848">
        <v>244</v>
      </c>
      <c r="M50" s="848">
        <v>194</v>
      </c>
      <c r="N50" s="849">
        <v>363</v>
      </c>
      <c r="O50" s="848">
        <v>384</v>
      </c>
      <c r="P50" s="848">
        <v>486</v>
      </c>
      <c r="Q50" s="848">
        <v>460</v>
      </c>
      <c r="R50" s="851">
        <v>435.3909465020576</v>
      </c>
      <c r="S50" s="143">
        <f>100</f>
        <v>100</v>
      </c>
      <c r="T50" s="328">
        <f t="shared" si="4"/>
        <v>93.406593406593402</v>
      </c>
      <c r="U50" s="328">
        <f t="shared" si="4"/>
        <v>121.42857142857143</v>
      </c>
      <c r="V50" s="328">
        <f t="shared" si="4"/>
        <v>115.93406593406593</v>
      </c>
      <c r="W50" s="328">
        <f t="shared" si="4"/>
        <v>132.96703296703296</v>
      </c>
      <c r="X50" s="328">
        <f t="shared" si="4"/>
        <v>137.36263736263737</v>
      </c>
      <c r="Y50" s="328">
        <f t="shared" si="4"/>
        <v>156.04395604395606</v>
      </c>
      <c r="Z50" s="328">
        <f t="shared" si="4"/>
        <v>171.42857142857142</v>
      </c>
      <c r="AA50" s="328">
        <f t="shared" si="4"/>
        <v>134.06593406593407</v>
      </c>
      <c r="AB50" s="328">
        <f t="shared" si="8"/>
        <v>106.5934065934066</v>
      </c>
      <c r="AC50" s="328">
        <f t="shared" si="8"/>
        <v>199.45054945054946</v>
      </c>
      <c r="AD50" s="328">
        <f t="shared" si="8"/>
        <v>210.98901098901098</v>
      </c>
      <c r="AE50" s="328">
        <f t="shared" si="21"/>
        <v>267.03296703296701</v>
      </c>
      <c r="AF50" s="328">
        <f t="shared" si="22"/>
        <v>252.74725274725276</v>
      </c>
      <c r="AG50" s="329">
        <f t="shared" si="22"/>
        <v>239.22579478135034</v>
      </c>
      <c r="AH50" s="766">
        <v>4</v>
      </c>
      <c r="AI50" s="767">
        <v>4</v>
      </c>
      <c r="AJ50" s="767">
        <v>4</v>
      </c>
      <c r="AK50" s="767">
        <v>4</v>
      </c>
      <c r="AL50" s="767">
        <v>4</v>
      </c>
      <c r="AM50" s="767">
        <v>4</v>
      </c>
      <c r="AN50" s="767">
        <v>4</v>
      </c>
      <c r="AO50" s="767">
        <v>4</v>
      </c>
      <c r="AP50" s="767">
        <v>4</v>
      </c>
      <c r="AQ50" s="767">
        <v>4</v>
      </c>
      <c r="AR50" s="767">
        <v>1</v>
      </c>
      <c r="AS50" s="767">
        <v>4</v>
      </c>
      <c r="AT50" s="767">
        <v>4</v>
      </c>
      <c r="AU50" s="767">
        <v>6</v>
      </c>
      <c r="AV50" s="769">
        <v>7</v>
      </c>
      <c r="AX50" s="855">
        <f t="shared" si="20"/>
        <v>-6.5934065934065922</v>
      </c>
      <c r="AY50" s="855">
        <f t="shared" si="20"/>
        <v>30.000000000000004</v>
      </c>
      <c r="AZ50" s="855">
        <f t="shared" si="19"/>
        <v>-4.5248868778280489</v>
      </c>
      <c r="BA50" s="855">
        <f t="shared" si="19"/>
        <v>14.691943127962093</v>
      </c>
      <c r="BB50" s="855">
        <f t="shared" si="19"/>
        <v>3.3057851239669311</v>
      </c>
      <c r="BC50" s="855">
        <f t="shared" si="19"/>
        <v>13.599999999999991</v>
      </c>
      <c r="BD50" s="855">
        <f t="shared" si="19"/>
        <v>9.8591549295774747</v>
      </c>
      <c r="BE50" s="855">
        <f t="shared" si="19"/>
        <v>-21.794871794871796</v>
      </c>
      <c r="BF50" s="855">
        <f t="shared" si="19"/>
        <v>-20.491803278688526</v>
      </c>
      <c r="BG50" s="855">
        <f t="shared" si="19"/>
        <v>87.113402061855666</v>
      </c>
      <c r="BH50" s="855">
        <f t="shared" si="19"/>
        <v>5.7851239669421517</v>
      </c>
      <c r="BI50" s="855">
        <f t="shared" si="19"/>
        <v>26.5625</v>
      </c>
      <c r="BJ50" s="855">
        <f t="shared" si="19"/>
        <v>-5.3497942386831259</v>
      </c>
      <c r="BK50" s="855">
        <f t="shared" si="19"/>
        <v>-5.3497942386831259</v>
      </c>
    </row>
    <row r="51" spans="2:63" ht="15" x14ac:dyDescent="0.25">
      <c r="B51" s="918"/>
      <c r="C51" s="1" t="s">
        <v>5</v>
      </c>
      <c r="D51" s="848">
        <v>620</v>
      </c>
      <c r="E51" s="848">
        <v>674</v>
      </c>
      <c r="F51" s="848">
        <v>604</v>
      </c>
      <c r="G51" s="848">
        <v>550</v>
      </c>
      <c r="H51" s="848">
        <v>527</v>
      </c>
      <c r="I51" s="848">
        <v>550</v>
      </c>
      <c r="J51" s="848">
        <v>523</v>
      </c>
      <c r="K51" s="848">
        <v>526</v>
      </c>
      <c r="L51" s="848">
        <v>591</v>
      </c>
      <c r="M51" s="848">
        <v>649</v>
      </c>
      <c r="N51" s="848">
        <v>553</v>
      </c>
      <c r="O51" s="848">
        <v>556</v>
      </c>
      <c r="P51" s="848">
        <v>0</v>
      </c>
      <c r="Q51" s="848">
        <v>0</v>
      </c>
      <c r="R51" s="851">
        <v>0</v>
      </c>
      <c r="S51" s="143">
        <f>100</f>
        <v>100</v>
      </c>
      <c r="T51" s="328">
        <f t="shared" si="4"/>
        <v>108.70967741935483</v>
      </c>
      <c r="U51" s="328">
        <f t="shared" si="4"/>
        <v>97.41935483870968</v>
      </c>
      <c r="V51" s="328">
        <f t="shared" si="4"/>
        <v>88.709677419354833</v>
      </c>
      <c r="W51" s="328">
        <f t="shared" si="4"/>
        <v>85</v>
      </c>
      <c r="X51" s="328">
        <f t="shared" si="4"/>
        <v>88.709677419354833</v>
      </c>
      <c r="Y51" s="328">
        <f t="shared" si="4"/>
        <v>84.354838709677423</v>
      </c>
      <c r="Z51" s="328">
        <f t="shared" si="4"/>
        <v>84.838709677419359</v>
      </c>
      <c r="AA51" s="328">
        <f t="shared" si="4"/>
        <v>95.322580645161295</v>
      </c>
      <c r="AB51" s="328">
        <f t="shared" si="8"/>
        <v>104.6774193548387</v>
      </c>
      <c r="AC51" s="328">
        <f t="shared" si="8"/>
        <v>89.193548387096769</v>
      </c>
      <c r="AD51" s="328">
        <f t="shared" si="8"/>
        <v>89.677419354838705</v>
      </c>
      <c r="AE51" s="328">
        <f t="shared" si="21"/>
        <v>0</v>
      </c>
      <c r="AF51" s="328">
        <f t="shared" si="22"/>
        <v>0</v>
      </c>
      <c r="AG51" s="329">
        <f t="shared" si="22"/>
        <v>0</v>
      </c>
      <c r="AH51" s="766">
        <v>4</v>
      </c>
      <c r="AI51" s="767">
        <v>4</v>
      </c>
      <c r="AJ51" s="767">
        <v>4</v>
      </c>
      <c r="AK51" s="767">
        <v>4</v>
      </c>
      <c r="AL51" s="767">
        <v>4</v>
      </c>
      <c r="AM51" s="767">
        <v>4</v>
      </c>
      <c r="AN51" s="767">
        <v>4</v>
      </c>
      <c r="AO51" s="767">
        <v>4</v>
      </c>
      <c r="AP51" s="767">
        <v>4</v>
      </c>
      <c r="AQ51" s="767">
        <v>4</v>
      </c>
      <c r="AR51" s="767">
        <v>4</v>
      </c>
      <c r="AS51" s="767">
        <v>4</v>
      </c>
      <c r="AT51" s="767">
        <v>4</v>
      </c>
      <c r="AU51" s="767">
        <v>6</v>
      </c>
      <c r="AV51" s="769">
        <v>7</v>
      </c>
      <c r="AX51" s="855">
        <f t="shared" si="20"/>
        <v>8.7096774193548434</v>
      </c>
      <c r="AY51" s="855">
        <f t="shared" si="20"/>
        <v>-10.385756676557866</v>
      </c>
      <c r="AZ51" s="855">
        <f t="shared" si="19"/>
        <v>-8.9403973509933792</v>
      </c>
      <c r="BA51" s="855">
        <f t="shared" si="19"/>
        <v>-4.181818181818187</v>
      </c>
      <c r="BB51" s="855">
        <f t="shared" si="19"/>
        <v>4.3643263757115802</v>
      </c>
      <c r="BC51" s="855">
        <f t="shared" si="19"/>
        <v>-4.9090909090909074</v>
      </c>
      <c r="BD51" s="855">
        <f t="shared" si="19"/>
        <v>0.57361376673039643</v>
      </c>
      <c r="BE51" s="855">
        <f t="shared" si="19"/>
        <v>12.357414448669202</v>
      </c>
      <c r="BF51" s="855">
        <f t="shared" si="19"/>
        <v>9.8138747884940702</v>
      </c>
      <c r="BG51" s="855">
        <f t="shared" si="19"/>
        <v>-14.791987673343609</v>
      </c>
      <c r="BH51" s="855">
        <f t="shared" si="19"/>
        <v>0.54249547920433017</v>
      </c>
      <c r="BI51" s="855">
        <f t="shared" si="19"/>
        <v>-100</v>
      </c>
      <c r="BJ51" s="855" t="e">
        <f t="shared" si="19"/>
        <v>#DIV/0!</v>
      </c>
      <c r="BK51" s="855" t="e">
        <f t="shared" si="19"/>
        <v>#DIV/0!</v>
      </c>
    </row>
    <row r="52" spans="2:63" ht="15" x14ac:dyDescent="0.25">
      <c r="B52" s="918"/>
      <c r="C52" s="1" t="s">
        <v>6</v>
      </c>
      <c r="D52" s="849">
        <v>993</v>
      </c>
      <c r="E52" s="849">
        <v>993</v>
      </c>
      <c r="F52" s="848">
        <v>936</v>
      </c>
      <c r="G52" s="848">
        <v>864</v>
      </c>
      <c r="H52" s="849">
        <v>877</v>
      </c>
      <c r="I52" s="849">
        <v>904</v>
      </c>
      <c r="J52" s="849">
        <v>900</v>
      </c>
      <c r="K52" s="849">
        <v>934</v>
      </c>
      <c r="L52" s="849">
        <v>934</v>
      </c>
      <c r="M52" s="849">
        <v>929</v>
      </c>
      <c r="N52" s="849">
        <v>981</v>
      </c>
      <c r="O52" s="849">
        <v>1002</v>
      </c>
      <c r="P52" s="848">
        <v>569</v>
      </c>
      <c r="Q52" s="848">
        <v>546</v>
      </c>
      <c r="R52" s="851">
        <v>523.92970123022849</v>
      </c>
      <c r="S52" s="143">
        <f>100</f>
        <v>100</v>
      </c>
      <c r="T52" s="328">
        <f t="shared" si="4"/>
        <v>100</v>
      </c>
      <c r="U52" s="328">
        <f t="shared" si="4"/>
        <v>94.259818731117818</v>
      </c>
      <c r="V52" s="328">
        <f t="shared" si="4"/>
        <v>87.009063444108762</v>
      </c>
      <c r="W52" s="328">
        <f t="shared" si="4"/>
        <v>88.318227593152059</v>
      </c>
      <c r="X52" s="328">
        <f t="shared" si="4"/>
        <v>91.037260825780464</v>
      </c>
      <c r="Y52" s="328">
        <f t="shared" si="4"/>
        <v>90.634441087613297</v>
      </c>
      <c r="Z52" s="328">
        <f t="shared" si="4"/>
        <v>94.058408862034241</v>
      </c>
      <c r="AA52" s="328">
        <f t="shared" si="4"/>
        <v>94.058408862034241</v>
      </c>
      <c r="AB52" s="328">
        <f t="shared" si="8"/>
        <v>93.554884189325278</v>
      </c>
      <c r="AC52" s="328">
        <f t="shared" si="8"/>
        <v>98.791540785498484</v>
      </c>
      <c r="AD52" s="328">
        <f t="shared" si="8"/>
        <v>100.90634441087613</v>
      </c>
      <c r="AE52" s="328">
        <f t="shared" si="21"/>
        <v>57.301107754279961</v>
      </c>
      <c r="AF52" s="328">
        <f t="shared" si="22"/>
        <v>54.984894259818731</v>
      </c>
      <c r="AG52" s="329">
        <f t="shared" si="22"/>
        <v>52.76230626689108</v>
      </c>
      <c r="AH52" s="766">
        <v>1</v>
      </c>
      <c r="AI52" s="767">
        <v>1</v>
      </c>
      <c r="AJ52" s="767">
        <v>4</v>
      </c>
      <c r="AK52" s="767">
        <v>4</v>
      </c>
      <c r="AL52" s="767">
        <v>1</v>
      </c>
      <c r="AM52" s="767">
        <v>1</v>
      </c>
      <c r="AN52" s="767">
        <v>1</v>
      </c>
      <c r="AO52" s="767">
        <v>1</v>
      </c>
      <c r="AP52" s="767">
        <v>1</v>
      </c>
      <c r="AQ52" s="767">
        <v>1</v>
      </c>
      <c r="AR52" s="767">
        <v>1</v>
      </c>
      <c r="AS52" s="767">
        <v>1</v>
      </c>
      <c r="AT52" s="767">
        <v>4</v>
      </c>
      <c r="AU52" s="767">
        <v>6</v>
      </c>
      <c r="AV52" s="769">
        <v>7</v>
      </c>
      <c r="AX52" s="855">
        <f t="shared" si="20"/>
        <v>0</v>
      </c>
      <c r="AY52" s="855">
        <f t="shared" si="20"/>
        <v>-5.7401812688821714</v>
      </c>
      <c r="AZ52" s="855">
        <f t="shared" si="19"/>
        <v>-7.6923076923076872</v>
      </c>
      <c r="BA52" s="855">
        <f t="shared" si="19"/>
        <v>1.504629629629628</v>
      </c>
      <c r="BB52" s="855">
        <f t="shared" si="19"/>
        <v>3.0786773090079711</v>
      </c>
      <c r="BC52" s="855">
        <f t="shared" si="19"/>
        <v>-0.44247787610619538</v>
      </c>
      <c r="BD52" s="855">
        <f t="shared" si="19"/>
        <v>3.7777777777777688</v>
      </c>
      <c r="BE52" s="855">
        <f t="shared" si="19"/>
        <v>0</v>
      </c>
      <c r="BF52" s="855">
        <f t="shared" si="19"/>
        <v>-0.53533190578158862</v>
      </c>
      <c r="BG52" s="855">
        <f t="shared" si="19"/>
        <v>5.5974165769644868</v>
      </c>
      <c r="BH52" s="855">
        <f t="shared" si="19"/>
        <v>2.1406727828746197</v>
      </c>
      <c r="BI52" s="855">
        <f t="shared" si="19"/>
        <v>-43.213572854291414</v>
      </c>
      <c r="BJ52" s="855">
        <f t="shared" si="19"/>
        <v>-4.0421792618629215</v>
      </c>
      <c r="BK52" s="855">
        <f t="shared" si="19"/>
        <v>-4.0421792618629109</v>
      </c>
    </row>
    <row r="53" spans="2:63" ht="15" x14ac:dyDescent="0.25">
      <c r="B53" s="919"/>
      <c r="C53" s="8" t="s">
        <v>7</v>
      </c>
      <c r="D53" s="850">
        <v>373</v>
      </c>
      <c r="E53" s="850">
        <v>319</v>
      </c>
      <c r="F53" s="850">
        <v>332</v>
      </c>
      <c r="G53" s="850">
        <v>314</v>
      </c>
      <c r="H53" s="850">
        <v>350</v>
      </c>
      <c r="I53" s="850">
        <v>354</v>
      </c>
      <c r="J53" s="850">
        <v>377</v>
      </c>
      <c r="K53" s="850">
        <v>408</v>
      </c>
      <c r="L53" s="850">
        <v>343</v>
      </c>
      <c r="M53" s="850">
        <v>280</v>
      </c>
      <c r="N53" s="850">
        <v>428</v>
      </c>
      <c r="O53" s="850">
        <v>446</v>
      </c>
      <c r="P53" s="850">
        <v>569</v>
      </c>
      <c r="Q53" s="850">
        <v>546</v>
      </c>
      <c r="R53" s="852">
        <v>523.92970123022849</v>
      </c>
      <c r="S53" s="143">
        <f>100</f>
        <v>100</v>
      </c>
      <c r="T53" s="328">
        <f t="shared" si="4"/>
        <v>85.52278820375335</v>
      </c>
      <c r="U53" s="328">
        <f t="shared" si="4"/>
        <v>89.008042895442358</v>
      </c>
      <c r="V53" s="328">
        <f t="shared" si="4"/>
        <v>84.182305630026804</v>
      </c>
      <c r="W53" s="328">
        <f t="shared" si="4"/>
        <v>93.833780160857913</v>
      </c>
      <c r="X53" s="328">
        <f t="shared" si="4"/>
        <v>94.906166219839136</v>
      </c>
      <c r="Y53" s="328">
        <f t="shared" si="4"/>
        <v>101.07238605898124</v>
      </c>
      <c r="Z53" s="328">
        <f t="shared" si="4"/>
        <v>109.38337801608579</v>
      </c>
      <c r="AA53" s="328">
        <f t="shared" si="4"/>
        <v>91.957104557640747</v>
      </c>
      <c r="AB53" s="328">
        <f t="shared" si="8"/>
        <v>75.067024128686327</v>
      </c>
      <c r="AC53" s="328">
        <f t="shared" si="8"/>
        <v>114.74530831099196</v>
      </c>
      <c r="AD53" s="328">
        <f t="shared" si="8"/>
        <v>119.57104557640751</v>
      </c>
      <c r="AE53" s="328">
        <f t="shared" ref="AE53:AE56" si="23">P53*100/$D53</f>
        <v>152.54691689008044</v>
      </c>
      <c r="AF53" s="328">
        <f t="shared" ref="AF53:AG56" si="24">Q53*100/$D53</f>
        <v>146.38069705093835</v>
      </c>
      <c r="AG53" s="329">
        <f t="shared" si="24"/>
        <v>140.46372687137492</v>
      </c>
      <c r="AH53" s="770"/>
      <c r="AI53" s="771"/>
      <c r="AJ53" s="771"/>
      <c r="AK53" s="771"/>
      <c r="AL53" s="771"/>
      <c r="AM53" s="771"/>
      <c r="AN53" s="771"/>
      <c r="AO53" s="771"/>
      <c r="AP53" s="771"/>
      <c r="AQ53" s="771"/>
      <c r="AR53" s="771"/>
      <c r="AS53" s="771"/>
      <c r="AT53" s="771"/>
      <c r="AU53" s="771"/>
      <c r="AV53" s="772"/>
      <c r="AX53" s="855">
        <f t="shared" si="20"/>
        <v>-14.477211796246648</v>
      </c>
      <c r="AY53" s="855">
        <f t="shared" si="20"/>
        <v>4.0752351097178785</v>
      </c>
      <c r="AZ53" s="855">
        <f t="shared" si="19"/>
        <v>-5.4216867469879526</v>
      </c>
      <c r="BA53" s="855">
        <f t="shared" si="19"/>
        <v>11.464968152866239</v>
      </c>
      <c r="BB53" s="855">
        <f t="shared" si="19"/>
        <v>1.1428571428571344</v>
      </c>
      <c r="BC53" s="855">
        <f t="shared" si="19"/>
        <v>6.4971751412429279</v>
      </c>
      <c r="BD53" s="855">
        <f t="shared" si="19"/>
        <v>8.2228116710875376</v>
      </c>
      <c r="BE53" s="855">
        <f t="shared" si="19"/>
        <v>-15.931372549019606</v>
      </c>
      <c r="BF53" s="855">
        <f t="shared" si="19"/>
        <v>-18.367346938775508</v>
      </c>
      <c r="BG53" s="855">
        <f t="shared" si="19"/>
        <v>52.857142857142847</v>
      </c>
      <c r="BH53" s="855">
        <f t="shared" si="19"/>
        <v>4.20560747663552</v>
      </c>
      <c r="BI53" s="855">
        <f t="shared" si="19"/>
        <v>27.578475336322871</v>
      </c>
      <c r="BJ53" s="855">
        <f t="shared" si="19"/>
        <v>-4.0421792618629215</v>
      </c>
      <c r="BK53" s="855">
        <f t="shared" si="19"/>
        <v>-4.0421792618629109</v>
      </c>
    </row>
    <row r="54" spans="2:63" ht="15" customHeight="1" x14ac:dyDescent="0.25">
      <c r="B54" s="918" t="s">
        <v>26</v>
      </c>
      <c r="C54" s="1" t="s">
        <v>2</v>
      </c>
      <c r="D54" s="849">
        <v>0</v>
      </c>
      <c r="E54" s="849">
        <v>0</v>
      </c>
      <c r="F54" s="849">
        <v>0</v>
      </c>
      <c r="G54" s="849">
        <v>0</v>
      </c>
      <c r="H54" s="849">
        <v>0</v>
      </c>
      <c r="I54" s="849">
        <v>0</v>
      </c>
      <c r="J54" s="849">
        <v>0</v>
      </c>
      <c r="K54" s="849">
        <v>0</v>
      </c>
      <c r="L54" s="849">
        <v>0</v>
      </c>
      <c r="M54" s="849">
        <v>0</v>
      </c>
      <c r="N54" s="849">
        <v>0</v>
      </c>
      <c r="O54" s="849">
        <v>0</v>
      </c>
      <c r="P54" s="848">
        <v>0</v>
      </c>
      <c r="Q54" s="848">
        <v>0</v>
      </c>
      <c r="R54" s="851">
        <v>0</v>
      </c>
      <c r="S54" s="143">
        <f>100</f>
        <v>100</v>
      </c>
      <c r="T54" s="328" t="e">
        <f t="shared" si="4"/>
        <v>#DIV/0!</v>
      </c>
      <c r="U54" s="328" t="e">
        <f t="shared" si="4"/>
        <v>#DIV/0!</v>
      </c>
      <c r="V54" s="328" t="e">
        <f t="shared" si="4"/>
        <v>#DIV/0!</v>
      </c>
      <c r="W54" s="328" t="e">
        <f t="shared" si="4"/>
        <v>#DIV/0!</v>
      </c>
      <c r="X54" s="328" t="e">
        <f t="shared" si="4"/>
        <v>#DIV/0!</v>
      </c>
      <c r="Y54" s="328" t="e">
        <f t="shared" si="4"/>
        <v>#DIV/0!</v>
      </c>
      <c r="Z54" s="328" t="e">
        <f t="shared" si="4"/>
        <v>#DIV/0!</v>
      </c>
      <c r="AA54" s="328" t="e">
        <f t="shared" si="4"/>
        <v>#DIV/0!</v>
      </c>
      <c r="AB54" s="328" t="e">
        <f t="shared" si="8"/>
        <v>#DIV/0!</v>
      </c>
      <c r="AC54" s="328" t="e">
        <f t="shared" si="8"/>
        <v>#DIV/0!</v>
      </c>
      <c r="AD54" s="328" t="e">
        <f t="shared" si="8"/>
        <v>#DIV/0!</v>
      </c>
      <c r="AE54" s="328" t="e">
        <f t="shared" si="23"/>
        <v>#DIV/0!</v>
      </c>
      <c r="AF54" s="328" t="e">
        <f t="shared" si="24"/>
        <v>#DIV/0!</v>
      </c>
      <c r="AG54" s="329" t="e">
        <f t="shared" si="24"/>
        <v>#DIV/0!</v>
      </c>
      <c r="AH54" s="766">
        <v>1</v>
      </c>
      <c r="AI54" s="767">
        <v>1</v>
      </c>
      <c r="AJ54" s="767">
        <v>1</v>
      </c>
      <c r="AK54" s="767">
        <v>1</v>
      </c>
      <c r="AL54" s="767">
        <v>1</v>
      </c>
      <c r="AM54" s="767">
        <v>1</v>
      </c>
      <c r="AN54" s="767">
        <v>1</v>
      </c>
      <c r="AO54" s="767">
        <v>1</v>
      </c>
      <c r="AP54" s="767">
        <v>1</v>
      </c>
      <c r="AQ54" s="767">
        <v>1</v>
      </c>
      <c r="AR54" s="767">
        <v>1</v>
      </c>
      <c r="AS54" s="767">
        <v>1</v>
      </c>
      <c r="AT54" s="767">
        <v>4</v>
      </c>
      <c r="AU54" s="767">
        <v>6</v>
      </c>
      <c r="AV54" s="769">
        <v>7</v>
      </c>
      <c r="AX54" s="855" t="e">
        <f t="shared" si="20"/>
        <v>#DIV/0!</v>
      </c>
      <c r="AY54" s="855" t="e">
        <f t="shared" si="20"/>
        <v>#DIV/0!</v>
      </c>
      <c r="AZ54" s="855" t="e">
        <f t="shared" si="19"/>
        <v>#DIV/0!</v>
      </c>
      <c r="BA54" s="855" t="e">
        <f t="shared" si="19"/>
        <v>#DIV/0!</v>
      </c>
      <c r="BB54" s="855" t="e">
        <f t="shared" si="19"/>
        <v>#DIV/0!</v>
      </c>
      <c r="BC54" s="855" t="e">
        <f t="shared" si="19"/>
        <v>#DIV/0!</v>
      </c>
      <c r="BD54" s="855" t="e">
        <f t="shared" si="19"/>
        <v>#DIV/0!</v>
      </c>
      <c r="BE54" s="855" t="e">
        <f t="shared" si="19"/>
        <v>#DIV/0!</v>
      </c>
      <c r="BF54" s="855" t="e">
        <f t="shared" si="19"/>
        <v>#DIV/0!</v>
      </c>
      <c r="BG54" s="855" t="e">
        <f t="shared" si="19"/>
        <v>#DIV/0!</v>
      </c>
      <c r="BH54" s="855" t="e">
        <f t="shared" si="19"/>
        <v>#DIV/0!</v>
      </c>
      <c r="BI54" s="855" t="e">
        <f t="shared" si="19"/>
        <v>#DIV/0!</v>
      </c>
      <c r="BJ54" s="855" t="e">
        <f t="shared" si="19"/>
        <v>#DIV/0!</v>
      </c>
      <c r="BK54" s="855" t="e">
        <f t="shared" si="19"/>
        <v>#DIV/0!</v>
      </c>
    </row>
    <row r="55" spans="2:63" ht="15" x14ac:dyDescent="0.25">
      <c r="B55" s="918"/>
      <c r="C55" s="1" t="s">
        <v>3</v>
      </c>
      <c r="D55" s="848">
        <v>21</v>
      </c>
      <c r="E55" s="848">
        <v>22</v>
      </c>
      <c r="F55" s="848">
        <v>21</v>
      </c>
      <c r="G55" s="848">
        <v>27</v>
      </c>
      <c r="H55" s="848">
        <v>49</v>
      </c>
      <c r="I55" s="848">
        <v>38</v>
      </c>
      <c r="J55" s="848">
        <v>206</v>
      </c>
      <c r="K55" s="848">
        <v>70</v>
      </c>
      <c r="L55" s="848">
        <v>77</v>
      </c>
      <c r="M55" s="848">
        <v>95</v>
      </c>
      <c r="N55" s="848">
        <v>112</v>
      </c>
      <c r="O55" s="848">
        <v>137</v>
      </c>
      <c r="P55" s="848">
        <v>162</v>
      </c>
      <c r="Q55" s="848">
        <v>166</v>
      </c>
      <c r="R55" s="851">
        <v>170.09876543209879</v>
      </c>
      <c r="S55" s="143">
        <f>100</f>
        <v>100</v>
      </c>
      <c r="T55" s="328">
        <f t="shared" si="4"/>
        <v>104.76190476190476</v>
      </c>
      <c r="U55" s="328">
        <f t="shared" si="4"/>
        <v>100</v>
      </c>
      <c r="V55" s="328">
        <f t="shared" si="4"/>
        <v>128.57142857142858</v>
      </c>
      <c r="W55" s="328">
        <f t="shared" si="4"/>
        <v>233.33333333333334</v>
      </c>
      <c r="X55" s="328">
        <f t="shared" si="4"/>
        <v>180.95238095238096</v>
      </c>
      <c r="Y55" s="328">
        <f t="shared" si="4"/>
        <v>980.95238095238096</v>
      </c>
      <c r="Z55" s="328">
        <f t="shared" si="4"/>
        <v>333.33333333333331</v>
      </c>
      <c r="AA55" s="328">
        <f t="shared" si="4"/>
        <v>366.66666666666669</v>
      </c>
      <c r="AB55" s="328">
        <f t="shared" si="8"/>
        <v>452.38095238095241</v>
      </c>
      <c r="AC55" s="328">
        <f t="shared" si="8"/>
        <v>533.33333333333337</v>
      </c>
      <c r="AD55" s="328">
        <f t="shared" si="8"/>
        <v>652.38095238095241</v>
      </c>
      <c r="AE55" s="328">
        <f t="shared" si="23"/>
        <v>771.42857142857144</v>
      </c>
      <c r="AF55" s="328">
        <f t="shared" si="24"/>
        <v>790.47619047619048</v>
      </c>
      <c r="AG55" s="329">
        <f t="shared" si="24"/>
        <v>809.99412110523224</v>
      </c>
      <c r="AH55" s="766">
        <v>4</v>
      </c>
      <c r="AI55" s="767">
        <v>4</v>
      </c>
      <c r="AJ55" s="767">
        <v>4</v>
      </c>
      <c r="AK55" s="767">
        <v>4</v>
      </c>
      <c r="AL55" s="767">
        <v>4</v>
      </c>
      <c r="AM55" s="767">
        <v>4</v>
      </c>
      <c r="AN55" s="767">
        <v>4</v>
      </c>
      <c r="AO55" s="767">
        <v>4</v>
      </c>
      <c r="AP55" s="767">
        <v>4</v>
      </c>
      <c r="AQ55" s="767">
        <v>4</v>
      </c>
      <c r="AR55" s="767">
        <v>4</v>
      </c>
      <c r="AS55" s="767">
        <v>4</v>
      </c>
      <c r="AT55" s="767">
        <v>4</v>
      </c>
      <c r="AU55" s="767">
        <v>6</v>
      </c>
      <c r="AV55" s="769">
        <v>7</v>
      </c>
      <c r="AX55" s="855">
        <f t="shared" si="20"/>
        <v>4.7619047619047672</v>
      </c>
      <c r="AY55" s="855">
        <f t="shared" si="20"/>
        <v>-4.5454545454545414</v>
      </c>
      <c r="AZ55" s="855">
        <f t="shared" si="19"/>
        <v>28.57142857142858</v>
      </c>
      <c r="BA55" s="855">
        <f t="shared" si="19"/>
        <v>81.481481481481495</v>
      </c>
      <c r="BB55" s="855">
        <f t="shared" si="19"/>
        <v>-22.448979591836739</v>
      </c>
      <c r="BC55" s="855">
        <f t="shared" si="19"/>
        <v>442.1052631578948</v>
      </c>
      <c r="BD55" s="855">
        <f t="shared" si="19"/>
        <v>-66.019417475728147</v>
      </c>
      <c r="BE55" s="855">
        <f t="shared" si="19"/>
        <v>10.000000000000009</v>
      </c>
      <c r="BF55" s="855">
        <f t="shared" si="19"/>
        <v>23.376623376623385</v>
      </c>
      <c r="BG55" s="855">
        <f t="shared" si="19"/>
        <v>17.894736842105253</v>
      </c>
      <c r="BH55" s="855">
        <f t="shared" si="19"/>
        <v>22.32142857142858</v>
      </c>
      <c r="BI55" s="855">
        <f t="shared" si="19"/>
        <v>18.248175182481763</v>
      </c>
      <c r="BJ55" s="855">
        <f t="shared" si="19"/>
        <v>2.4691358024691468</v>
      </c>
      <c r="BK55" s="855">
        <f t="shared" si="19"/>
        <v>2.4691358024691468</v>
      </c>
    </row>
    <row r="56" spans="2:63" ht="15" x14ac:dyDescent="0.25">
      <c r="B56" s="918"/>
      <c r="C56" s="1" t="s">
        <v>4</v>
      </c>
      <c r="D56" s="849">
        <v>0</v>
      </c>
      <c r="E56" s="849">
        <v>0</v>
      </c>
      <c r="F56" s="849">
        <v>0</v>
      </c>
      <c r="G56" s="849">
        <v>0</v>
      </c>
      <c r="H56" s="849">
        <v>0</v>
      </c>
      <c r="I56" s="849">
        <v>0</v>
      </c>
      <c r="J56" s="849">
        <v>0</v>
      </c>
      <c r="K56" s="849">
        <v>0</v>
      </c>
      <c r="L56" s="849">
        <v>0</v>
      </c>
      <c r="M56" s="849">
        <v>0</v>
      </c>
      <c r="N56" s="849">
        <v>0</v>
      </c>
      <c r="O56" s="849">
        <v>0</v>
      </c>
      <c r="P56" s="848">
        <v>0</v>
      </c>
      <c r="Q56" s="848">
        <v>0</v>
      </c>
      <c r="R56" s="851">
        <v>0</v>
      </c>
      <c r="S56" s="143">
        <f>100</f>
        <v>100</v>
      </c>
      <c r="T56" s="328" t="e">
        <f t="shared" si="4"/>
        <v>#DIV/0!</v>
      </c>
      <c r="U56" s="328" t="e">
        <f t="shared" si="4"/>
        <v>#DIV/0!</v>
      </c>
      <c r="V56" s="328" t="e">
        <f t="shared" si="4"/>
        <v>#DIV/0!</v>
      </c>
      <c r="W56" s="328" t="e">
        <f t="shared" si="4"/>
        <v>#DIV/0!</v>
      </c>
      <c r="X56" s="328" t="e">
        <f t="shared" si="4"/>
        <v>#DIV/0!</v>
      </c>
      <c r="Y56" s="328" t="e">
        <f t="shared" si="4"/>
        <v>#DIV/0!</v>
      </c>
      <c r="Z56" s="328" t="e">
        <f t="shared" si="4"/>
        <v>#DIV/0!</v>
      </c>
      <c r="AA56" s="328" t="e">
        <f t="shared" si="4"/>
        <v>#DIV/0!</v>
      </c>
      <c r="AB56" s="328" t="e">
        <f t="shared" si="8"/>
        <v>#DIV/0!</v>
      </c>
      <c r="AC56" s="328" t="e">
        <f t="shared" si="8"/>
        <v>#DIV/0!</v>
      </c>
      <c r="AD56" s="328" t="e">
        <f t="shared" si="8"/>
        <v>#DIV/0!</v>
      </c>
      <c r="AE56" s="328" t="e">
        <f t="shared" si="23"/>
        <v>#DIV/0!</v>
      </c>
      <c r="AF56" s="328" t="e">
        <f t="shared" si="24"/>
        <v>#DIV/0!</v>
      </c>
      <c r="AG56" s="329" t="e">
        <f t="shared" si="24"/>
        <v>#DIV/0!</v>
      </c>
      <c r="AH56" s="766">
        <v>1</v>
      </c>
      <c r="AI56" s="767">
        <v>1</v>
      </c>
      <c r="AJ56" s="767">
        <v>1</v>
      </c>
      <c r="AK56" s="767">
        <v>1</v>
      </c>
      <c r="AL56" s="767">
        <v>1</v>
      </c>
      <c r="AM56" s="767">
        <v>1</v>
      </c>
      <c r="AN56" s="767">
        <v>1</v>
      </c>
      <c r="AO56" s="767">
        <v>1</v>
      </c>
      <c r="AP56" s="767">
        <v>1</v>
      </c>
      <c r="AQ56" s="767">
        <v>1</v>
      </c>
      <c r="AR56" s="767">
        <v>1</v>
      </c>
      <c r="AS56" s="767">
        <v>1</v>
      </c>
      <c r="AT56" s="767">
        <v>4</v>
      </c>
      <c r="AU56" s="767">
        <v>6</v>
      </c>
      <c r="AV56" s="769">
        <v>7</v>
      </c>
      <c r="AX56" s="855" t="e">
        <f t="shared" si="20"/>
        <v>#DIV/0!</v>
      </c>
      <c r="AY56" s="855" t="e">
        <f t="shared" si="20"/>
        <v>#DIV/0!</v>
      </c>
      <c r="AZ56" s="855" t="e">
        <f t="shared" si="19"/>
        <v>#DIV/0!</v>
      </c>
      <c r="BA56" s="855" t="e">
        <f t="shared" si="19"/>
        <v>#DIV/0!</v>
      </c>
      <c r="BB56" s="855" t="e">
        <f t="shared" si="19"/>
        <v>#DIV/0!</v>
      </c>
      <c r="BC56" s="855" t="e">
        <f t="shared" si="19"/>
        <v>#DIV/0!</v>
      </c>
      <c r="BD56" s="855" t="e">
        <f t="shared" si="19"/>
        <v>#DIV/0!</v>
      </c>
      <c r="BE56" s="855" t="e">
        <f t="shared" si="19"/>
        <v>#DIV/0!</v>
      </c>
      <c r="BF56" s="855" t="e">
        <f t="shared" si="19"/>
        <v>#DIV/0!</v>
      </c>
      <c r="BG56" s="855" t="e">
        <f t="shared" si="19"/>
        <v>#DIV/0!</v>
      </c>
      <c r="BH56" s="855" t="e">
        <f t="shared" si="19"/>
        <v>#DIV/0!</v>
      </c>
      <c r="BI56" s="855" t="e">
        <f t="shared" si="19"/>
        <v>#DIV/0!</v>
      </c>
      <c r="BJ56" s="855" t="e">
        <f t="shared" si="19"/>
        <v>#DIV/0!</v>
      </c>
      <c r="BK56" s="855" t="e">
        <f t="shared" si="19"/>
        <v>#DIV/0!</v>
      </c>
    </row>
    <row r="57" spans="2:63" ht="15" x14ac:dyDescent="0.25">
      <c r="B57" s="918"/>
      <c r="C57" s="1" t="s">
        <v>5</v>
      </c>
      <c r="D57" s="849">
        <v>0</v>
      </c>
      <c r="E57" s="849">
        <v>0</v>
      </c>
      <c r="F57" s="849">
        <v>0</v>
      </c>
      <c r="G57" s="849">
        <v>0</v>
      </c>
      <c r="H57" s="849">
        <v>0</v>
      </c>
      <c r="I57" s="849">
        <v>0</v>
      </c>
      <c r="J57" s="849">
        <v>0</v>
      </c>
      <c r="K57" s="849">
        <v>0</v>
      </c>
      <c r="L57" s="849">
        <v>0</v>
      </c>
      <c r="M57" s="849">
        <v>0</v>
      </c>
      <c r="N57" s="849">
        <v>0</v>
      </c>
      <c r="O57" s="849">
        <v>0</v>
      </c>
      <c r="P57" s="848">
        <v>0</v>
      </c>
      <c r="Q57" s="848">
        <v>0</v>
      </c>
      <c r="R57" s="851">
        <v>0</v>
      </c>
      <c r="S57" s="143">
        <f>100</f>
        <v>100</v>
      </c>
      <c r="T57" s="328" t="e">
        <f t="shared" si="4"/>
        <v>#DIV/0!</v>
      </c>
      <c r="U57" s="328" t="e">
        <f t="shared" si="4"/>
        <v>#DIV/0!</v>
      </c>
      <c r="V57" s="328" t="e">
        <f t="shared" si="4"/>
        <v>#DIV/0!</v>
      </c>
      <c r="W57" s="328" t="e">
        <f t="shared" si="4"/>
        <v>#DIV/0!</v>
      </c>
      <c r="X57" s="328" t="e">
        <f t="shared" si="4"/>
        <v>#DIV/0!</v>
      </c>
      <c r="Y57" s="328" t="e">
        <f t="shared" si="4"/>
        <v>#DIV/0!</v>
      </c>
      <c r="Z57" s="328" t="e">
        <f t="shared" si="4"/>
        <v>#DIV/0!</v>
      </c>
      <c r="AA57" s="328" t="e">
        <f t="shared" si="4"/>
        <v>#DIV/0!</v>
      </c>
      <c r="AB57" s="328" t="e">
        <f t="shared" si="8"/>
        <v>#DIV/0!</v>
      </c>
      <c r="AC57" s="328" t="e">
        <f t="shared" si="8"/>
        <v>#DIV/0!</v>
      </c>
      <c r="AD57" s="328" t="e">
        <f t="shared" si="8"/>
        <v>#DIV/0!</v>
      </c>
      <c r="AE57" s="328" t="e">
        <f t="shared" ref="AE57:AE60" si="25">P57*100/$D57</f>
        <v>#DIV/0!</v>
      </c>
      <c r="AF57" s="328" t="e">
        <f t="shared" ref="AF57:AG60" si="26">Q57*100/$D57</f>
        <v>#DIV/0!</v>
      </c>
      <c r="AG57" s="329" t="e">
        <f t="shared" si="26"/>
        <v>#DIV/0!</v>
      </c>
      <c r="AH57" s="766">
        <v>1</v>
      </c>
      <c r="AI57" s="767">
        <v>1</v>
      </c>
      <c r="AJ57" s="767">
        <v>1</v>
      </c>
      <c r="AK57" s="767">
        <v>1</v>
      </c>
      <c r="AL57" s="767">
        <v>1</v>
      </c>
      <c r="AM57" s="767">
        <v>1</v>
      </c>
      <c r="AN57" s="767">
        <v>1</v>
      </c>
      <c r="AO57" s="767">
        <v>1</v>
      </c>
      <c r="AP57" s="767">
        <v>1</v>
      </c>
      <c r="AQ57" s="767">
        <v>1</v>
      </c>
      <c r="AR57" s="767">
        <v>1</v>
      </c>
      <c r="AS57" s="767">
        <v>1</v>
      </c>
      <c r="AT57" s="767">
        <v>4</v>
      </c>
      <c r="AU57" s="767">
        <v>6</v>
      </c>
      <c r="AV57" s="769">
        <v>7</v>
      </c>
      <c r="AX57" s="855" t="e">
        <f t="shared" si="20"/>
        <v>#DIV/0!</v>
      </c>
      <c r="AY57" s="855" t="e">
        <f t="shared" si="20"/>
        <v>#DIV/0!</v>
      </c>
      <c r="AZ57" s="855" t="e">
        <f t="shared" si="19"/>
        <v>#DIV/0!</v>
      </c>
      <c r="BA57" s="855" t="e">
        <f t="shared" si="19"/>
        <v>#DIV/0!</v>
      </c>
      <c r="BB57" s="855" t="e">
        <f t="shared" si="19"/>
        <v>#DIV/0!</v>
      </c>
      <c r="BC57" s="855" t="e">
        <f t="shared" si="19"/>
        <v>#DIV/0!</v>
      </c>
      <c r="BD57" s="855" t="e">
        <f t="shared" si="19"/>
        <v>#DIV/0!</v>
      </c>
      <c r="BE57" s="855" t="e">
        <f t="shared" si="19"/>
        <v>#DIV/0!</v>
      </c>
      <c r="BF57" s="855" t="e">
        <f t="shared" si="19"/>
        <v>#DIV/0!</v>
      </c>
      <c r="BG57" s="855" t="e">
        <f t="shared" si="19"/>
        <v>#DIV/0!</v>
      </c>
      <c r="BH57" s="855" t="e">
        <f t="shared" si="19"/>
        <v>#DIV/0!</v>
      </c>
      <c r="BI57" s="855" t="e">
        <f t="shared" si="19"/>
        <v>#DIV/0!</v>
      </c>
      <c r="BJ57" s="855" t="e">
        <f t="shared" si="19"/>
        <v>#DIV/0!</v>
      </c>
      <c r="BK57" s="855" t="e">
        <f t="shared" si="19"/>
        <v>#DIV/0!</v>
      </c>
    </row>
    <row r="58" spans="2:63" ht="15" x14ac:dyDescent="0.25">
      <c r="B58" s="918"/>
      <c r="C58" s="1" t="s">
        <v>6</v>
      </c>
      <c r="D58" s="848">
        <v>21</v>
      </c>
      <c r="E58" s="848">
        <v>22</v>
      </c>
      <c r="F58" s="848">
        <v>21</v>
      </c>
      <c r="G58" s="848">
        <v>27</v>
      </c>
      <c r="H58" s="848">
        <v>49</v>
      </c>
      <c r="I58" s="848">
        <v>38</v>
      </c>
      <c r="J58" s="848">
        <v>206</v>
      </c>
      <c r="K58" s="848">
        <v>70</v>
      </c>
      <c r="L58" s="848">
        <v>77</v>
      </c>
      <c r="M58" s="848">
        <v>95</v>
      </c>
      <c r="N58" s="848">
        <v>112</v>
      </c>
      <c r="O58" s="848">
        <v>137</v>
      </c>
      <c r="P58" s="848">
        <v>162</v>
      </c>
      <c r="Q58" s="848">
        <v>166</v>
      </c>
      <c r="R58" s="851">
        <v>170.09876543209879</v>
      </c>
      <c r="S58" s="143">
        <f>100</f>
        <v>100</v>
      </c>
      <c r="T58" s="328">
        <f t="shared" ref="T58:AA89" si="27">E58*100/$D58</f>
        <v>104.76190476190476</v>
      </c>
      <c r="U58" s="328">
        <f t="shared" si="27"/>
        <v>100</v>
      </c>
      <c r="V58" s="328">
        <f t="shared" si="27"/>
        <v>128.57142857142858</v>
      </c>
      <c r="W58" s="328">
        <f t="shared" si="27"/>
        <v>233.33333333333334</v>
      </c>
      <c r="X58" s="328">
        <f t="shared" si="27"/>
        <v>180.95238095238096</v>
      </c>
      <c r="Y58" s="328">
        <f t="shared" si="27"/>
        <v>980.95238095238096</v>
      </c>
      <c r="Z58" s="328">
        <f t="shared" si="27"/>
        <v>333.33333333333331</v>
      </c>
      <c r="AA58" s="328">
        <f t="shared" si="27"/>
        <v>366.66666666666669</v>
      </c>
      <c r="AB58" s="328">
        <f t="shared" si="8"/>
        <v>452.38095238095241</v>
      </c>
      <c r="AC58" s="328">
        <f t="shared" si="8"/>
        <v>533.33333333333337</v>
      </c>
      <c r="AD58" s="328">
        <f t="shared" si="8"/>
        <v>652.38095238095241</v>
      </c>
      <c r="AE58" s="328">
        <f t="shared" si="25"/>
        <v>771.42857142857144</v>
      </c>
      <c r="AF58" s="328">
        <f t="shared" si="26"/>
        <v>790.47619047619048</v>
      </c>
      <c r="AG58" s="329">
        <f t="shared" si="26"/>
        <v>809.99412110523224</v>
      </c>
      <c r="AH58" s="766">
        <v>4</v>
      </c>
      <c r="AI58" s="767">
        <v>4</v>
      </c>
      <c r="AJ58" s="767">
        <v>4</v>
      </c>
      <c r="AK58" s="767">
        <v>4</v>
      </c>
      <c r="AL58" s="767">
        <v>4</v>
      </c>
      <c r="AM58" s="767">
        <v>4</v>
      </c>
      <c r="AN58" s="767">
        <v>4</v>
      </c>
      <c r="AO58" s="767">
        <v>4</v>
      </c>
      <c r="AP58" s="767">
        <v>4</v>
      </c>
      <c r="AQ58" s="767">
        <v>4</v>
      </c>
      <c r="AR58" s="767">
        <v>4</v>
      </c>
      <c r="AS58" s="767">
        <v>4</v>
      </c>
      <c r="AT58" s="767">
        <v>4</v>
      </c>
      <c r="AU58" s="767">
        <v>6</v>
      </c>
      <c r="AV58" s="769">
        <v>7</v>
      </c>
      <c r="AX58" s="855">
        <f t="shared" si="20"/>
        <v>4.7619047619047672</v>
      </c>
      <c r="AY58" s="855">
        <f t="shared" si="20"/>
        <v>-4.5454545454545414</v>
      </c>
      <c r="AZ58" s="855">
        <f t="shared" si="19"/>
        <v>28.57142857142858</v>
      </c>
      <c r="BA58" s="855">
        <f t="shared" si="19"/>
        <v>81.481481481481495</v>
      </c>
      <c r="BB58" s="855">
        <f t="shared" si="19"/>
        <v>-22.448979591836739</v>
      </c>
      <c r="BC58" s="855">
        <f t="shared" si="19"/>
        <v>442.1052631578948</v>
      </c>
      <c r="BD58" s="855">
        <f t="shared" si="19"/>
        <v>-66.019417475728147</v>
      </c>
      <c r="BE58" s="855">
        <f t="shared" si="19"/>
        <v>10.000000000000009</v>
      </c>
      <c r="BF58" s="855">
        <f t="shared" si="19"/>
        <v>23.376623376623385</v>
      </c>
      <c r="BG58" s="855">
        <f t="shared" si="19"/>
        <v>17.894736842105253</v>
      </c>
      <c r="BH58" s="855">
        <f t="shared" si="19"/>
        <v>22.32142857142858</v>
      </c>
      <c r="BI58" s="855">
        <f t="shared" si="19"/>
        <v>18.248175182481763</v>
      </c>
      <c r="BJ58" s="855">
        <f t="shared" si="19"/>
        <v>2.4691358024691468</v>
      </c>
      <c r="BK58" s="855">
        <f t="shared" si="19"/>
        <v>2.4691358024691468</v>
      </c>
    </row>
    <row r="59" spans="2:63" ht="15" x14ac:dyDescent="0.25">
      <c r="B59" s="918"/>
      <c r="C59" s="1" t="s">
        <v>7</v>
      </c>
      <c r="D59" s="850">
        <v>21</v>
      </c>
      <c r="E59" s="850">
        <v>22</v>
      </c>
      <c r="F59" s="850">
        <v>21</v>
      </c>
      <c r="G59" s="850">
        <v>27</v>
      </c>
      <c r="H59" s="850">
        <v>49</v>
      </c>
      <c r="I59" s="850">
        <v>38</v>
      </c>
      <c r="J59" s="850">
        <v>206</v>
      </c>
      <c r="K59" s="850">
        <v>70</v>
      </c>
      <c r="L59" s="850">
        <v>77</v>
      </c>
      <c r="M59" s="850">
        <v>95</v>
      </c>
      <c r="N59" s="850">
        <v>112</v>
      </c>
      <c r="O59" s="850">
        <v>137</v>
      </c>
      <c r="P59" s="850">
        <v>162</v>
      </c>
      <c r="Q59" s="850">
        <v>166</v>
      </c>
      <c r="R59" s="852">
        <v>170.09876543209879</v>
      </c>
      <c r="S59" s="143">
        <f>100</f>
        <v>100</v>
      </c>
      <c r="T59" s="328">
        <f t="shared" si="27"/>
        <v>104.76190476190476</v>
      </c>
      <c r="U59" s="328">
        <f t="shared" si="27"/>
        <v>100</v>
      </c>
      <c r="V59" s="328">
        <f t="shared" si="27"/>
        <v>128.57142857142858</v>
      </c>
      <c r="W59" s="328">
        <f t="shared" si="27"/>
        <v>233.33333333333334</v>
      </c>
      <c r="X59" s="328">
        <f t="shared" si="27"/>
        <v>180.95238095238096</v>
      </c>
      <c r="Y59" s="328">
        <f t="shared" si="27"/>
        <v>980.95238095238096</v>
      </c>
      <c r="Z59" s="328">
        <f t="shared" si="27"/>
        <v>333.33333333333331</v>
      </c>
      <c r="AA59" s="328">
        <f t="shared" si="27"/>
        <v>366.66666666666669</v>
      </c>
      <c r="AB59" s="328">
        <f t="shared" si="8"/>
        <v>452.38095238095241</v>
      </c>
      <c r="AC59" s="328">
        <f t="shared" si="8"/>
        <v>533.33333333333337</v>
      </c>
      <c r="AD59" s="328">
        <f t="shared" si="8"/>
        <v>652.38095238095241</v>
      </c>
      <c r="AE59" s="328">
        <f t="shared" si="25"/>
        <v>771.42857142857144</v>
      </c>
      <c r="AF59" s="328">
        <f t="shared" si="26"/>
        <v>790.47619047619048</v>
      </c>
      <c r="AG59" s="329">
        <f t="shared" si="26"/>
        <v>809.99412110523224</v>
      </c>
      <c r="AH59" s="770"/>
      <c r="AI59" s="771"/>
      <c r="AJ59" s="771"/>
      <c r="AK59" s="771"/>
      <c r="AL59" s="771"/>
      <c r="AM59" s="771"/>
      <c r="AN59" s="771"/>
      <c r="AO59" s="771"/>
      <c r="AP59" s="771"/>
      <c r="AQ59" s="771"/>
      <c r="AR59" s="771"/>
      <c r="AS59" s="771"/>
      <c r="AT59" s="771"/>
      <c r="AU59" s="771"/>
      <c r="AV59" s="772"/>
      <c r="AX59" s="855">
        <f t="shared" si="20"/>
        <v>4.7619047619047672</v>
      </c>
      <c r="AY59" s="855">
        <f t="shared" si="20"/>
        <v>-4.5454545454545414</v>
      </c>
      <c r="AZ59" s="855">
        <f t="shared" si="19"/>
        <v>28.57142857142858</v>
      </c>
      <c r="BA59" s="855">
        <f t="shared" si="19"/>
        <v>81.481481481481495</v>
      </c>
      <c r="BB59" s="855">
        <f t="shared" si="19"/>
        <v>-22.448979591836739</v>
      </c>
      <c r="BC59" s="855">
        <f t="shared" si="19"/>
        <v>442.1052631578948</v>
      </c>
      <c r="BD59" s="855">
        <f t="shared" si="19"/>
        <v>-66.019417475728147</v>
      </c>
      <c r="BE59" s="855">
        <f t="shared" si="19"/>
        <v>10.000000000000009</v>
      </c>
      <c r="BF59" s="855">
        <f t="shared" si="19"/>
        <v>23.376623376623385</v>
      </c>
      <c r="BG59" s="855">
        <f t="shared" si="19"/>
        <v>17.894736842105253</v>
      </c>
      <c r="BH59" s="855">
        <f t="shared" si="19"/>
        <v>22.32142857142858</v>
      </c>
      <c r="BI59" s="855">
        <f t="shared" si="19"/>
        <v>18.248175182481763</v>
      </c>
      <c r="BJ59" s="855">
        <f t="shared" si="19"/>
        <v>2.4691358024691468</v>
      </c>
      <c r="BK59" s="855">
        <f t="shared" si="19"/>
        <v>2.4691358024691468</v>
      </c>
    </row>
    <row r="60" spans="2:63" ht="15" customHeight="1" x14ac:dyDescent="0.25">
      <c r="B60" s="920" t="s">
        <v>27</v>
      </c>
      <c r="C60" s="7" t="s">
        <v>2</v>
      </c>
      <c r="D60" s="848">
        <v>684</v>
      </c>
      <c r="E60" s="848">
        <v>668</v>
      </c>
      <c r="F60" s="848">
        <v>861</v>
      </c>
      <c r="G60" s="848">
        <v>865</v>
      </c>
      <c r="H60" s="848">
        <v>1239</v>
      </c>
      <c r="I60" s="848">
        <v>123</v>
      </c>
      <c r="J60" s="848">
        <v>439</v>
      </c>
      <c r="K60" s="848">
        <v>1867</v>
      </c>
      <c r="L60" s="848">
        <v>1537</v>
      </c>
      <c r="M60" s="848">
        <v>1477</v>
      </c>
      <c r="N60" s="848">
        <v>1337</v>
      </c>
      <c r="O60" s="849">
        <v>64</v>
      </c>
      <c r="P60" s="848">
        <v>86</v>
      </c>
      <c r="Q60" s="848">
        <v>91</v>
      </c>
      <c r="R60" s="851">
        <v>96.29069767441861</v>
      </c>
      <c r="S60" s="143">
        <f>100</f>
        <v>100</v>
      </c>
      <c r="T60" s="328">
        <f t="shared" si="27"/>
        <v>97.660818713450297</v>
      </c>
      <c r="U60" s="328">
        <f t="shared" si="27"/>
        <v>125.87719298245614</v>
      </c>
      <c r="V60" s="328">
        <f t="shared" si="27"/>
        <v>126.46198830409357</v>
      </c>
      <c r="W60" s="328">
        <f t="shared" si="27"/>
        <v>181.14035087719299</v>
      </c>
      <c r="X60" s="328">
        <f t="shared" si="27"/>
        <v>17.982456140350877</v>
      </c>
      <c r="Y60" s="328">
        <f t="shared" si="27"/>
        <v>64.181286549707607</v>
      </c>
      <c r="Z60" s="328">
        <f t="shared" si="27"/>
        <v>272.953216374269</v>
      </c>
      <c r="AA60" s="328">
        <f t="shared" si="27"/>
        <v>224.70760233918128</v>
      </c>
      <c r="AB60" s="328">
        <f t="shared" si="8"/>
        <v>215.93567251461988</v>
      </c>
      <c r="AC60" s="328">
        <f t="shared" si="8"/>
        <v>195.46783625730995</v>
      </c>
      <c r="AD60" s="328">
        <f t="shared" si="8"/>
        <v>9.3567251461988299</v>
      </c>
      <c r="AE60" s="328">
        <f t="shared" si="25"/>
        <v>12.573099415204679</v>
      </c>
      <c r="AF60" s="328">
        <f t="shared" si="26"/>
        <v>13.304093567251462</v>
      </c>
      <c r="AG60" s="329">
        <f t="shared" si="26"/>
        <v>14.077587379300965</v>
      </c>
      <c r="AH60" s="766">
        <v>4</v>
      </c>
      <c r="AI60" s="767">
        <v>4</v>
      </c>
      <c r="AJ60" s="767">
        <v>4</v>
      </c>
      <c r="AK60" s="767">
        <v>4</v>
      </c>
      <c r="AL60" s="767">
        <v>4</v>
      </c>
      <c r="AM60" s="767">
        <v>4</v>
      </c>
      <c r="AN60" s="767">
        <v>4</v>
      </c>
      <c r="AO60" s="767">
        <v>4</v>
      </c>
      <c r="AP60" s="767">
        <v>4</v>
      </c>
      <c r="AQ60" s="767">
        <v>4</v>
      </c>
      <c r="AR60" s="767">
        <v>4</v>
      </c>
      <c r="AS60" s="767">
        <v>1</v>
      </c>
      <c r="AT60" s="767">
        <v>4</v>
      </c>
      <c r="AU60" s="767">
        <v>6</v>
      </c>
      <c r="AV60" s="769">
        <v>7</v>
      </c>
      <c r="AX60" s="855">
        <f t="shared" si="20"/>
        <v>-2.3391812865497075</v>
      </c>
      <c r="AY60" s="855">
        <f t="shared" si="20"/>
        <v>28.892215568862277</v>
      </c>
      <c r="AZ60" s="855">
        <f t="shared" si="19"/>
        <v>0.46457607433216808</v>
      </c>
      <c r="BA60" s="855">
        <f t="shared" si="19"/>
        <v>43.23699421965317</v>
      </c>
      <c r="BB60" s="855">
        <f t="shared" si="19"/>
        <v>-90.072639225181589</v>
      </c>
      <c r="BC60" s="855">
        <f t="shared" si="19"/>
        <v>256.91056910569108</v>
      </c>
      <c r="BD60" s="855">
        <f t="shared" si="19"/>
        <v>325.28473804100224</v>
      </c>
      <c r="BE60" s="855">
        <f t="shared" si="19"/>
        <v>-17.675415104445634</v>
      </c>
      <c r="BF60" s="855">
        <f t="shared" si="19"/>
        <v>-3.9037085230969382</v>
      </c>
      <c r="BG60" s="855">
        <f t="shared" si="19"/>
        <v>-9.4786729857819889</v>
      </c>
      <c r="BH60" s="855">
        <f t="shared" si="19"/>
        <v>-95.213163799551239</v>
      </c>
      <c r="BI60" s="855">
        <f t="shared" si="19"/>
        <v>34.375</v>
      </c>
      <c r="BJ60" s="855">
        <f t="shared" si="19"/>
        <v>5.8139534883721034</v>
      </c>
      <c r="BK60" s="855">
        <f t="shared" si="19"/>
        <v>5.8139534883721034</v>
      </c>
    </row>
    <row r="61" spans="2:63" ht="15" x14ac:dyDescent="0.25">
      <c r="B61" s="918"/>
      <c r="C61" s="1" t="s">
        <v>3</v>
      </c>
      <c r="D61" s="849">
        <v>0</v>
      </c>
      <c r="E61" s="848">
        <v>132</v>
      </c>
      <c r="F61" s="849">
        <v>0</v>
      </c>
      <c r="G61" s="848">
        <v>0</v>
      </c>
      <c r="H61" s="848">
        <v>0</v>
      </c>
      <c r="I61" s="849">
        <v>0</v>
      </c>
      <c r="J61" s="849">
        <v>0</v>
      </c>
      <c r="K61" s="849">
        <v>0</v>
      </c>
      <c r="L61" s="849">
        <v>0</v>
      </c>
      <c r="M61" s="848">
        <v>0</v>
      </c>
      <c r="N61" s="848">
        <v>0</v>
      </c>
      <c r="O61" s="848">
        <v>0</v>
      </c>
      <c r="P61" s="848">
        <v>0</v>
      </c>
      <c r="Q61" s="848">
        <v>0</v>
      </c>
      <c r="R61" s="851">
        <v>0</v>
      </c>
      <c r="S61" s="143">
        <f>100</f>
        <v>100</v>
      </c>
      <c r="T61" s="328" t="e">
        <f t="shared" si="27"/>
        <v>#DIV/0!</v>
      </c>
      <c r="U61" s="328" t="e">
        <f t="shared" si="27"/>
        <v>#DIV/0!</v>
      </c>
      <c r="V61" s="328" t="e">
        <f t="shared" si="27"/>
        <v>#DIV/0!</v>
      </c>
      <c r="W61" s="328" t="e">
        <f t="shared" si="27"/>
        <v>#DIV/0!</v>
      </c>
      <c r="X61" s="328" t="e">
        <f t="shared" si="27"/>
        <v>#DIV/0!</v>
      </c>
      <c r="Y61" s="328" t="e">
        <f t="shared" si="27"/>
        <v>#DIV/0!</v>
      </c>
      <c r="Z61" s="328" t="e">
        <f t="shared" si="27"/>
        <v>#DIV/0!</v>
      </c>
      <c r="AA61" s="328" t="e">
        <f t="shared" si="27"/>
        <v>#DIV/0!</v>
      </c>
      <c r="AB61" s="328" t="e">
        <f t="shared" si="8"/>
        <v>#DIV/0!</v>
      </c>
      <c r="AC61" s="328" t="e">
        <f t="shared" si="8"/>
        <v>#DIV/0!</v>
      </c>
      <c r="AD61" s="328" t="e">
        <f t="shared" si="8"/>
        <v>#DIV/0!</v>
      </c>
      <c r="AE61" s="328" t="e">
        <f t="shared" ref="AE61:AE64" si="28">P61*100/$D61</f>
        <v>#DIV/0!</v>
      </c>
      <c r="AF61" s="328" t="e">
        <f t="shared" ref="AF61:AG64" si="29">Q61*100/$D61</f>
        <v>#DIV/0!</v>
      </c>
      <c r="AG61" s="329" t="e">
        <f t="shared" si="29"/>
        <v>#DIV/0!</v>
      </c>
      <c r="AH61" s="766">
        <v>1</v>
      </c>
      <c r="AI61" s="767">
        <v>4</v>
      </c>
      <c r="AJ61" s="767">
        <v>1</v>
      </c>
      <c r="AK61" s="767">
        <v>4</v>
      </c>
      <c r="AL61" s="767">
        <v>4</v>
      </c>
      <c r="AM61" s="767">
        <v>1</v>
      </c>
      <c r="AN61" s="767">
        <v>1</v>
      </c>
      <c r="AO61" s="767">
        <v>1</v>
      </c>
      <c r="AP61" s="767">
        <v>1</v>
      </c>
      <c r="AQ61" s="767">
        <v>4</v>
      </c>
      <c r="AR61" s="767">
        <v>4</v>
      </c>
      <c r="AS61" s="767">
        <v>4</v>
      </c>
      <c r="AT61" s="767">
        <v>4</v>
      </c>
      <c r="AU61" s="767">
        <v>6</v>
      </c>
      <c r="AV61" s="769">
        <v>7</v>
      </c>
      <c r="AX61" s="855" t="e">
        <f t="shared" si="20"/>
        <v>#DIV/0!</v>
      </c>
      <c r="AY61" s="855">
        <f t="shared" si="20"/>
        <v>-100</v>
      </c>
      <c r="AZ61" s="855" t="e">
        <f t="shared" si="19"/>
        <v>#DIV/0!</v>
      </c>
      <c r="BA61" s="855" t="e">
        <f t="shared" si="19"/>
        <v>#DIV/0!</v>
      </c>
      <c r="BB61" s="855" t="e">
        <f t="shared" si="19"/>
        <v>#DIV/0!</v>
      </c>
      <c r="BC61" s="855" t="e">
        <f t="shared" si="19"/>
        <v>#DIV/0!</v>
      </c>
      <c r="BD61" s="855" t="e">
        <f t="shared" si="19"/>
        <v>#DIV/0!</v>
      </c>
      <c r="BE61" s="855" t="e">
        <f t="shared" si="19"/>
        <v>#DIV/0!</v>
      </c>
      <c r="BF61" s="855" t="e">
        <f t="shared" si="19"/>
        <v>#DIV/0!</v>
      </c>
      <c r="BG61" s="855" t="e">
        <f t="shared" si="19"/>
        <v>#DIV/0!</v>
      </c>
      <c r="BH61" s="855" t="e">
        <f t="shared" si="19"/>
        <v>#DIV/0!</v>
      </c>
      <c r="BI61" s="855" t="e">
        <f t="shared" si="19"/>
        <v>#DIV/0!</v>
      </c>
      <c r="BJ61" s="855" t="e">
        <f t="shared" si="19"/>
        <v>#DIV/0!</v>
      </c>
      <c r="BK61" s="855" t="e">
        <f t="shared" si="19"/>
        <v>#DIV/0!</v>
      </c>
    </row>
    <row r="62" spans="2:63" ht="15" x14ac:dyDescent="0.25">
      <c r="B62" s="918"/>
      <c r="C62" s="1" t="s">
        <v>4</v>
      </c>
      <c r="D62" s="849">
        <v>0</v>
      </c>
      <c r="E62" s="849">
        <v>0</v>
      </c>
      <c r="F62" s="849">
        <v>0</v>
      </c>
      <c r="G62" s="849">
        <v>0</v>
      </c>
      <c r="H62" s="849">
        <v>0</v>
      </c>
      <c r="I62" s="849">
        <v>0</v>
      </c>
      <c r="J62" s="849">
        <v>0</v>
      </c>
      <c r="K62" s="848">
        <v>0</v>
      </c>
      <c r="L62" s="848">
        <v>0</v>
      </c>
      <c r="M62" s="848">
        <v>0</v>
      </c>
      <c r="N62" s="848">
        <v>0</v>
      </c>
      <c r="O62" s="848">
        <v>0</v>
      </c>
      <c r="P62" s="848">
        <v>0</v>
      </c>
      <c r="Q62" s="848">
        <v>0</v>
      </c>
      <c r="R62" s="851">
        <v>0</v>
      </c>
      <c r="S62" s="143">
        <f>100</f>
        <v>100</v>
      </c>
      <c r="T62" s="328" t="e">
        <f t="shared" si="27"/>
        <v>#DIV/0!</v>
      </c>
      <c r="U62" s="328" t="e">
        <f t="shared" si="27"/>
        <v>#DIV/0!</v>
      </c>
      <c r="V62" s="328" t="e">
        <f t="shared" si="27"/>
        <v>#DIV/0!</v>
      </c>
      <c r="W62" s="328" t="e">
        <f t="shared" si="27"/>
        <v>#DIV/0!</v>
      </c>
      <c r="X62" s="328" t="e">
        <f t="shared" si="27"/>
        <v>#DIV/0!</v>
      </c>
      <c r="Y62" s="328" t="e">
        <f t="shared" si="27"/>
        <v>#DIV/0!</v>
      </c>
      <c r="Z62" s="328" t="e">
        <f t="shared" si="27"/>
        <v>#DIV/0!</v>
      </c>
      <c r="AA62" s="328" t="e">
        <f t="shared" si="27"/>
        <v>#DIV/0!</v>
      </c>
      <c r="AB62" s="328" t="e">
        <f t="shared" si="8"/>
        <v>#DIV/0!</v>
      </c>
      <c r="AC62" s="328" t="e">
        <f t="shared" si="8"/>
        <v>#DIV/0!</v>
      </c>
      <c r="AD62" s="328" t="e">
        <f t="shared" si="8"/>
        <v>#DIV/0!</v>
      </c>
      <c r="AE62" s="328" t="e">
        <f t="shared" si="28"/>
        <v>#DIV/0!</v>
      </c>
      <c r="AF62" s="328" t="e">
        <f t="shared" si="29"/>
        <v>#DIV/0!</v>
      </c>
      <c r="AG62" s="329" t="e">
        <f t="shared" si="29"/>
        <v>#DIV/0!</v>
      </c>
      <c r="AH62" s="766">
        <v>1</v>
      </c>
      <c r="AI62" s="767">
        <v>1</v>
      </c>
      <c r="AJ62" s="767">
        <v>1</v>
      </c>
      <c r="AK62" s="767">
        <v>1</v>
      </c>
      <c r="AL62" s="767">
        <v>1</v>
      </c>
      <c r="AM62" s="767">
        <v>1</v>
      </c>
      <c r="AN62" s="767">
        <v>1</v>
      </c>
      <c r="AO62" s="767">
        <v>4</v>
      </c>
      <c r="AP62" s="767">
        <v>4</v>
      </c>
      <c r="AQ62" s="767">
        <v>4</v>
      </c>
      <c r="AR62" s="767">
        <v>4</v>
      </c>
      <c r="AS62" s="767">
        <v>4</v>
      </c>
      <c r="AT62" s="767">
        <v>4</v>
      </c>
      <c r="AU62" s="767">
        <v>6</v>
      </c>
      <c r="AV62" s="769">
        <v>7</v>
      </c>
      <c r="AX62" s="855" t="e">
        <f t="shared" si="20"/>
        <v>#DIV/0!</v>
      </c>
      <c r="AY62" s="855" t="e">
        <f t="shared" si="20"/>
        <v>#DIV/0!</v>
      </c>
      <c r="AZ62" s="855" t="e">
        <f t="shared" si="19"/>
        <v>#DIV/0!</v>
      </c>
      <c r="BA62" s="855" t="e">
        <f t="shared" si="19"/>
        <v>#DIV/0!</v>
      </c>
      <c r="BB62" s="855" t="e">
        <f t="shared" si="19"/>
        <v>#DIV/0!</v>
      </c>
      <c r="BC62" s="855" t="e">
        <f t="shared" si="19"/>
        <v>#DIV/0!</v>
      </c>
      <c r="BD62" s="855" t="e">
        <f t="shared" si="19"/>
        <v>#DIV/0!</v>
      </c>
      <c r="BE62" s="855" t="e">
        <f t="shared" si="19"/>
        <v>#DIV/0!</v>
      </c>
      <c r="BF62" s="855" t="e">
        <f t="shared" si="19"/>
        <v>#DIV/0!</v>
      </c>
      <c r="BG62" s="855" t="e">
        <f t="shared" si="19"/>
        <v>#DIV/0!</v>
      </c>
      <c r="BH62" s="855" t="e">
        <f t="shared" si="19"/>
        <v>#DIV/0!</v>
      </c>
      <c r="BI62" s="855" t="e">
        <f t="shared" si="19"/>
        <v>#DIV/0!</v>
      </c>
      <c r="BJ62" s="855" t="e">
        <f t="shared" si="19"/>
        <v>#DIV/0!</v>
      </c>
      <c r="BK62" s="855" t="e">
        <f t="shared" si="19"/>
        <v>#DIV/0!</v>
      </c>
    </row>
    <row r="63" spans="2:63" ht="15" x14ac:dyDescent="0.25">
      <c r="B63" s="918"/>
      <c r="C63" s="1" t="s">
        <v>5</v>
      </c>
      <c r="D63" s="848">
        <v>0</v>
      </c>
      <c r="E63" s="848">
        <v>0</v>
      </c>
      <c r="F63" s="848">
        <v>0</v>
      </c>
      <c r="G63" s="848">
        <v>0</v>
      </c>
      <c r="H63" s="848">
        <v>0</v>
      </c>
      <c r="I63" s="848">
        <v>790</v>
      </c>
      <c r="J63" s="848">
        <v>0</v>
      </c>
      <c r="K63" s="849">
        <v>0</v>
      </c>
      <c r="L63" s="849">
        <v>0</v>
      </c>
      <c r="M63" s="849">
        <v>0</v>
      </c>
      <c r="N63" s="849">
        <v>0</v>
      </c>
      <c r="O63" s="849">
        <v>0</v>
      </c>
      <c r="P63" s="848">
        <v>0</v>
      </c>
      <c r="Q63" s="848">
        <v>0</v>
      </c>
      <c r="R63" s="851">
        <v>0</v>
      </c>
      <c r="S63" s="143">
        <f>100</f>
        <v>100</v>
      </c>
      <c r="T63" s="328" t="e">
        <f t="shared" si="27"/>
        <v>#DIV/0!</v>
      </c>
      <c r="U63" s="328" t="e">
        <f t="shared" si="27"/>
        <v>#DIV/0!</v>
      </c>
      <c r="V63" s="328" t="e">
        <f t="shared" si="27"/>
        <v>#DIV/0!</v>
      </c>
      <c r="W63" s="328" t="e">
        <f t="shared" si="27"/>
        <v>#DIV/0!</v>
      </c>
      <c r="X63" s="328" t="e">
        <f t="shared" si="27"/>
        <v>#DIV/0!</v>
      </c>
      <c r="Y63" s="328" t="e">
        <f t="shared" si="27"/>
        <v>#DIV/0!</v>
      </c>
      <c r="Z63" s="328" t="e">
        <f t="shared" si="27"/>
        <v>#DIV/0!</v>
      </c>
      <c r="AA63" s="328" t="e">
        <f t="shared" si="27"/>
        <v>#DIV/0!</v>
      </c>
      <c r="AB63" s="328" t="e">
        <f t="shared" si="8"/>
        <v>#DIV/0!</v>
      </c>
      <c r="AC63" s="328" t="e">
        <f t="shared" si="8"/>
        <v>#DIV/0!</v>
      </c>
      <c r="AD63" s="328" t="e">
        <f t="shared" si="8"/>
        <v>#DIV/0!</v>
      </c>
      <c r="AE63" s="328" t="e">
        <f t="shared" si="28"/>
        <v>#DIV/0!</v>
      </c>
      <c r="AF63" s="328" t="e">
        <f t="shared" si="29"/>
        <v>#DIV/0!</v>
      </c>
      <c r="AG63" s="329" t="e">
        <f t="shared" si="29"/>
        <v>#DIV/0!</v>
      </c>
      <c r="AH63" s="766">
        <v>4</v>
      </c>
      <c r="AI63" s="767">
        <v>4</v>
      </c>
      <c r="AJ63" s="767">
        <v>4</v>
      </c>
      <c r="AK63" s="767">
        <v>4</v>
      </c>
      <c r="AL63" s="767">
        <v>4</v>
      </c>
      <c r="AM63" s="767">
        <v>4</v>
      </c>
      <c r="AN63" s="767">
        <v>4</v>
      </c>
      <c r="AO63" s="767">
        <v>1</v>
      </c>
      <c r="AP63" s="767">
        <v>1</v>
      </c>
      <c r="AQ63" s="767">
        <v>1</v>
      </c>
      <c r="AR63" s="767">
        <v>1</v>
      </c>
      <c r="AS63" s="767">
        <v>1</v>
      </c>
      <c r="AT63" s="767">
        <v>4</v>
      </c>
      <c r="AU63" s="767">
        <v>6</v>
      </c>
      <c r="AV63" s="769">
        <v>7</v>
      </c>
      <c r="AX63" s="855" t="e">
        <f t="shared" si="20"/>
        <v>#DIV/0!</v>
      </c>
      <c r="AY63" s="855" t="e">
        <f t="shared" si="20"/>
        <v>#DIV/0!</v>
      </c>
      <c r="AZ63" s="855" t="e">
        <f t="shared" si="19"/>
        <v>#DIV/0!</v>
      </c>
      <c r="BA63" s="855" t="e">
        <f t="shared" si="19"/>
        <v>#DIV/0!</v>
      </c>
      <c r="BB63" s="855" t="e">
        <f t="shared" si="19"/>
        <v>#DIV/0!</v>
      </c>
      <c r="BC63" s="855">
        <f t="shared" si="19"/>
        <v>-100</v>
      </c>
      <c r="BD63" s="855" t="e">
        <f t="shared" si="19"/>
        <v>#DIV/0!</v>
      </c>
      <c r="BE63" s="855" t="e">
        <f t="shared" si="19"/>
        <v>#DIV/0!</v>
      </c>
      <c r="BF63" s="855" t="e">
        <f t="shared" si="19"/>
        <v>#DIV/0!</v>
      </c>
      <c r="BG63" s="855" t="e">
        <f t="shared" si="19"/>
        <v>#DIV/0!</v>
      </c>
      <c r="BH63" s="855" t="e">
        <f t="shared" si="19"/>
        <v>#DIV/0!</v>
      </c>
      <c r="BI63" s="855" t="e">
        <f t="shared" si="19"/>
        <v>#DIV/0!</v>
      </c>
      <c r="BJ63" s="855" t="e">
        <f t="shared" si="19"/>
        <v>#DIV/0!</v>
      </c>
      <c r="BK63" s="855" t="e">
        <f t="shared" si="19"/>
        <v>#DIV/0!</v>
      </c>
    </row>
    <row r="64" spans="2:63" ht="15" x14ac:dyDescent="0.25">
      <c r="B64" s="918"/>
      <c r="C64" s="1" t="s">
        <v>6</v>
      </c>
      <c r="D64" s="848">
        <v>684</v>
      </c>
      <c r="E64" s="848">
        <v>800</v>
      </c>
      <c r="F64" s="848">
        <v>861</v>
      </c>
      <c r="G64" s="848">
        <v>865</v>
      </c>
      <c r="H64" s="848">
        <v>1239</v>
      </c>
      <c r="I64" s="848">
        <v>913</v>
      </c>
      <c r="J64" s="848">
        <v>439</v>
      </c>
      <c r="K64" s="848">
        <v>1867</v>
      </c>
      <c r="L64" s="848">
        <v>1537</v>
      </c>
      <c r="M64" s="848">
        <v>1477</v>
      </c>
      <c r="N64" s="848">
        <v>1337</v>
      </c>
      <c r="O64" s="848">
        <v>64</v>
      </c>
      <c r="P64" s="848">
        <v>86</v>
      </c>
      <c r="Q64" s="848">
        <v>91</v>
      </c>
      <c r="R64" s="851">
        <v>96.29069767441861</v>
      </c>
      <c r="S64" s="143">
        <f>100</f>
        <v>100</v>
      </c>
      <c r="T64" s="328">
        <f t="shared" si="27"/>
        <v>116.95906432748538</v>
      </c>
      <c r="U64" s="328">
        <f t="shared" si="27"/>
        <v>125.87719298245614</v>
      </c>
      <c r="V64" s="328">
        <f t="shared" si="27"/>
        <v>126.46198830409357</v>
      </c>
      <c r="W64" s="328">
        <f t="shared" si="27"/>
        <v>181.14035087719299</v>
      </c>
      <c r="X64" s="328">
        <f t="shared" si="27"/>
        <v>133.4795321637427</v>
      </c>
      <c r="Y64" s="328">
        <f t="shared" si="27"/>
        <v>64.181286549707607</v>
      </c>
      <c r="Z64" s="328">
        <f t="shared" si="27"/>
        <v>272.953216374269</v>
      </c>
      <c r="AA64" s="328">
        <f t="shared" si="27"/>
        <v>224.70760233918128</v>
      </c>
      <c r="AB64" s="328">
        <f t="shared" si="8"/>
        <v>215.93567251461988</v>
      </c>
      <c r="AC64" s="328">
        <f t="shared" si="8"/>
        <v>195.46783625730995</v>
      </c>
      <c r="AD64" s="328">
        <f t="shared" si="8"/>
        <v>9.3567251461988299</v>
      </c>
      <c r="AE64" s="328">
        <f t="shared" si="28"/>
        <v>12.573099415204679</v>
      </c>
      <c r="AF64" s="328">
        <f t="shared" si="29"/>
        <v>13.304093567251462</v>
      </c>
      <c r="AG64" s="329">
        <f t="shared" si="29"/>
        <v>14.077587379300965</v>
      </c>
      <c r="AH64" s="766">
        <v>4</v>
      </c>
      <c r="AI64" s="767">
        <v>4</v>
      </c>
      <c r="AJ64" s="767">
        <v>4</v>
      </c>
      <c r="AK64" s="767">
        <v>4</v>
      </c>
      <c r="AL64" s="767">
        <v>4</v>
      </c>
      <c r="AM64" s="767">
        <v>4</v>
      </c>
      <c r="AN64" s="767">
        <v>4</v>
      </c>
      <c r="AO64" s="767">
        <v>4</v>
      </c>
      <c r="AP64" s="767">
        <v>4</v>
      </c>
      <c r="AQ64" s="767">
        <v>4</v>
      </c>
      <c r="AR64" s="767">
        <v>4</v>
      </c>
      <c r="AS64" s="767">
        <v>4</v>
      </c>
      <c r="AT64" s="767">
        <v>4</v>
      </c>
      <c r="AU64" s="767">
        <v>6</v>
      </c>
      <c r="AV64" s="769">
        <v>7</v>
      </c>
      <c r="AX64" s="855">
        <f t="shared" si="20"/>
        <v>16.959064327485372</v>
      </c>
      <c r="AY64" s="855">
        <f t="shared" si="20"/>
        <v>7.6249999999999929</v>
      </c>
      <c r="AZ64" s="855">
        <f t="shared" si="19"/>
        <v>0.46457607433216808</v>
      </c>
      <c r="BA64" s="855">
        <f t="shared" si="19"/>
        <v>43.23699421965317</v>
      </c>
      <c r="BB64" s="855">
        <f t="shared" si="19"/>
        <v>-26.31154156577885</v>
      </c>
      <c r="BC64" s="855">
        <f t="shared" si="19"/>
        <v>-51.916757940854332</v>
      </c>
      <c r="BD64" s="855">
        <f t="shared" si="19"/>
        <v>325.28473804100224</v>
      </c>
      <c r="BE64" s="855">
        <f t="shared" si="19"/>
        <v>-17.675415104445634</v>
      </c>
      <c r="BF64" s="855">
        <f t="shared" si="19"/>
        <v>-3.9037085230969382</v>
      </c>
      <c r="BG64" s="855">
        <f t="shared" si="19"/>
        <v>-9.4786729857819889</v>
      </c>
      <c r="BH64" s="855">
        <f t="shared" si="19"/>
        <v>-95.213163799551239</v>
      </c>
      <c r="BI64" s="855">
        <f t="shared" si="19"/>
        <v>34.375</v>
      </c>
      <c r="BJ64" s="855">
        <f t="shared" si="19"/>
        <v>5.8139534883721034</v>
      </c>
      <c r="BK64" s="855">
        <f t="shared" si="19"/>
        <v>5.8139534883721034</v>
      </c>
    </row>
    <row r="65" spans="2:63" ht="15" x14ac:dyDescent="0.25">
      <c r="B65" s="919"/>
      <c r="C65" s="8" t="s">
        <v>7</v>
      </c>
      <c r="D65" s="850">
        <v>684</v>
      </c>
      <c r="E65" s="850">
        <v>800</v>
      </c>
      <c r="F65" s="850">
        <v>861</v>
      </c>
      <c r="G65" s="850">
        <v>865</v>
      </c>
      <c r="H65" s="850">
        <v>1239</v>
      </c>
      <c r="I65" s="850">
        <v>123</v>
      </c>
      <c r="J65" s="850">
        <v>439</v>
      </c>
      <c r="K65" s="850">
        <v>1867</v>
      </c>
      <c r="L65" s="850">
        <v>1537</v>
      </c>
      <c r="M65" s="850">
        <v>1477</v>
      </c>
      <c r="N65" s="850">
        <v>1337</v>
      </c>
      <c r="O65" s="850">
        <v>64</v>
      </c>
      <c r="P65" s="850">
        <v>86</v>
      </c>
      <c r="Q65" s="850">
        <v>91</v>
      </c>
      <c r="R65" s="852">
        <v>96.29069767441861</v>
      </c>
      <c r="S65" s="143">
        <f>100</f>
        <v>100</v>
      </c>
      <c r="T65" s="328">
        <f t="shared" si="27"/>
        <v>116.95906432748538</v>
      </c>
      <c r="U65" s="328">
        <f t="shared" si="27"/>
        <v>125.87719298245614</v>
      </c>
      <c r="V65" s="328">
        <f t="shared" si="27"/>
        <v>126.46198830409357</v>
      </c>
      <c r="W65" s="328">
        <f t="shared" si="27"/>
        <v>181.14035087719299</v>
      </c>
      <c r="X65" s="328">
        <f t="shared" si="27"/>
        <v>17.982456140350877</v>
      </c>
      <c r="Y65" s="328">
        <f t="shared" si="27"/>
        <v>64.181286549707607</v>
      </c>
      <c r="Z65" s="328">
        <f t="shared" si="27"/>
        <v>272.953216374269</v>
      </c>
      <c r="AA65" s="328">
        <f t="shared" si="27"/>
        <v>224.70760233918128</v>
      </c>
      <c r="AB65" s="328">
        <f t="shared" si="8"/>
        <v>215.93567251461988</v>
      </c>
      <c r="AC65" s="328">
        <f t="shared" si="8"/>
        <v>195.46783625730995</v>
      </c>
      <c r="AD65" s="328">
        <f t="shared" si="8"/>
        <v>9.3567251461988299</v>
      </c>
      <c r="AE65" s="328">
        <f t="shared" ref="AE65:AE68" si="30">P65*100/$D65</f>
        <v>12.573099415204679</v>
      </c>
      <c r="AF65" s="328">
        <f t="shared" ref="AF65:AG68" si="31">Q65*100/$D65</f>
        <v>13.304093567251462</v>
      </c>
      <c r="AG65" s="329">
        <f t="shared" si="31"/>
        <v>14.077587379300965</v>
      </c>
      <c r="AH65" s="770"/>
      <c r="AI65" s="771"/>
      <c r="AJ65" s="771"/>
      <c r="AK65" s="771"/>
      <c r="AL65" s="771"/>
      <c r="AM65" s="771"/>
      <c r="AN65" s="771"/>
      <c r="AO65" s="771"/>
      <c r="AP65" s="771"/>
      <c r="AQ65" s="771"/>
      <c r="AR65" s="771"/>
      <c r="AS65" s="771"/>
      <c r="AT65" s="771"/>
      <c r="AU65" s="771"/>
      <c r="AV65" s="772"/>
      <c r="AX65" s="855">
        <f t="shared" si="20"/>
        <v>16.959064327485372</v>
      </c>
      <c r="AY65" s="855">
        <f t="shared" si="20"/>
        <v>7.6249999999999929</v>
      </c>
      <c r="AZ65" s="855">
        <f t="shared" si="19"/>
        <v>0.46457607433216808</v>
      </c>
      <c r="BA65" s="855">
        <f t="shared" si="19"/>
        <v>43.23699421965317</v>
      </c>
      <c r="BB65" s="855">
        <f t="shared" si="19"/>
        <v>-90.072639225181589</v>
      </c>
      <c r="BC65" s="855">
        <f t="shared" si="19"/>
        <v>256.91056910569108</v>
      </c>
      <c r="BD65" s="855">
        <f t="shared" si="19"/>
        <v>325.28473804100224</v>
      </c>
      <c r="BE65" s="855">
        <f t="shared" si="19"/>
        <v>-17.675415104445634</v>
      </c>
      <c r="BF65" s="855">
        <f t="shared" si="19"/>
        <v>-3.9037085230969382</v>
      </c>
      <c r="BG65" s="855">
        <f t="shared" si="19"/>
        <v>-9.4786729857819889</v>
      </c>
      <c r="BH65" s="855">
        <f t="shared" si="19"/>
        <v>-95.213163799551239</v>
      </c>
      <c r="BI65" s="855">
        <f t="shared" si="19"/>
        <v>34.375</v>
      </c>
      <c r="BJ65" s="855">
        <f t="shared" si="19"/>
        <v>5.8139534883721034</v>
      </c>
      <c r="BK65" s="855">
        <f t="shared" si="19"/>
        <v>5.8139534883721034</v>
      </c>
    </row>
    <row r="66" spans="2:63" ht="15" customHeight="1" x14ac:dyDescent="0.25">
      <c r="B66" s="918" t="s">
        <v>28</v>
      </c>
      <c r="C66" s="1" t="s">
        <v>2</v>
      </c>
      <c r="D66" s="848">
        <v>64</v>
      </c>
      <c r="E66" s="848">
        <v>86</v>
      </c>
      <c r="F66" s="848">
        <v>128</v>
      </c>
      <c r="G66" s="848">
        <v>72</v>
      </c>
      <c r="H66" s="849">
        <v>53</v>
      </c>
      <c r="I66" s="849">
        <v>54</v>
      </c>
      <c r="J66" s="849">
        <v>45</v>
      </c>
      <c r="K66" s="848">
        <v>9</v>
      </c>
      <c r="L66" s="849">
        <v>56</v>
      </c>
      <c r="M66" s="849">
        <v>54</v>
      </c>
      <c r="N66" s="848">
        <v>48</v>
      </c>
      <c r="O66" s="848">
        <v>24</v>
      </c>
      <c r="P66" s="848">
        <v>57</v>
      </c>
      <c r="Q66" s="848">
        <v>61</v>
      </c>
      <c r="R66" s="851">
        <v>65.280701754385959</v>
      </c>
      <c r="S66" s="143">
        <f>100</f>
        <v>100</v>
      </c>
      <c r="T66" s="328">
        <f t="shared" si="27"/>
        <v>134.375</v>
      </c>
      <c r="U66" s="328">
        <f t="shared" si="27"/>
        <v>200</v>
      </c>
      <c r="V66" s="328">
        <f t="shared" si="27"/>
        <v>112.5</v>
      </c>
      <c r="W66" s="328">
        <f t="shared" si="27"/>
        <v>82.8125</v>
      </c>
      <c r="X66" s="328">
        <f t="shared" si="27"/>
        <v>84.375</v>
      </c>
      <c r="Y66" s="328">
        <f t="shared" si="27"/>
        <v>70.3125</v>
      </c>
      <c r="Z66" s="328">
        <f t="shared" si="27"/>
        <v>14.0625</v>
      </c>
      <c r="AA66" s="328">
        <f t="shared" si="27"/>
        <v>87.5</v>
      </c>
      <c r="AB66" s="328">
        <f t="shared" si="8"/>
        <v>84.375</v>
      </c>
      <c r="AC66" s="328">
        <f t="shared" si="8"/>
        <v>75</v>
      </c>
      <c r="AD66" s="328">
        <f t="shared" si="8"/>
        <v>37.5</v>
      </c>
      <c r="AE66" s="328">
        <f t="shared" si="30"/>
        <v>89.0625</v>
      </c>
      <c r="AF66" s="328">
        <f t="shared" si="31"/>
        <v>95.3125</v>
      </c>
      <c r="AG66" s="329">
        <f t="shared" si="31"/>
        <v>102.00109649122805</v>
      </c>
      <c r="AH66" s="766">
        <v>4</v>
      </c>
      <c r="AI66" s="767">
        <v>4</v>
      </c>
      <c r="AJ66" s="767">
        <v>4</v>
      </c>
      <c r="AK66" s="767">
        <v>4</v>
      </c>
      <c r="AL66" s="767">
        <v>1</v>
      </c>
      <c r="AM66" s="767">
        <v>1</v>
      </c>
      <c r="AN66" s="767">
        <v>1</v>
      </c>
      <c r="AO66" s="767">
        <v>4</v>
      </c>
      <c r="AP66" s="767">
        <v>1</v>
      </c>
      <c r="AQ66" s="767">
        <v>1</v>
      </c>
      <c r="AR66" s="767">
        <v>4</v>
      </c>
      <c r="AS66" s="767">
        <v>4</v>
      </c>
      <c r="AT66" s="767">
        <v>4</v>
      </c>
      <c r="AU66" s="767">
        <v>6</v>
      </c>
      <c r="AV66" s="769">
        <v>7</v>
      </c>
      <c r="AX66" s="855">
        <f t="shared" si="20"/>
        <v>34.375</v>
      </c>
      <c r="AY66" s="855">
        <f t="shared" si="20"/>
        <v>48.837209302325576</v>
      </c>
      <c r="AZ66" s="855">
        <f t="shared" si="19"/>
        <v>-43.75</v>
      </c>
      <c r="BA66" s="855">
        <f t="shared" si="19"/>
        <v>-26.388888888888886</v>
      </c>
      <c r="BB66" s="855">
        <f t="shared" si="19"/>
        <v>1.8867924528301883</v>
      </c>
      <c r="BC66" s="855">
        <f t="shared" ref="BC66:BK94" si="32">(J66/I66-1)*100</f>
        <v>-16.666666666666664</v>
      </c>
      <c r="BD66" s="855">
        <f t="shared" si="32"/>
        <v>-80</v>
      </c>
      <c r="BE66" s="855">
        <f t="shared" si="32"/>
        <v>522.22222222222229</v>
      </c>
      <c r="BF66" s="855">
        <f t="shared" si="32"/>
        <v>-3.5714285714285698</v>
      </c>
      <c r="BG66" s="855">
        <f t="shared" si="32"/>
        <v>-11.111111111111116</v>
      </c>
      <c r="BH66" s="855">
        <f t="shared" si="32"/>
        <v>-50</v>
      </c>
      <c r="BI66" s="855">
        <f t="shared" si="32"/>
        <v>137.5</v>
      </c>
      <c r="BJ66" s="855">
        <f t="shared" si="32"/>
        <v>7.0175438596491224</v>
      </c>
      <c r="BK66" s="855">
        <f t="shared" si="32"/>
        <v>7.0175438596491224</v>
      </c>
    </row>
    <row r="67" spans="2:63" ht="15" x14ac:dyDescent="0.25">
      <c r="B67" s="918"/>
      <c r="C67" s="1" t="s">
        <v>3</v>
      </c>
      <c r="D67" s="848">
        <v>135</v>
      </c>
      <c r="E67" s="848">
        <v>116</v>
      </c>
      <c r="F67" s="848">
        <v>88</v>
      </c>
      <c r="G67" s="848">
        <v>67</v>
      </c>
      <c r="H67" s="848">
        <v>96</v>
      </c>
      <c r="I67" s="848">
        <v>55</v>
      </c>
      <c r="J67" s="848">
        <v>89</v>
      </c>
      <c r="K67" s="848">
        <v>132</v>
      </c>
      <c r="L67" s="848">
        <v>64</v>
      </c>
      <c r="M67" s="848">
        <v>68</v>
      </c>
      <c r="N67" s="848">
        <v>79</v>
      </c>
      <c r="O67" s="848">
        <v>83</v>
      </c>
      <c r="P67" s="848">
        <v>115</v>
      </c>
      <c r="Q67" s="848">
        <v>118</v>
      </c>
      <c r="R67" s="851">
        <v>121.07826086956523</v>
      </c>
      <c r="S67" s="143">
        <f>100</f>
        <v>100</v>
      </c>
      <c r="T67" s="328">
        <f t="shared" si="27"/>
        <v>85.925925925925924</v>
      </c>
      <c r="U67" s="328">
        <f t="shared" si="27"/>
        <v>65.18518518518519</v>
      </c>
      <c r="V67" s="328">
        <f t="shared" si="27"/>
        <v>49.629629629629626</v>
      </c>
      <c r="W67" s="328">
        <f t="shared" si="27"/>
        <v>71.111111111111114</v>
      </c>
      <c r="X67" s="328">
        <f t="shared" si="27"/>
        <v>40.74074074074074</v>
      </c>
      <c r="Y67" s="328">
        <f t="shared" si="27"/>
        <v>65.925925925925924</v>
      </c>
      <c r="Z67" s="328">
        <f t="shared" si="27"/>
        <v>97.777777777777771</v>
      </c>
      <c r="AA67" s="328">
        <f t="shared" si="27"/>
        <v>47.407407407407405</v>
      </c>
      <c r="AB67" s="328">
        <f t="shared" si="8"/>
        <v>50.370370370370374</v>
      </c>
      <c r="AC67" s="328">
        <f t="shared" si="8"/>
        <v>58.518518518518519</v>
      </c>
      <c r="AD67" s="328">
        <f t="shared" si="8"/>
        <v>61.481481481481481</v>
      </c>
      <c r="AE67" s="328">
        <f t="shared" si="30"/>
        <v>85.18518518518519</v>
      </c>
      <c r="AF67" s="328">
        <f t="shared" si="31"/>
        <v>87.407407407407405</v>
      </c>
      <c r="AG67" s="329">
        <f t="shared" si="31"/>
        <v>89.687600644122384</v>
      </c>
      <c r="AH67" s="766">
        <v>4</v>
      </c>
      <c r="AI67" s="767">
        <v>4</v>
      </c>
      <c r="AJ67" s="767">
        <v>4</v>
      </c>
      <c r="AK67" s="767">
        <v>4</v>
      </c>
      <c r="AL67" s="767">
        <v>4</v>
      </c>
      <c r="AM67" s="767">
        <v>4</v>
      </c>
      <c r="AN67" s="767">
        <v>4</v>
      </c>
      <c r="AO67" s="767">
        <v>4</v>
      </c>
      <c r="AP67" s="767">
        <v>4</v>
      </c>
      <c r="AQ67" s="767">
        <v>4</v>
      </c>
      <c r="AR67" s="767">
        <v>4</v>
      </c>
      <c r="AS67" s="767">
        <v>4</v>
      </c>
      <c r="AT67" s="767">
        <v>4</v>
      </c>
      <c r="AU67" s="767">
        <v>6</v>
      </c>
      <c r="AV67" s="769">
        <v>7</v>
      </c>
      <c r="AX67" s="855">
        <f t="shared" si="20"/>
        <v>-14.074074074074073</v>
      </c>
      <c r="AY67" s="855">
        <f t="shared" si="20"/>
        <v>-24.137931034482762</v>
      </c>
      <c r="AZ67" s="855">
        <f t="shared" si="20"/>
        <v>-23.863636363636363</v>
      </c>
      <c r="BA67" s="855">
        <f t="shared" si="20"/>
        <v>43.283582089552233</v>
      </c>
      <c r="BB67" s="855">
        <f t="shared" si="20"/>
        <v>-42.708333333333336</v>
      </c>
      <c r="BC67" s="855">
        <f t="shared" si="32"/>
        <v>61.818181818181813</v>
      </c>
      <c r="BD67" s="855">
        <f t="shared" si="32"/>
        <v>48.314606741573044</v>
      </c>
      <c r="BE67" s="855">
        <f t="shared" si="32"/>
        <v>-51.515151515151516</v>
      </c>
      <c r="BF67" s="855">
        <f t="shared" si="32"/>
        <v>6.25</v>
      </c>
      <c r="BG67" s="855">
        <f t="shared" si="32"/>
        <v>16.176470588235304</v>
      </c>
      <c r="BH67" s="855">
        <f t="shared" si="32"/>
        <v>5.0632911392405111</v>
      </c>
      <c r="BI67" s="855">
        <f t="shared" si="32"/>
        <v>38.554216867469869</v>
      </c>
      <c r="BJ67" s="855">
        <f t="shared" si="32"/>
        <v>2.6086956521739202</v>
      </c>
      <c r="BK67" s="855">
        <f t="shared" si="32"/>
        <v>2.6086956521739202</v>
      </c>
    </row>
    <row r="68" spans="2:63" ht="15" x14ac:dyDescent="0.25">
      <c r="B68" s="918"/>
      <c r="C68" s="1" t="s">
        <v>4</v>
      </c>
      <c r="D68" s="848">
        <v>200</v>
      </c>
      <c r="E68" s="848">
        <v>142</v>
      </c>
      <c r="F68" s="848">
        <v>154</v>
      </c>
      <c r="G68" s="848">
        <v>62</v>
      </c>
      <c r="H68" s="848">
        <v>89</v>
      </c>
      <c r="I68" s="848">
        <v>60</v>
      </c>
      <c r="J68" s="848">
        <v>104</v>
      </c>
      <c r="K68" s="848">
        <v>0</v>
      </c>
      <c r="L68" s="848">
        <v>0</v>
      </c>
      <c r="M68" s="848">
        <v>0</v>
      </c>
      <c r="N68" s="848">
        <v>0</v>
      </c>
      <c r="O68" s="848">
        <v>0</v>
      </c>
      <c r="P68" s="848">
        <v>0</v>
      </c>
      <c r="Q68" s="848">
        <v>0</v>
      </c>
      <c r="R68" s="851">
        <v>0</v>
      </c>
      <c r="S68" s="143">
        <f>100</f>
        <v>100</v>
      </c>
      <c r="T68" s="328">
        <f t="shared" si="27"/>
        <v>71</v>
      </c>
      <c r="U68" s="328">
        <f t="shared" si="27"/>
        <v>77</v>
      </c>
      <c r="V68" s="328">
        <f t="shared" si="27"/>
        <v>31</v>
      </c>
      <c r="W68" s="328">
        <f t="shared" si="27"/>
        <v>44.5</v>
      </c>
      <c r="X68" s="328">
        <f t="shared" si="27"/>
        <v>30</v>
      </c>
      <c r="Y68" s="328">
        <f t="shared" si="27"/>
        <v>52</v>
      </c>
      <c r="Z68" s="328">
        <f t="shared" si="27"/>
        <v>0</v>
      </c>
      <c r="AA68" s="328">
        <f t="shared" si="27"/>
        <v>0</v>
      </c>
      <c r="AB68" s="328">
        <f t="shared" si="8"/>
        <v>0</v>
      </c>
      <c r="AC68" s="328">
        <f t="shared" si="8"/>
        <v>0</v>
      </c>
      <c r="AD68" s="328">
        <f t="shared" si="8"/>
        <v>0</v>
      </c>
      <c r="AE68" s="328">
        <f t="shared" si="30"/>
        <v>0</v>
      </c>
      <c r="AF68" s="328">
        <f t="shared" si="31"/>
        <v>0</v>
      </c>
      <c r="AG68" s="329">
        <f t="shared" si="31"/>
        <v>0</v>
      </c>
      <c r="AH68" s="766">
        <v>4</v>
      </c>
      <c r="AI68" s="767">
        <v>4</v>
      </c>
      <c r="AJ68" s="767">
        <v>4</v>
      </c>
      <c r="AK68" s="767">
        <v>4</v>
      </c>
      <c r="AL68" s="767">
        <v>4</v>
      </c>
      <c r="AM68" s="767">
        <v>4</v>
      </c>
      <c r="AN68" s="767">
        <v>4</v>
      </c>
      <c r="AO68" s="767">
        <v>4</v>
      </c>
      <c r="AP68" s="767">
        <v>4</v>
      </c>
      <c r="AQ68" s="767">
        <v>4</v>
      </c>
      <c r="AR68" s="767">
        <v>4</v>
      </c>
      <c r="AS68" s="767">
        <v>4</v>
      </c>
      <c r="AT68" s="767">
        <v>4</v>
      </c>
      <c r="AU68" s="767">
        <v>6</v>
      </c>
      <c r="AV68" s="769">
        <v>7</v>
      </c>
      <c r="AX68" s="855">
        <f t="shared" si="20"/>
        <v>-29.000000000000004</v>
      </c>
      <c r="AY68" s="855">
        <f t="shared" si="20"/>
        <v>8.4507042253521227</v>
      </c>
      <c r="AZ68" s="855">
        <f t="shared" si="20"/>
        <v>-59.740259740259738</v>
      </c>
      <c r="BA68" s="855">
        <f t="shared" si="20"/>
        <v>43.548387096774199</v>
      </c>
      <c r="BB68" s="855">
        <f t="shared" si="20"/>
        <v>-32.584269662921351</v>
      </c>
      <c r="BC68" s="855">
        <f t="shared" si="32"/>
        <v>73.333333333333343</v>
      </c>
      <c r="BD68" s="855">
        <f t="shared" si="32"/>
        <v>-100</v>
      </c>
      <c r="BE68" s="855" t="e">
        <f t="shared" si="32"/>
        <v>#DIV/0!</v>
      </c>
      <c r="BF68" s="855" t="e">
        <f t="shared" si="32"/>
        <v>#DIV/0!</v>
      </c>
      <c r="BG68" s="855" t="e">
        <f t="shared" si="32"/>
        <v>#DIV/0!</v>
      </c>
      <c r="BH68" s="855" t="e">
        <f t="shared" si="32"/>
        <v>#DIV/0!</v>
      </c>
      <c r="BI68" s="855" t="e">
        <f t="shared" si="32"/>
        <v>#DIV/0!</v>
      </c>
      <c r="BJ68" s="855" t="e">
        <f t="shared" si="32"/>
        <v>#DIV/0!</v>
      </c>
      <c r="BK68" s="855" t="e">
        <f t="shared" si="32"/>
        <v>#DIV/0!</v>
      </c>
    </row>
    <row r="69" spans="2:63" ht="15" x14ac:dyDescent="0.25">
      <c r="B69" s="918"/>
      <c r="C69" s="1" t="s">
        <v>5</v>
      </c>
      <c r="D69" s="849">
        <v>0</v>
      </c>
      <c r="E69" s="849">
        <v>0</v>
      </c>
      <c r="F69" s="849">
        <v>0</v>
      </c>
      <c r="G69" s="849">
        <v>0</v>
      </c>
      <c r="H69" s="849">
        <v>0</v>
      </c>
      <c r="I69" s="849">
        <v>0</v>
      </c>
      <c r="J69" s="849">
        <v>0</v>
      </c>
      <c r="K69" s="849">
        <v>0</v>
      </c>
      <c r="L69" s="849">
        <v>0</v>
      </c>
      <c r="M69" s="849">
        <v>0</v>
      </c>
      <c r="N69" s="849">
        <v>0</v>
      </c>
      <c r="O69" s="849">
        <v>0</v>
      </c>
      <c r="P69" s="848">
        <v>0</v>
      </c>
      <c r="Q69" s="848">
        <v>0</v>
      </c>
      <c r="R69" s="851">
        <v>0</v>
      </c>
      <c r="S69" s="143">
        <f>100</f>
        <v>100</v>
      </c>
      <c r="T69" s="328" t="e">
        <f t="shared" si="27"/>
        <v>#DIV/0!</v>
      </c>
      <c r="U69" s="328" t="e">
        <f t="shared" si="27"/>
        <v>#DIV/0!</v>
      </c>
      <c r="V69" s="328" t="e">
        <f t="shared" si="27"/>
        <v>#DIV/0!</v>
      </c>
      <c r="W69" s="328" t="e">
        <f t="shared" si="27"/>
        <v>#DIV/0!</v>
      </c>
      <c r="X69" s="328" t="e">
        <f t="shared" si="27"/>
        <v>#DIV/0!</v>
      </c>
      <c r="Y69" s="328" t="e">
        <f t="shared" si="27"/>
        <v>#DIV/0!</v>
      </c>
      <c r="Z69" s="328" t="e">
        <f t="shared" si="27"/>
        <v>#DIV/0!</v>
      </c>
      <c r="AA69" s="328" t="e">
        <f t="shared" si="27"/>
        <v>#DIV/0!</v>
      </c>
      <c r="AB69" s="328" t="e">
        <f t="shared" si="8"/>
        <v>#DIV/0!</v>
      </c>
      <c r="AC69" s="328" t="e">
        <f t="shared" si="8"/>
        <v>#DIV/0!</v>
      </c>
      <c r="AD69" s="328" t="e">
        <f t="shared" si="8"/>
        <v>#DIV/0!</v>
      </c>
      <c r="AE69" s="328" t="e">
        <f t="shared" ref="AE69:AE72" si="33">P69*100/$D69</f>
        <v>#DIV/0!</v>
      </c>
      <c r="AF69" s="328" t="e">
        <f t="shared" ref="AF69:AG72" si="34">Q69*100/$D69</f>
        <v>#DIV/0!</v>
      </c>
      <c r="AG69" s="329" t="e">
        <f t="shared" si="34"/>
        <v>#DIV/0!</v>
      </c>
      <c r="AH69" s="766">
        <v>1</v>
      </c>
      <c r="AI69" s="767">
        <v>1</v>
      </c>
      <c r="AJ69" s="767">
        <v>1</v>
      </c>
      <c r="AK69" s="767">
        <v>1</v>
      </c>
      <c r="AL69" s="767">
        <v>1</v>
      </c>
      <c r="AM69" s="767">
        <v>1</v>
      </c>
      <c r="AN69" s="767">
        <v>1</v>
      </c>
      <c r="AO69" s="767">
        <v>1</v>
      </c>
      <c r="AP69" s="767">
        <v>1</v>
      </c>
      <c r="AQ69" s="767">
        <v>1</v>
      </c>
      <c r="AR69" s="767">
        <v>1</v>
      </c>
      <c r="AS69" s="767">
        <v>1</v>
      </c>
      <c r="AT69" s="767">
        <v>4</v>
      </c>
      <c r="AU69" s="767">
        <v>6</v>
      </c>
      <c r="AV69" s="769">
        <v>7</v>
      </c>
      <c r="AX69" s="855" t="e">
        <f t="shared" si="20"/>
        <v>#DIV/0!</v>
      </c>
      <c r="AY69" s="855" t="e">
        <f t="shared" si="20"/>
        <v>#DIV/0!</v>
      </c>
      <c r="AZ69" s="855" t="e">
        <f t="shared" si="20"/>
        <v>#DIV/0!</v>
      </c>
      <c r="BA69" s="855" t="e">
        <f t="shared" si="20"/>
        <v>#DIV/0!</v>
      </c>
      <c r="BB69" s="855" t="e">
        <f t="shared" si="20"/>
        <v>#DIV/0!</v>
      </c>
      <c r="BC69" s="855" t="e">
        <f t="shared" si="32"/>
        <v>#DIV/0!</v>
      </c>
      <c r="BD69" s="855" t="e">
        <f t="shared" si="32"/>
        <v>#DIV/0!</v>
      </c>
      <c r="BE69" s="855" t="e">
        <f t="shared" si="32"/>
        <v>#DIV/0!</v>
      </c>
      <c r="BF69" s="855" t="e">
        <f t="shared" si="32"/>
        <v>#DIV/0!</v>
      </c>
      <c r="BG69" s="855" t="e">
        <f t="shared" si="32"/>
        <v>#DIV/0!</v>
      </c>
      <c r="BH69" s="855" t="e">
        <f t="shared" si="32"/>
        <v>#DIV/0!</v>
      </c>
      <c r="BI69" s="855" t="e">
        <f t="shared" si="32"/>
        <v>#DIV/0!</v>
      </c>
      <c r="BJ69" s="855" t="e">
        <f t="shared" si="32"/>
        <v>#DIV/0!</v>
      </c>
      <c r="BK69" s="855" t="e">
        <f t="shared" si="32"/>
        <v>#DIV/0!</v>
      </c>
    </row>
    <row r="70" spans="2:63" ht="15" x14ac:dyDescent="0.25">
      <c r="B70" s="918"/>
      <c r="C70" s="1" t="s">
        <v>6</v>
      </c>
      <c r="D70" s="848">
        <v>399</v>
      </c>
      <c r="E70" s="849">
        <v>344</v>
      </c>
      <c r="F70" s="849">
        <v>370</v>
      </c>
      <c r="G70" s="848">
        <v>201</v>
      </c>
      <c r="H70" s="848">
        <v>238</v>
      </c>
      <c r="I70" s="848">
        <v>169</v>
      </c>
      <c r="J70" s="848">
        <v>238</v>
      </c>
      <c r="K70" s="848">
        <v>141</v>
      </c>
      <c r="L70" s="849">
        <v>120</v>
      </c>
      <c r="M70" s="849">
        <v>122</v>
      </c>
      <c r="N70" s="849">
        <v>127</v>
      </c>
      <c r="O70" s="849">
        <v>107</v>
      </c>
      <c r="P70" s="848">
        <v>172</v>
      </c>
      <c r="Q70" s="848">
        <v>179</v>
      </c>
      <c r="R70" s="851">
        <v>186.28488372093025</v>
      </c>
      <c r="S70" s="143">
        <f>100</f>
        <v>100</v>
      </c>
      <c r="T70" s="328">
        <f t="shared" si="27"/>
        <v>86.215538847117799</v>
      </c>
      <c r="U70" s="328">
        <f t="shared" si="27"/>
        <v>92.731829573934832</v>
      </c>
      <c r="V70" s="328">
        <f t="shared" si="27"/>
        <v>50.375939849624061</v>
      </c>
      <c r="W70" s="328">
        <f t="shared" si="27"/>
        <v>59.649122807017541</v>
      </c>
      <c r="X70" s="328">
        <f t="shared" si="27"/>
        <v>42.355889724310778</v>
      </c>
      <c r="Y70" s="328">
        <f t="shared" si="27"/>
        <v>59.649122807017541</v>
      </c>
      <c r="Z70" s="328">
        <f t="shared" si="27"/>
        <v>35.338345864661655</v>
      </c>
      <c r="AA70" s="328">
        <f t="shared" si="27"/>
        <v>30.075187969924812</v>
      </c>
      <c r="AB70" s="328">
        <f t="shared" si="8"/>
        <v>30.576441102756892</v>
      </c>
      <c r="AC70" s="328">
        <f t="shared" si="8"/>
        <v>31.829573934837093</v>
      </c>
      <c r="AD70" s="328">
        <f t="shared" si="8"/>
        <v>26.817042606516292</v>
      </c>
      <c r="AE70" s="328">
        <f t="shared" si="33"/>
        <v>43.107769423558899</v>
      </c>
      <c r="AF70" s="328">
        <f t="shared" si="34"/>
        <v>44.86215538847118</v>
      </c>
      <c r="AG70" s="329">
        <f t="shared" si="34"/>
        <v>46.687940782188036</v>
      </c>
      <c r="AH70" s="766">
        <v>4</v>
      </c>
      <c r="AI70" s="767">
        <v>1</v>
      </c>
      <c r="AJ70" s="767">
        <v>1</v>
      </c>
      <c r="AK70" s="767">
        <v>4</v>
      </c>
      <c r="AL70" s="767">
        <v>4</v>
      </c>
      <c r="AM70" s="767">
        <v>4</v>
      </c>
      <c r="AN70" s="767">
        <v>4</v>
      </c>
      <c r="AO70" s="767">
        <v>4</v>
      </c>
      <c r="AP70" s="767">
        <v>1</v>
      </c>
      <c r="AQ70" s="767">
        <v>1</v>
      </c>
      <c r="AR70" s="767">
        <v>1</v>
      </c>
      <c r="AS70" s="767">
        <v>1</v>
      </c>
      <c r="AT70" s="767">
        <v>4</v>
      </c>
      <c r="AU70" s="767">
        <v>6</v>
      </c>
      <c r="AV70" s="769">
        <v>7</v>
      </c>
      <c r="AX70" s="855">
        <f t="shared" si="20"/>
        <v>-13.78446115288221</v>
      </c>
      <c r="AY70" s="855">
        <f t="shared" si="20"/>
        <v>7.5581395348837122</v>
      </c>
      <c r="AZ70" s="855">
        <f t="shared" si="20"/>
        <v>-45.675675675675677</v>
      </c>
      <c r="BA70" s="855">
        <f t="shared" si="20"/>
        <v>18.407960199004968</v>
      </c>
      <c r="BB70" s="855">
        <f t="shared" si="20"/>
        <v>-28.991596638655459</v>
      </c>
      <c r="BC70" s="855">
        <f t="shared" si="32"/>
        <v>40.828402366863912</v>
      </c>
      <c r="BD70" s="855">
        <f t="shared" si="32"/>
        <v>-40.756302521008401</v>
      </c>
      <c r="BE70" s="855">
        <f t="shared" si="32"/>
        <v>-14.893617021276595</v>
      </c>
      <c r="BF70" s="855">
        <f t="shared" si="32"/>
        <v>1.6666666666666607</v>
      </c>
      <c r="BG70" s="855">
        <f t="shared" si="32"/>
        <v>4.0983606557376984</v>
      </c>
      <c r="BH70" s="855">
        <f t="shared" si="32"/>
        <v>-15.748031496062998</v>
      </c>
      <c r="BI70" s="855">
        <f t="shared" si="32"/>
        <v>60.747663551401864</v>
      </c>
      <c r="BJ70" s="855">
        <f t="shared" si="32"/>
        <v>4.0697674418604723</v>
      </c>
      <c r="BK70" s="855">
        <f t="shared" si="32"/>
        <v>4.0697674418604723</v>
      </c>
    </row>
    <row r="71" spans="2:63" ht="15" x14ac:dyDescent="0.25">
      <c r="B71" s="918"/>
      <c r="C71" s="1" t="s">
        <v>7</v>
      </c>
      <c r="D71" s="850">
        <v>399</v>
      </c>
      <c r="E71" s="850">
        <v>344</v>
      </c>
      <c r="F71" s="850">
        <v>370</v>
      </c>
      <c r="G71" s="850">
        <v>201</v>
      </c>
      <c r="H71" s="850">
        <v>238</v>
      </c>
      <c r="I71" s="850">
        <v>169</v>
      </c>
      <c r="J71" s="850">
        <v>238</v>
      </c>
      <c r="K71" s="850">
        <v>141</v>
      </c>
      <c r="L71" s="850">
        <v>120</v>
      </c>
      <c r="M71" s="850">
        <v>122</v>
      </c>
      <c r="N71" s="850">
        <v>127</v>
      </c>
      <c r="O71" s="850">
        <v>107</v>
      </c>
      <c r="P71" s="850">
        <v>172</v>
      </c>
      <c r="Q71" s="850">
        <v>179</v>
      </c>
      <c r="R71" s="852">
        <v>186.28488372093025</v>
      </c>
      <c r="S71" s="143">
        <f>100</f>
        <v>100</v>
      </c>
      <c r="T71" s="328">
        <f t="shared" si="27"/>
        <v>86.215538847117799</v>
      </c>
      <c r="U71" s="328">
        <f t="shared" si="27"/>
        <v>92.731829573934832</v>
      </c>
      <c r="V71" s="328">
        <f t="shared" si="27"/>
        <v>50.375939849624061</v>
      </c>
      <c r="W71" s="328">
        <f t="shared" si="27"/>
        <v>59.649122807017541</v>
      </c>
      <c r="X71" s="328">
        <f t="shared" si="27"/>
        <v>42.355889724310778</v>
      </c>
      <c r="Y71" s="328">
        <f t="shared" si="27"/>
        <v>59.649122807017541</v>
      </c>
      <c r="Z71" s="328">
        <f t="shared" si="27"/>
        <v>35.338345864661655</v>
      </c>
      <c r="AA71" s="328">
        <f t="shared" si="27"/>
        <v>30.075187969924812</v>
      </c>
      <c r="AB71" s="328">
        <f t="shared" si="8"/>
        <v>30.576441102756892</v>
      </c>
      <c r="AC71" s="328">
        <f t="shared" si="8"/>
        <v>31.829573934837093</v>
      </c>
      <c r="AD71" s="328">
        <f t="shared" si="8"/>
        <v>26.817042606516292</v>
      </c>
      <c r="AE71" s="328">
        <f t="shared" si="33"/>
        <v>43.107769423558899</v>
      </c>
      <c r="AF71" s="328">
        <f t="shared" si="34"/>
        <v>44.86215538847118</v>
      </c>
      <c r="AG71" s="329">
        <f t="shared" si="34"/>
        <v>46.687940782188036</v>
      </c>
      <c r="AH71" s="770"/>
      <c r="AI71" s="771"/>
      <c r="AJ71" s="771"/>
      <c r="AK71" s="771"/>
      <c r="AL71" s="771"/>
      <c r="AM71" s="771"/>
      <c r="AN71" s="771"/>
      <c r="AO71" s="771"/>
      <c r="AP71" s="771"/>
      <c r="AQ71" s="771"/>
      <c r="AR71" s="771"/>
      <c r="AS71" s="771"/>
      <c r="AT71" s="771"/>
      <c r="AU71" s="771"/>
      <c r="AV71" s="772"/>
      <c r="AX71" s="855">
        <f t="shared" si="20"/>
        <v>-13.78446115288221</v>
      </c>
      <c r="AY71" s="855">
        <f t="shared" si="20"/>
        <v>7.5581395348837122</v>
      </c>
      <c r="AZ71" s="855">
        <f t="shared" si="20"/>
        <v>-45.675675675675677</v>
      </c>
      <c r="BA71" s="855">
        <f t="shared" si="20"/>
        <v>18.407960199004968</v>
      </c>
      <c r="BB71" s="855">
        <f t="shared" si="20"/>
        <v>-28.991596638655459</v>
      </c>
      <c r="BC71" s="855">
        <f t="shared" si="32"/>
        <v>40.828402366863912</v>
      </c>
      <c r="BD71" s="855">
        <f t="shared" si="32"/>
        <v>-40.756302521008401</v>
      </c>
      <c r="BE71" s="855">
        <f t="shared" si="32"/>
        <v>-14.893617021276595</v>
      </c>
      <c r="BF71" s="855">
        <f t="shared" si="32"/>
        <v>1.6666666666666607</v>
      </c>
      <c r="BG71" s="855">
        <f t="shared" si="32"/>
        <v>4.0983606557376984</v>
      </c>
      <c r="BH71" s="855">
        <f t="shared" si="32"/>
        <v>-15.748031496062998</v>
      </c>
      <c r="BI71" s="855">
        <f t="shared" si="32"/>
        <v>60.747663551401864</v>
      </c>
      <c r="BJ71" s="855">
        <f t="shared" si="32"/>
        <v>4.0697674418604723</v>
      </c>
      <c r="BK71" s="855">
        <f t="shared" si="32"/>
        <v>4.0697674418604723</v>
      </c>
    </row>
    <row r="72" spans="2:63" ht="15" customHeight="1" x14ac:dyDescent="0.25">
      <c r="B72" s="920" t="s">
        <v>29</v>
      </c>
      <c r="C72" s="7" t="s">
        <v>2</v>
      </c>
      <c r="D72" s="849">
        <v>10</v>
      </c>
      <c r="E72" s="848">
        <v>15</v>
      </c>
      <c r="F72" s="848">
        <v>17</v>
      </c>
      <c r="G72" s="848">
        <v>24</v>
      </c>
      <c r="H72" s="848">
        <v>33</v>
      </c>
      <c r="I72" s="848">
        <v>24</v>
      </c>
      <c r="J72" s="848">
        <v>20</v>
      </c>
      <c r="K72" s="848">
        <v>91</v>
      </c>
      <c r="L72" s="848">
        <v>75</v>
      </c>
      <c r="M72" s="848">
        <v>73</v>
      </c>
      <c r="N72" s="848">
        <v>67</v>
      </c>
      <c r="O72" s="848">
        <v>40</v>
      </c>
      <c r="P72" s="848">
        <v>80</v>
      </c>
      <c r="Q72" s="848">
        <v>85</v>
      </c>
      <c r="R72" s="851">
        <v>90.3125</v>
      </c>
      <c r="S72" s="143">
        <f>100</f>
        <v>100</v>
      </c>
      <c r="T72" s="328">
        <f t="shared" si="27"/>
        <v>150</v>
      </c>
      <c r="U72" s="328">
        <f t="shared" si="27"/>
        <v>170</v>
      </c>
      <c r="V72" s="328">
        <f t="shared" si="27"/>
        <v>240</v>
      </c>
      <c r="W72" s="328">
        <f t="shared" si="27"/>
        <v>330</v>
      </c>
      <c r="X72" s="328">
        <f t="shared" si="27"/>
        <v>240</v>
      </c>
      <c r="Y72" s="328">
        <f t="shared" si="27"/>
        <v>200</v>
      </c>
      <c r="Z72" s="328">
        <f t="shared" si="27"/>
        <v>910</v>
      </c>
      <c r="AA72" s="328">
        <f t="shared" si="27"/>
        <v>750</v>
      </c>
      <c r="AB72" s="328">
        <f t="shared" si="8"/>
        <v>730</v>
      </c>
      <c r="AC72" s="328">
        <f t="shared" si="8"/>
        <v>670</v>
      </c>
      <c r="AD72" s="328">
        <f t="shared" si="8"/>
        <v>400</v>
      </c>
      <c r="AE72" s="328">
        <f t="shared" si="33"/>
        <v>800</v>
      </c>
      <c r="AF72" s="328">
        <f t="shared" si="34"/>
        <v>850</v>
      </c>
      <c r="AG72" s="329">
        <f t="shared" si="34"/>
        <v>903.125</v>
      </c>
      <c r="AH72" s="766">
        <v>1</v>
      </c>
      <c r="AI72" s="767">
        <v>4</v>
      </c>
      <c r="AJ72" s="767">
        <v>4</v>
      </c>
      <c r="AK72" s="767">
        <v>4</v>
      </c>
      <c r="AL72" s="767">
        <v>4</v>
      </c>
      <c r="AM72" s="767">
        <v>4</v>
      </c>
      <c r="AN72" s="767">
        <v>4</v>
      </c>
      <c r="AO72" s="767">
        <v>4</v>
      </c>
      <c r="AP72" s="767">
        <v>4</v>
      </c>
      <c r="AQ72" s="767">
        <v>4</v>
      </c>
      <c r="AR72" s="767">
        <v>4</v>
      </c>
      <c r="AS72" s="767">
        <v>4</v>
      </c>
      <c r="AT72" s="767">
        <v>4</v>
      </c>
      <c r="AU72" s="767">
        <v>6</v>
      </c>
      <c r="AV72" s="769">
        <v>7</v>
      </c>
      <c r="AX72" s="855">
        <f t="shared" si="20"/>
        <v>50</v>
      </c>
      <c r="AY72" s="855">
        <f t="shared" si="20"/>
        <v>13.33333333333333</v>
      </c>
      <c r="AZ72" s="855">
        <f t="shared" si="20"/>
        <v>41.176470588235304</v>
      </c>
      <c r="BA72" s="855">
        <f t="shared" si="20"/>
        <v>37.5</v>
      </c>
      <c r="BB72" s="855">
        <f t="shared" si="20"/>
        <v>-27.27272727272727</v>
      </c>
      <c r="BC72" s="855">
        <f t="shared" si="32"/>
        <v>-16.666666666666664</v>
      </c>
      <c r="BD72" s="855">
        <f t="shared" si="32"/>
        <v>355</v>
      </c>
      <c r="BE72" s="855">
        <f t="shared" si="32"/>
        <v>-17.582417582417587</v>
      </c>
      <c r="BF72" s="855">
        <f t="shared" si="32"/>
        <v>-2.6666666666666616</v>
      </c>
      <c r="BG72" s="855">
        <f t="shared" si="32"/>
        <v>-8.2191780821917799</v>
      </c>
      <c r="BH72" s="855">
        <f t="shared" si="32"/>
        <v>-40.298507462686572</v>
      </c>
      <c r="BI72" s="855">
        <f t="shared" si="32"/>
        <v>100</v>
      </c>
      <c r="BJ72" s="855">
        <f t="shared" si="32"/>
        <v>6.25</v>
      </c>
      <c r="BK72" s="855">
        <f t="shared" si="32"/>
        <v>6.25</v>
      </c>
    </row>
    <row r="73" spans="2:63" ht="15" x14ac:dyDescent="0.25">
      <c r="B73" s="918"/>
      <c r="C73" s="1" t="s">
        <v>3</v>
      </c>
      <c r="D73" s="848">
        <v>19</v>
      </c>
      <c r="E73" s="848">
        <v>19</v>
      </c>
      <c r="F73" s="848">
        <v>20</v>
      </c>
      <c r="G73" s="848">
        <v>26</v>
      </c>
      <c r="H73" s="848">
        <v>37</v>
      </c>
      <c r="I73" s="848">
        <v>26</v>
      </c>
      <c r="J73" s="848">
        <v>28</v>
      </c>
      <c r="K73" s="848">
        <v>106</v>
      </c>
      <c r="L73" s="848">
        <v>116</v>
      </c>
      <c r="M73" s="848">
        <v>144</v>
      </c>
      <c r="N73" s="849">
        <v>0</v>
      </c>
      <c r="O73" s="849">
        <v>0</v>
      </c>
      <c r="P73" s="848">
        <v>0</v>
      </c>
      <c r="Q73" s="848">
        <v>0</v>
      </c>
      <c r="R73" s="851">
        <v>0</v>
      </c>
      <c r="S73" s="143">
        <f>100</f>
        <v>100</v>
      </c>
      <c r="T73" s="328">
        <f t="shared" si="27"/>
        <v>100</v>
      </c>
      <c r="U73" s="328">
        <f t="shared" si="27"/>
        <v>105.26315789473684</v>
      </c>
      <c r="V73" s="328">
        <f t="shared" si="27"/>
        <v>136.84210526315789</v>
      </c>
      <c r="W73" s="328">
        <f t="shared" si="27"/>
        <v>194.73684210526315</v>
      </c>
      <c r="X73" s="328">
        <f t="shared" si="27"/>
        <v>136.84210526315789</v>
      </c>
      <c r="Y73" s="328">
        <f t="shared" si="27"/>
        <v>147.36842105263159</v>
      </c>
      <c r="Z73" s="328">
        <f t="shared" si="27"/>
        <v>557.89473684210532</v>
      </c>
      <c r="AA73" s="328">
        <f t="shared" si="27"/>
        <v>610.52631578947364</v>
      </c>
      <c r="AB73" s="328">
        <f t="shared" si="8"/>
        <v>757.89473684210532</v>
      </c>
      <c r="AC73" s="328">
        <f t="shared" si="8"/>
        <v>0</v>
      </c>
      <c r="AD73" s="328">
        <f t="shared" si="8"/>
        <v>0</v>
      </c>
      <c r="AE73" s="328">
        <f t="shared" ref="AE73:AE76" si="35">P73*100/$D73</f>
        <v>0</v>
      </c>
      <c r="AF73" s="328">
        <f t="shared" ref="AF73:AG76" si="36">Q73*100/$D73</f>
        <v>0</v>
      </c>
      <c r="AG73" s="329">
        <f t="shared" si="36"/>
        <v>0</v>
      </c>
      <c r="AH73" s="766">
        <v>4</v>
      </c>
      <c r="AI73" s="767">
        <v>4</v>
      </c>
      <c r="AJ73" s="767">
        <v>4</v>
      </c>
      <c r="AK73" s="767">
        <v>4</v>
      </c>
      <c r="AL73" s="767">
        <v>4</v>
      </c>
      <c r="AM73" s="767">
        <v>4</v>
      </c>
      <c r="AN73" s="767">
        <v>4</v>
      </c>
      <c r="AO73" s="767">
        <v>4</v>
      </c>
      <c r="AP73" s="767">
        <v>4</v>
      </c>
      <c r="AQ73" s="767">
        <v>4</v>
      </c>
      <c r="AR73" s="767">
        <v>1</v>
      </c>
      <c r="AS73" s="767">
        <v>1</v>
      </c>
      <c r="AT73" s="767">
        <v>4</v>
      </c>
      <c r="AU73" s="767">
        <v>6</v>
      </c>
      <c r="AV73" s="769">
        <v>7</v>
      </c>
      <c r="AX73" s="855">
        <f t="shared" si="20"/>
        <v>0</v>
      </c>
      <c r="AY73" s="855">
        <f t="shared" si="20"/>
        <v>5.2631578947368363</v>
      </c>
      <c r="AZ73" s="855">
        <f t="shared" si="20"/>
        <v>30.000000000000004</v>
      </c>
      <c r="BA73" s="855">
        <f t="shared" si="20"/>
        <v>42.307692307692314</v>
      </c>
      <c r="BB73" s="855">
        <f t="shared" si="20"/>
        <v>-29.729729729729726</v>
      </c>
      <c r="BC73" s="855">
        <f t="shared" si="32"/>
        <v>7.6923076923076872</v>
      </c>
      <c r="BD73" s="855">
        <f t="shared" si="32"/>
        <v>278.57142857142856</v>
      </c>
      <c r="BE73" s="855">
        <f t="shared" si="32"/>
        <v>9.4339622641509422</v>
      </c>
      <c r="BF73" s="855">
        <f t="shared" si="32"/>
        <v>24.137931034482762</v>
      </c>
      <c r="BG73" s="855">
        <f t="shared" si="32"/>
        <v>-100</v>
      </c>
      <c r="BH73" s="855" t="e">
        <f t="shared" si="32"/>
        <v>#DIV/0!</v>
      </c>
      <c r="BI73" s="855" t="e">
        <f t="shared" si="32"/>
        <v>#DIV/0!</v>
      </c>
      <c r="BJ73" s="855" t="e">
        <f t="shared" si="32"/>
        <v>#DIV/0!</v>
      </c>
      <c r="BK73" s="855" t="e">
        <f t="shared" si="32"/>
        <v>#DIV/0!</v>
      </c>
    </row>
    <row r="74" spans="2:63" ht="15" x14ac:dyDescent="0.25">
      <c r="B74" s="918"/>
      <c r="C74" s="1" t="s">
        <v>4</v>
      </c>
      <c r="D74" s="848">
        <v>0</v>
      </c>
      <c r="E74" s="849">
        <v>0</v>
      </c>
      <c r="F74" s="849">
        <v>0</v>
      </c>
      <c r="G74" s="849">
        <v>0</v>
      </c>
      <c r="H74" s="849">
        <v>0</v>
      </c>
      <c r="I74" s="849">
        <v>0</v>
      </c>
      <c r="J74" s="849">
        <v>0</v>
      </c>
      <c r="K74" s="849">
        <v>0</v>
      </c>
      <c r="L74" s="849">
        <v>0</v>
      </c>
      <c r="M74" s="849">
        <v>0</v>
      </c>
      <c r="N74" s="849">
        <v>0</v>
      </c>
      <c r="O74" s="849">
        <v>0</v>
      </c>
      <c r="P74" s="848">
        <v>0</v>
      </c>
      <c r="Q74" s="848">
        <v>0</v>
      </c>
      <c r="R74" s="851">
        <v>0</v>
      </c>
      <c r="S74" s="143">
        <f>100</f>
        <v>100</v>
      </c>
      <c r="T74" s="328" t="e">
        <f t="shared" si="27"/>
        <v>#DIV/0!</v>
      </c>
      <c r="U74" s="328" t="e">
        <f t="shared" si="27"/>
        <v>#DIV/0!</v>
      </c>
      <c r="V74" s="328" t="e">
        <f t="shared" si="27"/>
        <v>#DIV/0!</v>
      </c>
      <c r="W74" s="328" t="e">
        <f t="shared" si="27"/>
        <v>#DIV/0!</v>
      </c>
      <c r="X74" s="328" t="e">
        <f t="shared" si="27"/>
        <v>#DIV/0!</v>
      </c>
      <c r="Y74" s="328" t="e">
        <f t="shared" si="27"/>
        <v>#DIV/0!</v>
      </c>
      <c r="Z74" s="328" t="e">
        <f t="shared" si="27"/>
        <v>#DIV/0!</v>
      </c>
      <c r="AA74" s="328" t="e">
        <f t="shared" si="27"/>
        <v>#DIV/0!</v>
      </c>
      <c r="AB74" s="328" t="e">
        <f t="shared" si="8"/>
        <v>#DIV/0!</v>
      </c>
      <c r="AC74" s="328" t="e">
        <f t="shared" si="8"/>
        <v>#DIV/0!</v>
      </c>
      <c r="AD74" s="328" t="e">
        <f t="shared" si="8"/>
        <v>#DIV/0!</v>
      </c>
      <c r="AE74" s="328" t="e">
        <f t="shared" si="35"/>
        <v>#DIV/0!</v>
      </c>
      <c r="AF74" s="328" t="e">
        <f t="shared" si="36"/>
        <v>#DIV/0!</v>
      </c>
      <c r="AG74" s="329" t="e">
        <f t="shared" si="36"/>
        <v>#DIV/0!</v>
      </c>
      <c r="AH74" s="766">
        <v>4</v>
      </c>
      <c r="AI74" s="767">
        <v>1</v>
      </c>
      <c r="AJ74" s="767">
        <v>1</v>
      </c>
      <c r="AK74" s="767">
        <v>1</v>
      </c>
      <c r="AL74" s="767">
        <v>1</v>
      </c>
      <c r="AM74" s="767">
        <v>1</v>
      </c>
      <c r="AN74" s="767">
        <v>1</v>
      </c>
      <c r="AO74" s="767">
        <v>1</v>
      </c>
      <c r="AP74" s="767">
        <v>1</v>
      </c>
      <c r="AQ74" s="767">
        <v>1</v>
      </c>
      <c r="AR74" s="767">
        <v>1</v>
      </c>
      <c r="AS74" s="767">
        <v>1</v>
      </c>
      <c r="AT74" s="767">
        <v>4</v>
      </c>
      <c r="AU74" s="767">
        <v>6</v>
      </c>
      <c r="AV74" s="769">
        <v>7</v>
      </c>
      <c r="AX74" s="855" t="e">
        <f t="shared" si="20"/>
        <v>#DIV/0!</v>
      </c>
      <c r="AY74" s="855" t="e">
        <f t="shared" si="20"/>
        <v>#DIV/0!</v>
      </c>
      <c r="AZ74" s="855" t="e">
        <f t="shared" si="20"/>
        <v>#DIV/0!</v>
      </c>
      <c r="BA74" s="855" t="e">
        <f t="shared" si="20"/>
        <v>#DIV/0!</v>
      </c>
      <c r="BB74" s="855" t="e">
        <f t="shared" si="20"/>
        <v>#DIV/0!</v>
      </c>
      <c r="BC74" s="855" t="e">
        <f t="shared" si="32"/>
        <v>#DIV/0!</v>
      </c>
      <c r="BD74" s="855" t="e">
        <f t="shared" si="32"/>
        <v>#DIV/0!</v>
      </c>
      <c r="BE74" s="855" t="e">
        <f t="shared" si="32"/>
        <v>#DIV/0!</v>
      </c>
      <c r="BF74" s="855" t="e">
        <f t="shared" si="32"/>
        <v>#DIV/0!</v>
      </c>
      <c r="BG74" s="855" t="e">
        <f t="shared" si="32"/>
        <v>#DIV/0!</v>
      </c>
      <c r="BH74" s="855" t="e">
        <f t="shared" si="32"/>
        <v>#DIV/0!</v>
      </c>
      <c r="BI74" s="855" t="e">
        <f t="shared" si="32"/>
        <v>#DIV/0!</v>
      </c>
      <c r="BJ74" s="855" t="e">
        <f t="shared" si="32"/>
        <v>#DIV/0!</v>
      </c>
      <c r="BK74" s="855" t="e">
        <f t="shared" si="32"/>
        <v>#DIV/0!</v>
      </c>
    </row>
    <row r="75" spans="2:63" ht="15" x14ac:dyDescent="0.25">
      <c r="B75" s="918"/>
      <c r="C75" s="1" t="s">
        <v>5</v>
      </c>
      <c r="D75" s="849">
        <v>0</v>
      </c>
      <c r="E75" s="849">
        <v>0</v>
      </c>
      <c r="F75" s="849">
        <v>0</v>
      </c>
      <c r="G75" s="849">
        <v>0</v>
      </c>
      <c r="H75" s="849">
        <v>0</v>
      </c>
      <c r="I75" s="849">
        <v>0</v>
      </c>
      <c r="J75" s="849">
        <v>0</v>
      </c>
      <c r="K75" s="849">
        <v>0</v>
      </c>
      <c r="L75" s="849">
        <v>0</v>
      </c>
      <c r="M75" s="849">
        <v>0</v>
      </c>
      <c r="N75" s="849">
        <v>0</v>
      </c>
      <c r="O75" s="849">
        <v>0</v>
      </c>
      <c r="P75" s="848">
        <v>0</v>
      </c>
      <c r="Q75" s="848">
        <v>0</v>
      </c>
      <c r="R75" s="851">
        <v>0</v>
      </c>
      <c r="S75" s="143">
        <f>100</f>
        <v>100</v>
      </c>
      <c r="T75" s="328" t="e">
        <f t="shared" si="27"/>
        <v>#DIV/0!</v>
      </c>
      <c r="U75" s="328" t="e">
        <f t="shared" si="27"/>
        <v>#DIV/0!</v>
      </c>
      <c r="V75" s="328" t="e">
        <f t="shared" si="27"/>
        <v>#DIV/0!</v>
      </c>
      <c r="W75" s="328" t="e">
        <f t="shared" si="27"/>
        <v>#DIV/0!</v>
      </c>
      <c r="X75" s="328" t="e">
        <f t="shared" si="27"/>
        <v>#DIV/0!</v>
      </c>
      <c r="Y75" s="328" t="e">
        <f t="shared" si="27"/>
        <v>#DIV/0!</v>
      </c>
      <c r="Z75" s="328" t="e">
        <f t="shared" si="27"/>
        <v>#DIV/0!</v>
      </c>
      <c r="AA75" s="328" t="e">
        <f t="shared" si="27"/>
        <v>#DIV/0!</v>
      </c>
      <c r="AB75" s="328" t="e">
        <f t="shared" si="8"/>
        <v>#DIV/0!</v>
      </c>
      <c r="AC75" s="328" t="e">
        <f t="shared" si="8"/>
        <v>#DIV/0!</v>
      </c>
      <c r="AD75" s="328" t="e">
        <f t="shared" si="8"/>
        <v>#DIV/0!</v>
      </c>
      <c r="AE75" s="328" t="e">
        <f t="shared" si="35"/>
        <v>#DIV/0!</v>
      </c>
      <c r="AF75" s="328" t="e">
        <f t="shared" si="36"/>
        <v>#DIV/0!</v>
      </c>
      <c r="AG75" s="329" t="e">
        <f t="shared" si="36"/>
        <v>#DIV/0!</v>
      </c>
      <c r="AH75" s="766">
        <v>1</v>
      </c>
      <c r="AI75" s="767">
        <v>1</v>
      </c>
      <c r="AJ75" s="767">
        <v>1</v>
      </c>
      <c r="AK75" s="767">
        <v>1</v>
      </c>
      <c r="AL75" s="767">
        <v>1</v>
      </c>
      <c r="AM75" s="767">
        <v>1</v>
      </c>
      <c r="AN75" s="767">
        <v>1</v>
      </c>
      <c r="AO75" s="767">
        <v>1</v>
      </c>
      <c r="AP75" s="767">
        <v>1</v>
      </c>
      <c r="AQ75" s="767">
        <v>1</v>
      </c>
      <c r="AR75" s="767">
        <v>1</v>
      </c>
      <c r="AS75" s="767">
        <v>1</v>
      </c>
      <c r="AT75" s="767">
        <v>4</v>
      </c>
      <c r="AU75" s="767">
        <v>6</v>
      </c>
      <c r="AV75" s="769">
        <v>7</v>
      </c>
      <c r="AX75" s="855" t="e">
        <f t="shared" si="20"/>
        <v>#DIV/0!</v>
      </c>
      <c r="AY75" s="855" t="e">
        <f t="shared" si="20"/>
        <v>#DIV/0!</v>
      </c>
      <c r="AZ75" s="855" t="e">
        <f t="shared" si="20"/>
        <v>#DIV/0!</v>
      </c>
      <c r="BA75" s="855" t="e">
        <f t="shared" si="20"/>
        <v>#DIV/0!</v>
      </c>
      <c r="BB75" s="855" t="e">
        <f t="shared" si="20"/>
        <v>#DIV/0!</v>
      </c>
      <c r="BC75" s="855" t="e">
        <f t="shared" si="32"/>
        <v>#DIV/0!</v>
      </c>
      <c r="BD75" s="855" t="e">
        <f t="shared" si="32"/>
        <v>#DIV/0!</v>
      </c>
      <c r="BE75" s="855" t="e">
        <f t="shared" si="32"/>
        <v>#DIV/0!</v>
      </c>
      <c r="BF75" s="855" t="e">
        <f t="shared" si="32"/>
        <v>#DIV/0!</v>
      </c>
      <c r="BG75" s="855" t="e">
        <f t="shared" si="32"/>
        <v>#DIV/0!</v>
      </c>
      <c r="BH75" s="855" t="e">
        <f t="shared" si="32"/>
        <v>#DIV/0!</v>
      </c>
      <c r="BI75" s="855" t="e">
        <f t="shared" si="32"/>
        <v>#DIV/0!</v>
      </c>
      <c r="BJ75" s="855" t="e">
        <f t="shared" si="32"/>
        <v>#DIV/0!</v>
      </c>
      <c r="BK75" s="855" t="e">
        <f t="shared" si="32"/>
        <v>#DIV/0!</v>
      </c>
    </row>
    <row r="76" spans="2:63" ht="15" x14ac:dyDescent="0.25">
      <c r="B76" s="918"/>
      <c r="C76" s="1" t="s">
        <v>6</v>
      </c>
      <c r="D76" s="848">
        <v>29</v>
      </c>
      <c r="E76" s="848">
        <v>34</v>
      </c>
      <c r="F76" s="848">
        <v>37</v>
      </c>
      <c r="G76" s="848">
        <v>50</v>
      </c>
      <c r="H76" s="848">
        <v>70</v>
      </c>
      <c r="I76" s="848">
        <v>50</v>
      </c>
      <c r="J76" s="848">
        <v>48</v>
      </c>
      <c r="K76" s="848">
        <v>197</v>
      </c>
      <c r="L76" s="848">
        <v>191</v>
      </c>
      <c r="M76" s="848">
        <v>217</v>
      </c>
      <c r="N76" s="848">
        <v>67</v>
      </c>
      <c r="O76" s="848">
        <v>40</v>
      </c>
      <c r="P76" s="848">
        <v>80</v>
      </c>
      <c r="Q76" s="848">
        <v>85</v>
      </c>
      <c r="R76" s="851">
        <v>90.3125</v>
      </c>
      <c r="S76" s="143">
        <f>100</f>
        <v>100</v>
      </c>
      <c r="T76" s="328">
        <f t="shared" si="27"/>
        <v>117.24137931034483</v>
      </c>
      <c r="U76" s="328">
        <f t="shared" si="27"/>
        <v>127.58620689655173</v>
      </c>
      <c r="V76" s="328">
        <f t="shared" si="27"/>
        <v>172.41379310344828</v>
      </c>
      <c r="W76" s="328">
        <f t="shared" si="27"/>
        <v>241.37931034482759</v>
      </c>
      <c r="X76" s="328">
        <f t="shared" si="27"/>
        <v>172.41379310344828</v>
      </c>
      <c r="Y76" s="328">
        <f t="shared" si="27"/>
        <v>165.51724137931035</v>
      </c>
      <c r="Z76" s="328">
        <f t="shared" si="27"/>
        <v>679.31034482758616</v>
      </c>
      <c r="AA76" s="328">
        <f t="shared" si="27"/>
        <v>658.62068965517244</v>
      </c>
      <c r="AB76" s="328">
        <f t="shared" si="8"/>
        <v>748.27586206896547</v>
      </c>
      <c r="AC76" s="328">
        <f t="shared" si="8"/>
        <v>231.0344827586207</v>
      </c>
      <c r="AD76" s="328">
        <f t="shared" si="8"/>
        <v>137.93103448275863</v>
      </c>
      <c r="AE76" s="328">
        <f t="shared" si="35"/>
        <v>275.86206896551727</v>
      </c>
      <c r="AF76" s="328">
        <f t="shared" si="36"/>
        <v>293.10344827586209</v>
      </c>
      <c r="AG76" s="329">
        <f t="shared" si="36"/>
        <v>311.42241379310343</v>
      </c>
      <c r="AH76" s="766">
        <v>4</v>
      </c>
      <c r="AI76" s="767">
        <v>4</v>
      </c>
      <c r="AJ76" s="767">
        <v>4</v>
      </c>
      <c r="AK76" s="767">
        <v>4</v>
      </c>
      <c r="AL76" s="767">
        <v>4</v>
      </c>
      <c r="AM76" s="767">
        <v>4</v>
      </c>
      <c r="AN76" s="767">
        <v>4</v>
      </c>
      <c r="AO76" s="767">
        <v>4</v>
      </c>
      <c r="AP76" s="767">
        <v>4</v>
      </c>
      <c r="AQ76" s="767">
        <v>4</v>
      </c>
      <c r="AR76" s="767">
        <v>4</v>
      </c>
      <c r="AS76" s="767">
        <v>4</v>
      </c>
      <c r="AT76" s="767">
        <v>4</v>
      </c>
      <c r="AU76" s="767">
        <v>6</v>
      </c>
      <c r="AV76" s="769">
        <v>7</v>
      </c>
      <c r="AX76" s="855">
        <f t="shared" si="20"/>
        <v>17.241379310344819</v>
      </c>
      <c r="AY76" s="855">
        <f t="shared" si="20"/>
        <v>8.8235294117646959</v>
      </c>
      <c r="AZ76" s="855">
        <f t="shared" si="20"/>
        <v>35.13513513513513</v>
      </c>
      <c r="BA76" s="855">
        <f t="shared" si="20"/>
        <v>39.999999999999993</v>
      </c>
      <c r="BB76" s="855">
        <f t="shared" si="20"/>
        <v>-28.571428571428569</v>
      </c>
      <c r="BC76" s="855">
        <f t="shared" si="32"/>
        <v>-4.0000000000000036</v>
      </c>
      <c r="BD76" s="855">
        <f t="shared" si="32"/>
        <v>310.41666666666669</v>
      </c>
      <c r="BE76" s="855">
        <f t="shared" si="32"/>
        <v>-3.0456852791878153</v>
      </c>
      <c r="BF76" s="855">
        <f t="shared" si="32"/>
        <v>13.612565445026181</v>
      </c>
      <c r="BG76" s="855">
        <f t="shared" si="32"/>
        <v>-69.124423963133637</v>
      </c>
      <c r="BH76" s="855">
        <f t="shared" si="32"/>
        <v>-40.298507462686572</v>
      </c>
      <c r="BI76" s="855">
        <f t="shared" si="32"/>
        <v>100</v>
      </c>
      <c r="BJ76" s="855">
        <f t="shared" si="32"/>
        <v>6.25</v>
      </c>
      <c r="BK76" s="855">
        <f t="shared" si="32"/>
        <v>6.25</v>
      </c>
    </row>
    <row r="77" spans="2:63" ht="15" x14ac:dyDescent="0.25">
      <c r="B77" s="919"/>
      <c r="C77" s="8" t="s">
        <v>7</v>
      </c>
      <c r="D77" s="850">
        <v>29</v>
      </c>
      <c r="E77" s="850">
        <v>34</v>
      </c>
      <c r="F77" s="850">
        <v>37</v>
      </c>
      <c r="G77" s="850">
        <v>50</v>
      </c>
      <c r="H77" s="850">
        <v>70</v>
      </c>
      <c r="I77" s="850">
        <v>50</v>
      </c>
      <c r="J77" s="850">
        <v>48</v>
      </c>
      <c r="K77" s="850">
        <v>197</v>
      </c>
      <c r="L77" s="850">
        <v>191</v>
      </c>
      <c r="M77" s="850">
        <v>217</v>
      </c>
      <c r="N77" s="850">
        <v>67</v>
      </c>
      <c r="O77" s="850">
        <v>40</v>
      </c>
      <c r="P77" s="850">
        <v>80</v>
      </c>
      <c r="Q77" s="850">
        <v>85</v>
      </c>
      <c r="R77" s="852">
        <v>90.3125</v>
      </c>
      <c r="S77" s="143">
        <f>100</f>
        <v>100</v>
      </c>
      <c r="T77" s="328">
        <f t="shared" si="27"/>
        <v>117.24137931034483</v>
      </c>
      <c r="U77" s="328">
        <f t="shared" si="27"/>
        <v>127.58620689655173</v>
      </c>
      <c r="V77" s="328">
        <f t="shared" si="27"/>
        <v>172.41379310344828</v>
      </c>
      <c r="W77" s="328">
        <f t="shared" si="27"/>
        <v>241.37931034482759</v>
      </c>
      <c r="X77" s="328">
        <f t="shared" si="27"/>
        <v>172.41379310344828</v>
      </c>
      <c r="Y77" s="328">
        <f t="shared" si="27"/>
        <v>165.51724137931035</v>
      </c>
      <c r="Z77" s="328">
        <f t="shared" si="27"/>
        <v>679.31034482758616</v>
      </c>
      <c r="AA77" s="328">
        <f t="shared" si="27"/>
        <v>658.62068965517244</v>
      </c>
      <c r="AB77" s="328">
        <f t="shared" si="8"/>
        <v>748.27586206896547</v>
      </c>
      <c r="AC77" s="328">
        <f t="shared" si="8"/>
        <v>231.0344827586207</v>
      </c>
      <c r="AD77" s="328">
        <f t="shared" si="8"/>
        <v>137.93103448275863</v>
      </c>
      <c r="AE77" s="328">
        <f t="shared" ref="AE77:AE80" si="37">P77*100/$D77</f>
        <v>275.86206896551727</v>
      </c>
      <c r="AF77" s="328">
        <f t="shared" ref="AF77:AG80" si="38">Q77*100/$D77</f>
        <v>293.10344827586209</v>
      </c>
      <c r="AG77" s="329">
        <f t="shared" si="38"/>
        <v>311.42241379310343</v>
      </c>
      <c r="AH77" s="770"/>
      <c r="AI77" s="771"/>
      <c r="AJ77" s="771"/>
      <c r="AK77" s="771"/>
      <c r="AL77" s="771"/>
      <c r="AM77" s="771"/>
      <c r="AN77" s="771"/>
      <c r="AO77" s="771"/>
      <c r="AP77" s="771"/>
      <c r="AQ77" s="771"/>
      <c r="AR77" s="771"/>
      <c r="AS77" s="771"/>
      <c r="AT77" s="771"/>
      <c r="AU77" s="771"/>
      <c r="AV77" s="772"/>
      <c r="AX77" s="855">
        <f t="shared" si="20"/>
        <v>17.241379310344819</v>
      </c>
      <c r="AY77" s="855">
        <f t="shared" si="20"/>
        <v>8.8235294117646959</v>
      </c>
      <c r="AZ77" s="855">
        <f t="shared" si="20"/>
        <v>35.13513513513513</v>
      </c>
      <c r="BA77" s="855">
        <f t="shared" si="20"/>
        <v>39.999999999999993</v>
      </c>
      <c r="BB77" s="855">
        <f t="shared" si="20"/>
        <v>-28.571428571428569</v>
      </c>
      <c r="BC77" s="855">
        <f t="shared" si="32"/>
        <v>-4.0000000000000036</v>
      </c>
      <c r="BD77" s="855">
        <f t="shared" si="32"/>
        <v>310.41666666666669</v>
      </c>
      <c r="BE77" s="855">
        <f t="shared" si="32"/>
        <v>-3.0456852791878153</v>
      </c>
      <c r="BF77" s="855">
        <f t="shared" si="32"/>
        <v>13.612565445026181</v>
      </c>
      <c r="BG77" s="855">
        <f t="shared" si="32"/>
        <v>-69.124423963133637</v>
      </c>
      <c r="BH77" s="855">
        <f t="shared" si="32"/>
        <v>-40.298507462686572</v>
      </c>
      <c r="BI77" s="855">
        <f t="shared" si="32"/>
        <v>100</v>
      </c>
      <c r="BJ77" s="855">
        <f t="shared" si="32"/>
        <v>6.25</v>
      </c>
      <c r="BK77" s="855">
        <f t="shared" si="32"/>
        <v>6.25</v>
      </c>
    </row>
    <row r="78" spans="2:63" ht="15" customHeight="1" x14ac:dyDescent="0.25">
      <c r="B78" s="918" t="s">
        <v>30</v>
      </c>
      <c r="C78" s="1" t="s">
        <v>2</v>
      </c>
      <c r="D78" s="848">
        <v>115</v>
      </c>
      <c r="E78" s="849">
        <v>142</v>
      </c>
      <c r="F78" s="848">
        <v>156</v>
      </c>
      <c r="G78" s="849">
        <v>135</v>
      </c>
      <c r="H78" s="849">
        <v>163</v>
      </c>
      <c r="I78" s="849">
        <v>125</v>
      </c>
      <c r="J78" s="849">
        <v>127</v>
      </c>
      <c r="K78" s="849">
        <v>111</v>
      </c>
      <c r="L78" s="849">
        <v>121</v>
      </c>
      <c r="M78" s="848">
        <v>91</v>
      </c>
      <c r="N78" s="849">
        <v>115</v>
      </c>
      <c r="O78" s="849">
        <v>127</v>
      </c>
      <c r="P78" s="848">
        <v>172</v>
      </c>
      <c r="Q78" s="848">
        <v>183</v>
      </c>
      <c r="R78" s="851">
        <v>194.70348837209301</v>
      </c>
      <c r="S78" s="143">
        <f>100</f>
        <v>100</v>
      </c>
      <c r="T78" s="328">
        <f t="shared" si="27"/>
        <v>123.47826086956522</v>
      </c>
      <c r="U78" s="328">
        <f t="shared" si="27"/>
        <v>135.65217391304347</v>
      </c>
      <c r="V78" s="328">
        <f t="shared" si="27"/>
        <v>117.39130434782609</v>
      </c>
      <c r="W78" s="328">
        <f t="shared" si="27"/>
        <v>141.7391304347826</v>
      </c>
      <c r="X78" s="328">
        <f t="shared" si="27"/>
        <v>108.69565217391305</v>
      </c>
      <c r="Y78" s="328">
        <f t="shared" si="27"/>
        <v>110.43478260869566</v>
      </c>
      <c r="Z78" s="328">
        <f t="shared" si="27"/>
        <v>96.521739130434781</v>
      </c>
      <c r="AA78" s="328">
        <f t="shared" si="27"/>
        <v>105.21739130434783</v>
      </c>
      <c r="AB78" s="328">
        <f t="shared" si="8"/>
        <v>79.130434782608702</v>
      </c>
      <c r="AC78" s="328">
        <f t="shared" si="8"/>
        <v>100</v>
      </c>
      <c r="AD78" s="328">
        <f t="shared" si="8"/>
        <v>110.43478260869566</v>
      </c>
      <c r="AE78" s="328">
        <f t="shared" si="37"/>
        <v>149.56521739130434</v>
      </c>
      <c r="AF78" s="328">
        <f t="shared" si="38"/>
        <v>159.13043478260869</v>
      </c>
      <c r="AG78" s="329">
        <f t="shared" si="38"/>
        <v>169.30738119312437</v>
      </c>
      <c r="AH78" s="766">
        <v>4</v>
      </c>
      <c r="AI78" s="767">
        <v>1</v>
      </c>
      <c r="AJ78" s="767">
        <v>4</v>
      </c>
      <c r="AK78" s="767">
        <v>1</v>
      </c>
      <c r="AL78" s="767">
        <v>1</v>
      </c>
      <c r="AM78" s="767">
        <v>1</v>
      </c>
      <c r="AN78" s="767">
        <v>1</v>
      </c>
      <c r="AO78" s="767">
        <v>1</v>
      </c>
      <c r="AP78" s="767">
        <v>1</v>
      </c>
      <c r="AQ78" s="767">
        <v>4</v>
      </c>
      <c r="AR78" s="767">
        <v>1</v>
      </c>
      <c r="AS78" s="767">
        <v>1</v>
      </c>
      <c r="AT78" s="767">
        <v>4</v>
      </c>
      <c r="AU78" s="767">
        <v>6</v>
      </c>
      <c r="AV78" s="769">
        <v>7</v>
      </c>
      <c r="AX78" s="855">
        <f t="shared" si="20"/>
        <v>23.478260869565215</v>
      </c>
      <c r="AY78" s="855">
        <f t="shared" si="20"/>
        <v>9.8591549295774747</v>
      </c>
      <c r="AZ78" s="855">
        <f t="shared" si="20"/>
        <v>-13.461538461538458</v>
      </c>
      <c r="BA78" s="855">
        <f t="shared" si="20"/>
        <v>20.740740740740748</v>
      </c>
      <c r="BB78" s="855">
        <f t="shared" si="20"/>
        <v>-23.312883435582819</v>
      </c>
      <c r="BC78" s="855">
        <f t="shared" si="32"/>
        <v>1.6000000000000014</v>
      </c>
      <c r="BD78" s="855">
        <f t="shared" si="32"/>
        <v>-12.598425196850393</v>
      </c>
      <c r="BE78" s="855">
        <f t="shared" si="32"/>
        <v>9.0090090090090058</v>
      </c>
      <c r="BF78" s="855">
        <f t="shared" si="32"/>
        <v>-24.79338842975206</v>
      </c>
      <c r="BG78" s="855">
        <f t="shared" si="32"/>
        <v>26.373626373626369</v>
      </c>
      <c r="BH78" s="855">
        <f t="shared" si="32"/>
        <v>10.434782608695659</v>
      </c>
      <c r="BI78" s="855">
        <f t="shared" si="32"/>
        <v>35.433070866141733</v>
      </c>
      <c r="BJ78" s="855">
        <f t="shared" si="32"/>
        <v>6.3953488372092915</v>
      </c>
      <c r="BK78" s="855">
        <f t="shared" si="32"/>
        <v>6.3953488372092915</v>
      </c>
    </row>
    <row r="79" spans="2:63" ht="15" x14ac:dyDescent="0.25">
      <c r="B79" s="918"/>
      <c r="C79" s="1" t="s">
        <v>3</v>
      </c>
      <c r="D79" s="849">
        <v>0</v>
      </c>
      <c r="E79" s="848">
        <v>96</v>
      </c>
      <c r="F79" s="848">
        <v>81</v>
      </c>
      <c r="G79" s="848">
        <v>113</v>
      </c>
      <c r="H79" s="848">
        <v>104</v>
      </c>
      <c r="I79" s="848">
        <v>174</v>
      </c>
      <c r="J79" s="848">
        <v>183</v>
      </c>
      <c r="K79" s="848">
        <v>176</v>
      </c>
      <c r="L79" s="848">
        <v>195</v>
      </c>
      <c r="M79" s="848">
        <v>96</v>
      </c>
      <c r="N79" s="848">
        <v>126</v>
      </c>
      <c r="O79" s="848">
        <v>171</v>
      </c>
      <c r="P79" s="848">
        <v>184</v>
      </c>
      <c r="Q79" s="848">
        <v>189</v>
      </c>
      <c r="R79" s="851">
        <v>194.1358695652174</v>
      </c>
      <c r="S79" s="143">
        <f>100</f>
        <v>100</v>
      </c>
      <c r="T79" s="328" t="e">
        <f t="shared" si="27"/>
        <v>#DIV/0!</v>
      </c>
      <c r="U79" s="328" t="e">
        <f t="shared" si="27"/>
        <v>#DIV/0!</v>
      </c>
      <c r="V79" s="328" t="e">
        <f t="shared" si="27"/>
        <v>#DIV/0!</v>
      </c>
      <c r="W79" s="328" t="e">
        <f t="shared" si="27"/>
        <v>#DIV/0!</v>
      </c>
      <c r="X79" s="328" t="e">
        <f t="shared" si="27"/>
        <v>#DIV/0!</v>
      </c>
      <c r="Y79" s="328" t="e">
        <f t="shared" si="27"/>
        <v>#DIV/0!</v>
      </c>
      <c r="Z79" s="328" t="e">
        <f t="shared" si="27"/>
        <v>#DIV/0!</v>
      </c>
      <c r="AA79" s="328" t="e">
        <f t="shared" si="27"/>
        <v>#DIV/0!</v>
      </c>
      <c r="AB79" s="328" t="e">
        <f t="shared" si="8"/>
        <v>#DIV/0!</v>
      </c>
      <c r="AC79" s="328" t="e">
        <f t="shared" si="8"/>
        <v>#DIV/0!</v>
      </c>
      <c r="AD79" s="328" t="e">
        <f t="shared" si="8"/>
        <v>#DIV/0!</v>
      </c>
      <c r="AE79" s="328" t="e">
        <f t="shared" si="37"/>
        <v>#DIV/0!</v>
      </c>
      <c r="AF79" s="328" t="e">
        <f t="shared" si="38"/>
        <v>#DIV/0!</v>
      </c>
      <c r="AG79" s="329" t="e">
        <f t="shared" si="38"/>
        <v>#DIV/0!</v>
      </c>
      <c r="AH79" s="766">
        <v>1</v>
      </c>
      <c r="AI79" s="767">
        <v>4</v>
      </c>
      <c r="AJ79" s="767">
        <v>4</v>
      </c>
      <c r="AK79" s="767">
        <v>4</v>
      </c>
      <c r="AL79" s="767">
        <v>4</v>
      </c>
      <c r="AM79" s="767">
        <v>4</v>
      </c>
      <c r="AN79" s="767">
        <v>4</v>
      </c>
      <c r="AO79" s="767">
        <v>4</v>
      </c>
      <c r="AP79" s="767">
        <v>4</v>
      </c>
      <c r="AQ79" s="767">
        <v>4</v>
      </c>
      <c r="AR79" s="767">
        <v>4</v>
      </c>
      <c r="AS79" s="767">
        <v>4</v>
      </c>
      <c r="AT79" s="767">
        <v>4</v>
      </c>
      <c r="AU79" s="767">
        <v>6</v>
      </c>
      <c r="AV79" s="769">
        <v>7</v>
      </c>
      <c r="AX79" s="855" t="e">
        <f t="shared" si="20"/>
        <v>#DIV/0!</v>
      </c>
      <c r="AY79" s="855">
        <f t="shared" si="20"/>
        <v>-15.625</v>
      </c>
      <c r="AZ79" s="855">
        <f t="shared" si="20"/>
        <v>39.506172839506171</v>
      </c>
      <c r="BA79" s="855">
        <f t="shared" si="20"/>
        <v>-7.9646017699115053</v>
      </c>
      <c r="BB79" s="855">
        <f t="shared" si="20"/>
        <v>67.307692307692307</v>
      </c>
      <c r="BC79" s="855">
        <f t="shared" si="32"/>
        <v>5.1724137931034475</v>
      </c>
      <c r="BD79" s="855">
        <f t="shared" si="32"/>
        <v>-3.8251366120218622</v>
      </c>
      <c r="BE79" s="855">
        <f t="shared" si="32"/>
        <v>10.795454545454541</v>
      </c>
      <c r="BF79" s="855">
        <f t="shared" si="32"/>
        <v>-50.769230769230766</v>
      </c>
      <c r="BG79" s="855">
        <f t="shared" si="32"/>
        <v>31.25</v>
      </c>
      <c r="BH79" s="855">
        <f t="shared" si="32"/>
        <v>35.714285714285722</v>
      </c>
      <c r="BI79" s="855">
        <f t="shared" si="32"/>
        <v>7.6023391812865437</v>
      </c>
      <c r="BJ79" s="855">
        <f t="shared" si="32"/>
        <v>2.7173913043478271</v>
      </c>
      <c r="BK79" s="855">
        <f t="shared" si="32"/>
        <v>2.7173913043478271</v>
      </c>
    </row>
    <row r="80" spans="2:63" ht="15" x14ac:dyDescent="0.25">
      <c r="B80" s="918"/>
      <c r="C80" s="1" t="s">
        <v>4</v>
      </c>
      <c r="D80" s="848">
        <v>70</v>
      </c>
      <c r="E80" s="848">
        <v>66</v>
      </c>
      <c r="F80" s="848">
        <v>60</v>
      </c>
      <c r="G80" s="848">
        <v>79</v>
      </c>
      <c r="H80" s="848">
        <v>90</v>
      </c>
      <c r="I80" s="848">
        <v>0</v>
      </c>
      <c r="J80" s="848">
        <v>0</v>
      </c>
      <c r="K80" s="848">
        <v>0</v>
      </c>
      <c r="L80" s="848">
        <v>0</v>
      </c>
      <c r="M80" s="849">
        <v>0</v>
      </c>
      <c r="N80" s="849">
        <v>0</v>
      </c>
      <c r="O80" s="849">
        <v>0</v>
      </c>
      <c r="P80" s="848">
        <v>0</v>
      </c>
      <c r="Q80" s="848">
        <v>0</v>
      </c>
      <c r="R80" s="851">
        <v>0</v>
      </c>
      <c r="S80" s="143">
        <f>100</f>
        <v>100</v>
      </c>
      <c r="T80" s="328">
        <f t="shared" si="27"/>
        <v>94.285714285714292</v>
      </c>
      <c r="U80" s="328">
        <f t="shared" si="27"/>
        <v>85.714285714285708</v>
      </c>
      <c r="V80" s="328">
        <f t="shared" si="27"/>
        <v>112.85714285714286</v>
      </c>
      <c r="W80" s="328">
        <f t="shared" si="27"/>
        <v>128.57142857142858</v>
      </c>
      <c r="X80" s="328">
        <f t="shared" si="27"/>
        <v>0</v>
      </c>
      <c r="Y80" s="328">
        <f t="shared" si="27"/>
        <v>0</v>
      </c>
      <c r="Z80" s="328">
        <f t="shared" si="27"/>
        <v>0</v>
      </c>
      <c r="AA80" s="328">
        <f t="shared" si="27"/>
        <v>0</v>
      </c>
      <c r="AB80" s="328">
        <f t="shared" si="8"/>
        <v>0</v>
      </c>
      <c r="AC80" s="328">
        <f t="shared" si="8"/>
        <v>0</v>
      </c>
      <c r="AD80" s="328">
        <f t="shared" si="8"/>
        <v>0</v>
      </c>
      <c r="AE80" s="328">
        <f t="shared" si="37"/>
        <v>0</v>
      </c>
      <c r="AF80" s="328">
        <f t="shared" si="38"/>
        <v>0</v>
      </c>
      <c r="AG80" s="329">
        <f t="shared" si="38"/>
        <v>0</v>
      </c>
      <c r="AH80" s="766">
        <v>4</v>
      </c>
      <c r="AI80" s="767">
        <v>4</v>
      </c>
      <c r="AJ80" s="767">
        <v>4</v>
      </c>
      <c r="AK80" s="767">
        <v>4</v>
      </c>
      <c r="AL80" s="767">
        <v>4</v>
      </c>
      <c r="AM80" s="767">
        <v>4</v>
      </c>
      <c r="AN80" s="767">
        <v>4</v>
      </c>
      <c r="AO80" s="767">
        <v>4</v>
      </c>
      <c r="AP80" s="767">
        <v>4</v>
      </c>
      <c r="AQ80" s="767">
        <v>1</v>
      </c>
      <c r="AR80" s="767">
        <v>1</v>
      </c>
      <c r="AS80" s="767">
        <v>1</v>
      </c>
      <c r="AT80" s="767">
        <v>4</v>
      </c>
      <c r="AU80" s="767">
        <v>6</v>
      </c>
      <c r="AV80" s="769">
        <v>7</v>
      </c>
      <c r="AX80" s="855">
        <f t="shared" si="20"/>
        <v>-5.7142857142857162</v>
      </c>
      <c r="AY80" s="855">
        <f t="shared" si="20"/>
        <v>-9.0909090909090935</v>
      </c>
      <c r="AZ80" s="855">
        <f t="shared" si="20"/>
        <v>31.666666666666664</v>
      </c>
      <c r="BA80" s="855">
        <f t="shared" si="20"/>
        <v>13.924050632911399</v>
      </c>
      <c r="BB80" s="855">
        <f t="shared" si="20"/>
        <v>-100</v>
      </c>
      <c r="BC80" s="855" t="e">
        <f t="shared" si="32"/>
        <v>#DIV/0!</v>
      </c>
      <c r="BD80" s="855" t="e">
        <f t="shared" si="32"/>
        <v>#DIV/0!</v>
      </c>
      <c r="BE80" s="855" t="e">
        <f t="shared" si="32"/>
        <v>#DIV/0!</v>
      </c>
      <c r="BF80" s="855" t="e">
        <f t="shared" si="32"/>
        <v>#DIV/0!</v>
      </c>
      <c r="BG80" s="855" t="e">
        <f t="shared" si="32"/>
        <v>#DIV/0!</v>
      </c>
      <c r="BH80" s="855" t="e">
        <f t="shared" si="32"/>
        <v>#DIV/0!</v>
      </c>
      <c r="BI80" s="855" t="e">
        <f t="shared" si="32"/>
        <v>#DIV/0!</v>
      </c>
      <c r="BJ80" s="855" t="e">
        <f t="shared" si="32"/>
        <v>#DIV/0!</v>
      </c>
      <c r="BK80" s="855" t="e">
        <f t="shared" si="32"/>
        <v>#DIV/0!</v>
      </c>
    </row>
    <row r="81" spans="2:63" ht="15" x14ac:dyDescent="0.25">
      <c r="B81" s="918"/>
      <c r="C81" s="1" t="s">
        <v>5</v>
      </c>
      <c r="D81" s="849">
        <v>0</v>
      </c>
      <c r="E81" s="849">
        <v>0</v>
      </c>
      <c r="F81" s="849">
        <v>0</v>
      </c>
      <c r="G81" s="849">
        <v>0</v>
      </c>
      <c r="H81" s="849">
        <v>0</v>
      </c>
      <c r="I81" s="849">
        <v>0</v>
      </c>
      <c r="J81" s="849">
        <v>0</v>
      </c>
      <c r="K81" s="849">
        <v>0</v>
      </c>
      <c r="L81" s="849">
        <v>0</v>
      </c>
      <c r="M81" s="849">
        <v>0</v>
      </c>
      <c r="N81" s="849">
        <v>0</v>
      </c>
      <c r="O81" s="849">
        <v>0</v>
      </c>
      <c r="P81" s="848">
        <v>0</v>
      </c>
      <c r="Q81" s="848">
        <v>0</v>
      </c>
      <c r="R81" s="851">
        <v>0</v>
      </c>
      <c r="S81" s="143">
        <f>100</f>
        <v>100</v>
      </c>
      <c r="T81" s="328" t="e">
        <f t="shared" si="27"/>
        <v>#DIV/0!</v>
      </c>
      <c r="U81" s="328" t="e">
        <f t="shared" si="27"/>
        <v>#DIV/0!</v>
      </c>
      <c r="V81" s="328" t="e">
        <f t="shared" si="27"/>
        <v>#DIV/0!</v>
      </c>
      <c r="W81" s="328" t="e">
        <f t="shared" si="27"/>
        <v>#DIV/0!</v>
      </c>
      <c r="X81" s="328" t="e">
        <f t="shared" si="27"/>
        <v>#DIV/0!</v>
      </c>
      <c r="Y81" s="328" t="e">
        <f t="shared" si="27"/>
        <v>#DIV/0!</v>
      </c>
      <c r="Z81" s="328" t="e">
        <f t="shared" si="27"/>
        <v>#DIV/0!</v>
      </c>
      <c r="AA81" s="328" t="e">
        <f t="shared" si="27"/>
        <v>#DIV/0!</v>
      </c>
      <c r="AB81" s="328" t="e">
        <f t="shared" si="8"/>
        <v>#DIV/0!</v>
      </c>
      <c r="AC81" s="328" t="e">
        <f t="shared" si="8"/>
        <v>#DIV/0!</v>
      </c>
      <c r="AD81" s="328" t="e">
        <f t="shared" si="8"/>
        <v>#DIV/0!</v>
      </c>
      <c r="AE81" s="328" t="e">
        <f t="shared" ref="AE81:AE84" si="39">P81*100/$D81</f>
        <v>#DIV/0!</v>
      </c>
      <c r="AF81" s="328" t="e">
        <f t="shared" ref="AF81:AG84" si="40">Q81*100/$D81</f>
        <v>#DIV/0!</v>
      </c>
      <c r="AG81" s="329" t="e">
        <f t="shared" si="40"/>
        <v>#DIV/0!</v>
      </c>
      <c r="AH81" s="766">
        <v>1</v>
      </c>
      <c r="AI81" s="767">
        <v>1</v>
      </c>
      <c r="AJ81" s="767">
        <v>1</v>
      </c>
      <c r="AK81" s="767">
        <v>1</v>
      </c>
      <c r="AL81" s="767">
        <v>1</v>
      </c>
      <c r="AM81" s="767">
        <v>1</v>
      </c>
      <c r="AN81" s="767">
        <v>1</v>
      </c>
      <c r="AO81" s="767">
        <v>1</v>
      </c>
      <c r="AP81" s="767">
        <v>1</v>
      </c>
      <c r="AQ81" s="767">
        <v>1</v>
      </c>
      <c r="AR81" s="767">
        <v>1</v>
      </c>
      <c r="AS81" s="767">
        <v>1</v>
      </c>
      <c r="AT81" s="767">
        <v>4</v>
      </c>
      <c r="AU81" s="767">
        <v>6</v>
      </c>
      <c r="AV81" s="769">
        <v>7</v>
      </c>
      <c r="AX81" s="855" t="e">
        <f t="shared" si="20"/>
        <v>#DIV/0!</v>
      </c>
      <c r="AY81" s="855" t="e">
        <f t="shared" si="20"/>
        <v>#DIV/0!</v>
      </c>
      <c r="AZ81" s="855" t="e">
        <f t="shared" si="20"/>
        <v>#DIV/0!</v>
      </c>
      <c r="BA81" s="855" t="e">
        <f t="shared" si="20"/>
        <v>#DIV/0!</v>
      </c>
      <c r="BB81" s="855" t="e">
        <f t="shared" si="20"/>
        <v>#DIV/0!</v>
      </c>
      <c r="BC81" s="855" t="e">
        <f t="shared" si="32"/>
        <v>#DIV/0!</v>
      </c>
      <c r="BD81" s="855" t="e">
        <f t="shared" si="32"/>
        <v>#DIV/0!</v>
      </c>
      <c r="BE81" s="855" t="e">
        <f t="shared" si="32"/>
        <v>#DIV/0!</v>
      </c>
      <c r="BF81" s="855" t="e">
        <f t="shared" si="32"/>
        <v>#DIV/0!</v>
      </c>
      <c r="BG81" s="855" t="e">
        <f t="shared" si="32"/>
        <v>#DIV/0!</v>
      </c>
      <c r="BH81" s="855" t="e">
        <f t="shared" si="32"/>
        <v>#DIV/0!</v>
      </c>
      <c r="BI81" s="855" t="e">
        <f t="shared" si="32"/>
        <v>#DIV/0!</v>
      </c>
      <c r="BJ81" s="855" t="e">
        <f t="shared" si="32"/>
        <v>#DIV/0!</v>
      </c>
      <c r="BK81" s="855" t="e">
        <f t="shared" si="32"/>
        <v>#DIV/0!</v>
      </c>
    </row>
    <row r="82" spans="2:63" ht="15" x14ac:dyDescent="0.25">
      <c r="B82" s="918"/>
      <c r="C82" s="1" t="s">
        <v>6</v>
      </c>
      <c r="D82" s="848">
        <v>185</v>
      </c>
      <c r="E82" s="849">
        <v>304</v>
      </c>
      <c r="F82" s="849">
        <v>297</v>
      </c>
      <c r="G82" s="849">
        <v>327</v>
      </c>
      <c r="H82" s="849">
        <v>357</v>
      </c>
      <c r="I82" s="849">
        <v>299</v>
      </c>
      <c r="J82" s="849">
        <v>310</v>
      </c>
      <c r="K82" s="849">
        <v>287</v>
      </c>
      <c r="L82" s="849">
        <v>316</v>
      </c>
      <c r="M82" s="849">
        <v>187</v>
      </c>
      <c r="N82" s="848">
        <v>241</v>
      </c>
      <c r="O82" s="848">
        <v>298</v>
      </c>
      <c r="P82" s="848">
        <v>356</v>
      </c>
      <c r="Q82" s="848">
        <v>372</v>
      </c>
      <c r="R82" s="851">
        <v>388.71910112359552</v>
      </c>
      <c r="S82" s="143">
        <f>100</f>
        <v>100</v>
      </c>
      <c r="T82" s="328">
        <f t="shared" si="27"/>
        <v>164.32432432432432</v>
      </c>
      <c r="U82" s="328">
        <f t="shared" si="27"/>
        <v>160.54054054054055</v>
      </c>
      <c r="V82" s="328">
        <f t="shared" si="27"/>
        <v>176.75675675675674</v>
      </c>
      <c r="W82" s="328">
        <f t="shared" si="27"/>
        <v>192.97297297297297</v>
      </c>
      <c r="X82" s="328">
        <f t="shared" si="27"/>
        <v>161.62162162162161</v>
      </c>
      <c r="Y82" s="328">
        <f t="shared" si="27"/>
        <v>167.56756756756758</v>
      </c>
      <c r="Z82" s="328">
        <f t="shared" si="27"/>
        <v>155.13513513513513</v>
      </c>
      <c r="AA82" s="328">
        <f t="shared" si="27"/>
        <v>170.81081081081081</v>
      </c>
      <c r="AB82" s="328">
        <f t="shared" si="8"/>
        <v>101.08108108108108</v>
      </c>
      <c r="AC82" s="328">
        <f t="shared" si="8"/>
        <v>130.27027027027026</v>
      </c>
      <c r="AD82" s="328">
        <f t="shared" si="8"/>
        <v>161.08108108108109</v>
      </c>
      <c r="AE82" s="328">
        <f t="shared" si="39"/>
        <v>192.43243243243242</v>
      </c>
      <c r="AF82" s="328">
        <f t="shared" si="40"/>
        <v>201.08108108108109</v>
      </c>
      <c r="AG82" s="329">
        <f t="shared" si="40"/>
        <v>210.11843303978137</v>
      </c>
      <c r="AH82" s="766">
        <v>4</v>
      </c>
      <c r="AI82" s="767">
        <v>1</v>
      </c>
      <c r="AJ82" s="767">
        <v>1</v>
      </c>
      <c r="AK82" s="767">
        <v>1</v>
      </c>
      <c r="AL82" s="767">
        <v>1</v>
      </c>
      <c r="AM82" s="767">
        <v>1</v>
      </c>
      <c r="AN82" s="767">
        <v>1</v>
      </c>
      <c r="AO82" s="767">
        <v>1</v>
      </c>
      <c r="AP82" s="767">
        <v>1</v>
      </c>
      <c r="AQ82" s="767">
        <v>1</v>
      </c>
      <c r="AR82" s="767">
        <v>4</v>
      </c>
      <c r="AS82" s="767">
        <v>4</v>
      </c>
      <c r="AT82" s="767">
        <v>4</v>
      </c>
      <c r="AU82" s="767">
        <v>6</v>
      </c>
      <c r="AV82" s="769">
        <v>7</v>
      </c>
      <c r="AX82" s="855">
        <f t="shared" si="20"/>
        <v>64.324324324324337</v>
      </c>
      <c r="AY82" s="855">
        <f t="shared" si="20"/>
        <v>-2.3026315789473673</v>
      </c>
      <c r="AZ82" s="855">
        <f t="shared" si="20"/>
        <v>10.1010101010101</v>
      </c>
      <c r="BA82" s="855">
        <f t="shared" si="20"/>
        <v>9.174311926605494</v>
      </c>
      <c r="BB82" s="855">
        <f t="shared" si="20"/>
        <v>-16.246498599439775</v>
      </c>
      <c r="BC82" s="855">
        <f t="shared" si="32"/>
        <v>3.6789297658862852</v>
      </c>
      <c r="BD82" s="855">
        <f t="shared" si="32"/>
        <v>-7.4193548387096797</v>
      </c>
      <c r="BE82" s="855">
        <f t="shared" si="32"/>
        <v>10.104529616724744</v>
      </c>
      <c r="BF82" s="855">
        <f t="shared" si="32"/>
        <v>-40.822784810126578</v>
      </c>
      <c r="BG82" s="855">
        <f t="shared" si="32"/>
        <v>28.877005347593588</v>
      </c>
      <c r="BH82" s="855">
        <f t="shared" si="32"/>
        <v>23.651452282157681</v>
      </c>
      <c r="BI82" s="855">
        <f t="shared" si="32"/>
        <v>19.463087248322154</v>
      </c>
      <c r="BJ82" s="855">
        <f t="shared" si="32"/>
        <v>4.4943820224719211</v>
      </c>
      <c r="BK82" s="855">
        <f t="shared" si="32"/>
        <v>4.4943820224719211</v>
      </c>
    </row>
    <row r="83" spans="2:63" ht="15" x14ac:dyDescent="0.25">
      <c r="B83" s="919"/>
      <c r="C83" s="8" t="s">
        <v>7</v>
      </c>
      <c r="D83" s="850">
        <v>185</v>
      </c>
      <c r="E83" s="850">
        <v>304</v>
      </c>
      <c r="F83" s="850">
        <v>297</v>
      </c>
      <c r="G83" s="850">
        <v>327</v>
      </c>
      <c r="H83" s="850">
        <v>357</v>
      </c>
      <c r="I83" s="850">
        <v>299</v>
      </c>
      <c r="J83" s="850">
        <v>310</v>
      </c>
      <c r="K83" s="850">
        <v>287</v>
      </c>
      <c r="L83" s="850">
        <v>316</v>
      </c>
      <c r="M83" s="850">
        <v>187</v>
      </c>
      <c r="N83" s="850">
        <v>241</v>
      </c>
      <c r="O83" s="850">
        <v>298</v>
      </c>
      <c r="P83" s="850">
        <v>356</v>
      </c>
      <c r="Q83" s="850">
        <v>372</v>
      </c>
      <c r="R83" s="852">
        <v>388.71910112359552</v>
      </c>
      <c r="S83" s="143">
        <f>100</f>
        <v>100</v>
      </c>
      <c r="T83" s="328">
        <f t="shared" si="27"/>
        <v>164.32432432432432</v>
      </c>
      <c r="U83" s="328">
        <f t="shared" si="27"/>
        <v>160.54054054054055</v>
      </c>
      <c r="V83" s="328">
        <f t="shared" si="27"/>
        <v>176.75675675675674</v>
      </c>
      <c r="W83" s="328">
        <f t="shared" si="27"/>
        <v>192.97297297297297</v>
      </c>
      <c r="X83" s="328">
        <f t="shared" si="27"/>
        <v>161.62162162162161</v>
      </c>
      <c r="Y83" s="328">
        <f t="shared" si="27"/>
        <v>167.56756756756758</v>
      </c>
      <c r="Z83" s="328">
        <f t="shared" si="27"/>
        <v>155.13513513513513</v>
      </c>
      <c r="AA83" s="328">
        <f t="shared" si="27"/>
        <v>170.81081081081081</v>
      </c>
      <c r="AB83" s="328">
        <f t="shared" si="8"/>
        <v>101.08108108108108</v>
      </c>
      <c r="AC83" s="328">
        <f t="shared" si="8"/>
        <v>130.27027027027026</v>
      </c>
      <c r="AD83" s="328">
        <f t="shared" si="8"/>
        <v>161.08108108108109</v>
      </c>
      <c r="AE83" s="328">
        <f t="shared" si="39"/>
        <v>192.43243243243242</v>
      </c>
      <c r="AF83" s="328">
        <f t="shared" si="40"/>
        <v>201.08108108108109</v>
      </c>
      <c r="AG83" s="329">
        <f t="shared" si="40"/>
        <v>210.11843303978137</v>
      </c>
      <c r="AH83" s="770"/>
      <c r="AI83" s="771"/>
      <c r="AJ83" s="771"/>
      <c r="AK83" s="771"/>
      <c r="AL83" s="771"/>
      <c r="AM83" s="771"/>
      <c r="AN83" s="771"/>
      <c r="AO83" s="771"/>
      <c r="AP83" s="771"/>
      <c r="AQ83" s="771"/>
      <c r="AR83" s="771"/>
      <c r="AS83" s="771"/>
      <c r="AT83" s="771"/>
      <c r="AU83" s="771"/>
      <c r="AV83" s="772"/>
      <c r="AX83" s="855">
        <f t="shared" si="20"/>
        <v>64.324324324324337</v>
      </c>
      <c r="AY83" s="855">
        <f t="shared" si="20"/>
        <v>-2.3026315789473673</v>
      </c>
      <c r="AZ83" s="855">
        <f t="shared" si="20"/>
        <v>10.1010101010101</v>
      </c>
      <c r="BA83" s="855">
        <f t="shared" si="20"/>
        <v>9.174311926605494</v>
      </c>
      <c r="BB83" s="855">
        <f t="shared" si="20"/>
        <v>-16.246498599439775</v>
      </c>
      <c r="BC83" s="855">
        <f t="shared" si="32"/>
        <v>3.6789297658862852</v>
      </c>
      <c r="BD83" s="855">
        <f t="shared" si="32"/>
        <v>-7.4193548387096797</v>
      </c>
      <c r="BE83" s="855">
        <f t="shared" si="32"/>
        <v>10.104529616724744</v>
      </c>
      <c r="BF83" s="855">
        <f t="shared" si="32"/>
        <v>-40.822784810126578</v>
      </c>
      <c r="BG83" s="855">
        <f t="shared" si="32"/>
        <v>28.877005347593588</v>
      </c>
      <c r="BH83" s="855">
        <f t="shared" si="32"/>
        <v>23.651452282157681</v>
      </c>
      <c r="BI83" s="855">
        <f t="shared" si="32"/>
        <v>19.463087248322154</v>
      </c>
      <c r="BJ83" s="855">
        <f t="shared" si="32"/>
        <v>4.4943820224719211</v>
      </c>
      <c r="BK83" s="855">
        <f t="shared" si="32"/>
        <v>4.4943820224719211</v>
      </c>
    </row>
    <row r="84" spans="2:63" ht="15" customHeight="1" x14ac:dyDescent="0.25">
      <c r="B84" s="918" t="s">
        <v>31</v>
      </c>
      <c r="C84" s="1" t="s">
        <v>2</v>
      </c>
      <c r="D84" s="848">
        <v>61</v>
      </c>
      <c r="E84" s="848">
        <v>58</v>
      </c>
      <c r="F84" s="848">
        <v>94</v>
      </c>
      <c r="G84" s="848">
        <v>68</v>
      </c>
      <c r="H84" s="849">
        <v>34</v>
      </c>
      <c r="I84" s="848">
        <v>30</v>
      </c>
      <c r="J84" s="848">
        <v>23</v>
      </c>
      <c r="K84" s="848">
        <v>18</v>
      </c>
      <c r="L84" s="849">
        <v>29</v>
      </c>
      <c r="M84" s="849">
        <v>36</v>
      </c>
      <c r="N84" s="848">
        <v>27</v>
      </c>
      <c r="O84" s="849">
        <v>15</v>
      </c>
      <c r="P84" s="848">
        <v>20</v>
      </c>
      <c r="Q84" s="848">
        <v>21</v>
      </c>
      <c r="R84" s="851">
        <v>22.05</v>
      </c>
      <c r="S84" s="143">
        <f>100</f>
        <v>100</v>
      </c>
      <c r="T84" s="328">
        <f t="shared" si="27"/>
        <v>95.081967213114751</v>
      </c>
      <c r="U84" s="328">
        <f t="shared" si="27"/>
        <v>154.09836065573771</v>
      </c>
      <c r="V84" s="328">
        <f t="shared" si="27"/>
        <v>111.47540983606558</v>
      </c>
      <c r="W84" s="328">
        <f t="shared" si="27"/>
        <v>55.73770491803279</v>
      </c>
      <c r="X84" s="328">
        <f t="shared" si="27"/>
        <v>49.180327868852459</v>
      </c>
      <c r="Y84" s="328">
        <f t="shared" si="27"/>
        <v>37.704918032786885</v>
      </c>
      <c r="Z84" s="328">
        <f t="shared" si="27"/>
        <v>29.508196721311474</v>
      </c>
      <c r="AA84" s="328">
        <f t="shared" si="27"/>
        <v>47.540983606557376</v>
      </c>
      <c r="AB84" s="328">
        <f t="shared" si="8"/>
        <v>59.016393442622949</v>
      </c>
      <c r="AC84" s="328">
        <f t="shared" si="8"/>
        <v>44.26229508196721</v>
      </c>
      <c r="AD84" s="328">
        <f t="shared" si="8"/>
        <v>24.590163934426229</v>
      </c>
      <c r="AE84" s="328">
        <f t="shared" si="39"/>
        <v>32.786885245901637</v>
      </c>
      <c r="AF84" s="328">
        <f t="shared" si="40"/>
        <v>34.42622950819672</v>
      </c>
      <c r="AG84" s="329">
        <f t="shared" si="40"/>
        <v>36.147540983606561</v>
      </c>
      <c r="AH84" s="766">
        <v>4</v>
      </c>
      <c r="AI84" s="767">
        <v>4</v>
      </c>
      <c r="AJ84" s="767">
        <v>4</v>
      </c>
      <c r="AK84" s="767">
        <v>4</v>
      </c>
      <c r="AL84" s="767">
        <v>1</v>
      </c>
      <c r="AM84" s="767">
        <v>4</v>
      </c>
      <c r="AN84" s="767">
        <v>4</v>
      </c>
      <c r="AO84" s="767">
        <v>4</v>
      </c>
      <c r="AP84" s="767">
        <v>1</v>
      </c>
      <c r="AQ84" s="767">
        <v>1</v>
      </c>
      <c r="AR84" s="767">
        <v>4</v>
      </c>
      <c r="AS84" s="767">
        <v>1</v>
      </c>
      <c r="AT84" s="767">
        <v>4</v>
      </c>
      <c r="AU84" s="767">
        <v>6</v>
      </c>
      <c r="AV84" s="769">
        <v>7</v>
      </c>
      <c r="AX84" s="855">
        <f t="shared" si="20"/>
        <v>-4.9180327868852514</v>
      </c>
      <c r="AY84" s="855">
        <f t="shared" si="20"/>
        <v>62.068965517241367</v>
      </c>
      <c r="AZ84" s="855">
        <f t="shared" si="20"/>
        <v>-27.659574468085101</v>
      </c>
      <c r="BA84" s="855">
        <f t="shared" si="20"/>
        <v>-50</v>
      </c>
      <c r="BB84" s="855">
        <f t="shared" si="20"/>
        <v>-11.764705882352944</v>
      </c>
      <c r="BC84" s="855">
        <f t="shared" si="32"/>
        <v>-23.333333333333329</v>
      </c>
      <c r="BD84" s="855">
        <f t="shared" si="32"/>
        <v>-21.739130434782606</v>
      </c>
      <c r="BE84" s="855">
        <f t="shared" si="32"/>
        <v>61.111111111111114</v>
      </c>
      <c r="BF84" s="855">
        <f t="shared" si="32"/>
        <v>24.137931034482762</v>
      </c>
      <c r="BG84" s="855">
        <f t="shared" si="32"/>
        <v>-25</v>
      </c>
      <c r="BH84" s="855">
        <f t="shared" si="32"/>
        <v>-44.444444444444443</v>
      </c>
      <c r="BI84" s="855">
        <f t="shared" si="32"/>
        <v>33.333333333333329</v>
      </c>
      <c r="BJ84" s="855">
        <f t="shared" si="32"/>
        <v>5.0000000000000044</v>
      </c>
      <c r="BK84" s="855">
        <f t="shared" si="32"/>
        <v>5.0000000000000044</v>
      </c>
    </row>
    <row r="85" spans="2:63" ht="15" x14ac:dyDescent="0.25">
      <c r="B85" s="918"/>
      <c r="C85" s="1" t="s">
        <v>3</v>
      </c>
      <c r="D85" s="848">
        <v>108</v>
      </c>
      <c r="E85" s="848">
        <v>95</v>
      </c>
      <c r="F85" s="848">
        <v>77</v>
      </c>
      <c r="G85" s="848">
        <v>82</v>
      </c>
      <c r="H85" s="848">
        <v>257</v>
      </c>
      <c r="I85" s="848">
        <v>134</v>
      </c>
      <c r="J85" s="848">
        <v>583</v>
      </c>
      <c r="K85" s="848">
        <v>203</v>
      </c>
      <c r="L85" s="848">
        <v>209</v>
      </c>
      <c r="M85" s="848">
        <v>230</v>
      </c>
      <c r="N85" s="848">
        <v>229</v>
      </c>
      <c r="O85" s="848">
        <v>241</v>
      </c>
      <c r="P85" s="848">
        <v>332</v>
      </c>
      <c r="Q85" s="848">
        <v>340</v>
      </c>
      <c r="R85" s="851">
        <v>348.19277108433738</v>
      </c>
      <c r="S85" s="143">
        <f>100</f>
        <v>100</v>
      </c>
      <c r="T85" s="328">
        <f t="shared" si="27"/>
        <v>87.962962962962962</v>
      </c>
      <c r="U85" s="328">
        <f t="shared" si="27"/>
        <v>71.296296296296291</v>
      </c>
      <c r="V85" s="328">
        <f t="shared" si="27"/>
        <v>75.925925925925924</v>
      </c>
      <c r="W85" s="328">
        <f t="shared" si="27"/>
        <v>237.96296296296296</v>
      </c>
      <c r="X85" s="328">
        <f t="shared" si="27"/>
        <v>124.07407407407408</v>
      </c>
      <c r="Y85" s="328">
        <f t="shared" si="27"/>
        <v>539.81481481481478</v>
      </c>
      <c r="Z85" s="328">
        <f t="shared" si="27"/>
        <v>187.96296296296296</v>
      </c>
      <c r="AA85" s="328">
        <f t="shared" si="27"/>
        <v>193.5185185185185</v>
      </c>
      <c r="AB85" s="328">
        <f t="shared" si="8"/>
        <v>212.96296296296296</v>
      </c>
      <c r="AC85" s="328">
        <f t="shared" si="8"/>
        <v>212.03703703703704</v>
      </c>
      <c r="AD85" s="328">
        <f t="shared" si="8"/>
        <v>223.14814814814815</v>
      </c>
      <c r="AE85" s="328">
        <f t="shared" ref="AE85:AE88" si="41">P85*100/$D85</f>
        <v>307.40740740740739</v>
      </c>
      <c r="AF85" s="328">
        <f t="shared" ref="AF85:AG88" si="42">Q85*100/$D85</f>
        <v>314.81481481481484</v>
      </c>
      <c r="AG85" s="329">
        <f t="shared" si="42"/>
        <v>322.40071396697903</v>
      </c>
      <c r="AH85" s="766">
        <v>4</v>
      </c>
      <c r="AI85" s="767">
        <v>4</v>
      </c>
      <c r="AJ85" s="767">
        <v>4</v>
      </c>
      <c r="AK85" s="767">
        <v>4</v>
      </c>
      <c r="AL85" s="767">
        <v>4</v>
      </c>
      <c r="AM85" s="767">
        <v>4</v>
      </c>
      <c r="AN85" s="767">
        <v>4</v>
      </c>
      <c r="AO85" s="767">
        <v>4</v>
      </c>
      <c r="AP85" s="767">
        <v>4</v>
      </c>
      <c r="AQ85" s="767">
        <v>4</v>
      </c>
      <c r="AR85" s="767">
        <v>4</v>
      </c>
      <c r="AS85" s="767">
        <v>4</v>
      </c>
      <c r="AT85" s="767">
        <v>4</v>
      </c>
      <c r="AU85" s="767">
        <v>6</v>
      </c>
      <c r="AV85" s="769">
        <v>7</v>
      </c>
      <c r="AX85" s="855">
        <f t="shared" si="20"/>
        <v>-12.037037037037035</v>
      </c>
      <c r="AY85" s="855">
        <f t="shared" si="20"/>
        <v>-18.947368421052634</v>
      </c>
      <c r="AZ85" s="855">
        <f t="shared" si="20"/>
        <v>6.4935064935064846</v>
      </c>
      <c r="BA85" s="855">
        <f t="shared" si="20"/>
        <v>213.41463414634148</v>
      </c>
      <c r="BB85" s="855">
        <f t="shared" si="20"/>
        <v>-47.85992217898832</v>
      </c>
      <c r="BC85" s="855">
        <f t="shared" si="32"/>
        <v>335.07462686567163</v>
      </c>
      <c r="BD85" s="855">
        <f t="shared" si="32"/>
        <v>-65.180102915951977</v>
      </c>
      <c r="BE85" s="855">
        <f t="shared" si="32"/>
        <v>2.9556650246305383</v>
      </c>
      <c r="BF85" s="855">
        <f t="shared" si="32"/>
        <v>10.047846889952151</v>
      </c>
      <c r="BG85" s="855">
        <f t="shared" si="32"/>
        <v>-0.43478260869564966</v>
      </c>
      <c r="BH85" s="855">
        <f t="shared" si="32"/>
        <v>5.240174672489073</v>
      </c>
      <c r="BI85" s="855">
        <f t="shared" si="32"/>
        <v>37.759336099585063</v>
      </c>
      <c r="BJ85" s="855">
        <f t="shared" si="32"/>
        <v>2.4096385542168752</v>
      </c>
      <c r="BK85" s="855">
        <f t="shared" si="32"/>
        <v>2.4096385542168752</v>
      </c>
    </row>
    <row r="86" spans="2:63" ht="15" x14ac:dyDescent="0.25">
      <c r="B86" s="918"/>
      <c r="C86" s="1" t="s">
        <v>4</v>
      </c>
      <c r="D86" s="848">
        <v>119</v>
      </c>
      <c r="E86" s="848">
        <v>115</v>
      </c>
      <c r="F86" s="848">
        <v>68</v>
      </c>
      <c r="G86" s="848">
        <v>58</v>
      </c>
      <c r="H86" s="848">
        <v>125</v>
      </c>
      <c r="I86" s="848">
        <v>58</v>
      </c>
      <c r="J86" s="848">
        <v>0</v>
      </c>
      <c r="K86" s="848">
        <v>0</v>
      </c>
      <c r="L86" s="848">
        <v>0</v>
      </c>
      <c r="M86" s="848">
        <v>0</v>
      </c>
      <c r="N86" s="848">
        <v>0</v>
      </c>
      <c r="O86" s="848">
        <v>0</v>
      </c>
      <c r="P86" s="848">
        <v>0</v>
      </c>
      <c r="Q86" s="848">
        <v>0</v>
      </c>
      <c r="R86" s="851">
        <v>0</v>
      </c>
      <c r="S86" s="143">
        <f>100</f>
        <v>100</v>
      </c>
      <c r="T86" s="328">
        <f t="shared" si="27"/>
        <v>96.638655462184872</v>
      </c>
      <c r="U86" s="328">
        <f t="shared" si="27"/>
        <v>57.142857142857146</v>
      </c>
      <c r="V86" s="328">
        <f t="shared" si="27"/>
        <v>48.739495798319325</v>
      </c>
      <c r="W86" s="328">
        <f t="shared" si="27"/>
        <v>105.04201680672269</v>
      </c>
      <c r="X86" s="328">
        <f t="shared" si="27"/>
        <v>48.739495798319325</v>
      </c>
      <c r="Y86" s="328">
        <f t="shared" si="27"/>
        <v>0</v>
      </c>
      <c r="Z86" s="328">
        <f t="shared" si="27"/>
        <v>0</v>
      </c>
      <c r="AA86" s="328">
        <f t="shared" si="27"/>
        <v>0</v>
      </c>
      <c r="AB86" s="328">
        <f t="shared" si="8"/>
        <v>0</v>
      </c>
      <c r="AC86" s="328">
        <f t="shared" si="8"/>
        <v>0</v>
      </c>
      <c r="AD86" s="328">
        <f t="shared" si="8"/>
        <v>0</v>
      </c>
      <c r="AE86" s="328">
        <f t="shared" si="41"/>
        <v>0</v>
      </c>
      <c r="AF86" s="328">
        <f t="shared" si="42"/>
        <v>0</v>
      </c>
      <c r="AG86" s="329">
        <f t="shared" si="42"/>
        <v>0</v>
      </c>
      <c r="AH86" s="766">
        <v>4</v>
      </c>
      <c r="AI86" s="767">
        <v>4</v>
      </c>
      <c r="AJ86" s="767">
        <v>4</v>
      </c>
      <c r="AK86" s="767">
        <v>4</v>
      </c>
      <c r="AL86" s="767">
        <v>4</v>
      </c>
      <c r="AM86" s="767">
        <v>4</v>
      </c>
      <c r="AN86" s="767">
        <v>4</v>
      </c>
      <c r="AO86" s="767">
        <v>4</v>
      </c>
      <c r="AP86" s="767">
        <v>4</v>
      </c>
      <c r="AQ86" s="767">
        <v>4</v>
      </c>
      <c r="AR86" s="767">
        <v>4</v>
      </c>
      <c r="AS86" s="767">
        <v>4</v>
      </c>
      <c r="AT86" s="767">
        <v>4</v>
      </c>
      <c r="AU86" s="767">
        <v>6</v>
      </c>
      <c r="AV86" s="769">
        <v>7</v>
      </c>
      <c r="AX86" s="855">
        <f t="shared" si="20"/>
        <v>-3.3613445378151252</v>
      </c>
      <c r="AY86" s="855">
        <f t="shared" si="20"/>
        <v>-40.869565217391305</v>
      </c>
      <c r="AZ86" s="855">
        <f t="shared" si="20"/>
        <v>-14.705882352941179</v>
      </c>
      <c r="BA86" s="855">
        <f t="shared" si="20"/>
        <v>115.51724137931036</v>
      </c>
      <c r="BB86" s="855">
        <f t="shared" si="20"/>
        <v>-53.6</v>
      </c>
      <c r="BC86" s="855">
        <f t="shared" si="32"/>
        <v>-100</v>
      </c>
      <c r="BD86" s="855" t="e">
        <f t="shared" si="32"/>
        <v>#DIV/0!</v>
      </c>
      <c r="BE86" s="855" t="e">
        <f t="shared" si="32"/>
        <v>#DIV/0!</v>
      </c>
      <c r="BF86" s="855" t="e">
        <f t="shared" si="32"/>
        <v>#DIV/0!</v>
      </c>
      <c r="BG86" s="855" t="e">
        <f t="shared" si="32"/>
        <v>#DIV/0!</v>
      </c>
      <c r="BH86" s="855" t="e">
        <f t="shared" si="32"/>
        <v>#DIV/0!</v>
      </c>
      <c r="BI86" s="855" t="e">
        <f t="shared" si="32"/>
        <v>#DIV/0!</v>
      </c>
      <c r="BJ86" s="855" t="e">
        <f t="shared" si="32"/>
        <v>#DIV/0!</v>
      </c>
      <c r="BK86" s="855" t="e">
        <f t="shared" si="32"/>
        <v>#DIV/0!</v>
      </c>
    </row>
    <row r="87" spans="2:63" ht="15" x14ac:dyDescent="0.25">
      <c r="B87" s="918"/>
      <c r="C87" s="1" t="s">
        <v>5</v>
      </c>
      <c r="D87" s="849">
        <v>0</v>
      </c>
      <c r="E87" s="849">
        <v>0</v>
      </c>
      <c r="F87" s="849">
        <v>0</v>
      </c>
      <c r="G87" s="849">
        <v>0</v>
      </c>
      <c r="H87" s="849">
        <v>0</v>
      </c>
      <c r="I87" s="849">
        <v>0</v>
      </c>
      <c r="J87" s="849">
        <v>0</v>
      </c>
      <c r="K87" s="849">
        <v>0</v>
      </c>
      <c r="L87" s="849">
        <v>0</v>
      </c>
      <c r="M87" s="849">
        <v>0</v>
      </c>
      <c r="N87" s="849">
        <v>0</v>
      </c>
      <c r="O87" s="849">
        <v>0</v>
      </c>
      <c r="P87" s="848">
        <v>0</v>
      </c>
      <c r="Q87" s="848">
        <v>0</v>
      </c>
      <c r="R87" s="851">
        <v>0</v>
      </c>
      <c r="S87" s="143">
        <f>100</f>
        <v>100</v>
      </c>
      <c r="T87" s="328" t="e">
        <f t="shared" si="27"/>
        <v>#DIV/0!</v>
      </c>
      <c r="U87" s="328" t="e">
        <f t="shared" si="27"/>
        <v>#DIV/0!</v>
      </c>
      <c r="V87" s="328" t="e">
        <f t="shared" si="27"/>
        <v>#DIV/0!</v>
      </c>
      <c r="W87" s="328" t="e">
        <f t="shared" si="27"/>
        <v>#DIV/0!</v>
      </c>
      <c r="X87" s="328" t="e">
        <f t="shared" si="27"/>
        <v>#DIV/0!</v>
      </c>
      <c r="Y87" s="328" t="e">
        <f t="shared" si="27"/>
        <v>#DIV/0!</v>
      </c>
      <c r="Z87" s="328" t="e">
        <f t="shared" si="27"/>
        <v>#DIV/0!</v>
      </c>
      <c r="AA87" s="328" t="e">
        <f t="shared" si="27"/>
        <v>#DIV/0!</v>
      </c>
      <c r="AB87" s="328" t="e">
        <f t="shared" si="8"/>
        <v>#DIV/0!</v>
      </c>
      <c r="AC87" s="328" t="e">
        <f t="shared" si="8"/>
        <v>#DIV/0!</v>
      </c>
      <c r="AD87" s="328" t="e">
        <f t="shared" si="8"/>
        <v>#DIV/0!</v>
      </c>
      <c r="AE87" s="328" t="e">
        <f t="shared" si="41"/>
        <v>#DIV/0!</v>
      </c>
      <c r="AF87" s="328" t="e">
        <f t="shared" si="42"/>
        <v>#DIV/0!</v>
      </c>
      <c r="AG87" s="329" t="e">
        <f t="shared" si="42"/>
        <v>#DIV/0!</v>
      </c>
      <c r="AH87" s="766">
        <v>1</v>
      </c>
      <c r="AI87" s="767">
        <v>1</v>
      </c>
      <c r="AJ87" s="767">
        <v>1</v>
      </c>
      <c r="AK87" s="767">
        <v>1</v>
      </c>
      <c r="AL87" s="767">
        <v>1</v>
      </c>
      <c r="AM87" s="767">
        <v>1</v>
      </c>
      <c r="AN87" s="767">
        <v>1</v>
      </c>
      <c r="AO87" s="767">
        <v>1</v>
      </c>
      <c r="AP87" s="767">
        <v>1</v>
      </c>
      <c r="AQ87" s="767">
        <v>1</v>
      </c>
      <c r="AR87" s="767">
        <v>1</v>
      </c>
      <c r="AS87" s="767">
        <v>1</v>
      </c>
      <c r="AT87" s="767">
        <v>4</v>
      </c>
      <c r="AU87" s="767">
        <v>6</v>
      </c>
      <c r="AV87" s="769">
        <v>7</v>
      </c>
      <c r="AX87" s="855" t="e">
        <f t="shared" si="20"/>
        <v>#DIV/0!</v>
      </c>
      <c r="AY87" s="855" t="e">
        <f t="shared" si="20"/>
        <v>#DIV/0!</v>
      </c>
      <c r="AZ87" s="855" t="e">
        <f t="shared" si="20"/>
        <v>#DIV/0!</v>
      </c>
      <c r="BA87" s="855" t="e">
        <f t="shared" si="20"/>
        <v>#DIV/0!</v>
      </c>
      <c r="BB87" s="855" t="e">
        <f t="shared" si="20"/>
        <v>#DIV/0!</v>
      </c>
      <c r="BC87" s="855" t="e">
        <f t="shared" si="32"/>
        <v>#DIV/0!</v>
      </c>
      <c r="BD87" s="855" t="e">
        <f t="shared" si="32"/>
        <v>#DIV/0!</v>
      </c>
      <c r="BE87" s="855" t="e">
        <f t="shared" si="32"/>
        <v>#DIV/0!</v>
      </c>
      <c r="BF87" s="855" t="e">
        <f t="shared" si="32"/>
        <v>#DIV/0!</v>
      </c>
      <c r="BG87" s="855" t="e">
        <f t="shared" si="32"/>
        <v>#DIV/0!</v>
      </c>
      <c r="BH87" s="855" t="e">
        <f t="shared" si="32"/>
        <v>#DIV/0!</v>
      </c>
      <c r="BI87" s="855" t="e">
        <f t="shared" si="32"/>
        <v>#DIV/0!</v>
      </c>
      <c r="BJ87" s="855" t="e">
        <f t="shared" si="32"/>
        <v>#DIV/0!</v>
      </c>
      <c r="BK87" s="855" t="e">
        <f t="shared" si="32"/>
        <v>#DIV/0!</v>
      </c>
    </row>
    <row r="88" spans="2:63" ht="15" x14ac:dyDescent="0.25">
      <c r="B88" s="918"/>
      <c r="C88" s="1" t="s">
        <v>6</v>
      </c>
      <c r="D88" s="849">
        <v>288</v>
      </c>
      <c r="E88" s="849">
        <v>268</v>
      </c>
      <c r="F88" s="849">
        <v>239</v>
      </c>
      <c r="G88" s="848">
        <v>208</v>
      </c>
      <c r="H88" s="848">
        <v>416</v>
      </c>
      <c r="I88" s="848">
        <v>222</v>
      </c>
      <c r="J88" s="848">
        <v>606</v>
      </c>
      <c r="K88" s="848">
        <v>221</v>
      </c>
      <c r="L88" s="848">
        <v>238</v>
      </c>
      <c r="M88" s="848">
        <v>266</v>
      </c>
      <c r="N88" s="849">
        <v>256</v>
      </c>
      <c r="O88" s="849">
        <v>256</v>
      </c>
      <c r="P88" s="848">
        <v>352</v>
      </c>
      <c r="Q88" s="848">
        <v>361</v>
      </c>
      <c r="R88" s="851">
        <v>370.23011363636368</v>
      </c>
      <c r="S88" s="143">
        <f>100</f>
        <v>100</v>
      </c>
      <c r="T88" s="328">
        <f t="shared" si="27"/>
        <v>93.055555555555557</v>
      </c>
      <c r="U88" s="328">
        <f t="shared" si="27"/>
        <v>82.986111111111114</v>
      </c>
      <c r="V88" s="328">
        <f t="shared" si="27"/>
        <v>72.222222222222229</v>
      </c>
      <c r="W88" s="328">
        <f t="shared" si="27"/>
        <v>144.44444444444446</v>
      </c>
      <c r="X88" s="328">
        <f t="shared" si="27"/>
        <v>77.083333333333329</v>
      </c>
      <c r="Y88" s="328">
        <f t="shared" si="27"/>
        <v>210.41666666666666</v>
      </c>
      <c r="Z88" s="328">
        <f t="shared" si="27"/>
        <v>76.736111111111114</v>
      </c>
      <c r="AA88" s="328">
        <f t="shared" si="27"/>
        <v>82.638888888888886</v>
      </c>
      <c r="AB88" s="328">
        <f t="shared" si="8"/>
        <v>92.361111111111114</v>
      </c>
      <c r="AC88" s="328">
        <f t="shared" si="8"/>
        <v>88.888888888888886</v>
      </c>
      <c r="AD88" s="328">
        <f t="shared" si="8"/>
        <v>88.888888888888886</v>
      </c>
      <c r="AE88" s="328">
        <f t="shared" si="41"/>
        <v>122.22222222222223</v>
      </c>
      <c r="AF88" s="328">
        <f t="shared" si="42"/>
        <v>125.34722222222223</v>
      </c>
      <c r="AG88" s="329">
        <f t="shared" si="42"/>
        <v>128.55212279040404</v>
      </c>
      <c r="AH88" s="766">
        <v>1</v>
      </c>
      <c r="AI88" s="767">
        <v>1</v>
      </c>
      <c r="AJ88" s="767">
        <v>1</v>
      </c>
      <c r="AK88" s="767">
        <v>4</v>
      </c>
      <c r="AL88" s="767">
        <v>4</v>
      </c>
      <c r="AM88" s="767">
        <v>4</v>
      </c>
      <c r="AN88" s="767">
        <v>4</v>
      </c>
      <c r="AO88" s="767">
        <v>4</v>
      </c>
      <c r="AP88" s="767">
        <v>4</v>
      </c>
      <c r="AQ88" s="767">
        <v>4</v>
      </c>
      <c r="AR88" s="767">
        <v>1</v>
      </c>
      <c r="AS88" s="767">
        <v>1</v>
      </c>
      <c r="AT88" s="767">
        <v>4</v>
      </c>
      <c r="AU88" s="767">
        <v>6</v>
      </c>
      <c r="AV88" s="769">
        <v>7</v>
      </c>
      <c r="AX88" s="855">
        <f t="shared" si="20"/>
        <v>-6.944444444444442</v>
      </c>
      <c r="AY88" s="855">
        <f t="shared" si="20"/>
        <v>-10.820895522388064</v>
      </c>
      <c r="AZ88" s="855">
        <f t="shared" si="20"/>
        <v>-12.970711297071125</v>
      </c>
      <c r="BA88" s="855">
        <f t="shared" si="20"/>
        <v>100</v>
      </c>
      <c r="BB88" s="855">
        <f t="shared" si="20"/>
        <v>-46.634615384615387</v>
      </c>
      <c r="BC88" s="855">
        <f t="shared" si="32"/>
        <v>172.97297297297297</v>
      </c>
      <c r="BD88" s="855">
        <f t="shared" si="32"/>
        <v>-63.53135313531353</v>
      </c>
      <c r="BE88" s="855">
        <f t="shared" si="32"/>
        <v>7.6923076923076872</v>
      </c>
      <c r="BF88" s="855">
        <f t="shared" si="32"/>
        <v>11.764705882352944</v>
      </c>
      <c r="BG88" s="855">
        <f t="shared" si="32"/>
        <v>-3.7593984962406068</v>
      </c>
      <c r="BH88" s="855">
        <f t="shared" si="32"/>
        <v>0</v>
      </c>
      <c r="BI88" s="855">
        <f t="shared" si="32"/>
        <v>37.5</v>
      </c>
      <c r="BJ88" s="855">
        <f t="shared" si="32"/>
        <v>2.5568181818181879</v>
      </c>
      <c r="BK88" s="855">
        <f t="shared" si="32"/>
        <v>2.5568181818181879</v>
      </c>
    </row>
    <row r="89" spans="2:63" ht="15" x14ac:dyDescent="0.25">
      <c r="B89" s="919"/>
      <c r="C89" s="8" t="s">
        <v>7</v>
      </c>
      <c r="D89" s="850">
        <v>288</v>
      </c>
      <c r="E89" s="850">
        <v>268</v>
      </c>
      <c r="F89" s="850">
        <v>239</v>
      </c>
      <c r="G89" s="850">
        <v>208</v>
      </c>
      <c r="H89" s="850">
        <v>416</v>
      </c>
      <c r="I89" s="850">
        <v>222</v>
      </c>
      <c r="J89" s="850">
        <v>606</v>
      </c>
      <c r="K89" s="850">
        <v>221</v>
      </c>
      <c r="L89" s="850">
        <v>238</v>
      </c>
      <c r="M89" s="850">
        <v>266</v>
      </c>
      <c r="N89" s="850">
        <v>256</v>
      </c>
      <c r="O89" s="850">
        <v>256</v>
      </c>
      <c r="P89" s="850">
        <v>352</v>
      </c>
      <c r="Q89" s="850">
        <v>361</v>
      </c>
      <c r="R89" s="852">
        <v>370.23011363636368</v>
      </c>
      <c r="S89" s="143">
        <f>100</f>
        <v>100</v>
      </c>
      <c r="T89" s="328">
        <f t="shared" si="27"/>
        <v>93.055555555555557</v>
      </c>
      <c r="U89" s="328">
        <f t="shared" si="27"/>
        <v>82.986111111111114</v>
      </c>
      <c r="V89" s="328">
        <f t="shared" si="27"/>
        <v>72.222222222222229</v>
      </c>
      <c r="W89" s="328">
        <f t="shared" si="27"/>
        <v>144.44444444444446</v>
      </c>
      <c r="X89" s="328">
        <f t="shared" si="27"/>
        <v>77.083333333333329</v>
      </c>
      <c r="Y89" s="328">
        <f t="shared" si="27"/>
        <v>210.41666666666666</v>
      </c>
      <c r="Z89" s="328">
        <f t="shared" si="27"/>
        <v>76.736111111111114</v>
      </c>
      <c r="AA89" s="328">
        <f t="shared" ref="AA89:AD152" si="43">L89*100/$D89</f>
        <v>82.638888888888886</v>
      </c>
      <c r="AB89" s="328">
        <f t="shared" si="43"/>
        <v>92.361111111111114</v>
      </c>
      <c r="AC89" s="328">
        <f t="shared" si="43"/>
        <v>88.888888888888886</v>
      </c>
      <c r="AD89" s="328">
        <f t="shared" si="43"/>
        <v>88.888888888888886</v>
      </c>
      <c r="AE89" s="328">
        <f t="shared" ref="AE89:AG89" si="44">P89*100/$D89</f>
        <v>122.22222222222223</v>
      </c>
      <c r="AF89" s="328">
        <f t="shared" si="44"/>
        <v>125.34722222222223</v>
      </c>
      <c r="AG89" s="329">
        <f t="shared" si="44"/>
        <v>128.55212279040404</v>
      </c>
      <c r="AH89" s="770"/>
      <c r="AI89" s="771"/>
      <c r="AJ89" s="771"/>
      <c r="AK89" s="771"/>
      <c r="AL89" s="771"/>
      <c r="AM89" s="771"/>
      <c r="AN89" s="771"/>
      <c r="AO89" s="771"/>
      <c r="AP89" s="771"/>
      <c r="AQ89" s="771"/>
      <c r="AR89" s="771"/>
      <c r="AS89" s="771"/>
      <c r="AT89" s="771"/>
      <c r="AU89" s="771"/>
      <c r="AV89" s="772"/>
      <c r="AX89" s="855">
        <f t="shared" si="20"/>
        <v>-6.944444444444442</v>
      </c>
      <c r="AY89" s="855">
        <f t="shared" si="20"/>
        <v>-10.820895522388064</v>
      </c>
      <c r="AZ89" s="855">
        <f t="shared" si="20"/>
        <v>-12.970711297071125</v>
      </c>
      <c r="BA89" s="855">
        <f t="shared" si="20"/>
        <v>100</v>
      </c>
      <c r="BB89" s="855">
        <f t="shared" si="20"/>
        <v>-46.634615384615387</v>
      </c>
      <c r="BC89" s="855">
        <f t="shared" si="32"/>
        <v>172.97297297297297</v>
      </c>
      <c r="BD89" s="855">
        <f t="shared" si="32"/>
        <v>-63.53135313531353</v>
      </c>
      <c r="BE89" s="855">
        <f t="shared" si="32"/>
        <v>7.6923076923076872</v>
      </c>
      <c r="BF89" s="855">
        <f t="shared" si="32"/>
        <v>11.764705882352944</v>
      </c>
      <c r="BG89" s="855">
        <f t="shared" si="32"/>
        <v>-3.7593984962406068</v>
      </c>
      <c r="BH89" s="855">
        <f t="shared" si="32"/>
        <v>0</v>
      </c>
      <c r="BI89" s="855">
        <f t="shared" si="32"/>
        <v>37.5</v>
      </c>
      <c r="BJ89" s="855">
        <f t="shared" si="32"/>
        <v>2.5568181818181879</v>
      </c>
      <c r="BK89" s="855">
        <f t="shared" si="32"/>
        <v>2.5568181818181879</v>
      </c>
    </row>
    <row r="90" spans="2:63" ht="15" customHeight="1" x14ac:dyDescent="0.25">
      <c r="B90" s="918" t="s">
        <v>32</v>
      </c>
      <c r="C90" s="1" t="s">
        <v>2</v>
      </c>
      <c r="D90" s="849">
        <v>259</v>
      </c>
      <c r="E90" s="849">
        <v>300</v>
      </c>
      <c r="F90" s="849">
        <v>196</v>
      </c>
      <c r="G90" s="849">
        <v>248</v>
      </c>
      <c r="H90" s="848">
        <v>348</v>
      </c>
      <c r="I90" s="848">
        <v>252</v>
      </c>
      <c r="J90" s="849">
        <v>280</v>
      </c>
      <c r="K90" s="848">
        <v>299</v>
      </c>
      <c r="L90" s="849">
        <v>241</v>
      </c>
      <c r="M90" s="848">
        <v>133</v>
      </c>
      <c r="N90" s="849">
        <v>236</v>
      </c>
      <c r="O90" s="849">
        <v>308</v>
      </c>
      <c r="P90" s="848">
        <v>417</v>
      </c>
      <c r="Q90" s="848">
        <v>444</v>
      </c>
      <c r="R90" s="851">
        <v>472.74820143884892</v>
      </c>
      <c r="S90" s="143">
        <f>100</f>
        <v>100</v>
      </c>
      <c r="T90" s="328">
        <f t="shared" ref="T90:Z126" si="45">E90*100/$D90</f>
        <v>115.83011583011583</v>
      </c>
      <c r="U90" s="328">
        <f t="shared" si="45"/>
        <v>75.675675675675677</v>
      </c>
      <c r="V90" s="328">
        <f t="shared" si="45"/>
        <v>95.752895752895753</v>
      </c>
      <c r="W90" s="328">
        <f t="shared" si="45"/>
        <v>134.36293436293437</v>
      </c>
      <c r="X90" s="328">
        <f t="shared" si="45"/>
        <v>97.297297297297291</v>
      </c>
      <c r="Y90" s="328">
        <f t="shared" si="45"/>
        <v>108.10810810810811</v>
      </c>
      <c r="Z90" s="328">
        <f t="shared" si="45"/>
        <v>115.44401544401545</v>
      </c>
      <c r="AA90" s="328">
        <f t="shared" si="43"/>
        <v>93.050193050193045</v>
      </c>
      <c r="AB90" s="328">
        <f t="shared" si="43"/>
        <v>51.351351351351354</v>
      </c>
      <c r="AC90" s="328">
        <f t="shared" si="43"/>
        <v>91.119691119691126</v>
      </c>
      <c r="AD90" s="328">
        <f t="shared" si="43"/>
        <v>118.91891891891892</v>
      </c>
      <c r="AE90" s="328">
        <f t="shared" ref="AE90:AG90" si="46">P90*100/$D90</f>
        <v>161.003861003861</v>
      </c>
      <c r="AF90" s="328">
        <f t="shared" si="46"/>
        <v>171.42857142857142</v>
      </c>
      <c r="AG90" s="329">
        <f t="shared" si="46"/>
        <v>182.52826310380266</v>
      </c>
      <c r="AH90" s="766">
        <v>1</v>
      </c>
      <c r="AI90" s="767">
        <v>1</v>
      </c>
      <c r="AJ90" s="767">
        <v>1</v>
      </c>
      <c r="AK90" s="767">
        <v>1</v>
      </c>
      <c r="AL90" s="767">
        <v>4</v>
      </c>
      <c r="AM90" s="767">
        <v>4</v>
      </c>
      <c r="AN90" s="767">
        <v>1</v>
      </c>
      <c r="AO90" s="767">
        <v>4</v>
      </c>
      <c r="AP90" s="767">
        <v>1</v>
      </c>
      <c r="AQ90" s="767">
        <v>4</v>
      </c>
      <c r="AR90" s="767">
        <v>1</v>
      </c>
      <c r="AS90" s="767">
        <v>1</v>
      </c>
      <c r="AT90" s="767">
        <v>4</v>
      </c>
      <c r="AU90" s="767">
        <v>6</v>
      </c>
      <c r="AV90" s="769">
        <v>7</v>
      </c>
      <c r="AX90" s="855">
        <f t="shared" si="20"/>
        <v>15.830115830115821</v>
      </c>
      <c r="AY90" s="855">
        <f t="shared" si="20"/>
        <v>-34.666666666666671</v>
      </c>
      <c r="AZ90" s="855">
        <f t="shared" si="20"/>
        <v>26.530612244897966</v>
      </c>
      <c r="BA90" s="855">
        <f t="shared" si="20"/>
        <v>40.322580645161295</v>
      </c>
      <c r="BB90" s="855">
        <f t="shared" si="20"/>
        <v>-27.586206896551722</v>
      </c>
      <c r="BC90" s="855">
        <f t="shared" si="32"/>
        <v>11.111111111111116</v>
      </c>
      <c r="BD90" s="855">
        <f t="shared" si="32"/>
        <v>6.7857142857142838</v>
      </c>
      <c r="BE90" s="855">
        <f t="shared" si="32"/>
        <v>-19.397993311036789</v>
      </c>
      <c r="BF90" s="855">
        <f t="shared" si="32"/>
        <v>-44.813278008298752</v>
      </c>
      <c r="BG90" s="855">
        <f t="shared" si="32"/>
        <v>77.443609022556387</v>
      </c>
      <c r="BH90" s="855">
        <f t="shared" si="32"/>
        <v>30.508474576271194</v>
      </c>
      <c r="BI90" s="855">
        <f t="shared" si="32"/>
        <v>35.389610389610397</v>
      </c>
      <c r="BJ90" s="855">
        <f t="shared" si="32"/>
        <v>6.4748201438848962</v>
      </c>
      <c r="BK90" s="855">
        <f t="shared" si="32"/>
        <v>6.4748201438848962</v>
      </c>
    </row>
    <row r="91" spans="2:63" ht="15" x14ac:dyDescent="0.25">
      <c r="B91" s="918"/>
      <c r="C91" s="1" t="s">
        <v>3</v>
      </c>
      <c r="D91" s="848">
        <v>327</v>
      </c>
      <c r="E91" s="848">
        <v>254</v>
      </c>
      <c r="F91" s="848">
        <v>314</v>
      </c>
      <c r="G91" s="848">
        <v>373</v>
      </c>
      <c r="H91" s="849">
        <v>229</v>
      </c>
      <c r="I91" s="848">
        <v>200</v>
      </c>
      <c r="J91" s="848">
        <v>217</v>
      </c>
      <c r="K91" s="848">
        <v>178</v>
      </c>
      <c r="L91" s="848">
        <v>158</v>
      </c>
      <c r="M91" s="848">
        <v>112</v>
      </c>
      <c r="N91" s="848">
        <v>160</v>
      </c>
      <c r="O91" s="849">
        <v>366</v>
      </c>
      <c r="P91" s="848">
        <v>519</v>
      </c>
      <c r="Q91" s="848">
        <v>532</v>
      </c>
      <c r="R91" s="851">
        <v>545.32562620423892</v>
      </c>
      <c r="S91" s="143">
        <f>100</f>
        <v>100</v>
      </c>
      <c r="T91" s="328">
        <f t="shared" si="45"/>
        <v>77.675840978593271</v>
      </c>
      <c r="U91" s="328">
        <f t="shared" si="45"/>
        <v>96.024464831804281</v>
      </c>
      <c r="V91" s="328">
        <f t="shared" si="45"/>
        <v>114.06727828746178</v>
      </c>
      <c r="W91" s="328">
        <f t="shared" si="45"/>
        <v>70.030581039755347</v>
      </c>
      <c r="X91" s="328">
        <f t="shared" si="45"/>
        <v>61.162079510703364</v>
      </c>
      <c r="Y91" s="328">
        <f t="shared" si="45"/>
        <v>66.360856269113157</v>
      </c>
      <c r="Z91" s="328">
        <f t="shared" si="45"/>
        <v>54.434250764525991</v>
      </c>
      <c r="AA91" s="328">
        <f t="shared" si="43"/>
        <v>48.318042813455655</v>
      </c>
      <c r="AB91" s="328">
        <f t="shared" si="43"/>
        <v>34.250764525993887</v>
      </c>
      <c r="AC91" s="328">
        <f t="shared" si="43"/>
        <v>48.929663608562691</v>
      </c>
      <c r="AD91" s="328">
        <f t="shared" si="43"/>
        <v>111.92660550458716</v>
      </c>
      <c r="AE91" s="328">
        <f t="shared" ref="AE91:AG91" si="47">P91*100/$D91</f>
        <v>158.71559633027522</v>
      </c>
      <c r="AF91" s="328">
        <f t="shared" si="47"/>
        <v>162.69113149847095</v>
      </c>
      <c r="AG91" s="329">
        <f t="shared" si="47"/>
        <v>166.76624654563881</v>
      </c>
      <c r="AH91" s="766">
        <v>4</v>
      </c>
      <c r="AI91" s="767">
        <v>4</v>
      </c>
      <c r="AJ91" s="767">
        <v>4</v>
      </c>
      <c r="AK91" s="767">
        <v>4</v>
      </c>
      <c r="AL91" s="767">
        <v>1</v>
      </c>
      <c r="AM91" s="767">
        <v>4</v>
      </c>
      <c r="AN91" s="767">
        <v>4</v>
      </c>
      <c r="AO91" s="767">
        <v>4</v>
      </c>
      <c r="AP91" s="767">
        <v>4</v>
      </c>
      <c r="AQ91" s="767">
        <v>4</v>
      </c>
      <c r="AR91" s="767">
        <v>4</v>
      </c>
      <c r="AS91" s="767">
        <v>1</v>
      </c>
      <c r="AT91" s="767">
        <v>4</v>
      </c>
      <c r="AU91" s="767">
        <v>6</v>
      </c>
      <c r="AV91" s="769">
        <v>7</v>
      </c>
      <c r="AX91" s="855">
        <f t="shared" si="20"/>
        <v>-22.324159021406732</v>
      </c>
      <c r="AY91" s="855">
        <f t="shared" si="20"/>
        <v>23.622047244094489</v>
      </c>
      <c r="AZ91" s="855">
        <f t="shared" si="20"/>
        <v>18.789808917197458</v>
      </c>
      <c r="BA91" s="855">
        <f t="shared" si="20"/>
        <v>-38.605898123324401</v>
      </c>
      <c r="BB91" s="855">
        <f t="shared" si="20"/>
        <v>-12.663755458515279</v>
      </c>
      <c r="BC91" s="855">
        <f t="shared" si="32"/>
        <v>8.4999999999999964</v>
      </c>
      <c r="BD91" s="855">
        <f t="shared" si="32"/>
        <v>-17.972350230414747</v>
      </c>
      <c r="BE91" s="855">
        <f t="shared" si="32"/>
        <v>-11.23595505617978</v>
      </c>
      <c r="BF91" s="855">
        <f t="shared" si="32"/>
        <v>-29.11392405063291</v>
      </c>
      <c r="BG91" s="855">
        <f t="shared" si="32"/>
        <v>42.857142857142861</v>
      </c>
      <c r="BH91" s="855">
        <f t="shared" si="32"/>
        <v>128.75</v>
      </c>
      <c r="BI91" s="855">
        <f t="shared" si="32"/>
        <v>41.803278688524578</v>
      </c>
      <c r="BJ91" s="855">
        <f t="shared" si="32"/>
        <v>2.5048169556840083</v>
      </c>
      <c r="BK91" s="855">
        <f t="shared" si="32"/>
        <v>2.5048169556840083</v>
      </c>
    </row>
    <row r="92" spans="2:63" ht="15" x14ac:dyDescent="0.25">
      <c r="B92" s="918"/>
      <c r="C92" s="1" t="s">
        <v>4</v>
      </c>
      <c r="D92" s="848">
        <v>266</v>
      </c>
      <c r="E92" s="848">
        <v>380</v>
      </c>
      <c r="F92" s="848">
        <v>375</v>
      </c>
      <c r="G92" s="848">
        <v>383</v>
      </c>
      <c r="H92" s="848">
        <v>506</v>
      </c>
      <c r="I92" s="849">
        <v>384</v>
      </c>
      <c r="J92" s="849">
        <v>378</v>
      </c>
      <c r="K92" s="849">
        <v>359</v>
      </c>
      <c r="L92" s="848">
        <v>264</v>
      </c>
      <c r="M92" s="849">
        <v>304</v>
      </c>
      <c r="N92" s="849">
        <v>330</v>
      </c>
      <c r="O92" s="849">
        <v>243</v>
      </c>
      <c r="P92" s="848">
        <v>310</v>
      </c>
      <c r="Q92" s="848">
        <v>294</v>
      </c>
      <c r="R92" s="851">
        <v>278.82580645161289</v>
      </c>
      <c r="S92" s="143">
        <f>100</f>
        <v>100</v>
      </c>
      <c r="T92" s="328">
        <f t="shared" si="45"/>
        <v>142.85714285714286</v>
      </c>
      <c r="U92" s="328">
        <f t="shared" si="45"/>
        <v>140.97744360902254</v>
      </c>
      <c r="V92" s="328">
        <f t="shared" si="45"/>
        <v>143.98496240601503</v>
      </c>
      <c r="W92" s="328">
        <f t="shared" si="45"/>
        <v>190.22556390977442</v>
      </c>
      <c r="X92" s="328">
        <f t="shared" si="45"/>
        <v>144.3609022556391</v>
      </c>
      <c r="Y92" s="328">
        <f t="shared" si="45"/>
        <v>142.10526315789474</v>
      </c>
      <c r="Z92" s="328">
        <f t="shared" si="45"/>
        <v>134.9624060150376</v>
      </c>
      <c r="AA92" s="328">
        <f t="shared" si="43"/>
        <v>99.248120300751879</v>
      </c>
      <c r="AB92" s="328">
        <f t="shared" si="43"/>
        <v>114.28571428571429</v>
      </c>
      <c r="AC92" s="328">
        <f t="shared" si="43"/>
        <v>124.06015037593986</v>
      </c>
      <c r="AD92" s="328">
        <f t="shared" si="43"/>
        <v>91.353383458646618</v>
      </c>
      <c r="AE92" s="328">
        <f t="shared" ref="AE92:AG92" si="48">P92*100/$D92</f>
        <v>116.54135338345864</v>
      </c>
      <c r="AF92" s="328">
        <f t="shared" si="48"/>
        <v>110.52631578947368</v>
      </c>
      <c r="AG92" s="329">
        <f t="shared" si="48"/>
        <v>104.82173174872665</v>
      </c>
      <c r="AH92" s="766">
        <v>4</v>
      </c>
      <c r="AI92" s="767">
        <v>4</v>
      </c>
      <c r="AJ92" s="767">
        <v>4</v>
      </c>
      <c r="AK92" s="767">
        <v>4</v>
      </c>
      <c r="AL92" s="767">
        <v>4</v>
      </c>
      <c r="AM92" s="767">
        <v>1</v>
      </c>
      <c r="AN92" s="767">
        <v>1</v>
      </c>
      <c r="AO92" s="767">
        <v>1</v>
      </c>
      <c r="AP92" s="767">
        <v>4</v>
      </c>
      <c r="AQ92" s="767">
        <v>1</v>
      </c>
      <c r="AR92" s="767">
        <v>1</v>
      </c>
      <c r="AS92" s="767">
        <v>1</v>
      </c>
      <c r="AT92" s="767">
        <v>4</v>
      </c>
      <c r="AU92" s="767">
        <v>6</v>
      </c>
      <c r="AV92" s="769">
        <v>7</v>
      </c>
      <c r="AX92" s="855">
        <f t="shared" si="20"/>
        <v>42.857142857142861</v>
      </c>
      <c r="AY92" s="855">
        <f t="shared" si="20"/>
        <v>-1.3157894736842146</v>
      </c>
      <c r="AZ92" s="855">
        <f t="shared" si="20"/>
        <v>2.1333333333333426</v>
      </c>
      <c r="BA92" s="855">
        <f t="shared" si="20"/>
        <v>32.114882506527408</v>
      </c>
      <c r="BB92" s="855">
        <f t="shared" si="20"/>
        <v>-24.110671936758898</v>
      </c>
      <c r="BC92" s="855">
        <f t="shared" si="32"/>
        <v>-1.5625</v>
      </c>
      <c r="BD92" s="855">
        <f t="shared" si="32"/>
        <v>-5.0264550264550234</v>
      </c>
      <c r="BE92" s="855">
        <f t="shared" si="32"/>
        <v>-26.462395543175489</v>
      </c>
      <c r="BF92" s="855">
        <f t="shared" si="32"/>
        <v>15.151515151515159</v>
      </c>
      <c r="BG92" s="855">
        <f t="shared" si="32"/>
        <v>8.5526315789473664</v>
      </c>
      <c r="BH92" s="855">
        <f t="shared" si="32"/>
        <v>-26.363636363636367</v>
      </c>
      <c r="BI92" s="855">
        <f t="shared" si="32"/>
        <v>27.572016460905346</v>
      </c>
      <c r="BJ92" s="855">
        <f t="shared" si="32"/>
        <v>-5.1612903225806477</v>
      </c>
      <c r="BK92" s="855">
        <f t="shared" si="32"/>
        <v>-5.1612903225806477</v>
      </c>
    </row>
    <row r="93" spans="2:63" ht="15" x14ac:dyDescent="0.25">
      <c r="B93" s="918"/>
      <c r="C93" s="1" t="s">
        <v>5</v>
      </c>
      <c r="D93" s="848">
        <v>577</v>
      </c>
      <c r="E93" s="848">
        <v>601</v>
      </c>
      <c r="F93" s="848">
        <v>516</v>
      </c>
      <c r="G93" s="848">
        <v>556</v>
      </c>
      <c r="H93" s="848">
        <v>788</v>
      </c>
      <c r="I93" s="848">
        <v>675</v>
      </c>
      <c r="J93" s="848">
        <v>686</v>
      </c>
      <c r="K93" s="848">
        <v>607</v>
      </c>
      <c r="L93" s="848">
        <v>640</v>
      </c>
      <c r="M93" s="848">
        <v>650</v>
      </c>
      <c r="N93" s="848">
        <v>957</v>
      </c>
      <c r="O93" s="848">
        <v>1222</v>
      </c>
      <c r="P93" s="848">
        <v>0</v>
      </c>
      <c r="Q93" s="848">
        <v>0</v>
      </c>
      <c r="R93" s="851">
        <v>0</v>
      </c>
      <c r="S93" s="143">
        <f>100</f>
        <v>100</v>
      </c>
      <c r="T93" s="328">
        <f t="shared" si="45"/>
        <v>104.15944540727902</v>
      </c>
      <c r="U93" s="328">
        <f t="shared" si="45"/>
        <v>89.428076256499139</v>
      </c>
      <c r="V93" s="328">
        <f t="shared" si="45"/>
        <v>96.360485268630853</v>
      </c>
      <c r="W93" s="328">
        <f t="shared" si="45"/>
        <v>136.56845753899481</v>
      </c>
      <c r="X93" s="328">
        <f t="shared" si="45"/>
        <v>116.9844020797227</v>
      </c>
      <c r="Y93" s="328">
        <f t="shared" si="45"/>
        <v>118.89081455805892</v>
      </c>
      <c r="Z93" s="328">
        <f t="shared" si="45"/>
        <v>105.19930675909879</v>
      </c>
      <c r="AA93" s="328">
        <f t="shared" si="43"/>
        <v>110.91854419410745</v>
      </c>
      <c r="AB93" s="328">
        <f t="shared" si="43"/>
        <v>112.65164644714038</v>
      </c>
      <c r="AC93" s="328">
        <f t="shared" si="43"/>
        <v>165.85788561525129</v>
      </c>
      <c r="AD93" s="328">
        <f t="shared" si="43"/>
        <v>211.78509532062392</v>
      </c>
      <c r="AE93" s="328">
        <f t="shared" ref="AE93:AG93" si="49">P93*100/$D93</f>
        <v>0</v>
      </c>
      <c r="AF93" s="328">
        <f t="shared" si="49"/>
        <v>0</v>
      </c>
      <c r="AG93" s="329">
        <f t="shared" si="49"/>
        <v>0</v>
      </c>
      <c r="AH93" s="766">
        <v>4</v>
      </c>
      <c r="AI93" s="767">
        <v>4</v>
      </c>
      <c r="AJ93" s="767">
        <v>4</v>
      </c>
      <c r="AK93" s="767">
        <v>4</v>
      </c>
      <c r="AL93" s="767">
        <v>4</v>
      </c>
      <c r="AM93" s="767">
        <v>4</v>
      </c>
      <c r="AN93" s="767">
        <v>4</v>
      </c>
      <c r="AO93" s="767">
        <v>4</v>
      </c>
      <c r="AP93" s="767">
        <v>4</v>
      </c>
      <c r="AQ93" s="767">
        <v>4</v>
      </c>
      <c r="AR93" s="767">
        <v>4</v>
      </c>
      <c r="AS93" s="767">
        <v>4</v>
      </c>
      <c r="AT93" s="767">
        <v>4</v>
      </c>
      <c r="AU93" s="767">
        <v>6</v>
      </c>
      <c r="AV93" s="769">
        <v>7</v>
      </c>
      <c r="AX93" s="855">
        <f t="shared" si="20"/>
        <v>4.1594454072790388</v>
      </c>
      <c r="AY93" s="855">
        <f t="shared" si="20"/>
        <v>-14.143094841930115</v>
      </c>
      <c r="AZ93" s="855">
        <f t="shared" si="20"/>
        <v>7.7519379844961156</v>
      </c>
      <c r="BA93" s="855">
        <f t="shared" si="20"/>
        <v>41.726618705035975</v>
      </c>
      <c r="BB93" s="855">
        <f t="shared" si="20"/>
        <v>-14.340101522842641</v>
      </c>
      <c r="BC93" s="855">
        <f t="shared" si="32"/>
        <v>1.6296296296296253</v>
      </c>
      <c r="BD93" s="855">
        <f t="shared" si="32"/>
        <v>-11.51603498542274</v>
      </c>
      <c r="BE93" s="855">
        <f t="shared" si="32"/>
        <v>5.4365733113673764</v>
      </c>
      <c r="BF93" s="855">
        <f t="shared" si="32"/>
        <v>1.5625</v>
      </c>
      <c r="BG93" s="855">
        <f t="shared" si="32"/>
        <v>47.230769230769234</v>
      </c>
      <c r="BH93" s="855">
        <f t="shared" si="32"/>
        <v>27.690700104493217</v>
      </c>
      <c r="BI93" s="855">
        <f t="shared" si="32"/>
        <v>-100</v>
      </c>
      <c r="BJ93" s="855" t="e">
        <f t="shared" si="32"/>
        <v>#DIV/0!</v>
      </c>
      <c r="BK93" s="855" t="e">
        <f t="shared" si="32"/>
        <v>#DIV/0!</v>
      </c>
    </row>
    <row r="94" spans="2:63" ht="15" x14ac:dyDescent="0.25">
      <c r="B94" s="918"/>
      <c r="C94" s="1" t="s">
        <v>6</v>
      </c>
      <c r="D94" s="849">
        <v>1429</v>
      </c>
      <c r="E94" s="849">
        <v>1535</v>
      </c>
      <c r="F94" s="848">
        <v>1401</v>
      </c>
      <c r="G94" s="849">
        <v>1560</v>
      </c>
      <c r="H94" s="848">
        <v>1871</v>
      </c>
      <c r="I94" s="849">
        <v>1511</v>
      </c>
      <c r="J94" s="849">
        <v>1561</v>
      </c>
      <c r="K94" s="849">
        <v>1443</v>
      </c>
      <c r="L94" s="849">
        <v>1303</v>
      </c>
      <c r="M94" s="849">
        <v>1199</v>
      </c>
      <c r="N94" s="849">
        <v>1683</v>
      </c>
      <c r="O94" s="848">
        <v>2139</v>
      </c>
      <c r="P94" s="848">
        <v>1246</v>
      </c>
      <c r="Q94" s="848">
        <v>1270</v>
      </c>
      <c r="R94" s="851">
        <v>1294.46227929374</v>
      </c>
      <c r="S94" s="143">
        <f>100</f>
        <v>100</v>
      </c>
      <c r="T94" s="328">
        <f t="shared" si="45"/>
        <v>107.41777466759972</v>
      </c>
      <c r="U94" s="328">
        <f t="shared" si="45"/>
        <v>98.040587823652899</v>
      </c>
      <c r="V94" s="328">
        <f t="shared" si="45"/>
        <v>109.16724982505248</v>
      </c>
      <c r="W94" s="328">
        <f t="shared" si="45"/>
        <v>130.93072078376488</v>
      </c>
      <c r="X94" s="328">
        <f t="shared" si="45"/>
        <v>105.73827851644506</v>
      </c>
      <c r="Y94" s="328">
        <f t="shared" si="45"/>
        <v>109.23722883135059</v>
      </c>
      <c r="Z94" s="328">
        <f t="shared" si="45"/>
        <v>100.97970608817354</v>
      </c>
      <c r="AA94" s="328">
        <f t="shared" si="43"/>
        <v>91.182645206438067</v>
      </c>
      <c r="AB94" s="328">
        <f t="shared" si="43"/>
        <v>83.904828551434576</v>
      </c>
      <c r="AC94" s="328">
        <f t="shared" si="43"/>
        <v>117.77466759972009</v>
      </c>
      <c r="AD94" s="328">
        <f t="shared" si="43"/>
        <v>149.68509447165852</v>
      </c>
      <c r="AE94" s="328">
        <f t="shared" ref="AE94:AG94" si="50">P94*100/$D94</f>
        <v>87.193841847445768</v>
      </c>
      <c r="AF94" s="328">
        <f t="shared" si="50"/>
        <v>88.873337998600419</v>
      </c>
      <c r="AG94" s="329">
        <f t="shared" si="50"/>
        <v>90.585183995363195</v>
      </c>
      <c r="AH94" s="766">
        <v>1</v>
      </c>
      <c r="AI94" s="767">
        <v>1</v>
      </c>
      <c r="AJ94" s="767">
        <v>4</v>
      </c>
      <c r="AK94" s="767">
        <v>1</v>
      </c>
      <c r="AL94" s="767">
        <v>4</v>
      </c>
      <c r="AM94" s="767">
        <v>1</v>
      </c>
      <c r="AN94" s="767">
        <v>1</v>
      </c>
      <c r="AO94" s="767">
        <v>1</v>
      </c>
      <c r="AP94" s="767">
        <v>1</v>
      </c>
      <c r="AQ94" s="767">
        <v>1</v>
      </c>
      <c r="AR94" s="767">
        <v>1</v>
      </c>
      <c r="AS94" s="767">
        <v>4</v>
      </c>
      <c r="AT94" s="767">
        <v>4</v>
      </c>
      <c r="AU94" s="767">
        <v>6</v>
      </c>
      <c r="AV94" s="769">
        <v>7</v>
      </c>
      <c r="AX94" s="855">
        <f t="shared" si="20"/>
        <v>7.4177746675997192</v>
      </c>
      <c r="AY94" s="855">
        <f t="shared" si="20"/>
        <v>-8.7296416938110752</v>
      </c>
      <c r="AZ94" s="855">
        <f t="shared" si="20"/>
        <v>11.34903640256959</v>
      </c>
      <c r="BA94" s="855">
        <f t="shared" si="20"/>
        <v>19.935897435897431</v>
      </c>
      <c r="BB94" s="855">
        <f t="shared" si="20"/>
        <v>-19.241047568145376</v>
      </c>
      <c r="BC94" s="855">
        <f t="shared" si="32"/>
        <v>3.3090668431502213</v>
      </c>
      <c r="BD94" s="855">
        <f t="shared" si="32"/>
        <v>-7.5592568866111431</v>
      </c>
      <c r="BE94" s="855">
        <f t="shared" si="32"/>
        <v>-9.7020097020097058</v>
      </c>
      <c r="BF94" s="855">
        <f t="shared" ref="BF94:BK136" si="51">(M94/L94-1)*100</f>
        <v>-7.9815809669992355</v>
      </c>
      <c r="BG94" s="855">
        <f t="shared" si="51"/>
        <v>40.366972477064223</v>
      </c>
      <c r="BH94" s="855">
        <f t="shared" si="51"/>
        <v>27.094474153297689</v>
      </c>
      <c r="BI94" s="855">
        <f t="shared" si="51"/>
        <v>-41.748480598410474</v>
      </c>
      <c r="BJ94" s="855">
        <f t="shared" si="51"/>
        <v>1.9261637239165408</v>
      </c>
      <c r="BK94" s="855">
        <f t="shared" si="51"/>
        <v>1.9261637239165408</v>
      </c>
    </row>
    <row r="95" spans="2:63" ht="15" x14ac:dyDescent="0.25">
      <c r="B95" s="919"/>
      <c r="C95" s="8" t="s">
        <v>7</v>
      </c>
      <c r="D95" s="850">
        <v>852</v>
      </c>
      <c r="E95" s="850">
        <v>934</v>
      </c>
      <c r="F95" s="850">
        <v>885</v>
      </c>
      <c r="G95" s="850">
        <v>1004</v>
      </c>
      <c r="H95" s="850">
        <v>1083</v>
      </c>
      <c r="I95" s="850">
        <v>836</v>
      </c>
      <c r="J95" s="850">
        <v>875</v>
      </c>
      <c r="K95" s="850">
        <v>836</v>
      </c>
      <c r="L95" s="850">
        <v>663</v>
      </c>
      <c r="M95" s="850">
        <v>549</v>
      </c>
      <c r="N95" s="850">
        <v>726</v>
      </c>
      <c r="O95" s="850">
        <v>917</v>
      </c>
      <c r="P95" s="850">
        <v>1246</v>
      </c>
      <c r="Q95" s="850">
        <v>1270</v>
      </c>
      <c r="R95" s="852">
        <v>1294.46227929374</v>
      </c>
      <c r="S95" s="143">
        <f>100</f>
        <v>100</v>
      </c>
      <c r="T95" s="328">
        <f t="shared" si="45"/>
        <v>109.6244131455399</v>
      </c>
      <c r="U95" s="328">
        <f t="shared" si="45"/>
        <v>103.87323943661971</v>
      </c>
      <c r="V95" s="328">
        <f t="shared" si="45"/>
        <v>117.84037558685446</v>
      </c>
      <c r="W95" s="328">
        <f t="shared" si="45"/>
        <v>127.11267605633803</v>
      </c>
      <c r="X95" s="328">
        <f t="shared" si="45"/>
        <v>98.122065727699535</v>
      </c>
      <c r="Y95" s="328">
        <f t="shared" si="45"/>
        <v>102.69953051643192</v>
      </c>
      <c r="Z95" s="328">
        <f t="shared" si="45"/>
        <v>98.122065727699535</v>
      </c>
      <c r="AA95" s="328">
        <f t="shared" si="43"/>
        <v>77.816901408450704</v>
      </c>
      <c r="AB95" s="328">
        <f t="shared" si="43"/>
        <v>64.436619718309856</v>
      </c>
      <c r="AC95" s="328">
        <f t="shared" si="43"/>
        <v>85.211267605633807</v>
      </c>
      <c r="AD95" s="328">
        <f t="shared" si="43"/>
        <v>107.62910798122066</v>
      </c>
      <c r="AE95" s="328">
        <f t="shared" ref="AE95:AG95" si="52">P95*100/$D95</f>
        <v>146.24413145539907</v>
      </c>
      <c r="AF95" s="328">
        <f t="shared" si="52"/>
        <v>149.06103286384976</v>
      </c>
      <c r="AG95" s="329">
        <f t="shared" si="52"/>
        <v>151.93219240536854</v>
      </c>
      <c r="AH95" s="770"/>
      <c r="AI95" s="771"/>
      <c r="AJ95" s="771"/>
      <c r="AK95" s="771"/>
      <c r="AL95" s="771"/>
      <c r="AM95" s="771"/>
      <c r="AN95" s="771"/>
      <c r="AO95" s="771"/>
      <c r="AP95" s="771"/>
      <c r="AQ95" s="771"/>
      <c r="AR95" s="771"/>
      <c r="AS95" s="771"/>
      <c r="AT95" s="771"/>
      <c r="AU95" s="771"/>
      <c r="AV95" s="772"/>
      <c r="AX95" s="855">
        <f t="shared" si="20"/>
        <v>9.6244131455399007</v>
      </c>
      <c r="AY95" s="855">
        <f t="shared" si="20"/>
        <v>-5.2462526766595241</v>
      </c>
      <c r="AZ95" s="855">
        <f t="shared" si="20"/>
        <v>13.446327683615822</v>
      </c>
      <c r="BA95" s="855">
        <f t="shared" si="20"/>
        <v>7.8685258964143356</v>
      </c>
      <c r="BB95" s="855">
        <f t="shared" si="20"/>
        <v>-22.807017543859654</v>
      </c>
      <c r="BC95" s="855">
        <f t="shared" si="20"/>
        <v>4.6650717703349276</v>
      </c>
      <c r="BD95" s="855">
        <f t="shared" si="20"/>
        <v>-4.4571428571428591</v>
      </c>
      <c r="BE95" s="855">
        <f t="shared" si="20"/>
        <v>-20.693779904306218</v>
      </c>
      <c r="BF95" s="855">
        <f t="shared" si="51"/>
        <v>-17.194570135746613</v>
      </c>
      <c r="BG95" s="855">
        <f t="shared" si="51"/>
        <v>32.240437158469938</v>
      </c>
      <c r="BH95" s="855">
        <f t="shared" si="51"/>
        <v>26.308539944903586</v>
      </c>
      <c r="BI95" s="855">
        <f t="shared" si="51"/>
        <v>35.877862595419849</v>
      </c>
      <c r="BJ95" s="855">
        <f t="shared" si="51"/>
        <v>1.9261637239165408</v>
      </c>
      <c r="BK95" s="855">
        <f t="shared" si="51"/>
        <v>1.9261637239165408</v>
      </c>
    </row>
    <row r="96" spans="2:63" ht="15" customHeight="1" x14ac:dyDescent="0.25">
      <c r="B96" s="918" t="s">
        <v>33</v>
      </c>
      <c r="C96" s="1" t="s">
        <v>2</v>
      </c>
      <c r="D96" s="848">
        <v>3</v>
      </c>
      <c r="E96" s="848">
        <v>2</v>
      </c>
      <c r="F96" s="848">
        <v>2</v>
      </c>
      <c r="G96" s="848">
        <v>3</v>
      </c>
      <c r="H96" s="848">
        <v>4</v>
      </c>
      <c r="I96" s="848">
        <v>3</v>
      </c>
      <c r="J96" s="848">
        <v>1</v>
      </c>
      <c r="K96" s="848">
        <v>19</v>
      </c>
      <c r="L96" s="849">
        <v>0</v>
      </c>
      <c r="M96" s="849">
        <v>0</v>
      </c>
      <c r="N96" s="848">
        <v>0</v>
      </c>
      <c r="O96" s="848">
        <v>0</v>
      </c>
      <c r="P96" s="848">
        <v>0</v>
      </c>
      <c r="Q96" s="848">
        <v>0</v>
      </c>
      <c r="R96" s="851">
        <v>0</v>
      </c>
      <c r="S96" s="143">
        <f>100</f>
        <v>100</v>
      </c>
      <c r="T96" s="328">
        <f t="shared" si="45"/>
        <v>66.666666666666671</v>
      </c>
      <c r="U96" s="328">
        <f t="shared" si="45"/>
        <v>66.666666666666671</v>
      </c>
      <c r="V96" s="328">
        <f t="shared" si="45"/>
        <v>100</v>
      </c>
      <c r="W96" s="328">
        <f t="shared" si="45"/>
        <v>133.33333333333334</v>
      </c>
      <c r="X96" s="328">
        <f t="shared" si="45"/>
        <v>100</v>
      </c>
      <c r="Y96" s="328">
        <f t="shared" si="45"/>
        <v>33.333333333333336</v>
      </c>
      <c r="Z96" s="328">
        <f t="shared" si="45"/>
        <v>633.33333333333337</v>
      </c>
      <c r="AA96" s="328">
        <f t="shared" si="43"/>
        <v>0</v>
      </c>
      <c r="AB96" s="328">
        <f t="shared" si="43"/>
        <v>0</v>
      </c>
      <c r="AC96" s="328">
        <f t="shared" si="43"/>
        <v>0</v>
      </c>
      <c r="AD96" s="328">
        <f t="shared" si="43"/>
        <v>0</v>
      </c>
      <c r="AE96" s="328">
        <f t="shared" ref="AE96:AG96" si="53">P96*100/$D96</f>
        <v>0</v>
      </c>
      <c r="AF96" s="328">
        <f t="shared" si="53"/>
        <v>0</v>
      </c>
      <c r="AG96" s="329">
        <f t="shared" si="53"/>
        <v>0</v>
      </c>
      <c r="AH96" s="766">
        <v>4</v>
      </c>
      <c r="AI96" s="767">
        <v>4</v>
      </c>
      <c r="AJ96" s="767">
        <v>4</v>
      </c>
      <c r="AK96" s="767">
        <v>4</v>
      </c>
      <c r="AL96" s="767">
        <v>4</v>
      </c>
      <c r="AM96" s="767">
        <v>4</v>
      </c>
      <c r="AN96" s="767">
        <v>4</v>
      </c>
      <c r="AO96" s="767">
        <v>4</v>
      </c>
      <c r="AP96" s="767">
        <v>1</v>
      </c>
      <c r="AQ96" s="767">
        <v>1</v>
      </c>
      <c r="AR96" s="767">
        <v>4</v>
      </c>
      <c r="AS96" s="767">
        <v>4</v>
      </c>
      <c r="AT96" s="767">
        <v>4</v>
      </c>
      <c r="AU96" s="767">
        <v>6</v>
      </c>
      <c r="AV96" s="769">
        <v>7</v>
      </c>
      <c r="AX96" s="855">
        <f t="shared" si="20"/>
        <v>-33.333333333333336</v>
      </c>
      <c r="AY96" s="855">
        <f t="shared" si="20"/>
        <v>0</v>
      </c>
      <c r="AZ96" s="855">
        <f t="shared" si="20"/>
        <v>50</v>
      </c>
      <c r="BA96" s="855">
        <f t="shared" si="20"/>
        <v>33.333333333333329</v>
      </c>
      <c r="BB96" s="855">
        <f t="shared" si="20"/>
        <v>-25</v>
      </c>
      <c r="BC96" s="855">
        <f t="shared" si="20"/>
        <v>-66.666666666666671</v>
      </c>
      <c r="BD96" s="855">
        <f t="shared" si="20"/>
        <v>1800</v>
      </c>
      <c r="BE96" s="855">
        <f t="shared" si="20"/>
        <v>-100</v>
      </c>
      <c r="BF96" s="855" t="e">
        <f t="shared" si="51"/>
        <v>#DIV/0!</v>
      </c>
      <c r="BG96" s="855" t="e">
        <f t="shared" si="51"/>
        <v>#DIV/0!</v>
      </c>
      <c r="BH96" s="855" t="e">
        <f t="shared" si="51"/>
        <v>#DIV/0!</v>
      </c>
      <c r="BI96" s="855" t="e">
        <f t="shared" si="51"/>
        <v>#DIV/0!</v>
      </c>
      <c r="BJ96" s="855" t="e">
        <f t="shared" si="51"/>
        <v>#DIV/0!</v>
      </c>
      <c r="BK96" s="855" t="e">
        <f t="shared" si="51"/>
        <v>#DIV/0!</v>
      </c>
    </row>
    <row r="97" spans="2:63" ht="15" x14ac:dyDescent="0.25">
      <c r="B97" s="918"/>
      <c r="C97" s="1" t="s">
        <v>3</v>
      </c>
      <c r="D97" s="849">
        <v>0</v>
      </c>
      <c r="E97" s="849">
        <v>0</v>
      </c>
      <c r="F97" s="849">
        <v>0</v>
      </c>
      <c r="G97" s="849">
        <v>0</v>
      </c>
      <c r="H97" s="849">
        <v>0</v>
      </c>
      <c r="I97" s="849">
        <v>0</v>
      </c>
      <c r="J97" s="849">
        <v>0</v>
      </c>
      <c r="K97" s="849">
        <v>0</v>
      </c>
      <c r="L97" s="848">
        <v>0</v>
      </c>
      <c r="M97" s="848">
        <v>0</v>
      </c>
      <c r="N97" s="849">
        <v>0</v>
      </c>
      <c r="O97" s="849">
        <v>0</v>
      </c>
      <c r="P97" s="848">
        <v>0</v>
      </c>
      <c r="Q97" s="848">
        <v>0</v>
      </c>
      <c r="R97" s="851">
        <v>0</v>
      </c>
      <c r="S97" s="143">
        <f>100</f>
        <v>100</v>
      </c>
      <c r="T97" s="328" t="e">
        <f t="shared" si="45"/>
        <v>#DIV/0!</v>
      </c>
      <c r="U97" s="328" t="e">
        <f t="shared" si="45"/>
        <v>#DIV/0!</v>
      </c>
      <c r="V97" s="328" t="e">
        <f t="shared" si="45"/>
        <v>#DIV/0!</v>
      </c>
      <c r="W97" s="328" t="e">
        <f t="shared" si="45"/>
        <v>#DIV/0!</v>
      </c>
      <c r="X97" s="328" t="e">
        <f t="shared" si="45"/>
        <v>#DIV/0!</v>
      </c>
      <c r="Y97" s="328" t="e">
        <f t="shared" si="45"/>
        <v>#DIV/0!</v>
      </c>
      <c r="Z97" s="328" t="e">
        <f t="shared" si="45"/>
        <v>#DIV/0!</v>
      </c>
      <c r="AA97" s="328" t="e">
        <f t="shared" si="43"/>
        <v>#DIV/0!</v>
      </c>
      <c r="AB97" s="328" t="e">
        <f t="shared" si="43"/>
        <v>#DIV/0!</v>
      </c>
      <c r="AC97" s="328" t="e">
        <f t="shared" si="43"/>
        <v>#DIV/0!</v>
      </c>
      <c r="AD97" s="328" t="e">
        <f t="shared" si="43"/>
        <v>#DIV/0!</v>
      </c>
      <c r="AE97" s="328" t="e">
        <f t="shared" ref="AE97:AG97" si="54">P97*100/$D97</f>
        <v>#DIV/0!</v>
      </c>
      <c r="AF97" s="328" t="e">
        <f t="shared" si="54"/>
        <v>#DIV/0!</v>
      </c>
      <c r="AG97" s="329" t="e">
        <f t="shared" si="54"/>
        <v>#DIV/0!</v>
      </c>
      <c r="AH97" s="766">
        <v>1</v>
      </c>
      <c r="AI97" s="767">
        <v>1</v>
      </c>
      <c r="AJ97" s="767">
        <v>1</v>
      </c>
      <c r="AK97" s="767">
        <v>1</v>
      </c>
      <c r="AL97" s="767">
        <v>1</v>
      </c>
      <c r="AM97" s="767">
        <v>1</v>
      </c>
      <c r="AN97" s="767">
        <v>1</v>
      </c>
      <c r="AO97" s="767">
        <v>1</v>
      </c>
      <c r="AP97" s="767">
        <v>4</v>
      </c>
      <c r="AQ97" s="767">
        <v>4</v>
      </c>
      <c r="AR97" s="767">
        <v>1</v>
      </c>
      <c r="AS97" s="767">
        <v>1</v>
      </c>
      <c r="AT97" s="767">
        <v>4</v>
      </c>
      <c r="AU97" s="767">
        <v>6</v>
      </c>
      <c r="AV97" s="769">
        <v>7</v>
      </c>
      <c r="AX97" s="855" t="e">
        <f t="shared" si="20"/>
        <v>#DIV/0!</v>
      </c>
      <c r="AY97" s="855" t="e">
        <f t="shared" si="20"/>
        <v>#DIV/0!</v>
      </c>
      <c r="AZ97" s="855" t="e">
        <f t="shared" si="20"/>
        <v>#DIV/0!</v>
      </c>
      <c r="BA97" s="855" t="e">
        <f t="shared" si="20"/>
        <v>#DIV/0!</v>
      </c>
      <c r="BB97" s="855" t="e">
        <f t="shared" si="20"/>
        <v>#DIV/0!</v>
      </c>
      <c r="BC97" s="855" t="e">
        <f t="shared" si="20"/>
        <v>#DIV/0!</v>
      </c>
      <c r="BD97" s="855" t="e">
        <f t="shared" si="20"/>
        <v>#DIV/0!</v>
      </c>
      <c r="BE97" s="855" t="e">
        <f t="shared" si="20"/>
        <v>#DIV/0!</v>
      </c>
      <c r="BF97" s="855" t="e">
        <f t="shared" si="51"/>
        <v>#DIV/0!</v>
      </c>
      <c r="BG97" s="855" t="e">
        <f t="shared" si="51"/>
        <v>#DIV/0!</v>
      </c>
      <c r="BH97" s="855" t="e">
        <f t="shared" si="51"/>
        <v>#DIV/0!</v>
      </c>
      <c r="BI97" s="855" t="e">
        <f t="shared" si="51"/>
        <v>#DIV/0!</v>
      </c>
      <c r="BJ97" s="855" t="e">
        <f t="shared" si="51"/>
        <v>#DIV/0!</v>
      </c>
      <c r="BK97" s="855" t="e">
        <f t="shared" si="51"/>
        <v>#DIV/0!</v>
      </c>
    </row>
    <row r="98" spans="2:63" ht="15" x14ac:dyDescent="0.25">
      <c r="B98" s="918"/>
      <c r="C98" s="1" t="s">
        <v>4</v>
      </c>
      <c r="D98" s="849">
        <v>0</v>
      </c>
      <c r="E98" s="849">
        <v>0</v>
      </c>
      <c r="F98" s="849">
        <v>0</v>
      </c>
      <c r="G98" s="849">
        <v>0</v>
      </c>
      <c r="H98" s="849">
        <v>0</v>
      </c>
      <c r="I98" s="849">
        <v>0</v>
      </c>
      <c r="J98" s="849">
        <v>0</v>
      </c>
      <c r="K98" s="849">
        <v>0</v>
      </c>
      <c r="L98" s="849">
        <v>0</v>
      </c>
      <c r="M98" s="849">
        <v>0</v>
      </c>
      <c r="N98" s="849">
        <v>0</v>
      </c>
      <c r="O98" s="849">
        <v>0</v>
      </c>
      <c r="P98" s="848">
        <v>0</v>
      </c>
      <c r="Q98" s="848">
        <v>0</v>
      </c>
      <c r="R98" s="851">
        <v>0</v>
      </c>
      <c r="S98" s="143">
        <f>100</f>
        <v>100</v>
      </c>
      <c r="T98" s="328" t="e">
        <f t="shared" si="45"/>
        <v>#DIV/0!</v>
      </c>
      <c r="U98" s="328" t="e">
        <f t="shared" si="45"/>
        <v>#DIV/0!</v>
      </c>
      <c r="V98" s="328" t="e">
        <f t="shared" si="45"/>
        <v>#DIV/0!</v>
      </c>
      <c r="W98" s="328" t="e">
        <f t="shared" si="45"/>
        <v>#DIV/0!</v>
      </c>
      <c r="X98" s="328" t="e">
        <f t="shared" si="45"/>
        <v>#DIV/0!</v>
      </c>
      <c r="Y98" s="328" t="e">
        <f t="shared" si="45"/>
        <v>#DIV/0!</v>
      </c>
      <c r="Z98" s="328" t="e">
        <f t="shared" si="45"/>
        <v>#DIV/0!</v>
      </c>
      <c r="AA98" s="328" t="e">
        <f t="shared" si="43"/>
        <v>#DIV/0!</v>
      </c>
      <c r="AB98" s="328" t="e">
        <f t="shared" si="43"/>
        <v>#DIV/0!</v>
      </c>
      <c r="AC98" s="328" t="e">
        <f t="shared" si="43"/>
        <v>#DIV/0!</v>
      </c>
      <c r="AD98" s="328" t="e">
        <f t="shared" si="43"/>
        <v>#DIV/0!</v>
      </c>
      <c r="AE98" s="328" t="e">
        <f t="shared" ref="AE98:AG98" si="55">P98*100/$D98</f>
        <v>#DIV/0!</v>
      </c>
      <c r="AF98" s="328" t="e">
        <f t="shared" si="55"/>
        <v>#DIV/0!</v>
      </c>
      <c r="AG98" s="329" t="e">
        <f t="shared" si="55"/>
        <v>#DIV/0!</v>
      </c>
      <c r="AH98" s="766">
        <v>1</v>
      </c>
      <c r="AI98" s="767">
        <v>1</v>
      </c>
      <c r="AJ98" s="767">
        <v>1</v>
      </c>
      <c r="AK98" s="767">
        <v>1</v>
      </c>
      <c r="AL98" s="767">
        <v>1</v>
      </c>
      <c r="AM98" s="767">
        <v>1</v>
      </c>
      <c r="AN98" s="767">
        <v>1</v>
      </c>
      <c r="AO98" s="767">
        <v>1</v>
      </c>
      <c r="AP98" s="767">
        <v>1</v>
      </c>
      <c r="AQ98" s="767">
        <v>1</v>
      </c>
      <c r="AR98" s="767">
        <v>1</v>
      </c>
      <c r="AS98" s="767">
        <v>1</v>
      </c>
      <c r="AT98" s="767">
        <v>4</v>
      </c>
      <c r="AU98" s="767">
        <v>6</v>
      </c>
      <c r="AV98" s="769">
        <v>7</v>
      </c>
      <c r="AX98" s="855" t="e">
        <f t="shared" si="20"/>
        <v>#DIV/0!</v>
      </c>
      <c r="AY98" s="855" t="e">
        <f t="shared" si="20"/>
        <v>#DIV/0!</v>
      </c>
      <c r="AZ98" s="855" t="e">
        <f t="shared" si="20"/>
        <v>#DIV/0!</v>
      </c>
      <c r="BA98" s="855" t="e">
        <f t="shared" si="20"/>
        <v>#DIV/0!</v>
      </c>
      <c r="BB98" s="855" t="e">
        <f t="shared" si="20"/>
        <v>#DIV/0!</v>
      </c>
      <c r="BC98" s="855" t="e">
        <f t="shared" si="20"/>
        <v>#DIV/0!</v>
      </c>
      <c r="BD98" s="855" t="e">
        <f t="shared" si="20"/>
        <v>#DIV/0!</v>
      </c>
      <c r="BE98" s="855" t="e">
        <f t="shared" si="20"/>
        <v>#DIV/0!</v>
      </c>
      <c r="BF98" s="855" t="e">
        <f t="shared" si="51"/>
        <v>#DIV/0!</v>
      </c>
      <c r="BG98" s="855" t="e">
        <f t="shared" si="51"/>
        <v>#DIV/0!</v>
      </c>
      <c r="BH98" s="855" t="e">
        <f t="shared" si="51"/>
        <v>#DIV/0!</v>
      </c>
      <c r="BI98" s="855" t="e">
        <f t="shared" si="51"/>
        <v>#DIV/0!</v>
      </c>
      <c r="BJ98" s="855" t="e">
        <f t="shared" si="51"/>
        <v>#DIV/0!</v>
      </c>
      <c r="BK98" s="855" t="e">
        <f t="shared" si="51"/>
        <v>#DIV/0!</v>
      </c>
    </row>
    <row r="99" spans="2:63" ht="15" x14ac:dyDescent="0.25">
      <c r="B99" s="918"/>
      <c r="C99" s="1" t="s">
        <v>5</v>
      </c>
      <c r="D99" s="849">
        <v>0</v>
      </c>
      <c r="E99" s="849">
        <v>0</v>
      </c>
      <c r="F99" s="849">
        <v>0</v>
      </c>
      <c r="G99" s="849">
        <v>0</v>
      </c>
      <c r="H99" s="849">
        <v>0</v>
      </c>
      <c r="I99" s="849">
        <v>0</v>
      </c>
      <c r="J99" s="849">
        <v>0</v>
      </c>
      <c r="K99" s="849">
        <v>0</v>
      </c>
      <c r="L99" s="849">
        <v>0</v>
      </c>
      <c r="M99" s="849">
        <v>0</v>
      </c>
      <c r="N99" s="849">
        <v>0</v>
      </c>
      <c r="O99" s="849">
        <v>0</v>
      </c>
      <c r="P99" s="848">
        <v>0</v>
      </c>
      <c r="Q99" s="848">
        <v>0</v>
      </c>
      <c r="R99" s="851">
        <v>0</v>
      </c>
      <c r="S99" s="143">
        <f>100</f>
        <v>100</v>
      </c>
      <c r="T99" s="328" t="e">
        <f t="shared" si="45"/>
        <v>#DIV/0!</v>
      </c>
      <c r="U99" s="328" t="e">
        <f t="shared" si="45"/>
        <v>#DIV/0!</v>
      </c>
      <c r="V99" s="328" t="e">
        <f t="shared" si="45"/>
        <v>#DIV/0!</v>
      </c>
      <c r="W99" s="328" t="e">
        <f t="shared" si="45"/>
        <v>#DIV/0!</v>
      </c>
      <c r="X99" s="328" t="e">
        <f t="shared" si="45"/>
        <v>#DIV/0!</v>
      </c>
      <c r="Y99" s="328" t="e">
        <f t="shared" si="45"/>
        <v>#DIV/0!</v>
      </c>
      <c r="Z99" s="328" t="e">
        <f t="shared" si="45"/>
        <v>#DIV/0!</v>
      </c>
      <c r="AA99" s="328" t="e">
        <f t="shared" si="43"/>
        <v>#DIV/0!</v>
      </c>
      <c r="AB99" s="328" t="e">
        <f t="shared" si="43"/>
        <v>#DIV/0!</v>
      </c>
      <c r="AC99" s="328" t="e">
        <f t="shared" si="43"/>
        <v>#DIV/0!</v>
      </c>
      <c r="AD99" s="328" t="e">
        <f t="shared" si="43"/>
        <v>#DIV/0!</v>
      </c>
      <c r="AE99" s="328" t="e">
        <f t="shared" ref="AE99:AG99" si="56">P99*100/$D99</f>
        <v>#DIV/0!</v>
      </c>
      <c r="AF99" s="328" t="e">
        <f t="shared" si="56"/>
        <v>#DIV/0!</v>
      </c>
      <c r="AG99" s="329" t="e">
        <f t="shared" si="56"/>
        <v>#DIV/0!</v>
      </c>
      <c r="AH99" s="766">
        <v>1</v>
      </c>
      <c r="AI99" s="767">
        <v>1</v>
      </c>
      <c r="AJ99" s="767">
        <v>1</v>
      </c>
      <c r="AK99" s="767">
        <v>1</v>
      </c>
      <c r="AL99" s="767">
        <v>1</v>
      </c>
      <c r="AM99" s="767">
        <v>1</v>
      </c>
      <c r="AN99" s="767">
        <v>1</v>
      </c>
      <c r="AO99" s="767">
        <v>1</v>
      </c>
      <c r="AP99" s="767">
        <v>1</v>
      </c>
      <c r="AQ99" s="767">
        <v>1</v>
      </c>
      <c r="AR99" s="767">
        <v>1</v>
      </c>
      <c r="AS99" s="767">
        <v>1</v>
      </c>
      <c r="AT99" s="767">
        <v>4</v>
      </c>
      <c r="AU99" s="767">
        <v>6</v>
      </c>
      <c r="AV99" s="769">
        <v>7</v>
      </c>
      <c r="AX99" s="855" t="e">
        <f t="shared" si="20"/>
        <v>#DIV/0!</v>
      </c>
      <c r="AY99" s="855" t="e">
        <f t="shared" si="20"/>
        <v>#DIV/0!</v>
      </c>
      <c r="AZ99" s="855" t="e">
        <f t="shared" si="20"/>
        <v>#DIV/0!</v>
      </c>
      <c r="BA99" s="855" t="e">
        <f t="shared" si="20"/>
        <v>#DIV/0!</v>
      </c>
      <c r="BB99" s="855" t="e">
        <f t="shared" si="20"/>
        <v>#DIV/0!</v>
      </c>
      <c r="BC99" s="855" t="e">
        <f t="shared" si="20"/>
        <v>#DIV/0!</v>
      </c>
      <c r="BD99" s="855" t="e">
        <f t="shared" si="20"/>
        <v>#DIV/0!</v>
      </c>
      <c r="BE99" s="855" t="e">
        <f t="shared" si="20"/>
        <v>#DIV/0!</v>
      </c>
      <c r="BF99" s="855" t="e">
        <f t="shared" si="51"/>
        <v>#DIV/0!</v>
      </c>
      <c r="BG99" s="855" t="e">
        <f t="shared" si="51"/>
        <v>#DIV/0!</v>
      </c>
      <c r="BH99" s="855" t="e">
        <f t="shared" si="51"/>
        <v>#DIV/0!</v>
      </c>
      <c r="BI99" s="855" t="e">
        <f t="shared" si="51"/>
        <v>#DIV/0!</v>
      </c>
      <c r="BJ99" s="855" t="e">
        <f t="shared" si="51"/>
        <v>#DIV/0!</v>
      </c>
      <c r="BK99" s="855" t="e">
        <f t="shared" si="51"/>
        <v>#DIV/0!</v>
      </c>
    </row>
    <row r="100" spans="2:63" ht="15" x14ac:dyDescent="0.25">
      <c r="B100" s="918"/>
      <c r="C100" s="1" t="s">
        <v>6</v>
      </c>
      <c r="D100" s="848">
        <v>3</v>
      </c>
      <c r="E100" s="848">
        <v>2</v>
      </c>
      <c r="F100" s="848">
        <v>2</v>
      </c>
      <c r="G100" s="848">
        <v>3</v>
      </c>
      <c r="H100" s="848">
        <v>4</v>
      </c>
      <c r="I100" s="848">
        <v>3</v>
      </c>
      <c r="J100" s="848">
        <v>1</v>
      </c>
      <c r="K100" s="848">
        <v>19</v>
      </c>
      <c r="L100" s="848">
        <v>0</v>
      </c>
      <c r="M100" s="848">
        <v>0</v>
      </c>
      <c r="N100" s="848">
        <v>0</v>
      </c>
      <c r="O100" s="848">
        <v>0</v>
      </c>
      <c r="P100" s="848">
        <v>0</v>
      </c>
      <c r="Q100" s="848">
        <v>0</v>
      </c>
      <c r="R100" s="851">
        <v>0</v>
      </c>
      <c r="S100" s="143">
        <f>100</f>
        <v>100</v>
      </c>
      <c r="T100" s="328">
        <f t="shared" si="45"/>
        <v>66.666666666666671</v>
      </c>
      <c r="U100" s="328">
        <f t="shared" si="45"/>
        <v>66.666666666666671</v>
      </c>
      <c r="V100" s="328">
        <f t="shared" si="45"/>
        <v>100</v>
      </c>
      <c r="W100" s="328">
        <f t="shared" si="45"/>
        <v>133.33333333333334</v>
      </c>
      <c r="X100" s="328">
        <f t="shared" si="45"/>
        <v>100</v>
      </c>
      <c r="Y100" s="328">
        <f t="shared" si="45"/>
        <v>33.333333333333336</v>
      </c>
      <c r="Z100" s="328">
        <f t="shared" si="45"/>
        <v>633.33333333333337</v>
      </c>
      <c r="AA100" s="328">
        <f t="shared" si="43"/>
        <v>0</v>
      </c>
      <c r="AB100" s="328">
        <f t="shared" si="43"/>
        <v>0</v>
      </c>
      <c r="AC100" s="328">
        <f t="shared" si="43"/>
        <v>0</v>
      </c>
      <c r="AD100" s="328">
        <f t="shared" si="43"/>
        <v>0</v>
      </c>
      <c r="AE100" s="328">
        <f t="shared" ref="AE100:AG100" si="57">P100*100/$D100</f>
        <v>0</v>
      </c>
      <c r="AF100" s="328">
        <f t="shared" si="57"/>
        <v>0</v>
      </c>
      <c r="AG100" s="329">
        <f t="shared" si="57"/>
        <v>0</v>
      </c>
      <c r="AH100" s="766">
        <v>4</v>
      </c>
      <c r="AI100" s="767">
        <v>4</v>
      </c>
      <c r="AJ100" s="767">
        <v>4</v>
      </c>
      <c r="AK100" s="767">
        <v>4</v>
      </c>
      <c r="AL100" s="767">
        <v>4</v>
      </c>
      <c r="AM100" s="767">
        <v>4</v>
      </c>
      <c r="AN100" s="767">
        <v>4</v>
      </c>
      <c r="AO100" s="767">
        <v>4</v>
      </c>
      <c r="AP100" s="767">
        <v>4</v>
      </c>
      <c r="AQ100" s="767">
        <v>4</v>
      </c>
      <c r="AR100" s="767">
        <v>4</v>
      </c>
      <c r="AS100" s="767">
        <v>4</v>
      </c>
      <c r="AT100" s="767">
        <v>4</v>
      </c>
      <c r="AU100" s="767">
        <v>6</v>
      </c>
      <c r="AV100" s="769">
        <v>7</v>
      </c>
      <c r="AX100" s="855">
        <f t="shared" si="20"/>
        <v>-33.333333333333336</v>
      </c>
      <c r="AY100" s="855">
        <f t="shared" si="20"/>
        <v>0</v>
      </c>
      <c r="AZ100" s="855">
        <f t="shared" si="20"/>
        <v>50</v>
      </c>
      <c r="BA100" s="855">
        <f t="shared" si="20"/>
        <v>33.333333333333329</v>
      </c>
      <c r="BB100" s="855">
        <f t="shared" si="20"/>
        <v>-25</v>
      </c>
      <c r="BC100" s="855">
        <f t="shared" si="20"/>
        <v>-66.666666666666671</v>
      </c>
      <c r="BD100" s="855">
        <f t="shared" si="20"/>
        <v>1800</v>
      </c>
      <c r="BE100" s="855">
        <f t="shared" si="20"/>
        <v>-100</v>
      </c>
      <c r="BF100" s="855" t="e">
        <f t="shared" si="51"/>
        <v>#DIV/0!</v>
      </c>
      <c r="BG100" s="855" t="e">
        <f t="shared" si="51"/>
        <v>#DIV/0!</v>
      </c>
      <c r="BH100" s="855" t="e">
        <f t="shared" si="51"/>
        <v>#DIV/0!</v>
      </c>
      <c r="BI100" s="855" t="e">
        <f t="shared" si="51"/>
        <v>#DIV/0!</v>
      </c>
      <c r="BJ100" s="855" t="e">
        <f t="shared" si="51"/>
        <v>#DIV/0!</v>
      </c>
      <c r="BK100" s="855" t="e">
        <f t="shared" si="51"/>
        <v>#DIV/0!</v>
      </c>
    </row>
    <row r="101" spans="2:63" ht="15" x14ac:dyDescent="0.25">
      <c r="B101" s="919"/>
      <c r="C101" s="8" t="s">
        <v>7</v>
      </c>
      <c r="D101" s="850">
        <v>3</v>
      </c>
      <c r="E101" s="850">
        <v>2</v>
      </c>
      <c r="F101" s="850">
        <v>2</v>
      </c>
      <c r="G101" s="850">
        <v>3</v>
      </c>
      <c r="H101" s="850">
        <v>4</v>
      </c>
      <c r="I101" s="850">
        <v>3</v>
      </c>
      <c r="J101" s="850">
        <v>1</v>
      </c>
      <c r="K101" s="850">
        <v>19</v>
      </c>
      <c r="L101" s="850">
        <v>0</v>
      </c>
      <c r="M101" s="850">
        <v>0</v>
      </c>
      <c r="N101" s="850">
        <v>0</v>
      </c>
      <c r="O101" s="850">
        <v>0</v>
      </c>
      <c r="P101" s="850">
        <v>0</v>
      </c>
      <c r="Q101" s="850">
        <v>0</v>
      </c>
      <c r="R101" s="852">
        <v>0</v>
      </c>
      <c r="S101" s="143">
        <f>100</f>
        <v>100</v>
      </c>
      <c r="T101" s="328">
        <f t="shared" si="45"/>
        <v>66.666666666666671</v>
      </c>
      <c r="U101" s="328">
        <f t="shared" si="45"/>
        <v>66.666666666666671</v>
      </c>
      <c r="V101" s="328">
        <f t="shared" si="45"/>
        <v>100</v>
      </c>
      <c r="W101" s="328">
        <f t="shared" si="45"/>
        <v>133.33333333333334</v>
      </c>
      <c r="X101" s="328">
        <f t="shared" si="45"/>
        <v>100</v>
      </c>
      <c r="Y101" s="328">
        <f t="shared" si="45"/>
        <v>33.333333333333336</v>
      </c>
      <c r="Z101" s="328">
        <f t="shared" si="45"/>
        <v>633.33333333333337</v>
      </c>
      <c r="AA101" s="328">
        <f t="shared" si="43"/>
        <v>0</v>
      </c>
      <c r="AB101" s="328">
        <f t="shared" si="43"/>
        <v>0</v>
      </c>
      <c r="AC101" s="328">
        <f t="shared" si="43"/>
        <v>0</v>
      </c>
      <c r="AD101" s="328">
        <f t="shared" si="43"/>
        <v>0</v>
      </c>
      <c r="AE101" s="328">
        <f t="shared" ref="AE101:AG101" si="58">P101*100/$D101</f>
        <v>0</v>
      </c>
      <c r="AF101" s="328">
        <f t="shared" si="58"/>
        <v>0</v>
      </c>
      <c r="AG101" s="329">
        <f t="shared" si="58"/>
        <v>0</v>
      </c>
      <c r="AH101" s="770"/>
      <c r="AI101" s="771"/>
      <c r="AJ101" s="771"/>
      <c r="AK101" s="771"/>
      <c r="AL101" s="771"/>
      <c r="AM101" s="771"/>
      <c r="AN101" s="771"/>
      <c r="AO101" s="771"/>
      <c r="AP101" s="771"/>
      <c r="AQ101" s="771"/>
      <c r="AR101" s="771"/>
      <c r="AS101" s="771"/>
      <c r="AT101" s="771"/>
      <c r="AU101" s="771"/>
      <c r="AV101" s="772"/>
      <c r="AX101" s="855">
        <f t="shared" si="20"/>
        <v>-33.333333333333336</v>
      </c>
      <c r="AY101" s="855">
        <f t="shared" si="20"/>
        <v>0</v>
      </c>
      <c r="AZ101" s="855">
        <f t="shared" si="20"/>
        <v>50</v>
      </c>
      <c r="BA101" s="855">
        <f t="shared" si="20"/>
        <v>33.333333333333329</v>
      </c>
      <c r="BB101" s="855">
        <f t="shared" si="20"/>
        <v>-25</v>
      </c>
      <c r="BC101" s="855">
        <f t="shared" si="20"/>
        <v>-66.666666666666671</v>
      </c>
      <c r="BD101" s="855">
        <f t="shared" si="20"/>
        <v>1800</v>
      </c>
      <c r="BE101" s="855">
        <f t="shared" si="20"/>
        <v>-100</v>
      </c>
      <c r="BF101" s="855" t="e">
        <f t="shared" si="51"/>
        <v>#DIV/0!</v>
      </c>
      <c r="BG101" s="855" t="e">
        <f t="shared" si="51"/>
        <v>#DIV/0!</v>
      </c>
      <c r="BH101" s="855" t="e">
        <f t="shared" si="51"/>
        <v>#DIV/0!</v>
      </c>
      <c r="BI101" s="855" t="e">
        <f t="shared" si="51"/>
        <v>#DIV/0!</v>
      </c>
      <c r="BJ101" s="855" t="e">
        <f t="shared" si="51"/>
        <v>#DIV/0!</v>
      </c>
      <c r="BK101" s="855" t="e">
        <f t="shared" si="51"/>
        <v>#DIV/0!</v>
      </c>
    </row>
    <row r="102" spans="2:63" ht="15" customHeight="1" x14ac:dyDescent="0.25">
      <c r="B102" s="918" t="s">
        <v>88</v>
      </c>
      <c r="C102" s="1" t="s">
        <v>2</v>
      </c>
      <c r="D102" s="849">
        <v>133</v>
      </c>
      <c r="E102" s="849">
        <v>114</v>
      </c>
      <c r="F102" s="849">
        <v>101</v>
      </c>
      <c r="G102" s="849">
        <v>61</v>
      </c>
      <c r="H102" s="849">
        <v>103</v>
      </c>
      <c r="I102" s="849">
        <v>139</v>
      </c>
      <c r="J102" s="849">
        <v>98</v>
      </c>
      <c r="K102" s="849">
        <v>133</v>
      </c>
      <c r="L102" s="849">
        <v>128</v>
      </c>
      <c r="M102" s="849">
        <v>166</v>
      </c>
      <c r="N102" s="849">
        <v>93</v>
      </c>
      <c r="O102" s="849">
        <v>115</v>
      </c>
      <c r="P102" s="848">
        <v>156</v>
      </c>
      <c r="Q102" s="848">
        <v>166</v>
      </c>
      <c r="R102" s="851">
        <v>176.64102564102564</v>
      </c>
      <c r="S102" s="143">
        <f>100</f>
        <v>100</v>
      </c>
      <c r="T102" s="328">
        <f t="shared" si="45"/>
        <v>85.714285714285708</v>
      </c>
      <c r="U102" s="328">
        <f t="shared" si="45"/>
        <v>75.939849624060145</v>
      </c>
      <c r="V102" s="328">
        <f t="shared" si="45"/>
        <v>45.86466165413534</v>
      </c>
      <c r="W102" s="328">
        <f t="shared" si="45"/>
        <v>77.443609022556387</v>
      </c>
      <c r="X102" s="328">
        <f t="shared" si="45"/>
        <v>104.51127819548873</v>
      </c>
      <c r="Y102" s="328">
        <f t="shared" si="45"/>
        <v>73.684210526315795</v>
      </c>
      <c r="Z102" s="328">
        <f t="shared" si="45"/>
        <v>100</v>
      </c>
      <c r="AA102" s="328">
        <f t="shared" si="43"/>
        <v>96.240601503759393</v>
      </c>
      <c r="AB102" s="328">
        <f t="shared" si="43"/>
        <v>124.81203007518798</v>
      </c>
      <c r="AC102" s="328">
        <f t="shared" si="43"/>
        <v>69.924812030075188</v>
      </c>
      <c r="AD102" s="328">
        <f t="shared" si="43"/>
        <v>86.46616541353383</v>
      </c>
      <c r="AE102" s="328">
        <f t="shared" ref="AE102:AG102" si="59">P102*100/$D102</f>
        <v>117.29323308270676</v>
      </c>
      <c r="AF102" s="328">
        <f t="shared" si="59"/>
        <v>124.81203007518798</v>
      </c>
      <c r="AG102" s="329">
        <f t="shared" si="59"/>
        <v>132.81280123385386</v>
      </c>
      <c r="AH102" s="766">
        <v>1</v>
      </c>
      <c r="AI102" s="767">
        <v>1</v>
      </c>
      <c r="AJ102" s="767">
        <v>1</v>
      </c>
      <c r="AK102" s="767">
        <v>1</v>
      </c>
      <c r="AL102" s="767">
        <v>1</v>
      </c>
      <c r="AM102" s="767">
        <v>1</v>
      </c>
      <c r="AN102" s="767">
        <v>1</v>
      </c>
      <c r="AO102" s="767">
        <v>1</v>
      </c>
      <c r="AP102" s="767">
        <v>1</v>
      </c>
      <c r="AQ102" s="767">
        <v>1</v>
      </c>
      <c r="AR102" s="767">
        <v>1</v>
      </c>
      <c r="AS102" s="767">
        <v>1</v>
      </c>
      <c r="AT102" s="767">
        <v>4</v>
      </c>
      <c r="AU102" s="767">
        <v>6</v>
      </c>
      <c r="AV102" s="769">
        <v>7</v>
      </c>
      <c r="AX102" s="855">
        <f t="shared" si="20"/>
        <v>-14.28571428571429</v>
      </c>
      <c r="AY102" s="855">
        <f t="shared" si="20"/>
        <v>-11.403508771929827</v>
      </c>
      <c r="AZ102" s="855">
        <f t="shared" si="20"/>
        <v>-39.603960396039604</v>
      </c>
      <c r="BA102" s="855">
        <f t="shared" si="20"/>
        <v>68.852459016393453</v>
      </c>
      <c r="BB102" s="855">
        <f t="shared" si="20"/>
        <v>34.951456310679617</v>
      </c>
      <c r="BC102" s="855">
        <f t="shared" si="20"/>
        <v>-29.496402877697847</v>
      </c>
      <c r="BD102" s="855">
        <f t="shared" si="20"/>
        <v>35.714285714285722</v>
      </c>
      <c r="BE102" s="855">
        <f t="shared" si="20"/>
        <v>-3.7593984962406068</v>
      </c>
      <c r="BF102" s="855">
        <f t="shared" si="51"/>
        <v>29.6875</v>
      </c>
      <c r="BG102" s="855">
        <f t="shared" si="51"/>
        <v>-43.975903614457835</v>
      </c>
      <c r="BH102" s="855">
        <f t="shared" si="51"/>
        <v>23.655913978494624</v>
      </c>
      <c r="BI102" s="855">
        <f t="shared" si="51"/>
        <v>35.65217391304347</v>
      </c>
      <c r="BJ102" s="855">
        <f t="shared" si="51"/>
        <v>6.4102564102564097</v>
      </c>
      <c r="BK102" s="855">
        <f t="shared" si="51"/>
        <v>6.4102564102564097</v>
      </c>
    </row>
    <row r="103" spans="2:63" ht="15" x14ac:dyDescent="0.25">
      <c r="B103" s="918"/>
      <c r="C103" s="1" t="s">
        <v>3</v>
      </c>
      <c r="D103" s="849">
        <v>183</v>
      </c>
      <c r="E103" s="849">
        <v>189</v>
      </c>
      <c r="F103" s="849">
        <v>160</v>
      </c>
      <c r="G103" s="849">
        <v>192</v>
      </c>
      <c r="H103" s="849">
        <v>179</v>
      </c>
      <c r="I103" s="849">
        <v>150</v>
      </c>
      <c r="J103" s="849">
        <v>197</v>
      </c>
      <c r="K103" s="849">
        <v>157</v>
      </c>
      <c r="L103" s="849">
        <v>158</v>
      </c>
      <c r="M103" s="849">
        <v>192</v>
      </c>
      <c r="N103" s="849">
        <v>188</v>
      </c>
      <c r="O103" s="849">
        <v>193</v>
      </c>
      <c r="P103" s="848">
        <v>274</v>
      </c>
      <c r="Q103" s="848">
        <v>281</v>
      </c>
      <c r="R103" s="851">
        <v>288.17883211678833</v>
      </c>
      <c r="S103" s="143">
        <f>100</f>
        <v>100</v>
      </c>
      <c r="T103" s="328">
        <f t="shared" si="45"/>
        <v>103.27868852459017</v>
      </c>
      <c r="U103" s="328">
        <f t="shared" si="45"/>
        <v>87.431693989071036</v>
      </c>
      <c r="V103" s="328">
        <f t="shared" si="45"/>
        <v>104.91803278688525</v>
      </c>
      <c r="W103" s="328">
        <f t="shared" si="45"/>
        <v>97.814207650273218</v>
      </c>
      <c r="X103" s="328">
        <f t="shared" si="45"/>
        <v>81.967213114754102</v>
      </c>
      <c r="Y103" s="328">
        <f t="shared" si="45"/>
        <v>107.65027322404372</v>
      </c>
      <c r="Z103" s="328">
        <f t="shared" si="45"/>
        <v>85.792349726775953</v>
      </c>
      <c r="AA103" s="328">
        <f t="shared" si="43"/>
        <v>86.338797814207652</v>
      </c>
      <c r="AB103" s="328">
        <f t="shared" si="43"/>
        <v>104.91803278688525</v>
      </c>
      <c r="AC103" s="328">
        <f t="shared" si="43"/>
        <v>102.73224043715847</v>
      </c>
      <c r="AD103" s="328">
        <f t="shared" si="43"/>
        <v>105.46448087431693</v>
      </c>
      <c r="AE103" s="328">
        <f t="shared" ref="AE103:AG103" si="60">P103*100/$D103</f>
        <v>149.72677595628414</v>
      </c>
      <c r="AF103" s="328">
        <f t="shared" si="60"/>
        <v>153.55191256830602</v>
      </c>
      <c r="AG103" s="329">
        <f t="shared" si="60"/>
        <v>157.47477164851821</v>
      </c>
      <c r="AH103" s="766">
        <v>1</v>
      </c>
      <c r="AI103" s="767">
        <v>1</v>
      </c>
      <c r="AJ103" s="767">
        <v>1</v>
      </c>
      <c r="AK103" s="767">
        <v>1</v>
      </c>
      <c r="AL103" s="767">
        <v>1</v>
      </c>
      <c r="AM103" s="767">
        <v>1</v>
      </c>
      <c r="AN103" s="767">
        <v>1</v>
      </c>
      <c r="AO103" s="767">
        <v>1</v>
      </c>
      <c r="AP103" s="767">
        <v>1</v>
      </c>
      <c r="AQ103" s="767">
        <v>1</v>
      </c>
      <c r="AR103" s="767">
        <v>1</v>
      </c>
      <c r="AS103" s="767">
        <v>1</v>
      </c>
      <c r="AT103" s="767">
        <v>4</v>
      </c>
      <c r="AU103" s="767">
        <v>6</v>
      </c>
      <c r="AV103" s="769">
        <v>7</v>
      </c>
      <c r="AX103" s="855">
        <f t="shared" si="20"/>
        <v>3.2786885245901676</v>
      </c>
      <c r="AY103" s="855">
        <f t="shared" si="20"/>
        <v>-15.343915343915349</v>
      </c>
      <c r="AZ103" s="855">
        <f t="shared" si="20"/>
        <v>19.999999999999996</v>
      </c>
      <c r="BA103" s="855">
        <f t="shared" si="20"/>
        <v>-6.7708333333333375</v>
      </c>
      <c r="BB103" s="855">
        <f t="shared" si="20"/>
        <v>-16.201117318435752</v>
      </c>
      <c r="BC103" s="855">
        <f t="shared" si="20"/>
        <v>31.333333333333325</v>
      </c>
      <c r="BD103" s="855">
        <f t="shared" si="20"/>
        <v>-20.304568527918786</v>
      </c>
      <c r="BE103" s="855">
        <f t="shared" si="20"/>
        <v>0.63694267515923553</v>
      </c>
      <c r="BF103" s="855">
        <f t="shared" si="51"/>
        <v>21.518987341772156</v>
      </c>
      <c r="BG103" s="855">
        <f t="shared" si="51"/>
        <v>-2.083333333333337</v>
      </c>
      <c r="BH103" s="855">
        <f t="shared" si="51"/>
        <v>2.659574468085113</v>
      </c>
      <c r="BI103" s="855">
        <f t="shared" si="51"/>
        <v>41.968911917098438</v>
      </c>
      <c r="BJ103" s="855">
        <f t="shared" si="51"/>
        <v>2.5547445255474477</v>
      </c>
      <c r="BK103" s="855">
        <f t="shared" si="51"/>
        <v>2.5547445255474477</v>
      </c>
    </row>
    <row r="104" spans="2:63" ht="15" x14ac:dyDescent="0.25">
      <c r="B104" s="918"/>
      <c r="C104" s="1" t="s">
        <v>4</v>
      </c>
      <c r="D104" s="849">
        <v>0</v>
      </c>
      <c r="E104" s="849">
        <v>0</v>
      </c>
      <c r="F104" s="849">
        <v>0</v>
      </c>
      <c r="G104" s="849">
        <v>0</v>
      </c>
      <c r="H104" s="849">
        <v>0</v>
      </c>
      <c r="I104" s="849">
        <v>0</v>
      </c>
      <c r="J104" s="849">
        <v>0</v>
      </c>
      <c r="K104" s="849">
        <v>0</v>
      </c>
      <c r="L104" s="849">
        <v>0</v>
      </c>
      <c r="M104" s="849">
        <v>0</v>
      </c>
      <c r="N104" s="849">
        <v>0</v>
      </c>
      <c r="O104" s="849">
        <v>0</v>
      </c>
      <c r="P104" s="848">
        <v>0</v>
      </c>
      <c r="Q104" s="848">
        <v>0</v>
      </c>
      <c r="R104" s="851">
        <v>0</v>
      </c>
      <c r="S104" s="143">
        <f>100</f>
        <v>100</v>
      </c>
      <c r="T104" s="328" t="e">
        <f t="shared" si="45"/>
        <v>#DIV/0!</v>
      </c>
      <c r="U104" s="328" t="e">
        <f t="shared" si="45"/>
        <v>#DIV/0!</v>
      </c>
      <c r="V104" s="328" t="e">
        <f t="shared" si="45"/>
        <v>#DIV/0!</v>
      </c>
      <c r="W104" s="328" t="e">
        <f t="shared" si="45"/>
        <v>#DIV/0!</v>
      </c>
      <c r="X104" s="328" t="e">
        <f t="shared" si="45"/>
        <v>#DIV/0!</v>
      </c>
      <c r="Y104" s="328" t="e">
        <f t="shared" si="45"/>
        <v>#DIV/0!</v>
      </c>
      <c r="Z104" s="328" t="e">
        <f t="shared" si="45"/>
        <v>#DIV/0!</v>
      </c>
      <c r="AA104" s="328" t="e">
        <f t="shared" si="43"/>
        <v>#DIV/0!</v>
      </c>
      <c r="AB104" s="328" t="e">
        <f t="shared" si="43"/>
        <v>#DIV/0!</v>
      </c>
      <c r="AC104" s="328" t="e">
        <f t="shared" si="43"/>
        <v>#DIV/0!</v>
      </c>
      <c r="AD104" s="328" t="e">
        <f t="shared" si="43"/>
        <v>#DIV/0!</v>
      </c>
      <c r="AE104" s="328" t="e">
        <f t="shared" ref="AE104:AG104" si="61">P104*100/$D104</f>
        <v>#DIV/0!</v>
      </c>
      <c r="AF104" s="328" t="e">
        <f t="shared" si="61"/>
        <v>#DIV/0!</v>
      </c>
      <c r="AG104" s="329" t="e">
        <f t="shared" si="61"/>
        <v>#DIV/0!</v>
      </c>
      <c r="AH104" s="766">
        <v>1</v>
      </c>
      <c r="AI104" s="767">
        <v>1</v>
      </c>
      <c r="AJ104" s="767">
        <v>1</v>
      </c>
      <c r="AK104" s="767">
        <v>1</v>
      </c>
      <c r="AL104" s="767">
        <v>1</v>
      </c>
      <c r="AM104" s="767">
        <v>1</v>
      </c>
      <c r="AN104" s="767">
        <v>1</v>
      </c>
      <c r="AO104" s="767">
        <v>1</v>
      </c>
      <c r="AP104" s="767">
        <v>1</v>
      </c>
      <c r="AQ104" s="767">
        <v>1</v>
      </c>
      <c r="AR104" s="767">
        <v>1</v>
      </c>
      <c r="AS104" s="767">
        <v>1</v>
      </c>
      <c r="AT104" s="767">
        <v>4</v>
      </c>
      <c r="AU104" s="767">
        <v>6</v>
      </c>
      <c r="AV104" s="769">
        <v>7</v>
      </c>
      <c r="AX104" s="855" t="e">
        <f t="shared" si="20"/>
        <v>#DIV/0!</v>
      </c>
      <c r="AY104" s="855" t="e">
        <f t="shared" ref="AY104:BH139" si="62">(F104/E104-1)*100</f>
        <v>#DIV/0!</v>
      </c>
      <c r="AZ104" s="855" t="e">
        <f t="shared" si="62"/>
        <v>#DIV/0!</v>
      </c>
      <c r="BA104" s="855" t="e">
        <f t="shared" si="62"/>
        <v>#DIV/0!</v>
      </c>
      <c r="BB104" s="855" t="e">
        <f t="shared" si="62"/>
        <v>#DIV/0!</v>
      </c>
      <c r="BC104" s="855" t="e">
        <f t="shared" si="62"/>
        <v>#DIV/0!</v>
      </c>
      <c r="BD104" s="855" t="e">
        <f t="shared" si="62"/>
        <v>#DIV/0!</v>
      </c>
      <c r="BE104" s="855" t="e">
        <f t="shared" si="62"/>
        <v>#DIV/0!</v>
      </c>
      <c r="BF104" s="855" t="e">
        <f t="shared" si="51"/>
        <v>#DIV/0!</v>
      </c>
      <c r="BG104" s="855" t="e">
        <f t="shared" si="51"/>
        <v>#DIV/0!</v>
      </c>
      <c r="BH104" s="855" t="e">
        <f t="shared" si="51"/>
        <v>#DIV/0!</v>
      </c>
      <c r="BI104" s="855" t="e">
        <f t="shared" si="51"/>
        <v>#DIV/0!</v>
      </c>
      <c r="BJ104" s="855" t="e">
        <f t="shared" si="51"/>
        <v>#DIV/0!</v>
      </c>
      <c r="BK104" s="855" t="e">
        <f t="shared" si="51"/>
        <v>#DIV/0!</v>
      </c>
    </row>
    <row r="105" spans="2:63" ht="15" x14ac:dyDescent="0.25">
      <c r="B105" s="918"/>
      <c r="C105" s="1" t="s">
        <v>5</v>
      </c>
      <c r="D105" s="849">
        <v>0</v>
      </c>
      <c r="E105" s="849">
        <v>0</v>
      </c>
      <c r="F105" s="849">
        <v>0</v>
      </c>
      <c r="G105" s="849">
        <v>0</v>
      </c>
      <c r="H105" s="849">
        <v>0</v>
      </c>
      <c r="I105" s="849">
        <v>0</v>
      </c>
      <c r="J105" s="849">
        <v>0</v>
      </c>
      <c r="K105" s="849">
        <v>0</v>
      </c>
      <c r="L105" s="849">
        <v>0</v>
      </c>
      <c r="M105" s="849">
        <v>0</v>
      </c>
      <c r="N105" s="849">
        <v>0</v>
      </c>
      <c r="O105" s="849">
        <v>0</v>
      </c>
      <c r="P105" s="848">
        <v>0</v>
      </c>
      <c r="Q105" s="848">
        <v>0</v>
      </c>
      <c r="R105" s="851">
        <v>0</v>
      </c>
      <c r="S105" s="143">
        <f>100</f>
        <v>100</v>
      </c>
      <c r="T105" s="328" t="e">
        <f t="shared" si="45"/>
        <v>#DIV/0!</v>
      </c>
      <c r="U105" s="328" t="e">
        <f t="shared" si="45"/>
        <v>#DIV/0!</v>
      </c>
      <c r="V105" s="328" t="e">
        <f t="shared" si="45"/>
        <v>#DIV/0!</v>
      </c>
      <c r="W105" s="328" t="e">
        <f t="shared" si="45"/>
        <v>#DIV/0!</v>
      </c>
      <c r="X105" s="328" t="e">
        <f t="shared" si="45"/>
        <v>#DIV/0!</v>
      </c>
      <c r="Y105" s="328" t="e">
        <f t="shared" si="45"/>
        <v>#DIV/0!</v>
      </c>
      <c r="Z105" s="328" t="e">
        <f t="shared" si="45"/>
        <v>#DIV/0!</v>
      </c>
      <c r="AA105" s="328" t="e">
        <f t="shared" si="43"/>
        <v>#DIV/0!</v>
      </c>
      <c r="AB105" s="328" t="e">
        <f t="shared" si="43"/>
        <v>#DIV/0!</v>
      </c>
      <c r="AC105" s="328" t="e">
        <f t="shared" si="43"/>
        <v>#DIV/0!</v>
      </c>
      <c r="AD105" s="328" t="e">
        <f t="shared" si="43"/>
        <v>#DIV/0!</v>
      </c>
      <c r="AE105" s="328" t="e">
        <f t="shared" ref="AE105:AG105" si="63">P105*100/$D105</f>
        <v>#DIV/0!</v>
      </c>
      <c r="AF105" s="328" t="e">
        <f t="shared" si="63"/>
        <v>#DIV/0!</v>
      </c>
      <c r="AG105" s="329" t="e">
        <f t="shared" si="63"/>
        <v>#DIV/0!</v>
      </c>
      <c r="AH105" s="766">
        <v>1</v>
      </c>
      <c r="AI105" s="767">
        <v>1</v>
      </c>
      <c r="AJ105" s="767">
        <v>1</v>
      </c>
      <c r="AK105" s="767">
        <v>1</v>
      </c>
      <c r="AL105" s="767">
        <v>1</v>
      </c>
      <c r="AM105" s="767">
        <v>1</v>
      </c>
      <c r="AN105" s="767">
        <v>1</v>
      </c>
      <c r="AO105" s="767">
        <v>1</v>
      </c>
      <c r="AP105" s="767">
        <v>1</v>
      </c>
      <c r="AQ105" s="767">
        <v>1</v>
      </c>
      <c r="AR105" s="767">
        <v>1</v>
      </c>
      <c r="AS105" s="767">
        <v>1</v>
      </c>
      <c r="AT105" s="767">
        <v>4</v>
      </c>
      <c r="AU105" s="767">
        <v>6</v>
      </c>
      <c r="AV105" s="769">
        <v>7</v>
      </c>
      <c r="AX105" s="855" t="e">
        <f t="shared" ref="AX105:BB168" si="64">(E105/D105-1)*100</f>
        <v>#DIV/0!</v>
      </c>
      <c r="AY105" s="855" t="e">
        <f t="shared" si="62"/>
        <v>#DIV/0!</v>
      </c>
      <c r="AZ105" s="855" t="e">
        <f t="shared" si="62"/>
        <v>#DIV/0!</v>
      </c>
      <c r="BA105" s="855" t="e">
        <f t="shared" si="62"/>
        <v>#DIV/0!</v>
      </c>
      <c r="BB105" s="855" t="e">
        <f t="shared" si="62"/>
        <v>#DIV/0!</v>
      </c>
      <c r="BC105" s="855" t="e">
        <f t="shared" si="62"/>
        <v>#DIV/0!</v>
      </c>
      <c r="BD105" s="855" t="e">
        <f t="shared" si="62"/>
        <v>#DIV/0!</v>
      </c>
      <c r="BE105" s="855" t="e">
        <f t="shared" si="62"/>
        <v>#DIV/0!</v>
      </c>
      <c r="BF105" s="855" t="e">
        <f t="shared" si="51"/>
        <v>#DIV/0!</v>
      </c>
      <c r="BG105" s="855" t="e">
        <f t="shared" si="51"/>
        <v>#DIV/0!</v>
      </c>
      <c r="BH105" s="855" t="e">
        <f t="shared" si="51"/>
        <v>#DIV/0!</v>
      </c>
      <c r="BI105" s="855" t="e">
        <f t="shared" si="51"/>
        <v>#DIV/0!</v>
      </c>
      <c r="BJ105" s="855" t="e">
        <f t="shared" si="51"/>
        <v>#DIV/0!</v>
      </c>
      <c r="BK105" s="855" t="e">
        <f t="shared" si="51"/>
        <v>#DIV/0!</v>
      </c>
    </row>
    <row r="106" spans="2:63" ht="15" x14ac:dyDescent="0.25">
      <c r="B106" s="918"/>
      <c r="C106" s="1" t="s">
        <v>6</v>
      </c>
      <c r="D106" s="849">
        <v>316</v>
      </c>
      <c r="E106" s="849">
        <v>303</v>
      </c>
      <c r="F106" s="849">
        <v>261</v>
      </c>
      <c r="G106" s="849">
        <v>253</v>
      </c>
      <c r="H106" s="849">
        <v>282</v>
      </c>
      <c r="I106" s="849">
        <v>289</v>
      </c>
      <c r="J106" s="849">
        <v>295</v>
      </c>
      <c r="K106" s="849">
        <v>290</v>
      </c>
      <c r="L106" s="849">
        <v>286</v>
      </c>
      <c r="M106" s="849">
        <v>358</v>
      </c>
      <c r="N106" s="849">
        <v>281</v>
      </c>
      <c r="O106" s="849">
        <v>308</v>
      </c>
      <c r="P106" s="848">
        <v>430</v>
      </c>
      <c r="Q106" s="848">
        <v>447</v>
      </c>
      <c r="R106" s="851">
        <v>464.6720930232558</v>
      </c>
      <c r="S106" s="143">
        <f>100</f>
        <v>100</v>
      </c>
      <c r="T106" s="328">
        <f t="shared" si="45"/>
        <v>95.886075949367083</v>
      </c>
      <c r="U106" s="328">
        <f t="shared" si="45"/>
        <v>82.594936708860757</v>
      </c>
      <c r="V106" s="328">
        <f t="shared" si="45"/>
        <v>80.063291139240505</v>
      </c>
      <c r="W106" s="328">
        <f t="shared" si="45"/>
        <v>89.240506329113927</v>
      </c>
      <c r="X106" s="328">
        <f t="shared" si="45"/>
        <v>91.455696202531641</v>
      </c>
      <c r="Y106" s="328">
        <f t="shared" si="45"/>
        <v>93.35443037974683</v>
      </c>
      <c r="Z106" s="328">
        <f t="shared" si="45"/>
        <v>91.77215189873418</v>
      </c>
      <c r="AA106" s="328">
        <f t="shared" si="43"/>
        <v>90.506329113924053</v>
      </c>
      <c r="AB106" s="328">
        <f t="shared" si="43"/>
        <v>113.29113924050633</v>
      </c>
      <c r="AC106" s="328">
        <f t="shared" si="43"/>
        <v>88.924050632911388</v>
      </c>
      <c r="AD106" s="328">
        <f t="shared" si="43"/>
        <v>97.468354430379748</v>
      </c>
      <c r="AE106" s="328">
        <f t="shared" ref="AE106:AG106" si="65">P106*100/$D106</f>
        <v>136.07594936708861</v>
      </c>
      <c r="AF106" s="328">
        <f t="shared" si="65"/>
        <v>141.45569620253164</v>
      </c>
      <c r="AG106" s="329">
        <f t="shared" si="65"/>
        <v>147.04813070356195</v>
      </c>
      <c r="AH106" s="766">
        <v>1</v>
      </c>
      <c r="AI106" s="767">
        <v>1</v>
      </c>
      <c r="AJ106" s="767">
        <v>1</v>
      </c>
      <c r="AK106" s="767">
        <v>1</v>
      </c>
      <c r="AL106" s="767">
        <v>1</v>
      </c>
      <c r="AM106" s="767">
        <v>1</v>
      </c>
      <c r="AN106" s="767">
        <v>1</v>
      </c>
      <c r="AO106" s="767">
        <v>1</v>
      </c>
      <c r="AP106" s="767">
        <v>1</v>
      </c>
      <c r="AQ106" s="767">
        <v>1</v>
      </c>
      <c r="AR106" s="767">
        <v>1</v>
      </c>
      <c r="AS106" s="767">
        <v>1</v>
      </c>
      <c r="AT106" s="767">
        <v>4</v>
      </c>
      <c r="AU106" s="767">
        <v>6</v>
      </c>
      <c r="AV106" s="769">
        <v>7</v>
      </c>
      <c r="AX106" s="855">
        <f t="shared" si="64"/>
        <v>-4.1139240506329111</v>
      </c>
      <c r="AY106" s="855">
        <f t="shared" si="62"/>
        <v>-13.861386138613863</v>
      </c>
      <c r="AZ106" s="855">
        <f t="shared" si="62"/>
        <v>-3.0651340996168619</v>
      </c>
      <c r="BA106" s="855">
        <f t="shared" si="62"/>
        <v>11.462450592885375</v>
      </c>
      <c r="BB106" s="855">
        <f t="shared" si="62"/>
        <v>2.4822695035461084</v>
      </c>
      <c r="BC106" s="855">
        <f t="shared" si="62"/>
        <v>2.076124567474058</v>
      </c>
      <c r="BD106" s="855">
        <f t="shared" si="62"/>
        <v>-1.6949152542372836</v>
      </c>
      <c r="BE106" s="855">
        <f t="shared" si="62"/>
        <v>-1.379310344827589</v>
      </c>
      <c r="BF106" s="855">
        <f t="shared" si="51"/>
        <v>25.174825174825166</v>
      </c>
      <c r="BG106" s="855">
        <f t="shared" si="51"/>
        <v>-21.508379888268159</v>
      </c>
      <c r="BH106" s="855">
        <f t="shared" si="51"/>
        <v>9.6085409252669063</v>
      </c>
      <c r="BI106" s="855">
        <f t="shared" si="51"/>
        <v>39.610389610389603</v>
      </c>
      <c r="BJ106" s="855">
        <f t="shared" si="51"/>
        <v>3.953488372093017</v>
      </c>
      <c r="BK106" s="855">
        <f t="shared" si="51"/>
        <v>3.953488372093017</v>
      </c>
    </row>
    <row r="107" spans="2:63" ht="15" x14ac:dyDescent="0.25">
      <c r="B107" s="919"/>
      <c r="C107" s="8" t="s">
        <v>7</v>
      </c>
      <c r="D107" s="850">
        <v>316</v>
      </c>
      <c r="E107" s="850">
        <v>303</v>
      </c>
      <c r="F107" s="850">
        <v>261</v>
      </c>
      <c r="G107" s="850">
        <v>253</v>
      </c>
      <c r="H107" s="850">
        <v>282</v>
      </c>
      <c r="I107" s="850">
        <v>289</v>
      </c>
      <c r="J107" s="850">
        <v>295</v>
      </c>
      <c r="K107" s="850">
        <v>290</v>
      </c>
      <c r="L107" s="850">
        <v>286</v>
      </c>
      <c r="M107" s="850">
        <v>358</v>
      </c>
      <c r="N107" s="850">
        <v>281</v>
      </c>
      <c r="O107" s="850">
        <v>308</v>
      </c>
      <c r="P107" s="850">
        <v>430</v>
      </c>
      <c r="Q107" s="850">
        <v>447</v>
      </c>
      <c r="R107" s="852">
        <v>464.6720930232558</v>
      </c>
      <c r="S107" s="143">
        <f>100</f>
        <v>100</v>
      </c>
      <c r="T107" s="328">
        <f t="shared" si="45"/>
        <v>95.886075949367083</v>
      </c>
      <c r="U107" s="328">
        <f t="shared" si="45"/>
        <v>82.594936708860757</v>
      </c>
      <c r="V107" s="328">
        <f t="shared" si="45"/>
        <v>80.063291139240505</v>
      </c>
      <c r="W107" s="328">
        <f t="shared" si="45"/>
        <v>89.240506329113927</v>
      </c>
      <c r="X107" s="328">
        <f t="shared" si="45"/>
        <v>91.455696202531641</v>
      </c>
      <c r="Y107" s="328">
        <f t="shared" si="45"/>
        <v>93.35443037974683</v>
      </c>
      <c r="Z107" s="328">
        <f t="shared" si="45"/>
        <v>91.77215189873418</v>
      </c>
      <c r="AA107" s="328">
        <f t="shared" si="43"/>
        <v>90.506329113924053</v>
      </c>
      <c r="AB107" s="328">
        <f t="shared" si="43"/>
        <v>113.29113924050633</v>
      </c>
      <c r="AC107" s="328">
        <f t="shared" si="43"/>
        <v>88.924050632911388</v>
      </c>
      <c r="AD107" s="328">
        <f t="shared" si="43"/>
        <v>97.468354430379748</v>
      </c>
      <c r="AE107" s="328">
        <f t="shared" ref="AE107:AG107" si="66">P107*100/$D107</f>
        <v>136.07594936708861</v>
      </c>
      <c r="AF107" s="328">
        <f t="shared" si="66"/>
        <v>141.45569620253164</v>
      </c>
      <c r="AG107" s="329">
        <f t="shared" si="66"/>
        <v>147.04813070356195</v>
      </c>
      <c r="AH107" s="770"/>
      <c r="AI107" s="771"/>
      <c r="AJ107" s="771"/>
      <c r="AK107" s="771"/>
      <c r="AL107" s="771"/>
      <c r="AM107" s="771"/>
      <c r="AN107" s="771"/>
      <c r="AO107" s="771"/>
      <c r="AP107" s="771"/>
      <c r="AQ107" s="771"/>
      <c r="AR107" s="771"/>
      <c r="AS107" s="771"/>
      <c r="AT107" s="771"/>
      <c r="AU107" s="771"/>
      <c r="AV107" s="772"/>
      <c r="AX107" s="855">
        <f t="shared" si="64"/>
        <v>-4.1139240506329111</v>
      </c>
      <c r="AY107" s="855">
        <f t="shared" si="62"/>
        <v>-13.861386138613863</v>
      </c>
      <c r="AZ107" s="855">
        <f t="shared" si="62"/>
        <v>-3.0651340996168619</v>
      </c>
      <c r="BA107" s="855">
        <f t="shared" si="62"/>
        <v>11.462450592885375</v>
      </c>
      <c r="BB107" s="855">
        <f t="shared" si="62"/>
        <v>2.4822695035461084</v>
      </c>
      <c r="BC107" s="855">
        <f t="shared" si="62"/>
        <v>2.076124567474058</v>
      </c>
      <c r="BD107" s="855">
        <f t="shared" si="62"/>
        <v>-1.6949152542372836</v>
      </c>
      <c r="BE107" s="855">
        <f t="shared" si="62"/>
        <v>-1.379310344827589</v>
      </c>
      <c r="BF107" s="855">
        <f t="shared" si="51"/>
        <v>25.174825174825166</v>
      </c>
      <c r="BG107" s="855">
        <f t="shared" si="51"/>
        <v>-21.508379888268159</v>
      </c>
      <c r="BH107" s="855">
        <f t="shared" si="51"/>
        <v>9.6085409252669063</v>
      </c>
      <c r="BI107" s="855">
        <f t="shared" si="51"/>
        <v>39.610389610389603</v>
      </c>
      <c r="BJ107" s="855">
        <f t="shared" si="51"/>
        <v>3.953488372093017</v>
      </c>
      <c r="BK107" s="855">
        <f t="shared" si="51"/>
        <v>3.953488372093017</v>
      </c>
    </row>
    <row r="108" spans="2:63" ht="15" customHeight="1" x14ac:dyDescent="0.25">
      <c r="B108" s="918" t="s">
        <v>34</v>
      </c>
      <c r="C108" s="1" t="s">
        <v>2</v>
      </c>
      <c r="D108" s="849">
        <v>27</v>
      </c>
      <c r="E108" s="848">
        <v>17</v>
      </c>
      <c r="F108" s="848">
        <v>16</v>
      </c>
      <c r="G108" s="848">
        <v>18</v>
      </c>
      <c r="H108" s="848">
        <v>22</v>
      </c>
      <c r="I108" s="849">
        <v>15</v>
      </c>
      <c r="J108" s="849">
        <v>14</v>
      </c>
      <c r="K108" s="849">
        <v>14</v>
      </c>
      <c r="L108" s="849">
        <v>18</v>
      </c>
      <c r="M108" s="848">
        <v>8</v>
      </c>
      <c r="N108" s="849">
        <v>9</v>
      </c>
      <c r="O108" s="848">
        <v>3</v>
      </c>
      <c r="P108" s="848">
        <v>11</v>
      </c>
      <c r="Q108" s="848">
        <v>12</v>
      </c>
      <c r="R108" s="851">
        <v>13.09090909090909</v>
      </c>
      <c r="S108" s="143">
        <f>100</f>
        <v>100</v>
      </c>
      <c r="T108" s="328">
        <f t="shared" si="45"/>
        <v>62.962962962962962</v>
      </c>
      <c r="U108" s="328">
        <f t="shared" si="45"/>
        <v>59.25925925925926</v>
      </c>
      <c r="V108" s="328">
        <f t="shared" si="45"/>
        <v>66.666666666666671</v>
      </c>
      <c r="W108" s="328">
        <f t="shared" si="45"/>
        <v>81.481481481481481</v>
      </c>
      <c r="X108" s="328">
        <f t="shared" si="45"/>
        <v>55.555555555555557</v>
      </c>
      <c r="Y108" s="328">
        <f t="shared" si="45"/>
        <v>51.851851851851855</v>
      </c>
      <c r="Z108" s="328">
        <f t="shared" si="45"/>
        <v>51.851851851851855</v>
      </c>
      <c r="AA108" s="328">
        <f t="shared" si="43"/>
        <v>66.666666666666671</v>
      </c>
      <c r="AB108" s="328">
        <f t="shared" si="43"/>
        <v>29.62962962962963</v>
      </c>
      <c r="AC108" s="328">
        <f t="shared" si="43"/>
        <v>33.333333333333336</v>
      </c>
      <c r="AD108" s="328">
        <f t="shared" si="43"/>
        <v>11.111111111111111</v>
      </c>
      <c r="AE108" s="328">
        <f t="shared" ref="AE108:AG108" si="67">P108*100/$D108</f>
        <v>40.74074074074074</v>
      </c>
      <c r="AF108" s="328">
        <f t="shared" si="67"/>
        <v>44.444444444444443</v>
      </c>
      <c r="AG108" s="329">
        <f t="shared" si="67"/>
        <v>48.484848484848484</v>
      </c>
      <c r="AH108" s="766">
        <v>1</v>
      </c>
      <c r="AI108" s="767">
        <v>4</v>
      </c>
      <c r="AJ108" s="767">
        <v>4</v>
      </c>
      <c r="AK108" s="767">
        <v>4</v>
      </c>
      <c r="AL108" s="767">
        <v>4</v>
      </c>
      <c r="AM108" s="767">
        <v>1</v>
      </c>
      <c r="AN108" s="767">
        <v>1</v>
      </c>
      <c r="AO108" s="767">
        <v>1</v>
      </c>
      <c r="AP108" s="767">
        <v>1</v>
      </c>
      <c r="AQ108" s="767">
        <v>4</v>
      </c>
      <c r="AR108" s="767">
        <v>1</v>
      </c>
      <c r="AS108" s="767">
        <v>4</v>
      </c>
      <c r="AT108" s="767">
        <v>4</v>
      </c>
      <c r="AU108" s="767">
        <v>6</v>
      </c>
      <c r="AV108" s="769">
        <v>7</v>
      </c>
      <c r="AX108" s="855">
        <f t="shared" si="64"/>
        <v>-37.037037037037038</v>
      </c>
      <c r="AY108" s="855">
        <f t="shared" si="62"/>
        <v>-5.8823529411764719</v>
      </c>
      <c r="AZ108" s="855">
        <f t="shared" si="62"/>
        <v>12.5</v>
      </c>
      <c r="BA108" s="855">
        <f t="shared" si="62"/>
        <v>22.222222222222232</v>
      </c>
      <c r="BB108" s="855">
        <f t="shared" si="62"/>
        <v>-31.818181818181824</v>
      </c>
      <c r="BC108" s="855">
        <f t="shared" si="62"/>
        <v>-6.6666666666666652</v>
      </c>
      <c r="BD108" s="855">
        <f t="shared" si="62"/>
        <v>0</v>
      </c>
      <c r="BE108" s="855">
        <f t="shared" si="62"/>
        <v>28.57142857142858</v>
      </c>
      <c r="BF108" s="855">
        <f t="shared" si="51"/>
        <v>-55.555555555555557</v>
      </c>
      <c r="BG108" s="855">
        <f t="shared" si="51"/>
        <v>12.5</v>
      </c>
      <c r="BH108" s="855">
        <f t="shared" si="51"/>
        <v>-66.666666666666671</v>
      </c>
      <c r="BI108" s="855">
        <f t="shared" si="51"/>
        <v>266.66666666666663</v>
      </c>
      <c r="BJ108" s="855">
        <f t="shared" si="51"/>
        <v>9.0909090909090828</v>
      </c>
      <c r="BK108" s="855">
        <f t="shared" si="51"/>
        <v>9.0909090909090828</v>
      </c>
    </row>
    <row r="109" spans="2:63" ht="15" x14ac:dyDescent="0.25">
      <c r="B109" s="918"/>
      <c r="C109" s="1" t="s">
        <v>3</v>
      </c>
      <c r="D109" s="848">
        <v>154</v>
      </c>
      <c r="E109" s="849">
        <v>171</v>
      </c>
      <c r="F109" s="848">
        <v>189</v>
      </c>
      <c r="G109" s="848">
        <v>189</v>
      </c>
      <c r="H109" s="848">
        <v>259</v>
      </c>
      <c r="I109" s="848">
        <v>331</v>
      </c>
      <c r="J109" s="848">
        <v>536</v>
      </c>
      <c r="K109" s="848">
        <v>178</v>
      </c>
      <c r="L109" s="848">
        <v>194</v>
      </c>
      <c r="M109" s="848">
        <v>113</v>
      </c>
      <c r="N109" s="848">
        <v>108</v>
      </c>
      <c r="O109" s="848">
        <v>67</v>
      </c>
      <c r="P109" s="848">
        <v>158</v>
      </c>
      <c r="Q109" s="848">
        <v>162</v>
      </c>
      <c r="R109" s="851">
        <v>166.1012658227848</v>
      </c>
      <c r="S109" s="143">
        <f>100</f>
        <v>100</v>
      </c>
      <c r="T109" s="328">
        <f t="shared" si="45"/>
        <v>111.03896103896103</v>
      </c>
      <c r="U109" s="328">
        <f t="shared" si="45"/>
        <v>122.72727272727273</v>
      </c>
      <c r="V109" s="328">
        <f t="shared" si="45"/>
        <v>122.72727272727273</v>
      </c>
      <c r="W109" s="328">
        <f t="shared" si="45"/>
        <v>168.18181818181819</v>
      </c>
      <c r="X109" s="328">
        <f t="shared" si="45"/>
        <v>214.93506493506493</v>
      </c>
      <c r="Y109" s="328">
        <f t="shared" si="45"/>
        <v>348.05194805194805</v>
      </c>
      <c r="Z109" s="328">
        <f t="shared" si="45"/>
        <v>115.58441558441558</v>
      </c>
      <c r="AA109" s="328">
        <f t="shared" si="43"/>
        <v>125.97402597402598</v>
      </c>
      <c r="AB109" s="328">
        <f t="shared" si="43"/>
        <v>73.376623376623371</v>
      </c>
      <c r="AC109" s="328">
        <f t="shared" si="43"/>
        <v>70.129870129870127</v>
      </c>
      <c r="AD109" s="328">
        <f t="shared" si="43"/>
        <v>43.506493506493506</v>
      </c>
      <c r="AE109" s="328">
        <f t="shared" ref="AE109:AG109" si="68">P109*100/$D109</f>
        <v>102.59740259740259</v>
      </c>
      <c r="AF109" s="328">
        <f t="shared" si="68"/>
        <v>105.1948051948052</v>
      </c>
      <c r="AG109" s="329">
        <f t="shared" si="68"/>
        <v>107.85796481999013</v>
      </c>
      <c r="AH109" s="766">
        <v>4</v>
      </c>
      <c r="AI109" s="767">
        <v>1</v>
      </c>
      <c r="AJ109" s="767">
        <v>4</v>
      </c>
      <c r="AK109" s="767">
        <v>4</v>
      </c>
      <c r="AL109" s="767">
        <v>4</v>
      </c>
      <c r="AM109" s="767">
        <v>4</v>
      </c>
      <c r="AN109" s="767">
        <v>4</v>
      </c>
      <c r="AO109" s="767">
        <v>4</v>
      </c>
      <c r="AP109" s="767">
        <v>4</v>
      </c>
      <c r="AQ109" s="767">
        <v>4</v>
      </c>
      <c r="AR109" s="767">
        <v>4</v>
      </c>
      <c r="AS109" s="767">
        <v>4</v>
      </c>
      <c r="AT109" s="767">
        <v>4</v>
      </c>
      <c r="AU109" s="767">
        <v>6</v>
      </c>
      <c r="AV109" s="769">
        <v>7</v>
      </c>
      <c r="AX109" s="855">
        <f t="shared" si="64"/>
        <v>11.038961038961048</v>
      </c>
      <c r="AY109" s="855">
        <f t="shared" si="62"/>
        <v>10.526315789473696</v>
      </c>
      <c r="AZ109" s="855">
        <f t="shared" si="62"/>
        <v>0</v>
      </c>
      <c r="BA109" s="855">
        <f t="shared" si="62"/>
        <v>37.037037037037045</v>
      </c>
      <c r="BB109" s="855">
        <f t="shared" si="62"/>
        <v>27.799227799227811</v>
      </c>
      <c r="BC109" s="855">
        <f t="shared" si="62"/>
        <v>61.933534743202422</v>
      </c>
      <c r="BD109" s="855">
        <f t="shared" si="62"/>
        <v>-66.791044776119406</v>
      </c>
      <c r="BE109" s="855">
        <f t="shared" si="62"/>
        <v>8.9887640449438209</v>
      </c>
      <c r="BF109" s="855">
        <f t="shared" si="51"/>
        <v>-41.752577319587623</v>
      </c>
      <c r="BG109" s="855">
        <f t="shared" si="51"/>
        <v>-4.4247787610619422</v>
      </c>
      <c r="BH109" s="855">
        <f t="shared" si="51"/>
        <v>-37.962962962962962</v>
      </c>
      <c r="BI109" s="855">
        <f t="shared" si="51"/>
        <v>135.82089552238807</v>
      </c>
      <c r="BJ109" s="855">
        <f t="shared" si="51"/>
        <v>2.5316455696202445</v>
      </c>
      <c r="BK109" s="855">
        <f t="shared" si="51"/>
        <v>2.5316455696202445</v>
      </c>
    </row>
    <row r="110" spans="2:63" ht="15" x14ac:dyDescent="0.25">
      <c r="B110" s="918"/>
      <c r="C110" s="1" t="s">
        <v>4</v>
      </c>
      <c r="D110" s="848">
        <v>0</v>
      </c>
      <c r="E110" s="848">
        <v>85</v>
      </c>
      <c r="F110" s="848">
        <v>172</v>
      </c>
      <c r="G110" s="848">
        <v>172</v>
      </c>
      <c r="H110" s="848">
        <v>235</v>
      </c>
      <c r="I110" s="848">
        <v>301</v>
      </c>
      <c r="J110" s="848">
        <v>524</v>
      </c>
      <c r="K110" s="848">
        <v>206</v>
      </c>
      <c r="L110" s="848">
        <v>186</v>
      </c>
      <c r="M110" s="848">
        <v>113</v>
      </c>
      <c r="N110" s="848">
        <v>100</v>
      </c>
      <c r="O110" s="849">
        <v>500</v>
      </c>
      <c r="P110" s="848">
        <v>638</v>
      </c>
      <c r="Q110" s="848">
        <v>604</v>
      </c>
      <c r="R110" s="851">
        <v>571.81191222570533</v>
      </c>
      <c r="S110" s="143">
        <f>100</f>
        <v>100</v>
      </c>
      <c r="T110" s="328" t="e">
        <f t="shared" si="45"/>
        <v>#DIV/0!</v>
      </c>
      <c r="U110" s="328" t="e">
        <f t="shared" si="45"/>
        <v>#DIV/0!</v>
      </c>
      <c r="V110" s="328" t="e">
        <f t="shared" si="45"/>
        <v>#DIV/0!</v>
      </c>
      <c r="W110" s="328" t="e">
        <f t="shared" si="45"/>
        <v>#DIV/0!</v>
      </c>
      <c r="X110" s="328" t="e">
        <f t="shared" si="45"/>
        <v>#DIV/0!</v>
      </c>
      <c r="Y110" s="328" t="e">
        <f t="shared" si="45"/>
        <v>#DIV/0!</v>
      </c>
      <c r="Z110" s="328" t="e">
        <f t="shared" si="45"/>
        <v>#DIV/0!</v>
      </c>
      <c r="AA110" s="328" t="e">
        <f t="shared" si="43"/>
        <v>#DIV/0!</v>
      </c>
      <c r="AB110" s="328" t="e">
        <f t="shared" si="43"/>
        <v>#DIV/0!</v>
      </c>
      <c r="AC110" s="328" t="e">
        <f t="shared" si="43"/>
        <v>#DIV/0!</v>
      </c>
      <c r="AD110" s="328" t="e">
        <f t="shared" si="43"/>
        <v>#DIV/0!</v>
      </c>
      <c r="AE110" s="328" t="e">
        <f t="shared" ref="AE110:AG110" si="69">P110*100/$D110</f>
        <v>#DIV/0!</v>
      </c>
      <c r="AF110" s="328" t="e">
        <f t="shared" si="69"/>
        <v>#DIV/0!</v>
      </c>
      <c r="AG110" s="329" t="e">
        <f t="shared" si="69"/>
        <v>#DIV/0!</v>
      </c>
      <c r="AH110" s="766">
        <v>4</v>
      </c>
      <c r="AI110" s="767">
        <v>4</v>
      </c>
      <c r="AJ110" s="767">
        <v>4</v>
      </c>
      <c r="AK110" s="767">
        <v>4</v>
      </c>
      <c r="AL110" s="767">
        <v>4</v>
      </c>
      <c r="AM110" s="767">
        <v>4</v>
      </c>
      <c r="AN110" s="767">
        <v>4</v>
      </c>
      <c r="AO110" s="767">
        <v>4</v>
      </c>
      <c r="AP110" s="767">
        <v>4</v>
      </c>
      <c r="AQ110" s="767">
        <v>4</v>
      </c>
      <c r="AR110" s="767">
        <v>4</v>
      </c>
      <c r="AS110" s="767">
        <v>1</v>
      </c>
      <c r="AT110" s="767">
        <v>4</v>
      </c>
      <c r="AU110" s="767">
        <v>6</v>
      </c>
      <c r="AV110" s="769">
        <v>7</v>
      </c>
      <c r="AX110" s="855" t="e">
        <f t="shared" si="64"/>
        <v>#DIV/0!</v>
      </c>
      <c r="AY110" s="855">
        <f t="shared" si="62"/>
        <v>102.35294117647058</v>
      </c>
      <c r="AZ110" s="855">
        <f t="shared" si="62"/>
        <v>0</v>
      </c>
      <c r="BA110" s="855">
        <f t="shared" si="62"/>
        <v>36.627906976744185</v>
      </c>
      <c r="BB110" s="855">
        <f t="shared" si="62"/>
        <v>28.085106382978719</v>
      </c>
      <c r="BC110" s="855">
        <f t="shared" si="62"/>
        <v>74.086378737541537</v>
      </c>
      <c r="BD110" s="855">
        <f t="shared" si="62"/>
        <v>-60.687022900763353</v>
      </c>
      <c r="BE110" s="855">
        <f t="shared" si="62"/>
        <v>-9.7087378640776656</v>
      </c>
      <c r="BF110" s="855">
        <f t="shared" si="51"/>
        <v>-39.247311827956985</v>
      </c>
      <c r="BG110" s="855">
        <f t="shared" si="51"/>
        <v>-11.504424778761058</v>
      </c>
      <c r="BH110" s="855">
        <f t="shared" si="51"/>
        <v>400</v>
      </c>
      <c r="BI110" s="855">
        <f t="shared" si="51"/>
        <v>27.6</v>
      </c>
      <c r="BJ110" s="855">
        <f t="shared" si="51"/>
        <v>-5.3291536050156685</v>
      </c>
      <c r="BK110" s="855">
        <f t="shared" si="51"/>
        <v>-5.32915360501568</v>
      </c>
    </row>
    <row r="111" spans="2:63" ht="15" x14ac:dyDescent="0.25">
      <c r="B111" s="918"/>
      <c r="C111" s="1" t="s">
        <v>5</v>
      </c>
      <c r="D111" s="848">
        <v>2919</v>
      </c>
      <c r="E111" s="848">
        <v>3120</v>
      </c>
      <c r="F111" s="848">
        <v>3179</v>
      </c>
      <c r="G111" s="848">
        <v>1567</v>
      </c>
      <c r="H111" s="848">
        <v>2176</v>
      </c>
      <c r="I111" s="848">
        <v>1450</v>
      </c>
      <c r="J111" s="848">
        <v>2128</v>
      </c>
      <c r="K111" s="848">
        <v>767</v>
      </c>
      <c r="L111" s="848">
        <v>993</v>
      </c>
      <c r="M111" s="848">
        <v>828</v>
      </c>
      <c r="N111" s="848">
        <v>816</v>
      </c>
      <c r="O111" s="848">
        <v>477</v>
      </c>
      <c r="P111" s="848">
        <v>0</v>
      </c>
      <c r="Q111" s="848">
        <v>0</v>
      </c>
      <c r="R111" s="851">
        <v>0</v>
      </c>
      <c r="S111" s="143">
        <f>100</f>
        <v>100</v>
      </c>
      <c r="T111" s="328">
        <f t="shared" si="45"/>
        <v>106.88591983556012</v>
      </c>
      <c r="U111" s="328">
        <f t="shared" si="45"/>
        <v>108.90715998629668</v>
      </c>
      <c r="V111" s="328">
        <f t="shared" si="45"/>
        <v>53.682768071257279</v>
      </c>
      <c r="W111" s="328">
        <f t="shared" si="45"/>
        <v>74.546077423775259</v>
      </c>
      <c r="X111" s="328">
        <f t="shared" si="45"/>
        <v>49.674546077423777</v>
      </c>
      <c r="Y111" s="328">
        <f t="shared" si="45"/>
        <v>72.901678657074342</v>
      </c>
      <c r="Z111" s="328">
        <f t="shared" si="45"/>
        <v>26.276121959575196</v>
      </c>
      <c r="AA111" s="328">
        <f t="shared" si="43"/>
        <v>34.018499486125386</v>
      </c>
      <c r="AB111" s="328">
        <f t="shared" si="43"/>
        <v>28.365878725590957</v>
      </c>
      <c r="AC111" s="328">
        <f t="shared" si="43"/>
        <v>27.954779033915724</v>
      </c>
      <c r="AD111" s="328">
        <f t="shared" si="43"/>
        <v>16.341212744090441</v>
      </c>
      <c r="AE111" s="328">
        <f t="shared" ref="AE111:AG111" si="70">P111*100/$D111</f>
        <v>0</v>
      </c>
      <c r="AF111" s="328">
        <f t="shared" si="70"/>
        <v>0</v>
      </c>
      <c r="AG111" s="329">
        <f t="shared" si="70"/>
        <v>0</v>
      </c>
      <c r="AH111" s="766">
        <v>4</v>
      </c>
      <c r="AI111" s="767">
        <v>4</v>
      </c>
      <c r="AJ111" s="767">
        <v>4</v>
      </c>
      <c r="AK111" s="767">
        <v>4</v>
      </c>
      <c r="AL111" s="767">
        <v>4</v>
      </c>
      <c r="AM111" s="767">
        <v>4</v>
      </c>
      <c r="AN111" s="767">
        <v>4</v>
      </c>
      <c r="AO111" s="767">
        <v>4</v>
      </c>
      <c r="AP111" s="767">
        <v>4</v>
      </c>
      <c r="AQ111" s="767">
        <v>4</v>
      </c>
      <c r="AR111" s="767">
        <v>4</v>
      </c>
      <c r="AS111" s="767">
        <v>4</v>
      </c>
      <c r="AT111" s="767">
        <v>4</v>
      </c>
      <c r="AU111" s="767">
        <v>6</v>
      </c>
      <c r="AV111" s="769">
        <v>7</v>
      </c>
      <c r="AX111" s="855">
        <f t="shared" si="64"/>
        <v>6.8859198355601281</v>
      </c>
      <c r="AY111" s="855">
        <f t="shared" si="62"/>
        <v>1.8910256410256343</v>
      </c>
      <c r="AZ111" s="855">
        <f t="shared" si="62"/>
        <v>-50.707769738911601</v>
      </c>
      <c r="BA111" s="855">
        <f t="shared" si="62"/>
        <v>38.864071474154429</v>
      </c>
      <c r="BB111" s="855">
        <f t="shared" si="62"/>
        <v>-33.36397058823529</v>
      </c>
      <c r="BC111" s="855">
        <f t="shared" si="62"/>
        <v>46.758620689655174</v>
      </c>
      <c r="BD111" s="855">
        <f t="shared" si="62"/>
        <v>-63.956766917293237</v>
      </c>
      <c r="BE111" s="855">
        <f t="shared" si="62"/>
        <v>29.465449804432865</v>
      </c>
      <c r="BF111" s="855">
        <f t="shared" si="51"/>
        <v>-16.616314199395767</v>
      </c>
      <c r="BG111" s="855">
        <f t="shared" si="51"/>
        <v>-1.4492753623188359</v>
      </c>
      <c r="BH111" s="855">
        <f t="shared" si="51"/>
        <v>-41.544117647058819</v>
      </c>
      <c r="BI111" s="855">
        <f t="shared" si="51"/>
        <v>-100</v>
      </c>
      <c r="BJ111" s="855" t="e">
        <f t="shared" si="51"/>
        <v>#DIV/0!</v>
      </c>
      <c r="BK111" s="855" t="e">
        <f t="shared" si="51"/>
        <v>#DIV/0!</v>
      </c>
    </row>
    <row r="112" spans="2:63" ht="15" x14ac:dyDescent="0.25">
      <c r="B112" s="918"/>
      <c r="C112" s="1" t="s">
        <v>6</v>
      </c>
      <c r="D112" s="848">
        <v>3100</v>
      </c>
      <c r="E112" s="848">
        <v>3393</v>
      </c>
      <c r="F112" s="848">
        <v>3556</v>
      </c>
      <c r="G112" s="848">
        <v>1946</v>
      </c>
      <c r="H112" s="848">
        <v>2692</v>
      </c>
      <c r="I112" s="848">
        <v>2097</v>
      </c>
      <c r="J112" s="848">
        <v>3202</v>
      </c>
      <c r="K112" s="849">
        <v>1165</v>
      </c>
      <c r="L112" s="848">
        <v>1391</v>
      </c>
      <c r="M112" s="849">
        <v>1062</v>
      </c>
      <c r="N112" s="849">
        <v>1033</v>
      </c>
      <c r="O112" s="849">
        <v>1047</v>
      </c>
      <c r="P112" s="848">
        <v>807</v>
      </c>
      <c r="Q112" s="848">
        <v>778</v>
      </c>
      <c r="R112" s="851">
        <v>750.04213135068153</v>
      </c>
      <c r="S112" s="143">
        <f>100</f>
        <v>100</v>
      </c>
      <c r="T112" s="328">
        <f t="shared" si="45"/>
        <v>109.45161290322581</v>
      </c>
      <c r="U112" s="328">
        <f t="shared" si="45"/>
        <v>114.70967741935483</v>
      </c>
      <c r="V112" s="328">
        <f t="shared" si="45"/>
        <v>62.774193548387096</v>
      </c>
      <c r="W112" s="328">
        <f t="shared" si="45"/>
        <v>86.838709677419359</v>
      </c>
      <c r="X112" s="328">
        <f t="shared" si="45"/>
        <v>67.645161290322577</v>
      </c>
      <c r="Y112" s="328">
        <f t="shared" si="45"/>
        <v>103.29032258064517</v>
      </c>
      <c r="Z112" s="328">
        <f t="shared" si="45"/>
        <v>37.58064516129032</v>
      </c>
      <c r="AA112" s="328">
        <f t="shared" si="43"/>
        <v>44.87096774193548</v>
      </c>
      <c r="AB112" s="328">
        <f t="shared" si="43"/>
        <v>34.258064516129032</v>
      </c>
      <c r="AC112" s="328">
        <f t="shared" si="43"/>
        <v>33.322580645161288</v>
      </c>
      <c r="AD112" s="328">
        <f t="shared" si="43"/>
        <v>33.774193548387096</v>
      </c>
      <c r="AE112" s="328">
        <f t="shared" ref="AE112:AG112" si="71">P112*100/$D112</f>
        <v>26.032258064516128</v>
      </c>
      <c r="AF112" s="328">
        <f t="shared" si="71"/>
        <v>25.096774193548388</v>
      </c>
      <c r="AG112" s="329">
        <f t="shared" si="71"/>
        <v>24.194907462925212</v>
      </c>
      <c r="AH112" s="766">
        <v>4</v>
      </c>
      <c r="AI112" s="767">
        <v>4</v>
      </c>
      <c r="AJ112" s="767">
        <v>4</v>
      </c>
      <c r="AK112" s="767">
        <v>4</v>
      </c>
      <c r="AL112" s="767">
        <v>4</v>
      </c>
      <c r="AM112" s="767">
        <v>4</v>
      </c>
      <c r="AN112" s="767">
        <v>4</v>
      </c>
      <c r="AO112" s="767">
        <v>1</v>
      </c>
      <c r="AP112" s="767">
        <v>4</v>
      </c>
      <c r="AQ112" s="767">
        <v>1</v>
      </c>
      <c r="AR112" s="767">
        <v>1</v>
      </c>
      <c r="AS112" s="767">
        <v>1</v>
      </c>
      <c r="AT112" s="767">
        <v>4</v>
      </c>
      <c r="AU112" s="767">
        <v>6</v>
      </c>
      <c r="AV112" s="769">
        <v>7</v>
      </c>
      <c r="AX112" s="855">
        <f t="shared" si="64"/>
        <v>9.4516129032258043</v>
      </c>
      <c r="AY112" s="855">
        <f t="shared" si="62"/>
        <v>4.8040082522841088</v>
      </c>
      <c r="AZ112" s="855">
        <f t="shared" si="62"/>
        <v>-45.275590551181097</v>
      </c>
      <c r="BA112" s="855">
        <f t="shared" si="62"/>
        <v>38.335046248715308</v>
      </c>
      <c r="BB112" s="855">
        <f t="shared" si="62"/>
        <v>-22.102526002971768</v>
      </c>
      <c r="BC112" s="855">
        <f t="shared" si="62"/>
        <v>52.694325226514074</v>
      </c>
      <c r="BD112" s="855">
        <f t="shared" si="62"/>
        <v>-63.61648969394129</v>
      </c>
      <c r="BE112" s="855">
        <f t="shared" si="62"/>
        <v>19.399141630901283</v>
      </c>
      <c r="BF112" s="855">
        <f t="shared" si="51"/>
        <v>-23.652048885693745</v>
      </c>
      <c r="BG112" s="855">
        <f t="shared" si="51"/>
        <v>-2.7306967984934039</v>
      </c>
      <c r="BH112" s="855">
        <f t="shared" si="51"/>
        <v>1.3552758954501476</v>
      </c>
      <c r="BI112" s="855">
        <f t="shared" si="51"/>
        <v>-22.922636103151859</v>
      </c>
      <c r="BJ112" s="855">
        <f t="shared" si="51"/>
        <v>-3.5935563816604676</v>
      </c>
      <c r="BK112" s="855">
        <f t="shared" si="51"/>
        <v>-3.5935563816604676</v>
      </c>
    </row>
    <row r="113" spans="2:63" ht="15" x14ac:dyDescent="0.25">
      <c r="B113" s="919"/>
      <c r="C113" s="8" t="s">
        <v>7</v>
      </c>
      <c r="D113" s="850">
        <v>181</v>
      </c>
      <c r="E113" s="850">
        <v>273</v>
      </c>
      <c r="F113" s="850">
        <v>377</v>
      </c>
      <c r="G113" s="850">
        <v>379</v>
      </c>
      <c r="H113" s="850">
        <v>516</v>
      </c>
      <c r="I113" s="850">
        <v>647</v>
      </c>
      <c r="J113" s="850">
        <v>1074</v>
      </c>
      <c r="K113" s="850">
        <v>398</v>
      </c>
      <c r="L113" s="850">
        <v>398</v>
      </c>
      <c r="M113" s="850">
        <v>234</v>
      </c>
      <c r="N113" s="850">
        <v>217</v>
      </c>
      <c r="O113" s="850">
        <v>570</v>
      </c>
      <c r="P113" s="850">
        <v>807</v>
      </c>
      <c r="Q113" s="850">
        <v>778</v>
      </c>
      <c r="R113" s="852">
        <v>750.04213135068153</v>
      </c>
      <c r="S113" s="143">
        <f>100</f>
        <v>100</v>
      </c>
      <c r="T113" s="328">
        <f t="shared" si="45"/>
        <v>150.82872928176795</v>
      </c>
      <c r="U113" s="328">
        <f t="shared" si="45"/>
        <v>208.28729281767957</v>
      </c>
      <c r="V113" s="328">
        <f t="shared" si="45"/>
        <v>209.39226519337018</v>
      </c>
      <c r="W113" s="328">
        <f t="shared" si="45"/>
        <v>285.08287292817681</v>
      </c>
      <c r="X113" s="328">
        <f t="shared" si="45"/>
        <v>357.45856353591159</v>
      </c>
      <c r="Y113" s="328">
        <f t="shared" si="45"/>
        <v>593.3701657458563</v>
      </c>
      <c r="Z113" s="328">
        <f t="shared" si="45"/>
        <v>219.88950276243094</v>
      </c>
      <c r="AA113" s="328">
        <f t="shared" si="43"/>
        <v>219.88950276243094</v>
      </c>
      <c r="AB113" s="328">
        <f t="shared" si="43"/>
        <v>129.28176795580112</v>
      </c>
      <c r="AC113" s="328">
        <f t="shared" si="43"/>
        <v>119.88950276243094</v>
      </c>
      <c r="AD113" s="328">
        <f t="shared" si="43"/>
        <v>314.91712707182319</v>
      </c>
      <c r="AE113" s="328">
        <f t="shared" ref="AE113:AG113" si="72">P113*100/$D113</f>
        <v>445.8563535911602</v>
      </c>
      <c r="AF113" s="328">
        <f t="shared" si="72"/>
        <v>429.83425414364643</v>
      </c>
      <c r="AG113" s="329">
        <f t="shared" si="72"/>
        <v>414.38791787330473</v>
      </c>
      <c r="AH113" s="770"/>
      <c r="AI113" s="771"/>
      <c r="AJ113" s="771"/>
      <c r="AK113" s="771"/>
      <c r="AL113" s="771"/>
      <c r="AM113" s="771"/>
      <c r="AN113" s="771"/>
      <c r="AO113" s="771"/>
      <c r="AP113" s="771"/>
      <c r="AQ113" s="771"/>
      <c r="AR113" s="771"/>
      <c r="AS113" s="771"/>
      <c r="AT113" s="771"/>
      <c r="AU113" s="771"/>
      <c r="AV113" s="772"/>
      <c r="AX113" s="855">
        <f t="shared" si="64"/>
        <v>50.828729281767963</v>
      </c>
      <c r="AY113" s="855">
        <f t="shared" si="62"/>
        <v>38.095238095238095</v>
      </c>
      <c r="AZ113" s="855">
        <f t="shared" si="62"/>
        <v>0.53050397877985045</v>
      </c>
      <c r="BA113" s="855">
        <f t="shared" si="62"/>
        <v>36.147757255936682</v>
      </c>
      <c r="BB113" s="855">
        <f t="shared" si="62"/>
        <v>25.387596899224807</v>
      </c>
      <c r="BC113" s="855">
        <f t="shared" si="62"/>
        <v>65.996908809891821</v>
      </c>
      <c r="BD113" s="855">
        <f t="shared" si="62"/>
        <v>-62.942271880819369</v>
      </c>
      <c r="BE113" s="855">
        <f t="shared" si="62"/>
        <v>0</v>
      </c>
      <c r="BF113" s="855">
        <f t="shared" si="51"/>
        <v>-41.206030150753769</v>
      </c>
      <c r="BG113" s="855">
        <f t="shared" si="51"/>
        <v>-7.2649572649572614</v>
      </c>
      <c r="BH113" s="855">
        <f t="shared" si="51"/>
        <v>162.67281105990781</v>
      </c>
      <c r="BI113" s="855">
        <f t="shared" si="51"/>
        <v>41.578947368421048</v>
      </c>
      <c r="BJ113" s="855">
        <f t="shared" si="51"/>
        <v>-3.5935563816604676</v>
      </c>
      <c r="BK113" s="855">
        <f t="shared" si="51"/>
        <v>-3.5935563816604676</v>
      </c>
    </row>
    <row r="114" spans="2:63" ht="15" customHeight="1" x14ac:dyDescent="0.25">
      <c r="B114" s="918" t="s">
        <v>35</v>
      </c>
      <c r="C114" s="1" t="s">
        <v>2</v>
      </c>
      <c r="D114" s="849">
        <v>105</v>
      </c>
      <c r="E114" s="849">
        <v>110</v>
      </c>
      <c r="F114" s="848">
        <v>53</v>
      </c>
      <c r="G114" s="848">
        <v>162</v>
      </c>
      <c r="H114" s="849">
        <v>140</v>
      </c>
      <c r="I114" s="849">
        <v>47</v>
      </c>
      <c r="J114" s="849">
        <v>72</v>
      </c>
      <c r="K114" s="849">
        <v>69</v>
      </c>
      <c r="L114" s="849">
        <v>85</v>
      </c>
      <c r="M114" s="849">
        <v>43</v>
      </c>
      <c r="N114" s="849">
        <v>49</v>
      </c>
      <c r="O114" s="849">
        <v>56</v>
      </c>
      <c r="P114" s="848">
        <v>76</v>
      </c>
      <c r="Q114" s="848">
        <v>81</v>
      </c>
      <c r="R114" s="851">
        <v>86.328947368421055</v>
      </c>
      <c r="S114" s="143">
        <f>100</f>
        <v>100</v>
      </c>
      <c r="T114" s="328">
        <f t="shared" si="45"/>
        <v>104.76190476190476</v>
      </c>
      <c r="U114" s="328">
        <f t="shared" si="45"/>
        <v>50.476190476190474</v>
      </c>
      <c r="V114" s="328">
        <f t="shared" si="45"/>
        <v>154.28571428571428</v>
      </c>
      <c r="W114" s="328">
        <f t="shared" si="45"/>
        <v>133.33333333333334</v>
      </c>
      <c r="X114" s="328">
        <f t="shared" si="45"/>
        <v>44.761904761904759</v>
      </c>
      <c r="Y114" s="328">
        <f t="shared" si="45"/>
        <v>68.571428571428569</v>
      </c>
      <c r="Z114" s="328">
        <f t="shared" si="45"/>
        <v>65.714285714285708</v>
      </c>
      <c r="AA114" s="328">
        <f t="shared" si="43"/>
        <v>80.952380952380949</v>
      </c>
      <c r="AB114" s="328">
        <f t="shared" si="43"/>
        <v>40.952380952380949</v>
      </c>
      <c r="AC114" s="328">
        <f t="shared" si="43"/>
        <v>46.666666666666664</v>
      </c>
      <c r="AD114" s="328">
        <f t="shared" si="43"/>
        <v>53.333333333333336</v>
      </c>
      <c r="AE114" s="328">
        <f t="shared" ref="AE114:AG114" si="73">P114*100/$D114</f>
        <v>72.38095238095238</v>
      </c>
      <c r="AF114" s="328">
        <f t="shared" si="73"/>
        <v>77.142857142857139</v>
      </c>
      <c r="AG114" s="329">
        <f t="shared" si="73"/>
        <v>82.218045112781951</v>
      </c>
      <c r="AH114" s="766">
        <v>1</v>
      </c>
      <c r="AI114" s="767">
        <v>1</v>
      </c>
      <c r="AJ114" s="767">
        <v>4</v>
      </c>
      <c r="AK114" s="767">
        <v>4</v>
      </c>
      <c r="AL114" s="767">
        <v>1</v>
      </c>
      <c r="AM114" s="767">
        <v>1</v>
      </c>
      <c r="AN114" s="767">
        <v>1</v>
      </c>
      <c r="AO114" s="767">
        <v>1</v>
      </c>
      <c r="AP114" s="767">
        <v>1</v>
      </c>
      <c r="AQ114" s="767">
        <v>1</v>
      </c>
      <c r="AR114" s="767">
        <v>1</v>
      </c>
      <c r="AS114" s="767">
        <v>1</v>
      </c>
      <c r="AT114" s="767">
        <v>4</v>
      </c>
      <c r="AU114" s="767">
        <v>6</v>
      </c>
      <c r="AV114" s="769">
        <v>7</v>
      </c>
      <c r="AX114" s="855">
        <f t="shared" si="64"/>
        <v>4.7619047619047672</v>
      </c>
      <c r="AY114" s="855">
        <f t="shared" si="62"/>
        <v>-51.81818181818182</v>
      </c>
      <c r="AZ114" s="855">
        <f t="shared" si="62"/>
        <v>205.66037735849059</v>
      </c>
      <c r="BA114" s="855">
        <f t="shared" si="62"/>
        <v>-13.580246913580252</v>
      </c>
      <c r="BB114" s="855">
        <f t="shared" si="62"/>
        <v>-66.428571428571431</v>
      </c>
      <c r="BC114" s="855">
        <f t="shared" si="62"/>
        <v>53.191489361702125</v>
      </c>
      <c r="BD114" s="855">
        <f t="shared" si="62"/>
        <v>-4.1666666666666625</v>
      </c>
      <c r="BE114" s="855">
        <f t="shared" si="62"/>
        <v>23.188405797101442</v>
      </c>
      <c r="BF114" s="855">
        <f t="shared" si="51"/>
        <v>-49.411764705882355</v>
      </c>
      <c r="BG114" s="855">
        <f t="shared" si="51"/>
        <v>13.953488372093027</v>
      </c>
      <c r="BH114" s="855">
        <f t="shared" si="51"/>
        <v>14.285714285714279</v>
      </c>
      <c r="BI114" s="855">
        <f t="shared" si="51"/>
        <v>35.714285714285722</v>
      </c>
      <c r="BJ114" s="855">
        <f t="shared" si="51"/>
        <v>6.578947368421062</v>
      </c>
      <c r="BK114" s="855">
        <f t="shared" si="51"/>
        <v>6.578947368421062</v>
      </c>
    </row>
    <row r="115" spans="2:63" ht="15" x14ac:dyDescent="0.25">
      <c r="B115" s="918"/>
      <c r="C115" s="1" t="s">
        <v>3</v>
      </c>
      <c r="D115" s="848">
        <v>348</v>
      </c>
      <c r="E115" s="848">
        <v>189</v>
      </c>
      <c r="F115" s="848">
        <v>371</v>
      </c>
      <c r="G115" s="849">
        <v>312</v>
      </c>
      <c r="H115" s="848">
        <v>642</v>
      </c>
      <c r="I115" s="849">
        <v>289</v>
      </c>
      <c r="J115" s="848">
        <v>614</v>
      </c>
      <c r="K115" s="849">
        <v>387</v>
      </c>
      <c r="L115" s="849">
        <v>285</v>
      </c>
      <c r="M115" s="849">
        <v>349</v>
      </c>
      <c r="N115" s="848">
        <v>286</v>
      </c>
      <c r="O115" s="848">
        <v>287</v>
      </c>
      <c r="P115" s="848">
        <v>416</v>
      </c>
      <c r="Q115" s="848">
        <v>427</v>
      </c>
      <c r="R115" s="851">
        <v>438.29086538461542</v>
      </c>
      <c r="S115" s="143">
        <f>100</f>
        <v>100</v>
      </c>
      <c r="T115" s="328">
        <f t="shared" si="45"/>
        <v>54.310344827586206</v>
      </c>
      <c r="U115" s="328">
        <f t="shared" si="45"/>
        <v>106.60919540229885</v>
      </c>
      <c r="V115" s="328">
        <f t="shared" si="45"/>
        <v>89.65517241379311</v>
      </c>
      <c r="W115" s="328">
        <f t="shared" si="45"/>
        <v>184.48275862068965</v>
      </c>
      <c r="X115" s="328">
        <f t="shared" si="45"/>
        <v>83.045977011494259</v>
      </c>
      <c r="Y115" s="328">
        <f t="shared" si="45"/>
        <v>176.43678160919541</v>
      </c>
      <c r="Z115" s="328">
        <f t="shared" si="45"/>
        <v>111.20689655172414</v>
      </c>
      <c r="AA115" s="328">
        <f t="shared" si="43"/>
        <v>81.896551724137936</v>
      </c>
      <c r="AB115" s="328">
        <f t="shared" si="43"/>
        <v>100.28735632183908</v>
      </c>
      <c r="AC115" s="328">
        <f t="shared" si="43"/>
        <v>82.183908045977006</v>
      </c>
      <c r="AD115" s="328">
        <f t="shared" si="43"/>
        <v>82.47126436781609</v>
      </c>
      <c r="AE115" s="328">
        <f t="shared" ref="AE115:AG115" si="74">P115*100/$D115</f>
        <v>119.54022988505747</v>
      </c>
      <c r="AF115" s="328">
        <f t="shared" si="74"/>
        <v>122.70114942528735</v>
      </c>
      <c r="AG115" s="329">
        <f t="shared" si="74"/>
        <v>125.94565097259063</v>
      </c>
      <c r="AH115" s="766">
        <v>4</v>
      </c>
      <c r="AI115" s="767">
        <v>4</v>
      </c>
      <c r="AJ115" s="767">
        <v>4</v>
      </c>
      <c r="AK115" s="767">
        <v>1</v>
      </c>
      <c r="AL115" s="767">
        <v>4</v>
      </c>
      <c r="AM115" s="767">
        <v>1</v>
      </c>
      <c r="AN115" s="767">
        <v>4</v>
      </c>
      <c r="AO115" s="767">
        <v>1</v>
      </c>
      <c r="AP115" s="767">
        <v>1</v>
      </c>
      <c r="AQ115" s="767">
        <v>1</v>
      </c>
      <c r="AR115" s="767">
        <v>4</v>
      </c>
      <c r="AS115" s="767">
        <v>4</v>
      </c>
      <c r="AT115" s="767">
        <v>4</v>
      </c>
      <c r="AU115" s="767">
        <v>6</v>
      </c>
      <c r="AV115" s="769">
        <v>7</v>
      </c>
      <c r="AX115" s="855">
        <f t="shared" si="64"/>
        <v>-45.689655172413794</v>
      </c>
      <c r="AY115" s="855">
        <f t="shared" si="62"/>
        <v>96.296296296296305</v>
      </c>
      <c r="AZ115" s="855">
        <f t="shared" si="62"/>
        <v>-15.902964959568733</v>
      </c>
      <c r="BA115" s="855">
        <f t="shared" si="62"/>
        <v>105.76923076923075</v>
      </c>
      <c r="BB115" s="855">
        <f t="shared" si="62"/>
        <v>-54.984423676012462</v>
      </c>
      <c r="BC115" s="855">
        <f t="shared" si="62"/>
        <v>112.45674740484431</v>
      </c>
      <c r="BD115" s="855">
        <f t="shared" si="62"/>
        <v>-36.970684039087956</v>
      </c>
      <c r="BE115" s="855">
        <f t="shared" si="62"/>
        <v>-26.356589147286826</v>
      </c>
      <c r="BF115" s="855">
        <f t="shared" si="51"/>
        <v>22.456140350877195</v>
      </c>
      <c r="BG115" s="855">
        <f t="shared" si="51"/>
        <v>-18.05157593123209</v>
      </c>
      <c r="BH115" s="855">
        <f t="shared" si="51"/>
        <v>0.34965034965035446</v>
      </c>
      <c r="BI115" s="855">
        <f t="shared" si="51"/>
        <v>44.947735191637641</v>
      </c>
      <c r="BJ115" s="855">
        <f t="shared" si="51"/>
        <v>2.6442307692307709</v>
      </c>
      <c r="BK115" s="855">
        <f t="shared" si="51"/>
        <v>2.6442307692307709</v>
      </c>
    </row>
    <row r="116" spans="2:63" ht="15" x14ac:dyDescent="0.25">
      <c r="B116" s="918"/>
      <c r="C116" s="1" t="s">
        <v>4</v>
      </c>
      <c r="D116" s="848">
        <v>286</v>
      </c>
      <c r="E116" s="848">
        <v>377</v>
      </c>
      <c r="F116" s="848">
        <v>494</v>
      </c>
      <c r="G116" s="848">
        <v>340</v>
      </c>
      <c r="H116" s="848">
        <v>684</v>
      </c>
      <c r="I116" s="848">
        <v>364</v>
      </c>
      <c r="J116" s="848">
        <v>463</v>
      </c>
      <c r="K116" s="848">
        <v>547</v>
      </c>
      <c r="L116" s="848">
        <v>530</v>
      </c>
      <c r="M116" s="848">
        <v>482</v>
      </c>
      <c r="N116" s="848">
        <v>363</v>
      </c>
      <c r="O116" s="848">
        <v>359</v>
      </c>
      <c r="P116" s="848">
        <v>486</v>
      </c>
      <c r="Q116" s="848">
        <v>460</v>
      </c>
      <c r="R116" s="851">
        <v>435.3909465020576</v>
      </c>
      <c r="S116" s="143">
        <f>100</f>
        <v>100</v>
      </c>
      <c r="T116" s="328">
        <f t="shared" si="45"/>
        <v>131.81818181818181</v>
      </c>
      <c r="U116" s="328">
        <f t="shared" si="45"/>
        <v>172.72727272727272</v>
      </c>
      <c r="V116" s="328">
        <f t="shared" si="45"/>
        <v>118.88111888111888</v>
      </c>
      <c r="W116" s="328">
        <f t="shared" si="45"/>
        <v>239.16083916083917</v>
      </c>
      <c r="X116" s="328">
        <f t="shared" si="45"/>
        <v>127.27272727272727</v>
      </c>
      <c r="Y116" s="328">
        <f t="shared" si="45"/>
        <v>161.88811188811189</v>
      </c>
      <c r="Z116" s="328">
        <f t="shared" si="45"/>
        <v>191.25874125874125</v>
      </c>
      <c r="AA116" s="328">
        <f t="shared" si="43"/>
        <v>185.31468531468531</v>
      </c>
      <c r="AB116" s="328">
        <f t="shared" si="43"/>
        <v>168.53146853146853</v>
      </c>
      <c r="AC116" s="328">
        <f t="shared" si="43"/>
        <v>126.92307692307692</v>
      </c>
      <c r="AD116" s="328">
        <f t="shared" si="43"/>
        <v>125.52447552447552</v>
      </c>
      <c r="AE116" s="328">
        <f t="shared" ref="AE116:AG116" si="75">P116*100/$D116</f>
        <v>169.93006993006992</v>
      </c>
      <c r="AF116" s="328">
        <f t="shared" si="75"/>
        <v>160.83916083916083</v>
      </c>
      <c r="AG116" s="329">
        <f t="shared" si="75"/>
        <v>152.23459667904112</v>
      </c>
      <c r="AH116" s="766">
        <v>4</v>
      </c>
      <c r="AI116" s="767">
        <v>4</v>
      </c>
      <c r="AJ116" s="767">
        <v>4</v>
      </c>
      <c r="AK116" s="767">
        <v>4</v>
      </c>
      <c r="AL116" s="767">
        <v>4</v>
      </c>
      <c r="AM116" s="767">
        <v>4</v>
      </c>
      <c r="AN116" s="767">
        <v>4</v>
      </c>
      <c r="AO116" s="767">
        <v>4</v>
      </c>
      <c r="AP116" s="767">
        <v>4</v>
      </c>
      <c r="AQ116" s="767">
        <v>4</v>
      </c>
      <c r="AR116" s="767">
        <v>4</v>
      </c>
      <c r="AS116" s="767">
        <v>4</v>
      </c>
      <c r="AT116" s="767">
        <v>4</v>
      </c>
      <c r="AU116" s="767">
        <v>6</v>
      </c>
      <c r="AV116" s="769">
        <v>7</v>
      </c>
      <c r="AX116" s="855">
        <f t="shared" si="64"/>
        <v>31.818181818181813</v>
      </c>
      <c r="AY116" s="855">
        <f t="shared" si="62"/>
        <v>31.034482758620683</v>
      </c>
      <c r="AZ116" s="855">
        <f t="shared" si="62"/>
        <v>-31.174089068825918</v>
      </c>
      <c r="BA116" s="855">
        <f t="shared" si="62"/>
        <v>101.17647058823529</v>
      </c>
      <c r="BB116" s="855">
        <f t="shared" si="62"/>
        <v>-46.783625730994146</v>
      </c>
      <c r="BC116" s="855">
        <f t="shared" si="62"/>
        <v>27.19780219780219</v>
      </c>
      <c r="BD116" s="855">
        <f t="shared" si="62"/>
        <v>18.142548596112306</v>
      </c>
      <c r="BE116" s="855">
        <f t="shared" si="62"/>
        <v>-3.1078610603290646</v>
      </c>
      <c r="BF116" s="855">
        <f t="shared" si="51"/>
        <v>-9.0566037735849036</v>
      </c>
      <c r="BG116" s="855">
        <f t="shared" si="51"/>
        <v>-24.688796680497926</v>
      </c>
      <c r="BH116" s="855">
        <f t="shared" si="51"/>
        <v>-1.1019283746556474</v>
      </c>
      <c r="BI116" s="855">
        <f t="shared" si="51"/>
        <v>35.376044568245121</v>
      </c>
      <c r="BJ116" s="855">
        <f t="shared" si="51"/>
        <v>-5.3497942386831259</v>
      </c>
      <c r="BK116" s="855">
        <f t="shared" si="51"/>
        <v>-5.3497942386831259</v>
      </c>
    </row>
    <row r="117" spans="2:63" ht="15" x14ac:dyDescent="0.25">
      <c r="B117" s="918"/>
      <c r="C117" s="1" t="s">
        <v>5</v>
      </c>
      <c r="D117" s="848">
        <v>785</v>
      </c>
      <c r="E117" s="848">
        <v>926</v>
      </c>
      <c r="F117" s="848">
        <v>632</v>
      </c>
      <c r="G117" s="848">
        <v>539</v>
      </c>
      <c r="H117" s="848">
        <v>366</v>
      </c>
      <c r="I117" s="848">
        <v>700</v>
      </c>
      <c r="J117" s="848">
        <v>1069</v>
      </c>
      <c r="K117" s="848">
        <v>878</v>
      </c>
      <c r="L117" s="848">
        <v>1220</v>
      </c>
      <c r="M117" s="848">
        <v>1531</v>
      </c>
      <c r="N117" s="848">
        <v>1285</v>
      </c>
      <c r="O117" s="848">
        <v>1209</v>
      </c>
      <c r="P117" s="848">
        <v>0</v>
      </c>
      <c r="Q117" s="848">
        <v>0</v>
      </c>
      <c r="R117" s="851">
        <v>0</v>
      </c>
      <c r="S117" s="143">
        <f>100</f>
        <v>100</v>
      </c>
      <c r="T117" s="328">
        <f t="shared" si="45"/>
        <v>117.96178343949045</v>
      </c>
      <c r="U117" s="328">
        <f t="shared" si="45"/>
        <v>80.509554140127392</v>
      </c>
      <c r="V117" s="328">
        <f t="shared" si="45"/>
        <v>68.662420382165607</v>
      </c>
      <c r="W117" s="328">
        <f t="shared" si="45"/>
        <v>46.624203821656053</v>
      </c>
      <c r="X117" s="328">
        <f t="shared" si="45"/>
        <v>89.171974522292999</v>
      </c>
      <c r="Y117" s="328">
        <f t="shared" si="45"/>
        <v>136.17834394904457</v>
      </c>
      <c r="Z117" s="328">
        <f t="shared" si="45"/>
        <v>111.84713375796179</v>
      </c>
      <c r="AA117" s="328">
        <f t="shared" si="43"/>
        <v>155.4140127388535</v>
      </c>
      <c r="AB117" s="328">
        <f t="shared" si="43"/>
        <v>195.03184713375796</v>
      </c>
      <c r="AC117" s="328">
        <f t="shared" si="43"/>
        <v>163.69426751592357</v>
      </c>
      <c r="AD117" s="328">
        <f t="shared" si="43"/>
        <v>154.01273885350318</v>
      </c>
      <c r="AE117" s="328">
        <f t="shared" ref="AE117:AG117" si="76">P117*100/$D117</f>
        <v>0</v>
      </c>
      <c r="AF117" s="328">
        <f t="shared" si="76"/>
        <v>0</v>
      </c>
      <c r="AG117" s="329">
        <f t="shared" si="76"/>
        <v>0</v>
      </c>
      <c r="AH117" s="766">
        <v>4</v>
      </c>
      <c r="AI117" s="767">
        <v>4</v>
      </c>
      <c r="AJ117" s="767">
        <v>4</v>
      </c>
      <c r="AK117" s="767">
        <v>4</v>
      </c>
      <c r="AL117" s="767">
        <v>4</v>
      </c>
      <c r="AM117" s="767">
        <v>4</v>
      </c>
      <c r="AN117" s="767">
        <v>4</v>
      </c>
      <c r="AO117" s="767">
        <v>4</v>
      </c>
      <c r="AP117" s="767">
        <v>4</v>
      </c>
      <c r="AQ117" s="767">
        <v>4</v>
      </c>
      <c r="AR117" s="767">
        <v>4</v>
      </c>
      <c r="AS117" s="767">
        <v>4</v>
      </c>
      <c r="AT117" s="767">
        <v>4</v>
      </c>
      <c r="AU117" s="767">
        <v>6</v>
      </c>
      <c r="AV117" s="769">
        <v>7</v>
      </c>
      <c r="AX117" s="855">
        <f t="shared" si="64"/>
        <v>17.961783439490443</v>
      </c>
      <c r="AY117" s="855">
        <f t="shared" si="62"/>
        <v>-31.749460043196542</v>
      </c>
      <c r="AZ117" s="855">
        <f t="shared" si="62"/>
        <v>-14.715189873417723</v>
      </c>
      <c r="BA117" s="855">
        <f t="shared" si="62"/>
        <v>-32.096474953617815</v>
      </c>
      <c r="BB117" s="855">
        <f t="shared" si="62"/>
        <v>91.256830601092886</v>
      </c>
      <c r="BC117" s="855">
        <f t="shared" si="62"/>
        <v>52.714285714285715</v>
      </c>
      <c r="BD117" s="855">
        <f t="shared" si="62"/>
        <v>-17.867165575304021</v>
      </c>
      <c r="BE117" s="855">
        <f t="shared" si="62"/>
        <v>38.952164009111613</v>
      </c>
      <c r="BF117" s="855">
        <f t="shared" si="51"/>
        <v>25.491803278688518</v>
      </c>
      <c r="BG117" s="855">
        <f t="shared" si="51"/>
        <v>-16.067929457870676</v>
      </c>
      <c r="BH117" s="855">
        <f t="shared" si="51"/>
        <v>-5.9143968871595343</v>
      </c>
      <c r="BI117" s="855">
        <f t="shared" si="51"/>
        <v>-100</v>
      </c>
      <c r="BJ117" s="855" t="e">
        <f t="shared" si="51"/>
        <v>#DIV/0!</v>
      </c>
      <c r="BK117" s="855" t="e">
        <f t="shared" si="51"/>
        <v>#DIV/0!</v>
      </c>
    </row>
    <row r="118" spans="2:63" ht="15" x14ac:dyDescent="0.25">
      <c r="B118" s="918"/>
      <c r="C118" s="1" t="s">
        <v>6</v>
      </c>
      <c r="D118" s="848">
        <v>1524</v>
      </c>
      <c r="E118" s="848">
        <v>1602</v>
      </c>
      <c r="F118" s="848">
        <v>1550</v>
      </c>
      <c r="G118" s="848">
        <v>1353</v>
      </c>
      <c r="H118" s="848">
        <v>1832</v>
      </c>
      <c r="I118" s="848">
        <v>1400</v>
      </c>
      <c r="J118" s="848">
        <v>2218</v>
      </c>
      <c r="K118" s="848">
        <v>1881</v>
      </c>
      <c r="L118" s="848">
        <v>2120</v>
      </c>
      <c r="M118" s="848">
        <v>2405</v>
      </c>
      <c r="N118" s="849">
        <v>1983</v>
      </c>
      <c r="O118" s="849">
        <v>1911</v>
      </c>
      <c r="P118" s="848">
        <v>978</v>
      </c>
      <c r="Q118" s="848">
        <v>968</v>
      </c>
      <c r="R118" s="851">
        <v>958.10224948875259</v>
      </c>
      <c r="S118" s="143">
        <f>100</f>
        <v>100</v>
      </c>
      <c r="T118" s="328">
        <f t="shared" si="45"/>
        <v>105.11811023622047</v>
      </c>
      <c r="U118" s="328">
        <f t="shared" si="45"/>
        <v>101.70603674540682</v>
      </c>
      <c r="V118" s="328">
        <f t="shared" si="45"/>
        <v>88.779527559055111</v>
      </c>
      <c r="W118" s="328">
        <f t="shared" si="45"/>
        <v>120.20997375328083</v>
      </c>
      <c r="X118" s="328">
        <f t="shared" si="45"/>
        <v>91.863517060367457</v>
      </c>
      <c r="Y118" s="328">
        <f t="shared" si="45"/>
        <v>145.53805774278214</v>
      </c>
      <c r="Z118" s="328">
        <f t="shared" si="45"/>
        <v>123.4251968503937</v>
      </c>
      <c r="AA118" s="328">
        <f t="shared" si="43"/>
        <v>139.10761154855643</v>
      </c>
      <c r="AB118" s="328">
        <f t="shared" si="43"/>
        <v>157.80839895013122</v>
      </c>
      <c r="AC118" s="328">
        <f t="shared" si="43"/>
        <v>130.11811023622047</v>
      </c>
      <c r="AD118" s="328">
        <f t="shared" si="43"/>
        <v>125.39370078740157</v>
      </c>
      <c r="AE118" s="328">
        <f t="shared" ref="AE118:AG118" si="77">P118*100/$D118</f>
        <v>64.173228346456696</v>
      </c>
      <c r="AF118" s="328">
        <f t="shared" si="77"/>
        <v>63.517060367454071</v>
      </c>
      <c r="AG118" s="329">
        <f t="shared" si="77"/>
        <v>62.867601672490323</v>
      </c>
      <c r="AH118" s="766">
        <v>4</v>
      </c>
      <c r="AI118" s="767">
        <v>4</v>
      </c>
      <c r="AJ118" s="767">
        <v>4</v>
      </c>
      <c r="AK118" s="767">
        <v>4</v>
      </c>
      <c r="AL118" s="767">
        <v>4</v>
      </c>
      <c r="AM118" s="767">
        <v>4</v>
      </c>
      <c r="AN118" s="767">
        <v>4</v>
      </c>
      <c r="AO118" s="767">
        <v>4</v>
      </c>
      <c r="AP118" s="767">
        <v>4</v>
      </c>
      <c r="AQ118" s="767">
        <v>4</v>
      </c>
      <c r="AR118" s="767">
        <v>1</v>
      </c>
      <c r="AS118" s="767">
        <v>1</v>
      </c>
      <c r="AT118" s="767">
        <v>4</v>
      </c>
      <c r="AU118" s="767">
        <v>6</v>
      </c>
      <c r="AV118" s="769">
        <v>7</v>
      </c>
      <c r="AX118" s="855">
        <f t="shared" si="64"/>
        <v>5.1181102362204633</v>
      </c>
      <c r="AY118" s="855">
        <f t="shared" si="62"/>
        <v>-3.2459425717852652</v>
      </c>
      <c r="AZ118" s="855">
        <f t="shared" si="62"/>
        <v>-12.709677419354836</v>
      </c>
      <c r="BA118" s="855">
        <f t="shared" si="62"/>
        <v>35.402808573540277</v>
      </c>
      <c r="BB118" s="855">
        <f t="shared" si="62"/>
        <v>-23.580786026200872</v>
      </c>
      <c r="BC118" s="855">
        <f t="shared" si="62"/>
        <v>58.428571428571431</v>
      </c>
      <c r="BD118" s="855">
        <f t="shared" si="62"/>
        <v>-15.193868349864747</v>
      </c>
      <c r="BE118" s="855">
        <f t="shared" si="62"/>
        <v>12.706007442849554</v>
      </c>
      <c r="BF118" s="855">
        <f t="shared" si="51"/>
        <v>13.443396226415105</v>
      </c>
      <c r="BG118" s="855">
        <f t="shared" si="51"/>
        <v>-17.546777546777548</v>
      </c>
      <c r="BH118" s="855">
        <f t="shared" si="51"/>
        <v>-3.6308623298033305</v>
      </c>
      <c r="BI118" s="855">
        <f t="shared" si="51"/>
        <v>-48.822605965463104</v>
      </c>
      <c r="BJ118" s="855">
        <f t="shared" si="51"/>
        <v>-1.0224948875255602</v>
      </c>
      <c r="BK118" s="855">
        <f t="shared" si="51"/>
        <v>-1.0224948875255602</v>
      </c>
    </row>
    <row r="119" spans="2:63" ht="15" x14ac:dyDescent="0.25">
      <c r="B119" s="919"/>
      <c r="C119" s="8" t="s">
        <v>7</v>
      </c>
      <c r="D119" s="850">
        <v>739</v>
      </c>
      <c r="E119" s="850">
        <v>676</v>
      </c>
      <c r="F119" s="850">
        <v>918</v>
      </c>
      <c r="G119" s="850">
        <v>814</v>
      </c>
      <c r="H119" s="850">
        <v>1466</v>
      </c>
      <c r="I119" s="850">
        <v>700</v>
      </c>
      <c r="J119" s="850">
        <v>1149</v>
      </c>
      <c r="K119" s="850">
        <v>1003</v>
      </c>
      <c r="L119" s="850">
        <v>900</v>
      </c>
      <c r="M119" s="850">
        <v>874</v>
      </c>
      <c r="N119" s="850">
        <v>698</v>
      </c>
      <c r="O119" s="850">
        <v>702</v>
      </c>
      <c r="P119" s="850">
        <v>978</v>
      </c>
      <c r="Q119" s="850">
        <v>968</v>
      </c>
      <c r="R119" s="852">
        <v>958.10224948875259</v>
      </c>
      <c r="S119" s="143">
        <f>100</f>
        <v>100</v>
      </c>
      <c r="T119" s="328">
        <f t="shared" si="45"/>
        <v>91.474966170500679</v>
      </c>
      <c r="U119" s="328">
        <f t="shared" si="45"/>
        <v>124.22192151556158</v>
      </c>
      <c r="V119" s="328">
        <f t="shared" si="45"/>
        <v>110.148849797023</v>
      </c>
      <c r="W119" s="328">
        <f t="shared" si="45"/>
        <v>198.37618403247632</v>
      </c>
      <c r="X119" s="328">
        <f t="shared" si="45"/>
        <v>94.722598105548045</v>
      </c>
      <c r="Y119" s="328">
        <f t="shared" si="45"/>
        <v>155.48037889039242</v>
      </c>
      <c r="Z119" s="328">
        <f t="shared" si="45"/>
        <v>135.72395128552097</v>
      </c>
      <c r="AA119" s="328">
        <f t="shared" si="43"/>
        <v>121.78619756427605</v>
      </c>
      <c r="AB119" s="328">
        <f t="shared" si="43"/>
        <v>118.2679296346414</v>
      </c>
      <c r="AC119" s="328">
        <f t="shared" si="43"/>
        <v>94.451962110960764</v>
      </c>
      <c r="AD119" s="328">
        <f t="shared" si="43"/>
        <v>94.993234100135325</v>
      </c>
      <c r="AE119" s="328">
        <f t="shared" ref="AE119:AG119" si="78">P119*100/$D119</f>
        <v>132.34100135317996</v>
      </c>
      <c r="AF119" s="328">
        <f t="shared" si="78"/>
        <v>130.98782138024356</v>
      </c>
      <c r="AG119" s="329">
        <f t="shared" si="78"/>
        <v>129.64847760334948</v>
      </c>
      <c r="AH119" s="770"/>
      <c r="AI119" s="771"/>
      <c r="AJ119" s="771"/>
      <c r="AK119" s="771"/>
      <c r="AL119" s="771"/>
      <c r="AM119" s="771"/>
      <c r="AN119" s="771"/>
      <c r="AO119" s="771"/>
      <c r="AP119" s="771"/>
      <c r="AQ119" s="771"/>
      <c r="AR119" s="771"/>
      <c r="AS119" s="771"/>
      <c r="AT119" s="771"/>
      <c r="AU119" s="771"/>
      <c r="AV119" s="772"/>
      <c r="AX119" s="855">
        <f t="shared" si="64"/>
        <v>-8.5250338294993284</v>
      </c>
      <c r="AY119" s="855">
        <f t="shared" si="62"/>
        <v>35.798816568047329</v>
      </c>
      <c r="AZ119" s="855">
        <f t="shared" si="62"/>
        <v>-11.328976034858385</v>
      </c>
      <c r="BA119" s="855">
        <f t="shared" si="62"/>
        <v>80.0982800982801</v>
      </c>
      <c r="BB119" s="855">
        <f t="shared" si="62"/>
        <v>-52.251023192360165</v>
      </c>
      <c r="BC119" s="855">
        <f t="shared" si="62"/>
        <v>64.142857142857139</v>
      </c>
      <c r="BD119" s="855">
        <f t="shared" si="62"/>
        <v>-12.706701479547434</v>
      </c>
      <c r="BE119" s="855">
        <f t="shared" si="62"/>
        <v>-10.269192422731809</v>
      </c>
      <c r="BF119" s="855">
        <f t="shared" si="51"/>
        <v>-2.8888888888888853</v>
      </c>
      <c r="BG119" s="855">
        <f t="shared" si="51"/>
        <v>-20.137299771167051</v>
      </c>
      <c r="BH119" s="855">
        <f t="shared" si="51"/>
        <v>0.57306590257879542</v>
      </c>
      <c r="BI119" s="855">
        <f t="shared" si="51"/>
        <v>39.316239316239312</v>
      </c>
      <c r="BJ119" s="855">
        <f t="shared" si="51"/>
        <v>-1.0224948875255602</v>
      </c>
      <c r="BK119" s="855">
        <f t="shared" si="51"/>
        <v>-1.0224948875255602</v>
      </c>
    </row>
    <row r="120" spans="2:63" ht="15" customHeight="1" x14ac:dyDescent="0.25">
      <c r="B120" s="918" t="s">
        <v>36</v>
      </c>
      <c r="C120" s="1" t="s">
        <v>2</v>
      </c>
      <c r="D120" s="849">
        <v>399</v>
      </c>
      <c r="E120" s="849">
        <v>352</v>
      </c>
      <c r="F120" s="849">
        <v>364</v>
      </c>
      <c r="G120" s="849">
        <v>327</v>
      </c>
      <c r="H120" s="849">
        <v>258</v>
      </c>
      <c r="I120" s="849">
        <v>278</v>
      </c>
      <c r="J120" s="849">
        <v>384</v>
      </c>
      <c r="K120" s="849">
        <v>314</v>
      </c>
      <c r="L120" s="849">
        <v>281</v>
      </c>
      <c r="M120" s="849">
        <v>270</v>
      </c>
      <c r="N120" s="849">
        <v>378</v>
      </c>
      <c r="O120" s="849">
        <v>281</v>
      </c>
      <c r="P120" s="848">
        <v>381</v>
      </c>
      <c r="Q120" s="848">
        <v>405</v>
      </c>
      <c r="R120" s="851">
        <v>430.5118110236221</v>
      </c>
      <c r="S120" s="143">
        <f>100</f>
        <v>100</v>
      </c>
      <c r="T120" s="328">
        <f t="shared" si="45"/>
        <v>88.220551378446117</v>
      </c>
      <c r="U120" s="328">
        <f t="shared" si="45"/>
        <v>91.228070175438603</v>
      </c>
      <c r="V120" s="328">
        <f t="shared" si="45"/>
        <v>81.954887218045116</v>
      </c>
      <c r="W120" s="328">
        <f t="shared" si="45"/>
        <v>64.661654135338352</v>
      </c>
      <c r="X120" s="328">
        <f t="shared" si="45"/>
        <v>69.674185463659143</v>
      </c>
      <c r="Y120" s="328">
        <f t="shared" si="45"/>
        <v>96.240601503759393</v>
      </c>
      <c r="Z120" s="328">
        <f t="shared" si="45"/>
        <v>78.696741854636585</v>
      </c>
      <c r="AA120" s="328">
        <f t="shared" si="43"/>
        <v>70.426065162907264</v>
      </c>
      <c r="AB120" s="328">
        <f t="shared" si="43"/>
        <v>67.669172932330824</v>
      </c>
      <c r="AC120" s="328">
        <f t="shared" si="43"/>
        <v>94.736842105263165</v>
      </c>
      <c r="AD120" s="328">
        <f t="shared" si="43"/>
        <v>70.426065162907264</v>
      </c>
      <c r="AE120" s="328">
        <f t="shared" ref="AE120:AG120" si="79">P120*100/$D120</f>
        <v>95.488721804511272</v>
      </c>
      <c r="AF120" s="328">
        <f t="shared" si="79"/>
        <v>101.50375939849624</v>
      </c>
      <c r="AG120" s="329">
        <f t="shared" si="79"/>
        <v>107.89769699840151</v>
      </c>
      <c r="AH120" s="766">
        <v>1</v>
      </c>
      <c r="AI120" s="767">
        <v>1</v>
      </c>
      <c r="AJ120" s="767">
        <v>1</v>
      </c>
      <c r="AK120" s="767">
        <v>1</v>
      </c>
      <c r="AL120" s="767">
        <v>1</v>
      </c>
      <c r="AM120" s="767">
        <v>1</v>
      </c>
      <c r="AN120" s="767">
        <v>1</v>
      </c>
      <c r="AO120" s="767">
        <v>1</v>
      </c>
      <c r="AP120" s="767">
        <v>1</v>
      </c>
      <c r="AQ120" s="767">
        <v>1</v>
      </c>
      <c r="AR120" s="767">
        <v>1</v>
      </c>
      <c r="AS120" s="767">
        <v>1</v>
      </c>
      <c r="AT120" s="767">
        <v>4</v>
      </c>
      <c r="AU120" s="767">
        <v>6</v>
      </c>
      <c r="AV120" s="769">
        <v>7</v>
      </c>
      <c r="AX120" s="855">
        <f t="shared" si="64"/>
        <v>-11.77944862155389</v>
      </c>
      <c r="AY120" s="855">
        <f t="shared" si="62"/>
        <v>3.4090909090909172</v>
      </c>
      <c r="AZ120" s="855">
        <f t="shared" si="62"/>
        <v>-10.164835164835162</v>
      </c>
      <c r="BA120" s="855">
        <f t="shared" si="62"/>
        <v>-21.100917431192656</v>
      </c>
      <c r="BB120" s="855">
        <f t="shared" si="62"/>
        <v>7.7519379844961156</v>
      </c>
      <c r="BC120" s="855">
        <f t="shared" si="62"/>
        <v>38.129496402877706</v>
      </c>
      <c r="BD120" s="855">
        <f t="shared" si="62"/>
        <v>-18.229166666666664</v>
      </c>
      <c r="BE120" s="855">
        <f t="shared" si="62"/>
        <v>-10.509554140127387</v>
      </c>
      <c r="BF120" s="855">
        <f t="shared" si="51"/>
        <v>-3.9145907473309594</v>
      </c>
      <c r="BG120" s="855">
        <f t="shared" si="51"/>
        <v>39.999999999999993</v>
      </c>
      <c r="BH120" s="855">
        <f t="shared" si="51"/>
        <v>-25.661375661375661</v>
      </c>
      <c r="BI120" s="855">
        <f t="shared" si="51"/>
        <v>35.587188612099638</v>
      </c>
      <c r="BJ120" s="855">
        <f t="shared" si="51"/>
        <v>6.2992125984252079</v>
      </c>
      <c r="BK120" s="855">
        <f t="shared" si="51"/>
        <v>6.2992125984252079</v>
      </c>
    </row>
    <row r="121" spans="2:63" ht="15" x14ac:dyDescent="0.25">
      <c r="B121" s="918"/>
      <c r="C121" s="1" t="s">
        <v>3</v>
      </c>
      <c r="D121" s="848">
        <v>701</v>
      </c>
      <c r="E121" s="848">
        <v>719</v>
      </c>
      <c r="F121" s="848">
        <v>769</v>
      </c>
      <c r="G121" s="849">
        <v>668</v>
      </c>
      <c r="H121" s="849">
        <v>601</v>
      </c>
      <c r="I121" s="849">
        <v>576</v>
      </c>
      <c r="J121" s="849">
        <v>691</v>
      </c>
      <c r="K121" s="849">
        <v>725</v>
      </c>
      <c r="L121" s="848">
        <v>765</v>
      </c>
      <c r="M121" s="848">
        <v>654</v>
      </c>
      <c r="N121" s="848">
        <v>789</v>
      </c>
      <c r="O121" s="848">
        <v>875</v>
      </c>
      <c r="P121" s="848">
        <v>1147</v>
      </c>
      <c r="Q121" s="848">
        <v>1176</v>
      </c>
      <c r="R121" s="851">
        <v>1205.7332170880559</v>
      </c>
      <c r="S121" s="143">
        <f>100</f>
        <v>100</v>
      </c>
      <c r="T121" s="328">
        <f t="shared" si="45"/>
        <v>102.56776034236805</v>
      </c>
      <c r="U121" s="328">
        <f t="shared" si="45"/>
        <v>109.70042796005706</v>
      </c>
      <c r="V121" s="328">
        <f t="shared" si="45"/>
        <v>95.292439372325248</v>
      </c>
      <c r="W121" s="328">
        <f t="shared" si="45"/>
        <v>85.734664764621968</v>
      </c>
      <c r="X121" s="328">
        <f t="shared" si="45"/>
        <v>82.168330955777463</v>
      </c>
      <c r="Y121" s="328">
        <f t="shared" si="45"/>
        <v>98.573466476462201</v>
      </c>
      <c r="Z121" s="328">
        <f t="shared" si="45"/>
        <v>103.42368045649073</v>
      </c>
      <c r="AA121" s="328">
        <f t="shared" si="43"/>
        <v>109.12981455064194</v>
      </c>
      <c r="AB121" s="328">
        <f t="shared" si="43"/>
        <v>93.295292439372332</v>
      </c>
      <c r="AC121" s="328">
        <f t="shared" si="43"/>
        <v>112.55349500713267</v>
      </c>
      <c r="AD121" s="328">
        <f t="shared" si="43"/>
        <v>124.82168330955777</v>
      </c>
      <c r="AE121" s="328">
        <f t="shared" ref="AE121:AG121" si="80">P121*100/$D121</f>
        <v>163.62339514978601</v>
      </c>
      <c r="AF121" s="328">
        <f t="shared" si="80"/>
        <v>167.76034236804566</v>
      </c>
      <c r="AG121" s="329">
        <f t="shared" si="80"/>
        <v>172.00188546191953</v>
      </c>
      <c r="AH121" s="766">
        <v>4</v>
      </c>
      <c r="AI121" s="767">
        <v>4</v>
      </c>
      <c r="AJ121" s="767">
        <v>4</v>
      </c>
      <c r="AK121" s="767">
        <v>1</v>
      </c>
      <c r="AL121" s="767">
        <v>1</v>
      </c>
      <c r="AM121" s="767">
        <v>1</v>
      </c>
      <c r="AN121" s="767">
        <v>1</v>
      </c>
      <c r="AO121" s="767">
        <v>1</v>
      </c>
      <c r="AP121" s="767">
        <v>4</v>
      </c>
      <c r="AQ121" s="767">
        <v>4</v>
      </c>
      <c r="AR121" s="767">
        <v>4</v>
      </c>
      <c r="AS121" s="767">
        <v>4</v>
      </c>
      <c r="AT121" s="767">
        <v>4</v>
      </c>
      <c r="AU121" s="767">
        <v>6</v>
      </c>
      <c r="AV121" s="769">
        <v>7</v>
      </c>
      <c r="AX121" s="855">
        <f t="shared" si="64"/>
        <v>2.5677603423680528</v>
      </c>
      <c r="AY121" s="855">
        <f t="shared" si="62"/>
        <v>6.9541029207232263</v>
      </c>
      <c r="AZ121" s="855">
        <f t="shared" si="62"/>
        <v>-13.133940182054616</v>
      </c>
      <c r="BA121" s="855">
        <f t="shared" si="62"/>
        <v>-10.029940119760482</v>
      </c>
      <c r="BB121" s="855">
        <f t="shared" si="62"/>
        <v>-4.1597337770382659</v>
      </c>
      <c r="BC121" s="855">
        <f t="shared" si="62"/>
        <v>19.965277777777768</v>
      </c>
      <c r="BD121" s="855">
        <f t="shared" si="62"/>
        <v>4.9204052098408058</v>
      </c>
      <c r="BE121" s="855">
        <f t="shared" si="62"/>
        <v>5.5172413793103559</v>
      </c>
      <c r="BF121" s="855">
        <f t="shared" si="51"/>
        <v>-14.509803921568631</v>
      </c>
      <c r="BG121" s="855">
        <f t="shared" si="51"/>
        <v>20.642201834862384</v>
      </c>
      <c r="BH121" s="855">
        <f t="shared" si="51"/>
        <v>10.899873257287695</v>
      </c>
      <c r="BI121" s="855">
        <f t="shared" si="51"/>
        <v>31.085714285714296</v>
      </c>
      <c r="BJ121" s="855">
        <f t="shared" si="51"/>
        <v>2.5283347863993111</v>
      </c>
      <c r="BK121" s="855">
        <f t="shared" si="51"/>
        <v>2.5283347863993111</v>
      </c>
    </row>
    <row r="122" spans="2:63" ht="15" x14ac:dyDescent="0.25">
      <c r="B122" s="918"/>
      <c r="C122" s="1" t="s">
        <v>4</v>
      </c>
      <c r="D122" s="848">
        <v>291</v>
      </c>
      <c r="E122" s="848">
        <v>298</v>
      </c>
      <c r="F122" s="848">
        <v>299</v>
      </c>
      <c r="G122" s="849">
        <v>286</v>
      </c>
      <c r="H122" s="849">
        <v>370</v>
      </c>
      <c r="I122" s="849">
        <v>398</v>
      </c>
      <c r="J122" s="849">
        <v>218</v>
      </c>
      <c r="K122" s="849">
        <v>262</v>
      </c>
      <c r="L122" s="848">
        <v>229</v>
      </c>
      <c r="M122" s="848">
        <v>203</v>
      </c>
      <c r="N122" s="848">
        <v>227</v>
      </c>
      <c r="O122" s="848">
        <v>249</v>
      </c>
      <c r="P122" s="848">
        <v>304</v>
      </c>
      <c r="Q122" s="848">
        <v>288</v>
      </c>
      <c r="R122" s="851">
        <v>272.84210526315786</v>
      </c>
      <c r="S122" s="143">
        <f>100</f>
        <v>100</v>
      </c>
      <c r="T122" s="328">
        <f t="shared" si="45"/>
        <v>102.40549828178695</v>
      </c>
      <c r="U122" s="328">
        <f t="shared" si="45"/>
        <v>102.74914089347079</v>
      </c>
      <c r="V122" s="328">
        <f t="shared" si="45"/>
        <v>98.281786941580762</v>
      </c>
      <c r="W122" s="328">
        <f t="shared" si="45"/>
        <v>127.14776632302406</v>
      </c>
      <c r="X122" s="328">
        <f t="shared" si="45"/>
        <v>136.76975945017182</v>
      </c>
      <c r="Y122" s="328">
        <f t="shared" si="45"/>
        <v>74.914089347079042</v>
      </c>
      <c r="Z122" s="328">
        <f t="shared" si="45"/>
        <v>90.034364261168392</v>
      </c>
      <c r="AA122" s="328">
        <f t="shared" si="43"/>
        <v>78.694158075601379</v>
      </c>
      <c r="AB122" s="328">
        <f t="shared" si="43"/>
        <v>69.7594501718213</v>
      </c>
      <c r="AC122" s="328">
        <f t="shared" si="43"/>
        <v>78.006872852233684</v>
      </c>
      <c r="AD122" s="328">
        <f t="shared" si="43"/>
        <v>85.567010309278345</v>
      </c>
      <c r="AE122" s="328">
        <f t="shared" ref="AE122:AG122" si="81">P122*100/$D122</f>
        <v>104.46735395189003</v>
      </c>
      <c r="AF122" s="328">
        <f t="shared" si="81"/>
        <v>98.969072164948457</v>
      </c>
      <c r="AG122" s="329">
        <f t="shared" si="81"/>
        <v>93.760173629951154</v>
      </c>
      <c r="AH122" s="766">
        <v>4</v>
      </c>
      <c r="AI122" s="767">
        <v>4</v>
      </c>
      <c r="AJ122" s="767">
        <v>4</v>
      </c>
      <c r="AK122" s="767">
        <v>1</v>
      </c>
      <c r="AL122" s="767">
        <v>1</v>
      </c>
      <c r="AM122" s="767">
        <v>1</v>
      </c>
      <c r="AN122" s="767">
        <v>1</v>
      </c>
      <c r="AO122" s="767">
        <v>1</v>
      </c>
      <c r="AP122" s="767">
        <v>4</v>
      </c>
      <c r="AQ122" s="767">
        <v>4</v>
      </c>
      <c r="AR122" s="767">
        <v>4</v>
      </c>
      <c r="AS122" s="767">
        <v>4</v>
      </c>
      <c r="AT122" s="767">
        <v>4</v>
      </c>
      <c r="AU122" s="767">
        <v>6</v>
      </c>
      <c r="AV122" s="769">
        <v>7</v>
      </c>
      <c r="AX122" s="855">
        <f t="shared" si="64"/>
        <v>2.405498281786933</v>
      </c>
      <c r="AY122" s="855">
        <f t="shared" si="62"/>
        <v>0.33557046979866278</v>
      </c>
      <c r="AZ122" s="855">
        <f t="shared" si="62"/>
        <v>-4.3478260869565188</v>
      </c>
      <c r="BA122" s="855">
        <f t="shared" si="62"/>
        <v>29.370629370629374</v>
      </c>
      <c r="BB122" s="855">
        <f t="shared" si="62"/>
        <v>7.5675675675675569</v>
      </c>
      <c r="BC122" s="855">
        <f t="shared" si="62"/>
        <v>-45.226130653266324</v>
      </c>
      <c r="BD122" s="855">
        <f t="shared" si="62"/>
        <v>20.183486238532101</v>
      </c>
      <c r="BE122" s="855">
        <f t="shared" si="62"/>
        <v>-12.595419847328248</v>
      </c>
      <c r="BF122" s="855">
        <f t="shared" si="51"/>
        <v>-11.353711790393017</v>
      </c>
      <c r="BG122" s="855">
        <f t="shared" si="51"/>
        <v>11.822660098522174</v>
      </c>
      <c r="BH122" s="855">
        <f t="shared" si="51"/>
        <v>9.6916299559471462</v>
      </c>
      <c r="BI122" s="855">
        <f t="shared" si="51"/>
        <v>22.088353413654627</v>
      </c>
      <c r="BJ122" s="855">
        <f t="shared" si="51"/>
        <v>-5.2631578947368478</v>
      </c>
      <c r="BK122" s="855">
        <f t="shared" si="51"/>
        <v>-5.2631578947368585</v>
      </c>
    </row>
    <row r="123" spans="2:63" ht="15" x14ac:dyDescent="0.25">
      <c r="B123" s="918"/>
      <c r="C123" s="1" t="s">
        <v>5</v>
      </c>
      <c r="D123" s="849">
        <v>0</v>
      </c>
      <c r="E123" s="849">
        <v>0</v>
      </c>
      <c r="F123" s="849">
        <v>0</v>
      </c>
      <c r="G123" s="849">
        <v>0</v>
      </c>
      <c r="H123" s="849">
        <v>0</v>
      </c>
      <c r="I123" s="849">
        <v>0</v>
      </c>
      <c r="J123" s="849">
        <v>0</v>
      </c>
      <c r="K123" s="849">
        <v>0</v>
      </c>
      <c r="L123" s="849">
        <v>0</v>
      </c>
      <c r="M123" s="849">
        <v>0</v>
      </c>
      <c r="N123" s="849">
        <v>0</v>
      </c>
      <c r="O123" s="849">
        <v>0</v>
      </c>
      <c r="P123" s="848">
        <v>0</v>
      </c>
      <c r="Q123" s="848">
        <v>0</v>
      </c>
      <c r="R123" s="851">
        <v>0</v>
      </c>
      <c r="S123" s="143">
        <f>100</f>
        <v>100</v>
      </c>
      <c r="T123" s="328" t="e">
        <f t="shared" si="45"/>
        <v>#DIV/0!</v>
      </c>
      <c r="U123" s="328" t="e">
        <f t="shared" si="45"/>
        <v>#DIV/0!</v>
      </c>
      <c r="V123" s="328" t="e">
        <f t="shared" si="45"/>
        <v>#DIV/0!</v>
      </c>
      <c r="W123" s="328" t="e">
        <f t="shared" si="45"/>
        <v>#DIV/0!</v>
      </c>
      <c r="X123" s="328" t="e">
        <f t="shared" si="45"/>
        <v>#DIV/0!</v>
      </c>
      <c r="Y123" s="328" t="e">
        <f t="shared" si="45"/>
        <v>#DIV/0!</v>
      </c>
      <c r="Z123" s="328" t="e">
        <f t="shared" si="45"/>
        <v>#DIV/0!</v>
      </c>
      <c r="AA123" s="328" t="e">
        <f t="shared" si="43"/>
        <v>#DIV/0!</v>
      </c>
      <c r="AB123" s="328" t="e">
        <f t="shared" si="43"/>
        <v>#DIV/0!</v>
      </c>
      <c r="AC123" s="328" t="e">
        <f t="shared" si="43"/>
        <v>#DIV/0!</v>
      </c>
      <c r="AD123" s="328" t="e">
        <f t="shared" si="43"/>
        <v>#DIV/0!</v>
      </c>
      <c r="AE123" s="328" t="e">
        <f t="shared" ref="AE123:AG123" si="82">P123*100/$D123</f>
        <v>#DIV/0!</v>
      </c>
      <c r="AF123" s="328" t="e">
        <f t="shared" si="82"/>
        <v>#DIV/0!</v>
      </c>
      <c r="AG123" s="329" t="e">
        <f t="shared" si="82"/>
        <v>#DIV/0!</v>
      </c>
      <c r="AH123" s="766">
        <v>1</v>
      </c>
      <c r="AI123" s="767">
        <v>1</v>
      </c>
      <c r="AJ123" s="767">
        <v>1</v>
      </c>
      <c r="AK123" s="767">
        <v>1</v>
      </c>
      <c r="AL123" s="767">
        <v>1</v>
      </c>
      <c r="AM123" s="767">
        <v>1</v>
      </c>
      <c r="AN123" s="767">
        <v>1</v>
      </c>
      <c r="AO123" s="767">
        <v>1</v>
      </c>
      <c r="AP123" s="767">
        <v>1</v>
      </c>
      <c r="AQ123" s="767">
        <v>1</v>
      </c>
      <c r="AR123" s="767">
        <v>1</v>
      </c>
      <c r="AS123" s="767">
        <v>1</v>
      </c>
      <c r="AT123" s="767">
        <v>4</v>
      </c>
      <c r="AU123" s="767">
        <v>6</v>
      </c>
      <c r="AV123" s="769">
        <v>7</v>
      </c>
      <c r="AX123" s="855" t="e">
        <f t="shared" si="64"/>
        <v>#DIV/0!</v>
      </c>
      <c r="AY123" s="855" t="e">
        <f t="shared" si="62"/>
        <v>#DIV/0!</v>
      </c>
      <c r="AZ123" s="855" t="e">
        <f t="shared" si="62"/>
        <v>#DIV/0!</v>
      </c>
      <c r="BA123" s="855" t="e">
        <f t="shared" si="62"/>
        <v>#DIV/0!</v>
      </c>
      <c r="BB123" s="855" t="e">
        <f t="shared" si="62"/>
        <v>#DIV/0!</v>
      </c>
      <c r="BC123" s="855" t="e">
        <f t="shared" si="62"/>
        <v>#DIV/0!</v>
      </c>
      <c r="BD123" s="855" t="e">
        <f t="shared" si="62"/>
        <v>#DIV/0!</v>
      </c>
      <c r="BE123" s="855" t="e">
        <f t="shared" si="62"/>
        <v>#DIV/0!</v>
      </c>
      <c r="BF123" s="855" t="e">
        <f t="shared" si="51"/>
        <v>#DIV/0!</v>
      </c>
      <c r="BG123" s="855" t="e">
        <f t="shared" si="51"/>
        <v>#DIV/0!</v>
      </c>
      <c r="BH123" s="855" t="e">
        <f t="shared" si="51"/>
        <v>#DIV/0!</v>
      </c>
      <c r="BI123" s="855" t="e">
        <f t="shared" si="51"/>
        <v>#DIV/0!</v>
      </c>
      <c r="BJ123" s="855" t="e">
        <f t="shared" si="51"/>
        <v>#DIV/0!</v>
      </c>
      <c r="BK123" s="855" t="e">
        <f t="shared" si="51"/>
        <v>#DIV/0!</v>
      </c>
    </row>
    <row r="124" spans="2:63" ht="15" x14ac:dyDescent="0.25">
      <c r="B124" s="918"/>
      <c r="C124" s="1" t="s">
        <v>6</v>
      </c>
      <c r="D124" s="849">
        <v>1391</v>
      </c>
      <c r="E124" s="849">
        <v>1369</v>
      </c>
      <c r="F124" s="849">
        <v>1432</v>
      </c>
      <c r="G124" s="849">
        <v>1281</v>
      </c>
      <c r="H124" s="849">
        <v>1229</v>
      </c>
      <c r="I124" s="849">
        <v>1252</v>
      </c>
      <c r="J124" s="849">
        <v>1293</v>
      </c>
      <c r="K124" s="849">
        <v>1301</v>
      </c>
      <c r="L124" s="849">
        <v>1275</v>
      </c>
      <c r="M124" s="849">
        <v>1127</v>
      </c>
      <c r="N124" s="849">
        <v>1394</v>
      </c>
      <c r="O124" s="849">
        <v>1405</v>
      </c>
      <c r="P124" s="848">
        <v>1832</v>
      </c>
      <c r="Q124" s="848">
        <v>1869</v>
      </c>
      <c r="R124" s="851">
        <v>1906.7472707423581</v>
      </c>
      <c r="S124" s="143">
        <f>100</f>
        <v>100</v>
      </c>
      <c r="T124" s="328">
        <f t="shared" si="45"/>
        <v>98.418404025880662</v>
      </c>
      <c r="U124" s="328">
        <f t="shared" si="45"/>
        <v>102.94751976994968</v>
      </c>
      <c r="V124" s="328">
        <f t="shared" si="45"/>
        <v>92.092020129403309</v>
      </c>
      <c r="W124" s="328">
        <f t="shared" si="45"/>
        <v>88.353702372393954</v>
      </c>
      <c r="X124" s="328">
        <f t="shared" si="45"/>
        <v>90.007189072609634</v>
      </c>
      <c r="Y124" s="328">
        <f t="shared" si="45"/>
        <v>92.954708842559313</v>
      </c>
      <c r="Z124" s="328">
        <f t="shared" si="45"/>
        <v>93.529834651329978</v>
      </c>
      <c r="AA124" s="328">
        <f t="shared" si="43"/>
        <v>91.6606757728253</v>
      </c>
      <c r="AB124" s="328">
        <f t="shared" si="43"/>
        <v>81.020848310567942</v>
      </c>
      <c r="AC124" s="328">
        <f t="shared" si="43"/>
        <v>100.215672178289</v>
      </c>
      <c r="AD124" s="328">
        <f t="shared" si="43"/>
        <v>101.00647016534867</v>
      </c>
      <c r="AE124" s="328">
        <f t="shared" ref="AE124:AG124" si="83">P124*100/$D124</f>
        <v>131.70381020848311</v>
      </c>
      <c r="AF124" s="328">
        <f t="shared" si="83"/>
        <v>134.36376707404744</v>
      </c>
      <c r="AG124" s="329">
        <f t="shared" si="83"/>
        <v>137.07744577587044</v>
      </c>
      <c r="AH124" s="766">
        <v>1</v>
      </c>
      <c r="AI124" s="767">
        <v>1</v>
      </c>
      <c r="AJ124" s="767">
        <v>1</v>
      </c>
      <c r="AK124" s="767">
        <v>1</v>
      </c>
      <c r="AL124" s="767">
        <v>1</v>
      </c>
      <c r="AM124" s="767">
        <v>1</v>
      </c>
      <c r="AN124" s="767">
        <v>1</v>
      </c>
      <c r="AO124" s="767">
        <v>1</v>
      </c>
      <c r="AP124" s="767">
        <v>1</v>
      </c>
      <c r="AQ124" s="767">
        <v>1</v>
      </c>
      <c r="AR124" s="767">
        <v>1</v>
      </c>
      <c r="AS124" s="767">
        <v>1</v>
      </c>
      <c r="AT124" s="767">
        <v>4</v>
      </c>
      <c r="AU124" s="767">
        <v>6</v>
      </c>
      <c r="AV124" s="769">
        <v>7</v>
      </c>
      <c r="AX124" s="855">
        <f t="shared" si="64"/>
        <v>-1.5815959741193431</v>
      </c>
      <c r="AY124" s="855">
        <f t="shared" si="62"/>
        <v>4.6018991964937861</v>
      </c>
      <c r="AZ124" s="855">
        <f t="shared" si="62"/>
        <v>-10.544692737430172</v>
      </c>
      <c r="BA124" s="855">
        <f t="shared" si="62"/>
        <v>-4.0593286494925884</v>
      </c>
      <c r="BB124" s="855">
        <f t="shared" si="62"/>
        <v>1.8714401952807158</v>
      </c>
      <c r="BC124" s="855">
        <f t="shared" si="62"/>
        <v>3.2747603833865879</v>
      </c>
      <c r="BD124" s="855">
        <f t="shared" si="62"/>
        <v>0.61871616395978712</v>
      </c>
      <c r="BE124" s="855">
        <f t="shared" si="62"/>
        <v>-1.9984627209838624</v>
      </c>
      <c r="BF124" s="855">
        <f t="shared" si="51"/>
        <v>-11.607843137254903</v>
      </c>
      <c r="BG124" s="855">
        <f t="shared" si="51"/>
        <v>23.691215616681461</v>
      </c>
      <c r="BH124" s="855">
        <f t="shared" si="51"/>
        <v>0.78909612625537306</v>
      </c>
      <c r="BI124" s="855">
        <f t="shared" si="51"/>
        <v>30.391459074733106</v>
      </c>
      <c r="BJ124" s="855">
        <f t="shared" si="51"/>
        <v>2.0196506550218318</v>
      </c>
      <c r="BK124" s="855">
        <f t="shared" si="51"/>
        <v>2.0196506550218318</v>
      </c>
    </row>
    <row r="125" spans="2:63" ht="15" x14ac:dyDescent="0.25">
      <c r="B125" s="919"/>
      <c r="C125" s="8" t="s">
        <v>7</v>
      </c>
      <c r="D125" s="850">
        <v>1391</v>
      </c>
      <c r="E125" s="850">
        <v>1369</v>
      </c>
      <c r="F125" s="850">
        <v>1432</v>
      </c>
      <c r="G125" s="850">
        <v>1281</v>
      </c>
      <c r="H125" s="850">
        <v>1229</v>
      </c>
      <c r="I125" s="850">
        <v>1252</v>
      </c>
      <c r="J125" s="850">
        <v>1293</v>
      </c>
      <c r="K125" s="850">
        <v>1301</v>
      </c>
      <c r="L125" s="850">
        <v>1275</v>
      </c>
      <c r="M125" s="850">
        <v>1127</v>
      </c>
      <c r="N125" s="850">
        <v>1394</v>
      </c>
      <c r="O125" s="850">
        <v>1405</v>
      </c>
      <c r="P125" s="850">
        <v>1832</v>
      </c>
      <c r="Q125" s="850">
        <v>1869</v>
      </c>
      <c r="R125" s="852">
        <v>1906.7472707423581</v>
      </c>
      <c r="S125" s="143">
        <f>100</f>
        <v>100</v>
      </c>
      <c r="T125" s="328">
        <f t="shared" si="45"/>
        <v>98.418404025880662</v>
      </c>
      <c r="U125" s="328">
        <f t="shared" si="45"/>
        <v>102.94751976994968</v>
      </c>
      <c r="V125" s="328">
        <f t="shared" si="45"/>
        <v>92.092020129403309</v>
      </c>
      <c r="W125" s="328">
        <f t="shared" si="45"/>
        <v>88.353702372393954</v>
      </c>
      <c r="X125" s="328">
        <f t="shared" si="45"/>
        <v>90.007189072609634</v>
      </c>
      <c r="Y125" s="328">
        <f t="shared" si="45"/>
        <v>92.954708842559313</v>
      </c>
      <c r="Z125" s="328">
        <f t="shared" si="45"/>
        <v>93.529834651329978</v>
      </c>
      <c r="AA125" s="328">
        <f t="shared" si="43"/>
        <v>91.6606757728253</v>
      </c>
      <c r="AB125" s="328">
        <f t="shared" si="43"/>
        <v>81.020848310567942</v>
      </c>
      <c r="AC125" s="328">
        <f t="shared" si="43"/>
        <v>100.215672178289</v>
      </c>
      <c r="AD125" s="328">
        <f t="shared" si="43"/>
        <v>101.00647016534867</v>
      </c>
      <c r="AE125" s="328">
        <f t="shared" ref="AE125:AG125" si="84">P125*100/$D125</f>
        <v>131.70381020848311</v>
      </c>
      <c r="AF125" s="328">
        <f t="shared" si="84"/>
        <v>134.36376707404744</v>
      </c>
      <c r="AG125" s="329">
        <f t="shared" si="84"/>
        <v>137.07744577587044</v>
      </c>
      <c r="AH125" s="770"/>
      <c r="AI125" s="771"/>
      <c r="AJ125" s="771"/>
      <c r="AK125" s="771"/>
      <c r="AL125" s="771"/>
      <c r="AM125" s="771"/>
      <c r="AN125" s="771"/>
      <c r="AO125" s="771"/>
      <c r="AP125" s="771"/>
      <c r="AQ125" s="771"/>
      <c r="AR125" s="771"/>
      <c r="AS125" s="771"/>
      <c r="AT125" s="771"/>
      <c r="AU125" s="771"/>
      <c r="AV125" s="772"/>
      <c r="AX125" s="855">
        <f t="shared" si="64"/>
        <v>-1.5815959741193431</v>
      </c>
      <c r="AY125" s="855">
        <f t="shared" si="62"/>
        <v>4.6018991964937861</v>
      </c>
      <c r="AZ125" s="855">
        <f t="shared" si="62"/>
        <v>-10.544692737430172</v>
      </c>
      <c r="BA125" s="855">
        <f t="shared" si="62"/>
        <v>-4.0593286494925884</v>
      </c>
      <c r="BB125" s="855">
        <f t="shared" si="62"/>
        <v>1.8714401952807158</v>
      </c>
      <c r="BC125" s="855">
        <f t="shared" si="62"/>
        <v>3.2747603833865879</v>
      </c>
      <c r="BD125" s="855">
        <f t="shared" si="62"/>
        <v>0.61871616395978712</v>
      </c>
      <c r="BE125" s="855">
        <f t="shared" si="62"/>
        <v>-1.9984627209838624</v>
      </c>
      <c r="BF125" s="855">
        <f t="shared" si="51"/>
        <v>-11.607843137254903</v>
      </c>
      <c r="BG125" s="855">
        <f t="shared" si="51"/>
        <v>23.691215616681461</v>
      </c>
      <c r="BH125" s="855">
        <f t="shared" si="51"/>
        <v>0.78909612625537306</v>
      </c>
      <c r="BI125" s="855">
        <f t="shared" si="51"/>
        <v>30.391459074733106</v>
      </c>
      <c r="BJ125" s="855">
        <f t="shared" si="51"/>
        <v>2.0196506550218318</v>
      </c>
      <c r="BK125" s="855">
        <f t="shared" si="51"/>
        <v>2.0196506550218318</v>
      </c>
    </row>
    <row r="126" spans="2:63" ht="15" customHeight="1" x14ac:dyDescent="0.25">
      <c r="B126" s="918" t="s">
        <v>37</v>
      </c>
      <c r="C126" s="1" t="s">
        <v>2</v>
      </c>
      <c r="D126" s="849">
        <v>8</v>
      </c>
      <c r="E126" s="849">
        <v>29</v>
      </c>
      <c r="F126" s="849">
        <v>42</v>
      </c>
      <c r="G126" s="849">
        <v>32</v>
      </c>
      <c r="H126" s="849">
        <v>28</v>
      </c>
      <c r="I126" s="849">
        <v>27</v>
      </c>
      <c r="J126" s="849">
        <v>15</v>
      </c>
      <c r="K126" s="849">
        <v>23</v>
      </c>
      <c r="L126" s="849">
        <v>38</v>
      </c>
      <c r="M126" s="849">
        <v>33</v>
      </c>
      <c r="N126" s="849">
        <v>43</v>
      </c>
      <c r="O126" s="849">
        <v>55</v>
      </c>
      <c r="P126" s="848">
        <v>75</v>
      </c>
      <c r="Q126" s="848">
        <v>80</v>
      </c>
      <c r="R126" s="851">
        <v>85.333333333333329</v>
      </c>
      <c r="S126" s="143">
        <f>100</f>
        <v>100</v>
      </c>
      <c r="T126" s="328">
        <f t="shared" si="45"/>
        <v>362.5</v>
      </c>
      <c r="U126" s="328">
        <f t="shared" si="45"/>
        <v>525</v>
      </c>
      <c r="V126" s="328">
        <f t="shared" si="45"/>
        <v>400</v>
      </c>
      <c r="W126" s="328">
        <f t="shared" ref="W126:AA182" si="85">H126*100/$D126</f>
        <v>350</v>
      </c>
      <c r="X126" s="328">
        <f t="shared" si="85"/>
        <v>337.5</v>
      </c>
      <c r="Y126" s="328">
        <f t="shared" si="85"/>
        <v>187.5</v>
      </c>
      <c r="Z126" s="328">
        <f t="shared" si="85"/>
        <v>287.5</v>
      </c>
      <c r="AA126" s="328">
        <f t="shared" si="43"/>
        <v>475</v>
      </c>
      <c r="AB126" s="328">
        <f t="shared" si="43"/>
        <v>412.5</v>
      </c>
      <c r="AC126" s="328">
        <f t="shared" si="43"/>
        <v>537.5</v>
      </c>
      <c r="AD126" s="328">
        <f t="shared" si="43"/>
        <v>687.5</v>
      </c>
      <c r="AE126" s="328">
        <f t="shared" ref="AE126:AG126" si="86">P126*100/$D126</f>
        <v>937.5</v>
      </c>
      <c r="AF126" s="328">
        <f t="shared" si="86"/>
        <v>1000</v>
      </c>
      <c r="AG126" s="329">
        <f t="shared" si="86"/>
        <v>1066.6666666666665</v>
      </c>
      <c r="AH126" s="766">
        <v>1</v>
      </c>
      <c r="AI126" s="767">
        <v>1</v>
      </c>
      <c r="AJ126" s="767">
        <v>1</v>
      </c>
      <c r="AK126" s="767">
        <v>1</v>
      </c>
      <c r="AL126" s="767">
        <v>1</v>
      </c>
      <c r="AM126" s="767">
        <v>1</v>
      </c>
      <c r="AN126" s="767">
        <v>1</v>
      </c>
      <c r="AO126" s="767">
        <v>1</v>
      </c>
      <c r="AP126" s="767">
        <v>1</v>
      </c>
      <c r="AQ126" s="767">
        <v>1</v>
      </c>
      <c r="AR126" s="767">
        <v>1</v>
      </c>
      <c r="AS126" s="767">
        <v>1</v>
      </c>
      <c r="AT126" s="767">
        <v>4</v>
      </c>
      <c r="AU126" s="767">
        <v>6</v>
      </c>
      <c r="AV126" s="769">
        <v>7</v>
      </c>
      <c r="AX126" s="855">
        <f t="shared" si="64"/>
        <v>262.5</v>
      </c>
      <c r="AY126" s="855">
        <f t="shared" si="62"/>
        <v>44.827586206896555</v>
      </c>
      <c r="AZ126" s="855">
        <f t="shared" si="62"/>
        <v>-23.809523809523814</v>
      </c>
      <c r="BA126" s="855">
        <f t="shared" si="62"/>
        <v>-12.5</v>
      </c>
      <c r="BB126" s="855">
        <f t="shared" si="62"/>
        <v>-3.5714285714285698</v>
      </c>
      <c r="BC126" s="855">
        <f t="shared" si="62"/>
        <v>-44.444444444444443</v>
      </c>
      <c r="BD126" s="855">
        <f t="shared" si="62"/>
        <v>53.333333333333343</v>
      </c>
      <c r="BE126" s="855">
        <f t="shared" si="62"/>
        <v>65.217391304347828</v>
      </c>
      <c r="BF126" s="855">
        <f t="shared" si="51"/>
        <v>-13.157894736842103</v>
      </c>
      <c r="BG126" s="855">
        <f t="shared" si="51"/>
        <v>30.303030303030297</v>
      </c>
      <c r="BH126" s="855">
        <f t="shared" si="51"/>
        <v>27.906976744186053</v>
      </c>
      <c r="BI126" s="855">
        <f t="shared" si="51"/>
        <v>36.363636363636353</v>
      </c>
      <c r="BJ126" s="855">
        <f t="shared" si="51"/>
        <v>6.6666666666666652</v>
      </c>
      <c r="BK126" s="855">
        <f t="shared" si="51"/>
        <v>6.6666666666666652</v>
      </c>
    </row>
    <row r="127" spans="2:63" ht="15" x14ac:dyDescent="0.25">
      <c r="B127" s="918"/>
      <c r="C127" s="1" t="s">
        <v>3</v>
      </c>
      <c r="D127" s="849">
        <v>0</v>
      </c>
      <c r="E127" s="849">
        <v>0</v>
      </c>
      <c r="F127" s="849">
        <v>0</v>
      </c>
      <c r="G127" s="849">
        <v>0</v>
      </c>
      <c r="H127" s="849">
        <v>0</v>
      </c>
      <c r="I127" s="849">
        <v>0</v>
      </c>
      <c r="J127" s="849">
        <v>0</v>
      </c>
      <c r="K127" s="849">
        <v>0</v>
      </c>
      <c r="L127" s="849">
        <v>0</v>
      </c>
      <c r="M127" s="849">
        <v>0</v>
      </c>
      <c r="N127" s="849">
        <v>0</v>
      </c>
      <c r="O127" s="849">
        <v>0</v>
      </c>
      <c r="P127" s="848">
        <v>0</v>
      </c>
      <c r="Q127" s="848">
        <v>0</v>
      </c>
      <c r="R127" s="851">
        <v>0</v>
      </c>
      <c r="S127" s="143">
        <f>100</f>
        <v>100</v>
      </c>
      <c r="T127" s="328" t="e">
        <f t="shared" ref="T127:X190" si="87">E127*100/$D127</f>
        <v>#DIV/0!</v>
      </c>
      <c r="U127" s="328" t="e">
        <f t="shared" si="87"/>
        <v>#DIV/0!</v>
      </c>
      <c r="V127" s="328" t="e">
        <f t="shared" si="87"/>
        <v>#DIV/0!</v>
      </c>
      <c r="W127" s="328" t="e">
        <f t="shared" si="85"/>
        <v>#DIV/0!</v>
      </c>
      <c r="X127" s="328" t="e">
        <f t="shared" si="85"/>
        <v>#DIV/0!</v>
      </c>
      <c r="Y127" s="328" t="e">
        <f t="shared" si="85"/>
        <v>#DIV/0!</v>
      </c>
      <c r="Z127" s="328" t="e">
        <f t="shared" si="85"/>
        <v>#DIV/0!</v>
      </c>
      <c r="AA127" s="328" t="e">
        <f t="shared" si="43"/>
        <v>#DIV/0!</v>
      </c>
      <c r="AB127" s="328" t="e">
        <f t="shared" si="43"/>
        <v>#DIV/0!</v>
      </c>
      <c r="AC127" s="328" t="e">
        <f t="shared" si="43"/>
        <v>#DIV/0!</v>
      </c>
      <c r="AD127" s="328" t="e">
        <f t="shared" si="43"/>
        <v>#DIV/0!</v>
      </c>
      <c r="AE127" s="328" t="e">
        <f t="shared" ref="AE127:AG127" si="88">P127*100/$D127</f>
        <v>#DIV/0!</v>
      </c>
      <c r="AF127" s="328" t="e">
        <f t="shared" si="88"/>
        <v>#DIV/0!</v>
      </c>
      <c r="AG127" s="329" t="e">
        <f t="shared" si="88"/>
        <v>#DIV/0!</v>
      </c>
      <c r="AH127" s="766">
        <v>1</v>
      </c>
      <c r="AI127" s="767">
        <v>1</v>
      </c>
      <c r="AJ127" s="767">
        <v>1</v>
      </c>
      <c r="AK127" s="767">
        <v>1</v>
      </c>
      <c r="AL127" s="767">
        <v>1</v>
      </c>
      <c r="AM127" s="767">
        <v>1</v>
      </c>
      <c r="AN127" s="767">
        <v>1</v>
      </c>
      <c r="AO127" s="767">
        <v>1</v>
      </c>
      <c r="AP127" s="767">
        <v>1</v>
      </c>
      <c r="AQ127" s="767">
        <v>1</v>
      </c>
      <c r="AR127" s="767">
        <v>1</v>
      </c>
      <c r="AS127" s="767">
        <v>1</v>
      </c>
      <c r="AT127" s="767">
        <v>4</v>
      </c>
      <c r="AU127" s="767">
        <v>6</v>
      </c>
      <c r="AV127" s="769">
        <v>7</v>
      </c>
      <c r="AX127" s="855" t="e">
        <f t="shared" si="64"/>
        <v>#DIV/0!</v>
      </c>
      <c r="AY127" s="855" t="e">
        <f t="shared" si="62"/>
        <v>#DIV/0!</v>
      </c>
      <c r="AZ127" s="855" t="e">
        <f t="shared" si="62"/>
        <v>#DIV/0!</v>
      </c>
      <c r="BA127" s="855" t="e">
        <f t="shared" si="62"/>
        <v>#DIV/0!</v>
      </c>
      <c r="BB127" s="855" t="e">
        <f t="shared" si="62"/>
        <v>#DIV/0!</v>
      </c>
      <c r="BC127" s="855" t="e">
        <f t="shared" si="62"/>
        <v>#DIV/0!</v>
      </c>
      <c r="BD127" s="855" t="e">
        <f t="shared" si="62"/>
        <v>#DIV/0!</v>
      </c>
      <c r="BE127" s="855" t="e">
        <f t="shared" si="62"/>
        <v>#DIV/0!</v>
      </c>
      <c r="BF127" s="855" t="e">
        <f t="shared" si="51"/>
        <v>#DIV/0!</v>
      </c>
      <c r="BG127" s="855" t="e">
        <f t="shared" si="51"/>
        <v>#DIV/0!</v>
      </c>
      <c r="BH127" s="855" t="e">
        <f t="shared" si="51"/>
        <v>#DIV/0!</v>
      </c>
      <c r="BI127" s="855" t="e">
        <f t="shared" si="51"/>
        <v>#DIV/0!</v>
      </c>
      <c r="BJ127" s="855" t="e">
        <f t="shared" si="51"/>
        <v>#DIV/0!</v>
      </c>
      <c r="BK127" s="855" t="e">
        <f t="shared" si="51"/>
        <v>#DIV/0!</v>
      </c>
    </row>
    <row r="128" spans="2:63" ht="15" x14ac:dyDescent="0.25">
      <c r="B128" s="918"/>
      <c r="C128" s="1" t="s">
        <v>4</v>
      </c>
      <c r="D128" s="849">
        <v>0</v>
      </c>
      <c r="E128" s="849">
        <v>0</v>
      </c>
      <c r="F128" s="849">
        <v>0</v>
      </c>
      <c r="G128" s="849">
        <v>0</v>
      </c>
      <c r="H128" s="849">
        <v>0</v>
      </c>
      <c r="I128" s="849">
        <v>0</v>
      </c>
      <c r="J128" s="849">
        <v>0</v>
      </c>
      <c r="K128" s="849">
        <v>0</v>
      </c>
      <c r="L128" s="849">
        <v>0</v>
      </c>
      <c r="M128" s="849">
        <v>0</v>
      </c>
      <c r="N128" s="849">
        <v>0</v>
      </c>
      <c r="O128" s="849">
        <v>0</v>
      </c>
      <c r="P128" s="848">
        <v>0</v>
      </c>
      <c r="Q128" s="848">
        <v>0</v>
      </c>
      <c r="R128" s="851">
        <v>0</v>
      </c>
      <c r="S128" s="143">
        <f>100</f>
        <v>100</v>
      </c>
      <c r="T128" s="328" t="e">
        <f t="shared" si="87"/>
        <v>#DIV/0!</v>
      </c>
      <c r="U128" s="328" t="e">
        <f t="shared" si="87"/>
        <v>#DIV/0!</v>
      </c>
      <c r="V128" s="328" t="e">
        <f t="shared" si="87"/>
        <v>#DIV/0!</v>
      </c>
      <c r="W128" s="328" t="e">
        <f t="shared" si="85"/>
        <v>#DIV/0!</v>
      </c>
      <c r="X128" s="328" t="e">
        <f t="shared" si="85"/>
        <v>#DIV/0!</v>
      </c>
      <c r="Y128" s="328" t="e">
        <f t="shared" si="85"/>
        <v>#DIV/0!</v>
      </c>
      <c r="Z128" s="328" t="e">
        <f t="shared" si="85"/>
        <v>#DIV/0!</v>
      </c>
      <c r="AA128" s="328" t="e">
        <f t="shared" si="43"/>
        <v>#DIV/0!</v>
      </c>
      <c r="AB128" s="328" t="e">
        <f t="shared" si="43"/>
        <v>#DIV/0!</v>
      </c>
      <c r="AC128" s="328" t="e">
        <f t="shared" si="43"/>
        <v>#DIV/0!</v>
      </c>
      <c r="AD128" s="328" t="e">
        <f t="shared" si="43"/>
        <v>#DIV/0!</v>
      </c>
      <c r="AE128" s="328" t="e">
        <f t="shared" ref="AE128:AG128" si="89">P128*100/$D128</f>
        <v>#DIV/0!</v>
      </c>
      <c r="AF128" s="328" t="e">
        <f t="shared" si="89"/>
        <v>#DIV/0!</v>
      </c>
      <c r="AG128" s="329" t="e">
        <f t="shared" si="89"/>
        <v>#DIV/0!</v>
      </c>
      <c r="AH128" s="766">
        <v>1</v>
      </c>
      <c r="AI128" s="767">
        <v>1</v>
      </c>
      <c r="AJ128" s="767">
        <v>1</v>
      </c>
      <c r="AK128" s="767">
        <v>1</v>
      </c>
      <c r="AL128" s="767">
        <v>1</v>
      </c>
      <c r="AM128" s="767">
        <v>1</v>
      </c>
      <c r="AN128" s="767">
        <v>1</v>
      </c>
      <c r="AO128" s="767">
        <v>1</v>
      </c>
      <c r="AP128" s="767">
        <v>1</v>
      </c>
      <c r="AQ128" s="767">
        <v>1</v>
      </c>
      <c r="AR128" s="767">
        <v>1</v>
      </c>
      <c r="AS128" s="767">
        <v>1</v>
      </c>
      <c r="AT128" s="767">
        <v>4</v>
      </c>
      <c r="AU128" s="767">
        <v>6</v>
      </c>
      <c r="AV128" s="769">
        <v>7</v>
      </c>
      <c r="AX128" s="855" t="e">
        <f t="shared" si="64"/>
        <v>#DIV/0!</v>
      </c>
      <c r="AY128" s="855" t="e">
        <f t="shared" si="62"/>
        <v>#DIV/0!</v>
      </c>
      <c r="AZ128" s="855" t="e">
        <f t="shared" si="62"/>
        <v>#DIV/0!</v>
      </c>
      <c r="BA128" s="855" t="e">
        <f t="shared" si="62"/>
        <v>#DIV/0!</v>
      </c>
      <c r="BB128" s="855" t="e">
        <f t="shared" si="62"/>
        <v>#DIV/0!</v>
      </c>
      <c r="BC128" s="855" t="e">
        <f t="shared" si="62"/>
        <v>#DIV/0!</v>
      </c>
      <c r="BD128" s="855" t="e">
        <f t="shared" si="62"/>
        <v>#DIV/0!</v>
      </c>
      <c r="BE128" s="855" t="e">
        <f t="shared" si="62"/>
        <v>#DIV/0!</v>
      </c>
      <c r="BF128" s="855" t="e">
        <f t="shared" si="51"/>
        <v>#DIV/0!</v>
      </c>
      <c r="BG128" s="855" t="e">
        <f t="shared" si="51"/>
        <v>#DIV/0!</v>
      </c>
      <c r="BH128" s="855" t="e">
        <f t="shared" si="51"/>
        <v>#DIV/0!</v>
      </c>
      <c r="BI128" s="855" t="e">
        <f t="shared" si="51"/>
        <v>#DIV/0!</v>
      </c>
      <c r="BJ128" s="855" t="e">
        <f t="shared" si="51"/>
        <v>#DIV/0!</v>
      </c>
      <c r="BK128" s="855" t="e">
        <f t="shared" si="51"/>
        <v>#DIV/0!</v>
      </c>
    </row>
    <row r="129" spans="2:63" ht="15" x14ac:dyDescent="0.25">
      <c r="B129" s="918"/>
      <c r="C129" s="1" t="s">
        <v>5</v>
      </c>
      <c r="D129" s="849">
        <v>0</v>
      </c>
      <c r="E129" s="849">
        <v>0</v>
      </c>
      <c r="F129" s="849">
        <v>0</v>
      </c>
      <c r="G129" s="849">
        <v>0</v>
      </c>
      <c r="H129" s="849">
        <v>0</v>
      </c>
      <c r="I129" s="849">
        <v>0</v>
      </c>
      <c r="J129" s="849">
        <v>0</v>
      </c>
      <c r="K129" s="849">
        <v>0</v>
      </c>
      <c r="L129" s="849">
        <v>0</v>
      </c>
      <c r="M129" s="849">
        <v>0</v>
      </c>
      <c r="N129" s="849">
        <v>0</v>
      </c>
      <c r="O129" s="849">
        <v>0</v>
      </c>
      <c r="P129" s="848">
        <v>0</v>
      </c>
      <c r="Q129" s="848">
        <v>0</v>
      </c>
      <c r="R129" s="851">
        <v>0</v>
      </c>
      <c r="S129" s="143">
        <f>100</f>
        <v>100</v>
      </c>
      <c r="T129" s="328" t="e">
        <f t="shared" si="87"/>
        <v>#DIV/0!</v>
      </c>
      <c r="U129" s="328" t="e">
        <f t="shared" si="87"/>
        <v>#DIV/0!</v>
      </c>
      <c r="V129" s="328" t="e">
        <f t="shared" si="87"/>
        <v>#DIV/0!</v>
      </c>
      <c r="W129" s="328" t="e">
        <f t="shared" si="85"/>
        <v>#DIV/0!</v>
      </c>
      <c r="X129" s="328" t="e">
        <f t="shared" si="85"/>
        <v>#DIV/0!</v>
      </c>
      <c r="Y129" s="328" t="e">
        <f t="shared" si="85"/>
        <v>#DIV/0!</v>
      </c>
      <c r="Z129" s="328" t="e">
        <f t="shared" si="85"/>
        <v>#DIV/0!</v>
      </c>
      <c r="AA129" s="328" t="e">
        <f t="shared" si="43"/>
        <v>#DIV/0!</v>
      </c>
      <c r="AB129" s="328" t="e">
        <f t="shared" si="43"/>
        <v>#DIV/0!</v>
      </c>
      <c r="AC129" s="328" t="e">
        <f t="shared" si="43"/>
        <v>#DIV/0!</v>
      </c>
      <c r="AD129" s="328" t="e">
        <f t="shared" si="43"/>
        <v>#DIV/0!</v>
      </c>
      <c r="AE129" s="328" t="e">
        <f t="shared" ref="AE129:AG129" si="90">P129*100/$D129</f>
        <v>#DIV/0!</v>
      </c>
      <c r="AF129" s="328" t="e">
        <f t="shared" si="90"/>
        <v>#DIV/0!</v>
      </c>
      <c r="AG129" s="329" t="e">
        <f t="shared" si="90"/>
        <v>#DIV/0!</v>
      </c>
      <c r="AH129" s="766">
        <v>1</v>
      </c>
      <c r="AI129" s="767">
        <v>1</v>
      </c>
      <c r="AJ129" s="767">
        <v>1</v>
      </c>
      <c r="AK129" s="767">
        <v>1</v>
      </c>
      <c r="AL129" s="767">
        <v>1</v>
      </c>
      <c r="AM129" s="767">
        <v>1</v>
      </c>
      <c r="AN129" s="767">
        <v>1</v>
      </c>
      <c r="AO129" s="767">
        <v>1</v>
      </c>
      <c r="AP129" s="767">
        <v>1</v>
      </c>
      <c r="AQ129" s="767">
        <v>1</v>
      </c>
      <c r="AR129" s="767">
        <v>1</v>
      </c>
      <c r="AS129" s="767">
        <v>1</v>
      </c>
      <c r="AT129" s="767">
        <v>4</v>
      </c>
      <c r="AU129" s="767">
        <v>6</v>
      </c>
      <c r="AV129" s="769">
        <v>7</v>
      </c>
      <c r="AX129" s="855" t="e">
        <f t="shared" si="64"/>
        <v>#DIV/0!</v>
      </c>
      <c r="AY129" s="855" t="e">
        <f t="shared" si="62"/>
        <v>#DIV/0!</v>
      </c>
      <c r="AZ129" s="855" t="e">
        <f t="shared" si="62"/>
        <v>#DIV/0!</v>
      </c>
      <c r="BA129" s="855" t="e">
        <f t="shared" si="62"/>
        <v>#DIV/0!</v>
      </c>
      <c r="BB129" s="855" t="e">
        <f t="shared" si="62"/>
        <v>#DIV/0!</v>
      </c>
      <c r="BC129" s="855" t="e">
        <f t="shared" si="62"/>
        <v>#DIV/0!</v>
      </c>
      <c r="BD129" s="855" t="e">
        <f t="shared" si="62"/>
        <v>#DIV/0!</v>
      </c>
      <c r="BE129" s="855" t="e">
        <f t="shared" si="62"/>
        <v>#DIV/0!</v>
      </c>
      <c r="BF129" s="855" t="e">
        <f t="shared" si="51"/>
        <v>#DIV/0!</v>
      </c>
      <c r="BG129" s="855" t="e">
        <f t="shared" si="51"/>
        <v>#DIV/0!</v>
      </c>
      <c r="BH129" s="855" t="e">
        <f t="shared" si="51"/>
        <v>#DIV/0!</v>
      </c>
      <c r="BI129" s="855" t="e">
        <f t="shared" si="51"/>
        <v>#DIV/0!</v>
      </c>
      <c r="BJ129" s="855" t="e">
        <f t="shared" si="51"/>
        <v>#DIV/0!</v>
      </c>
      <c r="BK129" s="855" t="e">
        <f t="shared" si="51"/>
        <v>#DIV/0!</v>
      </c>
    </row>
    <row r="130" spans="2:63" ht="15" x14ac:dyDescent="0.25">
      <c r="B130" s="918"/>
      <c r="C130" s="1" t="s">
        <v>6</v>
      </c>
      <c r="D130" s="849">
        <v>8</v>
      </c>
      <c r="E130" s="849">
        <v>29</v>
      </c>
      <c r="F130" s="849">
        <v>42</v>
      </c>
      <c r="G130" s="849">
        <v>32</v>
      </c>
      <c r="H130" s="849">
        <v>28</v>
      </c>
      <c r="I130" s="849">
        <v>27</v>
      </c>
      <c r="J130" s="849">
        <v>15</v>
      </c>
      <c r="K130" s="849">
        <v>23</v>
      </c>
      <c r="L130" s="849">
        <v>38</v>
      </c>
      <c r="M130" s="849">
        <v>33</v>
      </c>
      <c r="N130" s="849">
        <v>43</v>
      </c>
      <c r="O130" s="849">
        <v>55</v>
      </c>
      <c r="P130" s="848">
        <v>75</v>
      </c>
      <c r="Q130" s="848">
        <v>80</v>
      </c>
      <c r="R130" s="851">
        <v>85.333333333333329</v>
      </c>
      <c r="S130" s="143">
        <f>100</f>
        <v>100</v>
      </c>
      <c r="T130" s="328">
        <f t="shared" si="87"/>
        <v>362.5</v>
      </c>
      <c r="U130" s="328">
        <f t="shared" si="87"/>
        <v>525</v>
      </c>
      <c r="V130" s="328">
        <f t="shared" si="87"/>
        <v>400</v>
      </c>
      <c r="W130" s="328">
        <f t="shared" si="85"/>
        <v>350</v>
      </c>
      <c r="X130" s="328">
        <f t="shared" si="85"/>
        <v>337.5</v>
      </c>
      <c r="Y130" s="328">
        <f t="shared" si="85"/>
        <v>187.5</v>
      </c>
      <c r="Z130" s="328">
        <f t="shared" si="85"/>
        <v>287.5</v>
      </c>
      <c r="AA130" s="328">
        <f t="shared" si="43"/>
        <v>475</v>
      </c>
      <c r="AB130" s="328">
        <f t="shared" si="43"/>
        <v>412.5</v>
      </c>
      <c r="AC130" s="328">
        <f t="shared" si="43"/>
        <v>537.5</v>
      </c>
      <c r="AD130" s="328">
        <f t="shared" si="43"/>
        <v>687.5</v>
      </c>
      <c r="AE130" s="328">
        <f t="shared" ref="AE130:AG130" si="91">P130*100/$D130</f>
        <v>937.5</v>
      </c>
      <c r="AF130" s="328">
        <f t="shared" si="91"/>
        <v>1000</v>
      </c>
      <c r="AG130" s="329">
        <f t="shared" si="91"/>
        <v>1066.6666666666665</v>
      </c>
      <c r="AH130" s="766">
        <v>1</v>
      </c>
      <c r="AI130" s="767">
        <v>1</v>
      </c>
      <c r="AJ130" s="767">
        <v>1</v>
      </c>
      <c r="AK130" s="767">
        <v>1</v>
      </c>
      <c r="AL130" s="767">
        <v>1</v>
      </c>
      <c r="AM130" s="767">
        <v>1</v>
      </c>
      <c r="AN130" s="767">
        <v>1</v>
      </c>
      <c r="AO130" s="767">
        <v>1</v>
      </c>
      <c r="AP130" s="767">
        <v>1</v>
      </c>
      <c r="AQ130" s="767">
        <v>1</v>
      </c>
      <c r="AR130" s="767">
        <v>1</v>
      </c>
      <c r="AS130" s="767">
        <v>1</v>
      </c>
      <c r="AT130" s="767">
        <v>4</v>
      </c>
      <c r="AU130" s="767">
        <v>6</v>
      </c>
      <c r="AV130" s="769">
        <v>7</v>
      </c>
      <c r="AX130" s="855">
        <f t="shared" si="64"/>
        <v>262.5</v>
      </c>
      <c r="AY130" s="855">
        <f t="shared" si="62"/>
        <v>44.827586206896555</v>
      </c>
      <c r="AZ130" s="855">
        <f t="shared" si="62"/>
        <v>-23.809523809523814</v>
      </c>
      <c r="BA130" s="855">
        <f t="shared" si="62"/>
        <v>-12.5</v>
      </c>
      <c r="BB130" s="855">
        <f t="shared" si="62"/>
        <v>-3.5714285714285698</v>
      </c>
      <c r="BC130" s="855">
        <f t="shared" si="62"/>
        <v>-44.444444444444443</v>
      </c>
      <c r="BD130" s="855">
        <f t="shared" si="62"/>
        <v>53.333333333333343</v>
      </c>
      <c r="BE130" s="855">
        <f t="shared" si="62"/>
        <v>65.217391304347828</v>
      </c>
      <c r="BF130" s="855">
        <f t="shared" si="51"/>
        <v>-13.157894736842103</v>
      </c>
      <c r="BG130" s="855">
        <f t="shared" si="51"/>
        <v>30.303030303030297</v>
      </c>
      <c r="BH130" s="855">
        <f t="shared" si="51"/>
        <v>27.906976744186053</v>
      </c>
      <c r="BI130" s="855">
        <f t="shared" si="51"/>
        <v>36.363636363636353</v>
      </c>
      <c r="BJ130" s="855">
        <f t="shared" si="51"/>
        <v>6.6666666666666652</v>
      </c>
      <c r="BK130" s="855">
        <f t="shared" si="51"/>
        <v>6.6666666666666652</v>
      </c>
    </row>
    <row r="131" spans="2:63" ht="15" x14ac:dyDescent="0.25">
      <c r="B131" s="919"/>
      <c r="C131" s="8" t="s">
        <v>7</v>
      </c>
      <c r="D131" s="850">
        <v>8</v>
      </c>
      <c r="E131" s="850">
        <v>29</v>
      </c>
      <c r="F131" s="850">
        <v>42</v>
      </c>
      <c r="G131" s="850">
        <v>32</v>
      </c>
      <c r="H131" s="850">
        <v>28</v>
      </c>
      <c r="I131" s="850">
        <v>27</v>
      </c>
      <c r="J131" s="850">
        <v>15</v>
      </c>
      <c r="K131" s="850">
        <v>23</v>
      </c>
      <c r="L131" s="850">
        <v>38</v>
      </c>
      <c r="M131" s="850">
        <v>33</v>
      </c>
      <c r="N131" s="850">
        <v>43</v>
      </c>
      <c r="O131" s="850">
        <v>55</v>
      </c>
      <c r="P131" s="850">
        <v>75</v>
      </c>
      <c r="Q131" s="850">
        <v>80</v>
      </c>
      <c r="R131" s="852">
        <v>85.333333333333329</v>
      </c>
      <c r="S131" s="143">
        <f>100</f>
        <v>100</v>
      </c>
      <c r="T131" s="328">
        <f t="shared" si="87"/>
        <v>362.5</v>
      </c>
      <c r="U131" s="328">
        <f t="shared" si="87"/>
        <v>525</v>
      </c>
      <c r="V131" s="328">
        <f t="shared" si="87"/>
        <v>400</v>
      </c>
      <c r="W131" s="328">
        <f t="shared" si="85"/>
        <v>350</v>
      </c>
      <c r="X131" s="328">
        <f t="shared" si="85"/>
        <v>337.5</v>
      </c>
      <c r="Y131" s="328">
        <f t="shared" si="85"/>
        <v>187.5</v>
      </c>
      <c r="Z131" s="328">
        <f t="shared" si="85"/>
        <v>287.5</v>
      </c>
      <c r="AA131" s="328">
        <f t="shared" si="43"/>
        <v>475</v>
      </c>
      <c r="AB131" s="328">
        <f t="shared" si="43"/>
        <v>412.5</v>
      </c>
      <c r="AC131" s="328">
        <f t="shared" si="43"/>
        <v>537.5</v>
      </c>
      <c r="AD131" s="328">
        <f t="shared" si="43"/>
        <v>687.5</v>
      </c>
      <c r="AE131" s="328">
        <f t="shared" ref="AE131:AG131" si="92">P131*100/$D131</f>
        <v>937.5</v>
      </c>
      <c r="AF131" s="328">
        <f t="shared" si="92"/>
        <v>1000</v>
      </c>
      <c r="AG131" s="329">
        <f t="shared" si="92"/>
        <v>1066.6666666666665</v>
      </c>
      <c r="AH131" s="770"/>
      <c r="AI131" s="771"/>
      <c r="AJ131" s="771"/>
      <c r="AK131" s="771"/>
      <c r="AL131" s="771"/>
      <c r="AM131" s="771"/>
      <c r="AN131" s="771"/>
      <c r="AO131" s="771"/>
      <c r="AP131" s="771"/>
      <c r="AQ131" s="771"/>
      <c r="AR131" s="771"/>
      <c r="AS131" s="771"/>
      <c r="AT131" s="771"/>
      <c r="AU131" s="771"/>
      <c r="AV131" s="772"/>
      <c r="AX131" s="855">
        <f t="shared" si="64"/>
        <v>262.5</v>
      </c>
      <c r="AY131" s="855">
        <f t="shared" si="62"/>
        <v>44.827586206896555</v>
      </c>
      <c r="AZ131" s="855">
        <f t="shared" si="62"/>
        <v>-23.809523809523814</v>
      </c>
      <c r="BA131" s="855">
        <f t="shared" si="62"/>
        <v>-12.5</v>
      </c>
      <c r="BB131" s="855">
        <f t="shared" si="62"/>
        <v>-3.5714285714285698</v>
      </c>
      <c r="BC131" s="855">
        <f t="shared" si="62"/>
        <v>-44.444444444444443</v>
      </c>
      <c r="BD131" s="855">
        <f t="shared" si="62"/>
        <v>53.333333333333343</v>
      </c>
      <c r="BE131" s="855">
        <f t="shared" si="62"/>
        <v>65.217391304347828</v>
      </c>
      <c r="BF131" s="855">
        <f t="shared" si="51"/>
        <v>-13.157894736842103</v>
      </c>
      <c r="BG131" s="855">
        <f t="shared" si="51"/>
        <v>30.303030303030297</v>
      </c>
      <c r="BH131" s="855">
        <f t="shared" si="51"/>
        <v>27.906976744186053</v>
      </c>
      <c r="BI131" s="855">
        <f t="shared" si="51"/>
        <v>36.363636363636353</v>
      </c>
      <c r="BJ131" s="855">
        <f t="shared" si="51"/>
        <v>6.6666666666666652</v>
      </c>
      <c r="BK131" s="855">
        <f t="shared" si="51"/>
        <v>6.6666666666666652</v>
      </c>
    </row>
    <row r="132" spans="2:63" ht="15" customHeight="1" x14ac:dyDescent="0.25">
      <c r="B132" s="918" t="s">
        <v>38</v>
      </c>
      <c r="C132" s="1" t="s">
        <v>2</v>
      </c>
      <c r="D132" s="849">
        <v>683</v>
      </c>
      <c r="E132" s="849">
        <v>718</v>
      </c>
      <c r="F132" s="849">
        <v>623</v>
      </c>
      <c r="G132" s="849">
        <v>660</v>
      </c>
      <c r="H132" s="849">
        <v>599</v>
      </c>
      <c r="I132" s="849">
        <v>616</v>
      </c>
      <c r="J132" s="849">
        <v>865</v>
      </c>
      <c r="K132" s="849">
        <v>584</v>
      </c>
      <c r="L132" s="849">
        <v>917</v>
      </c>
      <c r="M132" s="849">
        <v>555</v>
      </c>
      <c r="N132" s="849">
        <v>824</v>
      </c>
      <c r="O132" s="849">
        <v>655</v>
      </c>
      <c r="P132" s="848">
        <v>887</v>
      </c>
      <c r="Q132" s="848">
        <v>943</v>
      </c>
      <c r="R132" s="851">
        <v>1002.5355129650507</v>
      </c>
      <c r="S132" s="143">
        <f>100</f>
        <v>100</v>
      </c>
      <c r="T132" s="328">
        <f t="shared" si="87"/>
        <v>105.12445095168374</v>
      </c>
      <c r="U132" s="328">
        <f t="shared" si="87"/>
        <v>91.215226939970719</v>
      </c>
      <c r="V132" s="328">
        <f t="shared" si="87"/>
        <v>96.632503660322115</v>
      </c>
      <c r="W132" s="328">
        <f t="shared" si="85"/>
        <v>87.701317715959007</v>
      </c>
      <c r="X132" s="328">
        <f t="shared" si="85"/>
        <v>90.190336749633971</v>
      </c>
      <c r="Y132" s="328">
        <f t="shared" si="85"/>
        <v>126.6471449487555</v>
      </c>
      <c r="Z132" s="328">
        <f t="shared" si="85"/>
        <v>85.505124450951683</v>
      </c>
      <c r="AA132" s="328">
        <f t="shared" si="43"/>
        <v>134.26061493411422</v>
      </c>
      <c r="AB132" s="328">
        <f t="shared" si="43"/>
        <v>81.259150805270863</v>
      </c>
      <c r="AC132" s="328">
        <f t="shared" si="43"/>
        <v>120.64421669106882</v>
      </c>
      <c r="AD132" s="328">
        <f t="shared" si="43"/>
        <v>95.900439238653007</v>
      </c>
      <c r="AE132" s="328">
        <f t="shared" ref="AE132:AG132" si="93">P132*100/$D132</f>
        <v>129.86822840409957</v>
      </c>
      <c r="AF132" s="328">
        <f t="shared" si="93"/>
        <v>138.06734992679355</v>
      </c>
      <c r="AG132" s="329">
        <f t="shared" si="93"/>
        <v>146.78411610030022</v>
      </c>
      <c r="AH132" s="766">
        <v>1</v>
      </c>
      <c r="AI132" s="767">
        <v>1</v>
      </c>
      <c r="AJ132" s="767">
        <v>1</v>
      </c>
      <c r="AK132" s="767">
        <v>1</v>
      </c>
      <c r="AL132" s="767">
        <v>1</v>
      </c>
      <c r="AM132" s="767">
        <v>1</v>
      </c>
      <c r="AN132" s="767">
        <v>1</v>
      </c>
      <c r="AO132" s="767">
        <v>1</v>
      </c>
      <c r="AP132" s="767">
        <v>1</v>
      </c>
      <c r="AQ132" s="767">
        <v>1</v>
      </c>
      <c r="AR132" s="767">
        <v>1</v>
      </c>
      <c r="AS132" s="767">
        <v>1</v>
      </c>
      <c r="AT132" s="767">
        <v>4</v>
      </c>
      <c r="AU132" s="767">
        <v>6</v>
      </c>
      <c r="AV132" s="769">
        <v>7</v>
      </c>
      <c r="AX132" s="855">
        <f t="shared" si="64"/>
        <v>5.1244509516837455</v>
      </c>
      <c r="AY132" s="855">
        <f t="shared" si="62"/>
        <v>-13.231197771587745</v>
      </c>
      <c r="AZ132" s="855">
        <f t="shared" si="62"/>
        <v>5.9390048154092989</v>
      </c>
      <c r="BA132" s="855">
        <f t="shared" si="62"/>
        <v>-9.2424242424242404</v>
      </c>
      <c r="BB132" s="855">
        <f t="shared" si="62"/>
        <v>2.8380634390651194</v>
      </c>
      <c r="BC132" s="855">
        <f t="shared" si="62"/>
        <v>40.422077922077925</v>
      </c>
      <c r="BD132" s="855">
        <f t="shared" si="62"/>
        <v>-32.48554913294798</v>
      </c>
      <c r="BE132" s="855">
        <f t="shared" si="62"/>
        <v>57.020547945205479</v>
      </c>
      <c r="BF132" s="855">
        <f t="shared" si="51"/>
        <v>-39.476553980370774</v>
      </c>
      <c r="BG132" s="855">
        <f t="shared" si="51"/>
        <v>48.468468468468458</v>
      </c>
      <c r="BH132" s="855">
        <f t="shared" si="51"/>
        <v>-20.509708737864074</v>
      </c>
      <c r="BI132" s="855">
        <f t="shared" si="51"/>
        <v>35.419847328244281</v>
      </c>
      <c r="BJ132" s="855">
        <f t="shared" si="51"/>
        <v>6.3134160090191571</v>
      </c>
      <c r="BK132" s="855">
        <f t="shared" si="51"/>
        <v>6.3134160090191571</v>
      </c>
    </row>
    <row r="133" spans="2:63" ht="15" x14ac:dyDescent="0.25">
      <c r="B133" s="918"/>
      <c r="C133" s="1" t="s">
        <v>3</v>
      </c>
      <c r="D133" s="849">
        <v>557</v>
      </c>
      <c r="E133" s="849">
        <v>604</v>
      </c>
      <c r="F133" s="849">
        <v>507</v>
      </c>
      <c r="G133" s="849">
        <v>470</v>
      </c>
      <c r="H133" s="848">
        <v>460</v>
      </c>
      <c r="I133" s="849">
        <v>482</v>
      </c>
      <c r="J133" s="849">
        <v>465</v>
      </c>
      <c r="K133" s="849">
        <v>493</v>
      </c>
      <c r="L133" s="849">
        <v>553</v>
      </c>
      <c r="M133" s="849">
        <v>662</v>
      </c>
      <c r="N133" s="849">
        <v>606</v>
      </c>
      <c r="O133" s="849">
        <v>594</v>
      </c>
      <c r="P133" s="848">
        <v>841</v>
      </c>
      <c r="Q133" s="848">
        <v>862</v>
      </c>
      <c r="R133" s="851">
        <v>883.52437574316286</v>
      </c>
      <c r="S133" s="143">
        <f>100</f>
        <v>100</v>
      </c>
      <c r="T133" s="328">
        <f t="shared" si="87"/>
        <v>108.43806104129264</v>
      </c>
      <c r="U133" s="328">
        <f t="shared" si="87"/>
        <v>91.02333931777379</v>
      </c>
      <c r="V133" s="328">
        <f t="shared" si="87"/>
        <v>84.380610412926387</v>
      </c>
      <c r="W133" s="328">
        <f t="shared" si="85"/>
        <v>82.585278276481148</v>
      </c>
      <c r="X133" s="328">
        <f t="shared" si="85"/>
        <v>86.535008976660677</v>
      </c>
      <c r="Y133" s="328">
        <f t="shared" si="85"/>
        <v>83.482944344703768</v>
      </c>
      <c r="Z133" s="328">
        <f t="shared" si="85"/>
        <v>88.509874326750449</v>
      </c>
      <c r="AA133" s="328">
        <f t="shared" si="43"/>
        <v>99.281867145421899</v>
      </c>
      <c r="AB133" s="328">
        <f t="shared" si="43"/>
        <v>118.85098743267504</v>
      </c>
      <c r="AC133" s="328">
        <f t="shared" si="43"/>
        <v>108.79712746858169</v>
      </c>
      <c r="AD133" s="328">
        <f t="shared" si="43"/>
        <v>106.6427289048474</v>
      </c>
      <c r="AE133" s="328">
        <f t="shared" ref="AE133:AG133" si="94">P133*100/$D133</f>
        <v>150.98743267504489</v>
      </c>
      <c r="AF133" s="328">
        <f t="shared" si="94"/>
        <v>154.7576301615799</v>
      </c>
      <c r="AG133" s="329">
        <f t="shared" si="94"/>
        <v>158.62197051044217</v>
      </c>
      <c r="AH133" s="766">
        <v>1</v>
      </c>
      <c r="AI133" s="767">
        <v>1</v>
      </c>
      <c r="AJ133" s="767">
        <v>1</v>
      </c>
      <c r="AK133" s="767">
        <v>1</v>
      </c>
      <c r="AL133" s="767">
        <v>4</v>
      </c>
      <c r="AM133" s="767">
        <v>1</v>
      </c>
      <c r="AN133" s="767">
        <v>1</v>
      </c>
      <c r="AO133" s="767">
        <v>1</v>
      </c>
      <c r="AP133" s="767">
        <v>1</v>
      </c>
      <c r="AQ133" s="767">
        <v>1</v>
      </c>
      <c r="AR133" s="767">
        <v>1</v>
      </c>
      <c r="AS133" s="767">
        <v>1</v>
      </c>
      <c r="AT133" s="767">
        <v>4</v>
      </c>
      <c r="AU133" s="767">
        <v>6</v>
      </c>
      <c r="AV133" s="769">
        <v>7</v>
      </c>
      <c r="AX133" s="855">
        <f t="shared" si="64"/>
        <v>8.4380610412926327</v>
      </c>
      <c r="AY133" s="855">
        <f t="shared" si="62"/>
        <v>-16.059602649006621</v>
      </c>
      <c r="AZ133" s="855">
        <f t="shared" si="62"/>
        <v>-7.2978303747534561</v>
      </c>
      <c r="BA133" s="855">
        <f t="shared" si="62"/>
        <v>-2.1276595744680882</v>
      </c>
      <c r="BB133" s="855">
        <f t="shared" si="62"/>
        <v>4.7826086956521685</v>
      </c>
      <c r="BC133" s="855">
        <f t="shared" si="62"/>
        <v>-3.526970954356845</v>
      </c>
      <c r="BD133" s="855">
        <f t="shared" si="62"/>
        <v>6.021505376344094</v>
      </c>
      <c r="BE133" s="855">
        <f t="shared" si="62"/>
        <v>12.170385395537519</v>
      </c>
      <c r="BF133" s="855">
        <f t="shared" si="51"/>
        <v>19.710669077757693</v>
      </c>
      <c r="BG133" s="855">
        <f t="shared" si="51"/>
        <v>-8.4592145015105693</v>
      </c>
      <c r="BH133" s="855">
        <f t="shared" si="51"/>
        <v>-1.980198019801982</v>
      </c>
      <c r="BI133" s="855">
        <f t="shared" si="51"/>
        <v>41.582491582491585</v>
      </c>
      <c r="BJ133" s="855">
        <f t="shared" si="51"/>
        <v>2.4970273483947647</v>
      </c>
      <c r="BK133" s="855">
        <f t="shared" si="51"/>
        <v>2.4970273483947647</v>
      </c>
    </row>
    <row r="134" spans="2:63" ht="15" x14ac:dyDescent="0.25">
      <c r="B134" s="918"/>
      <c r="C134" s="1" t="s">
        <v>4</v>
      </c>
      <c r="D134" s="849">
        <v>331</v>
      </c>
      <c r="E134" s="849">
        <v>345</v>
      </c>
      <c r="F134" s="849">
        <v>565</v>
      </c>
      <c r="G134" s="849">
        <v>567</v>
      </c>
      <c r="H134" s="848">
        <v>369</v>
      </c>
      <c r="I134" s="849">
        <v>324</v>
      </c>
      <c r="J134" s="849">
        <v>305</v>
      </c>
      <c r="K134" s="849">
        <v>314</v>
      </c>
      <c r="L134" s="849">
        <v>316</v>
      </c>
      <c r="M134" s="849">
        <v>291</v>
      </c>
      <c r="N134" s="849">
        <v>422</v>
      </c>
      <c r="O134" s="849">
        <v>339</v>
      </c>
      <c r="P134" s="848">
        <v>432</v>
      </c>
      <c r="Q134" s="848">
        <v>409</v>
      </c>
      <c r="R134" s="851">
        <v>387.22453703703707</v>
      </c>
      <c r="S134" s="143">
        <f>100</f>
        <v>100</v>
      </c>
      <c r="T134" s="328">
        <f t="shared" si="87"/>
        <v>104.22960725075529</v>
      </c>
      <c r="U134" s="328">
        <f t="shared" si="87"/>
        <v>170.69486404833836</v>
      </c>
      <c r="V134" s="328">
        <f t="shared" si="87"/>
        <v>171.29909365558913</v>
      </c>
      <c r="W134" s="328">
        <f t="shared" si="85"/>
        <v>111.48036253776435</v>
      </c>
      <c r="X134" s="328">
        <f t="shared" si="85"/>
        <v>97.885196374622353</v>
      </c>
      <c r="Y134" s="328">
        <f t="shared" si="85"/>
        <v>92.145015105740185</v>
      </c>
      <c r="Z134" s="328">
        <f t="shared" si="85"/>
        <v>94.864048338368576</v>
      </c>
      <c r="AA134" s="328">
        <f t="shared" si="43"/>
        <v>95.468277945619334</v>
      </c>
      <c r="AB134" s="328">
        <f t="shared" si="43"/>
        <v>87.915407854984892</v>
      </c>
      <c r="AC134" s="328">
        <f t="shared" si="43"/>
        <v>127.49244712990937</v>
      </c>
      <c r="AD134" s="328">
        <f t="shared" si="43"/>
        <v>102.41691842900302</v>
      </c>
      <c r="AE134" s="328">
        <f t="shared" ref="AE134:AG134" si="95">P134*100/$D134</f>
        <v>130.51359516616313</v>
      </c>
      <c r="AF134" s="328">
        <f t="shared" si="95"/>
        <v>123.56495468277946</v>
      </c>
      <c r="AG134" s="329">
        <f t="shared" si="95"/>
        <v>116.98626496587222</v>
      </c>
      <c r="AH134" s="766">
        <v>1</v>
      </c>
      <c r="AI134" s="767">
        <v>1</v>
      </c>
      <c r="AJ134" s="767">
        <v>1</v>
      </c>
      <c r="AK134" s="767">
        <v>1</v>
      </c>
      <c r="AL134" s="767">
        <v>4</v>
      </c>
      <c r="AM134" s="767">
        <v>1</v>
      </c>
      <c r="AN134" s="767">
        <v>1</v>
      </c>
      <c r="AO134" s="767">
        <v>1</v>
      </c>
      <c r="AP134" s="767">
        <v>1</v>
      </c>
      <c r="AQ134" s="767">
        <v>1</v>
      </c>
      <c r="AR134" s="767">
        <v>1</v>
      </c>
      <c r="AS134" s="767">
        <v>1</v>
      </c>
      <c r="AT134" s="767">
        <v>4</v>
      </c>
      <c r="AU134" s="767">
        <v>6</v>
      </c>
      <c r="AV134" s="769">
        <v>7</v>
      </c>
      <c r="AX134" s="855">
        <f t="shared" si="64"/>
        <v>4.2296072507552962</v>
      </c>
      <c r="AY134" s="855">
        <f t="shared" si="62"/>
        <v>63.768115942028977</v>
      </c>
      <c r="AZ134" s="855">
        <f t="shared" si="62"/>
        <v>0.35398230088494742</v>
      </c>
      <c r="BA134" s="855">
        <f t="shared" si="62"/>
        <v>-34.920634920634917</v>
      </c>
      <c r="BB134" s="855">
        <f t="shared" si="62"/>
        <v>-12.195121951219512</v>
      </c>
      <c r="BC134" s="855">
        <f t="shared" si="62"/>
        <v>-5.8641975308642014</v>
      </c>
      <c r="BD134" s="855">
        <f t="shared" si="62"/>
        <v>2.9508196721311553</v>
      </c>
      <c r="BE134" s="855">
        <f t="shared" si="62"/>
        <v>0.63694267515923553</v>
      </c>
      <c r="BF134" s="855">
        <f t="shared" si="51"/>
        <v>-7.9113924050632889</v>
      </c>
      <c r="BG134" s="855">
        <f t="shared" si="51"/>
        <v>45.017182130584189</v>
      </c>
      <c r="BH134" s="855">
        <f t="shared" si="51"/>
        <v>-19.66824644549763</v>
      </c>
      <c r="BI134" s="855">
        <f t="shared" si="51"/>
        <v>27.43362831858407</v>
      </c>
      <c r="BJ134" s="855">
        <f t="shared" si="51"/>
        <v>-5.32407407407407</v>
      </c>
      <c r="BK134" s="855">
        <f t="shared" si="51"/>
        <v>-5.32407407407407</v>
      </c>
    </row>
    <row r="135" spans="2:63" ht="15" x14ac:dyDescent="0.25">
      <c r="B135" s="918"/>
      <c r="C135" s="1" t="s">
        <v>5</v>
      </c>
      <c r="D135" s="849">
        <v>0</v>
      </c>
      <c r="E135" s="849">
        <v>0</v>
      </c>
      <c r="F135" s="849">
        <v>0</v>
      </c>
      <c r="G135" s="849">
        <v>0</v>
      </c>
      <c r="H135" s="849">
        <v>0</v>
      </c>
      <c r="I135" s="849">
        <v>0</v>
      </c>
      <c r="J135" s="849">
        <v>0</v>
      </c>
      <c r="K135" s="849">
        <v>0</v>
      </c>
      <c r="L135" s="849">
        <v>0</v>
      </c>
      <c r="M135" s="849">
        <v>0</v>
      </c>
      <c r="N135" s="849">
        <v>0</v>
      </c>
      <c r="O135" s="849">
        <v>0</v>
      </c>
      <c r="P135" s="848">
        <v>0</v>
      </c>
      <c r="Q135" s="848">
        <v>0</v>
      </c>
      <c r="R135" s="851">
        <v>0</v>
      </c>
      <c r="S135" s="143">
        <f>100</f>
        <v>100</v>
      </c>
      <c r="T135" s="328" t="e">
        <f t="shared" si="87"/>
        <v>#DIV/0!</v>
      </c>
      <c r="U135" s="328" t="e">
        <f t="shared" si="87"/>
        <v>#DIV/0!</v>
      </c>
      <c r="V135" s="328" t="e">
        <f t="shared" si="87"/>
        <v>#DIV/0!</v>
      </c>
      <c r="W135" s="328" t="e">
        <f t="shared" si="85"/>
        <v>#DIV/0!</v>
      </c>
      <c r="X135" s="328" t="e">
        <f t="shared" si="85"/>
        <v>#DIV/0!</v>
      </c>
      <c r="Y135" s="328" t="e">
        <f t="shared" si="85"/>
        <v>#DIV/0!</v>
      </c>
      <c r="Z135" s="328" t="e">
        <f t="shared" si="85"/>
        <v>#DIV/0!</v>
      </c>
      <c r="AA135" s="328" t="e">
        <f t="shared" si="43"/>
        <v>#DIV/0!</v>
      </c>
      <c r="AB135" s="328" t="e">
        <f t="shared" si="43"/>
        <v>#DIV/0!</v>
      </c>
      <c r="AC135" s="328" t="e">
        <f t="shared" si="43"/>
        <v>#DIV/0!</v>
      </c>
      <c r="AD135" s="328" t="e">
        <f t="shared" si="43"/>
        <v>#DIV/0!</v>
      </c>
      <c r="AE135" s="328" t="e">
        <f t="shared" ref="AE135:AG135" si="96">P135*100/$D135</f>
        <v>#DIV/0!</v>
      </c>
      <c r="AF135" s="328" t="e">
        <f t="shared" si="96"/>
        <v>#DIV/0!</v>
      </c>
      <c r="AG135" s="329" t="e">
        <f t="shared" si="96"/>
        <v>#DIV/0!</v>
      </c>
      <c r="AH135" s="766">
        <v>1</v>
      </c>
      <c r="AI135" s="767">
        <v>1</v>
      </c>
      <c r="AJ135" s="767">
        <v>1</v>
      </c>
      <c r="AK135" s="767">
        <v>1</v>
      </c>
      <c r="AL135" s="767">
        <v>1</v>
      </c>
      <c r="AM135" s="767">
        <v>1</v>
      </c>
      <c r="AN135" s="767">
        <v>1</v>
      </c>
      <c r="AO135" s="767">
        <v>1</v>
      </c>
      <c r="AP135" s="767">
        <v>1</v>
      </c>
      <c r="AQ135" s="767">
        <v>1</v>
      </c>
      <c r="AR135" s="767">
        <v>1</v>
      </c>
      <c r="AS135" s="767">
        <v>1</v>
      </c>
      <c r="AT135" s="767">
        <v>4</v>
      </c>
      <c r="AU135" s="767">
        <v>6</v>
      </c>
      <c r="AV135" s="769">
        <v>7</v>
      </c>
      <c r="AX135" s="855" t="e">
        <f t="shared" si="64"/>
        <v>#DIV/0!</v>
      </c>
      <c r="AY135" s="855" t="e">
        <f t="shared" si="62"/>
        <v>#DIV/0!</v>
      </c>
      <c r="AZ135" s="855" t="e">
        <f t="shared" si="62"/>
        <v>#DIV/0!</v>
      </c>
      <c r="BA135" s="855" t="e">
        <f t="shared" si="62"/>
        <v>#DIV/0!</v>
      </c>
      <c r="BB135" s="855" t="e">
        <f t="shared" si="62"/>
        <v>#DIV/0!</v>
      </c>
      <c r="BC135" s="855" t="e">
        <f t="shared" si="62"/>
        <v>#DIV/0!</v>
      </c>
      <c r="BD135" s="855" t="e">
        <f t="shared" si="62"/>
        <v>#DIV/0!</v>
      </c>
      <c r="BE135" s="855" t="e">
        <f t="shared" si="62"/>
        <v>#DIV/0!</v>
      </c>
      <c r="BF135" s="855" t="e">
        <f t="shared" si="51"/>
        <v>#DIV/0!</v>
      </c>
      <c r="BG135" s="855" t="e">
        <f t="shared" si="51"/>
        <v>#DIV/0!</v>
      </c>
      <c r="BH135" s="855" t="e">
        <f t="shared" si="51"/>
        <v>#DIV/0!</v>
      </c>
      <c r="BI135" s="855" t="e">
        <f t="shared" si="51"/>
        <v>#DIV/0!</v>
      </c>
      <c r="BJ135" s="855" t="e">
        <f t="shared" si="51"/>
        <v>#DIV/0!</v>
      </c>
      <c r="BK135" s="855" t="e">
        <f t="shared" si="51"/>
        <v>#DIV/0!</v>
      </c>
    </row>
    <row r="136" spans="2:63" ht="15" x14ac:dyDescent="0.25">
      <c r="B136" s="918"/>
      <c r="C136" s="1" t="s">
        <v>6</v>
      </c>
      <c r="D136" s="849">
        <v>1571</v>
      </c>
      <c r="E136" s="849">
        <v>1667</v>
      </c>
      <c r="F136" s="849">
        <v>1695</v>
      </c>
      <c r="G136" s="849">
        <v>1697</v>
      </c>
      <c r="H136" s="849">
        <v>1428</v>
      </c>
      <c r="I136" s="849">
        <v>1422</v>
      </c>
      <c r="J136" s="849">
        <v>1635</v>
      </c>
      <c r="K136" s="849">
        <v>1391</v>
      </c>
      <c r="L136" s="849">
        <v>1786</v>
      </c>
      <c r="M136" s="849">
        <v>1508</v>
      </c>
      <c r="N136" s="849">
        <v>1852</v>
      </c>
      <c r="O136" s="849">
        <v>1588</v>
      </c>
      <c r="P136" s="848">
        <v>2160</v>
      </c>
      <c r="Q136" s="848">
        <v>2214</v>
      </c>
      <c r="R136" s="851">
        <v>2269.35</v>
      </c>
      <c r="S136" s="143">
        <f>100</f>
        <v>100</v>
      </c>
      <c r="T136" s="328">
        <f t="shared" si="87"/>
        <v>106.11075747931254</v>
      </c>
      <c r="U136" s="328">
        <f t="shared" si="87"/>
        <v>107.89306174411203</v>
      </c>
      <c r="V136" s="328">
        <f t="shared" si="87"/>
        <v>108.02036919159771</v>
      </c>
      <c r="W136" s="328">
        <f t="shared" si="85"/>
        <v>90.897517504774029</v>
      </c>
      <c r="X136" s="328">
        <f t="shared" si="85"/>
        <v>90.515595162316998</v>
      </c>
      <c r="Y136" s="328">
        <f t="shared" si="85"/>
        <v>104.07383831954169</v>
      </c>
      <c r="Z136" s="328">
        <f t="shared" si="85"/>
        <v>88.542329726288983</v>
      </c>
      <c r="AA136" s="328">
        <f t="shared" si="43"/>
        <v>113.68555060471037</v>
      </c>
      <c r="AB136" s="328">
        <f t="shared" si="43"/>
        <v>95.989815404201153</v>
      </c>
      <c r="AC136" s="328">
        <f t="shared" si="43"/>
        <v>117.88669637173774</v>
      </c>
      <c r="AD136" s="328">
        <f t="shared" si="43"/>
        <v>101.08211330362826</v>
      </c>
      <c r="AE136" s="328">
        <f t="shared" ref="AE136:AG136" si="97">P136*100/$D136</f>
        <v>137.49204328453214</v>
      </c>
      <c r="AF136" s="328">
        <f t="shared" si="97"/>
        <v>140.92934436664544</v>
      </c>
      <c r="AG136" s="329">
        <f t="shared" si="97"/>
        <v>144.45257797581158</v>
      </c>
      <c r="AH136" s="766">
        <v>1</v>
      </c>
      <c r="AI136" s="767">
        <v>1</v>
      </c>
      <c r="AJ136" s="767">
        <v>1</v>
      </c>
      <c r="AK136" s="767">
        <v>1</v>
      </c>
      <c r="AL136" s="767">
        <v>1</v>
      </c>
      <c r="AM136" s="767">
        <v>1</v>
      </c>
      <c r="AN136" s="767">
        <v>1</v>
      </c>
      <c r="AO136" s="767">
        <v>1</v>
      </c>
      <c r="AP136" s="767">
        <v>1</v>
      </c>
      <c r="AQ136" s="767">
        <v>1</v>
      </c>
      <c r="AR136" s="767">
        <v>1</v>
      </c>
      <c r="AS136" s="767">
        <v>1</v>
      </c>
      <c r="AT136" s="767">
        <v>4</v>
      </c>
      <c r="AU136" s="767">
        <v>6</v>
      </c>
      <c r="AV136" s="769">
        <v>7</v>
      </c>
      <c r="AX136" s="855">
        <f t="shared" si="64"/>
        <v>6.1107574793125341</v>
      </c>
      <c r="AY136" s="855">
        <f t="shared" si="62"/>
        <v>1.6796640671865593</v>
      </c>
      <c r="AZ136" s="855">
        <f t="shared" si="62"/>
        <v>0.11799410029498247</v>
      </c>
      <c r="BA136" s="855">
        <f t="shared" si="62"/>
        <v>-15.851502651738357</v>
      </c>
      <c r="BB136" s="855">
        <f t="shared" si="62"/>
        <v>-0.42016806722688926</v>
      </c>
      <c r="BC136" s="855">
        <f t="shared" si="62"/>
        <v>14.978902953586504</v>
      </c>
      <c r="BD136" s="855">
        <f t="shared" si="62"/>
        <v>-14.923547400611625</v>
      </c>
      <c r="BE136" s="855">
        <f t="shared" si="62"/>
        <v>28.396836808051763</v>
      </c>
      <c r="BF136" s="855">
        <f t="shared" si="51"/>
        <v>-15.56550951847704</v>
      </c>
      <c r="BG136" s="855">
        <f t="shared" si="51"/>
        <v>22.811671087533149</v>
      </c>
      <c r="BH136" s="855">
        <f t="shared" si="51"/>
        <v>-14.254859611231097</v>
      </c>
      <c r="BI136" s="855">
        <f t="shared" ref="BI136:BK199" si="98">(P136/O136-1)*100</f>
        <v>36.020151133501258</v>
      </c>
      <c r="BJ136" s="855">
        <f t="shared" si="98"/>
        <v>2.4999999999999911</v>
      </c>
      <c r="BK136" s="855">
        <f t="shared" si="98"/>
        <v>2.4999999999999911</v>
      </c>
    </row>
    <row r="137" spans="2:63" ht="15" x14ac:dyDescent="0.25">
      <c r="B137" s="919"/>
      <c r="C137" s="8" t="s">
        <v>7</v>
      </c>
      <c r="D137" s="850">
        <v>1571</v>
      </c>
      <c r="E137" s="850">
        <v>1667</v>
      </c>
      <c r="F137" s="850">
        <v>1695</v>
      </c>
      <c r="G137" s="850">
        <v>1697</v>
      </c>
      <c r="H137" s="850">
        <v>1428</v>
      </c>
      <c r="I137" s="850">
        <v>1422</v>
      </c>
      <c r="J137" s="850">
        <v>1635</v>
      </c>
      <c r="K137" s="850">
        <v>1391</v>
      </c>
      <c r="L137" s="850">
        <v>1786</v>
      </c>
      <c r="M137" s="850">
        <v>1508</v>
      </c>
      <c r="N137" s="850">
        <v>1852</v>
      </c>
      <c r="O137" s="850">
        <v>1588</v>
      </c>
      <c r="P137" s="850">
        <v>2160</v>
      </c>
      <c r="Q137" s="850">
        <v>2214</v>
      </c>
      <c r="R137" s="852">
        <v>2269.35</v>
      </c>
      <c r="S137" s="143">
        <f>100</f>
        <v>100</v>
      </c>
      <c r="T137" s="328">
        <f t="shared" si="87"/>
        <v>106.11075747931254</v>
      </c>
      <c r="U137" s="328">
        <f t="shared" si="87"/>
        <v>107.89306174411203</v>
      </c>
      <c r="V137" s="328">
        <f t="shared" si="87"/>
        <v>108.02036919159771</v>
      </c>
      <c r="W137" s="328">
        <f t="shared" si="85"/>
        <v>90.897517504774029</v>
      </c>
      <c r="X137" s="328">
        <f t="shared" si="85"/>
        <v>90.515595162316998</v>
      </c>
      <c r="Y137" s="328">
        <f t="shared" si="85"/>
        <v>104.07383831954169</v>
      </c>
      <c r="Z137" s="328">
        <f t="shared" si="85"/>
        <v>88.542329726288983</v>
      </c>
      <c r="AA137" s="328">
        <f t="shared" si="43"/>
        <v>113.68555060471037</v>
      </c>
      <c r="AB137" s="328">
        <f t="shared" si="43"/>
        <v>95.989815404201153</v>
      </c>
      <c r="AC137" s="328">
        <f t="shared" si="43"/>
        <v>117.88669637173774</v>
      </c>
      <c r="AD137" s="328">
        <f t="shared" si="43"/>
        <v>101.08211330362826</v>
      </c>
      <c r="AE137" s="328">
        <f t="shared" ref="AE137:AG137" si="99">P137*100/$D137</f>
        <v>137.49204328453214</v>
      </c>
      <c r="AF137" s="328">
        <f t="shared" si="99"/>
        <v>140.92934436664544</v>
      </c>
      <c r="AG137" s="329">
        <f t="shared" si="99"/>
        <v>144.45257797581158</v>
      </c>
      <c r="AH137" s="770"/>
      <c r="AI137" s="771"/>
      <c r="AJ137" s="771"/>
      <c r="AK137" s="771"/>
      <c r="AL137" s="771"/>
      <c r="AM137" s="771"/>
      <c r="AN137" s="771"/>
      <c r="AO137" s="771"/>
      <c r="AP137" s="771"/>
      <c r="AQ137" s="771"/>
      <c r="AR137" s="771"/>
      <c r="AS137" s="771"/>
      <c r="AT137" s="771"/>
      <c r="AU137" s="771"/>
      <c r="AV137" s="772"/>
      <c r="AX137" s="855">
        <f t="shared" si="64"/>
        <v>6.1107574793125341</v>
      </c>
      <c r="AY137" s="855">
        <f t="shared" si="62"/>
        <v>1.6796640671865593</v>
      </c>
      <c r="AZ137" s="855">
        <f t="shared" si="62"/>
        <v>0.11799410029498247</v>
      </c>
      <c r="BA137" s="855">
        <f t="shared" si="62"/>
        <v>-15.851502651738357</v>
      </c>
      <c r="BB137" s="855">
        <f t="shared" si="62"/>
        <v>-0.42016806722688926</v>
      </c>
      <c r="BC137" s="855">
        <f t="shared" si="62"/>
        <v>14.978902953586504</v>
      </c>
      <c r="BD137" s="855">
        <f t="shared" si="62"/>
        <v>-14.923547400611625</v>
      </c>
      <c r="BE137" s="855">
        <f t="shared" si="62"/>
        <v>28.396836808051763</v>
      </c>
      <c r="BF137" s="855">
        <f t="shared" si="62"/>
        <v>-15.56550951847704</v>
      </c>
      <c r="BG137" s="855">
        <f t="shared" si="62"/>
        <v>22.811671087533149</v>
      </c>
      <c r="BH137" s="855">
        <f t="shared" si="62"/>
        <v>-14.254859611231097</v>
      </c>
      <c r="BI137" s="855">
        <f t="shared" si="98"/>
        <v>36.020151133501258</v>
      </c>
      <c r="BJ137" s="855">
        <f t="shared" si="98"/>
        <v>2.4999999999999911</v>
      </c>
      <c r="BK137" s="855">
        <f t="shared" si="98"/>
        <v>2.4999999999999911</v>
      </c>
    </row>
    <row r="138" spans="2:63" ht="15" customHeight="1" x14ac:dyDescent="0.25">
      <c r="B138" s="918" t="s">
        <v>39</v>
      </c>
      <c r="C138" s="1" t="s">
        <v>2</v>
      </c>
      <c r="D138" s="849">
        <v>42</v>
      </c>
      <c r="E138" s="849">
        <v>29</v>
      </c>
      <c r="F138" s="849">
        <v>23</v>
      </c>
      <c r="G138" s="849">
        <v>20</v>
      </c>
      <c r="H138" s="848">
        <v>33</v>
      </c>
      <c r="I138" s="849">
        <v>17</v>
      </c>
      <c r="J138" s="849">
        <v>15</v>
      </c>
      <c r="K138" s="849">
        <v>9</v>
      </c>
      <c r="L138" s="848">
        <v>7</v>
      </c>
      <c r="M138" s="848">
        <v>6</v>
      </c>
      <c r="N138" s="849">
        <v>5</v>
      </c>
      <c r="O138" s="848">
        <v>3</v>
      </c>
      <c r="P138" s="848">
        <v>6</v>
      </c>
      <c r="Q138" s="848">
        <v>6</v>
      </c>
      <c r="R138" s="851">
        <v>6</v>
      </c>
      <c r="S138" s="143">
        <f>100</f>
        <v>100</v>
      </c>
      <c r="T138" s="328">
        <f t="shared" si="87"/>
        <v>69.047619047619051</v>
      </c>
      <c r="U138" s="328">
        <f t="shared" si="87"/>
        <v>54.761904761904759</v>
      </c>
      <c r="V138" s="328">
        <f t="shared" si="87"/>
        <v>47.61904761904762</v>
      </c>
      <c r="W138" s="328">
        <f t="shared" si="85"/>
        <v>78.571428571428569</v>
      </c>
      <c r="X138" s="328">
        <f t="shared" si="85"/>
        <v>40.476190476190474</v>
      </c>
      <c r="Y138" s="328">
        <f t="shared" si="85"/>
        <v>35.714285714285715</v>
      </c>
      <c r="Z138" s="328">
        <f t="shared" si="85"/>
        <v>21.428571428571427</v>
      </c>
      <c r="AA138" s="328">
        <f t="shared" si="43"/>
        <v>16.666666666666668</v>
      </c>
      <c r="AB138" s="328">
        <f t="shared" si="43"/>
        <v>14.285714285714286</v>
      </c>
      <c r="AC138" s="328">
        <f t="shared" si="43"/>
        <v>11.904761904761905</v>
      </c>
      <c r="AD138" s="328">
        <f t="shared" si="43"/>
        <v>7.1428571428571432</v>
      </c>
      <c r="AE138" s="328">
        <f t="shared" ref="AE138:AG138" si="100">P138*100/$D138</f>
        <v>14.285714285714286</v>
      </c>
      <c r="AF138" s="328">
        <f t="shared" si="100"/>
        <v>14.285714285714286</v>
      </c>
      <c r="AG138" s="329">
        <f t="shared" si="100"/>
        <v>14.285714285714286</v>
      </c>
      <c r="AH138" s="766">
        <v>1</v>
      </c>
      <c r="AI138" s="767">
        <v>1</v>
      </c>
      <c r="AJ138" s="767">
        <v>1</v>
      </c>
      <c r="AK138" s="767">
        <v>1</v>
      </c>
      <c r="AL138" s="767">
        <v>4</v>
      </c>
      <c r="AM138" s="767">
        <v>1</v>
      </c>
      <c r="AN138" s="767">
        <v>1</v>
      </c>
      <c r="AO138" s="767">
        <v>1</v>
      </c>
      <c r="AP138" s="767">
        <v>4</v>
      </c>
      <c r="AQ138" s="767">
        <v>4</v>
      </c>
      <c r="AR138" s="767">
        <v>1</v>
      </c>
      <c r="AS138" s="767">
        <v>4</v>
      </c>
      <c r="AT138" s="767">
        <v>4</v>
      </c>
      <c r="AU138" s="767">
        <v>6</v>
      </c>
      <c r="AV138" s="769">
        <v>7</v>
      </c>
      <c r="AX138" s="855">
        <f t="shared" si="64"/>
        <v>-30.952380952380953</v>
      </c>
      <c r="AY138" s="855">
        <f t="shared" si="62"/>
        <v>-20.68965517241379</v>
      </c>
      <c r="AZ138" s="855">
        <f t="shared" si="62"/>
        <v>-13.043478260869568</v>
      </c>
      <c r="BA138" s="855">
        <f t="shared" si="62"/>
        <v>64.999999999999986</v>
      </c>
      <c r="BB138" s="855">
        <f t="shared" si="62"/>
        <v>-48.484848484848484</v>
      </c>
      <c r="BC138" s="855">
        <f t="shared" si="62"/>
        <v>-11.764705882352944</v>
      </c>
      <c r="BD138" s="855">
        <f t="shared" si="62"/>
        <v>-40</v>
      </c>
      <c r="BE138" s="855">
        <f t="shared" si="62"/>
        <v>-22.222222222222221</v>
      </c>
      <c r="BF138" s="855">
        <f t="shared" si="62"/>
        <v>-14.28571428571429</v>
      </c>
      <c r="BG138" s="855">
        <f t="shared" si="62"/>
        <v>-16.666666666666664</v>
      </c>
      <c r="BH138" s="855">
        <f t="shared" si="62"/>
        <v>-40</v>
      </c>
      <c r="BI138" s="855">
        <f t="shared" si="98"/>
        <v>100</v>
      </c>
      <c r="BJ138" s="855">
        <f t="shared" si="98"/>
        <v>0</v>
      </c>
      <c r="BK138" s="855">
        <f t="shared" si="98"/>
        <v>0</v>
      </c>
    </row>
    <row r="139" spans="2:63" ht="15" x14ac:dyDescent="0.25">
      <c r="B139" s="918"/>
      <c r="C139" s="1" t="s">
        <v>3</v>
      </c>
      <c r="D139" s="848">
        <v>140</v>
      </c>
      <c r="E139" s="848">
        <v>78</v>
      </c>
      <c r="F139" s="848">
        <v>74</v>
      </c>
      <c r="G139" s="848">
        <v>98</v>
      </c>
      <c r="H139" s="848">
        <v>182</v>
      </c>
      <c r="I139" s="848">
        <v>150</v>
      </c>
      <c r="J139" s="848">
        <v>583</v>
      </c>
      <c r="K139" s="848">
        <v>599</v>
      </c>
      <c r="L139" s="848">
        <v>657</v>
      </c>
      <c r="M139" s="848">
        <v>817</v>
      </c>
      <c r="N139" s="848">
        <v>960</v>
      </c>
      <c r="O139" s="848">
        <v>1177</v>
      </c>
      <c r="P139" s="848">
        <v>1396</v>
      </c>
      <c r="Q139" s="848">
        <v>1431</v>
      </c>
      <c r="R139" s="851">
        <v>1466.8775071633236</v>
      </c>
      <c r="S139" s="143">
        <f>100</f>
        <v>100</v>
      </c>
      <c r="T139" s="328">
        <f t="shared" si="87"/>
        <v>55.714285714285715</v>
      </c>
      <c r="U139" s="328">
        <f t="shared" si="87"/>
        <v>52.857142857142854</v>
      </c>
      <c r="V139" s="328">
        <f t="shared" si="87"/>
        <v>70</v>
      </c>
      <c r="W139" s="328">
        <f t="shared" si="85"/>
        <v>130</v>
      </c>
      <c r="X139" s="328">
        <f t="shared" si="85"/>
        <v>107.14285714285714</v>
      </c>
      <c r="Y139" s="328">
        <f t="shared" si="85"/>
        <v>416.42857142857144</v>
      </c>
      <c r="Z139" s="328">
        <f t="shared" si="85"/>
        <v>427.85714285714283</v>
      </c>
      <c r="AA139" s="328">
        <f t="shared" si="43"/>
        <v>469.28571428571428</v>
      </c>
      <c r="AB139" s="328">
        <f t="shared" si="43"/>
        <v>583.57142857142856</v>
      </c>
      <c r="AC139" s="328">
        <f t="shared" si="43"/>
        <v>685.71428571428567</v>
      </c>
      <c r="AD139" s="328">
        <f t="shared" si="43"/>
        <v>840.71428571428567</v>
      </c>
      <c r="AE139" s="328">
        <f t="shared" ref="AE139:AG139" si="101">P139*100/$D139</f>
        <v>997.14285714285711</v>
      </c>
      <c r="AF139" s="328">
        <f t="shared" si="101"/>
        <v>1022.1428571428571</v>
      </c>
      <c r="AG139" s="329">
        <f t="shared" si="101"/>
        <v>1047.7696479738024</v>
      </c>
      <c r="AH139" s="766">
        <v>4</v>
      </c>
      <c r="AI139" s="767">
        <v>4</v>
      </c>
      <c r="AJ139" s="767">
        <v>4</v>
      </c>
      <c r="AK139" s="767">
        <v>4</v>
      </c>
      <c r="AL139" s="767">
        <v>4</v>
      </c>
      <c r="AM139" s="767">
        <v>4</v>
      </c>
      <c r="AN139" s="767">
        <v>4</v>
      </c>
      <c r="AO139" s="767">
        <v>4</v>
      </c>
      <c r="AP139" s="767">
        <v>4</v>
      </c>
      <c r="AQ139" s="767">
        <v>4</v>
      </c>
      <c r="AR139" s="767">
        <v>4</v>
      </c>
      <c r="AS139" s="767">
        <v>4</v>
      </c>
      <c r="AT139" s="767">
        <v>4</v>
      </c>
      <c r="AU139" s="767">
        <v>6</v>
      </c>
      <c r="AV139" s="769">
        <v>7</v>
      </c>
      <c r="AX139" s="855">
        <f t="shared" si="64"/>
        <v>-44.285714285714285</v>
      </c>
      <c r="AY139" s="855">
        <f t="shared" si="62"/>
        <v>-5.1282051282051322</v>
      </c>
      <c r="AZ139" s="855">
        <f t="shared" si="62"/>
        <v>32.432432432432435</v>
      </c>
      <c r="BA139" s="855">
        <f t="shared" si="62"/>
        <v>85.714285714285722</v>
      </c>
      <c r="BB139" s="855">
        <f t="shared" si="62"/>
        <v>-17.582417582417587</v>
      </c>
      <c r="BC139" s="855">
        <f t="shared" ref="BC139:BH181" si="102">(J139/I139-1)*100</f>
        <v>288.66666666666669</v>
      </c>
      <c r="BD139" s="855">
        <f t="shared" si="102"/>
        <v>2.7444253859348233</v>
      </c>
      <c r="BE139" s="855">
        <f t="shared" si="102"/>
        <v>9.6828046744574348</v>
      </c>
      <c r="BF139" s="855">
        <f t="shared" si="102"/>
        <v>24.353120243531201</v>
      </c>
      <c r="BG139" s="855">
        <f t="shared" si="102"/>
        <v>17.503059975520195</v>
      </c>
      <c r="BH139" s="855">
        <f t="shared" si="102"/>
        <v>22.604166666666671</v>
      </c>
      <c r="BI139" s="855">
        <f t="shared" si="98"/>
        <v>18.606627017841969</v>
      </c>
      <c r="BJ139" s="855">
        <f t="shared" si="98"/>
        <v>2.5071633237822244</v>
      </c>
      <c r="BK139" s="855">
        <f t="shared" si="98"/>
        <v>2.5071633237822244</v>
      </c>
    </row>
    <row r="140" spans="2:63" ht="15" x14ac:dyDescent="0.25">
      <c r="B140" s="918"/>
      <c r="C140" s="1" t="s">
        <v>4</v>
      </c>
      <c r="D140" s="848">
        <v>887</v>
      </c>
      <c r="E140" s="848">
        <v>780</v>
      </c>
      <c r="F140" s="848">
        <v>705</v>
      </c>
      <c r="G140" s="848">
        <v>469</v>
      </c>
      <c r="H140" s="848">
        <v>520</v>
      </c>
      <c r="I140" s="848">
        <v>380</v>
      </c>
      <c r="J140" s="848">
        <v>405</v>
      </c>
      <c r="K140" s="848">
        <v>782</v>
      </c>
      <c r="L140" s="848">
        <v>710</v>
      </c>
      <c r="M140" s="848">
        <v>917</v>
      </c>
      <c r="N140" s="848">
        <v>999</v>
      </c>
      <c r="O140" s="848">
        <v>1209</v>
      </c>
      <c r="P140" s="848">
        <v>1337</v>
      </c>
      <c r="Q140" s="848">
        <v>1266</v>
      </c>
      <c r="R140" s="851">
        <v>1198.7703814510096</v>
      </c>
      <c r="S140" s="143">
        <f>100</f>
        <v>100</v>
      </c>
      <c r="T140" s="328">
        <f t="shared" si="87"/>
        <v>87.936865839909814</v>
      </c>
      <c r="U140" s="328">
        <f t="shared" si="87"/>
        <v>79.481397970687709</v>
      </c>
      <c r="V140" s="328">
        <f t="shared" si="87"/>
        <v>52.874859075535511</v>
      </c>
      <c r="W140" s="328">
        <f t="shared" si="85"/>
        <v>58.62457722660654</v>
      </c>
      <c r="X140" s="328">
        <f t="shared" si="85"/>
        <v>42.841037204058622</v>
      </c>
      <c r="Y140" s="328">
        <f t="shared" si="85"/>
        <v>45.659526493799326</v>
      </c>
      <c r="Z140" s="328">
        <f t="shared" si="85"/>
        <v>88.162344983089071</v>
      </c>
      <c r="AA140" s="328">
        <f t="shared" si="43"/>
        <v>80.045095828635851</v>
      </c>
      <c r="AB140" s="328">
        <f t="shared" si="43"/>
        <v>103.38218714768884</v>
      </c>
      <c r="AC140" s="328">
        <f t="shared" si="43"/>
        <v>112.62683201803833</v>
      </c>
      <c r="AD140" s="328">
        <f t="shared" si="43"/>
        <v>136.30214205186022</v>
      </c>
      <c r="AE140" s="328">
        <f t="shared" ref="AE140:AG140" si="103">P140*100/$D140</f>
        <v>150.73280721533257</v>
      </c>
      <c r="AF140" s="328">
        <f t="shared" si="103"/>
        <v>142.72829763246901</v>
      </c>
      <c r="AG140" s="329">
        <f t="shared" si="103"/>
        <v>135.14885923912172</v>
      </c>
      <c r="AH140" s="766">
        <v>4</v>
      </c>
      <c r="AI140" s="767">
        <v>4</v>
      </c>
      <c r="AJ140" s="767">
        <v>4</v>
      </c>
      <c r="AK140" s="767">
        <v>4</v>
      </c>
      <c r="AL140" s="767">
        <v>4</v>
      </c>
      <c r="AM140" s="767">
        <v>4</v>
      </c>
      <c r="AN140" s="767">
        <v>4</v>
      </c>
      <c r="AO140" s="767">
        <v>4</v>
      </c>
      <c r="AP140" s="767">
        <v>4</v>
      </c>
      <c r="AQ140" s="767">
        <v>4</v>
      </c>
      <c r="AR140" s="767">
        <v>4</v>
      </c>
      <c r="AS140" s="767">
        <v>4</v>
      </c>
      <c r="AT140" s="767">
        <v>4</v>
      </c>
      <c r="AU140" s="767">
        <v>6</v>
      </c>
      <c r="AV140" s="769">
        <v>7</v>
      </c>
      <c r="AX140" s="855">
        <f t="shared" si="64"/>
        <v>-12.063134160090193</v>
      </c>
      <c r="AY140" s="855">
        <f t="shared" si="64"/>
        <v>-9.615384615384615</v>
      </c>
      <c r="AZ140" s="855">
        <f t="shared" si="64"/>
        <v>-33.475177304964546</v>
      </c>
      <c r="BA140" s="855">
        <f t="shared" si="64"/>
        <v>10.874200426439229</v>
      </c>
      <c r="BB140" s="855">
        <f t="shared" si="64"/>
        <v>-26.923076923076927</v>
      </c>
      <c r="BC140" s="855">
        <f t="shared" si="102"/>
        <v>6.578947368421062</v>
      </c>
      <c r="BD140" s="855">
        <f t="shared" si="102"/>
        <v>93.086419753086432</v>
      </c>
      <c r="BE140" s="855">
        <f t="shared" si="102"/>
        <v>-9.207161125319697</v>
      </c>
      <c r="BF140" s="855">
        <f t="shared" si="102"/>
        <v>29.154929577464795</v>
      </c>
      <c r="BG140" s="855">
        <f t="shared" si="102"/>
        <v>8.9422028353326013</v>
      </c>
      <c r="BH140" s="855">
        <f t="shared" si="102"/>
        <v>21.021021021021014</v>
      </c>
      <c r="BI140" s="855">
        <f t="shared" si="98"/>
        <v>10.587262200165437</v>
      </c>
      <c r="BJ140" s="855">
        <f t="shared" si="98"/>
        <v>-5.3103964098728529</v>
      </c>
      <c r="BK140" s="855">
        <f t="shared" si="98"/>
        <v>-5.3103964098728635</v>
      </c>
    </row>
    <row r="141" spans="2:63" ht="15" x14ac:dyDescent="0.25">
      <c r="B141" s="918"/>
      <c r="C141" s="1" t="s">
        <v>5</v>
      </c>
      <c r="D141" s="848">
        <v>0</v>
      </c>
      <c r="E141" s="848">
        <v>0</v>
      </c>
      <c r="F141" s="848">
        <v>0</v>
      </c>
      <c r="G141" s="848">
        <v>270</v>
      </c>
      <c r="H141" s="848">
        <v>479</v>
      </c>
      <c r="I141" s="848">
        <v>350</v>
      </c>
      <c r="J141" s="848">
        <v>0</v>
      </c>
      <c r="K141" s="848">
        <v>0</v>
      </c>
      <c r="L141" s="848">
        <v>0</v>
      </c>
      <c r="M141" s="848">
        <v>0</v>
      </c>
      <c r="N141" s="848">
        <v>0</v>
      </c>
      <c r="O141" s="848">
        <v>0</v>
      </c>
      <c r="P141" s="848">
        <v>0</v>
      </c>
      <c r="Q141" s="848">
        <v>0</v>
      </c>
      <c r="R141" s="851">
        <v>0</v>
      </c>
      <c r="S141" s="143">
        <f>100</f>
        <v>100</v>
      </c>
      <c r="T141" s="328" t="e">
        <f t="shared" si="87"/>
        <v>#DIV/0!</v>
      </c>
      <c r="U141" s="328" t="e">
        <f t="shared" si="87"/>
        <v>#DIV/0!</v>
      </c>
      <c r="V141" s="328" t="e">
        <f t="shared" si="87"/>
        <v>#DIV/0!</v>
      </c>
      <c r="W141" s="328" t="e">
        <f t="shared" si="85"/>
        <v>#DIV/0!</v>
      </c>
      <c r="X141" s="328" t="e">
        <f t="shared" si="85"/>
        <v>#DIV/0!</v>
      </c>
      <c r="Y141" s="328" t="e">
        <f t="shared" si="85"/>
        <v>#DIV/0!</v>
      </c>
      <c r="Z141" s="328" t="e">
        <f t="shared" si="85"/>
        <v>#DIV/0!</v>
      </c>
      <c r="AA141" s="328" t="e">
        <f t="shared" si="43"/>
        <v>#DIV/0!</v>
      </c>
      <c r="AB141" s="328" t="e">
        <f t="shared" si="43"/>
        <v>#DIV/0!</v>
      </c>
      <c r="AC141" s="328" t="e">
        <f t="shared" si="43"/>
        <v>#DIV/0!</v>
      </c>
      <c r="AD141" s="328" t="e">
        <f t="shared" si="43"/>
        <v>#DIV/0!</v>
      </c>
      <c r="AE141" s="328" t="e">
        <f t="shared" ref="AE141:AG141" si="104">P141*100/$D141</f>
        <v>#DIV/0!</v>
      </c>
      <c r="AF141" s="328" t="e">
        <f t="shared" si="104"/>
        <v>#DIV/0!</v>
      </c>
      <c r="AG141" s="329" t="e">
        <f t="shared" si="104"/>
        <v>#DIV/0!</v>
      </c>
      <c r="AH141" s="766">
        <v>4</v>
      </c>
      <c r="AI141" s="767">
        <v>4</v>
      </c>
      <c r="AJ141" s="767">
        <v>4</v>
      </c>
      <c r="AK141" s="767">
        <v>4</v>
      </c>
      <c r="AL141" s="767">
        <v>4</v>
      </c>
      <c r="AM141" s="767">
        <v>4</v>
      </c>
      <c r="AN141" s="767">
        <v>4</v>
      </c>
      <c r="AO141" s="767">
        <v>4</v>
      </c>
      <c r="AP141" s="767">
        <v>4</v>
      </c>
      <c r="AQ141" s="767">
        <v>4</v>
      </c>
      <c r="AR141" s="767">
        <v>4</v>
      </c>
      <c r="AS141" s="767">
        <v>4</v>
      </c>
      <c r="AT141" s="767">
        <v>4</v>
      </c>
      <c r="AU141" s="767">
        <v>6</v>
      </c>
      <c r="AV141" s="769">
        <v>7</v>
      </c>
      <c r="AX141" s="855" t="e">
        <f t="shared" si="64"/>
        <v>#DIV/0!</v>
      </c>
      <c r="AY141" s="855" t="e">
        <f t="shared" si="64"/>
        <v>#DIV/0!</v>
      </c>
      <c r="AZ141" s="855" t="e">
        <f t="shared" si="64"/>
        <v>#DIV/0!</v>
      </c>
      <c r="BA141" s="855">
        <f t="shared" si="64"/>
        <v>77.407407407407419</v>
      </c>
      <c r="BB141" s="855">
        <f t="shared" si="64"/>
        <v>-26.931106471816278</v>
      </c>
      <c r="BC141" s="855">
        <f t="shared" si="102"/>
        <v>-100</v>
      </c>
      <c r="BD141" s="855" t="e">
        <f t="shared" si="102"/>
        <v>#DIV/0!</v>
      </c>
      <c r="BE141" s="855" t="e">
        <f t="shared" si="102"/>
        <v>#DIV/0!</v>
      </c>
      <c r="BF141" s="855" t="e">
        <f t="shared" si="102"/>
        <v>#DIV/0!</v>
      </c>
      <c r="BG141" s="855" t="e">
        <f t="shared" si="102"/>
        <v>#DIV/0!</v>
      </c>
      <c r="BH141" s="855" t="e">
        <f t="shared" si="102"/>
        <v>#DIV/0!</v>
      </c>
      <c r="BI141" s="855" t="e">
        <f t="shared" si="98"/>
        <v>#DIV/0!</v>
      </c>
      <c r="BJ141" s="855" t="e">
        <f t="shared" si="98"/>
        <v>#DIV/0!</v>
      </c>
      <c r="BK141" s="855" t="e">
        <f t="shared" si="98"/>
        <v>#DIV/0!</v>
      </c>
    </row>
    <row r="142" spans="2:63" ht="15" x14ac:dyDescent="0.25">
      <c r="B142" s="918"/>
      <c r="C142" s="1" t="s">
        <v>6</v>
      </c>
      <c r="D142" s="848">
        <v>1069</v>
      </c>
      <c r="E142" s="848">
        <v>887</v>
      </c>
      <c r="F142" s="848">
        <v>802</v>
      </c>
      <c r="G142" s="848">
        <v>857</v>
      </c>
      <c r="H142" s="848">
        <v>1214</v>
      </c>
      <c r="I142" s="848">
        <v>897</v>
      </c>
      <c r="J142" s="848">
        <v>1003</v>
      </c>
      <c r="K142" s="848">
        <v>1390</v>
      </c>
      <c r="L142" s="848">
        <v>1374</v>
      </c>
      <c r="M142" s="848">
        <v>1740</v>
      </c>
      <c r="N142" s="848">
        <v>1964</v>
      </c>
      <c r="O142" s="848">
        <v>2389</v>
      </c>
      <c r="P142" s="848">
        <v>2739</v>
      </c>
      <c r="Q142" s="848">
        <v>2703</v>
      </c>
      <c r="R142" s="851">
        <v>2667.473165388828</v>
      </c>
      <c r="S142" s="143">
        <f>100</f>
        <v>100</v>
      </c>
      <c r="T142" s="328">
        <f t="shared" si="87"/>
        <v>82.974742750233858</v>
      </c>
      <c r="U142" s="328">
        <f t="shared" si="87"/>
        <v>75.023386342376057</v>
      </c>
      <c r="V142" s="328">
        <f t="shared" si="87"/>
        <v>80.168381665107574</v>
      </c>
      <c r="W142" s="328">
        <f t="shared" si="85"/>
        <v>113.56407857811038</v>
      </c>
      <c r="X142" s="328">
        <f t="shared" si="85"/>
        <v>83.910196445275957</v>
      </c>
      <c r="Y142" s="328">
        <f t="shared" si="85"/>
        <v>93.82600561272217</v>
      </c>
      <c r="Z142" s="328">
        <f t="shared" si="85"/>
        <v>130.02806361085126</v>
      </c>
      <c r="AA142" s="328">
        <f t="shared" si="43"/>
        <v>128.53133769878391</v>
      </c>
      <c r="AB142" s="328">
        <f t="shared" si="43"/>
        <v>162.7689429373246</v>
      </c>
      <c r="AC142" s="328">
        <f t="shared" si="43"/>
        <v>183.72310570626755</v>
      </c>
      <c r="AD142" s="328">
        <f t="shared" si="43"/>
        <v>223.4798877455566</v>
      </c>
      <c r="AE142" s="328">
        <f t="shared" ref="AE142:AG142" si="105">P142*100/$D142</f>
        <v>256.22076707202996</v>
      </c>
      <c r="AF142" s="328">
        <f t="shared" si="105"/>
        <v>252.85313376987838</v>
      </c>
      <c r="AG142" s="329">
        <f t="shared" si="105"/>
        <v>249.52976289886135</v>
      </c>
      <c r="AH142" s="766">
        <v>4</v>
      </c>
      <c r="AI142" s="767">
        <v>4</v>
      </c>
      <c r="AJ142" s="767">
        <v>4</v>
      </c>
      <c r="AK142" s="767">
        <v>4</v>
      </c>
      <c r="AL142" s="767">
        <v>4</v>
      </c>
      <c r="AM142" s="767">
        <v>4</v>
      </c>
      <c r="AN142" s="767">
        <v>4</v>
      </c>
      <c r="AO142" s="767">
        <v>4</v>
      </c>
      <c r="AP142" s="767">
        <v>4</v>
      </c>
      <c r="AQ142" s="767">
        <v>4</v>
      </c>
      <c r="AR142" s="767">
        <v>4</v>
      </c>
      <c r="AS142" s="767">
        <v>4</v>
      </c>
      <c r="AT142" s="767">
        <v>4</v>
      </c>
      <c r="AU142" s="767">
        <v>6</v>
      </c>
      <c r="AV142" s="769">
        <v>7</v>
      </c>
      <c r="AX142" s="855">
        <f t="shared" si="64"/>
        <v>-17.025257249766135</v>
      </c>
      <c r="AY142" s="855">
        <f t="shared" si="64"/>
        <v>-9.582863585118373</v>
      </c>
      <c r="AZ142" s="855">
        <f t="shared" si="64"/>
        <v>6.8578553615959992</v>
      </c>
      <c r="BA142" s="855">
        <f t="shared" si="64"/>
        <v>41.656942823803966</v>
      </c>
      <c r="BB142" s="855">
        <f t="shared" si="64"/>
        <v>-26.112026359143325</v>
      </c>
      <c r="BC142" s="855">
        <f t="shared" si="102"/>
        <v>11.817168338907468</v>
      </c>
      <c r="BD142" s="855">
        <f t="shared" si="102"/>
        <v>38.584247258225332</v>
      </c>
      <c r="BE142" s="855">
        <f t="shared" si="102"/>
        <v>-1.151079136690647</v>
      </c>
      <c r="BF142" s="855">
        <f t="shared" si="102"/>
        <v>26.637554585152845</v>
      </c>
      <c r="BG142" s="855">
        <f t="shared" si="102"/>
        <v>12.873563218390816</v>
      </c>
      <c r="BH142" s="855">
        <f t="shared" si="102"/>
        <v>21.639511201629325</v>
      </c>
      <c r="BI142" s="855">
        <f t="shared" si="98"/>
        <v>14.650481372959391</v>
      </c>
      <c r="BJ142" s="855">
        <f t="shared" si="98"/>
        <v>-1.3143483023001057</v>
      </c>
      <c r="BK142" s="855">
        <f t="shared" si="98"/>
        <v>-1.3143483023001168</v>
      </c>
    </row>
    <row r="143" spans="2:63" ht="15" x14ac:dyDescent="0.25">
      <c r="B143" s="919"/>
      <c r="C143" s="8" t="s">
        <v>7</v>
      </c>
      <c r="D143" s="850">
        <v>1069</v>
      </c>
      <c r="E143" s="850">
        <v>887</v>
      </c>
      <c r="F143" s="850">
        <v>802</v>
      </c>
      <c r="G143" s="850">
        <v>587</v>
      </c>
      <c r="H143" s="850">
        <v>735</v>
      </c>
      <c r="I143" s="850">
        <v>547</v>
      </c>
      <c r="J143" s="850">
        <v>1003</v>
      </c>
      <c r="K143" s="850">
        <v>1390</v>
      </c>
      <c r="L143" s="850">
        <v>1374</v>
      </c>
      <c r="M143" s="850">
        <v>1740</v>
      </c>
      <c r="N143" s="850">
        <v>1964</v>
      </c>
      <c r="O143" s="850">
        <v>2389</v>
      </c>
      <c r="P143" s="850">
        <v>2739</v>
      </c>
      <c r="Q143" s="850">
        <v>2703</v>
      </c>
      <c r="R143" s="852">
        <v>2667.473165388828</v>
      </c>
      <c r="S143" s="143">
        <f>100</f>
        <v>100</v>
      </c>
      <c r="T143" s="328">
        <f t="shared" si="87"/>
        <v>82.974742750233858</v>
      </c>
      <c r="U143" s="328">
        <f t="shared" si="87"/>
        <v>75.023386342376057</v>
      </c>
      <c r="V143" s="328">
        <f t="shared" si="87"/>
        <v>54.911131898971</v>
      </c>
      <c r="W143" s="328">
        <f t="shared" si="85"/>
        <v>68.755846585594014</v>
      </c>
      <c r="X143" s="328">
        <f t="shared" si="85"/>
        <v>51.169317118802617</v>
      </c>
      <c r="Y143" s="328">
        <f t="shared" si="85"/>
        <v>93.82600561272217</v>
      </c>
      <c r="Z143" s="328">
        <f t="shared" si="85"/>
        <v>130.02806361085126</v>
      </c>
      <c r="AA143" s="328">
        <f t="shared" si="43"/>
        <v>128.53133769878391</v>
      </c>
      <c r="AB143" s="328">
        <f t="shared" si="43"/>
        <v>162.7689429373246</v>
      </c>
      <c r="AC143" s="328">
        <f t="shared" si="43"/>
        <v>183.72310570626755</v>
      </c>
      <c r="AD143" s="328">
        <f t="shared" si="43"/>
        <v>223.4798877455566</v>
      </c>
      <c r="AE143" s="328">
        <f t="shared" ref="AE143:AG143" si="106">P143*100/$D143</f>
        <v>256.22076707202996</v>
      </c>
      <c r="AF143" s="328">
        <f t="shared" si="106"/>
        <v>252.85313376987838</v>
      </c>
      <c r="AG143" s="329">
        <f t="shared" si="106"/>
        <v>249.52976289886135</v>
      </c>
      <c r="AH143" s="770"/>
      <c r="AI143" s="771"/>
      <c r="AJ143" s="771"/>
      <c r="AK143" s="771"/>
      <c r="AL143" s="771"/>
      <c r="AM143" s="771"/>
      <c r="AN143" s="771"/>
      <c r="AO143" s="771"/>
      <c r="AP143" s="771"/>
      <c r="AQ143" s="771"/>
      <c r="AR143" s="771"/>
      <c r="AS143" s="771"/>
      <c r="AT143" s="771"/>
      <c r="AU143" s="771"/>
      <c r="AV143" s="772"/>
      <c r="AX143" s="855">
        <f t="shared" si="64"/>
        <v>-17.025257249766135</v>
      </c>
      <c r="AY143" s="855">
        <f t="shared" si="64"/>
        <v>-9.582863585118373</v>
      </c>
      <c r="AZ143" s="855">
        <f t="shared" si="64"/>
        <v>-26.807980049875312</v>
      </c>
      <c r="BA143" s="855">
        <f t="shared" si="64"/>
        <v>25.2129471890971</v>
      </c>
      <c r="BB143" s="855">
        <f t="shared" si="64"/>
        <v>-25.578231292517007</v>
      </c>
      <c r="BC143" s="855">
        <f t="shared" si="102"/>
        <v>83.363802559415006</v>
      </c>
      <c r="BD143" s="855">
        <f t="shared" si="102"/>
        <v>38.584247258225332</v>
      </c>
      <c r="BE143" s="855">
        <f t="shared" si="102"/>
        <v>-1.151079136690647</v>
      </c>
      <c r="BF143" s="855">
        <f t="shared" si="102"/>
        <v>26.637554585152845</v>
      </c>
      <c r="BG143" s="855">
        <f t="shared" si="102"/>
        <v>12.873563218390816</v>
      </c>
      <c r="BH143" s="855">
        <f t="shared" si="102"/>
        <v>21.639511201629325</v>
      </c>
      <c r="BI143" s="855">
        <f t="shared" si="98"/>
        <v>14.650481372959391</v>
      </c>
      <c r="BJ143" s="855">
        <f t="shared" si="98"/>
        <v>-1.3143483023001057</v>
      </c>
      <c r="BK143" s="855">
        <f t="shared" si="98"/>
        <v>-1.3143483023001168</v>
      </c>
    </row>
    <row r="144" spans="2:63" ht="15" customHeight="1" x14ac:dyDescent="0.25">
      <c r="B144" s="918" t="s">
        <v>40</v>
      </c>
      <c r="C144" s="1" t="s">
        <v>2</v>
      </c>
      <c r="D144" s="848">
        <v>59</v>
      </c>
      <c r="E144" s="848">
        <v>70</v>
      </c>
      <c r="F144" s="849">
        <v>76</v>
      </c>
      <c r="G144" s="848">
        <v>88</v>
      </c>
      <c r="H144" s="848">
        <v>100</v>
      </c>
      <c r="I144" s="849">
        <v>45</v>
      </c>
      <c r="J144" s="849">
        <v>69</v>
      </c>
      <c r="K144" s="849">
        <v>70</v>
      </c>
      <c r="L144" s="849">
        <v>42</v>
      </c>
      <c r="M144" s="849">
        <v>54</v>
      </c>
      <c r="N144" s="848">
        <v>49</v>
      </c>
      <c r="O144" s="849">
        <v>63</v>
      </c>
      <c r="P144" s="848">
        <v>85</v>
      </c>
      <c r="Q144" s="848">
        <v>90</v>
      </c>
      <c r="R144" s="851">
        <v>95.294117647058826</v>
      </c>
      <c r="S144" s="143">
        <f>100</f>
        <v>100</v>
      </c>
      <c r="T144" s="328">
        <f t="shared" si="87"/>
        <v>118.64406779661017</v>
      </c>
      <c r="U144" s="328">
        <f t="shared" si="87"/>
        <v>128.81355932203391</v>
      </c>
      <c r="V144" s="328">
        <f t="shared" si="87"/>
        <v>149.15254237288136</v>
      </c>
      <c r="W144" s="328">
        <f t="shared" si="85"/>
        <v>169.4915254237288</v>
      </c>
      <c r="X144" s="328">
        <f t="shared" si="85"/>
        <v>76.271186440677965</v>
      </c>
      <c r="Y144" s="328">
        <f t="shared" si="85"/>
        <v>116.94915254237289</v>
      </c>
      <c r="Z144" s="328">
        <f t="shared" si="85"/>
        <v>118.64406779661017</v>
      </c>
      <c r="AA144" s="328">
        <f t="shared" si="43"/>
        <v>71.186440677966104</v>
      </c>
      <c r="AB144" s="328">
        <f t="shared" si="43"/>
        <v>91.525423728813564</v>
      </c>
      <c r="AC144" s="328">
        <f t="shared" si="43"/>
        <v>83.050847457627114</v>
      </c>
      <c r="AD144" s="328">
        <f t="shared" si="43"/>
        <v>106.77966101694915</v>
      </c>
      <c r="AE144" s="328">
        <f t="shared" ref="AE144:AG144" si="107">P144*100/$D144</f>
        <v>144.06779661016949</v>
      </c>
      <c r="AF144" s="328">
        <f t="shared" si="107"/>
        <v>152.54237288135593</v>
      </c>
      <c r="AG144" s="329">
        <f t="shared" si="107"/>
        <v>161.51545363908275</v>
      </c>
      <c r="AH144" s="766">
        <v>4</v>
      </c>
      <c r="AI144" s="767">
        <v>4</v>
      </c>
      <c r="AJ144" s="767">
        <v>1</v>
      </c>
      <c r="AK144" s="767">
        <v>4</v>
      </c>
      <c r="AL144" s="767">
        <v>4</v>
      </c>
      <c r="AM144" s="767">
        <v>1</v>
      </c>
      <c r="AN144" s="767">
        <v>1</v>
      </c>
      <c r="AO144" s="767">
        <v>1</v>
      </c>
      <c r="AP144" s="767">
        <v>1</v>
      </c>
      <c r="AQ144" s="767">
        <v>1</v>
      </c>
      <c r="AR144" s="767">
        <v>4</v>
      </c>
      <c r="AS144" s="767">
        <v>1</v>
      </c>
      <c r="AT144" s="767">
        <v>4</v>
      </c>
      <c r="AU144" s="767">
        <v>6</v>
      </c>
      <c r="AV144" s="769">
        <v>7</v>
      </c>
      <c r="AX144" s="855">
        <f t="shared" si="64"/>
        <v>18.644067796610166</v>
      </c>
      <c r="AY144" s="855">
        <f t="shared" si="64"/>
        <v>8.5714285714285623</v>
      </c>
      <c r="AZ144" s="855">
        <f t="shared" si="64"/>
        <v>15.789473684210531</v>
      </c>
      <c r="BA144" s="855">
        <f t="shared" si="64"/>
        <v>13.636363636363647</v>
      </c>
      <c r="BB144" s="855">
        <f t="shared" si="64"/>
        <v>-55.000000000000007</v>
      </c>
      <c r="BC144" s="855">
        <f t="shared" si="102"/>
        <v>53.333333333333343</v>
      </c>
      <c r="BD144" s="855">
        <f t="shared" si="102"/>
        <v>1.449275362318847</v>
      </c>
      <c r="BE144" s="855">
        <f t="shared" si="102"/>
        <v>-40</v>
      </c>
      <c r="BF144" s="855">
        <f t="shared" si="102"/>
        <v>28.57142857142858</v>
      </c>
      <c r="BG144" s="855">
        <f t="shared" si="102"/>
        <v>-9.259259259259256</v>
      </c>
      <c r="BH144" s="855">
        <f t="shared" si="102"/>
        <v>28.57142857142858</v>
      </c>
      <c r="BI144" s="855">
        <f t="shared" si="98"/>
        <v>34.920634920634932</v>
      </c>
      <c r="BJ144" s="855">
        <f t="shared" si="98"/>
        <v>5.8823529411764719</v>
      </c>
      <c r="BK144" s="855">
        <f t="shared" si="98"/>
        <v>5.8823529411764719</v>
      </c>
    </row>
    <row r="145" spans="2:63" ht="15" x14ac:dyDescent="0.25">
      <c r="B145" s="918"/>
      <c r="C145" s="1" t="s">
        <v>3</v>
      </c>
      <c r="D145" s="848">
        <v>153</v>
      </c>
      <c r="E145" s="848">
        <v>150</v>
      </c>
      <c r="F145" s="848">
        <v>150</v>
      </c>
      <c r="G145" s="848">
        <v>163</v>
      </c>
      <c r="H145" s="848">
        <v>289</v>
      </c>
      <c r="I145" s="848">
        <v>203</v>
      </c>
      <c r="J145" s="848">
        <v>197</v>
      </c>
      <c r="K145" s="848">
        <v>174</v>
      </c>
      <c r="L145" s="848">
        <v>207</v>
      </c>
      <c r="M145" s="848">
        <v>209</v>
      </c>
      <c r="N145" s="848">
        <v>247</v>
      </c>
      <c r="O145" s="848">
        <v>202</v>
      </c>
      <c r="P145" s="848">
        <v>359</v>
      </c>
      <c r="Q145" s="848">
        <v>368</v>
      </c>
      <c r="R145" s="851">
        <v>377.22562674094712</v>
      </c>
      <c r="S145" s="143">
        <f>100</f>
        <v>100</v>
      </c>
      <c r="T145" s="328">
        <f t="shared" si="87"/>
        <v>98.039215686274517</v>
      </c>
      <c r="U145" s="328">
        <f t="shared" si="87"/>
        <v>98.039215686274517</v>
      </c>
      <c r="V145" s="328">
        <f t="shared" si="87"/>
        <v>106.53594771241831</v>
      </c>
      <c r="W145" s="328">
        <f t="shared" si="85"/>
        <v>188.88888888888889</v>
      </c>
      <c r="X145" s="328">
        <f t="shared" si="85"/>
        <v>132.6797385620915</v>
      </c>
      <c r="Y145" s="328">
        <f t="shared" si="85"/>
        <v>128.75816993464053</v>
      </c>
      <c r="Z145" s="328">
        <f t="shared" si="85"/>
        <v>113.72549019607843</v>
      </c>
      <c r="AA145" s="328">
        <f t="shared" si="43"/>
        <v>135.29411764705881</v>
      </c>
      <c r="AB145" s="328">
        <f t="shared" si="43"/>
        <v>136.6013071895425</v>
      </c>
      <c r="AC145" s="328">
        <f t="shared" si="43"/>
        <v>161.43790849673204</v>
      </c>
      <c r="AD145" s="328">
        <f t="shared" si="43"/>
        <v>132.02614379084969</v>
      </c>
      <c r="AE145" s="328">
        <f t="shared" ref="AE145:AE180" si="108">P145*100/$D145</f>
        <v>234.640522875817</v>
      </c>
      <c r="AF145" s="328">
        <f t="shared" ref="AF145:AG180" si="109">Q145*100/$D145</f>
        <v>240.52287581699346</v>
      </c>
      <c r="AG145" s="329">
        <f t="shared" si="109"/>
        <v>246.55269721630532</v>
      </c>
      <c r="AH145" s="766">
        <v>4</v>
      </c>
      <c r="AI145" s="767">
        <v>4</v>
      </c>
      <c r="AJ145" s="767">
        <v>4</v>
      </c>
      <c r="AK145" s="767">
        <v>4</v>
      </c>
      <c r="AL145" s="767">
        <v>4</v>
      </c>
      <c r="AM145" s="767">
        <v>4</v>
      </c>
      <c r="AN145" s="767">
        <v>4</v>
      </c>
      <c r="AO145" s="767">
        <v>4</v>
      </c>
      <c r="AP145" s="767">
        <v>4</v>
      </c>
      <c r="AQ145" s="767">
        <v>4</v>
      </c>
      <c r="AR145" s="767">
        <v>4</v>
      </c>
      <c r="AS145" s="767">
        <v>4</v>
      </c>
      <c r="AT145" s="767">
        <v>4</v>
      </c>
      <c r="AU145" s="767">
        <v>6</v>
      </c>
      <c r="AV145" s="769">
        <v>7</v>
      </c>
      <c r="AX145" s="855">
        <f t="shared" si="64"/>
        <v>-1.9607843137254943</v>
      </c>
      <c r="AY145" s="855">
        <f t="shared" si="64"/>
        <v>0</v>
      </c>
      <c r="AZ145" s="855">
        <f t="shared" si="64"/>
        <v>8.6666666666666679</v>
      </c>
      <c r="BA145" s="855">
        <f t="shared" si="64"/>
        <v>77.300613496932513</v>
      </c>
      <c r="BB145" s="855">
        <f t="shared" si="64"/>
        <v>-29.757785467128027</v>
      </c>
      <c r="BC145" s="855">
        <f t="shared" si="102"/>
        <v>-2.9556650246305383</v>
      </c>
      <c r="BD145" s="855">
        <f t="shared" si="102"/>
        <v>-11.675126903553302</v>
      </c>
      <c r="BE145" s="855">
        <f t="shared" si="102"/>
        <v>18.965517241379317</v>
      </c>
      <c r="BF145" s="855">
        <f t="shared" si="102"/>
        <v>0.96618357487923134</v>
      </c>
      <c r="BG145" s="855">
        <f t="shared" si="102"/>
        <v>18.181818181818187</v>
      </c>
      <c r="BH145" s="855">
        <f t="shared" si="102"/>
        <v>-18.218623481781382</v>
      </c>
      <c r="BI145" s="855">
        <f t="shared" si="98"/>
        <v>77.722772277227719</v>
      </c>
      <c r="BJ145" s="855">
        <f t="shared" si="98"/>
        <v>2.5069637883008422</v>
      </c>
      <c r="BK145" s="855">
        <f t="shared" si="98"/>
        <v>2.5069637883008422</v>
      </c>
    </row>
    <row r="146" spans="2:63" ht="15" x14ac:dyDescent="0.25">
      <c r="B146" s="918"/>
      <c r="C146" s="1" t="s">
        <v>4</v>
      </c>
      <c r="D146" s="848">
        <v>461</v>
      </c>
      <c r="E146" s="849">
        <v>378</v>
      </c>
      <c r="F146" s="848">
        <v>297</v>
      </c>
      <c r="G146" s="848">
        <v>197</v>
      </c>
      <c r="H146" s="848">
        <v>439</v>
      </c>
      <c r="I146" s="848">
        <v>273</v>
      </c>
      <c r="J146" s="848">
        <v>265</v>
      </c>
      <c r="K146" s="848">
        <v>276</v>
      </c>
      <c r="L146" s="848">
        <v>272</v>
      </c>
      <c r="M146" s="848">
        <v>285</v>
      </c>
      <c r="N146" s="848">
        <v>311</v>
      </c>
      <c r="O146" s="848">
        <v>252</v>
      </c>
      <c r="P146" s="848">
        <v>416</v>
      </c>
      <c r="Q146" s="848">
        <v>394</v>
      </c>
      <c r="R146" s="851">
        <v>373.16346153846155</v>
      </c>
      <c r="S146" s="143">
        <f>100</f>
        <v>100</v>
      </c>
      <c r="T146" s="328">
        <f t="shared" si="87"/>
        <v>81.995661605206067</v>
      </c>
      <c r="U146" s="328">
        <f t="shared" si="87"/>
        <v>64.425162689804779</v>
      </c>
      <c r="V146" s="328">
        <f t="shared" si="87"/>
        <v>42.733188720173537</v>
      </c>
      <c r="W146" s="328">
        <f t="shared" si="85"/>
        <v>95.227765726681127</v>
      </c>
      <c r="X146" s="328">
        <f t="shared" si="85"/>
        <v>59.219088937093275</v>
      </c>
      <c r="Y146" s="328">
        <f t="shared" si="85"/>
        <v>57.483731019522779</v>
      </c>
      <c r="Z146" s="328">
        <f t="shared" si="85"/>
        <v>59.869848156182215</v>
      </c>
      <c r="AA146" s="328">
        <f t="shared" si="43"/>
        <v>59.002169197396967</v>
      </c>
      <c r="AB146" s="328">
        <f t="shared" si="43"/>
        <v>61.822125813449027</v>
      </c>
      <c r="AC146" s="328">
        <f t="shared" si="43"/>
        <v>67.462039045553141</v>
      </c>
      <c r="AD146" s="328">
        <f t="shared" si="43"/>
        <v>54.663774403470718</v>
      </c>
      <c r="AE146" s="328">
        <f t="shared" si="108"/>
        <v>90.238611713665946</v>
      </c>
      <c r="AF146" s="328">
        <f t="shared" si="109"/>
        <v>85.466377440347074</v>
      </c>
      <c r="AG146" s="329">
        <f t="shared" si="109"/>
        <v>80.946520941097958</v>
      </c>
      <c r="AH146" s="766">
        <v>4</v>
      </c>
      <c r="AI146" s="767">
        <v>1</v>
      </c>
      <c r="AJ146" s="767">
        <v>4</v>
      </c>
      <c r="AK146" s="767">
        <v>4</v>
      </c>
      <c r="AL146" s="767">
        <v>4</v>
      </c>
      <c r="AM146" s="767">
        <v>4</v>
      </c>
      <c r="AN146" s="767">
        <v>4</v>
      </c>
      <c r="AO146" s="767">
        <v>4</v>
      </c>
      <c r="AP146" s="767">
        <v>4</v>
      </c>
      <c r="AQ146" s="767">
        <v>4</v>
      </c>
      <c r="AR146" s="767">
        <v>4</v>
      </c>
      <c r="AS146" s="767">
        <v>4</v>
      </c>
      <c r="AT146" s="767">
        <v>4</v>
      </c>
      <c r="AU146" s="767">
        <v>6</v>
      </c>
      <c r="AV146" s="769">
        <v>7</v>
      </c>
      <c r="AX146" s="855">
        <f t="shared" si="64"/>
        <v>-18.00433839479393</v>
      </c>
      <c r="AY146" s="855">
        <f t="shared" si="64"/>
        <v>-21.428571428571431</v>
      </c>
      <c r="AZ146" s="855">
        <f t="shared" si="64"/>
        <v>-33.670033670033675</v>
      </c>
      <c r="BA146" s="855">
        <f t="shared" si="64"/>
        <v>122.84263959390861</v>
      </c>
      <c r="BB146" s="855">
        <f t="shared" si="64"/>
        <v>-37.813211845102501</v>
      </c>
      <c r="BC146" s="855">
        <f t="shared" si="102"/>
        <v>-2.9304029304029311</v>
      </c>
      <c r="BD146" s="855">
        <f t="shared" si="102"/>
        <v>4.1509433962264142</v>
      </c>
      <c r="BE146" s="855">
        <f t="shared" si="102"/>
        <v>-1.4492753623188359</v>
      </c>
      <c r="BF146" s="855">
        <f t="shared" si="102"/>
        <v>4.7794117647058876</v>
      </c>
      <c r="BG146" s="855">
        <f t="shared" si="102"/>
        <v>9.1228070175438667</v>
      </c>
      <c r="BH146" s="855">
        <f t="shared" si="102"/>
        <v>-18.971061093247588</v>
      </c>
      <c r="BI146" s="855">
        <f t="shared" si="98"/>
        <v>65.079365079365076</v>
      </c>
      <c r="BJ146" s="855">
        <f t="shared" si="98"/>
        <v>-5.2884615384615419</v>
      </c>
      <c r="BK146" s="855">
        <f t="shared" si="98"/>
        <v>-5.2884615384615312</v>
      </c>
    </row>
    <row r="147" spans="2:63" ht="15" x14ac:dyDescent="0.25">
      <c r="B147" s="918"/>
      <c r="C147" s="1" t="s">
        <v>5</v>
      </c>
      <c r="D147" s="849">
        <v>0</v>
      </c>
      <c r="E147" s="849">
        <v>0</v>
      </c>
      <c r="F147" s="849">
        <v>0</v>
      </c>
      <c r="G147" s="849">
        <v>0</v>
      </c>
      <c r="H147" s="849">
        <v>0</v>
      </c>
      <c r="I147" s="849">
        <v>0</v>
      </c>
      <c r="J147" s="849">
        <v>0</v>
      </c>
      <c r="K147" s="849">
        <v>0</v>
      </c>
      <c r="L147" s="849">
        <v>0</v>
      </c>
      <c r="M147" s="849">
        <v>0</v>
      </c>
      <c r="N147" s="849">
        <v>0</v>
      </c>
      <c r="O147" s="849">
        <v>0</v>
      </c>
      <c r="P147" s="848">
        <v>0</v>
      </c>
      <c r="Q147" s="848">
        <v>0</v>
      </c>
      <c r="R147" s="851">
        <v>0</v>
      </c>
      <c r="S147" s="143">
        <f>100</f>
        <v>100</v>
      </c>
      <c r="T147" s="328" t="e">
        <f t="shared" si="87"/>
        <v>#DIV/0!</v>
      </c>
      <c r="U147" s="328" t="e">
        <f t="shared" si="87"/>
        <v>#DIV/0!</v>
      </c>
      <c r="V147" s="328" t="e">
        <f t="shared" si="87"/>
        <v>#DIV/0!</v>
      </c>
      <c r="W147" s="328" t="e">
        <f t="shared" si="85"/>
        <v>#DIV/0!</v>
      </c>
      <c r="X147" s="328" t="e">
        <f t="shared" si="85"/>
        <v>#DIV/0!</v>
      </c>
      <c r="Y147" s="328" t="e">
        <f t="shared" si="85"/>
        <v>#DIV/0!</v>
      </c>
      <c r="Z147" s="328" t="e">
        <f t="shared" si="85"/>
        <v>#DIV/0!</v>
      </c>
      <c r="AA147" s="328" t="e">
        <f t="shared" si="43"/>
        <v>#DIV/0!</v>
      </c>
      <c r="AB147" s="328" t="e">
        <f t="shared" si="43"/>
        <v>#DIV/0!</v>
      </c>
      <c r="AC147" s="328" t="e">
        <f t="shared" si="43"/>
        <v>#DIV/0!</v>
      </c>
      <c r="AD147" s="328" t="e">
        <f t="shared" si="43"/>
        <v>#DIV/0!</v>
      </c>
      <c r="AE147" s="328" t="e">
        <f t="shared" si="108"/>
        <v>#DIV/0!</v>
      </c>
      <c r="AF147" s="328" t="e">
        <f t="shared" si="109"/>
        <v>#DIV/0!</v>
      </c>
      <c r="AG147" s="329" t="e">
        <f t="shared" si="109"/>
        <v>#DIV/0!</v>
      </c>
      <c r="AH147" s="766">
        <v>1</v>
      </c>
      <c r="AI147" s="767">
        <v>1</v>
      </c>
      <c r="AJ147" s="767">
        <v>1</v>
      </c>
      <c r="AK147" s="767">
        <v>1</v>
      </c>
      <c r="AL147" s="767">
        <v>1</v>
      </c>
      <c r="AM147" s="767">
        <v>1</v>
      </c>
      <c r="AN147" s="767">
        <v>1</v>
      </c>
      <c r="AO147" s="767">
        <v>1</v>
      </c>
      <c r="AP147" s="767">
        <v>1</v>
      </c>
      <c r="AQ147" s="767">
        <v>1</v>
      </c>
      <c r="AR147" s="767">
        <v>1</v>
      </c>
      <c r="AS147" s="767">
        <v>1</v>
      </c>
      <c r="AT147" s="767">
        <v>4</v>
      </c>
      <c r="AU147" s="767">
        <v>6</v>
      </c>
      <c r="AV147" s="769">
        <v>7</v>
      </c>
      <c r="AX147" s="855" t="e">
        <f t="shared" si="64"/>
        <v>#DIV/0!</v>
      </c>
      <c r="AY147" s="855" t="e">
        <f t="shared" si="64"/>
        <v>#DIV/0!</v>
      </c>
      <c r="AZ147" s="855" t="e">
        <f t="shared" si="64"/>
        <v>#DIV/0!</v>
      </c>
      <c r="BA147" s="855" t="e">
        <f t="shared" si="64"/>
        <v>#DIV/0!</v>
      </c>
      <c r="BB147" s="855" t="e">
        <f t="shared" si="64"/>
        <v>#DIV/0!</v>
      </c>
      <c r="BC147" s="855" t="e">
        <f t="shared" si="102"/>
        <v>#DIV/0!</v>
      </c>
      <c r="BD147" s="855" t="e">
        <f t="shared" si="102"/>
        <v>#DIV/0!</v>
      </c>
      <c r="BE147" s="855" t="e">
        <f t="shared" si="102"/>
        <v>#DIV/0!</v>
      </c>
      <c r="BF147" s="855" t="e">
        <f t="shared" si="102"/>
        <v>#DIV/0!</v>
      </c>
      <c r="BG147" s="855" t="e">
        <f t="shared" si="102"/>
        <v>#DIV/0!</v>
      </c>
      <c r="BH147" s="855" t="e">
        <f t="shared" si="102"/>
        <v>#DIV/0!</v>
      </c>
      <c r="BI147" s="855" t="e">
        <f t="shared" si="98"/>
        <v>#DIV/0!</v>
      </c>
      <c r="BJ147" s="855" t="e">
        <f t="shared" si="98"/>
        <v>#DIV/0!</v>
      </c>
      <c r="BK147" s="855" t="e">
        <f t="shared" si="98"/>
        <v>#DIV/0!</v>
      </c>
    </row>
    <row r="148" spans="2:63" ht="15" x14ac:dyDescent="0.25">
      <c r="B148" s="918"/>
      <c r="C148" s="1" t="s">
        <v>6</v>
      </c>
      <c r="D148" s="849">
        <v>673</v>
      </c>
      <c r="E148" s="849">
        <v>598</v>
      </c>
      <c r="F148" s="849">
        <v>523</v>
      </c>
      <c r="G148" s="848">
        <v>448</v>
      </c>
      <c r="H148" s="848">
        <v>828</v>
      </c>
      <c r="I148" s="849">
        <v>521</v>
      </c>
      <c r="J148" s="849">
        <v>531</v>
      </c>
      <c r="K148" s="849">
        <v>520</v>
      </c>
      <c r="L148" s="849">
        <v>521</v>
      </c>
      <c r="M148" s="849">
        <v>548</v>
      </c>
      <c r="N148" s="848">
        <v>607</v>
      </c>
      <c r="O148" s="849">
        <v>517</v>
      </c>
      <c r="P148" s="848">
        <v>860</v>
      </c>
      <c r="Q148" s="848">
        <v>852</v>
      </c>
      <c r="R148" s="851">
        <v>844.07441860465121</v>
      </c>
      <c r="S148" s="143">
        <f>100</f>
        <v>100</v>
      </c>
      <c r="T148" s="328">
        <f t="shared" si="87"/>
        <v>88.855869242199105</v>
      </c>
      <c r="U148" s="328">
        <f t="shared" si="87"/>
        <v>77.711738484398211</v>
      </c>
      <c r="V148" s="328">
        <f t="shared" si="87"/>
        <v>66.56760772659733</v>
      </c>
      <c r="W148" s="328">
        <f t="shared" si="85"/>
        <v>123.03120356612185</v>
      </c>
      <c r="X148" s="328">
        <f t="shared" si="85"/>
        <v>77.414561664190188</v>
      </c>
      <c r="Y148" s="328">
        <f t="shared" si="85"/>
        <v>78.900445765230316</v>
      </c>
      <c r="Z148" s="328">
        <f t="shared" si="85"/>
        <v>77.265973254086177</v>
      </c>
      <c r="AA148" s="328">
        <f t="shared" si="43"/>
        <v>77.414561664190188</v>
      </c>
      <c r="AB148" s="328">
        <f t="shared" si="43"/>
        <v>81.426448736998509</v>
      </c>
      <c r="AC148" s="328">
        <f t="shared" si="43"/>
        <v>90.193164933135222</v>
      </c>
      <c r="AD148" s="328">
        <f t="shared" si="43"/>
        <v>76.820208023774143</v>
      </c>
      <c r="AE148" s="328">
        <f t="shared" si="108"/>
        <v>127.78603268945022</v>
      </c>
      <c r="AF148" s="328">
        <f t="shared" si="109"/>
        <v>126.59732540861813</v>
      </c>
      <c r="AG148" s="329">
        <f t="shared" si="109"/>
        <v>125.4196758699333</v>
      </c>
      <c r="AH148" s="766">
        <v>1</v>
      </c>
      <c r="AI148" s="767">
        <v>1</v>
      </c>
      <c r="AJ148" s="767">
        <v>1</v>
      </c>
      <c r="AK148" s="767">
        <v>4</v>
      </c>
      <c r="AL148" s="767">
        <v>4</v>
      </c>
      <c r="AM148" s="767">
        <v>1</v>
      </c>
      <c r="AN148" s="767">
        <v>1</v>
      </c>
      <c r="AO148" s="767">
        <v>1</v>
      </c>
      <c r="AP148" s="767">
        <v>1</v>
      </c>
      <c r="AQ148" s="767">
        <v>1</v>
      </c>
      <c r="AR148" s="767">
        <v>4</v>
      </c>
      <c r="AS148" s="767">
        <v>1</v>
      </c>
      <c r="AT148" s="767">
        <v>4</v>
      </c>
      <c r="AU148" s="767">
        <v>6</v>
      </c>
      <c r="AV148" s="769">
        <v>7</v>
      </c>
      <c r="AX148" s="855">
        <f t="shared" si="64"/>
        <v>-11.144130757800896</v>
      </c>
      <c r="AY148" s="855">
        <f t="shared" si="64"/>
        <v>-12.541806020066893</v>
      </c>
      <c r="AZ148" s="855">
        <f t="shared" si="64"/>
        <v>-14.340344168260033</v>
      </c>
      <c r="BA148" s="855">
        <f t="shared" si="64"/>
        <v>84.821428571428584</v>
      </c>
      <c r="BB148" s="855">
        <f t="shared" si="64"/>
        <v>-37.077294685990339</v>
      </c>
      <c r="BC148" s="855">
        <f t="shared" si="102"/>
        <v>1.9193857965451144</v>
      </c>
      <c r="BD148" s="855">
        <f t="shared" si="102"/>
        <v>-2.0715630885122405</v>
      </c>
      <c r="BE148" s="855">
        <f t="shared" si="102"/>
        <v>0.19230769230769162</v>
      </c>
      <c r="BF148" s="855">
        <f t="shared" si="102"/>
        <v>5.1823416506717956</v>
      </c>
      <c r="BG148" s="855">
        <f t="shared" si="102"/>
        <v>10.766423357664223</v>
      </c>
      <c r="BH148" s="855">
        <f t="shared" si="102"/>
        <v>-14.82701812191104</v>
      </c>
      <c r="BI148" s="855">
        <f t="shared" si="98"/>
        <v>66.34429400386847</v>
      </c>
      <c r="BJ148" s="855">
        <f t="shared" si="98"/>
        <v>-0.9302325581395321</v>
      </c>
      <c r="BK148" s="855">
        <f t="shared" si="98"/>
        <v>-0.9302325581395321</v>
      </c>
    </row>
    <row r="149" spans="2:63" ht="15" x14ac:dyDescent="0.25">
      <c r="B149" s="919"/>
      <c r="C149" s="8" t="s">
        <v>7</v>
      </c>
      <c r="D149" s="850">
        <v>673</v>
      </c>
      <c r="E149" s="850">
        <v>598</v>
      </c>
      <c r="F149" s="850">
        <v>523</v>
      </c>
      <c r="G149" s="850">
        <v>448</v>
      </c>
      <c r="H149" s="850">
        <v>828</v>
      </c>
      <c r="I149" s="850">
        <v>521</v>
      </c>
      <c r="J149" s="850">
        <v>531</v>
      </c>
      <c r="K149" s="850">
        <v>520</v>
      </c>
      <c r="L149" s="850">
        <v>521</v>
      </c>
      <c r="M149" s="850">
        <v>548</v>
      </c>
      <c r="N149" s="850">
        <v>607</v>
      </c>
      <c r="O149" s="850">
        <v>517</v>
      </c>
      <c r="P149" s="850">
        <v>860</v>
      </c>
      <c r="Q149" s="850">
        <v>852</v>
      </c>
      <c r="R149" s="852">
        <v>844.07441860465121</v>
      </c>
      <c r="S149" s="143">
        <f>100</f>
        <v>100</v>
      </c>
      <c r="T149" s="328">
        <f t="shared" si="87"/>
        <v>88.855869242199105</v>
      </c>
      <c r="U149" s="328">
        <f t="shared" si="87"/>
        <v>77.711738484398211</v>
      </c>
      <c r="V149" s="328">
        <f t="shared" si="87"/>
        <v>66.56760772659733</v>
      </c>
      <c r="W149" s="328">
        <f t="shared" si="85"/>
        <v>123.03120356612185</v>
      </c>
      <c r="X149" s="328">
        <f t="shared" si="85"/>
        <v>77.414561664190188</v>
      </c>
      <c r="Y149" s="328">
        <f t="shared" si="85"/>
        <v>78.900445765230316</v>
      </c>
      <c r="Z149" s="328">
        <f t="shared" si="85"/>
        <v>77.265973254086177</v>
      </c>
      <c r="AA149" s="328">
        <f t="shared" si="43"/>
        <v>77.414561664190188</v>
      </c>
      <c r="AB149" s="328">
        <f t="shared" si="43"/>
        <v>81.426448736998509</v>
      </c>
      <c r="AC149" s="328">
        <f t="shared" si="43"/>
        <v>90.193164933135222</v>
      </c>
      <c r="AD149" s="328">
        <f t="shared" si="43"/>
        <v>76.820208023774143</v>
      </c>
      <c r="AE149" s="328">
        <f t="shared" si="108"/>
        <v>127.78603268945022</v>
      </c>
      <c r="AF149" s="328">
        <f t="shared" si="109"/>
        <v>126.59732540861813</v>
      </c>
      <c r="AG149" s="329">
        <f t="shared" si="109"/>
        <v>125.4196758699333</v>
      </c>
      <c r="AH149" s="770"/>
      <c r="AI149" s="771"/>
      <c r="AJ149" s="771"/>
      <c r="AK149" s="771"/>
      <c r="AL149" s="771"/>
      <c r="AM149" s="771"/>
      <c r="AN149" s="771"/>
      <c r="AO149" s="771"/>
      <c r="AP149" s="771"/>
      <c r="AQ149" s="771"/>
      <c r="AR149" s="771"/>
      <c r="AS149" s="771"/>
      <c r="AT149" s="771"/>
      <c r="AU149" s="771"/>
      <c r="AV149" s="772"/>
      <c r="AX149" s="855">
        <f t="shared" si="64"/>
        <v>-11.144130757800896</v>
      </c>
      <c r="AY149" s="855">
        <f t="shared" si="64"/>
        <v>-12.541806020066893</v>
      </c>
      <c r="AZ149" s="855">
        <f t="shared" si="64"/>
        <v>-14.340344168260033</v>
      </c>
      <c r="BA149" s="855">
        <f t="shared" si="64"/>
        <v>84.821428571428584</v>
      </c>
      <c r="BB149" s="855">
        <f t="shared" si="64"/>
        <v>-37.077294685990339</v>
      </c>
      <c r="BC149" s="855">
        <f t="shared" si="102"/>
        <v>1.9193857965451144</v>
      </c>
      <c r="BD149" s="855">
        <f t="shared" si="102"/>
        <v>-2.0715630885122405</v>
      </c>
      <c r="BE149" s="855">
        <f t="shared" si="102"/>
        <v>0.19230769230769162</v>
      </c>
      <c r="BF149" s="855">
        <f t="shared" si="102"/>
        <v>5.1823416506717956</v>
      </c>
      <c r="BG149" s="855">
        <f t="shared" si="102"/>
        <v>10.766423357664223</v>
      </c>
      <c r="BH149" s="855">
        <f t="shared" si="102"/>
        <v>-14.82701812191104</v>
      </c>
      <c r="BI149" s="855">
        <f t="shared" si="98"/>
        <v>66.34429400386847</v>
      </c>
      <c r="BJ149" s="855">
        <f t="shared" si="98"/>
        <v>-0.9302325581395321</v>
      </c>
      <c r="BK149" s="855">
        <f t="shared" si="98"/>
        <v>-0.9302325581395321</v>
      </c>
    </row>
    <row r="150" spans="2:63" ht="15" customHeight="1" x14ac:dyDescent="0.25">
      <c r="B150" s="918" t="s">
        <v>41</v>
      </c>
      <c r="C150" s="1" t="s">
        <v>2</v>
      </c>
      <c r="D150" s="848">
        <v>72</v>
      </c>
      <c r="E150" s="848">
        <v>68</v>
      </c>
      <c r="F150" s="848">
        <v>51</v>
      </c>
      <c r="G150" s="848">
        <v>61</v>
      </c>
      <c r="H150" s="849">
        <v>40</v>
      </c>
      <c r="I150" s="849">
        <v>61</v>
      </c>
      <c r="J150" s="849">
        <v>58</v>
      </c>
      <c r="K150" s="848">
        <v>150</v>
      </c>
      <c r="L150" s="848">
        <v>113</v>
      </c>
      <c r="M150" s="848">
        <v>84</v>
      </c>
      <c r="N150" s="848">
        <v>175</v>
      </c>
      <c r="O150" s="849">
        <v>59</v>
      </c>
      <c r="P150" s="848">
        <v>80</v>
      </c>
      <c r="Q150" s="848">
        <v>85</v>
      </c>
      <c r="R150" s="851">
        <v>90.3125</v>
      </c>
      <c r="S150" s="143">
        <f>100</f>
        <v>100</v>
      </c>
      <c r="T150" s="328">
        <f t="shared" si="87"/>
        <v>94.444444444444443</v>
      </c>
      <c r="U150" s="328">
        <f t="shared" si="87"/>
        <v>70.833333333333329</v>
      </c>
      <c r="V150" s="328">
        <f t="shared" si="87"/>
        <v>84.722222222222229</v>
      </c>
      <c r="W150" s="328">
        <f t="shared" si="85"/>
        <v>55.555555555555557</v>
      </c>
      <c r="X150" s="328">
        <f t="shared" si="85"/>
        <v>84.722222222222229</v>
      </c>
      <c r="Y150" s="328">
        <f t="shared" si="85"/>
        <v>80.555555555555557</v>
      </c>
      <c r="Z150" s="328">
        <f t="shared" si="85"/>
        <v>208.33333333333334</v>
      </c>
      <c r="AA150" s="328">
        <f t="shared" si="43"/>
        <v>156.94444444444446</v>
      </c>
      <c r="AB150" s="328">
        <f t="shared" si="43"/>
        <v>116.66666666666667</v>
      </c>
      <c r="AC150" s="328">
        <f t="shared" si="43"/>
        <v>243.05555555555554</v>
      </c>
      <c r="AD150" s="328">
        <f t="shared" si="43"/>
        <v>81.944444444444443</v>
      </c>
      <c r="AE150" s="328">
        <f t="shared" si="108"/>
        <v>111.11111111111111</v>
      </c>
      <c r="AF150" s="328">
        <f t="shared" si="109"/>
        <v>118.05555555555556</v>
      </c>
      <c r="AG150" s="329">
        <f t="shared" si="109"/>
        <v>125.43402777777777</v>
      </c>
      <c r="AH150" s="766">
        <v>4</v>
      </c>
      <c r="AI150" s="767">
        <v>4</v>
      </c>
      <c r="AJ150" s="767">
        <v>4</v>
      </c>
      <c r="AK150" s="767">
        <v>4</v>
      </c>
      <c r="AL150" s="767">
        <v>1</v>
      </c>
      <c r="AM150" s="767">
        <v>1</v>
      </c>
      <c r="AN150" s="767">
        <v>1</v>
      </c>
      <c r="AO150" s="767">
        <v>4</v>
      </c>
      <c r="AP150" s="767">
        <v>4</v>
      </c>
      <c r="AQ150" s="767">
        <v>4</v>
      </c>
      <c r="AR150" s="767">
        <v>4</v>
      </c>
      <c r="AS150" s="767">
        <v>1</v>
      </c>
      <c r="AT150" s="767">
        <v>4</v>
      </c>
      <c r="AU150" s="767">
        <v>6</v>
      </c>
      <c r="AV150" s="769">
        <v>7</v>
      </c>
      <c r="AX150" s="855">
        <f t="shared" si="64"/>
        <v>-5.555555555555558</v>
      </c>
      <c r="AY150" s="855">
        <f t="shared" si="64"/>
        <v>-25</v>
      </c>
      <c r="AZ150" s="855">
        <f t="shared" si="64"/>
        <v>19.6078431372549</v>
      </c>
      <c r="BA150" s="855">
        <f t="shared" si="64"/>
        <v>-34.426229508196727</v>
      </c>
      <c r="BB150" s="855">
        <f t="shared" si="64"/>
        <v>52.499999999999993</v>
      </c>
      <c r="BC150" s="855">
        <f t="shared" si="102"/>
        <v>-4.9180327868852514</v>
      </c>
      <c r="BD150" s="855">
        <f t="shared" si="102"/>
        <v>158.62068965517241</v>
      </c>
      <c r="BE150" s="855">
        <f t="shared" si="102"/>
        <v>-24.666666666666671</v>
      </c>
      <c r="BF150" s="855">
        <f t="shared" si="102"/>
        <v>-25.663716814159287</v>
      </c>
      <c r="BG150" s="855">
        <f t="shared" si="102"/>
        <v>108.33333333333334</v>
      </c>
      <c r="BH150" s="855">
        <f t="shared" si="102"/>
        <v>-66.285714285714278</v>
      </c>
      <c r="BI150" s="855">
        <f t="shared" si="98"/>
        <v>35.593220338983045</v>
      </c>
      <c r="BJ150" s="855">
        <f t="shared" si="98"/>
        <v>6.25</v>
      </c>
      <c r="BK150" s="855">
        <f t="shared" si="98"/>
        <v>6.25</v>
      </c>
    </row>
    <row r="151" spans="2:63" ht="15" x14ac:dyDescent="0.25">
      <c r="B151" s="918"/>
      <c r="C151" s="1" t="s">
        <v>3</v>
      </c>
      <c r="D151" s="848">
        <v>83</v>
      </c>
      <c r="E151" s="848">
        <v>84</v>
      </c>
      <c r="F151" s="848">
        <v>99</v>
      </c>
      <c r="G151" s="848">
        <v>114</v>
      </c>
      <c r="H151" s="848">
        <v>129</v>
      </c>
      <c r="I151" s="848">
        <v>135</v>
      </c>
      <c r="J151" s="848">
        <v>193</v>
      </c>
      <c r="K151" s="848">
        <v>175</v>
      </c>
      <c r="L151" s="848">
        <v>195</v>
      </c>
      <c r="M151" s="848">
        <v>169</v>
      </c>
      <c r="N151" s="848">
        <v>104</v>
      </c>
      <c r="O151" s="849">
        <v>198</v>
      </c>
      <c r="P151" s="848">
        <v>280</v>
      </c>
      <c r="Q151" s="848">
        <v>287</v>
      </c>
      <c r="R151" s="851">
        <v>294.17499999999995</v>
      </c>
      <c r="S151" s="143">
        <f>100</f>
        <v>100</v>
      </c>
      <c r="T151" s="328">
        <f t="shared" si="87"/>
        <v>101.20481927710843</v>
      </c>
      <c r="U151" s="328">
        <f t="shared" si="87"/>
        <v>119.27710843373494</v>
      </c>
      <c r="V151" s="328">
        <f t="shared" si="87"/>
        <v>137.34939759036143</v>
      </c>
      <c r="W151" s="328">
        <f t="shared" si="85"/>
        <v>155.42168674698794</v>
      </c>
      <c r="X151" s="328">
        <f t="shared" si="85"/>
        <v>162.65060240963857</v>
      </c>
      <c r="Y151" s="328">
        <f t="shared" si="85"/>
        <v>232.53012048192772</v>
      </c>
      <c r="Z151" s="328">
        <f t="shared" si="85"/>
        <v>210.84337349397592</v>
      </c>
      <c r="AA151" s="328">
        <f t="shared" si="43"/>
        <v>234.93975903614458</v>
      </c>
      <c r="AB151" s="328">
        <f t="shared" si="43"/>
        <v>203.6144578313253</v>
      </c>
      <c r="AC151" s="328">
        <f t="shared" si="43"/>
        <v>125.3012048192771</v>
      </c>
      <c r="AD151" s="328">
        <f t="shared" si="43"/>
        <v>238.55421686746988</v>
      </c>
      <c r="AE151" s="328">
        <f t="shared" si="108"/>
        <v>337.34939759036143</v>
      </c>
      <c r="AF151" s="328">
        <f t="shared" si="109"/>
        <v>345.7831325301205</v>
      </c>
      <c r="AG151" s="329">
        <f t="shared" si="109"/>
        <v>354.42771084337346</v>
      </c>
      <c r="AH151" s="766">
        <v>4</v>
      </c>
      <c r="AI151" s="767">
        <v>4</v>
      </c>
      <c r="AJ151" s="767">
        <v>4</v>
      </c>
      <c r="AK151" s="767">
        <v>4</v>
      </c>
      <c r="AL151" s="767">
        <v>4</v>
      </c>
      <c r="AM151" s="767">
        <v>4</v>
      </c>
      <c r="AN151" s="767">
        <v>4</v>
      </c>
      <c r="AO151" s="767">
        <v>4</v>
      </c>
      <c r="AP151" s="767">
        <v>4</v>
      </c>
      <c r="AQ151" s="767">
        <v>4</v>
      </c>
      <c r="AR151" s="767">
        <v>4</v>
      </c>
      <c r="AS151" s="767">
        <v>1</v>
      </c>
      <c r="AT151" s="767">
        <v>4</v>
      </c>
      <c r="AU151" s="767">
        <v>6</v>
      </c>
      <c r="AV151" s="769">
        <v>7</v>
      </c>
      <c r="AX151" s="855">
        <f t="shared" si="64"/>
        <v>1.2048192771084265</v>
      </c>
      <c r="AY151" s="855">
        <f t="shared" si="64"/>
        <v>17.857142857142861</v>
      </c>
      <c r="AZ151" s="855">
        <f t="shared" si="64"/>
        <v>15.151515151515159</v>
      </c>
      <c r="BA151" s="855">
        <f t="shared" si="64"/>
        <v>13.157894736842103</v>
      </c>
      <c r="BB151" s="855">
        <f t="shared" si="64"/>
        <v>4.6511627906976827</v>
      </c>
      <c r="BC151" s="855">
        <f t="shared" si="102"/>
        <v>42.962962962962962</v>
      </c>
      <c r="BD151" s="855">
        <f t="shared" si="102"/>
        <v>-9.3264248704663206</v>
      </c>
      <c r="BE151" s="855">
        <f t="shared" si="102"/>
        <v>11.428571428571432</v>
      </c>
      <c r="BF151" s="855">
        <f t="shared" si="102"/>
        <v>-13.33333333333333</v>
      </c>
      <c r="BG151" s="855">
        <f t="shared" si="102"/>
        <v>-38.46153846153846</v>
      </c>
      <c r="BH151" s="855">
        <f t="shared" si="102"/>
        <v>90.384615384615373</v>
      </c>
      <c r="BI151" s="855">
        <f t="shared" si="98"/>
        <v>41.414141414141412</v>
      </c>
      <c r="BJ151" s="855">
        <f t="shared" si="98"/>
        <v>2.4999999999999911</v>
      </c>
      <c r="BK151" s="855">
        <f t="shared" si="98"/>
        <v>2.4999999999999911</v>
      </c>
    </row>
    <row r="152" spans="2:63" ht="15" x14ac:dyDescent="0.25">
      <c r="B152" s="918"/>
      <c r="C152" s="1" t="s">
        <v>4</v>
      </c>
      <c r="D152" s="848">
        <v>176</v>
      </c>
      <c r="E152" s="848">
        <v>189</v>
      </c>
      <c r="F152" s="848">
        <v>202</v>
      </c>
      <c r="G152" s="848">
        <v>197</v>
      </c>
      <c r="H152" s="848">
        <v>291</v>
      </c>
      <c r="I152" s="848">
        <v>241</v>
      </c>
      <c r="J152" s="848">
        <v>372</v>
      </c>
      <c r="K152" s="848">
        <v>399</v>
      </c>
      <c r="L152" s="848">
        <v>370</v>
      </c>
      <c r="M152" s="848">
        <v>334</v>
      </c>
      <c r="N152" s="848">
        <v>189</v>
      </c>
      <c r="O152" s="849">
        <v>393</v>
      </c>
      <c r="P152" s="848">
        <v>501</v>
      </c>
      <c r="Q152" s="848">
        <v>474</v>
      </c>
      <c r="R152" s="851">
        <v>448.45508982035926</v>
      </c>
      <c r="S152" s="143">
        <f>100</f>
        <v>100</v>
      </c>
      <c r="T152" s="328">
        <f t="shared" si="87"/>
        <v>107.38636363636364</v>
      </c>
      <c r="U152" s="328">
        <f t="shared" si="87"/>
        <v>114.77272727272727</v>
      </c>
      <c r="V152" s="328">
        <f t="shared" si="87"/>
        <v>111.93181818181819</v>
      </c>
      <c r="W152" s="328">
        <f t="shared" si="85"/>
        <v>165.34090909090909</v>
      </c>
      <c r="X152" s="328">
        <f t="shared" si="85"/>
        <v>136.93181818181819</v>
      </c>
      <c r="Y152" s="328">
        <f t="shared" si="85"/>
        <v>211.36363636363637</v>
      </c>
      <c r="Z152" s="328">
        <f t="shared" si="85"/>
        <v>226.70454545454547</v>
      </c>
      <c r="AA152" s="328">
        <f t="shared" si="43"/>
        <v>210.22727272727272</v>
      </c>
      <c r="AB152" s="328">
        <f t="shared" si="43"/>
        <v>189.77272727272728</v>
      </c>
      <c r="AC152" s="328">
        <f t="shared" si="43"/>
        <v>107.38636363636364</v>
      </c>
      <c r="AD152" s="328">
        <f t="shared" ref="AD152" si="110">O152*100/$D152</f>
        <v>223.29545454545453</v>
      </c>
      <c r="AE152" s="328">
        <f t="shared" si="108"/>
        <v>284.65909090909093</v>
      </c>
      <c r="AF152" s="328">
        <f t="shared" si="109"/>
        <v>269.31818181818181</v>
      </c>
      <c r="AG152" s="329">
        <f t="shared" si="109"/>
        <v>254.80402830702232</v>
      </c>
      <c r="AH152" s="766">
        <v>4</v>
      </c>
      <c r="AI152" s="767">
        <v>4</v>
      </c>
      <c r="AJ152" s="767">
        <v>4</v>
      </c>
      <c r="AK152" s="767">
        <v>4</v>
      </c>
      <c r="AL152" s="767">
        <v>4</v>
      </c>
      <c r="AM152" s="767">
        <v>4</v>
      </c>
      <c r="AN152" s="767">
        <v>4</v>
      </c>
      <c r="AO152" s="767">
        <v>4</v>
      </c>
      <c r="AP152" s="767">
        <v>4</v>
      </c>
      <c r="AQ152" s="767">
        <v>4</v>
      </c>
      <c r="AR152" s="767">
        <v>4</v>
      </c>
      <c r="AS152" s="767">
        <v>1</v>
      </c>
      <c r="AT152" s="767">
        <v>4</v>
      </c>
      <c r="AU152" s="767">
        <v>6</v>
      </c>
      <c r="AV152" s="769">
        <v>7</v>
      </c>
      <c r="AX152" s="855">
        <f t="shared" si="64"/>
        <v>7.3863636363636465</v>
      </c>
      <c r="AY152" s="855">
        <f t="shared" si="64"/>
        <v>6.8783068783068835</v>
      </c>
      <c r="AZ152" s="855">
        <f t="shared" si="64"/>
        <v>-2.4752475247524774</v>
      </c>
      <c r="BA152" s="855">
        <f t="shared" si="64"/>
        <v>47.715736040609144</v>
      </c>
      <c r="BB152" s="855">
        <f t="shared" si="64"/>
        <v>-17.182130584192436</v>
      </c>
      <c r="BC152" s="855">
        <f t="shared" si="102"/>
        <v>54.356846473029051</v>
      </c>
      <c r="BD152" s="855">
        <f t="shared" si="102"/>
        <v>7.2580645161290258</v>
      </c>
      <c r="BE152" s="855">
        <f t="shared" si="102"/>
        <v>-7.2681704260651685</v>
      </c>
      <c r="BF152" s="855">
        <f t="shared" si="102"/>
        <v>-9.7297297297297298</v>
      </c>
      <c r="BG152" s="855">
        <f t="shared" si="102"/>
        <v>-43.413173652694617</v>
      </c>
      <c r="BH152" s="855">
        <f t="shared" si="102"/>
        <v>107.93650793650795</v>
      </c>
      <c r="BI152" s="855">
        <f t="shared" si="98"/>
        <v>27.480916030534353</v>
      </c>
      <c r="BJ152" s="855">
        <f t="shared" si="98"/>
        <v>-5.3892215568862252</v>
      </c>
      <c r="BK152" s="855">
        <f t="shared" si="98"/>
        <v>-5.3892215568862367</v>
      </c>
    </row>
    <row r="153" spans="2:63" ht="15" x14ac:dyDescent="0.25">
      <c r="B153" s="918"/>
      <c r="C153" s="1" t="s">
        <v>5</v>
      </c>
      <c r="D153" s="849">
        <v>0</v>
      </c>
      <c r="E153" s="849">
        <v>0</v>
      </c>
      <c r="F153" s="849">
        <v>0</v>
      </c>
      <c r="G153" s="849">
        <v>0</v>
      </c>
      <c r="H153" s="849">
        <v>0</v>
      </c>
      <c r="I153" s="849">
        <v>0</v>
      </c>
      <c r="J153" s="849">
        <v>0</v>
      </c>
      <c r="K153" s="849">
        <v>0</v>
      </c>
      <c r="L153" s="849">
        <v>0</v>
      </c>
      <c r="M153" s="849">
        <v>0</v>
      </c>
      <c r="N153" s="849">
        <v>0</v>
      </c>
      <c r="O153" s="849">
        <v>0</v>
      </c>
      <c r="P153" s="848">
        <v>0</v>
      </c>
      <c r="Q153" s="848">
        <v>0</v>
      </c>
      <c r="R153" s="851">
        <v>0</v>
      </c>
      <c r="S153" s="143">
        <f>100</f>
        <v>100</v>
      </c>
      <c r="T153" s="328" t="e">
        <f t="shared" si="87"/>
        <v>#DIV/0!</v>
      </c>
      <c r="U153" s="328" t="e">
        <f t="shared" si="87"/>
        <v>#DIV/0!</v>
      </c>
      <c r="V153" s="328" t="e">
        <f t="shared" si="87"/>
        <v>#DIV/0!</v>
      </c>
      <c r="W153" s="328" t="e">
        <f t="shared" si="85"/>
        <v>#DIV/0!</v>
      </c>
      <c r="X153" s="328" t="e">
        <f t="shared" si="85"/>
        <v>#DIV/0!</v>
      </c>
      <c r="Y153" s="328" t="e">
        <f t="shared" si="85"/>
        <v>#DIV/0!</v>
      </c>
      <c r="Z153" s="328" t="e">
        <f t="shared" si="85"/>
        <v>#DIV/0!</v>
      </c>
      <c r="AA153" s="328" t="e">
        <f t="shared" si="85"/>
        <v>#DIV/0!</v>
      </c>
      <c r="AB153" s="328" t="e">
        <f t="shared" ref="AB153:AD181" si="111">M153*100/$D153</f>
        <v>#DIV/0!</v>
      </c>
      <c r="AC153" s="328" t="e">
        <f t="shared" si="111"/>
        <v>#DIV/0!</v>
      </c>
      <c r="AD153" s="328" t="e">
        <f t="shared" si="111"/>
        <v>#DIV/0!</v>
      </c>
      <c r="AE153" s="328" t="e">
        <f t="shared" si="108"/>
        <v>#DIV/0!</v>
      </c>
      <c r="AF153" s="328" t="e">
        <f t="shared" si="109"/>
        <v>#DIV/0!</v>
      </c>
      <c r="AG153" s="329" t="e">
        <f t="shared" si="109"/>
        <v>#DIV/0!</v>
      </c>
      <c r="AH153" s="766">
        <v>1</v>
      </c>
      <c r="AI153" s="767">
        <v>1</v>
      </c>
      <c r="AJ153" s="767">
        <v>1</v>
      </c>
      <c r="AK153" s="767">
        <v>1</v>
      </c>
      <c r="AL153" s="767">
        <v>1</v>
      </c>
      <c r="AM153" s="767">
        <v>1</v>
      </c>
      <c r="AN153" s="767">
        <v>1</v>
      </c>
      <c r="AO153" s="767">
        <v>1</v>
      </c>
      <c r="AP153" s="767">
        <v>1</v>
      </c>
      <c r="AQ153" s="767">
        <v>1</v>
      </c>
      <c r="AR153" s="767">
        <v>1</v>
      </c>
      <c r="AS153" s="767">
        <v>1</v>
      </c>
      <c r="AT153" s="767">
        <v>4</v>
      </c>
      <c r="AU153" s="767">
        <v>6</v>
      </c>
      <c r="AV153" s="769">
        <v>7</v>
      </c>
      <c r="AX153" s="855" t="e">
        <f t="shared" si="64"/>
        <v>#DIV/0!</v>
      </c>
      <c r="AY153" s="855" t="e">
        <f t="shared" si="64"/>
        <v>#DIV/0!</v>
      </c>
      <c r="AZ153" s="855" t="e">
        <f t="shared" si="64"/>
        <v>#DIV/0!</v>
      </c>
      <c r="BA153" s="855" t="e">
        <f t="shared" si="64"/>
        <v>#DIV/0!</v>
      </c>
      <c r="BB153" s="855" t="e">
        <f t="shared" si="64"/>
        <v>#DIV/0!</v>
      </c>
      <c r="BC153" s="855" t="e">
        <f t="shared" si="102"/>
        <v>#DIV/0!</v>
      </c>
      <c r="BD153" s="855" t="e">
        <f t="shared" si="102"/>
        <v>#DIV/0!</v>
      </c>
      <c r="BE153" s="855" t="e">
        <f t="shared" si="102"/>
        <v>#DIV/0!</v>
      </c>
      <c r="BF153" s="855" t="e">
        <f t="shared" si="102"/>
        <v>#DIV/0!</v>
      </c>
      <c r="BG153" s="855" t="e">
        <f t="shared" si="102"/>
        <v>#DIV/0!</v>
      </c>
      <c r="BH153" s="855" t="e">
        <f t="shared" si="102"/>
        <v>#DIV/0!</v>
      </c>
      <c r="BI153" s="855" t="e">
        <f t="shared" si="98"/>
        <v>#DIV/0!</v>
      </c>
      <c r="BJ153" s="855" t="e">
        <f t="shared" si="98"/>
        <v>#DIV/0!</v>
      </c>
      <c r="BK153" s="855" t="e">
        <f t="shared" si="98"/>
        <v>#DIV/0!</v>
      </c>
    </row>
    <row r="154" spans="2:63" ht="15" x14ac:dyDescent="0.25">
      <c r="B154" s="918"/>
      <c r="C154" s="1" t="s">
        <v>6</v>
      </c>
      <c r="D154" s="848">
        <v>331</v>
      </c>
      <c r="E154" s="848">
        <v>341</v>
      </c>
      <c r="F154" s="848">
        <v>352</v>
      </c>
      <c r="G154" s="848">
        <v>372</v>
      </c>
      <c r="H154" s="848">
        <v>460</v>
      </c>
      <c r="I154" s="848">
        <v>437</v>
      </c>
      <c r="J154" s="848">
        <v>623</v>
      </c>
      <c r="K154" s="848">
        <v>724</v>
      </c>
      <c r="L154" s="848">
        <v>678</v>
      </c>
      <c r="M154" s="848">
        <v>587</v>
      </c>
      <c r="N154" s="849">
        <v>468</v>
      </c>
      <c r="O154" s="849">
        <v>650</v>
      </c>
      <c r="P154" s="848">
        <v>861</v>
      </c>
      <c r="Q154" s="848">
        <v>846</v>
      </c>
      <c r="R154" s="851">
        <v>831.26132404181192</v>
      </c>
      <c r="S154" s="143">
        <f>100</f>
        <v>100</v>
      </c>
      <c r="T154" s="328">
        <f t="shared" si="87"/>
        <v>103.02114803625378</v>
      </c>
      <c r="U154" s="328">
        <f t="shared" si="87"/>
        <v>106.34441087613293</v>
      </c>
      <c r="V154" s="328">
        <f t="shared" si="87"/>
        <v>112.38670694864048</v>
      </c>
      <c r="W154" s="328">
        <f t="shared" si="85"/>
        <v>138.97280966767372</v>
      </c>
      <c r="X154" s="328">
        <f t="shared" si="85"/>
        <v>132.02416918429003</v>
      </c>
      <c r="Y154" s="328">
        <f t="shared" si="85"/>
        <v>188.21752265861028</v>
      </c>
      <c r="Z154" s="328">
        <f t="shared" si="85"/>
        <v>218.73111782477341</v>
      </c>
      <c r="AA154" s="328">
        <f t="shared" si="85"/>
        <v>204.83383685800604</v>
      </c>
      <c r="AB154" s="328">
        <f t="shared" si="111"/>
        <v>177.34138972809669</v>
      </c>
      <c r="AC154" s="328">
        <f t="shared" si="111"/>
        <v>141.38972809667675</v>
      </c>
      <c r="AD154" s="328">
        <f t="shared" si="111"/>
        <v>196.37462235649548</v>
      </c>
      <c r="AE154" s="328">
        <f t="shared" si="108"/>
        <v>260.12084592145015</v>
      </c>
      <c r="AF154" s="328">
        <f t="shared" si="109"/>
        <v>255.58912386706947</v>
      </c>
      <c r="AG154" s="329">
        <f t="shared" si="109"/>
        <v>251.13635167426341</v>
      </c>
      <c r="AH154" s="766">
        <v>4</v>
      </c>
      <c r="AI154" s="767">
        <v>4</v>
      </c>
      <c r="AJ154" s="767">
        <v>4</v>
      </c>
      <c r="AK154" s="767">
        <v>4</v>
      </c>
      <c r="AL154" s="767">
        <v>4</v>
      </c>
      <c r="AM154" s="767">
        <v>4</v>
      </c>
      <c r="AN154" s="767">
        <v>4</v>
      </c>
      <c r="AO154" s="767">
        <v>4</v>
      </c>
      <c r="AP154" s="767">
        <v>4</v>
      </c>
      <c r="AQ154" s="767">
        <v>4</v>
      </c>
      <c r="AR154" s="767">
        <v>1</v>
      </c>
      <c r="AS154" s="767">
        <v>1</v>
      </c>
      <c r="AT154" s="767">
        <v>4</v>
      </c>
      <c r="AU154" s="767">
        <v>6</v>
      </c>
      <c r="AV154" s="769">
        <v>7</v>
      </c>
      <c r="AX154" s="855">
        <f t="shared" si="64"/>
        <v>3.0211480362537735</v>
      </c>
      <c r="AY154" s="855">
        <f t="shared" si="64"/>
        <v>3.2258064516129004</v>
      </c>
      <c r="AZ154" s="855">
        <f t="shared" si="64"/>
        <v>5.6818181818181879</v>
      </c>
      <c r="BA154" s="855">
        <f t="shared" si="64"/>
        <v>23.655913978494624</v>
      </c>
      <c r="BB154" s="855">
        <f t="shared" si="64"/>
        <v>-5.0000000000000044</v>
      </c>
      <c r="BC154" s="855">
        <f t="shared" si="102"/>
        <v>42.562929061784892</v>
      </c>
      <c r="BD154" s="855">
        <f t="shared" si="102"/>
        <v>16.211878009630819</v>
      </c>
      <c r="BE154" s="855">
        <f t="shared" si="102"/>
        <v>-6.3535911602209953</v>
      </c>
      <c r="BF154" s="855">
        <f t="shared" si="102"/>
        <v>-13.421828908554566</v>
      </c>
      <c r="BG154" s="855">
        <f t="shared" si="102"/>
        <v>-20.272572402044297</v>
      </c>
      <c r="BH154" s="855">
        <f t="shared" si="102"/>
        <v>38.888888888888886</v>
      </c>
      <c r="BI154" s="855">
        <f t="shared" si="98"/>
        <v>32.461538461538453</v>
      </c>
      <c r="BJ154" s="855">
        <f t="shared" si="98"/>
        <v>-1.7421602787456414</v>
      </c>
      <c r="BK154" s="855">
        <f t="shared" si="98"/>
        <v>-1.7421602787456414</v>
      </c>
    </row>
    <row r="155" spans="2:63" ht="15" x14ac:dyDescent="0.25">
      <c r="B155" s="919"/>
      <c r="C155" s="8" t="s">
        <v>7</v>
      </c>
      <c r="D155" s="850">
        <v>331</v>
      </c>
      <c r="E155" s="850">
        <v>341</v>
      </c>
      <c r="F155" s="850">
        <v>352</v>
      </c>
      <c r="G155" s="850">
        <v>372</v>
      </c>
      <c r="H155" s="850">
        <v>460</v>
      </c>
      <c r="I155" s="850">
        <v>437</v>
      </c>
      <c r="J155" s="850">
        <v>623</v>
      </c>
      <c r="K155" s="850">
        <v>724</v>
      </c>
      <c r="L155" s="850">
        <v>678</v>
      </c>
      <c r="M155" s="850">
        <v>587</v>
      </c>
      <c r="N155" s="850">
        <v>468</v>
      </c>
      <c r="O155" s="850">
        <v>650</v>
      </c>
      <c r="P155" s="850">
        <v>861</v>
      </c>
      <c r="Q155" s="850">
        <v>846</v>
      </c>
      <c r="R155" s="852">
        <v>831.26132404181192</v>
      </c>
      <c r="S155" s="143">
        <f>100</f>
        <v>100</v>
      </c>
      <c r="T155" s="328">
        <f t="shared" si="87"/>
        <v>103.02114803625378</v>
      </c>
      <c r="U155" s="328">
        <f t="shared" si="87"/>
        <v>106.34441087613293</v>
      </c>
      <c r="V155" s="328">
        <f t="shared" si="87"/>
        <v>112.38670694864048</v>
      </c>
      <c r="W155" s="328">
        <f t="shared" si="85"/>
        <v>138.97280966767372</v>
      </c>
      <c r="X155" s="328">
        <f t="shared" si="85"/>
        <v>132.02416918429003</v>
      </c>
      <c r="Y155" s="328">
        <f t="shared" si="85"/>
        <v>188.21752265861028</v>
      </c>
      <c r="Z155" s="328">
        <f t="shared" si="85"/>
        <v>218.73111782477341</v>
      </c>
      <c r="AA155" s="328">
        <f t="shared" si="85"/>
        <v>204.83383685800604</v>
      </c>
      <c r="AB155" s="328">
        <f t="shared" si="111"/>
        <v>177.34138972809669</v>
      </c>
      <c r="AC155" s="328">
        <f t="shared" si="111"/>
        <v>141.38972809667675</v>
      </c>
      <c r="AD155" s="328">
        <f t="shared" si="111"/>
        <v>196.37462235649548</v>
      </c>
      <c r="AE155" s="328">
        <f t="shared" si="108"/>
        <v>260.12084592145015</v>
      </c>
      <c r="AF155" s="328">
        <f t="shared" si="109"/>
        <v>255.58912386706947</v>
      </c>
      <c r="AG155" s="329">
        <f t="shared" si="109"/>
        <v>251.13635167426341</v>
      </c>
      <c r="AH155" s="770"/>
      <c r="AI155" s="771"/>
      <c r="AJ155" s="771"/>
      <c r="AK155" s="771"/>
      <c r="AL155" s="771"/>
      <c r="AM155" s="771"/>
      <c r="AN155" s="771"/>
      <c r="AO155" s="771"/>
      <c r="AP155" s="771"/>
      <c r="AQ155" s="771"/>
      <c r="AR155" s="771"/>
      <c r="AS155" s="771"/>
      <c r="AT155" s="771"/>
      <c r="AU155" s="771"/>
      <c r="AV155" s="772"/>
      <c r="AX155" s="855">
        <f t="shared" si="64"/>
        <v>3.0211480362537735</v>
      </c>
      <c r="AY155" s="855">
        <f t="shared" si="64"/>
        <v>3.2258064516129004</v>
      </c>
      <c r="AZ155" s="855">
        <f t="shared" si="64"/>
        <v>5.6818181818181879</v>
      </c>
      <c r="BA155" s="855">
        <f t="shared" si="64"/>
        <v>23.655913978494624</v>
      </c>
      <c r="BB155" s="855">
        <f t="shared" si="64"/>
        <v>-5.0000000000000044</v>
      </c>
      <c r="BC155" s="855">
        <f t="shared" si="102"/>
        <v>42.562929061784892</v>
      </c>
      <c r="BD155" s="855">
        <f t="shared" si="102"/>
        <v>16.211878009630819</v>
      </c>
      <c r="BE155" s="855">
        <f t="shared" si="102"/>
        <v>-6.3535911602209953</v>
      </c>
      <c r="BF155" s="855">
        <f t="shared" si="102"/>
        <v>-13.421828908554566</v>
      </c>
      <c r="BG155" s="855">
        <f t="shared" si="102"/>
        <v>-20.272572402044297</v>
      </c>
      <c r="BH155" s="855">
        <f t="shared" si="102"/>
        <v>38.888888888888886</v>
      </c>
      <c r="BI155" s="855">
        <f t="shared" si="98"/>
        <v>32.461538461538453</v>
      </c>
      <c r="BJ155" s="855">
        <f t="shared" si="98"/>
        <v>-1.7421602787456414</v>
      </c>
      <c r="BK155" s="855">
        <f t="shared" si="98"/>
        <v>-1.7421602787456414</v>
      </c>
    </row>
    <row r="156" spans="2:63" ht="15" customHeight="1" x14ac:dyDescent="0.25">
      <c r="B156" s="918" t="s">
        <v>42</v>
      </c>
      <c r="C156" s="1" t="s">
        <v>2</v>
      </c>
      <c r="D156" s="848">
        <v>40</v>
      </c>
      <c r="E156" s="848">
        <v>25</v>
      </c>
      <c r="F156" s="848">
        <v>26</v>
      </c>
      <c r="G156" s="848">
        <v>12</v>
      </c>
      <c r="H156" s="848">
        <v>16</v>
      </c>
      <c r="I156" s="848">
        <v>53</v>
      </c>
      <c r="J156" s="848">
        <v>15</v>
      </c>
      <c r="K156" s="848">
        <v>87</v>
      </c>
      <c r="L156" s="848">
        <v>72</v>
      </c>
      <c r="M156" s="849">
        <v>32</v>
      </c>
      <c r="N156" s="849">
        <v>27</v>
      </c>
      <c r="O156" s="849">
        <v>17</v>
      </c>
      <c r="P156" s="848">
        <v>22</v>
      </c>
      <c r="Q156" s="848">
        <v>23</v>
      </c>
      <c r="R156" s="851">
        <v>24.045454545454543</v>
      </c>
      <c r="S156" s="143">
        <f>100</f>
        <v>100</v>
      </c>
      <c r="T156" s="328">
        <f t="shared" si="87"/>
        <v>62.5</v>
      </c>
      <c r="U156" s="328">
        <f t="shared" si="87"/>
        <v>65</v>
      </c>
      <c r="V156" s="328">
        <f t="shared" si="87"/>
        <v>30</v>
      </c>
      <c r="W156" s="328">
        <f t="shared" si="85"/>
        <v>40</v>
      </c>
      <c r="X156" s="328">
        <f t="shared" si="85"/>
        <v>132.5</v>
      </c>
      <c r="Y156" s="328">
        <f t="shared" si="85"/>
        <v>37.5</v>
      </c>
      <c r="Z156" s="328">
        <f t="shared" si="85"/>
        <v>217.5</v>
      </c>
      <c r="AA156" s="328">
        <f t="shared" si="85"/>
        <v>180</v>
      </c>
      <c r="AB156" s="328">
        <f t="shared" si="111"/>
        <v>80</v>
      </c>
      <c r="AC156" s="328">
        <f t="shared" si="111"/>
        <v>67.5</v>
      </c>
      <c r="AD156" s="328">
        <f t="shared" si="111"/>
        <v>42.5</v>
      </c>
      <c r="AE156" s="328">
        <f t="shared" si="108"/>
        <v>55</v>
      </c>
      <c r="AF156" s="328">
        <f t="shared" si="109"/>
        <v>57.5</v>
      </c>
      <c r="AG156" s="329">
        <f t="shared" si="109"/>
        <v>60.11363636363636</v>
      </c>
      <c r="AH156" s="766">
        <v>4</v>
      </c>
      <c r="AI156" s="767">
        <v>4</v>
      </c>
      <c r="AJ156" s="767">
        <v>4</v>
      </c>
      <c r="AK156" s="767">
        <v>4</v>
      </c>
      <c r="AL156" s="767">
        <v>4</v>
      </c>
      <c r="AM156" s="767">
        <v>4</v>
      </c>
      <c r="AN156" s="767">
        <v>4</v>
      </c>
      <c r="AO156" s="767">
        <v>4</v>
      </c>
      <c r="AP156" s="767">
        <v>4</v>
      </c>
      <c r="AQ156" s="767">
        <v>1</v>
      </c>
      <c r="AR156" s="767">
        <v>1</v>
      </c>
      <c r="AS156" s="767">
        <v>1</v>
      </c>
      <c r="AT156" s="767">
        <v>4</v>
      </c>
      <c r="AU156" s="767">
        <v>6</v>
      </c>
      <c r="AV156" s="769">
        <v>7</v>
      </c>
      <c r="AX156" s="855">
        <f t="shared" si="64"/>
        <v>-37.5</v>
      </c>
      <c r="AY156" s="855">
        <f t="shared" si="64"/>
        <v>4.0000000000000036</v>
      </c>
      <c r="AZ156" s="855">
        <f t="shared" si="64"/>
        <v>-53.846153846153847</v>
      </c>
      <c r="BA156" s="855">
        <f t="shared" si="64"/>
        <v>33.333333333333329</v>
      </c>
      <c r="BB156" s="855">
        <f t="shared" si="64"/>
        <v>231.25</v>
      </c>
      <c r="BC156" s="855">
        <f t="shared" si="102"/>
        <v>-71.698113207547181</v>
      </c>
      <c r="BD156" s="855">
        <f t="shared" si="102"/>
        <v>480</v>
      </c>
      <c r="BE156" s="855">
        <f t="shared" si="102"/>
        <v>-17.241379310344829</v>
      </c>
      <c r="BF156" s="855">
        <f t="shared" si="102"/>
        <v>-55.555555555555557</v>
      </c>
      <c r="BG156" s="855">
        <f t="shared" si="102"/>
        <v>-15.625</v>
      </c>
      <c r="BH156" s="855">
        <f t="shared" si="102"/>
        <v>-37.037037037037038</v>
      </c>
      <c r="BI156" s="855">
        <f t="shared" si="98"/>
        <v>29.411764705882359</v>
      </c>
      <c r="BJ156" s="855">
        <f t="shared" si="98"/>
        <v>4.5454545454545414</v>
      </c>
      <c r="BK156" s="855">
        <f t="shared" si="98"/>
        <v>4.5454545454545414</v>
      </c>
    </row>
    <row r="157" spans="2:63" ht="15" x14ac:dyDescent="0.25">
      <c r="B157" s="918"/>
      <c r="C157" s="1" t="s">
        <v>3</v>
      </c>
      <c r="D157" s="848">
        <v>0</v>
      </c>
      <c r="E157" s="849">
        <v>0</v>
      </c>
      <c r="F157" s="849">
        <v>0</v>
      </c>
      <c r="G157" s="849">
        <v>0</v>
      </c>
      <c r="H157" s="849">
        <v>0</v>
      </c>
      <c r="I157" s="849">
        <v>0</v>
      </c>
      <c r="J157" s="849">
        <v>0</v>
      </c>
      <c r="K157" s="849">
        <v>0</v>
      </c>
      <c r="L157" s="849">
        <v>0</v>
      </c>
      <c r="M157" s="848">
        <v>0</v>
      </c>
      <c r="N157" s="848">
        <v>0</v>
      </c>
      <c r="O157" s="848">
        <v>0</v>
      </c>
      <c r="P157" s="848">
        <v>0</v>
      </c>
      <c r="Q157" s="848">
        <v>0</v>
      </c>
      <c r="R157" s="851">
        <v>0</v>
      </c>
      <c r="S157" s="143">
        <f>100</f>
        <v>100</v>
      </c>
      <c r="T157" s="328" t="e">
        <f t="shared" si="87"/>
        <v>#DIV/0!</v>
      </c>
      <c r="U157" s="328" t="e">
        <f t="shared" si="87"/>
        <v>#DIV/0!</v>
      </c>
      <c r="V157" s="328" t="e">
        <f t="shared" si="87"/>
        <v>#DIV/0!</v>
      </c>
      <c r="W157" s="328" t="e">
        <f t="shared" si="85"/>
        <v>#DIV/0!</v>
      </c>
      <c r="X157" s="328" t="e">
        <f t="shared" si="85"/>
        <v>#DIV/0!</v>
      </c>
      <c r="Y157" s="328" t="e">
        <f t="shared" si="85"/>
        <v>#DIV/0!</v>
      </c>
      <c r="Z157" s="328" t="e">
        <f t="shared" si="85"/>
        <v>#DIV/0!</v>
      </c>
      <c r="AA157" s="328" t="e">
        <f t="shared" si="85"/>
        <v>#DIV/0!</v>
      </c>
      <c r="AB157" s="328" t="e">
        <f t="shared" si="111"/>
        <v>#DIV/0!</v>
      </c>
      <c r="AC157" s="328" t="e">
        <f t="shared" si="111"/>
        <v>#DIV/0!</v>
      </c>
      <c r="AD157" s="328" t="e">
        <f t="shared" si="111"/>
        <v>#DIV/0!</v>
      </c>
      <c r="AE157" s="328" t="e">
        <f t="shared" si="108"/>
        <v>#DIV/0!</v>
      </c>
      <c r="AF157" s="328" t="e">
        <f t="shared" si="109"/>
        <v>#DIV/0!</v>
      </c>
      <c r="AG157" s="329" t="e">
        <f t="shared" si="109"/>
        <v>#DIV/0!</v>
      </c>
      <c r="AH157" s="766">
        <v>4</v>
      </c>
      <c r="AI157" s="767">
        <v>1</v>
      </c>
      <c r="AJ157" s="767">
        <v>1</v>
      </c>
      <c r="AK157" s="767">
        <v>1</v>
      </c>
      <c r="AL157" s="767">
        <v>1</v>
      </c>
      <c r="AM157" s="767">
        <v>1</v>
      </c>
      <c r="AN157" s="767">
        <v>1</v>
      </c>
      <c r="AO157" s="767">
        <v>1</v>
      </c>
      <c r="AP157" s="767">
        <v>1</v>
      </c>
      <c r="AQ157" s="767">
        <v>4</v>
      </c>
      <c r="AR157" s="767">
        <v>4</v>
      </c>
      <c r="AS157" s="767">
        <v>4</v>
      </c>
      <c r="AT157" s="767">
        <v>4</v>
      </c>
      <c r="AU157" s="767">
        <v>6</v>
      </c>
      <c r="AV157" s="769">
        <v>7</v>
      </c>
      <c r="AX157" s="855" t="e">
        <f t="shared" si="64"/>
        <v>#DIV/0!</v>
      </c>
      <c r="AY157" s="855" t="e">
        <f t="shared" si="64"/>
        <v>#DIV/0!</v>
      </c>
      <c r="AZ157" s="855" t="e">
        <f t="shared" si="64"/>
        <v>#DIV/0!</v>
      </c>
      <c r="BA157" s="855" t="e">
        <f t="shared" si="64"/>
        <v>#DIV/0!</v>
      </c>
      <c r="BB157" s="855" t="e">
        <f t="shared" si="64"/>
        <v>#DIV/0!</v>
      </c>
      <c r="BC157" s="855" t="e">
        <f t="shared" si="102"/>
        <v>#DIV/0!</v>
      </c>
      <c r="BD157" s="855" t="e">
        <f t="shared" si="102"/>
        <v>#DIV/0!</v>
      </c>
      <c r="BE157" s="855" t="e">
        <f t="shared" si="102"/>
        <v>#DIV/0!</v>
      </c>
      <c r="BF157" s="855" t="e">
        <f t="shared" si="102"/>
        <v>#DIV/0!</v>
      </c>
      <c r="BG157" s="855" t="e">
        <f t="shared" si="102"/>
        <v>#DIV/0!</v>
      </c>
      <c r="BH157" s="855" t="e">
        <f t="shared" si="102"/>
        <v>#DIV/0!</v>
      </c>
      <c r="BI157" s="855" t="e">
        <f t="shared" si="98"/>
        <v>#DIV/0!</v>
      </c>
      <c r="BJ157" s="855" t="e">
        <f t="shared" si="98"/>
        <v>#DIV/0!</v>
      </c>
      <c r="BK157" s="855" t="e">
        <f t="shared" si="98"/>
        <v>#DIV/0!</v>
      </c>
    </row>
    <row r="158" spans="2:63" ht="15" x14ac:dyDescent="0.25">
      <c r="B158" s="918"/>
      <c r="C158" s="1" t="s">
        <v>4</v>
      </c>
      <c r="D158" s="849">
        <v>0</v>
      </c>
      <c r="E158" s="849">
        <v>0</v>
      </c>
      <c r="F158" s="849">
        <v>0</v>
      </c>
      <c r="G158" s="849">
        <v>0</v>
      </c>
      <c r="H158" s="849">
        <v>0</v>
      </c>
      <c r="I158" s="849">
        <v>0</v>
      </c>
      <c r="J158" s="849">
        <v>0</v>
      </c>
      <c r="K158" s="849">
        <v>0</v>
      </c>
      <c r="L158" s="849">
        <v>0</v>
      </c>
      <c r="M158" s="849">
        <v>0</v>
      </c>
      <c r="N158" s="849">
        <v>0</v>
      </c>
      <c r="O158" s="849">
        <v>0</v>
      </c>
      <c r="P158" s="848">
        <v>0</v>
      </c>
      <c r="Q158" s="848">
        <v>0</v>
      </c>
      <c r="R158" s="851">
        <v>0</v>
      </c>
      <c r="S158" s="143">
        <f>100</f>
        <v>100</v>
      </c>
      <c r="T158" s="328" t="e">
        <f t="shared" si="87"/>
        <v>#DIV/0!</v>
      </c>
      <c r="U158" s="328" t="e">
        <f t="shared" si="87"/>
        <v>#DIV/0!</v>
      </c>
      <c r="V158" s="328" t="e">
        <f t="shared" si="87"/>
        <v>#DIV/0!</v>
      </c>
      <c r="W158" s="328" t="e">
        <f t="shared" si="85"/>
        <v>#DIV/0!</v>
      </c>
      <c r="X158" s="328" t="e">
        <f t="shared" si="85"/>
        <v>#DIV/0!</v>
      </c>
      <c r="Y158" s="328" t="e">
        <f t="shared" si="85"/>
        <v>#DIV/0!</v>
      </c>
      <c r="Z158" s="328" t="e">
        <f t="shared" si="85"/>
        <v>#DIV/0!</v>
      </c>
      <c r="AA158" s="328" t="e">
        <f t="shared" si="85"/>
        <v>#DIV/0!</v>
      </c>
      <c r="AB158" s="328" t="e">
        <f t="shared" si="111"/>
        <v>#DIV/0!</v>
      </c>
      <c r="AC158" s="328" t="e">
        <f t="shared" si="111"/>
        <v>#DIV/0!</v>
      </c>
      <c r="AD158" s="328" t="e">
        <f t="shared" si="111"/>
        <v>#DIV/0!</v>
      </c>
      <c r="AE158" s="328" t="e">
        <f t="shared" si="108"/>
        <v>#DIV/0!</v>
      </c>
      <c r="AF158" s="328" t="e">
        <f t="shared" si="109"/>
        <v>#DIV/0!</v>
      </c>
      <c r="AG158" s="329" t="e">
        <f t="shared" si="109"/>
        <v>#DIV/0!</v>
      </c>
      <c r="AH158" s="766">
        <v>1</v>
      </c>
      <c r="AI158" s="767">
        <v>1</v>
      </c>
      <c r="AJ158" s="767">
        <v>1</v>
      </c>
      <c r="AK158" s="767">
        <v>1</v>
      </c>
      <c r="AL158" s="767">
        <v>1</v>
      </c>
      <c r="AM158" s="767">
        <v>1</v>
      </c>
      <c r="AN158" s="767">
        <v>1</v>
      </c>
      <c r="AO158" s="767">
        <v>1</v>
      </c>
      <c r="AP158" s="767">
        <v>1</v>
      </c>
      <c r="AQ158" s="767">
        <v>1</v>
      </c>
      <c r="AR158" s="767">
        <v>1</v>
      </c>
      <c r="AS158" s="767">
        <v>1</v>
      </c>
      <c r="AT158" s="767">
        <v>4</v>
      </c>
      <c r="AU158" s="767">
        <v>6</v>
      </c>
      <c r="AV158" s="769">
        <v>7</v>
      </c>
      <c r="AX158" s="855" t="e">
        <f t="shared" si="64"/>
        <v>#DIV/0!</v>
      </c>
      <c r="AY158" s="855" t="e">
        <f t="shared" si="64"/>
        <v>#DIV/0!</v>
      </c>
      <c r="AZ158" s="855" t="e">
        <f t="shared" si="64"/>
        <v>#DIV/0!</v>
      </c>
      <c r="BA158" s="855" t="e">
        <f t="shared" si="64"/>
        <v>#DIV/0!</v>
      </c>
      <c r="BB158" s="855" t="e">
        <f t="shared" si="64"/>
        <v>#DIV/0!</v>
      </c>
      <c r="BC158" s="855" t="e">
        <f t="shared" si="102"/>
        <v>#DIV/0!</v>
      </c>
      <c r="BD158" s="855" t="e">
        <f t="shared" si="102"/>
        <v>#DIV/0!</v>
      </c>
      <c r="BE158" s="855" t="e">
        <f t="shared" si="102"/>
        <v>#DIV/0!</v>
      </c>
      <c r="BF158" s="855" t="e">
        <f t="shared" si="102"/>
        <v>#DIV/0!</v>
      </c>
      <c r="BG158" s="855" t="e">
        <f t="shared" si="102"/>
        <v>#DIV/0!</v>
      </c>
      <c r="BH158" s="855" t="e">
        <f t="shared" si="102"/>
        <v>#DIV/0!</v>
      </c>
      <c r="BI158" s="855" t="e">
        <f t="shared" si="98"/>
        <v>#DIV/0!</v>
      </c>
      <c r="BJ158" s="855" t="e">
        <f t="shared" si="98"/>
        <v>#DIV/0!</v>
      </c>
      <c r="BK158" s="855" t="e">
        <f t="shared" si="98"/>
        <v>#DIV/0!</v>
      </c>
    </row>
    <row r="159" spans="2:63" ht="15" x14ac:dyDescent="0.25">
      <c r="B159" s="918"/>
      <c r="C159" s="1" t="s">
        <v>5</v>
      </c>
      <c r="D159" s="848">
        <v>640</v>
      </c>
      <c r="E159" s="848">
        <v>0</v>
      </c>
      <c r="F159" s="848">
        <v>0</v>
      </c>
      <c r="G159" s="848">
        <v>0</v>
      </c>
      <c r="H159" s="848">
        <v>0</v>
      </c>
      <c r="I159" s="848">
        <v>0</v>
      </c>
      <c r="J159" s="848">
        <v>0</v>
      </c>
      <c r="K159" s="848">
        <v>0</v>
      </c>
      <c r="L159" s="848">
        <v>0</v>
      </c>
      <c r="M159" s="848">
        <v>0</v>
      </c>
      <c r="N159" s="848">
        <v>0</v>
      </c>
      <c r="O159" s="848">
        <v>0</v>
      </c>
      <c r="P159" s="848">
        <v>0</v>
      </c>
      <c r="Q159" s="848">
        <v>0</v>
      </c>
      <c r="R159" s="851">
        <v>0</v>
      </c>
      <c r="S159" s="143">
        <f>100</f>
        <v>100</v>
      </c>
      <c r="T159" s="328">
        <f t="shared" si="87"/>
        <v>0</v>
      </c>
      <c r="U159" s="328">
        <f t="shared" si="87"/>
        <v>0</v>
      </c>
      <c r="V159" s="328">
        <f t="shared" si="87"/>
        <v>0</v>
      </c>
      <c r="W159" s="328">
        <f t="shared" si="85"/>
        <v>0</v>
      </c>
      <c r="X159" s="328">
        <f t="shared" si="85"/>
        <v>0</v>
      </c>
      <c r="Y159" s="328">
        <f t="shared" si="85"/>
        <v>0</v>
      </c>
      <c r="Z159" s="328">
        <f t="shared" si="85"/>
        <v>0</v>
      </c>
      <c r="AA159" s="328">
        <f t="shared" si="85"/>
        <v>0</v>
      </c>
      <c r="AB159" s="328">
        <f t="shared" si="111"/>
        <v>0</v>
      </c>
      <c r="AC159" s="328">
        <f t="shared" si="111"/>
        <v>0</v>
      </c>
      <c r="AD159" s="328">
        <f t="shared" si="111"/>
        <v>0</v>
      </c>
      <c r="AE159" s="328">
        <f t="shared" si="108"/>
        <v>0</v>
      </c>
      <c r="AF159" s="328">
        <f t="shared" si="109"/>
        <v>0</v>
      </c>
      <c r="AG159" s="329">
        <f t="shared" si="109"/>
        <v>0</v>
      </c>
      <c r="AH159" s="766">
        <v>4</v>
      </c>
      <c r="AI159" s="767">
        <v>4</v>
      </c>
      <c r="AJ159" s="767">
        <v>4</v>
      </c>
      <c r="AK159" s="767">
        <v>4</v>
      </c>
      <c r="AL159" s="767">
        <v>4</v>
      </c>
      <c r="AM159" s="767">
        <v>4</v>
      </c>
      <c r="AN159" s="767">
        <v>4</v>
      </c>
      <c r="AO159" s="767">
        <v>4</v>
      </c>
      <c r="AP159" s="767">
        <v>4</v>
      </c>
      <c r="AQ159" s="767">
        <v>4</v>
      </c>
      <c r="AR159" s="767">
        <v>4</v>
      </c>
      <c r="AS159" s="767">
        <v>4</v>
      </c>
      <c r="AT159" s="767">
        <v>4</v>
      </c>
      <c r="AU159" s="767">
        <v>6</v>
      </c>
      <c r="AV159" s="769">
        <v>7</v>
      </c>
      <c r="AX159" s="855">
        <f t="shared" si="64"/>
        <v>-100</v>
      </c>
      <c r="AY159" s="855" t="e">
        <f t="shared" si="64"/>
        <v>#DIV/0!</v>
      </c>
      <c r="AZ159" s="855" t="e">
        <f t="shared" si="64"/>
        <v>#DIV/0!</v>
      </c>
      <c r="BA159" s="855" t="e">
        <f t="shared" si="64"/>
        <v>#DIV/0!</v>
      </c>
      <c r="BB159" s="855" t="e">
        <f t="shared" si="64"/>
        <v>#DIV/0!</v>
      </c>
      <c r="BC159" s="855" t="e">
        <f t="shared" si="102"/>
        <v>#DIV/0!</v>
      </c>
      <c r="BD159" s="855" t="e">
        <f t="shared" si="102"/>
        <v>#DIV/0!</v>
      </c>
      <c r="BE159" s="855" t="e">
        <f t="shared" si="102"/>
        <v>#DIV/0!</v>
      </c>
      <c r="BF159" s="855" t="e">
        <f t="shared" si="102"/>
        <v>#DIV/0!</v>
      </c>
      <c r="BG159" s="855" t="e">
        <f t="shared" si="102"/>
        <v>#DIV/0!</v>
      </c>
      <c r="BH159" s="855" t="e">
        <f t="shared" si="102"/>
        <v>#DIV/0!</v>
      </c>
      <c r="BI159" s="855" t="e">
        <f t="shared" si="98"/>
        <v>#DIV/0!</v>
      </c>
      <c r="BJ159" s="855" t="e">
        <f t="shared" si="98"/>
        <v>#DIV/0!</v>
      </c>
      <c r="BK159" s="855" t="e">
        <f t="shared" si="98"/>
        <v>#DIV/0!</v>
      </c>
    </row>
    <row r="160" spans="2:63" ht="15" x14ac:dyDescent="0.25">
      <c r="B160" s="918"/>
      <c r="C160" s="1" t="s">
        <v>6</v>
      </c>
      <c r="D160" s="848">
        <v>680</v>
      </c>
      <c r="E160" s="848">
        <v>25</v>
      </c>
      <c r="F160" s="848">
        <v>26</v>
      </c>
      <c r="G160" s="848">
        <v>12</v>
      </c>
      <c r="H160" s="848">
        <v>16</v>
      </c>
      <c r="I160" s="848">
        <v>53</v>
      </c>
      <c r="J160" s="848">
        <v>15</v>
      </c>
      <c r="K160" s="848">
        <v>87</v>
      </c>
      <c r="L160" s="848">
        <v>72</v>
      </c>
      <c r="M160" s="848">
        <v>32</v>
      </c>
      <c r="N160" s="848">
        <v>27</v>
      </c>
      <c r="O160" s="848">
        <v>17</v>
      </c>
      <c r="P160" s="848">
        <v>22</v>
      </c>
      <c r="Q160" s="848">
        <v>23</v>
      </c>
      <c r="R160" s="851">
        <v>24.045454545454543</v>
      </c>
      <c r="S160" s="143">
        <f>100</f>
        <v>100</v>
      </c>
      <c r="T160" s="328">
        <f t="shared" si="87"/>
        <v>3.6764705882352939</v>
      </c>
      <c r="U160" s="328">
        <f t="shared" si="87"/>
        <v>3.8235294117647061</v>
      </c>
      <c r="V160" s="328">
        <f t="shared" si="87"/>
        <v>1.7647058823529411</v>
      </c>
      <c r="W160" s="328">
        <f t="shared" si="85"/>
        <v>2.3529411764705883</v>
      </c>
      <c r="X160" s="328">
        <f t="shared" si="85"/>
        <v>7.7941176470588234</v>
      </c>
      <c r="Y160" s="328">
        <f t="shared" si="85"/>
        <v>2.2058823529411766</v>
      </c>
      <c r="Z160" s="328">
        <f t="shared" si="85"/>
        <v>12.794117647058824</v>
      </c>
      <c r="AA160" s="328">
        <f t="shared" si="85"/>
        <v>10.588235294117647</v>
      </c>
      <c r="AB160" s="328">
        <f t="shared" si="111"/>
        <v>4.7058823529411766</v>
      </c>
      <c r="AC160" s="328">
        <f t="shared" si="111"/>
        <v>3.9705882352941178</v>
      </c>
      <c r="AD160" s="328">
        <f t="shared" si="111"/>
        <v>2.5</v>
      </c>
      <c r="AE160" s="328">
        <f t="shared" si="108"/>
        <v>3.2352941176470589</v>
      </c>
      <c r="AF160" s="328">
        <f t="shared" si="109"/>
        <v>3.3823529411764706</v>
      </c>
      <c r="AG160" s="329">
        <f t="shared" si="109"/>
        <v>3.536096256684492</v>
      </c>
      <c r="AH160" s="766">
        <v>4</v>
      </c>
      <c r="AI160" s="767">
        <v>4</v>
      </c>
      <c r="AJ160" s="767">
        <v>4</v>
      </c>
      <c r="AK160" s="767">
        <v>4</v>
      </c>
      <c r="AL160" s="767">
        <v>4</v>
      </c>
      <c r="AM160" s="767">
        <v>4</v>
      </c>
      <c r="AN160" s="767">
        <v>4</v>
      </c>
      <c r="AO160" s="767">
        <v>4</v>
      </c>
      <c r="AP160" s="767">
        <v>4</v>
      </c>
      <c r="AQ160" s="767">
        <v>4</v>
      </c>
      <c r="AR160" s="767">
        <v>4</v>
      </c>
      <c r="AS160" s="767">
        <v>4</v>
      </c>
      <c r="AT160" s="767">
        <v>4</v>
      </c>
      <c r="AU160" s="767">
        <v>6</v>
      </c>
      <c r="AV160" s="769">
        <v>7</v>
      </c>
      <c r="AX160" s="855">
        <f t="shared" si="64"/>
        <v>-96.32352941176471</v>
      </c>
      <c r="AY160" s="855">
        <f t="shared" si="64"/>
        <v>4.0000000000000036</v>
      </c>
      <c r="AZ160" s="855">
        <f t="shared" si="64"/>
        <v>-53.846153846153847</v>
      </c>
      <c r="BA160" s="855">
        <f t="shared" si="64"/>
        <v>33.333333333333329</v>
      </c>
      <c r="BB160" s="855">
        <f t="shared" si="64"/>
        <v>231.25</v>
      </c>
      <c r="BC160" s="855">
        <f t="shared" si="102"/>
        <v>-71.698113207547181</v>
      </c>
      <c r="BD160" s="855">
        <f t="shared" si="102"/>
        <v>480</v>
      </c>
      <c r="BE160" s="855">
        <f t="shared" si="102"/>
        <v>-17.241379310344829</v>
      </c>
      <c r="BF160" s="855">
        <f t="shared" si="102"/>
        <v>-55.555555555555557</v>
      </c>
      <c r="BG160" s="855">
        <f t="shared" si="102"/>
        <v>-15.625</v>
      </c>
      <c r="BH160" s="855">
        <f t="shared" si="102"/>
        <v>-37.037037037037038</v>
      </c>
      <c r="BI160" s="855">
        <f t="shared" si="98"/>
        <v>29.411764705882359</v>
      </c>
      <c r="BJ160" s="855">
        <f t="shared" si="98"/>
        <v>4.5454545454545414</v>
      </c>
      <c r="BK160" s="855">
        <f t="shared" si="98"/>
        <v>4.5454545454545414</v>
      </c>
    </row>
    <row r="161" spans="2:63" ht="15" x14ac:dyDescent="0.25">
      <c r="B161" s="919"/>
      <c r="C161" s="8" t="s">
        <v>7</v>
      </c>
      <c r="D161" s="850">
        <v>40</v>
      </c>
      <c r="E161" s="850">
        <v>25</v>
      </c>
      <c r="F161" s="850">
        <v>26</v>
      </c>
      <c r="G161" s="850">
        <v>12</v>
      </c>
      <c r="H161" s="850">
        <v>16</v>
      </c>
      <c r="I161" s="850">
        <v>53</v>
      </c>
      <c r="J161" s="850">
        <v>15</v>
      </c>
      <c r="K161" s="850">
        <v>87</v>
      </c>
      <c r="L161" s="850">
        <v>72</v>
      </c>
      <c r="M161" s="850">
        <v>32</v>
      </c>
      <c r="N161" s="850">
        <v>27</v>
      </c>
      <c r="O161" s="850">
        <v>17</v>
      </c>
      <c r="P161" s="850">
        <v>22</v>
      </c>
      <c r="Q161" s="850">
        <v>23</v>
      </c>
      <c r="R161" s="852">
        <v>24.045454545454543</v>
      </c>
      <c r="S161" s="143">
        <f>100</f>
        <v>100</v>
      </c>
      <c r="T161" s="328">
        <f t="shared" si="87"/>
        <v>62.5</v>
      </c>
      <c r="U161" s="328">
        <f t="shared" si="87"/>
        <v>65</v>
      </c>
      <c r="V161" s="328">
        <f t="shared" si="87"/>
        <v>30</v>
      </c>
      <c r="W161" s="328">
        <f t="shared" si="85"/>
        <v>40</v>
      </c>
      <c r="X161" s="328">
        <f t="shared" si="85"/>
        <v>132.5</v>
      </c>
      <c r="Y161" s="328">
        <f t="shared" si="85"/>
        <v>37.5</v>
      </c>
      <c r="Z161" s="328">
        <f t="shared" si="85"/>
        <v>217.5</v>
      </c>
      <c r="AA161" s="328">
        <f t="shared" si="85"/>
        <v>180</v>
      </c>
      <c r="AB161" s="328">
        <f t="shared" si="111"/>
        <v>80</v>
      </c>
      <c r="AC161" s="328">
        <f t="shared" si="111"/>
        <v>67.5</v>
      </c>
      <c r="AD161" s="328">
        <f t="shared" si="111"/>
        <v>42.5</v>
      </c>
      <c r="AE161" s="328">
        <f t="shared" si="108"/>
        <v>55</v>
      </c>
      <c r="AF161" s="328">
        <f t="shared" si="109"/>
        <v>57.5</v>
      </c>
      <c r="AG161" s="329">
        <f t="shared" si="109"/>
        <v>60.11363636363636</v>
      </c>
      <c r="AH161" s="770"/>
      <c r="AI161" s="771"/>
      <c r="AJ161" s="771"/>
      <c r="AK161" s="771"/>
      <c r="AL161" s="771"/>
      <c r="AM161" s="771"/>
      <c r="AN161" s="771"/>
      <c r="AO161" s="771"/>
      <c r="AP161" s="771"/>
      <c r="AQ161" s="771"/>
      <c r="AR161" s="771"/>
      <c r="AS161" s="771"/>
      <c r="AT161" s="771"/>
      <c r="AU161" s="771"/>
      <c r="AV161" s="772"/>
      <c r="AX161" s="855">
        <f t="shared" si="64"/>
        <v>-37.5</v>
      </c>
      <c r="AY161" s="855">
        <f t="shared" si="64"/>
        <v>4.0000000000000036</v>
      </c>
      <c r="AZ161" s="855">
        <f t="shared" si="64"/>
        <v>-53.846153846153847</v>
      </c>
      <c r="BA161" s="855">
        <f t="shared" si="64"/>
        <v>33.333333333333329</v>
      </c>
      <c r="BB161" s="855">
        <f t="shared" si="64"/>
        <v>231.25</v>
      </c>
      <c r="BC161" s="855">
        <f t="shared" si="102"/>
        <v>-71.698113207547181</v>
      </c>
      <c r="BD161" s="855">
        <f t="shared" si="102"/>
        <v>480</v>
      </c>
      <c r="BE161" s="855">
        <f t="shared" si="102"/>
        <v>-17.241379310344829</v>
      </c>
      <c r="BF161" s="855">
        <f t="shared" si="102"/>
        <v>-55.555555555555557</v>
      </c>
      <c r="BG161" s="855">
        <f t="shared" si="102"/>
        <v>-15.625</v>
      </c>
      <c r="BH161" s="855">
        <f t="shared" si="102"/>
        <v>-37.037037037037038</v>
      </c>
      <c r="BI161" s="855">
        <f t="shared" si="98"/>
        <v>29.411764705882359</v>
      </c>
      <c r="BJ161" s="855">
        <f t="shared" si="98"/>
        <v>4.5454545454545414</v>
      </c>
      <c r="BK161" s="855">
        <f t="shared" si="98"/>
        <v>4.5454545454545414</v>
      </c>
    </row>
    <row r="162" spans="2:63" ht="15" customHeight="1" x14ac:dyDescent="0.25">
      <c r="B162" s="918" t="s">
        <v>43</v>
      </c>
      <c r="C162" s="1" t="s">
        <v>2</v>
      </c>
      <c r="D162" s="849">
        <v>33</v>
      </c>
      <c r="E162" s="849">
        <v>29</v>
      </c>
      <c r="F162" s="849">
        <v>35</v>
      </c>
      <c r="G162" s="848">
        <v>23</v>
      </c>
      <c r="H162" s="848">
        <v>29</v>
      </c>
      <c r="I162" s="848">
        <v>23</v>
      </c>
      <c r="J162" s="849">
        <v>24</v>
      </c>
      <c r="K162" s="848">
        <v>32</v>
      </c>
      <c r="L162" s="848">
        <v>26</v>
      </c>
      <c r="M162" s="848">
        <v>40</v>
      </c>
      <c r="N162" s="848">
        <v>37</v>
      </c>
      <c r="O162" s="848">
        <v>22</v>
      </c>
      <c r="P162" s="848">
        <v>44</v>
      </c>
      <c r="Q162" s="848">
        <v>47</v>
      </c>
      <c r="R162" s="851">
        <v>50.204545454545453</v>
      </c>
      <c r="S162" s="143">
        <f>100</f>
        <v>100</v>
      </c>
      <c r="T162" s="328">
        <f t="shared" si="87"/>
        <v>87.878787878787875</v>
      </c>
      <c r="U162" s="328">
        <f t="shared" si="87"/>
        <v>106.06060606060606</v>
      </c>
      <c r="V162" s="328">
        <f t="shared" si="87"/>
        <v>69.696969696969703</v>
      </c>
      <c r="W162" s="328">
        <f t="shared" si="85"/>
        <v>87.878787878787875</v>
      </c>
      <c r="X162" s="328">
        <f t="shared" si="85"/>
        <v>69.696969696969703</v>
      </c>
      <c r="Y162" s="328">
        <f t="shared" si="85"/>
        <v>72.727272727272734</v>
      </c>
      <c r="Z162" s="328">
        <f t="shared" si="85"/>
        <v>96.969696969696969</v>
      </c>
      <c r="AA162" s="328">
        <f t="shared" si="85"/>
        <v>78.787878787878782</v>
      </c>
      <c r="AB162" s="328">
        <f t="shared" si="111"/>
        <v>121.21212121212122</v>
      </c>
      <c r="AC162" s="328">
        <f t="shared" si="111"/>
        <v>112.12121212121212</v>
      </c>
      <c r="AD162" s="328">
        <f t="shared" si="111"/>
        <v>66.666666666666671</v>
      </c>
      <c r="AE162" s="328">
        <f t="shared" si="108"/>
        <v>133.33333333333334</v>
      </c>
      <c r="AF162" s="328">
        <f t="shared" si="109"/>
        <v>142.42424242424244</v>
      </c>
      <c r="AG162" s="329">
        <f t="shared" si="109"/>
        <v>152.13498622589532</v>
      </c>
      <c r="AH162" s="766">
        <v>1</v>
      </c>
      <c r="AI162" s="767">
        <v>1</v>
      </c>
      <c r="AJ162" s="767">
        <v>1</v>
      </c>
      <c r="AK162" s="767">
        <v>4</v>
      </c>
      <c r="AL162" s="767">
        <v>4</v>
      </c>
      <c r="AM162" s="767">
        <v>4</v>
      </c>
      <c r="AN162" s="767">
        <v>1</v>
      </c>
      <c r="AO162" s="767">
        <v>4</v>
      </c>
      <c r="AP162" s="767">
        <v>4</v>
      </c>
      <c r="AQ162" s="767">
        <v>4</v>
      </c>
      <c r="AR162" s="767">
        <v>4</v>
      </c>
      <c r="AS162" s="767">
        <v>4</v>
      </c>
      <c r="AT162" s="767">
        <v>4</v>
      </c>
      <c r="AU162" s="767">
        <v>6</v>
      </c>
      <c r="AV162" s="769">
        <v>7</v>
      </c>
      <c r="AX162" s="855">
        <f t="shared" si="64"/>
        <v>-12.121212121212121</v>
      </c>
      <c r="AY162" s="855">
        <f t="shared" si="64"/>
        <v>20.68965517241379</v>
      </c>
      <c r="AZ162" s="855">
        <f t="shared" si="64"/>
        <v>-34.285714285714285</v>
      </c>
      <c r="BA162" s="855">
        <f t="shared" si="64"/>
        <v>26.086956521739136</v>
      </c>
      <c r="BB162" s="855">
        <f t="shared" si="64"/>
        <v>-20.68965517241379</v>
      </c>
      <c r="BC162" s="855">
        <f t="shared" si="102"/>
        <v>4.3478260869565188</v>
      </c>
      <c r="BD162" s="855">
        <f t="shared" si="102"/>
        <v>33.333333333333329</v>
      </c>
      <c r="BE162" s="855">
        <f t="shared" si="102"/>
        <v>-18.75</v>
      </c>
      <c r="BF162" s="855">
        <f t="shared" si="102"/>
        <v>53.846153846153854</v>
      </c>
      <c r="BG162" s="855">
        <f t="shared" si="102"/>
        <v>-7.4999999999999956</v>
      </c>
      <c r="BH162" s="855">
        <f t="shared" si="102"/>
        <v>-40.54054054054054</v>
      </c>
      <c r="BI162" s="855">
        <f t="shared" si="98"/>
        <v>100</v>
      </c>
      <c r="BJ162" s="855">
        <f t="shared" si="98"/>
        <v>6.8181818181818121</v>
      </c>
      <c r="BK162" s="855">
        <f t="shared" si="98"/>
        <v>6.8181818181818121</v>
      </c>
    </row>
    <row r="163" spans="2:63" ht="15" x14ac:dyDescent="0.25">
      <c r="B163" s="918"/>
      <c r="C163" s="1" t="s">
        <v>3</v>
      </c>
      <c r="D163" s="849">
        <v>0</v>
      </c>
      <c r="E163" s="849">
        <v>0</v>
      </c>
      <c r="F163" s="849">
        <v>0</v>
      </c>
      <c r="G163" s="849">
        <v>0</v>
      </c>
      <c r="H163" s="849">
        <v>0</v>
      </c>
      <c r="I163" s="849">
        <v>0</v>
      </c>
      <c r="J163" s="849">
        <v>0</v>
      </c>
      <c r="K163" s="848">
        <v>0</v>
      </c>
      <c r="L163" s="848">
        <v>0</v>
      </c>
      <c r="M163" s="848">
        <v>0</v>
      </c>
      <c r="N163" s="848">
        <v>0</v>
      </c>
      <c r="O163" s="848">
        <v>0</v>
      </c>
      <c r="P163" s="848">
        <v>0</v>
      </c>
      <c r="Q163" s="848">
        <v>0</v>
      </c>
      <c r="R163" s="851">
        <v>0</v>
      </c>
      <c r="S163" s="143">
        <f>100</f>
        <v>100</v>
      </c>
      <c r="T163" s="328" t="e">
        <f t="shared" si="87"/>
        <v>#DIV/0!</v>
      </c>
      <c r="U163" s="328" t="e">
        <f t="shared" si="87"/>
        <v>#DIV/0!</v>
      </c>
      <c r="V163" s="328" t="e">
        <f t="shared" si="87"/>
        <v>#DIV/0!</v>
      </c>
      <c r="W163" s="328" t="e">
        <f t="shared" si="85"/>
        <v>#DIV/0!</v>
      </c>
      <c r="X163" s="328" t="e">
        <f t="shared" si="85"/>
        <v>#DIV/0!</v>
      </c>
      <c r="Y163" s="328" t="e">
        <f t="shared" si="85"/>
        <v>#DIV/0!</v>
      </c>
      <c r="Z163" s="328" t="e">
        <f t="shared" si="85"/>
        <v>#DIV/0!</v>
      </c>
      <c r="AA163" s="328" t="e">
        <f t="shared" si="85"/>
        <v>#DIV/0!</v>
      </c>
      <c r="AB163" s="328" t="e">
        <f t="shared" si="111"/>
        <v>#DIV/0!</v>
      </c>
      <c r="AC163" s="328" t="e">
        <f t="shared" si="111"/>
        <v>#DIV/0!</v>
      </c>
      <c r="AD163" s="328" t="e">
        <f t="shared" si="111"/>
        <v>#DIV/0!</v>
      </c>
      <c r="AE163" s="328" t="e">
        <f t="shared" si="108"/>
        <v>#DIV/0!</v>
      </c>
      <c r="AF163" s="328" t="e">
        <f t="shared" si="109"/>
        <v>#DIV/0!</v>
      </c>
      <c r="AG163" s="329" t="e">
        <f t="shared" si="109"/>
        <v>#DIV/0!</v>
      </c>
      <c r="AH163" s="766">
        <v>1</v>
      </c>
      <c r="AI163" s="767">
        <v>1</v>
      </c>
      <c r="AJ163" s="767">
        <v>1</v>
      </c>
      <c r="AK163" s="767">
        <v>1</v>
      </c>
      <c r="AL163" s="767">
        <v>1</v>
      </c>
      <c r="AM163" s="767">
        <v>1</v>
      </c>
      <c r="AN163" s="767">
        <v>1</v>
      </c>
      <c r="AO163" s="767">
        <v>4</v>
      </c>
      <c r="AP163" s="767">
        <v>4</v>
      </c>
      <c r="AQ163" s="767">
        <v>4</v>
      </c>
      <c r="AR163" s="767">
        <v>4</v>
      </c>
      <c r="AS163" s="767">
        <v>4</v>
      </c>
      <c r="AT163" s="767">
        <v>4</v>
      </c>
      <c r="AU163" s="767">
        <v>6</v>
      </c>
      <c r="AV163" s="769">
        <v>7</v>
      </c>
      <c r="AX163" s="855" t="e">
        <f t="shared" si="64"/>
        <v>#DIV/0!</v>
      </c>
      <c r="AY163" s="855" t="e">
        <f t="shared" si="64"/>
        <v>#DIV/0!</v>
      </c>
      <c r="AZ163" s="855" t="e">
        <f t="shared" si="64"/>
        <v>#DIV/0!</v>
      </c>
      <c r="BA163" s="855" t="e">
        <f t="shared" si="64"/>
        <v>#DIV/0!</v>
      </c>
      <c r="BB163" s="855" t="e">
        <f t="shared" si="64"/>
        <v>#DIV/0!</v>
      </c>
      <c r="BC163" s="855" t="e">
        <f t="shared" si="102"/>
        <v>#DIV/0!</v>
      </c>
      <c r="BD163" s="855" t="e">
        <f t="shared" si="102"/>
        <v>#DIV/0!</v>
      </c>
      <c r="BE163" s="855" t="e">
        <f t="shared" si="102"/>
        <v>#DIV/0!</v>
      </c>
      <c r="BF163" s="855" t="e">
        <f t="shared" si="102"/>
        <v>#DIV/0!</v>
      </c>
      <c r="BG163" s="855" t="e">
        <f t="shared" si="102"/>
        <v>#DIV/0!</v>
      </c>
      <c r="BH163" s="855" t="e">
        <f t="shared" si="102"/>
        <v>#DIV/0!</v>
      </c>
      <c r="BI163" s="855" t="e">
        <f t="shared" si="98"/>
        <v>#DIV/0!</v>
      </c>
      <c r="BJ163" s="855" t="e">
        <f t="shared" si="98"/>
        <v>#DIV/0!</v>
      </c>
      <c r="BK163" s="855" t="e">
        <f t="shared" si="98"/>
        <v>#DIV/0!</v>
      </c>
    </row>
    <row r="164" spans="2:63" ht="15" x14ac:dyDescent="0.25">
      <c r="B164" s="918"/>
      <c r="C164" s="1" t="s">
        <v>4</v>
      </c>
      <c r="D164" s="849">
        <v>0</v>
      </c>
      <c r="E164" s="849">
        <v>0</v>
      </c>
      <c r="F164" s="849">
        <v>0</v>
      </c>
      <c r="G164" s="849">
        <v>0</v>
      </c>
      <c r="H164" s="849">
        <v>0</v>
      </c>
      <c r="I164" s="849">
        <v>0</v>
      </c>
      <c r="J164" s="849">
        <v>0</v>
      </c>
      <c r="K164" s="849">
        <v>0</v>
      </c>
      <c r="L164" s="849">
        <v>0</v>
      </c>
      <c r="M164" s="849">
        <v>0</v>
      </c>
      <c r="N164" s="849">
        <v>0</v>
      </c>
      <c r="O164" s="849">
        <v>0</v>
      </c>
      <c r="P164" s="848">
        <v>0</v>
      </c>
      <c r="Q164" s="848">
        <v>0</v>
      </c>
      <c r="R164" s="851">
        <v>0</v>
      </c>
      <c r="S164" s="143">
        <f>100</f>
        <v>100</v>
      </c>
      <c r="T164" s="328" t="e">
        <f t="shared" si="87"/>
        <v>#DIV/0!</v>
      </c>
      <c r="U164" s="328" t="e">
        <f t="shared" si="87"/>
        <v>#DIV/0!</v>
      </c>
      <c r="V164" s="328" t="e">
        <f t="shared" si="87"/>
        <v>#DIV/0!</v>
      </c>
      <c r="W164" s="328" t="e">
        <f t="shared" si="85"/>
        <v>#DIV/0!</v>
      </c>
      <c r="X164" s="328" t="e">
        <f t="shared" si="85"/>
        <v>#DIV/0!</v>
      </c>
      <c r="Y164" s="328" t="e">
        <f t="shared" si="85"/>
        <v>#DIV/0!</v>
      </c>
      <c r="Z164" s="328" t="e">
        <f t="shared" si="85"/>
        <v>#DIV/0!</v>
      </c>
      <c r="AA164" s="328" t="e">
        <f t="shared" si="85"/>
        <v>#DIV/0!</v>
      </c>
      <c r="AB164" s="328" t="e">
        <f t="shared" si="111"/>
        <v>#DIV/0!</v>
      </c>
      <c r="AC164" s="328" t="e">
        <f t="shared" si="111"/>
        <v>#DIV/0!</v>
      </c>
      <c r="AD164" s="328" t="e">
        <f t="shared" si="111"/>
        <v>#DIV/0!</v>
      </c>
      <c r="AE164" s="328" t="e">
        <f t="shared" si="108"/>
        <v>#DIV/0!</v>
      </c>
      <c r="AF164" s="328" t="e">
        <f t="shared" si="109"/>
        <v>#DIV/0!</v>
      </c>
      <c r="AG164" s="329" t="e">
        <f t="shared" si="109"/>
        <v>#DIV/0!</v>
      </c>
      <c r="AH164" s="766">
        <v>1</v>
      </c>
      <c r="AI164" s="767">
        <v>1</v>
      </c>
      <c r="AJ164" s="767">
        <v>1</v>
      </c>
      <c r="AK164" s="767">
        <v>1</v>
      </c>
      <c r="AL164" s="767">
        <v>1</v>
      </c>
      <c r="AM164" s="767">
        <v>1</v>
      </c>
      <c r="AN164" s="767">
        <v>1</v>
      </c>
      <c r="AO164" s="767">
        <v>1</v>
      </c>
      <c r="AP164" s="767">
        <v>1</v>
      </c>
      <c r="AQ164" s="767">
        <v>1</v>
      </c>
      <c r="AR164" s="767">
        <v>1</v>
      </c>
      <c r="AS164" s="767">
        <v>1</v>
      </c>
      <c r="AT164" s="767">
        <v>4</v>
      </c>
      <c r="AU164" s="767">
        <v>6</v>
      </c>
      <c r="AV164" s="769">
        <v>7</v>
      </c>
      <c r="AX164" s="855" t="e">
        <f t="shared" si="64"/>
        <v>#DIV/0!</v>
      </c>
      <c r="AY164" s="855" t="e">
        <f t="shared" si="64"/>
        <v>#DIV/0!</v>
      </c>
      <c r="AZ164" s="855" t="e">
        <f t="shared" si="64"/>
        <v>#DIV/0!</v>
      </c>
      <c r="BA164" s="855" t="e">
        <f t="shared" si="64"/>
        <v>#DIV/0!</v>
      </c>
      <c r="BB164" s="855" t="e">
        <f t="shared" si="64"/>
        <v>#DIV/0!</v>
      </c>
      <c r="BC164" s="855" t="e">
        <f t="shared" si="102"/>
        <v>#DIV/0!</v>
      </c>
      <c r="BD164" s="855" t="e">
        <f t="shared" si="102"/>
        <v>#DIV/0!</v>
      </c>
      <c r="BE164" s="855" t="e">
        <f t="shared" si="102"/>
        <v>#DIV/0!</v>
      </c>
      <c r="BF164" s="855" t="e">
        <f t="shared" si="102"/>
        <v>#DIV/0!</v>
      </c>
      <c r="BG164" s="855" t="e">
        <f t="shared" si="102"/>
        <v>#DIV/0!</v>
      </c>
      <c r="BH164" s="855" t="e">
        <f t="shared" si="102"/>
        <v>#DIV/0!</v>
      </c>
      <c r="BI164" s="855" t="e">
        <f t="shared" si="98"/>
        <v>#DIV/0!</v>
      </c>
      <c r="BJ164" s="855" t="e">
        <f t="shared" si="98"/>
        <v>#DIV/0!</v>
      </c>
      <c r="BK164" s="855" t="e">
        <f t="shared" si="98"/>
        <v>#DIV/0!</v>
      </c>
    </row>
    <row r="165" spans="2:63" ht="15" x14ac:dyDescent="0.25">
      <c r="B165" s="918"/>
      <c r="C165" s="1" t="s">
        <v>5</v>
      </c>
      <c r="D165" s="849">
        <v>0</v>
      </c>
      <c r="E165" s="849">
        <v>0</v>
      </c>
      <c r="F165" s="849">
        <v>0</v>
      </c>
      <c r="G165" s="849">
        <v>0</v>
      </c>
      <c r="H165" s="849">
        <v>0</v>
      </c>
      <c r="I165" s="849">
        <v>0</v>
      </c>
      <c r="J165" s="849">
        <v>0</v>
      </c>
      <c r="K165" s="849">
        <v>0</v>
      </c>
      <c r="L165" s="849">
        <v>0</v>
      </c>
      <c r="M165" s="849">
        <v>0</v>
      </c>
      <c r="N165" s="849">
        <v>0</v>
      </c>
      <c r="O165" s="849">
        <v>0</v>
      </c>
      <c r="P165" s="848">
        <v>0</v>
      </c>
      <c r="Q165" s="848">
        <v>0</v>
      </c>
      <c r="R165" s="851">
        <v>0</v>
      </c>
      <c r="S165" s="143">
        <f>100</f>
        <v>100</v>
      </c>
      <c r="T165" s="328" t="e">
        <f t="shared" si="87"/>
        <v>#DIV/0!</v>
      </c>
      <c r="U165" s="328" t="e">
        <f t="shared" si="87"/>
        <v>#DIV/0!</v>
      </c>
      <c r="V165" s="328" t="e">
        <f t="shared" si="87"/>
        <v>#DIV/0!</v>
      </c>
      <c r="W165" s="328" t="e">
        <f t="shared" si="85"/>
        <v>#DIV/0!</v>
      </c>
      <c r="X165" s="328" t="e">
        <f t="shared" si="85"/>
        <v>#DIV/0!</v>
      </c>
      <c r="Y165" s="328" t="e">
        <f t="shared" si="85"/>
        <v>#DIV/0!</v>
      </c>
      <c r="Z165" s="328" t="e">
        <f t="shared" si="85"/>
        <v>#DIV/0!</v>
      </c>
      <c r="AA165" s="328" t="e">
        <f t="shared" si="85"/>
        <v>#DIV/0!</v>
      </c>
      <c r="AB165" s="328" t="e">
        <f t="shared" si="111"/>
        <v>#DIV/0!</v>
      </c>
      <c r="AC165" s="328" t="e">
        <f t="shared" si="111"/>
        <v>#DIV/0!</v>
      </c>
      <c r="AD165" s="328" t="e">
        <f t="shared" si="111"/>
        <v>#DIV/0!</v>
      </c>
      <c r="AE165" s="328" t="e">
        <f t="shared" si="108"/>
        <v>#DIV/0!</v>
      </c>
      <c r="AF165" s="328" t="e">
        <f t="shared" si="109"/>
        <v>#DIV/0!</v>
      </c>
      <c r="AG165" s="329" t="e">
        <f t="shared" si="109"/>
        <v>#DIV/0!</v>
      </c>
      <c r="AH165" s="766">
        <v>1</v>
      </c>
      <c r="AI165" s="767">
        <v>1</v>
      </c>
      <c r="AJ165" s="767">
        <v>1</v>
      </c>
      <c r="AK165" s="767">
        <v>1</v>
      </c>
      <c r="AL165" s="767">
        <v>1</v>
      </c>
      <c r="AM165" s="767">
        <v>1</v>
      </c>
      <c r="AN165" s="767">
        <v>1</v>
      </c>
      <c r="AO165" s="767">
        <v>1</v>
      </c>
      <c r="AP165" s="767">
        <v>1</v>
      </c>
      <c r="AQ165" s="767">
        <v>1</v>
      </c>
      <c r="AR165" s="767">
        <v>1</v>
      </c>
      <c r="AS165" s="767">
        <v>1</v>
      </c>
      <c r="AT165" s="767">
        <v>4</v>
      </c>
      <c r="AU165" s="767">
        <v>6</v>
      </c>
      <c r="AV165" s="769">
        <v>7</v>
      </c>
      <c r="AX165" s="855" t="e">
        <f t="shared" si="64"/>
        <v>#DIV/0!</v>
      </c>
      <c r="AY165" s="855" t="e">
        <f t="shared" si="64"/>
        <v>#DIV/0!</v>
      </c>
      <c r="AZ165" s="855" t="e">
        <f t="shared" si="64"/>
        <v>#DIV/0!</v>
      </c>
      <c r="BA165" s="855" t="e">
        <f t="shared" si="64"/>
        <v>#DIV/0!</v>
      </c>
      <c r="BB165" s="855" t="e">
        <f t="shared" si="64"/>
        <v>#DIV/0!</v>
      </c>
      <c r="BC165" s="855" t="e">
        <f t="shared" si="102"/>
        <v>#DIV/0!</v>
      </c>
      <c r="BD165" s="855" t="e">
        <f t="shared" si="102"/>
        <v>#DIV/0!</v>
      </c>
      <c r="BE165" s="855" t="e">
        <f t="shared" si="102"/>
        <v>#DIV/0!</v>
      </c>
      <c r="BF165" s="855" t="e">
        <f t="shared" si="102"/>
        <v>#DIV/0!</v>
      </c>
      <c r="BG165" s="855" t="e">
        <f t="shared" si="102"/>
        <v>#DIV/0!</v>
      </c>
      <c r="BH165" s="855" t="e">
        <f t="shared" si="102"/>
        <v>#DIV/0!</v>
      </c>
      <c r="BI165" s="855" t="e">
        <f t="shared" si="98"/>
        <v>#DIV/0!</v>
      </c>
      <c r="BJ165" s="855" t="e">
        <f t="shared" si="98"/>
        <v>#DIV/0!</v>
      </c>
      <c r="BK165" s="855" t="e">
        <f t="shared" si="98"/>
        <v>#DIV/0!</v>
      </c>
    </row>
    <row r="166" spans="2:63" ht="15" x14ac:dyDescent="0.25">
      <c r="B166" s="918"/>
      <c r="C166" s="1" t="s">
        <v>6</v>
      </c>
      <c r="D166" s="849">
        <v>33</v>
      </c>
      <c r="E166" s="849">
        <v>29</v>
      </c>
      <c r="F166" s="849">
        <v>35</v>
      </c>
      <c r="G166" s="848">
        <v>23</v>
      </c>
      <c r="H166" s="848">
        <v>29</v>
      </c>
      <c r="I166" s="848">
        <v>23</v>
      </c>
      <c r="J166" s="849">
        <v>24</v>
      </c>
      <c r="K166" s="848">
        <v>32</v>
      </c>
      <c r="L166" s="848">
        <v>26</v>
      </c>
      <c r="M166" s="848">
        <v>40</v>
      </c>
      <c r="N166" s="848">
        <v>37</v>
      </c>
      <c r="O166" s="848">
        <v>22</v>
      </c>
      <c r="P166" s="848">
        <v>44</v>
      </c>
      <c r="Q166" s="848">
        <v>47</v>
      </c>
      <c r="R166" s="851">
        <v>50.204545454545453</v>
      </c>
      <c r="S166" s="143">
        <f>100</f>
        <v>100</v>
      </c>
      <c r="T166" s="328">
        <f t="shared" si="87"/>
        <v>87.878787878787875</v>
      </c>
      <c r="U166" s="328">
        <f t="shared" si="87"/>
        <v>106.06060606060606</v>
      </c>
      <c r="V166" s="328">
        <f t="shared" si="87"/>
        <v>69.696969696969703</v>
      </c>
      <c r="W166" s="328">
        <f t="shared" si="85"/>
        <v>87.878787878787875</v>
      </c>
      <c r="X166" s="328">
        <f t="shared" si="85"/>
        <v>69.696969696969703</v>
      </c>
      <c r="Y166" s="328">
        <f t="shared" si="85"/>
        <v>72.727272727272734</v>
      </c>
      <c r="Z166" s="328">
        <f t="shared" si="85"/>
        <v>96.969696969696969</v>
      </c>
      <c r="AA166" s="328">
        <f t="shared" si="85"/>
        <v>78.787878787878782</v>
      </c>
      <c r="AB166" s="328">
        <f t="shared" si="111"/>
        <v>121.21212121212122</v>
      </c>
      <c r="AC166" s="328">
        <f t="shared" si="111"/>
        <v>112.12121212121212</v>
      </c>
      <c r="AD166" s="328">
        <f t="shared" si="111"/>
        <v>66.666666666666671</v>
      </c>
      <c r="AE166" s="328">
        <f t="shared" si="108"/>
        <v>133.33333333333334</v>
      </c>
      <c r="AF166" s="328">
        <f t="shared" si="109"/>
        <v>142.42424242424244</v>
      </c>
      <c r="AG166" s="329">
        <f t="shared" si="109"/>
        <v>152.13498622589532</v>
      </c>
      <c r="AH166" s="766">
        <v>1</v>
      </c>
      <c r="AI166" s="767">
        <v>1</v>
      </c>
      <c r="AJ166" s="767">
        <v>1</v>
      </c>
      <c r="AK166" s="767">
        <v>4</v>
      </c>
      <c r="AL166" s="767">
        <v>4</v>
      </c>
      <c r="AM166" s="767">
        <v>4</v>
      </c>
      <c r="AN166" s="767">
        <v>1</v>
      </c>
      <c r="AO166" s="767">
        <v>4</v>
      </c>
      <c r="AP166" s="767">
        <v>4</v>
      </c>
      <c r="AQ166" s="767">
        <v>4</v>
      </c>
      <c r="AR166" s="767">
        <v>4</v>
      </c>
      <c r="AS166" s="767">
        <v>4</v>
      </c>
      <c r="AT166" s="767">
        <v>4</v>
      </c>
      <c r="AU166" s="767">
        <v>6</v>
      </c>
      <c r="AV166" s="769">
        <v>7</v>
      </c>
      <c r="AX166" s="855">
        <f t="shared" si="64"/>
        <v>-12.121212121212121</v>
      </c>
      <c r="AY166" s="855">
        <f t="shared" si="64"/>
        <v>20.68965517241379</v>
      </c>
      <c r="AZ166" s="855">
        <f t="shared" si="64"/>
        <v>-34.285714285714285</v>
      </c>
      <c r="BA166" s="855">
        <f t="shared" si="64"/>
        <v>26.086956521739136</v>
      </c>
      <c r="BB166" s="855">
        <f t="shared" si="64"/>
        <v>-20.68965517241379</v>
      </c>
      <c r="BC166" s="855">
        <f t="shared" si="102"/>
        <v>4.3478260869565188</v>
      </c>
      <c r="BD166" s="855">
        <f t="shared" si="102"/>
        <v>33.333333333333329</v>
      </c>
      <c r="BE166" s="855">
        <f t="shared" si="102"/>
        <v>-18.75</v>
      </c>
      <c r="BF166" s="855">
        <f t="shared" si="102"/>
        <v>53.846153846153854</v>
      </c>
      <c r="BG166" s="855">
        <f t="shared" si="102"/>
        <v>-7.4999999999999956</v>
      </c>
      <c r="BH166" s="855">
        <f t="shared" si="102"/>
        <v>-40.54054054054054</v>
      </c>
      <c r="BI166" s="855">
        <f t="shared" si="98"/>
        <v>100</v>
      </c>
      <c r="BJ166" s="855">
        <f t="shared" si="98"/>
        <v>6.8181818181818121</v>
      </c>
      <c r="BK166" s="855">
        <f t="shared" si="98"/>
        <v>6.8181818181818121</v>
      </c>
    </row>
    <row r="167" spans="2:63" ht="15" x14ac:dyDescent="0.25">
      <c r="B167" s="919"/>
      <c r="C167" s="8" t="s">
        <v>7</v>
      </c>
      <c r="D167" s="850">
        <v>33</v>
      </c>
      <c r="E167" s="850">
        <v>29</v>
      </c>
      <c r="F167" s="850">
        <v>35</v>
      </c>
      <c r="G167" s="850">
        <v>23</v>
      </c>
      <c r="H167" s="850">
        <v>29</v>
      </c>
      <c r="I167" s="850">
        <v>23</v>
      </c>
      <c r="J167" s="850">
        <v>24</v>
      </c>
      <c r="K167" s="850">
        <v>32</v>
      </c>
      <c r="L167" s="850">
        <v>26</v>
      </c>
      <c r="M167" s="850">
        <v>40</v>
      </c>
      <c r="N167" s="850">
        <v>37</v>
      </c>
      <c r="O167" s="850">
        <v>22</v>
      </c>
      <c r="P167" s="850">
        <v>44</v>
      </c>
      <c r="Q167" s="850">
        <v>47</v>
      </c>
      <c r="R167" s="852">
        <v>50.204545454545453</v>
      </c>
      <c r="S167" s="143">
        <f>100</f>
        <v>100</v>
      </c>
      <c r="T167" s="328">
        <f t="shared" si="87"/>
        <v>87.878787878787875</v>
      </c>
      <c r="U167" s="328">
        <f t="shared" si="87"/>
        <v>106.06060606060606</v>
      </c>
      <c r="V167" s="328">
        <f t="shared" si="87"/>
        <v>69.696969696969703</v>
      </c>
      <c r="W167" s="328">
        <f t="shared" si="85"/>
        <v>87.878787878787875</v>
      </c>
      <c r="X167" s="328">
        <f t="shared" si="85"/>
        <v>69.696969696969703</v>
      </c>
      <c r="Y167" s="328">
        <f t="shared" si="85"/>
        <v>72.727272727272734</v>
      </c>
      <c r="Z167" s="328">
        <f t="shared" si="85"/>
        <v>96.969696969696969</v>
      </c>
      <c r="AA167" s="328">
        <f t="shared" si="85"/>
        <v>78.787878787878782</v>
      </c>
      <c r="AB167" s="328">
        <f t="shared" si="111"/>
        <v>121.21212121212122</v>
      </c>
      <c r="AC167" s="328">
        <f t="shared" si="111"/>
        <v>112.12121212121212</v>
      </c>
      <c r="AD167" s="328">
        <f t="shared" si="111"/>
        <v>66.666666666666671</v>
      </c>
      <c r="AE167" s="328">
        <f t="shared" si="108"/>
        <v>133.33333333333334</v>
      </c>
      <c r="AF167" s="328">
        <f t="shared" si="109"/>
        <v>142.42424242424244</v>
      </c>
      <c r="AG167" s="329">
        <f t="shared" si="109"/>
        <v>152.13498622589532</v>
      </c>
      <c r="AH167" s="770"/>
      <c r="AI167" s="771"/>
      <c r="AJ167" s="771"/>
      <c r="AK167" s="771"/>
      <c r="AL167" s="771"/>
      <c r="AM167" s="771"/>
      <c r="AN167" s="771"/>
      <c r="AO167" s="771"/>
      <c r="AP167" s="771"/>
      <c r="AQ167" s="771"/>
      <c r="AR167" s="771"/>
      <c r="AS167" s="771"/>
      <c r="AT167" s="771"/>
      <c r="AU167" s="771"/>
      <c r="AV167" s="772"/>
      <c r="AX167" s="855">
        <f t="shared" si="64"/>
        <v>-12.121212121212121</v>
      </c>
      <c r="AY167" s="855">
        <f t="shared" si="64"/>
        <v>20.68965517241379</v>
      </c>
      <c r="AZ167" s="855">
        <f t="shared" si="64"/>
        <v>-34.285714285714285</v>
      </c>
      <c r="BA167" s="855">
        <f t="shared" si="64"/>
        <v>26.086956521739136</v>
      </c>
      <c r="BB167" s="855">
        <f t="shared" si="64"/>
        <v>-20.68965517241379</v>
      </c>
      <c r="BC167" s="855">
        <f t="shared" si="102"/>
        <v>4.3478260869565188</v>
      </c>
      <c r="BD167" s="855">
        <f t="shared" si="102"/>
        <v>33.333333333333329</v>
      </c>
      <c r="BE167" s="855">
        <f t="shared" si="102"/>
        <v>-18.75</v>
      </c>
      <c r="BF167" s="855">
        <f t="shared" si="102"/>
        <v>53.846153846153854</v>
      </c>
      <c r="BG167" s="855">
        <f t="shared" si="102"/>
        <v>-7.4999999999999956</v>
      </c>
      <c r="BH167" s="855">
        <f t="shared" si="102"/>
        <v>-40.54054054054054</v>
      </c>
      <c r="BI167" s="855">
        <f t="shared" si="98"/>
        <v>100</v>
      </c>
      <c r="BJ167" s="855">
        <f t="shared" si="98"/>
        <v>6.8181818181818121</v>
      </c>
      <c r="BK167" s="855">
        <f t="shared" si="98"/>
        <v>6.8181818181818121</v>
      </c>
    </row>
    <row r="168" spans="2:63" ht="15" customHeight="1" x14ac:dyDescent="0.25">
      <c r="B168" s="918" t="s">
        <v>44</v>
      </c>
      <c r="C168" s="1" t="s">
        <v>2</v>
      </c>
      <c r="D168" s="849">
        <v>958</v>
      </c>
      <c r="E168" s="849">
        <v>1165</v>
      </c>
      <c r="F168" s="849">
        <v>1170</v>
      </c>
      <c r="G168" s="849">
        <v>1129</v>
      </c>
      <c r="H168" s="849">
        <v>946</v>
      </c>
      <c r="I168" s="849">
        <v>894</v>
      </c>
      <c r="J168" s="849">
        <v>895</v>
      </c>
      <c r="K168" s="849">
        <v>987</v>
      </c>
      <c r="L168" s="849">
        <v>920</v>
      </c>
      <c r="M168" s="849">
        <v>777</v>
      </c>
      <c r="N168" s="849">
        <v>828</v>
      </c>
      <c r="O168" s="849">
        <v>771</v>
      </c>
      <c r="P168" s="848">
        <v>1045</v>
      </c>
      <c r="Q168" s="848">
        <v>1112</v>
      </c>
      <c r="R168" s="851">
        <v>1183.2956937799042</v>
      </c>
      <c r="S168" s="143">
        <f>100</f>
        <v>100</v>
      </c>
      <c r="T168" s="328">
        <f t="shared" si="87"/>
        <v>121.60751565762004</v>
      </c>
      <c r="U168" s="328">
        <f t="shared" si="87"/>
        <v>122.1294363256785</v>
      </c>
      <c r="V168" s="328">
        <f t="shared" si="87"/>
        <v>117.84968684759916</v>
      </c>
      <c r="W168" s="328">
        <f t="shared" si="85"/>
        <v>98.747390396659711</v>
      </c>
      <c r="X168" s="328">
        <f t="shared" si="85"/>
        <v>93.319415448851771</v>
      </c>
      <c r="Y168" s="328">
        <f t="shared" si="85"/>
        <v>93.42379958246346</v>
      </c>
      <c r="Z168" s="328">
        <f t="shared" si="85"/>
        <v>103.02713987473904</v>
      </c>
      <c r="AA168" s="328">
        <f t="shared" si="85"/>
        <v>96.033402922755741</v>
      </c>
      <c r="AB168" s="328">
        <f t="shared" si="111"/>
        <v>81.106471816283928</v>
      </c>
      <c r="AC168" s="328">
        <f t="shared" si="111"/>
        <v>86.430062630480165</v>
      </c>
      <c r="AD168" s="328">
        <f t="shared" si="111"/>
        <v>80.480167014613784</v>
      </c>
      <c r="AE168" s="328">
        <f t="shared" si="108"/>
        <v>109.08141962421712</v>
      </c>
      <c r="AF168" s="328">
        <f t="shared" si="109"/>
        <v>116.07515657620041</v>
      </c>
      <c r="AG168" s="329">
        <f t="shared" si="109"/>
        <v>123.51729580166015</v>
      </c>
      <c r="AH168" s="766">
        <v>1</v>
      </c>
      <c r="AI168" s="767">
        <v>1</v>
      </c>
      <c r="AJ168" s="767">
        <v>1</v>
      </c>
      <c r="AK168" s="767">
        <v>1</v>
      </c>
      <c r="AL168" s="767">
        <v>1</v>
      </c>
      <c r="AM168" s="767">
        <v>1</v>
      </c>
      <c r="AN168" s="767">
        <v>1</v>
      </c>
      <c r="AO168" s="767">
        <v>1</v>
      </c>
      <c r="AP168" s="767">
        <v>1</v>
      </c>
      <c r="AQ168" s="767">
        <v>1</v>
      </c>
      <c r="AR168" s="767">
        <v>1</v>
      </c>
      <c r="AS168" s="767">
        <v>1</v>
      </c>
      <c r="AT168" s="767">
        <v>4</v>
      </c>
      <c r="AU168" s="767">
        <v>6</v>
      </c>
      <c r="AV168" s="769">
        <v>7</v>
      </c>
      <c r="AX168" s="855">
        <f t="shared" si="64"/>
        <v>21.607515657620048</v>
      </c>
      <c r="AY168" s="855">
        <f t="shared" si="64"/>
        <v>0.42918454935623185</v>
      </c>
      <c r="AZ168" s="855">
        <f t="shared" si="64"/>
        <v>-3.5042735042735029</v>
      </c>
      <c r="BA168" s="855">
        <f t="shared" si="64"/>
        <v>-16.209034543844115</v>
      </c>
      <c r="BB168" s="855">
        <f t="shared" si="64"/>
        <v>-5.4968287526427018</v>
      </c>
      <c r="BC168" s="855">
        <f t="shared" si="102"/>
        <v>0.11185682326622093</v>
      </c>
      <c r="BD168" s="855">
        <f t="shared" si="102"/>
        <v>10.279329608938536</v>
      </c>
      <c r="BE168" s="855">
        <f t="shared" si="102"/>
        <v>-6.7882472137791305</v>
      </c>
      <c r="BF168" s="855">
        <f t="shared" si="102"/>
        <v>-15.54347826086957</v>
      </c>
      <c r="BG168" s="855">
        <f t="shared" si="102"/>
        <v>6.5637065637065728</v>
      </c>
      <c r="BH168" s="855">
        <f t="shared" si="102"/>
        <v>-6.8840579710144905</v>
      </c>
      <c r="BI168" s="855">
        <f t="shared" si="98"/>
        <v>35.538261997405975</v>
      </c>
      <c r="BJ168" s="855">
        <f t="shared" si="98"/>
        <v>6.4114832535885125</v>
      </c>
      <c r="BK168" s="855">
        <f t="shared" si="98"/>
        <v>6.4114832535885125</v>
      </c>
    </row>
    <row r="169" spans="2:63" ht="15" x14ac:dyDescent="0.25">
      <c r="B169" s="918"/>
      <c r="C169" s="1" t="s">
        <v>3</v>
      </c>
      <c r="D169" s="848">
        <v>418</v>
      </c>
      <c r="E169" s="848">
        <v>451</v>
      </c>
      <c r="F169" s="848">
        <v>356</v>
      </c>
      <c r="G169" s="848">
        <v>262</v>
      </c>
      <c r="H169" s="848">
        <v>278</v>
      </c>
      <c r="I169" s="849">
        <v>309</v>
      </c>
      <c r="J169" s="849">
        <v>382</v>
      </c>
      <c r="K169" s="848">
        <v>327</v>
      </c>
      <c r="L169" s="849">
        <v>362</v>
      </c>
      <c r="M169" s="848">
        <v>418</v>
      </c>
      <c r="N169" s="848">
        <v>475</v>
      </c>
      <c r="O169" s="848">
        <v>505</v>
      </c>
      <c r="P169" s="848">
        <v>690</v>
      </c>
      <c r="Q169" s="848">
        <v>708</v>
      </c>
      <c r="R169" s="851">
        <v>726.46956521739139</v>
      </c>
      <c r="S169" s="143">
        <f>100</f>
        <v>100</v>
      </c>
      <c r="T169" s="328">
        <f t="shared" si="87"/>
        <v>107.89473684210526</v>
      </c>
      <c r="U169" s="328">
        <f t="shared" si="87"/>
        <v>85.167464114832541</v>
      </c>
      <c r="V169" s="328">
        <f t="shared" si="87"/>
        <v>62.679425837320572</v>
      </c>
      <c r="W169" s="328">
        <f t="shared" si="85"/>
        <v>66.507177033492823</v>
      </c>
      <c r="X169" s="328">
        <f t="shared" si="85"/>
        <v>73.923444976076553</v>
      </c>
      <c r="Y169" s="328">
        <f t="shared" si="85"/>
        <v>91.387559808612437</v>
      </c>
      <c r="Z169" s="328">
        <f t="shared" si="85"/>
        <v>78.229665071770341</v>
      </c>
      <c r="AA169" s="328">
        <f t="shared" si="85"/>
        <v>86.602870813397132</v>
      </c>
      <c r="AB169" s="328">
        <f t="shared" si="111"/>
        <v>100</v>
      </c>
      <c r="AC169" s="328">
        <f t="shared" si="111"/>
        <v>113.63636363636364</v>
      </c>
      <c r="AD169" s="328">
        <f t="shared" si="111"/>
        <v>120.8133971291866</v>
      </c>
      <c r="AE169" s="328">
        <f t="shared" si="108"/>
        <v>165.07177033492823</v>
      </c>
      <c r="AF169" s="328">
        <f t="shared" si="109"/>
        <v>169.37799043062202</v>
      </c>
      <c r="AG169" s="329">
        <f t="shared" si="109"/>
        <v>173.79654670272521</v>
      </c>
      <c r="AH169" s="766">
        <v>4</v>
      </c>
      <c r="AI169" s="767">
        <v>4</v>
      </c>
      <c r="AJ169" s="767">
        <v>4</v>
      </c>
      <c r="AK169" s="767">
        <v>4</v>
      </c>
      <c r="AL169" s="767">
        <v>4</v>
      </c>
      <c r="AM169" s="767">
        <v>1</v>
      </c>
      <c r="AN169" s="767">
        <v>1</v>
      </c>
      <c r="AO169" s="767">
        <v>4</v>
      </c>
      <c r="AP169" s="767">
        <v>1</v>
      </c>
      <c r="AQ169" s="767">
        <v>4</v>
      </c>
      <c r="AR169" s="767">
        <v>4</v>
      </c>
      <c r="AS169" s="767">
        <v>4</v>
      </c>
      <c r="AT169" s="767">
        <v>4</v>
      </c>
      <c r="AU169" s="767">
        <v>6</v>
      </c>
      <c r="AV169" s="769">
        <v>7</v>
      </c>
      <c r="AX169" s="855">
        <f t="shared" ref="AX169:BE205" si="112">(E169/D169-1)*100</f>
        <v>7.8947368421052655</v>
      </c>
      <c r="AY169" s="855">
        <f t="shared" si="112"/>
        <v>-21.064301552106436</v>
      </c>
      <c r="AZ169" s="855">
        <f t="shared" si="112"/>
        <v>-26.40449438202247</v>
      </c>
      <c r="BA169" s="855">
        <f t="shared" si="112"/>
        <v>6.1068702290076438</v>
      </c>
      <c r="BB169" s="855">
        <f t="shared" si="112"/>
        <v>11.151079136690644</v>
      </c>
      <c r="BC169" s="855">
        <f t="shared" si="102"/>
        <v>23.624595469255659</v>
      </c>
      <c r="BD169" s="855">
        <f t="shared" si="102"/>
        <v>-14.397905759162299</v>
      </c>
      <c r="BE169" s="855">
        <f t="shared" si="102"/>
        <v>10.703363914373099</v>
      </c>
      <c r="BF169" s="855">
        <f t="shared" si="102"/>
        <v>15.469613259668513</v>
      </c>
      <c r="BG169" s="855">
        <f t="shared" si="102"/>
        <v>13.636363636363647</v>
      </c>
      <c r="BH169" s="855">
        <f t="shared" si="102"/>
        <v>6.315789473684208</v>
      </c>
      <c r="BI169" s="855">
        <f t="shared" si="98"/>
        <v>36.633663366336641</v>
      </c>
      <c r="BJ169" s="855">
        <f t="shared" si="98"/>
        <v>2.6086956521739202</v>
      </c>
      <c r="BK169" s="855">
        <f t="shared" si="98"/>
        <v>2.6086956521739202</v>
      </c>
    </row>
    <row r="170" spans="2:63" ht="15" x14ac:dyDescent="0.25">
      <c r="B170" s="918"/>
      <c r="C170" s="1" t="s">
        <v>4</v>
      </c>
      <c r="D170" s="848">
        <v>254</v>
      </c>
      <c r="E170" s="848">
        <v>0</v>
      </c>
      <c r="F170" s="848">
        <v>0</v>
      </c>
      <c r="G170" s="848">
        <v>0</v>
      </c>
      <c r="H170" s="848">
        <v>0</v>
      </c>
      <c r="I170" s="849">
        <v>0</v>
      </c>
      <c r="J170" s="849">
        <v>0</v>
      </c>
      <c r="K170" s="848">
        <v>0</v>
      </c>
      <c r="L170" s="849">
        <v>0</v>
      </c>
      <c r="M170" s="848">
        <v>0</v>
      </c>
      <c r="N170" s="848">
        <v>0</v>
      </c>
      <c r="O170" s="848">
        <v>0</v>
      </c>
      <c r="P170" s="848">
        <v>0</v>
      </c>
      <c r="Q170" s="848">
        <v>0</v>
      </c>
      <c r="R170" s="851">
        <v>0</v>
      </c>
      <c r="S170" s="143">
        <f>100</f>
        <v>100</v>
      </c>
      <c r="T170" s="328">
        <f t="shared" si="87"/>
        <v>0</v>
      </c>
      <c r="U170" s="328">
        <f t="shared" si="87"/>
        <v>0</v>
      </c>
      <c r="V170" s="328">
        <f t="shared" si="87"/>
        <v>0</v>
      </c>
      <c r="W170" s="328">
        <f t="shared" si="85"/>
        <v>0</v>
      </c>
      <c r="X170" s="328">
        <f t="shared" si="85"/>
        <v>0</v>
      </c>
      <c r="Y170" s="328">
        <f t="shared" si="85"/>
        <v>0</v>
      </c>
      <c r="Z170" s="328">
        <f t="shared" si="85"/>
        <v>0</v>
      </c>
      <c r="AA170" s="328">
        <f t="shared" si="85"/>
        <v>0</v>
      </c>
      <c r="AB170" s="328">
        <f t="shared" si="111"/>
        <v>0</v>
      </c>
      <c r="AC170" s="328">
        <f t="shared" si="111"/>
        <v>0</v>
      </c>
      <c r="AD170" s="328">
        <f t="shared" si="111"/>
        <v>0</v>
      </c>
      <c r="AE170" s="328">
        <f t="shared" si="108"/>
        <v>0</v>
      </c>
      <c r="AF170" s="328">
        <f t="shared" si="109"/>
        <v>0</v>
      </c>
      <c r="AG170" s="329">
        <f t="shared" si="109"/>
        <v>0</v>
      </c>
      <c r="AH170" s="766">
        <v>4</v>
      </c>
      <c r="AI170" s="767">
        <v>4</v>
      </c>
      <c r="AJ170" s="767">
        <v>4</v>
      </c>
      <c r="AK170" s="767">
        <v>4</v>
      </c>
      <c r="AL170" s="767">
        <v>4</v>
      </c>
      <c r="AM170" s="767">
        <v>1</v>
      </c>
      <c r="AN170" s="767">
        <v>1</v>
      </c>
      <c r="AO170" s="767">
        <v>4</v>
      </c>
      <c r="AP170" s="767">
        <v>1</v>
      </c>
      <c r="AQ170" s="767">
        <v>4</v>
      </c>
      <c r="AR170" s="767">
        <v>4</v>
      </c>
      <c r="AS170" s="767">
        <v>4</v>
      </c>
      <c r="AT170" s="767">
        <v>4</v>
      </c>
      <c r="AU170" s="767">
        <v>6</v>
      </c>
      <c r="AV170" s="769">
        <v>7</v>
      </c>
      <c r="AX170" s="855">
        <f t="shared" si="112"/>
        <v>-100</v>
      </c>
      <c r="AY170" s="855" t="e">
        <f t="shared" si="112"/>
        <v>#DIV/0!</v>
      </c>
      <c r="AZ170" s="855" t="e">
        <f t="shared" si="112"/>
        <v>#DIV/0!</v>
      </c>
      <c r="BA170" s="855" t="e">
        <f t="shared" si="112"/>
        <v>#DIV/0!</v>
      </c>
      <c r="BB170" s="855" t="e">
        <f t="shared" si="112"/>
        <v>#DIV/0!</v>
      </c>
      <c r="BC170" s="855" t="e">
        <f t="shared" si="102"/>
        <v>#DIV/0!</v>
      </c>
      <c r="BD170" s="855" t="e">
        <f t="shared" si="102"/>
        <v>#DIV/0!</v>
      </c>
      <c r="BE170" s="855" t="e">
        <f t="shared" si="102"/>
        <v>#DIV/0!</v>
      </c>
      <c r="BF170" s="855" t="e">
        <f t="shared" si="102"/>
        <v>#DIV/0!</v>
      </c>
      <c r="BG170" s="855" t="e">
        <f t="shared" si="102"/>
        <v>#DIV/0!</v>
      </c>
      <c r="BH170" s="855" t="e">
        <f t="shared" si="102"/>
        <v>#DIV/0!</v>
      </c>
      <c r="BI170" s="855" t="e">
        <f t="shared" si="98"/>
        <v>#DIV/0!</v>
      </c>
      <c r="BJ170" s="855" t="e">
        <f t="shared" si="98"/>
        <v>#DIV/0!</v>
      </c>
      <c r="BK170" s="855" t="e">
        <f t="shared" si="98"/>
        <v>#DIV/0!</v>
      </c>
    </row>
    <row r="171" spans="2:63" ht="15" x14ac:dyDescent="0.25">
      <c r="B171" s="918"/>
      <c r="C171" s="1" t="s">
        <v>5</v>
      </c>
      <c r="D171" s="849">
        <v>0</v>
      </c>
      <c r="E171" s="849">
        <v>0</v>
      </c>
      <c r="F171" s="849">
        <v>0</v>
      </c>
      <c r="G171" s="849">
        <v>0</v>
      </c>
      <c r="H171" s="849">
        <v>0</v>
      </c>
      <c r="I171" s="849">
        <v>0</v>
      </c>
      <c r="J171" s="849">
        <v>0</v>
      </c>
      <c r="K171" s="849">
        <v>0</v>
      </c>
      <c r="L171" s="849">
        <v>0</v>
      </c>
      <c r="M171" s="849">
        <v>0</v>
      </c>
      <c r="N171" s="849">
        <v>0</v>
      </c>
      <c r="O171" s="849">
        <v>0</v>
      </c>
      <c r="P171" s="848">
        <v>0</v>
      </c>
      <c r="Q171" s="848">
        <v>0</v>
      </c>
      <c r="R171" s="851">
        <v>0</v>
      </c>
      <c r="S171" s="143">
        <f>100</f>
        <v>100</v>
      </c>
      <c r="T171" s="328" t="e">
        <f t="shared" si="87"/>
        <v>#DIV/0!</v>
      </c>
      <c r="U171" s="328" t="e">
        <f t="shared" si="87"/>
        <v>#DIV/0!</v>
      </c>
      <c r="V171" s="328" t="e">
        <f t="shared" si="87"/>
        <v>#DIV/0!</v>
      </c>
      <c r="W171" s="328" t="e">
        <f t="shared" si="85"/>
        <v>#DIV/0!</v>
      </c>
      <c r="X171" s="328" t="e">
        <f t="shared" si="85"/>
        <v>#DIV/0!</v>
      </c>
      <c r="Y171" s="328" t="e">
        <f t="shared" si="85"/>
        <v>#DIV/0!</v>
      </c>
      <c r="Z171" s="328" t="e">
        <f t="shared" si="85"/>
        <v>#DIV/0!</v>
      </c>
      <c r="AA171" s="328" t="e">
        <f t="shared" si="85"/>
        <v>#DIV/0!</v>
      </c>
      <c r="AB171" s="328" t="e">
        <f t="shared" si="111"/>
        <v>#DIV/0!</v>
      </c>
      <c r="AC171" s="328" t="e">
        <f t="shared" si="111"/>
        <v>#DIV/0!</v>
      </c>
      <c r="AD171" s="328" t="e">
        <f t="shared" si="111"/>
        <v>#DIV/0!</v>
      </c>
      <c r="AE171" s="328" t="e">
        <f t="shared" si="108"/>
        <v>#DIV/0!</v>
      </c>
      <c r="AF171" s="328" t="e">
        <f t="shared" si="109"/>
        <v>#DIV/0!</v>
      </c>
      <c r="AG171" s="329" t="e">
        <f t="shared" si="109"/>
        <v>#DIV/0!</v>
      </c>
      <c r="AH171" s="766">
        <v>1</v>
      </c>
      <c r="AI171" s="767">
        <v>1</v>
      </c>
      <c r="AJ171" s="767">
        <v>1</v>
      </c>
      <c r="AK171" s="767">
        <v>1</v>
      </c>
      <c r="AL171" s="767">
        <v>1</v>
      </c>
      <c r="AM171" s="767">
        <v>1</v>
      </c>
      <c r="AN171" s="767">
        <v>1</v>
      </c>
      <c r="AO171" s="767">
        <v>1</v>
      </c>
      <c r="AP171" s="767">
        <v>1</v>
      </c>
      <c r="AQ171" s="767">
        <v>1</v>
      </c>
      <c r="AR171" s="767">
        <v>1</v>
      </c>
      <c r="AS171" s="767">
        <v>1</v>
      </c>
      <c r="AT171" s="767">
        <v>4</v>
      </c>
      <c r="AU171" s="767">
        <v>6</v>
      </c>
      <c r="AV171" s="769">
        <v>7</v>
      </c>
      <c r="AX171" s="855" t="e">
        <f t="shared" si="112"/>
        <v>#DIV/0!</v>
      </c>
      <c r="AY171" s="855" t="e">
        <f t="shared" si="112"/>
        <v>#DIV/0!</v>
      </c>
      <c r="AZ171" s="855" t="e">
        <f t="shared" si="112"/>
        <v>#DIV/0!</v>
      </c>
      <c r="BA171" s="855" t="e">
        <f t="shared" si="112"/>
        <v>#DIV/0!</v>
      </c>
      <c r="BB171" s="855" t="e">
        <f t="shared" si="112"/>
        <v>#DIV/0!</v>
      </c>
      <c r="BC171" s="855" t="e">
        <f t="shared" si="102"/>
        <v>#DIV/0!</v>
      </c>
      <c r="BD171" s="855" t="e">
        <f t="shared" si="102"/>
        <v>#DIV/0!</v>
      </c>
      <c r="BE171" s="855" t="e">
        <f t="shared" si="102"/>
        <v>#DIV/0!</v>
      </c>
      <c r="BF171" s="855" t="e">
        <f t="shared" si="102"/>
        <v>#DIV/0!</v>
      </c>
      <c r="BG171" s="855" t="e">
        <f t="shared" si="102"/>
        <v>#DIV/0!</v>
      </c>
      <c r="BH171" s="855" t="e">
        <f t="shared" si="102"/>
        <v>#DIV/0!</v>
      </c>
      <c r="BI171" s="855" t="e">
        <f t="shared" si="98"/>
        <v>#DIV/0!</v>
      </c>
      <c r="BJ171" s="855" t="e">
        <f t="shared" si="98"/>
        <v>#DIV/0!</v>
      </c>
      <c r="BK171" s="855" t="e">
        <f t="shared" si="98"/>
        <v>#DIV/0!</v>
      </c>
    </row>
    <row r="172" spans="2:63" ht="15" x14ac:dyDescent="0.25">
      <c r="B172" s="918"/>
      <c r="C172" s="1" t="s">
        <v>6</v>
      </c>
      <c r="D172" s="849">
        <v>1630</v>
      </c>
      <c r="E172" s="849">
        <v>1616</v>
      </c>
      <c r="F172" s="849">
        <v>1526</v>
      </c>
      <c r="G172" s="849">
        <v>1391</v>
      </c>
      <c r="H172" s="849">
        <v>1224</v>
      </c>
      <c r="I172" s="849">
        <v>1203</v>
      </c>
      <c r="J172" s="849">
        <v>1277</v>
      </c>
      <c r="K172" s="849">
        <v>1314</v>
      </c>
      <c r="L172" s="849">
        <v>1282</v>
      </c>
      <c r="M172" s="849">
        <v>1195</v>
      </c>
      <c r="N172" s="849">
        <v>1303</v>
      </c>
      <c r="O172" s="849">
        <v>1276</v>
      </c>
      <c r="P172" s="848">
        <v>1735</v>
      </c>
      <c r="Q172" s="848">
        <v>1820</v>
      </c>
      <c r="R172" s="851">
        <v>1909.1642651296829</v>
      </c>
      <c r="S172" s="143">
        <f>100</f>
        <v>100</v>
      </c>
      <c r="T172" s="328">
        <f t="shared" si="87"/>
        <v>99.141104294478524</v>
      </c>
      <c r="U172" s="328">
        <f t="shared" si="87"/>
        <v>93.619631901840492</v>
      </c>
      <c r="V172" s="328">
        <f t="shared" si="87"/>
        <v>85.337423312883431</v>
      </c>
      <c r="W172" s="328">
        <f t="shared" si="85"/>
        <v>75.092024539877301</v>
      </c>
      <c r="X172" s="328">
        <f t="shared" si="85"/>
        <v>73.803680981595093</v>
      </c>
      <c r="Y172" s="328">
        <f t="shared" si="85"/>
        <v>78.343558282208591</v>
      </c>
      <c r="Z172" s="328">
        <f t="shared" si="85"/>
        <v>80.613496932515332</v>
      </c>
      <c r="AA172" s="328">
        <f t="shared" si="85"/>
        <v>78.650306748466264</v>
      </c>
      <c r="AB172" s="328">
        <f t="shared" si="111"/>
        <v>73.312883435582819</v>
      </c>
      <c r="AC172" s="328">
        <f t="shared" si="111"/>
        <v>79.938650306748471</v>
      </c>
      <c r="AD172" s="328">
        <f t="shared" si="111"/>
        <v>78.282208588957062</v>
      </c>
      <c r="AE172" s="328">
        <f t="shared" si="108"/>
        <v>106.44171779141104</v>
      </c>
      <c r="AF172" s="328">
        <f t="shared" si="109"/>
        <v>111.65644171779141</v>
      </c>
      <c r="AG172" s="329">
        <f t="shared" si="109"/>
        <v>117.12664203249588</v>
      </c>
      <c r="AH172" s="766">
        <v>1</v>
      </c>
      <c r="AI172" s="767">
        <v>1</v>
      </c>
      <c r="AJ172" s="767">
        <v>1</v>
      </c>
      <c r="AK172" s="767">
        <v>1</v>
      </c>
      <c r="AL172" s="767">
        <v>1</v>
      </c>
      <c r="AM172" s="767">
        <v>1</v>
      </c>
      <c r="AN172" s="767">
        <v>1</v>
      </c>
      <c r="AO172" s="767">
        <v>1</v>
      </c>
      <c r="AP172" s="767">
        <v>1</v>
      </c>
      <c r="AQ172" s="767">
        <v>1</v>
      </c>
      <c r="AR172" s="767">
        <v>1</v>
      </c>
      <c r="AS172" s="767">
        <v>1</v>
      </c>
      <c r="AT172" s="767">
        <v>4</v>
      </c>
      <c r="AU172" s="767">
        <v>6</v>
      </c>
      <c r="AV172" s="769">
        <v>7</v>
      </c>
      <c r="AX172" s="855">
        <f t="shared" si="112"/>
        <v>-0.85889570552146743</v>
      </c>
      <c r="AY172" s="855">
        <f t="shared" si="112"/>
        <v>-5.5693069306930738</v>
      </c>
      <c r="AZ172" s="855">
        <f t="shared" si="112"/>
        <v>-8.8466579292267316</v>
      </c>
      <c r="BA172" s="855">
        <f t="shared" si="112"/>
        <v>-12.005751258087704</v>
      </c>
      <c r="BB172" s="855">
        <f t="shared" si="112"/>
        <v>-1.7156862745098089</v>
      </c>
      <c r="BC172" s="855">
        <f t="shared" si="102"/>
        <v>6.1512884455527939</v>
      </c>
      <c r="BD172" s="855">
        <f t="shared" si="102"/>
        <v>2.8974158183241894</v>
      </c>
      <c r="BE172" s="855">
        <f t="shared" si="102"/>
        <v>-2.4353120243531201</v>
      </c>
      <c r="BF172" s="855">
        <f t="shared" si="102"/>
        <v>-6.7862714508580391</v>
      </c>
      <c r="BG172" s="855">
        <f t="shared" si="102"/>
        <v>9.0376569037657006</v>
      </c>
      <c r="BH172" s="855">
        <f t="shared" si="102"/>
        <v>-2.0721412125863425</v>
      </c>
      <c r="BI172" s="855">
        <f t="shared" si="98"/>
        <v>35.971786833855802</v>
      </c>
      <c r="BJ172" s="855">
        <f t="shared" si="98"/>
        <v>4.8991354466858761</v>
      </c>
      <c r="BK172" s="855">
        <f t="shared" si="98"/>
        <v>4.8991354466858761</v>
      </c>
    </row>
    <row r="173" spans="2:63" ht="15" x14ac:dyDescent="0.25">
      <c r="B173" s="919"/>
      <c r="C173" s="8" t="s">
        <v>7</v>
      </c>
      <c r="D173" s="850">
        <v>1630</v>
      </c>
      <c r="E173" s="850">
        <v>1616</v>
      </c>
      <c r="F173" s="850">
        <v>1526</v>
      </c>
      <c r="G173" s="850">
        <v>1391</v>
      </c>
      <c r="H173" s="850">
        <v>1224</v>
      </c>
      <c r="I173" s="850">
        <v>1203</v>
      </c>
      <c r="J173" s="850">
        <v>1277</v>
      </c>
      <c r="K173" s="850">
        <v>1314</v>
      </c>
      <c r="L173" s="850">
        <v>1282</v>
      </c>
      <c r="M173" s="850">
        <v>1195</v>
      </c>
      <c r="N173" s="850">
        <v>1303</v>
      </c>
      <c r="O173" s="850">
        <v>1276</v>
      </c>
      <c r="P173" s="850">
        <v>1735</v>
      </c>
      <c r="Q173" s="850">
        <v>1820</v>
      </c>
      <c r="R173" s="852">
        <v>1909.1642651296829</v>
      </c>
      <c r="S173" s="143">
        <f>100</f>
        <v>100</v>
      </c>
      <c r="T173" s="328">
        <f t="shared" si="87"/>
        <v>99.141104294478524</v>
      </c>
      <c r="U173" s="328">
        <f t="shared" si="87"/>
        <v>93.619631901840492</v>
      </c>
      <c r="V173" s="328">
        <f t="shared" si="87"/>
        <v>85.337423312883431</v>
      </c>
      <c r="W173" s="328">
        <f t="shared" si="85"/>
        <v>75.092024539877301</v>
      </c>
      <c r="X173" s="328">
        <f t="shared" si="85"/>
        <v>73.803680981595093</v>
      </c>
      <c r="Y173" s="328">
        <f t="shared" si="85"/>
        <v>78.343558282208591</v>
      </c>
      <c r="Z173" s="328">
        <f t="shared" si="85"/>
        <v>80.613496932515332</v>
      </c>
      <c r="AA173" s="328">
        <f t="shared" si="85"/>
        <v>78.650306748466264</v>
      </c>
      <c r="AB173" s="328">
        <f t="shared" si="111"/>
        <v>73.312883435582819</v>
      </c>
      <c r="AC173" s="328">
        <f t="shared" si="111"/>
        <v>79.938650306748471</v>
      </c>
      <c r="AD173" s="328">
        <f t="shared" si="111"/>
        <v>78.282208588957062</v>
      </c>
      <c r="AE173" s="328">
        <f t="shared" si="108"/>
        <v>106.44171779141104</v>
      </c>
      <c r="AF173" s="328">
        <f t="shared" si="109"/>
        <v>111.65644171779141</v>
      </c>
      <c r="AG173" s="329">
        <f t="shared" si="109"/>
        <v>117.12664203249588</v>
      </c>
      <c r="AH173" s="770"/>
      <c r="AI173" s="771"/>
      <c r="AJ173" s="771"/>
      <c r="AK173" s="771"/>
      <c r="AL173" s="771"/>
      <c r="AM173" s="771"/>
      <c r="AN173" s="771"/>
      <c r="AO173" s="771"/>
      <c r="AP173" s="771"/>
      <c r="AQ173" s="771"/>
      <c r="AR173" s="771"/>
      <c r="AS173" s="771"/>
      <c r="AT173" s="771"/>
      <c r="AU173" s="771"/>
      <c r="AV173" s="772"/>
      <c r="AX173" s="855">
        <f t="shared" si="112"/>
        <v>-0.85889570552146743</v>
      </c>
      <c r="AY173" s="855">
        <f t="shared" si="112"/>
        <v>-5.5693069306930738</v>
      </c>
      <c r="AZ173" s="855">
        <f t="shared" si="112"/>
        <v>-8.8466579292267316</v>
      </c>
      <c r="BA173" s="855">
        <f t="shared" si="112"/>
        <v>-12.005751258087704</v>
      </c>
      <c r="BB173" s="855">
        <f t="shared" si="112"/>
        <v>-1.7156862745098089</v>
      </c>
      <c r="BC173" s="855">
        <f t="shared" si="102"/>
        <v>6.1512884455527939</v>
      </c>
      <c r="BD173" s="855">
        <f t="shared" si="102"/>
        <v>2.8974158183241894</v>
      </c>
      <c r="BE173" s="855">
        <f t="shared" si="102"/>
        <v>-2.4353120243531201</v>
      </c>
      <c r="BF173" s="855">
        <f t="shared" si="102"/>
        <v>-6.7862714508580391</v>
      </c>
      <c r="BG173" s="855">
        <f t="shared" si="102"/>
        <v>9.0376569037657006</v>
      </c>
      <c r="BH173" s="855">
        <f t="shared" si="102"/>
        <v>-2.0721412125863425</v>
      </c>
      <c r="BI173" s="855">
        <f t="shared" si="98"/>
        <v>35.971786833855802</v>
      </c>
      <c r="BJ173" s="855">
        <f t="shared" si="98"/>
        <v>4.8991354466858761</v>
      </c>
      <c r="BK173" s="855">
        <f t="shared" si="98"/>
        <v>4.8991354466858761</v>
      </c>
    </row>
    <row r="174" spans="2:63" ht="15" customHeight="1" x14ac:dyDescent="0.25">
      <c r="B174" s="918" t="s">
        <v>45</v>
      </c>
      <c r="C174" s="1" t="s">
        <v>2</v>
      </c>
      <c r="D174" s="849">
        <v>137</v>
      </c>
      <c r="E174" s="848">
        <v>157</v>
      </c>
      <c r="F174" s="848">
        <v>193</v>
      </c>
      <c r="G174" s="849">
        <v>153</v>
      </c>
      <c r="H174" s="849">
        <v>98</v>
      </c>
      <c r="I174" s="848">
        <v>80</v>
      </c>
      <c r="J174" s="849">
        <v>135</v>
      </c>
      <c r="K174" s="849">
        <v>140</v>
      </c>
      <c r="L174" s="849">
        <v>181</v>
      </c>
      <c r="M174" s="849">
        <v>241</v>
      </c>
      <c r="N174" s="848">
        <v>197</v>
      </c>
      <c r="O174" s="849">
        <v>178</v>
      </c>
      <c r="P174" s="848">
        <v>241</v>
      </c>
      <c r="Q174" s="848">
        <v>256</v>
      </c>
      <c r="R174" s="851">
        <v>271.93360995850622</v>
      </c>
      <c r="S174" s="143">
        <f>100</f>
        <v>100</v>
      </c>
      <c r="T174" s="328">
        <f t="shared" si="87"/>
        <v>114.5985401459854</v>
      </c>
      <c r="U174" s="328">
        <f t="shared" si="87"/>
        <v>140.87591240875912</v>
      </c>
      <c r="V174" s="328">
        <f t="shared" si="87"/>
        <v>111.67883211678833</v>
      </c>
      <c r="W174" s="328">
        <f t="shared" si="85"/>
        <v>71.532846715328461</v>
      </c>
      <c r="X174" s="328">
        <f t="shared" si="85"/>
        <v>58.394160583941606</v>
      </c>
      <c r="Y174" s="328">
        <f t="shared" si="85"/>
        <v>98.540145985401466</v>
      </c>
      <c r="Z174" s="328">
        <f t="shared" si="85"/>
        <v>102.18978102189782</v>
      </c>
      <c r="AA174" s="328">
        <f t="shared" si="85"/>
        <v>132.11678832116789</v>
      </c>
      <c r="AB174" s="328">
        <f t="shared" si="111"/>
        <v>175.91240875912408</v>
      </c>
      <c r="AC174" s="328">
        <f t="shared" si="111"/>
        <v>143.79562043795622</v>
      </c>
      <c r="AD174" s="328">
        <f t="shared" si="111"/>
        <v>129.92700729927006</v>
      </c>
      <c r="AE174" s="328">
        <f t="shared" si="108"/>
        <v>175.91240875912408</v>
      </c>
      <c r="AF174" s="328">
        <f t="shared" si="109"/>
        <v>186.86131386861314</v>
      </c>
      <c r="AG174" s="329">
        <f t="shared" si="109"/>
        <v>198.49168610109945</v>
      </c>
      <c r="AH174" s="766">
        <v>1</v>
      </c>
      <c r="AI174" s="767">
        <v>4</v>
      </c>
      <c r="AJ174" s="767">
        <v>4</v>
      </c>
      <c r="AK174" s="767">
        <v>1</v>
      </c>
      <c r="AL174" s="767">
        <v>1</v>
      </c>
      <c r="AM174" s="767">
        <v>4</v>
      </c>
      <c r="AN174" s="767">
        <v>1</v>
      </c>
      <c r="AO174" s="767">
        <v>1</v>
      </c>
      <c r="AP174" s="767">
        <v>1</v>
      </c>
      <c r="AQ174" s="767">
        <v>1</v>
      </c>
      <c r="AR174" s="767">
        <v>4</v>
      </c>
      <c r="AS174" s="767">
        <v>1</v>
      </c>
      <c r="AT174" s="767">
        <v>4</v>
      </c>
      <c r="AU174" s="767">
        <v>6</v>
      </c>
      <c r="AV174" s="769">
        <v>7</v>
      </c>
      <c r="AX174" s="855">
        <f t="shared" si="112"/>
        <v>14.598540145985407</v>
      </c>
      <c r="AY174" s="855">
        <f t="shared" si="112"/>
        <v>22.929936305732479</v>
      </c>
      <c r="AZ174" s="855">
        <f t="shared" si="112"/>
        <v>-20.725388601036265</v>
      </c>
      <c r="BA174" s="855">
        <f t="shared" si="112"/>
        <v>-35.947712418300661</v>
      </c>
      <c r="BB174" s="855">
        <f t="shared" si="112"/>
        <v>-18.367346938775508</v>
      </c>
      <c r="BC174" s="855">
        <f t="shared" si="102"/>
        <v>68.75</v>
      </c>
      <c r="BD174" s="855">
        <f t="shared" si="102"/>
        <v>3.7037037037036979</v>
      </c>
      <c r="BE174" s="855">
        <f t="shared" si="102"/>
        <v>29.285714285714292</v>
      </c>
      <c r="BF174" s="855">
        <f t="shared" si="102"/>
        <v>33.149171270718234</v>
      </c>
      <c r="BG174" s="855">
        <f t="shared" si="102"/>
        <v>-18.257261410788384</v>
      </c>
      <c r="BH174" s="855">
        <f t="shared" si="102"/>
        <v>-9.644670050761416</v>
      </c>
      <c r="BI174" s="855">
        <f t="shared" si="98"/>
        <v>35.393258426966298</v>
      </c>
      <c r="BJ174" s="855">
        <f t="shared" si="98"/>
        <v>6.2240663900414939</v>
      </c>
      <c r="BK174" s="855">
        <f t="shared" si="98"/>
        <v>6.2240663900414939</v>
      </c>
    </row>
    <row r="175" spans="2:63" ht="15" x14ac:dyDescent="0.25">
      <c r="B175" s="918"/>
      <c r="C175" s="1" t="s">
        <v>3</v>
      </c>
      <c r="D175" s="848">
        <v>86</v>
      </c>
      <c r="E175" s="848">
        <v>55</v>
      </c>
      <c r="F175" s="848">
        <v>76</v>
      </c>
      <c r="G175" s="848">
        <v>98</v>
      </c>
      <c r="H175" s="849">
        <v>78</v>
      </c>
      <c r="I175" s="848">
        <v>70</v>
      </c>
      <c r="J175" s="848">
        <v>154</v>
      </c>
      <c r="K175" s="848">
        <v>144</v>
      </c>
      <c r="L175" s="848">
        <v>153</v>
      </c>
      <c r="M175" s="848">
        <v>134</v>
      </c>
      <c r="N175" s="848">
        <v>142</v>
      </c>
      <c r="O175" s="848">
        <v>176</v>
      </c>
      <c r="P175" s="848">
        <v>206</v>
      </c>
      <c r="Q175" s="848">
        <v>211</v>
      </c>
      <c r="R175" s="851">
        <v>216.12135922330097</v>
      </c>
      <c r="S175" s="143">
        <f>100</f>
        <v>100</v>
      </c>
      <c r="T175" s="328">
        <f t="shared" si="87"/>
        <v>63.953488372093027</v>
      </c>
      <c r="U175" s="328">
        <f t="shared" si="87"/>
        <v>88.372093023255815</v>
      </c>
      <c r="V175" s="328">
        <f t="shared" si="87"/>
        <v>113.95348837209302</v>
      </c>
      <c r="W175" s="328">
        <f t="shared" si="85"/>
        <v>90.697674418604649</v>
      </c>
      <c r="X175" s="328">
        <f t="shared" si="85"/>
        <v>81.395348837209298</v>
      </c>
      <c r="Y175" s="328">
        <f t="shared" si="85"/>
        <v>179.06976744186048</v>
      </c>
      <c r="Z175" s="328">
        <f t="shared" si="85"/>
        <v>167.44186046511629</v>
      </c>
      <c r="AA175" s="328">
        <f t="shared" si="85"/>
        <v>177.90697674418604</v>
      </c>
      <c r="AB175" s="328">
        <f t="shared" si="111"/>
        <v>155.81395348837211</v>
      </c>
      <c r="AC175" s="328">
        <f t="shared" si="111"/>
        <v>165.11627906976744</v>
      </c>
      <c r="AD175" s="328">
        <f t="shared" si="111"/>
        <v>204.65116279069767</v>
      </c>
      <c r="AE175" s="328">
        <f t="shared" si="108"/>
        <v>239.53488372093022</v>
      </c>
      <c r="AF175" s="328">
        <f t="shared" si="109"/>
        <v>245.34883720930233</v>
      </c>
      <c r="AG175" s="329">
        <f t="shared" si="109"/>
        <v>251.30390607360579</v>
      </c>
      <c r="AH175" s="766">
        <v>4</v>
      </c>
      <c r="AI175" s="767">
        <v>4</v>
      </c>
      <c r="AJ175" s="767">
        <v>4</v>
      </c>
      <c r="AK175" s="767">
        <v>4</v>
      </c>
      <c r="AL175" s="767">
        <v>1</v>
      </c>
      <c r="AM175" s="767">
        <v>4</v>
      </c>
      <c r="AN175" s="767">
        <v>4</v>
      </c>
      <c r="AO175" s="767">
        <v>4</v>
      </c>
      <c r="AP175" s="767">
        <v>4</v>
      </c>
      <c r="AQ175" s="767">
        <v>4</v>
      </c>
      <c r="AR175" s="767">
        <v>4</v>
      </c>
      <c r="AS175" s="767">
        <v>4</v>
      </c>
      <c r="AT175" s="767">
        <v>4</v>
      </c>
      <c r="AU175" s="767">
        <v>6</v>
      </c>
      <c r="AV175" s="769">
        <v>7</v>
      </c>
      <c r="AX175" s="855">
        <f t="shared" si="112"/>
        <v>-36.046511627906973</v>
      </c>
      <c r="AY175" s="855">
        <f t="shared" si="112"/>
        <v>38.181818181818187</v>
      </c>
      <c r="AZ175" s="855">
        <f t="shared" si="112"/>
        <v>28.947368421052634</v>
      </c>
      <c r="BA175" s="855">
        <f t="shared" si="112"/>
        <v>-20.408163265306122</v>
      </c>
      <c r="BB175" s="855">
        <f t="shared" si="112"/>
        <v>-10.256410256410254</v>
      </c>
      <c r="BC175" s="855">
        <f t="shared" si="102"/>
        <v>120.00000000000001</v>
      </c>
      <c r="BD175" s="855">
        <f t="shared" si="102"/>
        <v>-6.4935064935064961</v>
      </c>
      <c r="BE175" s="855">
        <f t="shared" si="102"/>
        <v>6.25</v>
      </c>
      <c r="BF175" s="855">
        <f t="shared" si="102"/>
        <v>-12.418300653594772</v>
      </c>
      <c r="BG175" s="855">
        <f t="shared" si="102"/>
        <v>5.9701492537313383</v>
      </c>
      <c r="BH175" s="855">
        <f t="shared" si="102"/>
        <v>23.943661971830977</v>
      </c>
      <c r="BI175" s="855">
        <f t="shared" si="98"/>
        <v>17.04545454545454</v>
      </c>
      <c r="BJ175" s="855">
        <f t="shared" si="98"/>
        <v>2.4271844660194164</v>
      </c>
      <c r="BK175" s="855">
        <f t="shared" si="98"/>
        <v>2.4271844660194164</v>
      </c>
    </row>
    <row r="176" spans="2:63" ht="15" x14ac:dyDescent="0.25">
      <c r="B176" s="918"/>
      <c r="C176" s="1" t="s">
        <v>4</v>
      </c>
      <c r="D176" s="849">
        <v>506</v>
      </c>
      <c r="E176" s="848">
        <v>419</v>
      </c>
      <c r="F176" s="848">
        <v>441</v>
      </c>
      <c r="G176" s="849">
        <v>526</v>
      </c>
      <c r="H176" s="848">
        <v>791</v>
      </c>
      <c r="I176" s="848">
        <v>567</v>
      </c>
      <c r="J176" s="848">
        <v>1344</v>
      </c>
      <c r="K176" s="848">
        <v>1494</v>
      </c>
      <c r="L176" s="848">
        <v>1318</v>
      </c>
      <c r="M176" s="848">
        <v>1203</v>
      </c>
      <c r="N176" s="848">
        <v>1178</v>
      </c>
      <c r="O176" s="848">
        <v>1437</v>
      </c>
      <c r="P176" s="848">
        <v>1577</v>
      </c>
      <c r="Q176" s="848">
        <v>1493</v>
      </c>
      <c r="R176" s="851">
        <v>1413.4743183259354</v>
      </c>
      <c r="S176" s="143">
        <f>100</f>
        <v>100</v>
      </c>
      <c r="T176" s="328">
        <f t="shared" si="87"/>
        <v>82.806324110671937</v>
      </c>
      <c r="U176" s="328">
        <f t="shared" si="87"/>
        <v>87.154150197628454</v>
      </c>
      <c r="V176" s="328">
        <f t="shared" si="87"/>
        <v>103.95256916996047</v>
      </c>
      <c r="W176" s="328">
        <f t="shared" si="85"/>
        <v>156.32411067193675</v>
      </c>
      <c r="X176" s="328">
        <f t="shared" si="85"/>
        <v>112.05533596837945</v>
      </c>
      <c r="Y176" s="328">
        <f t="shared" si="85"/>
        <v>265.61264822134387</v>
      </c>
      <c r="Z176" s="328">
        <f t="shared" si="85"/>
        <v>295.25691699604744</v>
      </c>
      <c r="AA176" s="328">
        <f t="shared" si="85"/>
        <v>260.47430830039525</v>
      </c>
      <c r="AB176" s="328">
        <f t="shared" si="111"/>
        <v>237.74703557312253</v>
      </c>
      <c r="AC176" s="328">
        <f t="shared" si="111"/>
        <v>232.80632411067194</v>
      </c>
      <c r="AD176" s="328">
        <f t="shared" si="111"/>
        <v>283.99209486166006</v>
      </c>
      <c r="AE176" s="328">
        <f t="shared" si="108"/>
        <v>311.66007905138338</v>
      </c>
      <c r="AF176" s="328">
        <f t="shared" si="109"/>
        <v>295.05928853754943</v>
      </c>
      <c r="AG176" s="329">
        <f t="shared" si="109"/>
        <v>279.34275065729952</v>
      </c>
      <c r="AH176" s="766">
        <v>1</v>
      </c>
      <c r="AI176" s="767">
        <v>4</v>
      </c>
      <c r="AJ176" s="767">
        <v>4</v>
      </c>
      <c r="AK176" s="767">
        <v>1</v>
      </c>
      <c r="AL176" s="767">
        <v>4</v>
      </c>
      <c r="AM176" s="767">
        <v>4</v>
      </c>
      <c r="AN176" s="767">
        <v>4</v>
      </c>
      <c r="AO176" s="767">
        <v>4</v>
      </c>
      <c r="AP176" s="767">
        <v>4</v>
      </c>
      <c r="AQ176" s="767">
        <v>4</v>
      </c>
      <c r="AR176" s="767">
        <v>4</v>
      </c>
      <c r="AS176" s="767">
        <v>4</v>
      </c>
      <c r="AT176" s="767">
        <v>4</v>
      </c>
      <c r="AU176" s="767">
        <v>6</v>
      </c>
      <c r="AV176" s="769">
        <v>7</v>
      </c>
      <c r="AX176" s="855">
        <f t="shared" si="112"/>
        <v>-17.193675889328063</v>
      </c>
      <c r="AY176" s="855">
        <f t="shared" si="112"/>
        <v>5.2505966587112152</v>
      </c>
      <c r="AZ176" s="855">
        <f t="shared" si="112"/>
        <v>19.274376417233551</v>
      </c>
      <c r="BA176" s="855">
        <f t="shared" si="112"/>
        <v>50.380228136882124</v>
      </c>
      <c r="BB176" s="855">
        <f t="shared" si="112"/>
        <v>-28.318584070796462</v>
      </c>
      <c r="BC176" s="855">
        <f t="shared" si="102"/>
        <v>137.03703703703701</v>
      </c>
      <c r="BD176" s="855">
        <f t="shared" si="102"/>
        <v>11.160714285714279</v>
      </c>
      <c r="BE176" s="855">
        <f t="shared" si="102"/>
        <v>-11.780455153949132</v>
      </c>
      <c r="BF176" s="855">
        <f t="shared" si="102"/>
        <v>-8.7253414264036433</v>
      </c>
      <c r="BG176" s="855">
        <f t="shared" si="102"/>
        <v>-2.0781379883624274</v>
      </c>
      <c r="BH176" s="855">
        <f t="shared" si="102"/>
        <v>21.986417657045831</v>
      </c>
      <c r="BI176" s="855">
        <f t="shared" si="98"/>
        <v>9.7425191370911648</v>
      </c>
      <c r="BJ176" s="855">
        <f t="shared" si="98"/>
        <v>-5.3265694356372855</v>
      </c>
      <c r="BK176" s="855">
        <f t="shared" si="98"/>
        <v>-5.3265694356372739</v>
      </c>
    </row>
    <row r="177" spans="2:63" ht="15" x14ac:dyDescent="0.25">
      <c r="B177" s="918"/>
      <c r="C177" s="1" t="s">
        <v>5</v>
      </c>
      <c r="D177" s="848">
        <v>415</v>
      </c>
      <c r="E177" s="848">
        <v>424</v>
      </c>
      <c r="F177" s="848">
        <v>320</v>
      </c>
      <c r="G177" s="848">
        <v>282</v>
      </c>
      <c r="H177" s="848">
        <v>412</v>
      </c>
      <c r="I177" s="848">
        <v>300</v>
      </c>
      <c r="J177" s="848">
        <v>597</v>
      </c>
      <c r="K177" s="848">
        <v>607</v>
      </c>
      <c r="L177" s="848">
        <v>767</v>
      </c>
      <c r="M177" s="848">
        <v>966</v>
      </c>
      <c r="N177" s="848">
        <v>1054</v>
      </c>
      <c r="O177" s="848">
        <v>1223</v>
      </c>
      <c r="P177" s="848">
        <v>0</v>
      </c>
      <c r="Q177" s="848">
        <v>0</v>
      </c>
      <c r="R177" s="851">
        <v>0</v>
      </c>
      <c r="S177" s="143">
        <f>100</f>
        <v>100</v>
      </c>
      <c r="T177" s="328">
        <f t="shared" si="87"/>
        <v>102.16867469879519</v>
      </c>
      <c r="U177" s="328">
        <f t="shared" si="87"/>
        <v>77.108433734939766</v>
      </c>
      <c r="V177" s="328">
        <f t="shared" si="87"/>
        <v>67.951807228915669</v>
      </c>
      <c r="W177" s="328">
        <f t="shared" si="85"/>
        <v>99.277108433734938</v>
      </c>
      <c r="X177" s="328">
        <f t="shared" si="85"/>
        <v>72.289156626506028</v>
      </c>
      <c r="Y177" s="328">
        <f t="shared" si="85"/>
        <v>143.85542168674698</v>
      </c>
      <c r="Z177" s="328">
        <f t="shared" si="85"/>
        <v>146.26506024096386</v>
      </c>
      <c r="AA177" s="328">
        <f t="shared" si="85"/>
        <v>184.81927710843374</v>
      </c>
      <c r="AB177" s="328">
        <f t="shared" si="111"/>
        <v>232.77108433734941</v>
      </c>
      <c r="AC177" s="328">
        <f t="shared" si="111"/>
        <v>253.97590361445782</v>
      </c>
      <c r="AD177" s="328">
        <f t="shared" si="111"/>
        <v>294.69879518072287</v>
      </c>
      <c r="AE177" s="328">
        <f t="shared" si="108"/>
        <v>0</v>
      </c>
      <c r="AF177" s="328">
        <f t="shared" si="109"/>
        <v>0</v>
      </c>
      <c r="AG177" s="329">
        <f t="shared" si="109"/>
        <v>0</v>
      </c>
      <c r="AH177" s="766">
        <v>4</v>
      </c>
      <c r="AI177" s="767">
        <v>4</v>
      </c>
      <c r="AJ177" s="767">
        <v>4</v>
      </c>
      <c r="AK177" s="767">
        <v>4</v>
      </c>
      <c r="AL177" s="767">
        <v>4</v>
      </c>
      <c r="AM177" s="767">
        <v>4</v>
      </c>
      <c r="AN177" s="767">
        <v>4</v>
      </c>
      <c r="AO177" s="767">
        <v>4</v>
      </c>
      <c r="AP177" s="767">
        <v>4</v>
      </c>
      <c r="AQ177" s="767">
        <v>4</v>
      </c>
      <c r="AR177" s="767">
        <v>4</v>
      </c>
      <c r="AS177" s="767">
        <v>4</v>
      </c>
      <c r="AT177" s="767">
        <v>4</v>
      </c>
      <c r="AU177" s="767">
        <v>6</v>
      </c>
      <c r="AV177" s="769">
        <v>7</v>
      </c>
      <c r="AX177" s="855">
        <f t="shared" si="112"/>
        <v>2.168674698795181</v>
      </c>
      <c r="AY177" s="855">
        <f t="shared" si="112"/>
        <v>-24.528301886792448</v>
      </c>
      <c r="AZ177" s="855">
        <f t="shared" si="112"/>
        <v>-11.875000000000002</v>
      </c>
      <c r="BA177" s="855">
        <f t="shared" si="112"/>
        <v>46.099290780141857</v>
      </c>
      <c r="BB177" s="855">
        <f t="shared" si="112"/>
        <v>-27.184466019417474</v>
      </c>
      <c r="BC177" s="855">
        <f t="shared" si="102"/>
        <v>99</v>
      </c>
      <c r="BD177" s="855">
        <f t="shared" si="102"/>
        <v>1.675041876046901</v>
      </c>
      <c r="BE177" s="855">
        <f t="shared" si="102"/>
        <v>26.359143327841839</v>
      </c>
      <c r="BF177" s="855">
        <f t="shared" si="102"/>
        <v>25.945241199478495</v>
      </c>
      <c r="BG177" s="855">
        <f t="shared" si="102"/>
        <v>9.109730848861286</v>
      </c>
      <c r="BH177" s="855">
        <f t="shared" si="102"/>
        <v>16.034155597722965</v>
      </c>
      <c r="BI177" s="855">
        <f t="shared" si="98"/>
        <v>-100</v>
      </c>
      <c r="BJ177" s="855" t="e">
        <f t="shared" si="98"/>
        <v>#DIV/0!</v>
      </c>
      <c r="BK177" s="855" t="e">
        <f t="shared" si="98"/>
        <v>#DIV/0!</v>
      </c>
    </row>
    <row r="178" spans="2:63" ht="15" x14ac:dyDescent="0.25">
      <c r="B178" s="918"/>
      <c r="C178" s="1" t="s">
        <v>6</v>
      </c>
      <c r="D178" s="848">
        <v>1144</v>
      </c>
      <c r="E178" s="848">
        <v>1055</v>
      </c>
      <c r="F178" s="848">
        <v>1030</v>
      </c>
      <c r="G178" s="848">
        <v>1059</v>
      </c>
      <c r="H178" s="848">
        <v>1379</v>
      </c>
      <c r="I178" s="848">
        <v>1017</v>
      </c>
      <c r="J178" s="848">
        <v>2230</v>
      </c>
      <c r="K178" s="848">
        <v>2385</v>
      </c>
      <c r="L178" s="848">
        <v>2419</v>
      </c>
      <c r="M178" s="848">
        <v>2544</v>
      </c>
      <c r="N178" s="849">
        <v>2571</v>
      </c>
      <c r="O178" s="848">
        <v>3014</v>
      </c>
      <c r="P178" s="848">
        <v>2024</v>
      </c>
      <c r="Q178" s="848">
        <v>1960</v>
      </c>
      <c r="R178" s="851">
        <v>1898.0237154150198</v>
      </c>
      <c r="S178" s="143">
        <f>100</f>
        <v>100</v>
      </c>
      <c r="T178" s="328">
        <f t="shared" si="87"/>
        <v>92.22027972027972</v>
      </c>
      <c r="U178" s="328">
        <f t="shared" si="87"/>
        <v>90.03496503496504</v>
      </c>
      <c r="V178" s="328">
        <f t="shared" si="87"/>
        <v>92.569930069930066</v>
      </c>
      <c r="W178" s="328">
        <f t="shared" si="85"/>
        <v>120.54195804195804</v>
      </c>
      <c r="X178" s="328">
        <f t="shared" si="85"/>
        <v>88.8986013986014</v>
      </c>
      <c r="Y178" s="328">
        <f t="shared" si="85"/>
        <v>194.93006993006992</v>
      </c>
      <c r="Z178" s="328">
        <f t="shared" si="85"/>
        <v>208.47902097902099</v>
      </c>
      <c r="AA178" s="328">
        <f t="shared" si="85"/>
        <v>211.45104895104896</v>
      </c>
      <c r="AB178" s="328">
        <f t="shared" si="111"/>
        <v>222.37762237762237</v>
      </c>
      <c r="AC178" s="328">
        <f t="shared" si="111"/>
        <v>224.73776223776224</v>
      </c>
      <c r="AD178" s="328">
        <f t="shared" si="111"/>
        <v>263.46153846153845</v>
      </c>
      <c r="AE178" s="328">
        <f t="shared" si="108"/>
        <v>176.92307692307693</v>
      </c>
      <c r="AF178" s="328">
        <f t="shared" si="109"/>
        <v>171.32867132867133</v>
      </c>
      <c r="AG178" s="329">
        <f t="shared" si="109"/>
        <v>165.91116393487937</v>
      </c>
      <c r="AH178" s="766">
        <v>4</v>
      </c>
      <c r="AI178" s="767">
        <v>4</v>
      </c>
      <c r="AJ178" s="767">
        <v>4</v>
      </c>
      <c r="AK178" s="767">
        <v>4</v>
      </c>
      <c r="AL178" s="767">
        <v>4</v>
      </c>
      <c r="AM178" s="767">
        <v>4</v>
      </c>
      <c r="AN178" s="767">
        <v>4</v>
      </c>
      <c r="AO178" s="767">
        <v>4</v>
      </c>
      <c r="AP178" s="767">
        <v>4</v>
      </c>
      <c r="AQ178" s="767">
        <v>4</v>
      </c>
      <c r="AR178" s="767">
        <v>1</v>
      </c>
      <c r="AS178" s="767">
        <v>4</v>
      </c>
      <c r="AT178" s="767">
        <v>4</v>
      </c>
      <c r="AU178" s="767">
        <v>6</v>
      </c>
      <c r="AV178" s="769">
        <v>7</v>
      </c>
      <c r="AX178" s="855">
        <f t="shared" si="112"/>
        <v>-7.7797202797202818</v>
      </c>
      <c r="AY178" s="855">
        <f t="shared" si="112"/>
        <v>-2.3696682464454999</v>
      </c>
      <c r="AZ178" s="855">
        <f t="shared" si="112"/>
        <v>2.8155339805825186</v>
      </c>
      <c r="BA178" s="855">
        <f t="shared" si="112"/>
        <v>30.217186024551456</v>
      </c>
      <c r="BB178" s="855">
        <f t="shared" si="112"/>
        <v>-26.25090645395214</v>
      </c>
      <c r="BC178" s="855">
        <f t="shared" si="102"/>
        <v>119.27236971484758</v>
      </c>
      <c r="BD178" s="855">
        <f t="shared" si="102"/>
        <v>6.9506726457399193</v>
      </c>
      <c r="BE178" s="855">
        <f t="shared" si="102"/>
        <v>1.4255765199161496</v>
      </c>
      <c r="BF178" s="855">
        <f t="shared" si="102"/>
        <v>5.1674245556014853</v>
      </c>
      <c r="BG178" s="855">
        <f t="shared" si="102"/>
        <v>1.0613207547169878</v>
      </c>
      <c r="BH178" s="855">
        <f t="shared" si="102"/>
        <v>17.230649552703238</v>
      </c>
      <c r="BI178" s="855">
        <f t="shared" si="98"/>
        <v>-32.846715328467155</v>
      </c>
      <c r="BJ178" s="855">
        <f t="shared" si="98"/>
        <v>-3.1620553359683834</v>
      </c>
      <c r="BK178" s="855">
        <f t="shared" si="98"/>
        <v>-3.1620553359683834</v>
      </c>
    </row>
    <row r="179" spans="2:63" ht="15" x14ac:dyDescent="0.25">
      <c r="B179" s="919"/>
      <c r="C179" s="8" t="s">
        <v>7</v>
      </c>
      <c r="D179" s="850">
        <v>729</v>
      </c>
      <c r="E179" s="850">
        <v>631</v>
      </c>
      <c r="F179" s="850">
        <v>710</v>
      </c>
      <c r="G179" s="850">
        <v>777</v>
      </c>
      <c r="H179" s="850">
        <v>967</v>
      </c>
      <c r="I179" s="850">
        <v>717</v>
      </c>
      <c r="J179" s="850">
        <v>1633</v>
      </c>
      <c r="K179" s="850">
        <v>1778</v>
      </c>
      <c r="L179" s="850">
        <v>1652</v>
      </c>
      <c r="M179" s="850">
        <v>1578</v>
      </c>
      <c r="N179" s="850">
        <v>1517</v>
      </c>
      <c r="O179" s="850">
        <v>1791</v>
      </c>
      <c r="P179" s="850">
        <v>2024</v>
      </c>
      <c r="Q179" s="850">
        <v>1960</v>
      </c>
      <c r="R179" s="852">
        <v>1898.0237154150198</v>
      </c>
      <c r="S179" s="143">
        <f>100</f>
        <v>100</v>
      </c>
      <c r="T179" s="328">
        <f t="shared" si="87"/>
        <v>86.55692729766804</v>
      </c>
      <c r="U179" s="328">
        <f t="shared" si="87"/>
        <v>97.393689986282581</v>
      </c>
      <c r="V179" s="328">
        <f t="shared" si="87"/>
        <v>106.5843621399177</v>
      </c>
      <c r="W179" s="328">
        <f t="shared" si="85"/>
        <v>132.6474622770919</v>
      </c>
      <c r="X179" s="328">
        <f t="shared" si="85"/>
        <v>98.353909465020578</v>
      </c>
      <c r="Y179" s="328">
        <f t="shared" si="85"/>
        <v>224.00548696844993</v>
      </c>
      <c r="Z179" s="328">
        <f t="shared" si="85"/>
        <v>243.89574759945131</v>
      </c>
      <c r="AA179" s="328">
        <f t="shared" si="85"/>
        <v>226.61179698216736</v>
      </c>
      <c r="AB179" s="328">
        <f t="shared" si="111"/>
        <v>216.46090534979425</v>
      </c>
      <c r="AC179" s="328">
        <f t="shared" si="111"/>
        <v>208.09327846364883</v>
      </c>
      <c r="AD179" s="328">
        <f t="shared" si="111"/>
        <v>245.67901234567901</v>
      </c>
      <c r="AE179" s="328">
        <f t="shared" si="108"/>
        <v>277.64060356652948</v>
      </c>
      <c r="AF179" s="328">
        <f t="shared" si="109"/>
        <v>268.86145404663921</v>
      </c>
      <c r="AG179" s="329">
        <f t="shared" si="109"/>
        <v>260.35990609259534</v>
      </c>
      <c r="AH179" s="770"/>
      <c r="AI179" s="771"/>
      <c r="AJ179" s="771"/>
      <c r="AK179" s="771"/>
      <c r="AL179" s="771"/>
      <c r="AM179" s="771"/>
      <c r="AN179" s="771"/>
      <c r="AO179" s="771"/>
      <c r="AP179" s="771"/>
      <c r="AQ179" s="771"/>
      <c r="AR179" s="771"/>
      <c r="AS179" s="771"/>
      <c r="AT179" s="771"/>
      <c r="AU179" s="771"/>
      <c r="AV179" s="772"/>
      <c r="AX179" s="855">
        <f t="shared" si="112"/>
        <v>-13.44307270233196</v>
      </c>
      <c r="AY179" s="855">
        <f t="shared" si="112"/>
        <v>12.519809825673534</v>
      </c>
      <c r="AZ179" s="855">
        <f t="shared" si="112"/>
        <v>9.4366197183098688</v>
      </c>
      <c r="BA179" s="855">
        <f t="shared" si="112"/>
        <v>24.453024453024462</v>
      </c>
      <c r="BB179" s="855">
        <f t="shared" si="112"/>
        <v>-25.853154084798348</v>
      </c>
      <c r="BC179" s="855">
        <f t="shared" si="102"/>
        <v>127.75453277545327</v>
      </c>
      <c r="BD179" s="855">
        <f t="shared" si="102"/>
        <v>8.879363135333751</v>
      </c>
      <c r="BE179" s="855">
        <f t="shared" si="102"/>
        <v>-7.0866141732283445</v>
      </c>
      <c r="BF179" s="855">
        <f t="shared" si="102"/>
        <v>-4.47941888619855</v>
      </c>
      <c r="BG179" s="855">
        <f t="shared" si="102"/>
        <v>-3.8656527249683159</v>
      </c>
      <c r="BH179" s="855">
        <f t="shared" si="102"/>
        <v>18.061964403427822</v>
      </c>
      <c r="BI179" s="855">
        <f t="shared" si="98"/>
        <v>13.009491903964276</v>
      </c>
      <c r="BJ179" s="855">
        <f t="shared" si="98"/>
        <v>-3.1620553359683834</v>
      </c>
      <c r="BK179" s="855">
        <f t="shared" si="98"/>
        <v>-3.1620553359683834</v>
      </c>
    </row>
    <row r="180" spans="2:63" ht="15" customHeight="1" x14ac:dyDescent="0.25">
      <c r="B180" s="918" t="s">
        <v>46</v>
      </c>
      <c r="C180" s="1" t="s">
        <v>2</v>
      </c>
      <c r="D180" s="848">
        <v>198</v>
      </c>
      <c r="E180" s="849">
        <v>164</v>
      </c>
      <c r="F180" s="849">
        <v>210</v>
      </c>
      <c r="G180" s="849">
        <v>189</v>
      </c>
      <c r="H180" s="849">
        <v>180</v>
      </c>
      <c r="I180" s="848">
        <v>177</v>
      </c>
      <c r="J180" s="848">
        <v>262</v>
      </c>
      <c r="K180" s="848">
        <v>236</v>
      </c>
      <c r="L180" s="849">
        <v>178</v>
      </c>
      <c r="M180" s="848">
        <v>212</v>
      </c>
      <c r="N180" s="848">
        <v>104</v>
      </c>
      <c r="O180" s="849">
        <v>342</v>
      </c>
      <c r="P180" s="848">
        <v>464</v>
      </c>
      <c r="Q180" s="848">
        <v>494</v>
      </c>
      <c r="R180" s="851">
        <v>525.93965517241384</v>
      </c>
      <c r="S180" s="143">
        <f>100</f>
        <v>100</v>
      </c>
      <c r="T180" s="328">
        <f t="shared" si="87"/>
        <v>82.828282828282823</v>
      </c>
      <c r="U180" s="328">
        <f t="shared" si="87"/>
        <v>106.06060606060606</v>
      </c>
      <c r="V180" s="328">
        <f t="shared" si="87"/>
        <v>95.454545454545453</v>
      </c>
      <c r="W180" s="328">
        <f t="shared" si="85"/>
        <v>90.909090909090907</v>
      </c>
      <c r="X180" s="328">
        <f t="shared" si="85"/>
        <v>89.393939393939391</v>
      </c>
      <c r="Y180" s="328">
        <f t="shared" si="85"/>
        <v>132.32323232323233</v>
      </c>
      <c r="Z180" s="328">
        <f t="shared" si="85"/>
        <v>119.1919191919192</v>
      </c>
      <c r="AA180" s="328">
        <f t="shared" si="85"/>
        <v>89.898989898989896</v>
      </c>
      <c r="AB180" s="328">
        <f t="shared" si="111"/>
        <v>107.07070707070707</v>
      </c>
      <c r="AC180" s="328">
        <f t="shared" si="111"/>
        <v>52.525252525252526</v>
      </c>
      <c r="AD180" s="328">
        <f t="shared" si="111"/>
        <v>172.72727272727272</v>
      </c>
      <c r="AE180" s="328">
        <f t="shared" si="108"/>
        <v>234.34343434343435</v>
      </c>
      <c r="AF180" s="328">
        <f t="shared" si="109"/>
        <v>249.49494949494951</v>
      </c>
      <c r="AG180" s="329">
        <f t="shared" si="109"/>
        <v>265.6260884709161</v>
      </c>
      <c r="AH180" s="766">
        <v>4</v>
      </c>
      <c r="AI180" s="767">
        <v>1</v>
      </c>
      <c r="AJ180" s="767">
        <v>1</v>
      </c>
      <c r="AK180" s="767">
        <v>1</v>
      </c>
      <c r="AL180" s="767">
        <v>1</v>
      </c>
      <c r="AM180" s="767">
        <v>4</v>
      </c>
      <c r="AN180" s="767">
        <v>4</v>
      </c>
      <c r="AO180" s="767">
        <v>4</v>
      </c>
      <c r="AP180" s="767">
        <v>1</v>
      </c>
      <c r="AQ180" s="767">
        <v>4</v>
      </c>
      <c r="AR180" s="767">
        <v>4</v>
      </c>
      <c r="AS180" s="767">
        <v>1</v>
      </c>
      <c r="AT180" s="767">
        <v>4</v>
      </c>
      <c r="AU180" s="767">
        <v>6</v>
      </c>
      <c r="AV180" s="769">
        <v>7</v>
      </c>
      <c r="AX180" s="855">
        <f t="shared" si="112"/>
        <v>-17.171717171717169</v>
      </c>
      <c r="AY180" s="855">
        <f t="shared" si="112"/>
        <v>28.04878048780488</v>
      </c>
      <c r="AZ180" s="855">
        <f t="shared" si="112"/>
        <v>-9.9999999999999982</v>
      </c>
      <c r="BA180" s="855">
        <f t="shared" si="112"/>
        <v>-4.7619047619047672</v>
      </c>
      <c r="BB180" s="855">
        <f t="shared" si="112"/>
        <v>-1.6666666666666718</v>
      </c>
      <c r="BC180" s="855">
        <f t="shared" si="102"/>
        <v>48.022598870056484</v>
      </c>
      <c r="BD180" s="855">
        <f t="shared" si="102"/>
        <v>-9.92366412213741</v>
      </c>
      <c r="BE180" s="855">
        <f t="shared" si="102"/>
        <v>-24.576271186440678</v>
      </c>
      <c r="BF180" s="855">
        <f t="shared" si="102"/>
        <v>19.101123595505619</v>
      </c>
      <c r="BG180" s="855">
        <f t="shared" si="102"/>
        <v>-50.943396226415096</v>
      </c>
      <c r="BH180" s="855">
        <f t="shared" si="102"/>
        <v>228.84615384615384</v>
      </c>
      <c r="BI180" s="855">
        <f t="shared" si="98"/>
        <v>35.672514619883032</v>
      </c>
      <c r="BJ180" s="855">
        <f t="shared" si="98"/>
        <v>6.4655172413793149</v>
      </c>
      <c r="BK180" s="855">
        <f t="shared" si="98"/>
        <v>6.4655172413793149</v>
      </c>
    </row>
    <row r="181" spans="2:63" ht="15" x14ac:dyDescent="0.25">
      <c r="B181" s="918"/>
      <c r="C181" s="1" t="s">
        <v>3</v>
      </c>
      <c r="D181" s="848">
        <v>249</v>
      </c>
      <c r="E181" s="848">
        <v>266</v>
      </c>
      <c r="F181" s="848">
        <v>168</v>
      </c>
      <c r="G181" s="848">
        <v>228</v>
      </c>
      <c r="H181" s="848">
        <v>259</v>
      </c>
      <c r="I181" s="848">
        <v>140</v>
      </c>
      <c r="J181" s="848">
        <v>271</v>
      </c>
      <c r="K181" s="848">
        <v>226</v>
      </c>
      <c r="L181" s="848">
        <v>222</v>
      </c>
      <c r="M181" s="848">
        <v>169</v>
      </c>
      <c r="N181" s="848">
        <v>220</v>
      </c>
      <c r="O181" s="849">
        <v>491</v>
      </c>
      <c r="P181" s="848">
        <v>696</v>
      </c>
      <c r="Q181" s="848">
        <v>714</v>
      </c>
      <c r="R181" s="851">
        <v>732.46551724137942</v>
      </c>
      <c r="S181" s="143">
        <f>100</f>
        <v>100</v>
      </c>
      <c r="T181" s="328">
        <f t="shared" si="87"/>
        <v>106.8273092369478</v>
      </c>
      <c r="U181" s="328">
        <f t="shared" si="87"/>
        <v>67.46987951807229</v>
      </c>
      <c r="V181" s="328">
        <f t="shared" si="87"/>
        <v>91.566265060240966</v>
      </c>
      <c r="W181" s="328">
        <f t="shared" si="85"/>
        <v>104.01606425702811</v>
      </c>
      <c r="X181" s="328">
        <f t="shared" si="85"/>
        <v>56.224899598393577</v>
      </c>
      <c r="Y181" s="328">
        <f t="shared" si="85"/>
        <v>108.83534136546184</v>
      </c>
      <c r="Z181" s="328">
        <f t="shared" si="85"/>
        <v>90.763052208835347</v>
      </c>
      <c r="AA181" s="328">
        <f t="shared" si="85"/>
        <v>89.156626506024097</v>
      </c>
      <c r="AB181" s="328">
        <f t="shared" si="111"/>
        <v>67.871485943775099</v>
      </c>
      <c r="AC181" s="328">
        <f t="shared" si="111"/>
        <v>88.353413654618478</v>
      </c>
      <c r="AD181" s="328">
        <f t="shared" si="111"/>
        <v>197.18875502008032</v>
      </c>
      <c r="AE181" s="328">
        <f t="shared" ref="AE181:AE182" si="113">P181*100/$D181</f>
        <v>279.51807228915663</v>
      </c>
      <c r="AF181" s="328">
        <f t="shared" ref="AF181:AG182" si="114">Q181*100/$D181</f>
        <v>286.74698795180723</v>
      </c>
      <c r="AG181" s="329">
        <f t="shared" si="114"/>
        <v>294.16285832987126</v>
      </c>
      <c r="AH181" s="766">
        <v>4</v>
      </c>
      <c r="AI181" s="767">
        <v>4</v>
      </c>
      <c r="AJ181" s="767">
        <v>4</v>
      </c>
      <c r="AK181" s="767">
        <v>4</v>
      </c>
      <c r="AL181" s="767">
        <v>4</v>
      </c>
      <c r="AM181" s="767">
        <v>4</v>
      </c>
      <c r="AN181" s="767">
        <v>4</v>
      </c>
      <c r="AO181" s="767">
        <v>4</v>
      </c>
      <c r="AP181" s="767">
        <v>4</v>
      </c>
      <c r="AQ181" s="767">
        <v>4</v>
      </c>
      <c r="AR181" s="767">
        <v>4</v>
      </c>
      <c r="AS181" s="767">
        <v>1</v>
      </c>
      <c r="AT181" s="767">
        <v>4</v>
      </c>
      <c r="AU181" s="767">
        <v>6</v>
      </c>
      <c r="AV181" s="769">
        <v>7</v>
      </c>
      <c r="AX181" s="855">
        <f t="shared" si="112"/>
        <v>6.8273092369477872</v>
      </c>
      <c r="AY181" s="855">
        <f t="shared" si="112"/>
        <v>-36.842105263157897</v>
      </c>
      <c r="AZ181" s="855">
        <f t="shared" si="112"/>
        <v>35.714285714285722</v>
      </c>
      <c r="BA181" s="855">
        <f t="shared" si="112"/>
        <v>13.596491228070185</v>
      </c>
      <c r="BB181" s="855">
        <f t="shared" si="112"/>
        <v>-45.945945945945944</v>
      </c>
      <c r="BC181" s="855">
        <f t="shared" si="102"/>
        <v>93.571428571428569</v>
      </c>
      <c r="BD181" s="855">
        <f t="shared" si="102"/>
        <v>-16.605166051660515</v>
      </c>
      <c r="BE181" s="855">
        <f t="shared" si="102"/>
        <v>-1.7699115044247815</v>
      </c>
      <c r="BF181" s="855">
        <f t="shared" ref="BF181:BK232" si="115">(M181/L181-1)*100</f>
        <v>-23.873873873873876</v>
      </c>
      <c r="BG181" s="855">
        <f t="shared" si="115"/>
        <v>30.177514792899409</v>
      </c>
      <c r="BH181" s="855">
        <f t="shared" si="115"/>
        <v>123.18181818181819</v>
      </c>
      <c r="BI181" s="855">
        <f t="shared" si="98"/>
        <v>41.751527494908359</v>
      </c>
      <c r="BJ181" s="855">
        <f t="shared" si="98"/>
        <v>2.5862068965517349</v>
      </c>
      <c r="BK181" s="855">
        <f t="shared" si="98"/>
        <v>2.5862068965517349</v>
      </c>
    </row>
    <row r="182" spans="2:63" ht="15" x14ac:dyDescent="0.25">
      <c r="B182" s="918"/>
      <c r="C182" s="1" t="s">
        <v>4</v>
      </c>
      <c r="D182" s="848">
        <v>145</v>
      </c>
      <c r="E182" s="848">
        <v>230</v>
      </c>
      <c r="F182" s="848">
        <v>897</v>
      </c>
      <c r="G182" s="848">
        <v>631</v>
      </c>
      <c r="H182" s="848">
        <v>1007</v>
      </c>
      <c r="I182" s="849">
        <v>265</v>
      </c>
      <c r="J182" s="849">
        <v>347</v>
      </c>
      <c r="K182" s="849">
        <v>378</v>
      </c>
      <c r="L182" s="848">
        <v>338</v>
      </c>
      <c r="M182" s="849">
        <v>448</v>
      </c>
      <c r="N182" s="848">
        <v>490</v>
      </c>
      <c r="O182" s="848">
        <v>345</v>
      </c>
      <c r="P182" s="848">
        <v>656</v>
      </c>
      <c r="Q182" s="848">
        <v>621</v>
      </c>
      <c r="R182" s="851">
        <v>587.86737804878044</v>
      </c>
      <c r="S182" s="143">
        <f>100</f>
        <v>100</v>
      </c>
      <c r="T182" s="328">
        <f t="shared" si="87"/>
        <v>158.62068965517241</v>
      </c>
      <c r="U182" s="328">
        <f t="shared" si="87"/>
        <v>618.62068965517244</v>
      </c>
      <c r="V182" s="328">
        <f t="shared" si="87"/>
        <v>435.17241379310343</v>
      </c>
      <c r="W182" s="328">
        <f t="shared" si="85"/>
        <v>694.48275862068965</v>
      </c>
      <c r="X182" s="328">
        <f t="shared" si="85"/>
        <v>182.75862068965517</v>
      </c>
      <c r="Y182" s="328">
        <f t="shared" ref="Y182:AB245" si="116">J182*100/$D182</f>
        <v>239.31034482758622</v>
      </c>
      <c r="Z182" s="328">
        <f t="shared" si="116"/>
        <v>260.68965517241378</v>
      </c>
      <c r="AA182" s="328">
        <f t="shared" si="116"/>
        <v>233.10344827586206</v>
      </c>
      <c r="AB182" s="328">
        <f t="shared" si="116"/>
        <v>308.9655172413793</v>
      </c>
      <c r="AC182" s="328">
        <f t="shared" ref="AC182:AD244" si="117">N182*100/$D182</f>
        <v>337.93103448275861</v>
      </c>
      <c r="AD182" s="328">
        <f t="shared" si="117"/>
        <v>237.93103448275863</v>
      </c>
      <c r="AE182" s="328">
        <f t="shared" si="113"/>
        <v>452.41379310344826</v>
      </c>
      <c r="AF182" s="328">
        <f t="shared" si="114"/>
        <v>428.27586206896552</v>
      </c>
      <c r="AG182" s="329">
        <f t="shared" si="114"/>
        <v>405.42577796467617</v>
      </c>
      <c r="AH182" s="766">
        <v>4</v>
      </c>
      <c r="AI182" s="767">
        <v>4</v>
      </c>
      <c r="AJ182" s="767">
        <v>4</v>
      </c>
      <c r="AK182" s="767">
        <v>4</v>
      </c>
      <c r="AL182" s="767">
        <v>4</v>
      </c>
      <c r="AM182" s="767">
        <v>1</v>
      </c>
      <c r="AN182" s="767">
        <v>1</v>
      </c>
      <c r="AO182" s="767">
        <v>1</v>
      </c>
      <c r="AP182" s="767">
        <v>4</v>
      </c>
      <c r="AQ182" s="767">
        <v>1</v>
      </c>
      <c r="AR182" s="767">
        <v>4</v>
      </c>
      <c r="AS182" s="767">
        <v>4</v>
      </c>
      <c r="AT182" s="767">
        <v>4</v>
      </c>
      <c r="AU182" s="767">
        <v>6</v>
      </c>
      <c r="AV182" s="769">
        <v>7</v>
      </c>
      <c r="AX182" s="855">
        <f t="shared" si="112"/>
        <v>58.62068965517242</v>
      </c>
      <c r="AY182" s="855">
        <f t="shared" si="112"/>
        <v>290</v>
      </c>
      <c r="AZ182" s="855">
        <f t="shared" si="112"/>
        <v>-29.654403567447041</v>
      </c>
      <c r="BA182" s="855">
        <f t="shared" si="112"/>
        <v>59.587955625990489</v>
      </c>
      <c r="BB182" s="855">
        <f t="shared" si="112"/>
        <v>-73.684210526315795</v>
      </c>
      <c r="BC182" s="855">
        <f t="shared" si="112"/>
        <v>30.943396226415089</v>
      </c>
      <c r="BD182" s="855">
        <f t="shared" si="112"/>
        <v>8.9337175792507217</v>
      </c>
      <c r="BE182" s="855">
        <f t="shared" si="112"/>
        <v>-10.582010582010582</v>
      </c>
      <c r="BF182" s="855">
        <f t="shared" si="115"/>
        <v>32.544378698224861</v>
      </c>
      <c r="BG182" s="855">
        <f t="shared" si="115"/>
        <v>9.375</v>
      </c>
      <c r="BH182" s="855">
        <f t="shared" si="115"/>
        <v>-29.591836734693878</v>
      </c>
      <c r="BI182" s="855">
        <f t="shared" si="98"/>
        <v>90.14492753623189</v>
      </c>
      <c r="BJ182" s="855">
        <f t="shared" si="98"/>
        <v>-5.3353658536585353</v>
      </c>
      <c r="BK182" s="855">
        <f t="shared" si="98"/>
        <v>-5.3353658536585469</v>
      </c>
    </row>
    <row r="183" spans="2:63" ht="15" x14ac:dyDescent="0.25">
      <c r="B183" s="918"/>
      <c r="C183" s="1" t="s">
        <v>5</v>
      </c>
      <c r="D183" s="848">
        <v>255</v>
      </c>
      <c r="E183" s="848">
        <v>381</v>
      </c>
      <c r="F183" s="848">
        <v>0</v>
      </c>
      <c r="G183" s="848">
        <v>414</v>
      </c>
      <c r="H183" s="848">
        <v>1291</v>
      </c>
      <c r="I183" s="848">
        <v>410</v>
      </c>
      <c r="J183" s="848">
        <v>597</v>
      </c>
      <c r="K183" s="848">
        <v>644</v>
      </c>
      <c r="L183" s="848">
        <v>748</v>
      </c>
      <c r="M183" s="848">
        <v>819</v>
      </c>
      <c r="N183" s="848">
        <v>1094</v>
      </c>
      <c r="O183" s="848">
        <v>733</v>
      </c>
      <c r="P183" s="848">
        <v>0</v>
      </c>
      <c r="Q183" s="848">
        <v>0</v>
      </c>
      <c r="R183" s="851">
        <v>0</v>
      </c>
      <c r="S183" s="143">
        <f>100</f>
        <v>100</v>
      </c>
      <c r="T183" s="328">
        <f t="shared" si="87"/>
        <v>149.41176470588235</v>
      </c>
      <c r="U183" s="328">
        <f t="shared" si="87"/>
        <v>0</v>
      </c>
      <c r="V183" s="328">
        <f t="shared" si="87"/>
        <v>162.35294117647058</v>
      </c>
      <c r="W183" s="328">
        <f t="shared" si="87"/>
        <v>506.27450980392155</v>
      </c>
      <c r="X183" s="328">
        <f t="shared" si="87"/>
        <v>160.78431372549019</v>
      </c>
      <c r="Y183" s="328">
        <f t="shared" si="116"/>
        <v>234.11764705882354</v>
      </c>
      <c r="Z183" s="328">
        <f t="shared" si="116"/>
        <v>252.54901960784315</v>
      </c>
      <c r="AA183" s="328">
        <f t="shared" si="116"/>
        <v>293.33333333333331</v>
      </c>
      <c r="AB183" s="328">
        <f t="shared" si="116"/>
        <v>321.1764705882353</v>
      </c>
      <c r="AC183" s="328">
        <f t="shared" si="117"/>
        <v>429.01960784313724</v>
      </c>
      <c r="AD183" s="328">
        <f t="shared" si="117"/>
        <v>287.45098039215685</v>
      </c>
      <c r="AE183" s="328">
        <f t="shared" ref="AE183:AE184" si="118">P183*100/$D183</f>
        <v>0</v>
      </c>
      <c r="AF183" s="328">
        <f t="shared" ref="AF183:AG184" si="119">Q183*100/$D183</f>
        <v>0</v>
      </c>
      <c r="AG183" s="329">
        <f t="shared" si="119"/>
        <v>0</v>
      </c>
      <c r="AH183" s="766">
        <v>4</v>
      </c>
      <c r="AI183" s="767">
        <v>4</v>
      </c>
      <c r="AJ183" s="767">
        <v>4</v>
      </c>
      <c r="AK183" s="767">
        <v>4</v>
      </c>
      <c r="AL183" s="767">
        <v>4</v>
      </c>
      <c r="AM183" s="767">
        <v>4</v>
      </c>
      <c r="AN183" s="767">
        <v>4</v>
      </c>
      <c r="AO183" s="767">
        <v>4</v>
      </c>
      <c r="AP183" s="767">
        <v>4</v>
      </c>
      <c r="AQ183" s="767">
        <v>4</v>
      </c>
      <c r="AR183" s="767">
        <v>4</v>
      </c>
      <c r="AS183" s="767">
        <v>4</v>
      </c>
      <c r="AT183" s="767">
        <v>4</v>
      </c>
      <c r="AU183" s="767">
        <v>6</v>
      </c>
      <c r="AV183" s="769">
        <v>7</v>
      </c>
      <c r="AX183" s="855">
        <f t="shared" si="112"/>
        <v>49.411764705882355</v>
      </c>
      <c r="AY183" s="855">
        <f t="shared" si="112"/>
        <v>-100</v>
      </c>
      <c r="AZ183" s="855" t="e">
        <f t="shared" si="112"/>
        <v>#DIV/0!</v>
      </c>
      <c r="BA183" s="855">
        <f t="shared" si="112"/>
        <v>211.83574879227055</v>
      </c>
      <c r="BB183" s="855">
        <f t="shared" si="112"/>
        <v>-68.241673121611157</v>
      </c>
      <c r="BC183" s="855">
        <f t="shared" si="112"/>
        <v>45.609756097560975</v>
      </c>
      <c r="BD183" s="855">
        <f t="shared" si="112"/>
        <v>7.8726968174204437</v>
      </c>
      <c r="BE183" s="855">
        <f t="shared" si="112"/>
        <v>16.149068322981375</v>
      </c>
      <c r="BF183" s="855">
        <f t="shared" si="115"/>
        <v>9.4919786096256722</v>
      </c>
      <c r="BG183" s="855">
        <f t="shared" si="115"/>
        <v>33.577533577533572</v>
      </c>
      <c r="BH183" s="855">
        <f t="shared" si="115"/>
        <v>-32.998171846435099</v>
      </c>
      <c r="BI183" s="855">
        <f t="shared" si="98"/>
        <v>-100</v>
      </c>
      <c r="BJ183" s="855" t="e">
        <f t="shared" si="98"/>
        <v>#DIV/0!</v>
      </c>
      <c r="BK183" s="855" t="e">
        <f t="shared" si="98"/>
        <v>#DIV/0!</v>
      </c>
    </row>
    <row r="184" spans="2:63" ht="15" x14ac:dyDescent="0.25">
      <c r="B184" s="918"/>
      <c r="C184" s="1" t="s">
        <v>6</v>
      </c>
      <c r="D184" s="849">
        <v>847</v>
      </c>
      <c r="E184" s="849">
        <v>1041</v>
      </c>
      <c r="F184" s="849">
        <v>1275</v>
      </c>
      <c r="G184" s="848">
        <v>1462</v>
      </c>
      <c r="H184" s="848">
        <v>2737</v>
      </c>
      <c r="I184" s="848">
        <v>992</v>
      </c>
      <c r="J184" s="849">
        <v>1477</v>
      </c>
      <c r="K184" s="849">
        <v>1484</v>
      </c>
      <c r="L184" s="849">
        <v>1486</v>
      </c>
      <c r="M184" s="849">
        <v>1648</v>
      </c>
      <c r="N184" s="848">
        <v>1908</v>
      </c>
      <c r="O184" s="849">
        <v>1911</v>
      </c>
      <c r="P184" s="848">
        <v>1816</v>
      </c>
      <c r="Q184" s="848">
        <v>1829</v>
      </c>
      <c r="R184" s="851">
        <v>1842.0930616740086</v>
      </c>
      <c r="S184" s="143">
        <f>100</f>
        <v>100</v>
      </c>
      <c r="T184" s="328">
        <f t="shared" si="87"/>
        <v>122.90436835891381</v>
      </c>
      <c r="U184" s="328">
        <f t="shared" si="87"/>
        <v>150.53128689492326</v>
      </c>
      <c r="V184" s="328">
        <f t="shared" si="87"/>
        <v>172.60920897284532</v>
      </c>
      <c r="W184" s="328">
        <f t="shared" si="87"/>
        <v>323.14049586776861</v>
      </c>
      <c r="X184" s="328">
        <f t="shared" si="87"/>
        <v>117.11924439197166</v>
      </c>
      <c r="Y184" s="328">
        <f t="shared" si="116"/>
        <v>174.38016528925621</v>
      </c>
      <c r="Z184" s="328">
        <f t="shared" si="116"/>
        <v>175.20661157024793</v>
      </c>
      <c r="AA184" s="328">
        <f t="shared" si="116"/>
        <v>175.44273907910272</v>
      </c>
      <c r="AB184" s="328">
        <f t="shared" si="116"/>
        <v>194.56906729634002</v>
      </c>
      <c r="AC184" s="328">
        <f t="shared" si="117"/>
        <v>225.26564344746163</v>
      </c>
      <c r="AD184" s="328">
        <f t="shared" si="117"/>
        <v>225.61983471074379</v>
      </c>
      <c r="AE184" s="328">
        <f t="shared" si="118"/>
        <v>214.40377804014167</v>
      </c>
      <c r="AF184" s="328">
        <f t="shared" si="119"/>
        <v>215.93860684769777</v>
      </c>
      <c r="AG184" s="329">
        <f t="shared" si="119"/>
        <v>217.48442286588059</v>
      </c>
      <c r="AH184" s="766">
        <v>1</v>
      </c>
      <c r="AI184" s="767">
        <v>1</v>
      </c>
      <c r="AJ184" s="767">
        <v>1</v>
      </c>
      <c r="AK184" s="767">
        <v>4</v>
      </c>
      <c r="AL184" s="767">
        <v>4</v>
      </c>
      <c r="AM184" s="767">
        <v>4</v>
      </c>
      <c r="AN184" s="767">
        <v>1</v>
      </c>
      <c r="AO184" s="767">
        <v>1</v>
      </c>
      <c r="AP184" s="767">
        <v>1</v>
      </c>
      <c r="AQ184" s="767">
        <v>1</v>
      </c>
      <c r="AR184" s="767">
        <v>4</v>
      </c>
      <c r="AS184" s="767">
        <v>1</v>
      </c>
      <c r="AT184" s="767">
        <v>4</v>
      </c>
      <c r="AU184" s="767">
        <v>6</v>
      </c>
      <c r="AV184" s="769">
        <v>7</v>
      </c>
      <c r="AX184" s="855">
        <f t="shared" si="112"/>
        <v>22.904368358913807</v>
      </c>
      <c r="AY184" s="855">
        <f t="shared" si="112"/>
        <v>22.478386167146969</v>
      </c>
      <c r="AZ184" s="855">
        <f t="shared" si="112"/>
        <v>14.666666666666671</v>
      </c>
      <c r="BA184" s="855">
        <f t="shared" si="112"/>
        <v>87.20930232558139</v>
      </c>
      <c r="BB184" s="855">
        <f t="shared" si="112"/>
        <v>-63.755937157471678</v>
      </c>
      <c r="BC184" s="855">
        <f t="shared" si="112"/>
        <v>48.891129032258071</v>
      </c>
      <c r="BD184" s="855">
        <f t="shared" si="112"/>
        <v>0.47393364928909332</v>
      </c>
      <c r="BE184" s="855">
        <f t="shared" si="112"/>
        <v>0.13477088948787852</v>
      </c>
      <c r="BF184" s="855">
        <f t="shared" si="115"/>
        <v>10.901749663526239</v>
      </c>
      <c r="BG184" s="855">
        <f t="shared" si="115"/>
        <v>15.776699029126217</v>
      </c>
      <c r="BH184" s="855">
        <f t="shared" si="115"/>
        <v>0.15723270440251014</v>
      </c>
      <c r="BI184" s="855">
        <f t="shared" si="98"/>
        <v>-4.971219256933546</v>
      </c>
      <c r="BJ184" s="855">
        <f t="shared" si="98"/>
        <v>0.71585903083699609</v>
      </c>
      <c r="BK184" s="855">
        <f t="shared" si="98"/>
        <v>0.71585903083699609</v>
      </c>
    </row>
    <row r="185" spans="2:63" ht="15" x14ac:dyDescent="0.25">
      <c r="B185" s="919"/>
      <c r="C185" s="8" t="s">
        <v>7</v>
      </c>
      <c r="D185" s="850">
        <v>592</v>
      </c>
      <c r="E185" s="850">
        <v>660</v>
      </c>
      <c r="F185" s="850">
        <v>1275</v>
      </c>
      <c r="G185" s="850">
        <v>1048</v>
      </c>
      <c r="H185" s="850">
        <v>1446</v>
      </c>
      <c r="I185" s="850">
        <v>582</v>
      </c>
      <c r="J185" s="850">
        <v>880</v>
      </c>
      <c r="K185" s="850">
        <v>840</v>
      </c>
      <c r="L185" s="850">
        <v>738</v>
      </c>
      <c r="M185" s="850">
        <v>829</v>
      </c>
      <c r="N185" s="850">
        <v>814</v>
      </c>
      <c r="O185" s="850">
        <v>1178</v>
      </c>
      <c r="P185" s="850">
        <v>1816</v>
      </c>
      <c r="Q185" s="850">
        <v>1829</v>
      </c>
      <c r="R185" s="852">
        <v>1842.0930616740086</v>
      </c>
      <c r="S185" s="143">
        <f>100</f>
        <v>100</v>
      </c>
      <c r="T185" s="328">
        <f t="shared" si="87"/>
        <v>111.48648648648648</v>
      </c>
      <c r="U185" s="328">
        <f t="shared" si="87"/>
        <v>215.37162162162161</v>
      </c>
      <c r="V185" s="328">
        <f t="shared" si="87"/>
        <v>177.02702702702703</v>
      </c>
      <c r="W185" s="328">
        <f t="shared" si="87"/>
        <v>244.25675675675674</v>
      </c>
      <c r="X185" s="328">
        <f t="shared" si="87"/>
        <v>98.310810810810807</v>
      </c>
      <c r="Y185" s="328">
        <f t="shared" si="116"/>
        <v>148.64864864864865</v>
      </c>
      <c r="Z185" s="328">
        <f t="shared" si="116"/>
        <v>141.8918918918919</v>
      </c>
      <c r="AA185" s="328">
        <f t="shared" si="116"/>
        <v>124.66216216216216</v>
      </c>
      <c r="AB185" s="328">
        <f t="shared" si="116"/>
        <v>140.03378378378378</v>
      </c>
      <c r="AC185" s="328">
        <f t="shared" si="117"/>
        <v>137.5</v>
      </c>
      <c r="AD185" s="328">
        <f t="shared" si="117"/>
        <v>198.98648648648648</v>
      </c>
      <c r="AE185" s="328">
        <f t="shared" ref="AE185:AE186" si="120">P185*100/$D185</f>
        <v>306.75675675675677</v>
      </c>
      <c r="AF185" s="328">
        <f t="shared" ref="AF185:AG186" si="121">Q185*100/$D185</f>
        <v>308.95270270270271</v>
      </c>
      <c r="AG185" s="329">
        <f t="shared" si="121"/>
        <v>311.16436852601493</v>
      </c>
      <c r="AH185" s="770"/>
      <c r="AI185" s="771"/>
      <c r="AJ185" s="771"/>
      <c r="AK185" s="771"/>
      <c r="AL185" s="771"/>
      <c r="AM185" s="771"/>
      <c r="AN185" s="771"/>
      <c r="AO185" s="771"/>
      <c r="AP185" s="771"/>
      <c r="AQ185" s="771"/>
      <c r="AR185" s="771"/>
      <c r="AS185" s="771"/>
      <c r="AT185" s="771"/>
      <c r="AU185" s="771"/>
      <c r="AV185" s="772"/>
      <c r="AX185" s="855">
        <f t="shared" si="112"/>
        <v>11.486486486486491</v>
      </c>
      <c r="AY185" s="855">
        <f t="shared" si="112"/>
        <v>93.181818181818187</v>
      </c>
      <c r="AZ185" s="855">
        <f t="shared" si="112"/>
        <v>-17.803921568627445</v>
      </c>
      <c r="BA185" s="855">
        <f t="shared" si="112"/>
        <v>37.97709923664123</v>
      </c>
      <c r="BB185" s="855">
        <f t="shared" si="112"/>
        <v>-59.751037344398341</v>
      </c>
      <c r="BC185" s="855">
        <f t="shared" si="112"/>
        <v>51.202749140893467</v>
      </c>
      <c r="BD185" s="855">
        <f t="shared" si="112"/>
        <v>-4.5454545454545414</v>
      </c>
      <c r="BE185" s="855">
        <f t="shared" si="112"/>
        <v>-12.142857142857144</v>
      </c>
      <c r="BF185" s="855">
        <f t="shared" si="115"/>
        <v>12.330623306233068</v>
      </c>
      <c r="BG185" s="855">
        <f t="shared" si="115"/>
        <v>-1.8094089264173663</v>
      </c>
      <c r="BH185" s="855">
        <f t="shared" si="115"/>
        <v>44.717444717444721</v>
      </c>
      <c r="BI185" s="855">
        <f t="shared" si="98"/>
        <v>54.159592529711361</v>
      </c>
      <c r="BJ185" s="855">
        <f t="shared" si="98"/>
        <v>0.71585903083699609</v>
      </c>
      <c r="BK185" s="855">
        <f t="shared" si="98"/>
        <v>0.71585903083699609</v>
      </c>
    </row>
    <row r="186" spans="2:63" ht="15" customHeight="1" x14ac:dyDescent="0.25">
      <c r="B186" s="918" t="s">
        <v>47</v>
      </c>
      <c r="C186" s="1" t="s">
        <v>2</v>
      </c>
      <c r="D186" s="849">
        <v>0</v>
      </c>
      <c r="E186" s="849">
        <v>0</v>
      </c>
      <c r="F186" s="849">
        <v>0</v>
      </c>
      <c r="G186" s="849">
        <v>0</v>
      </c>
      <c r="H186" s="849">
        <v>0</v>
      </c>
      <c r="I186" s="848">
        <v>0</v>
      </c>
      <c r="J186" s="848">
        <v>0</v>
      </c>
      <c r="K186" s="849">
        <v>10</v>
      </c>
      <c r="L186" s="849">
        <v>0</v>
      </c>
      <c r="M186" s="848">
        <v>0</v>
      </c>
      <c r="N186" s="848">
        <v>0</v>
      </c>
      <c r="O186" s="849">
        <v>0</v>
      </c>
      <c r="P186" s="848">
        <v>0</v>
      </c>
      <c r="Q186" s="848">
        <v>0</v>
      </c>
      <c r="R186" s="851">
        <v>0</v>
      </c>
      <c r="S186" s="143">
        <f>100</f>
        <v>100</v>
      </c>
      <c r="T186" s="328" t="e">
        <f t="shared" si="87"/>
        <v>#DIV/0!</v>
      </c>
      <c r="U186" s="328" t="e">
        <f t="shared" si="87"/>
        <v>#DIV/0!</v>
      </c>
      <c r="V186" s="328" t="e">
        <f t="shared" si="87"/>
        <v>#DIV/0!</v>
      </c>
      <c r="W186" s="328" t="e">
        <f t="shared" si="87"/>
        <v>#DIV/0!</v>
      </c>
      <c r="X186" s="328" t="e">
        <f t="shared" si="87"/>
        <v>#DIV/0!</v>
      </c>
      <c r="Y186" s="328" t="e">
        <f t="shared" si="116"/>
        <v>#DIV/0!</v>
      </c>
      <c r="Z186" s="328" t="e">
        <f t="shared" si="116"/>
        <v>#DIV/0!</v>
      </c>
      <c r="AA186" s="328" t="e">
        <f t="shared" si="116"/>
        <v>#DIV/0!</v>
      </c>
      <c r="AB186" s="328" t="e">
        <f t="shared" si="116"/>
        <v>#DIV/0!</v>
      </c>
      <c r="AC186" s="328" t="e">
        <f t="shared" si="117"/>
        <v>#DIV/0!</v>
      </c>
      <c r="AD186" s="328" t="e">
        <f t="shared" si="117"/>
        <v>#DIV/0!</v>
      </c>
      <c r="AE186" s="328" t="e">
        <f t="shared" si="120"/>
        <v>#DIV/0!</v>
      </c>
      <c r="AF186" s="328" t="e">
        <f t="shared" si="121"/>
        <v>#DIV/0!</v>
      </c>
      <c r="AG186" s="329" t="e">
        <f t="shared" si="121"/>
        <v>#DIV/0!</v>
      </c>
      <c r="AH186" s="766">
        <v>1</v>
      </c>
      <c r="AI186" s="767">
        <v>1</v>
      </c>
      <c r="AJ186" s="767">
        <v>1</v>
      </c>
      <c r="AK186" s="767">
        <v>1</v>
      </c>
      <c r="AL186" s="767">
        <v>1</v>
      </c>
      <c r="AM186" s="767">
        <v>4</v>
      </c>
      <c r="AN186" s="767">
        <v>4</v>
      </c>
      <c r="AO186" s="767">
        <v>1</v>
      </c>
      <c r="AP186" s="767">
        <v>1</v>
      </c>
      <c r="AQ186" s="767">
        <v>4</v>
      </c>
      <c r="AR186" s="767">
        <v>4</v>
      </c>
      <c r="AS186" s="767">
        <v>1</v>
      </c>
      <c r="AT186" s="767">
        <v>4</v>
      </c>
      <c r="AU186" s="767">
        <v>6</v>
      </c>
      <c r="AV186" s="769">
        <v>7</v>
      </c>
      <c r="AX186" s="855" t="e">
        <f t="shared" si="112"/>
        <v>#DIV/0!</v>
      </c>
      <c r="AY186" s="855" t="e">
        <f t="shared" si="112"/>
        <v>#DIV/0!</v>
      </c>
      <c r="AZ186" s="855" t="e">
        <f t="shared" si="112"/>
        <v>#DIV/0!</v>
      </c>
      <c r="BA186" s="855" t="e">
        <f t="shared" si="112"/>
        <v>#DIV/0!</v>
      </c>
      <c r="BB186" s="855" t="e">
        <f t="shared" si="112"/>
        <v>#DIV/0!</v>
      </c>
      <c r="BC186" s="855" t="e">
        <f t="shared" si="112"/>
        <v>#DIV/0!</v>
      </c>
      <c r="BD186" s="855" t="e">
        <f t="shared" si="112"/>
        <v>#DIV/0!</v>
      </c>
      <c r="BE186" s="855">
        <f t="shared" si="112"/>
        <v>-100</v>
      </c>
      <c r="BF186" s="855" t="e">
        <f t="shared" si="115"/>
        <v>#DIV/0!</v>
      </c>
      <c r="BG186" s="855" t="e">
        <f t="shared" si="115"/>
        <v>#DIV/0!</v>
      </c>
      <c r="BH186" s="855" t="e">
        <f t="shared" si="115"/>
        <v>#DIV/0!</v>
      </c>
      <c r="BI186" s="855" t="e">
        <f t="shared" si="98"/>
        <v>#DIV/0!</v>
      </c>
      <c r="BJ186" s="855" t="e">
        <f t="shared" si="98"/>
        <v>#DIV/0!</v>
      </c>
      <c r="BK186" s="855" t="e">
        <f t="shared" si="98"/>
        <v>#DIV/0!</v>
      </c>
    </row>
    <row r="187" spans="2:63" ht="15" x14ac:dyDescent="0.25">
      <c r="B187" s="918"/>
      <c r="C187" s="1" t="s">
        <v>3</v>
      </c>
      <c r="D187" s="849">
        <v>0</v>
      </c>
      <c r="E187" s="849">
        <v>0</v>
      </c>
      <c r="F187" s="849">
        <v>0</v>
      </c>
      <c r="G187" s="849">
        <v>0</v>
      </c>
      <c r="H187" s="849">
        <v>0</v>
      </c>
      <c r="I187" s="849">
        <v>0</v>
      </c>
      <c r="J187" s="849">
        <v>0</v>
      </c>
      <c r="K187" s="849">
        <v>0</v>
      </c>
      <c r="L187" s="848">
        <v>0</v>
      </c>
      <c r="M187" s="848">
        <v>0</v>
      </c>
      <c r="N187" s="848">
        <v>0</v>
      </c>
      <c r="O187" s="848">
        <v>0</v>
      </c>
      <c r="P187" s="848">
        <v>0</v>
      </c>
      <c r="Q187" s="848">
        <v>0</v>
      </c>
      <c r="R187" s="851">
        <v>0</v>
      </c>
      <c r="S187" s="143">
        <f>100</f>
        <v>100</v>
      </c>
      <c r="T187" s="328" t="e">
        <f t="shared" si="87"/>
        <v>#DIV/0!</v>
      </c>
      <c r="U187" s="328" t="e">
        <f t="shared" si="87"/>
        <v>#DIV/0!</v>
      </c>
      <c r="V187" s="328" t="e">
        <f t="shared" si="87"/>
        <v>#DIV/0!</v>
      </c>
      <c r="W187" s="328" t="e">
        <f t="shared" si="87"/>
        <v>#DIV/0!</v>
      </c>
      <c r="X187" s="328" t="e">
        <f t="shared" si="87"/>
        <v>#DIV/0!</v>
      </c>
      <c r="Y187" s="328" t="e">
        <f t="shared" si="116"/>
        <v>#DIV/0!</v>
      </c>
      <c r="Z187" s="328" t="e">
        <f t="shared" si="116"/>
        <v>#DIV/0!</v>
      </c>
      <c r="AA187" s="328" t="e">
        <f t="shared" si="116"/>
        <v>#DIV/0!</v>
      </c>
      <c r="AB187" s="328" t="e">
        <f t="shared" si="116"/>
        <v>#DIV/0!</v>
      </c>
      <c r="AC187" s="328" t="e">
        <f t="shared" si="117"/>
        <v>#DIV/0!</v>
      </c>
      <c r="AD187" s="328" t="e">
        <f t="shared" si="117"/>
        <v>#DIV/0!</v>
      </c>
      <c r="AE187" s="328" t="e">
        <f t="shared" ref="AE187:AE188" si="122">P187*100/$D187</f>
        <v>#DIV/0!</v>
      </c>
      <c r="AF187" s="328" t="e">
        <f t="shared" ref="AF187:AG188" si="123">Q187*100/$D187</f>
        <v>#DIV/0!</v>
      </c>
      <c r="AG187" s="329" t="e">
        <f t="shared" si="123"/>
        <v>#DIV/0!</v>
      </c>
      <c r="AH187" s="766">
        <v>1</v>
      </c>
      <c r="AI187" s="767">
        <v>1</v>
      </c>
      <c r="AJ187" s="767">
        <v>1</v>
      </c>
      <c r="AK187" s="767">
        <v>1</v>
      </c>
      <c r="AL187" s="767">
        <v>1</v>
      </c>
      <c r="AM187" s="767">
        <v>1</v>
      </c>
      <c r="AN187" s="767">
        <v>1</v>
      </c>
      <c r="AO187" s="767">
        <v>1</v>
      </c>
      <c r="AP187" s="767">
        <v>4</v>
      </c>
      <c r="AQ187" s="767">
        <v>4</v>
      </c>
      <c r="AR187" s="767">
        <v>4</v>
      </c>
      <c r="AS187" s="767">
        <v>4</v>
      </c>
      <c r="AT187" s="767">
        <v>4</v>
      </c>
      <c r="AU187" s="767">
        <v>6</v>
      </c>
      <c r="AV187" s="769">
        <v>7</v>
      </c>
      <c r="AX187" s="855" t="e">
        <f t="shared" si="112"/>
        <v>#DIV/0!</v>
      </c>
      <c r="AY187" s="855" t="e">
        <f t="shared" si="112"/>
        <v>#DIV/0!</v>
      </c>
      <c r="AZ187" s="855" t="e">
        <f t="shared" si="112"/>
        <v>#DIV/0!</v>
      </c>
      <c r="BA187" s="855" t="e">
        <f t="shared" si="112"/>
        <v>#DIV/0!</v>
      </c>
      <c r="BB187" s="855" t="e">
        <f t="shared" si="112"/>
        <v>#DIV/0!</v>
      </c>
      <c r="BC187" s="855" t="e">
        <f t="shared" si="112"/>
        <v>#DIV/0!</v>
      </c>
      <c r="BD187" s="855" t="e">
        <f t="shared" si="112"/>
        <v>#DIV/0!</v>
      </c>
      <c r="BE187" s="855" t="e">
        <f t="shared" si="112"/>
        <v>#DIV/0!</v>
      </c>
      <c r="BF187" s="855" t="e">
        <f t="shared" si="115"/>
        <v>#DIV/0!</v>
      </c>
      <c r="BG187" s="855" t="e">
        <f t="shared" si="115"/>
        <v>#DIV/0!</v>
      </c>
      <c r="BH187" s="855" t="e">
        <f t="shared" si="115"/>
        <v>#DIV/0!</v>
      </c>
      <c r="BI187" s="855" t="e">
        <f t="shared" si="98"/>
        <v>#DIV/0!</v>
      </c>
      <c r="BJ187" s="855" t="e">
        <f t="shared" si="98"/>
        <v>#DIV/0!</v>
      </c>
      <c r="BK187" s="855" t="e">
        <f t="shared" si="98"/>
        <v>#DIV/0!</v>
      </c>
    </row>
    <row r="188" spans="2:63" ht="15" x14ac:dyDescent="0.25">
      <c r="B188" s="918"/>
      <c r="C188" s="1" t="s">
        <v>4</v>
      </c>
      <c r="D188" s="849">
        <v>0</v>
      </c>
      <c r="E188" s="849">
        <v>0</v>
      </c>
      <c r="F188" s="849">
        <v>0</v>
      </c>
      <c r="G188" s="849">
        <v>0</v>
      </c>
      <c r="H188" s="849">
        <v>0</v>
      </c>
      <c r="I188" s="849">
        <v>0</v>
      </c>
      <c r="J188" s="849">
        <v>0</v>
      </c>
      <c r="K188" s="849">
        <v>0</v>
      </c>
      <c r="L188" s="849">
        <v>0</v>
      </c>
      <c r="M188" s="849">
        <v>0</v>
      </c>
      <c r="N188" s="848">
        <v>0</v>
      </c>
      <c r="O188" s="848">
        <v>0</v>
      </c>
      <c r="P188" s="848">
        <v>0</v>
      </c>
      <c r="Q188" s="848">
        <v>0</v>
      </c>
      <c r="R188" s="851">
        <v>0</v>
      </c>
      <c r="S188" s="143">
        <f>100</f>
        <v>100</v>
      </c>
      <c r="T188" s="328" t="e">
        <f t="shared" si="87"/>
        <v>#DIV/0!</v>
      </c>
      <c r="U188" s="328" t="e">
        <f t="shared" si="87"/>
        <v>#DIV/0!</v>
      </c>
      <c r="V188" s="328" t="e">
        <f t="shared" si="87"/>
        <v>#DIV/0!</v>
      </c>
      <c r="W188" s="328" t="e">
        <f t="shared" si="87"/>
        <v>#DIV/0!</v>
      </c>
      <c r="X188" s="328" t="e">
        <f t="shared" si="87"/>
        <v>#DIV/0!</v>
      </c>
      <c r="Y188" s="328" t="e">
        <f t="shared" si="116"/>
        <v>#DIV/0!</v>
      </c>
      <c r="Z188" s="328" t="e">
        <f t="shared" si="116"/>
        <v>#DIV/0!</v>
      </c>
      <c r="AA188" s="328" t="e">
        <f t="shared" si="116"/>
        <v>#DIV/0!</v>
      </c>
      <c r="AB188" s="328" t="e">
        <f t="shared" si="116"/>
        <v>#DIV/0!</v>
      </c>
      <c r="AC188" s="328" t="e">
        <f t="shared" si="117"/>
        <v>#DIV/0!</v>
      </c>
      <c r="AD188" s="328" t="e">
        <f t="shared" si="117"/>
        <v>#DIV/0!</v>
      </c>
      <c r="AE188" s="328" t="e">
        <f t="shared" si="122"/>
        <v>#DIV/0!</v>
      </c>
      <c r="AF188" s="328" t="e">
        <f t="shared" si="123"/>
        <v>#DIV/0!</v>
      </c>
      <c r="AG188" s="329" t="e">
        <f t="shared" si="123"/>
        <v>#DIV/0!</v>
      </c>
      <c r="AH188" s="766">
        <v>1</v>
      </c>
      <c r="AI188" s="767">
        <v>1</v>
      </c>
      <c r="AJ188" s="767">
        <v>1</v>
      </c>
      <c r="AK188" s="767">
        <v>1</v>
      </c>
      <c r="AL188" s="767">
        <v>1</v>
      </c>
      <c r="AM188" s="767">
        <v>1</v>
      </c>
      <c r="AN188" s="767">
        <v>1</v>
      </c>
      <c r="AO188" s="767">
        <v>1</v>
      </c>
      <c r="AP188" s="767">
        <v>1</v>
      </c>
      <c r="AQ188" s="767">
        <v>1</v>
      </c>
      <c r="AR188" s="767">
        <v>4</v>
      </c>
      <c r="AS188" s="767">
        <v>4</v>
      </c>
      <c r="AT188" s="767">
        <v>4</v>
      </c>
      <c r="AU188" s="767">
        <v>6</v>
      </c>
      <c r="AV188" s="769">
        <v>7</v>
      </c>
      <c r="AX188" s="855" t="e">
        <f t="shared" si="112"/>
        <v>#DIV/0!</v>
      </c>
      <c r="AY188" s="855" t="e">
        <f t="shared" si="112"/>
        <v>#DIV/0!</v>
      </c>
      <c r="AZ188" s="855" t="e">
        <f t="shared" si="112"/>
        <v>#DIV/0!</v>
      </c>
      <c r="BA188" s="855" t="e">
        <f t="shared" si="112"/>
        <v>#DIV/0!</v>
      </c>
      <c r="BB188" s="855" t="e">
        <f t="shared" si="112"/>
        <v>#DIV/0!</v>
      </c>
      <c r="BC188" s="855" t="e">
        <f t="shared" si="112"/>
        <v>#DIV/0!</v>
      </c>
      <c r="BD188" s="855" t="e">
        <f t="shared" si="112"/>
        <v>#DIV/0!</v>
      </c>
      <c r="BE188" s="855" t="e">
        <f t="shared" si="112"/>
        <v>#DIV/0!</v>
      </c>
      <c r="BF188" s="855" t="e">
        <f t="shared" si="115"/>
        <v>#DIV/0!</v>
      </c>
      <c r="BG188" s="855" t="e">
        <f t="shared" si="115"/>
        <v>#DIV/0!</v>
      </c>
      <c r="BH188" s="855" t="e">
        <f t="shared" si="115"/>
        <v>#DIV/0!</v>
      </c>
      <c r="BI188" s="855" t="e">
        <f t="shared" si="98"/>
        <v>#DIV/0!</v>
      </c>
      <c r="BJ188" s="855" t="e">
        <f t="shared" si="98"/>
        <v>#DIV/0!</v>
      </c>
      <c r="BK188" s="855" t="e">
        <f t="shared" si="98"/>
        <v>#DIV/0!</v>
      </c>
    </row>
    <row r="189" spans="2:63" ht="15" x14ac:dyDescent="0.25">
      <c r="B189" s="918"/>
      <c r="C189" s="1" t="s">
        <v>5</v>
      </c>
      <c r="D189" s="848">
        <v>0</v>
      </c>
      <c r="E189" s="848">
        <v>0</v>
      </c>
      <c r="F189" s="848">
        <v>0</v>
      </c>
      <c r="G189" s="848">
        <v>0</v>
      </c>
      <c r="H189" s="848">
        <v>0</v>
      </c>
      <c r="I189" s="848">
        <v>0</v>
      </c>
      <c r="J189" s="848">
        <v>0</v>
      </c>
      <c r="K189" s="849">
        <v>0</v>
      </c>
      <c r="L189" s="849">
        <v>0</v>
      </c>
      <c r="M189" s="849">
        <v>0</v>
      </c>
      <c r="N189" s="849">
        <v>0</v>
      </c>
      <c r="O189" s="849">
        <v>0</v>
      </c>
      <c r="P189" s="848">
        <v>0</v>
      </c>
      <c r="Q189" s="848">
        <v>0</v>
      </c>
      <c r="R189" s="851">
        <v>0</v>
      </c>
      <c r="S189" s="143">
        <f>100</f>
        <v>100</v>
      </c>
      <c r="T189" s="328" t="e">
        <f t="shared" si="87"/>
        <v>#DIV/0!</v>
      </c>
      <c r="U189" s="328" t="e">
        <f t="shared" si="87"/>
        <v>#DIV/0!</v>
      </c>
      <c r="V189" s="328" t="e">
        <f t="shared" si="87"/>
        <v>#DIV/0!</v>
      </c>
      <c r="W189" s="328" t="e">
        <f t="shared" si="87"/>
        <v>#DIV/0!</v>
      </c>
      <c r="X189" s="328" t="e">
        <f t="shared" si="87"/>
        <v>#DIV/0!</v>
      </c>
      <c r="Y189" s="328" t="e">
        <f t="shared" si="116"/>
        <v>#DIV/0!</v>
      </c>
      <c r="Z189" s="328" t="e">
        <f t="shared" si="116"/>
        <v>#DIV/0!</v>
      </c>
      <c r="AA189" s="328" t="e">
        <f t="shared" si="116"/>
        <v>#DIV/0!</v>
      </c>
      <c r="AB189" s="328" t="e">
        <f t="shared" si="116"/>
        <v>#DIV/0!</v>
      </c>
      <c r="AC189" s="328" t="e">
        <f t="shared" si="117"/>
        <v>#DIV/0!</v>
      </c>
      <c r="AD189" s="328" t="e">
        <f t="shared" si="117"/>
        <v>#DIV/0!</v>
      </c>
      <c r="AE189" s="328" t="e">
        <f t="shared" ref="AE189:AE190" si="124">P189*100/$D189</f>
        <v>#DIV/0!</v>
      </c>
      <c r="AF189" s="328" t="e">
        <f t="shared" ref="AF189:AG190" si="125">Q189*100/$D189</f>
        <v>#DIV/0!</v>
      </c>
      <c r="AG189" s="329" t="e">
        <f t="shared" si="125"/>
        <v>#DIV/0!</v>
      </c>
      <c r="AH189" s="766">
        <v>4</v>
      </c>
      <c r="AI189" s="767">
        <v>4</v>
      </c>
      <c r="AJ189" s="767">
        <v>4</v>
      </c>
      <c r="AK189" s="767">
        <v>4</v>
      </c>
      <c r="AL189" s="767">
        <v>4</v>
      </c>
      <c r="AM189" s="767">
        <v>4</v>
      </c>
      <c r="AN189" s="767">
        <v>4</v>
      </c>
      <c r="AO189" s="767">
        <v>1</v>
      </c>
      <c r="AP189" s="767">
        <v>1</v>
      </c>
      <c r="AQ189" s="767">
        <v>1</v>
      </c>
      <c r="AR189" s="767">
        <v>1</v>
      </c>
      <c r="AS189" s="767">
        <v>1</v>
      </c>
      <c r="AT189" s="767">
        <v>4</v>
      </c>
      <c r="AU189" s="767">
        <v>6</v>
      </c>
      <c r="AV189" s="769">
        <v>7</v>
      </c>
      <c r="AX189" s="855" t="e">
        <f t="shared" si="112"/>
        <v>#DIV/0!</v>
      </c>
      <c r="AY189" s="855" t="e">
        <f t="shared" si="112"/>
        <v>#DIV/0!</v>
      </c>
      <c r="AZ189" s="855" t="e">
        <f t="shared" si="112"/>
        <v>#DIV/0!</v>
      </c>
      <c r="BA189" s="855" t="e">
        <f t="shared" si="112"/>
        <v>#DIV/0!</v>
      </c>
      <c r="BB189" s="855" t="e">
        <f t="shared" si="112"/>
        <v>#DIV/0!</v>
      </c>
      <c r="BC189" s="855" t="e">
        <f t="shared" si="112"/>
        <v>#DIV/0!</v>
      </c>
      <c r="BD189" s="855" t="e">
        <f t="shared" si="112"/>
        <v>#DIV/0!</v>
      </c>
      <c r="BE189" s="855" t="e">
        <f t="shared" si="112"/>
        <v>#DIV/0!</v>
      </c>
      <c r="BF189" s="855" t="e">
        <f t="shared" si="115"/>
        <v>#DIV/0!</v>
      </c>
      <c r="BG189" s="855" t="e">
        <f t="shared" si="115"/>
        <v>#DIV/0!</v>
      </c>
      <c r="BH189" s="855" t="e">
        <f t="shared" si="115"/>
        <v>#DIV/0!</v>
      </c>
      <c r="BI189" s="855" t="e">
        <f t="shared" si="98"/>
        <v>#DIV/0!</v>
      </c>
      <c r="BJ189" s="855" t="e">
        <f t="shared" si="98"/>
        <v>#DIV/0!</v>
      </c>
      <c r="BK189" s="855" t="e">
        <f t="shared" si="98"/>
        <v>#DIV/0!</v>
      </c>
    </row>
    <row r="190" spans="2:63" ht="15" x14ac:dyDescent="0.25">
      <c r="B190" s="918"/>
      <c r="C190" s="1" t="s">
        <v>6</v>
      </c>
      <c r="D190" s="848">
        <v>0</v>
      </c>
      <c r="E190" s="848">
        <v>0</v>
      </c>
      <c r="F190" s="848">
        <v>0</v>
      </c>
      <c r="G190" s="848">
        <v>0</v>
      </c>
      <c r="H190" s="848">
        <v>0</v>
      </c>
      <c r="I190" s="848">
        <v>0</v>
      </c>
      <c r="J190" s="848">
        <v>0</v>
      </c>
      <c r="K190" s="849">
        <v>10</v>
      </c>
      <c r="L190" s="848">
        <v>0</v>
      </c>
      <c r="M190" s="848">
        <v>0</v>
      </c>
      <c r="N190" s="848">
        <v>0</v>
      </c>
      <c r="O190" s="848">
        <v>0</v>
      </c>
      <c r="P190" s="848">
        <v>0</v>
      </c>
      <c r="Q190" s="848">
        <v>0</v>
      </c>
      <c r="R190" s="851">
        <v>0</v>
      </c>
      <c r="S190" s="143">
        <f>100</f>
        <v>100</v>
      </c>
      <c r="T190" s="328" t="e">
        <f t="shared" si="87"/>
        <v>#DIV/0!</v>
      </c>
      <c r="U190" s="328" t="e">
        <f t="shared" si="87"/>
        <v>#DIV/0!</v>
      </c>
      <c r="V190" s="328" t="e">
        <f t="shared" si="87"/>
        <v>#DIV/0!</v>
      </c>
      <c r="W190" s="328" t="e">
        <f t="shared" si="87"/>
        <v>#DIV/0!</v>
      </c>
      <c r="X190" s="328" t="e">
        <f t="shared" si="87"/>
        <v>#DIV/0!</v>
      </c>
      <c r="Y190" s="328" t="e">
        <f t="shared" si="116"/>
        <v>#DIV/0!</v>
      </c>
      <c r="Z190" s="328" t="e">
        <f t="shared" si="116"/>
        <v>#DIV/0!</v>
      </c>
      <c r="AA190" s="328" t="e">
        <f t="shared" si="116"/>
        <v>#DIV/0!</v>
      </c>
      <c r="AB190" s="328" t="e">
        <f t="shared" si="116"/>
        <v>#DIV/0!</v>
      </c>
      <c r="AC190" s="328" t="e">
        <f t="shared" si="117"/>
        <v>#DIV/0!</v>
      </c>
      <c r="AD190" s="328" t="e">
        <f t="shared" si="117"/>
        <v>#DIV/0!</v>
      </c>
      <c r="AE190" s="328" t="e">
        <f t="shared" si="124"/>
        <v>#DIV/0!</v>
      </c>
      <c r="AF190" s="328" t="e">
        <f t="shared" si="125"/>
        <v>#DIV/0!</v>
      </c>
      <c r="AG190" s="329" t="e">
        <f t="shared" si="125"/>
        <v>#DIV/0!</v>
      </c>
      <c r="AH190" s="766">
        <v>4</v>
      </c>
      <c r="AI190" s="767">
        <v>4</v>
      </c>
      <c r="AJ190" s="767">
        <v>4</v>
      </c>
      <c r="AK190" s="767">
        <v>4</v>
      </c>
      <c r="AL190" s="767">
        <v>4</v>
      </c>
      <c r="AM190" s="767">
        <v>4</v>
      </c>
      <c r="AN190" s="767">
        <v>4</v>
      </c>
      <c r="AO190" s="767">
        <v>1</v>
      </c>
      <c r="AP190" s="767">
        <v>4</v>
      </c>
      <c r="AQ190" s="767">
        <v>4</v>
      </c>
      <c r="AR190" s="767">
        <v>4</v>
      </c>
      <c r="AS190" s="767">
        <v>4</v>
      </c>
      <c r="AT190" s="767">
        <v>4</v>
      </c>
      <c r="AU190" s="767">
        <v>6</v>
      </c>
      <c r="AV190" s="769">
        <v>7</v>
      </c>
      <c r="AX190" s="855" t="e">
        <f t="shared" si="112"/>
        <v>#DIV/0!</v>
      </c>
      <c r="AY190" s="855" t="e">
        <f t="shared" si="112"/>
        <v>#DIV/0!</v>
      </c>
      <c r="AZ190" s="855" t="e">
        <f t="shared" si="112"/>
        <v>#DIV/0!</v>
      </c>
      <c r="BA190" s="855" t="e">
        <f t="shared" si="112"/>
        <v>#DIV/0!</v>
      </c>
      <c r="BB190" s="855" t="e">
        <f t="shared" si="112"/>
        <v>#DIV/0!</v>
      </c>
      <c r="BC190" s="855" t="e">
        <f t="shared" si="112"/>
        <v>#DIV/0!</v>
      </c>
      <c r="BD190" s="855" t="e">
        <f t="shared" si="112"/>
        <v>#DIV/0!</v>
      </c>
      <c r="BE190" s="855">
        <f t="shared" si="112"/>
        <v>-100</v>
      </c>
      <c r="BF190" s="855" t="e">
        <f t="shared" si="115"/>
        <v>#DIV/0!</v>
      </c>
      <c r="BG190" s="855" t="e">
        <f t="shared" si="115"/>
        <v>#DIV/0!</v>
      </c>
      <c r="BH190" s="855" t="e">
        <f t="shared" si="115"/>
        <v>#DIV/0!</v>
      </c>
      <c r="BI190" s="855" t="e">
        <f t="shared" si="98"/>
        <v>#DIV/0!</v>
      </c>
      <c r="BJ190" s="855" t="e">
        <f t="shared" si="98"/>
        <v>#DIV/0!</v>
      </c>
      <c r="BK190" s="855" t="e">
        <f t="shared" si="98"/>
        <v>#DIV/0!</v>
      </c>
    </row>
    <row r="191" spans="2:63" ht="15" x14ac:dyDescent="0.25">
      <c r="B191" s="919"/>
      <c r="C191" s="8" t="s">
        <v>7</v>
      </c>
      <c r="D191" s="850">
        <v>0</v>
      </c>
      <c r="E191" s="850">
        <v>0</v>
      </c>
      <c r="F191" s="850">
        <v>0</v>
      </c>
      <c r="G191" s="850">
        <v>0</v>
      </c>
      <c r="H191" s="850">
        <v>0</v>
      </c>
      <c r="I191" s="850">
        <v>0</v>
      </c>
      <c r="J191" s="850">
        <v>0</v>
      </c>
      <c r="K191" s="850">
        <v>10</v>
      </c>
      <c r="L191" s="850">
        <v>0</v>
      </c>
      <c r="M191" s="850">
        <v>0</v>
      </c>
      <c r="N191" s="850">
        <v>0</v>
      </c>
      <c r="O191" s="850">
        <v>0</v>
      </c>
      <c r="P191" s="850">
        <v>0</v>
      </c>
      <c r="Q191" s="850">
        <v>0</v>
      </c>
      <c r="R191" s="852">
        <v>0</v>
      </c>
      <c r="S191" s="143">
        <f>100</f>
        <v>100</v>
      </c>
      <c r="T191" s="328" t="e">
        <f t="shared" ref="T191:X241" si="126">E191*100/$D191</f>
        <v>#DIV/0!</v>
      </c>
      <c r="U191" s="328" t="e">
        <f t="shared" si="126"/>
        <v>#DIV/0!</v>
      </c>
      <c r="V191" s="328" t="e">
        <f t="shared" si="126"/>
        <v>#DIV/0!</v>
      </c>
      <c r="W191" s="328" t="e">
        <f t="shared" si="126"/>
        <v>#DIV/0!</v>
      </c>
      <c r="X191" s="328" t="e">
        <f t="shared" si="126"/>
        <v>#DIV/0!</v>
      </c>
      <c r="Y191" s="328" t="e">
        <f t="shared" si="116"/>
        <v>#DIV/0!</v>
      </c>
      <c r="Z191" s="328" t="e">
        <f t="shared" si="116"/>
        <v>#DIV/0!</v>
      </c>
      <c r="AA191" s="328" t="e">
        <f t="shared" si="116"/>
        <v>#DIV/0!</v>
      </c>
      <c r="AB191" s="328" t="e">
        <f t="shared" si="116"/>
        <v>#DIV/0!</v>
      </c>
      <c r="AC191" s="328" t="e">
        <f t="shared" si="117"/>
        <v>#DIV/0!</v>
      </c>
      <c r="AD191" s="328" t="e">
        <f t="shared" si="117"/>
        <v>#DIV/0!</v>
      </c>
      <c r="AE191" s="328" t="e">
        <f t="shared" ref="AE191:AE192" si="127">P191*100/$D191</f>
        <v>#DIV/0!</v>
      </c>
      <c r="AF191" s="328" t="e">
        <f t="shared" ref="AF191:AG192" si="128">Q191*100/$D191</f>
        <v>#DIV/0!</v>
      </c>
      <c r="AG191" s="329" t="e">
        <f t="shared" si="128"/>
        <v>#DIV/0!</v>
      </c>
      <c r="AH191" s="770"/>
      <c r="AI191" s="771"/>
      <c r="AJ191" s="771"/>
      <c r="AK191" s="771"/>
      <c r="AL191" s="771"/>
      <c r="AM191" s="771"/>
      <c r="AN191" s="771"/>
      <c r="AO191" s="771"/>
      <c r="AP191" s="771"/>
      <c r="AQ191" s="771"/>
      <c r="AR191" s="771"/>
      <c r="AS191" s="771"/>
      <c r="AT191" s="771"/>
      <c r="AU191" s="771"/>
      <c r="AV191" s="772"/>
      <c r="AX191" s="855" t="e">
        <f t="shared" si="112"/>
        <v>#DIV/0!</v>
      </c>
      <c r="AY191" s="855" t="e">
        <f t="shared" si="112"/>
        <v>#DIV/0!</v>
      </c>
      <c r="AZ191" s="855" t="e">
        <f t="shared" si="112"/>
        <v>#DIV/0!</v>
      </c>
      <c r="BA191" s="855" t="e">
        <f t="shared" si="112"/>
        <v>#DIV/0!</v>
      </c>
      <c r="BB191" s="855" t="e">
        <f t="shared" si="112"/>
        <v>#DIV/0!</v>
      </c>
      <c r="BC191" s="855" t="e">
        <f t="shared" si="112"/>
        <v>#DIV/0!</v>
      </c>
      <c r="BD191" s="855" t="e">
        <f t="shared" si="112"/>
        <v>#DIV/0!</v>
      </c>
      <c r="BE191" s="855">
        <f t="shared" si="112"/>
        <v>-100</v>
      </c>
      <c r="BF191" s="855" t="e">
        <f t="shared" si="115"/>
        <v>#DIV/0!</v>
      </c>
      <c r="BG191" s="855" t="e">
        <f t="shared" si="115"/>
        <v>#DIV/0!</v>
      </c>
      <c r="BH191" s="855" t="e">
        <f t="shared" si="115"/>
        <v>#DIV/0!</v>
      </c>
      <c r="BI191" s="855" t="e">
        <f t="shared" si="98"/>
        <v>#DIV/0!</v>
      </c>
      <c r="BJ191" s="855" t="e">
        <f t="shared" si="98"/>
        <v>#DIV/0!</v>
      </c>
      <c r="BK191" s="855" t="e">
        <f t="shared" si="98"/>
        <v>#DIV/0!</v>
      </c>
    </row>
    <row r="192" spans="2:63" ht="15" customHeight="1" x14ac:dyDescent="0.25">
      <c r="B192" s="918" t="s">
        <v>48</v>
      </c>
      <c r="C192" s="1" t="s">
        <v>2</v>
      </c>
      <c r="D192" s="848">
        <v>41</v>
      </c>
      <c r="E192" s="848">
        <v>41</v>
      </c>
      <c r="F192" s="848">
        <v>44</v>
      </c>
      <c r="G192" s="848">
        <v>42</v>
      </c>
      <c r="H192" s="848">
        <v>44</v>
      </c>
      <c r="I192" s="848">
        <v>40</v>
      </c>
      <c r="J192" s="848">
        <v>30</v>
      </c>
      <c r="K192" s="848">
        <v>24</v>
      </c>
      <c r="L192" s="848">
        <v>26</v>
      </c>
      <c r="M192" s="848">
        <v>26</v>
      </c>
      <c r="N192" s="848">
        <v>77</v>
      </c>
      <c r="O192" s="848">
        <v>60</v>
      </c>
      <c r="P192" s="848">
        <v>86</v>
      </c>
      <c r="Q192" s="848">
        <v>98</v>
      </c>
      <c r="R192" s="851">
        <v>111.67441860465117</v>
      </c>
      <c r="S192" s="143">
        <f>100</f>
        <v>100</v>
      </c>
      <c r="T192" s="328">
        <f t="shared" si="126"/>
        <v>100</v>
      </c>
      <c r="U192" s="328">
        <f t="shared" si="126"/>
        <v>107.3170731707317</v>
      </c>
      <c r="V192" s="328">
        <f t="shared" si="126"/>
        <v>102.4390243902439</v>
      </c>
      <c r="W192" s="328">
        <f t="shared" si="126"/>
        <v>107.3170731707317</v>
      </c>
      <c r="X192" s="328">
        <f t="shared" si="126"/>
        <v>97.560975609756099</v>
      </c>
      <c r="Y192" s="328">
        <f t="shared" si="116"/>
        <v>73.170731707317074</v>
      </c>
      <c r="Z192" s="328">
        <f t="shared" si="116"/>
        <v>58.536585365853661</v>
      </c>
      <c r="AA192" s="328">
        <f t="shared" si="116"/>
        <v>63.414634146341463</v>
      </c>
      <c r="AB192" s="328">
        <f t="shared" si="116"/>
        <v>63.414634146341463</v>
      </c>
      <c r="AC192" s="328">
        <f t="shared" si="117"/>
        <v>187.80487804878049</v>
      </c>
      <c r="AD192" s="328">
        <f t="shared" si="117"/>
        <v>146.34146341463415</v>
      </c>
      <c r="AE192" s="328">
        <f t="shared" si="127"/>
        <v>209.7560975609756</v>
      </c>
      <c r="AF192" s="328">
        <f t="shared" si="128"/>
        <v>239.02439024390245</v>
      </c>
      <c r="AG192" s="329">
        <f t="shared" si="128"/>
        <v>272.37663074305163</v>
      </c>
      <c r="AH192" s="766">
        <v>4</v>
      </c>
      <c r="AI192" s="767">
        <v>4</v>
      </c>
      <c r="AJ192" s="767">
        <v>4</v>
      </c>
      <c r="AK192" s="767">
        <v>4</v>
      </c>
      <c r="AL192" s="767">
        <v>4</v>
      </c>
      <c r="AM192" s="767">
        <v>4</v>
      </c>
      <c r="AN192" s="767">
        <v>4</v>
      </c>
      <c r="AO192" s="767">
        <v>4</v>
      </c>
      <c r="AP192" s="767">
        <v>4</v>
      </c>
      <c r="AQ192" s="767">
        <v>4</v>
      </c>
      <c r="AR192" s="767">
        <v>4</v>
      </c>
      <c r="AS192" s="767">
        <v>4</v>
      </c>
      <c r="AT192" s="767">
        <v>4</v>
      </c>
      <c r="AU192" s="767">
        <v>6</v>
      </c>
      <c r="AV192" s="769">
        <v>7</v>
      </c>
      <c r="AX192" s="855">
        <f t="shared" si="112"/>
        <v>0</v>
      </c>
      <c r="AY192" s="855">
        <f t="shared" si="112"/>
        <v>7.3170731707317138</v>
      </c>
      <c r="AZ192" s="855">
        <f t="shared" si="112"/>
        <v>-4.5454545454545414</v>
      </c>
      <c r="BA192" s="855">
        <f t="shared" si="112"/>
        <v>4.7619047619047672</v>
      </c>
      <c r="BB192" s="855">
        <f t="shared" si="112"/>
        <v>-9.0909090909090935</v>
      </c>
      <c r="BC192" s="855">
        <f t="shared" si="112"/>
        <v>-25</v>
      </c>
      <c r="BD192" s="855">
        <f t="shared" si="112"/>
        <v>-19.999999999999996</v>
      </c>
      <c r="BE192" s="855">
        <f t="shared" si="112"/>
        <v>8.333333333333325</v>
      </c>
      <c r="BF192" s="855">
        <f t="shared" si="115"/>
        <v>0</v>
      </c>
      <c r="BG192" s="855">
        <f t="shared" si="115"/>
        <v>196.15384615384616</v>
      </c>
      <c r="BH192" s="855">
        <f t="shared" si="115"/>
        <v>-22.077922077922075</v>
      </c>
      <c r="BI192" s="855">
        <f t="shared" si="98"/>
        <v>43.333333333333336</v>
      </c>
      <c r="BJ192" s="855">
        <f t="shared" si="98"/>
        <v>13.953488372093027</v>
      </c>
      <c r="BK192" s="855">
        <f t="shared" si="98"/>
        <v>13.953488372093027</v>
      </c>
    </row>
    <row r="193" spans="2:63" ht="15" x14ac:dyDescent="0.25">
      <c r="B193" s="918"/>
      <c r="C193" s="1" t="s">
        <v>3</v>
      </c>
      <c r="D193" s="849">
        <v>0</v>
      </c>
      <c r="E193" s="849">
        <v>0</v>
      </c>
      <c r="F193" s="849">
        <v>0</v>
      </c>
      <c r="G193" s="849">
        <v>0</v>
      </c>
      <c r="H193" s="849">
        <v>0</v>
      </c>
      <c r="I193" s="849">
        <v>0</v>
      </c>
      <c r="J193" s="849">
        <v>0</v>
      </c>
      <c r="K193" s="849">
        <v>0</v>
      </c>
      <c r="L193" s="849">
        <v>0</v>
      </c>
      <c r="M193" s="849">
        <v>0</v>
      </c>
      <c r="N193" s="849">
        <v>0</v>
      </c>
      <c r="O193" s="849">
        <v>0</v>
      </c>
      <c r="P193" s="848">
        <v>0</v>
      </c>
      <c r="Q193" s="848">
        <v>0</v>
      </c>
      <c r="R193" s="851">
        <v>0</v>
      </c>
      <c r="S193" s="143">
        <f>100</f>
        <v>100</v>
      </c>
      <c r="T193" s="328" t="e">
        <f t="shared" si="126"/>
        <v>#DIV/0!</v>
      </c>
      <c r="U193" s="328" t="e">
        <f t="shared" si="126"/>
        <v>#DIV/0!</v>
      </c>
      <c r="V193" s="328" t="e">
        <f t="shared" si="126"/>
        <v>#DIV/0!</v>
      </c>
      <c r="W193" s="328" t="e">
        <f t="shared" si="126"/>
        <v>#DIV/0!</v>
      </c>
      <c r="X193" s="328" t="e">
        <f t="shared" si="126"/>
        <v>#DIV/0!</v>
      </c>
      <c r="Y193" s="328" t="e">
        <f t="shared" si="116"/>
        <v>#DIV/0!</v>
      </c>
      <c r="Z193" s="328" t="e">
        <f t="shared" si="116"/>
        <v>#DIV/0!</v>
      </c>
      <c r="AA193" s="328" t="e">
        <f t="shared" si="116"/>
        <v>#DIV/0!</v>
      </c>
      <c r="AB193" s="328" t="e">
        <f t="shared" si="116"/>
        <v>#DIV/0!</v>
      </c>
      <c r="AC193" s="328" t="e">
        <f t="shared" si="117"/>
        <v>#DIV/0!</v>
      </c>
      <c r="AD193" s="328" t="e">
        <f t="shared" si="117"/>
        <v>#DIV/0!</v>
      </c>
      <c r="AE193" s="328" t="e">
        <f t="shared" ref="AE193:AE194" si="129">P193*100/$D193</f>
        <v>#DIV/0!</v>
      </c>
      <c r="AF193" s="328" t="e">
        <f t="shared" ref="AF193:AG194" si="130">Q193*100/$D193</f>
        <v>#DIV/0!</v>
      </c>
      <c r="AG193" s="329" t="e">
        <f t="shared" si="130"/>
        <v>#DIV/0!</v>
      </c>
      <c r="AH193" s="766">
        <v>1</v>
      </c>
      <c r="AI193" s="767">
        <v>1</v>
      </c>
      <c r="AJ193" s="767">
        <v>1</v>
      </c>
      <c r="AK193" s="767">
        <v>1</v>
      </c>
      <c r="AL193" s="767">
        <v>1</v>
      </c>
      <c r="AM193" s="767">
        <v>1</v>
      </c>
      <c r="AN193" s="767">
        <v>1</v>
      </c>
      <c r="AO193" s="767">
        <v>1</v>
      </c>
      <c r="AP193" s="767">
        <v>1</v>
      </c>
      <c r="AQ193" s="767">
        <v>1</v>
      </c>
      <c r="AR193" s="767">
        <v>1</v>
      </c>
      <c r="AS193" s="767">
        <v>1</v>
      </c>
      <c r="AT193" s="767">
        <v>4</v>
      </c>
      <c r="AU193" s="767">
        <v>6</v>
      </c>
      <c r="AV193" s="769">
        <v>7</v>
      </c>
      <c r="AX193" s="855" t="e">
        <f t="shared" si="112"/>
        <v>#DIV/0!</v>
      </c>
      <c r="AY193" s="855" t="e">
        <f t="shared" si="112"/>
        <v>#DIV/0!</v>
      </c>
      <c r="AZ193" s="855" t="e">
        <f t="shared" si="112"/>
        <v>#DIV/0!</v>
      </c>
      <c r="BA193" s="855" t="e">
        <f t="shared" si="112"/>
        <v>#DIV/0!</v>
      </c>
      <c r="BB193" s="855" t="e">
        <f t="shared" si="112"/>
        <v>#DIV/0!</v>
      </c>
      <c r="BC193" s="855" t="e">
        <f t="shared" si="112"/>
        <v>#DIV/0!</v>
      </c>
      <c r="BD193" s="855" t="e">
        <f t="shared" si="112"/>
        <v>#DIV/0!</v>
      </c>
      <c r="BE193" s="855" t="e">
        <f t="shared" si="112"/>
        <v>#DIV/0!</v>
      </c>
      <c r="BF193" s="855" t="e">
        <f t="shared" si="115"/>
        <v>#DIV/0!</v>
      </c>
      <c r="BG193" s="855" t="e">
        <f t="shared" si="115"/>
        <v>#DIV/0!</v>
      </c>
      <c r="BH193" s="855" t="e">
        <f t="shared" si="115"/>
        <v>#DIV/0!</v>
      </c>
      <c r="BI193" s="855" t="e">
        <f t="shared" si="98"/>
        <v>#DIV/0!</v>
      </c>
      <c r="BJ193" s="855" t="e">
        <f t="shared" si="98"/>
        <v>#DIV/0!</v>
      </c>
      <c r="BK193" s="855" t="e">
        <f t="shared" si="98"/>
        <v>#DIV/0!</v>
      </c>
    </row>
    <row r="194" spans="2:63" ht="15" x14ac:dyDescent="0.25">
      <c r="B194" s="918"/>
      <c r="C194" s="1" t="s">
        <v>4</v>
      </c>
      <c r="D194" s="849">
        <v>0</v>
      </c>
      <c r="E194" s="849">
        <v>0</v>
      </c>
      <c r="F194" s="849">
        <v>0</v>
      </c>
      <c r="G194" s="849">
        <v>0</v>
      </c>
      <c r="H194" s="849">
        <v>0</v>
      </c>
      <c r="I194" s="849">
        <v>0</v>
      </c>
      <c r="J194" s="849">
        <v>0</v>
      </c>
      <c r="K194" s="849">
        <v>0</v>
      </c>
      <c r="L194" s="849">
        <v>0</v>
      </c>
      <c r="M194" s="849">
        <v>0</v>
      </c>
      <c r="N194" s="849">
        <v>0</v>
      </c>
      <c r="O194" s="849">
        <v>0</v>
      </c>
      <c r="P194" s="848">
        <v>0</v>
      </c>
      <c r="Q194" s="848">
        <v>0</v>
      </c>
      <c r="R194" s="851">
        <v>0</v>
      </c>
      <c r="S194" s="143">
        <f>100</f>
        <v>100</v>
      </c>
      <c r="T194" s="328" t="e">
        <f t="shared" si="126"/>
        <v>#DIV/0!</v>
      </c>
      <c r="U194" s="328" t="e">
        <f t="shared" si="126"/>
        <v>#DIV/0!</v>
      </c>
      <c r="V194" s="328" t="e">
        <f t="shared" si="126"/>
        <v>#DIV/0!</v>
      </c>
      <c r="W194" s="328" t="e">
        <f t="shared" si="126"/>
        <v>#DIV/0!</v>
      </c>
      <c r="X194" s="328" t="e">
        <f t="shared" si="126"/>
        <v>#DIV/0!</v>
      </c>
      <c r="Y194" s="328" t="e">
        <f t="shared" si="116"/>
        <v>#DIV/0!</v>
      </c>
      <c r="Z194" s="328" t="e">
        <f t="shared" si="116"/>
        <v>#DIV/0!</v>
      </c>
      <c r="AA194" s="328" t="e">
        <f t="shared" si="116"/>
        <v>#DIV/0!</v>
      </c>
      <c r="AB194" s="328" t="e">
        <f t="shared" si="116"/>
        <v>#DIV/0!</v>
      </c>
      <c r="AC194" s="328" t="e">
        <f t="shared" si="117"/>
        <v>#DIV/0!</v>
      </c>
      <c r="AD194" s="328" t="e">
        <f t="shared" si="117"/>
        <v>#DIV/0!</v>
      </c>
      <c r="AE194" s="328" t="e">
        <f t="shared" si="129"/>
        <v>#DIV/0!</v>
      </c>
      <c r="AF194" s="328" t="e">
        <f t="shared" si="130"/>
        <v>#DIV/0!</v>
      </c>
      <c r="AG194" s="329" t="e">
        <f t="shared" si="130"/>
        <v>#DIV/0!</v>
      </c>
      <c r="AH194" s="766">
        <v>1</v>
      </c>
      <c r="AI194" s="767">
        <v>1</v>
      </c>
      <c r="AJ194" s="767">
        <v>1</v>
      </c>
      <c r="AK194" s="767">
        <v>1</v>
      </c>
      <c r="AL194" s="767">
        <v>1</v>
      </c>
      <c r="AM194" s="767">
        <v>1</v>
      </c>
      <c r="AN194" s="767">
        <v>1</v>
      </c>
      <c r="AO194" s="767">
        <v>1</v>
      </c>
      <c r="AP194" s="767">
        <v>1</v>
      </c>
      <c r="AQ194" s="767">
        <v>1</v>
      </c>
      <c r="AR194" s="767">
        <v>1</v>
      </c>
      <c r="AS194" s="767">
        <v>1</v>
      </c>
      <c r="AT194" s="767">
        <v>4</v>
      </c>
      <c r="AU194" s="767">
        <v>6</v>
      </c>
      <c r="AV194" s="769">
        <v>7</v>
      </c>
      <c r="AX194" s="855" t="e">
        <f t="shared" si="112"/>
        <v>#DIV/0!</v>
      </c>
      <c r="AY194" s="855" t="e">
        <f t="shared" si="112"/>
        <v>#DIV/0!</v>
      </c>
      <c r="AZ194" s="855" t="e">
        <f t="shared" si="112"/>
        <v>#DIV/0!</v>
      </c>
      <c r="BA194" s="855" t="e">
        <f t="shared" si="112"/>
        <v>#DIV/0!</v>
      </c>
      <c r="BB194" s="855" t="e">
        <f t="shared" si="112"/>
        <v>#DIV/0!</v>
      </c>
      <c r="BC194" s="855" t="e">
        <f t="shared" si="112"/>
        <v>#DIV/0!</v>
      </c>
      <c r="BD194" s="855" t="e">
        <f t="shared" si="112"/>
        <v>#DIV/0!</v>
      </c>
      <c r="BE194" s="855" t="e">
        <f t="shared" si="112"/>
        <v>#DIV/0!</v>
      </c>
      <c r="BF194" s="855" t="e">
        <f t="shared" si="115"/>
        <v>#DIV/0!</v>
      </c>
      <c r="BG194" s="855" t="e">
        <f t="shared" si="115"/>
        <v>#DIV/0!</v>
      </c>
      <c r="BH194" s="855" t="e">
        <f t="shared" si="115"/>
        <v>#DIV/0!</v>
      </c>
      <c r="BI194" s="855" t="e">
        <f t="shared" si="98"/>
        <v>#DIV/0!</v>
      </c>
      <c r="BJ194" s="855" t="e">
        <f t="shared" si="98"/>
        <v>#DIV/0!</v>
      </c>
      <c r="BK194" s="855" t="e">
        <f t="shared" si="98"/>
        <v>#DIV/0!</v>
      </c>
    </row>
    <row r="195" spans="2:63" ht="15" x14ac:dyDescent="0.25">
      <c r="B195" s="918"/>
      <c r="C195" s="1" t="s">
        <v>5</v>
      </c>
      <c r="D195" s="848">
        <v>1427</v>
      </c>
      <c r="E195" s="848">
        <v>980</v>
      </c>
      <c r="F195" s="848">
        <v>1004</v>
      </c>
      <c r="G195" s="848">
        <v>870</v>
      </c>
      <c r="H195" s="848">
        <v>1013</v>
      </c>
      <c r="I195" s="848">
        <v>767</v>
      </c>
      <c r="J195" s="848">
        <v>841</v>
      </c>
      <c r="K195" s="848">
        <v>1009</v>
      </c>
      <c r="L195" s="848">
        <v>1018</v>
      </c>
      <c r="M195" s="848">
        <v>1011</v>
      </c>
      <c r="N195" s="848">
        <v>1052</v>
      </c>
      <c r="O195" s="848">
        <v>1063</v>
      </c>
      <c r="P195" s="848">
        <v>1021</v>
      </c>
      <c r="Q195" s="848">
        <v>960</v>
      </c>
      <c r="R195" s="851">
        <v>902.64446620959848</v>
      </c>
      <c r="S195" s="143">
        <f>100</f>
        <v>100</v>
      </c>
      <c r="T195" s="328">
        <f t="shared" si="126"/>
        <v>68.675543097407143</v>
      </c>
      <c r="U195" s="328">
        <f t="shared" si="126"/>
        <v>70.357393132445694</v>
      </c>
      <c r="V195" s="328">
        <f t="shared" si="126"/>
        <v>60.967063770147163</v>
      </c>
      <c r="W195" s="328">
        <f t="shared" si="126"/>
        <v>70.988086895585141</v>
      </c>
      <c r="X195" s="328">
        <f t="shared" si="126"/>
        <v>53.749124036440087</v>
      </c>
      <c r="Y195" s="328">
        <f t="shared" si="116"/>
        <v>58.934828311142255</v>
      </c>
      <c r="Z195" s="328">
        <f t="shared" si="116"/>
        <v>70.707778556412052</v>
      </c>
      <c r="AA195" s="328">
        <f t="shared" si="116"/>
        <v>71.338472319551514</v>
      </c>
      <c r="AB195" s="328">
        <f t="shared" si="116"/>
        <v>70.847932725998604</v>
      </c>
      <c r="AC195" s="328">
        <f t="shared" si="117"/>
        <v>73.721093202522781</v>
      </c>
      <c r="AD195" s="328">
        <f t="shared" si="117"/>
        <v>74.49194113524878</v>
      </c>
      <c r="AE195" s="328">
        <f t="shared" ref="AE195:AE196" si="131">P195*100/$D195</f>
        <v>71.54870357393132</v>
      </c>
      <c r="AF195" s="328">
        <f t="shared" ref="AF195:AG196" si="132">Q195*100/$D195</f>
        <v>67.274001401541696</v>
      </c>
      <c r="AG195" s="329">
        <f t="shared" si="132"/>
        <v>63.254692796748316</v>
      </c>
      <c r="AH195" s="766">
        <v>4</v>
      </c>
      <c r="AI195" s="767">
        <v>4</v>
      </c>
      <c r="AJ195" s="767">
        <v>4</v>
      </c>
      <c r="AK195" s="767">
        <v>4</v>
      </c>
      <c r="AL195" s="767">
        <v>4</v>
      </c>
      <c r="AM195" s="767">
        <v>4</v>
      </c>
      <c r="AN195" s="767">
        <v>4</v>
      </c>
      <c r="AO195" s="767">
        <v>4</v>
      </c>
      <c r="AP195" s="767">
        <v>4</v>
      </c>
      <c r="AQ195" s="767">
        <v>4</v>
      </c>
      <c r="AR195" s="767">
        <v>4</v>
      </c>
      <c r="AS195" s="767">
        <v>4</v>
      </c>
      <c r="AT195" s="767">
        <v>4</v>
      </c>
      <c r="AU195" s="767">
        <v>6</v>
      </c>
      <c r="AV195" s="769">
        <v>7</v>
      </c>
      <c r="AX195" s="855">
        <f t="shared" si="112"/>
        <v>-31.324456902592857</v>
      </c>
      <c r="AY195" s="855">
        <f t="shared" si="112"/>
        <v>2.4489795918367419</v>
      </c>
      <c r="AZ195" s="855">
        <f t="shared" si="112"/>
        <v>-13.346613545816732</v>
      </c>
      <c r="BA195" s="855">
        <f t="shared" si="112"/>
        <v>16.436781609195393</v>
      </c>
      <c r="BB195" s="855">
        <f t="shared" si="112"/>
        <v>-24.284304047384008</v>
      </c>
      <c r="BC195" s="855">
        <f t="shared" si="112"/>
        <v>9.6479791395045709</v>
      </c>
      <c r="BD195" s="855">
        <f t="shared" si="112"/>
        <v>19.976218787158139</v>
      </c>
      <c r="BE195" s="855">
        <f t="shared" si="112"/>
        <v>0.89197224975223754</v>
      </c>
      <c r="BF195" s="855">
        <f t="shared" si="115"/>
        <v>-0.68762278978389269</v>
      </c>
      <c r="BG195" s="855">
        <f t="shared" si="115"/>
        <v>4.0553907022749858</v>
      </c>
      <c r="BH195" s="855">
        <f t="shared" si="115"/>
        <v>1.0456273764258617</v>
      </c>
      <c r="BI195" s="855">
        <f t="shared" si="98"/>
        <v>-3.9510818438381889</v>
      </c>
      <c r="BJ195" s="855">
        <f t="shared" si="98"/>
        <v>-5.974534769833495</v>
      </c>
      <c r="BK195" s="855">
        <f t="shared" si="98"/>
        <v>-5.974534769833495</v>
      </c>
    </row>
    <row r="196" spans="2:63" ht="15" x14ac:dyDescent="0.25">
      <c r="B196" s="918"/>
      <c r="C196" s="1" t="s">
        <v>6</v>
      </c>
      <c r="D196" s="848">
        <v>1468</v>
      </c>
      <c r="E196" s="848">
        <v>1021</v>
      </c>
      <c r="F196" s="848">
        <v>1048</v>
      </c>
      <c r="G196" s="848">
        <v>912</v>
      </c>
      <c r="H196" s="848">
        <v>1057</v>
      </c>
      <c r="I196" s="848">
        <v>807</v>
      </c>
      <c r="J196" s="848">
        <v>871</v>
      </c>
      <c r="K196" s="848">
        <v>1033</v>
      </c>
      <c r="L196" s="848">
        <v>1044</v>
      </c>
      <c r="M196" s="848">
        <v>1037</v>
      </c>
      <c r="N196" s="848">
        <v>1129</v>
      </c>
      <c r="O196" s="848">
        <v>1123</v>
      </c>
      <c r="P196" s="848">
        <v>1107</v>
      </c>
      <c r="Q196" s="848">
        <v>1058</v>
      </c>
      <c r="R196" s="851">
        <v>1011.1689250225836</v>
      </c>
      <c r="S196" s="143">
        <f>100</f>
        <v>100</v>
      </c>
      <c r="T196" s="328">
        <f t="shared" si="126"/>
        <v>69.550408719346052</v>
      </c>
      <c r="U196" s="328">
        <f t="shared" si="126"/>
        <v>71.389645776566752</v>
      </c>
      <c r="V196" s="328">
        <f t="shared" si="126"/>
        <v>62.125340599455043</v>
      </c>
      <c r="W196" s="328">
        <f t="shared" si="126"/>
        <v>72.002724795640333</v>
      </c>
      <c r="X196" s="328">
        <f t="shared" si="126"/>
        <v>54.972752043596728</v>
      </c>
      <c r="Y196" s="328">
        <f t="shared" si="116"/>
        <v>59.332425068119889</v>
      </c>
      <c r="Z196" s="328">
        <f t="shared" si="116"/>
        <v>70.367847411444146</v>
      </c>
      <c r="AA196" s="328">
        <f t="shared" si="116"/>
        <v>71.117166212534059</v>
      </c>
      <c r="AB196" s="328">
        <f t="shared" si="116"/>
        <v>70.640326975476839</v>
      </c>
      <c r="AC196" s="328">
        <f t="shared" si="117"/>
        <v>76.90735694822888</v>
      </c>
      <c r="AD196" s="328">
        <f t="shared" si="117"/>
        <v>76.498637602179841</v>
      </c>
      <c r="AE196" s="328">
        <f t="shared" si="131"/>
        <v>75.40871934604904</v>
      </c>
      <c r="AF196" s="328">
        <f t="shared" si="132"/>
        <v>72.070844686648499</v>
      </c>
      <c r="AG196" s="329">
        <f t="shared" si="132"/>
        <v>68.880716963391251</v>
      </c>
      <c r="AH196" s="766">
        <v>4</v>
      </c>
      <c r="AI196" s="767">
        <v>4</v>
      </c>
      <c r="AJ196" s="767">
        <v>4</v>
      </c>
      <c r="AK196" s="767">
        <v>4</v>
      </c>
      <c r="AL196" s="767">
        <v>4</v>
      </c>
      <c r="AM196" s="767">
        <v>4</v>
      </c>
      <c r="AN196" s="767">
        <v>4</v>
      </c>
      <c r="AO196" s="767">
        <v>4</v>
      </c>
      <c r="AP196" s="767">
        <v>4</v>
      </c>
      <c r="AQ196" s="767">
        <v>4</v>
      </c>
      <c r="AR196" s="767">
        <v>4</v>
      </c>
      <c r="AS196" s="767">
        <v>4</v>
      </c>
      <c r="AT196" s="767">
        <v>4</v>
      </c>
      <c r="AU196" s="767">
        <v>6</v>
      </c>
      <c r="AV196" s="769">
        <v>7</v>
      </c>
      <c r="AX196" s="855">
        <f t="shared" si="112"/>
        <v>-30.449591280653955</v>
      </c>
      <c r="AY196" s="855">
        <f t="shared" si="112"/>
        <v>2.6444662095984395</v>
      </c>
      <c r="AZ196" s="855">
        <f t="shared" si="112"/>
        <v>-12.977099236641221</v>
      </c>
      <c r="BA196" s="855">
        <f t="shared" si="112"/>
        <v>15.899122807017552</v>
      </c>
      <c r="BB196" s="855">
        <f t="shared" si="112"/>
        <v>-23.65184484389783</v>
      </c>
      <c r="BC196" s="855">
        <f t="shared" si="112"/>
        <v>7.9306071871127592</v>
      </c>
      <c r="BD196" s="855">
        <f t="shared" si="112"/>
        <v>18.599311136624564</v>
      </c>
      <c r="BE196" s="855">
        <f t="shared" si="112"/>
        <v>1.0648596321394033</v>
      </c>
      <c r="BF196" s="855">
        <f t="shared" si="115"/>
        <v>-0.67049808429118229</v>
      </c>
      <c r="BG196" s="855">
        <f t="shared" si="115"/>
        <v>8.8717454194792609</v>
      </c>
      <c r="BH196" s="855">
        <f t="shared" si="115"/>
        <v>-0.53144375553587642</v>
      </c>
      <c r="BI196" s="855">
        <f t="shared" si="98"/>
        <v>-1.4247551202137165</v>
      </c>
      <c r="BJ196" s="855">
        <f t="shared" si="98"/>
        <v>-4.4263775971092993</v>
      </c>
      <c r="BK196" s="855">
        <f t="shared" si="98"/>
        <v>-4.4263775971092993</v>
      </c>
    </row>
    <row r="197" spans="2:63" ht="15" x14ac:dyDescent="0.25">
      <c r="B197" s="919"/>
      <c r="C197" s="8" t="s">
        <v>7</v>
      </c>
      <c r="D197" s="850">
        <v>41</v>
      </c>
      <c r="E197" s="850">
        <v>41</v>
      </c>
      <c r="F197" s="850">
        <v>44</v>
      </c>
      <c r="G197" s="850">
        <v>42</v>
      </c>
      <c r="H197" s="850">
        <v>44</v>
      </c>
      <c r="I197" s="850">
        <v>40</v>
      </c>
      <c r="J197" s="850">
        <v>30</v>
      </c>
      <c r="K197" s="850">
        <v>24</v>
      </c>
      <c r="L197" s="850">
        <v>26</v>
      </c>
      <c r="M197" s="850">
        <v>26</v>
      </c>
      <c r="N197" s="850">
        <v>77</v>
      </c>
      <c r="O197" s="850">
        <v>60</v>
      </c>
      <c r="P197" s="850">
        <v>86</v>
      </c>
      <c r="Q197" s="850">
        <v>98</v>
      </c>
      <c r="R197" s="852">
        <v>111.67441860465117</v>
      </c>
      <c r="S197" s="143">
        <f>100</f>
        <v>100</v>
      </c>
      <c r="T197" s="328">
        <f t="shared" si="126"/>
        <v>100</v>
      </c>
      <c r="U197" s="328">
        <f t="shared" si="126"/>
        <v>107.3170731707317</v>
      </c>
      <c r="V197" s="328">
        <f t="shared" si="126"/>
        <v>102.4390243902439</v>
      </c>
      <c r="W197" s="328">
        <f t="shared" si="126"/>
        <v>107.3170731707317</v>
      </c>
      <c r="X197" s="328">
        <f t="shared" si="126"/>
        <v>97.560975609756099</v>
      </c>
      <c r="Y197" s="328">
        <f t="shared" si="116"/>
        <v>73.170731707317074</v>
      </c>
      <c r="Z197" s="328">
        <f t="shared" si="116"/>
        <v>58.536585365853661</v>
      </c>
      <c r="AA197" s="328">
        <f t="shared" si="116"/>
        <v>63.414634146341463</v>
      </c>
      <c r="AB197" s="328">
        <f t="shared" si="116"/>
        <v>63.414634146341463</v>
      </c>
      <c r="AC197" s="328">
        <f t="shared" si="117"/>
        <v>187.80487804878049</v>
      </c>
      <c r="AD197" s="328">
        <f t="shared" si="117"/>
        <v>146.34146341463415</v>
      </c>
      <c r="AE197" s="328">
        <f t="shared" ref="AE197:AE198" si="133">P197*100/$D197</f>
        <v>209.7560975609756</v>
      </c>
      <c r="AF197" s="328">
        <f t="shared" ref="AF197:AG198" si="134">Q197*100/$D197</f>
        <v>239.02439024390245</v>
      </c>
      <c r="AG197" s="329">
        <f t="shared" si="134"/>
        <v>272.37663074305163</v>
      </c>
      <c r="AH197" s="770"/>
      <c r="AI197" s="771"/>
      <c r="AJ197" s="771"/>
      <c r="AK197" s="771"/>
      <c r="AL197" s="771"/>
      <c r="AM197" s="771"/>
      <c r="AN197" s="771"/>
      <c r="AO197" s="771"/>
      <c r="AP197" s="771"/>
      <c r="AQ197" s="771"/>
      <c r="AR197" s="771"/>
      <c r="AS197" s="771"/>
      <c r="AT197" s="771"/>
      <c r="AU197" s="771"/>
      <c r="AV197" s="772"/>
      <c r="AX197" s="855">
        <f t="shared" si="112"/>
        <v>0</v>
      </c>
      <c r="AY197" s="855">
        <f t="shared" si="112"/>
        <v>7.3170731707317138</v>
      </c>
      <c r="AZ197" s="855">
        <f t="shared" si="112"/>
        <v>-4.5454545454545414</v>
      </c>
      <c r="BA197" s="855">
        <f t="shared" si="112"/>
        <v>4.7619047619047672</v>
      </c>
      <c r="BB197" s="855">
        <f t="shared" si="112"/>
        <v>-9.0909090909090935</v>
      </c>
      <c r="BC197" s="855">
        <f t="shared" si="112"/>
        <v>-25</v>
      </c>
      <c r="BD197" s="855">
        <f t="shared" si="112"/>
        <v>-19.999999999999996</v>
      </c>
      <c r="BE197" s="855">
        <f t="shared" si="112"/>
        <v>8.333333333333325</v>
      </c>
      <c r="BF197" s="855">
        <f t="shared" si="115"/>
        <v>0</v>
      </c>
      <c r="BG197" s="855">
        <f t="shared" si="115"/>
        <v>196.15384615384616</v>
      </c>
      <c r="BH197" s="855">
        <f t="shared" si="115"/>
        <v>-22.077922077922075</v>
      </c>
      <c r="BI197" s="855">
        <f t="shared" si="98"/>
        <v>43.333333333333336</v>
      </c>
      <c r="BJ197" s="855">
        <f t="shared" si="98"/>
        <v>13.953488372093027</v>
      </c>
      <c r="BK197" s="855">
        <f t="shared" si="98"/>
        <v>13.953488372093027</v>
      </c>
    </row>
    <row r="198" spans="2:63" ht="15" x14ac:dyDescent="0.25">
      <c r="B198" s="918" t="s">
        <v>49</v>
      </c>
      <c r="C198" s="1" t="s">
        <v>2</v>
      </c>
      <c r="D198" s="849">
        <v>25</v>
      </c>
      <c r="E198" s="849">
        <v>19</v>
      </c>
      <c r="F198" s="848">
        <v>14</v>
      </c>
      <c r="G198" s="849">
        <v>12</v>
      </c>
      <c r="H198" s="849">
        <v>8</v>
      </c>
      <c r="I198" s="849">
        <v>13</v>
      </c>
      <c r="J198" s="849">
        <v>16</v>
      </c>
      <c r="K198" s="849">
        <v>12</v>
      </c>
      <c r="L198" s="849">
        <v>6</v>
      </c>
      <c r="M198" s="849">
        <v>6</v>
      </c>
      <c r="N198" s="849">
        <v>13</v>
      </c>
      <c r="O198" s="849">
        <v>11</v>
      </c>
      <c r="P198" s="848">
        <v>14</v>
      </c>
      <c r="Q198" s="848">
        <v>16</v>
      </c>
      <c r="R198" s="851">
        <v>18.285714285714285</v>
      </c>
      <c r="S198" s="143">
        <f>100</f>
        <v>100</v>
      </c>
      <c r="T198" s="328">
        <f t="shared" si="126"/>
        <v>76</v>
      </c>
      <c r="U198" s="328">
        <f t="shared" si="126"/>
        <v>56</v>
      </c>
      <c r="V198" s="328">
        <f t="shared" si="126"/>
        <v>48</v>
      </c>
      <c r="W198" s="328">
        <f t="shared" si="126"/>
        <v>32</v>
      </c>
      <c r="X198" s="328">
        <f t="shared" si="126"/>
        <v>52</v>
      </c>
      <c r="Y198" s="328">
        <f t="shared" si="116"/>
        <v>64</v>
      </c>
      <c r="Z198" s="328">
        <f t="shared" si="116"/>
        <v>48</v>
      </c>
      <c r="AA198" s="328">
        <f t="shared" si="116"/>
        <v>24</v>
      </c>
      <c r="AB198" s="328">
        <f t="shared" si="116"/>
        <v>24</v>
      </c>
      <c r="AC198" s="328">
        <f t="shared" si="117"/>
        <v>52</v>
      </c>
      <c r="AD198" s="328">
        <f t="shared" si="117"/>
        <v>44</v>
      </c>
      <c r="AE198" s="328">
        <f t="shared" si="133"/>
        <v>56</v>
      </c>
      <c r="AF198" s="328">
        <f t="shared" si="134"/>
        <v>64</v>
      </c>
      <c r="AG198" s="329">
        <f t="shared" si="134"/>
        <v>73.142857142857139</v>
      </c>
      <c r="AH198" s="766">
        <v>1</v>
      </c>
      <c r="AI198" s="767">
        <v>1</v>
      </c>
      <c r="AJ198" s="767">
        <v>4</v>
      </c>
      <c r="AK198" s="767">
        <v>1</v>
      </c>
      <c r="AL198" s="767">
        <v>1</v>
      </c>
      <c r="AM198" s="767">
        <v>1</v>
      </c>
      <c r="AN198" s="767">
        <v>1</v>
      </c>
      <c r="AO198" s="767">
        <v>1</v>
      </c>
      <c r="AP198" s="767">
        <v>1</v>
      </c>
      <c r="AQ198" s="767">
        <v>1</v>
      </c>
      <c r="AR198" s="767">
        <v>1</v>
      </c>
      <c r="AS198" s="767">
        <v>1</v>
      </c>
      <c r="AT198" s="767">
        <v>4</v>
      </c>
      <c r="AU198" s="767">
        <v>6</v>
      </c>
      <c r="AV198" s="769">
        <v>7</v>
      </c>
      <c r="AX198" s="855">
        <f t="shared" si="112"/>
        <v>-24</v>
      </c>
      <c r="AY198" s="855">
        <f t="shared" si="112"/>
        <v>-26.315789473684216</v>
      </c>
      <c r="AZ198" s="855">
        <f t="shared" si="112"/>
        <v>-14.28571428571429</v>
      </c>
      <c r="BA198" s="855">
        <f t="shared" si="112"/>
        <v>-33.333333333333336</v>
      </c>
      <c r="BB198" s="855">
        <f t="shared" si="112"/>
        <v>62.5</v>
      </c>
      <c r="BC198" s="855">
        <f t="shared" si="112"/>
        <v>23.076923076923084</v>
      </c>
      <c r="BD198" s="855">
        <f t="shared" si="112"/>
        <v>-25</v>
      </c>
      <c r="BE198" s="855">
        <f t="shared" si="112"/>
        <v>-50</v>
      </c>
      <c r="BF198" s="855">
        <f t="shared" si="115"/>
        <v>0</v>
      </c>
      <c r="BG198" s="855">
        <f t="shared" si="115"/>
        <v>116.66666666666666</v>
      </c>
      <c r="BH198" s="855">
        <f t="shared" si="115"/>
        <v>-15.384615384615385</v>
      </c>
      <c r="BI198" s="855">
        <f t="shared" si="98"/>
        <v>27.27272727272727</v>
      </c>
      <c r="BJ198" s="855">
        <f t="shared" si="98"/>
        <v>14.285714285714279</v>
      </c>
      <c r="BK198" s="855">
        <f t="shared" si="98"/>
        <v>14.285714285714279</v>
      </c>
    </row>
    <row r="199" spans="2:63" ht="15" x14ac:dyDescent="0.25">
      <c r="B199" s="918"/>
      <c r="C199" s="1" t="s">
        <v>3</v>
      </c>
      <c r="D199" s="849">
        <v>0</v>
      </c>
      <c r="E199" s="849">
        <v>0</v>
      </c>
      <c r="F199" s="849">
        <v>0</v>
      </c>
      <c r="G199" s="849">
        <v>0</v>
      </c>
      <c r="H199" s="849">
        <v>0</v>
      </c>
      <c r="I199" s="849">
        <v>0</v>
      </c>
      <c r="J199" s="849">
        <v>0</v>
      </c>
      <c r="K199" s="849">
        <v>0</v>
      </c>
      <c r="L199" s="849">
        <v>0</v>
      </c>
      <c r="M199" s="849">
        <v>0</v>
      </c>
      <c r="N199" s="849">
        <v>0</v>
      </c>
      <c r="O199" s="849">
        <v>0</v>
      </c>
      <c r="P199" s="848">
        <v>0</v>
      </c>
      <c r="Q199" s="848">
        <v>0</v>
      </c>
      <c r="R199" s="851">
        <v>0</v>
      </c>
      <c r="S199" s="143">
        <f>100</f>
        <v>100</v>
      </c>
      <c r="T199" s="328" t="e">
        <f t="shared" si="126"/>
        <v>#DIV/0!</v>
      </c>
      <c r="U199" s="328" t="e">
        <f t="shared" si="126"/>
        <v>#DIV/0!</v>
      </c>
      <c r="V199" s="328" t="e">
        <f t="shared" si="126"/>
        <v>#DIV/0!</v>
      </c>
      <c r="W199" s="328" t="e">
        <f t="shared" si="126"/>
        <v>#DIV/0!</v>
      </c>
      <c r="X199" s="328" t="e">
        <f t="shared" si="126"/>
        <v>#DIV/0!</v>
      </c>
      <c r="Y199" s="328" t="e">
        <f t="shared" si="116"/>
        <v>#DIV/0!</v>
      </c>
      <c r="Z199" s="328" t="e">
        <f t="shared" si="116"/>
        <v>#DIV/0!</v>
      </c>
      <c r="AA199" s="328" t="e">
        <f t="shared" si="116"/>
        <v>#DIV/0!</v>
      </c>
      <c r="AB199" s="328" t="e">
        <f t="shared" si="116"/>
        <v>#DIV/0!</v>
      </c>
      <c r="AC199" s="328" t="e">
        <f t="shared" si="117"/>
        <v>#DIV/0!</v>
      </c>
      <c r="AD199" s="328" t="e">
        <f t="shared" si="117"/>
        <v>#DIV/0!</v>
      </c>
      <c r="AE199" s="328" t="e">
        <f t="shared" ref="AE199:AE200" si="135">P199*100/$D199</f>
        <v>#DIV/0!</v>
      </c>
      <c r="AF199" s="328" t="e">
        <f t="shared" ref="AF199:AG200" si="136">Q199*100/$D199</f>
        <v>#DIV/0!</v>
      </c>
      <c r="AG199" s="329" t="e">
        <f t="shared" si="136"/>
        <v>#DIV/0!</v>
      </c>
      <c r="AH199" s="766">
        <v>1</v>
      </c>
      <c r="AI199" s="767">
        <v>1</v>
      </c>
      <c r="AJ199" s="767">
        <v>1</v>
      </c>
      <c r="AK199" s="767">
        <v>1</v>
      </c>
      <c r="AL199" s="767">
        <v>1</v>
      </c>
      <c r="AM199" s="767">
        <v>1</v>
      </c>
      <c r="AN199" s="767">
        <v>1</v>
      </c>
      <c r="AO199" s="767">
        <v>1</v>
      </c>
      <c r="AP199" s="767">
        <v>1</v>
      </c>
      <c r="AQ199" s="767">
        <v>1</v>
      </c>
      <c r="AR199" s="767">
        <v>1</v>
      </c>
      <c r="AS199" s="767">
        <v>1</v>
      </c>
      <c r="AT199" s="767">
        <v>4</v>
      </c>
      <c r="AU199" s="767">
        <v>6</v>
      </c>
      <c r="AV199" s="769">
        <v>7</v>
      </c>
      <c r="AX199" s="855" t="e">
        <f t="shared" si="112"/>
        <v>#DIV/0!</v>
      </c>
      <c r="AY199" s="855" t="e">
        <f t="shared" si="112"/>
        <v>#DIV/0!</v>
      </c>
      <c r="AZ199" s="855" t="e">
        <f t="shared" si="112"/>
        <v>#DIV/0!</v>
      </c>
      <c r="BA199" s="855" t="e">
        <f t="shared" si="112"/>
        <v>#DIV/0!</v>
      </c>
      <c r="BB199" s="855" t="e">
        <f t="shared" si="112"/>
        <v>#DIV/0!</v>
      </c>
      <c r="BC199" s="855" t="e">
        <f t="shared" si="112"/>
        <v>#DIV/0!</v>
      </c>
      <c r="BD199" s="855" t="e">
        <f t="shared" si="112"/>
        <v>#DIV/0!</v>
      </c>
      <c r="BE199" s="855" t="e">
        <f t="shared" si="112"/>
        <v>#DIV/0!</v>
      </c>
      <c r="BF199" s="855" t="e">
        <f t="shared" si="115"/>
        <v>#DIV/0!</v>
      </c>
      <c r="BG199" s="855" t="e">
        <f t="shared" si="115"/>
        <v>#DIV/0!</v>
      </c>
      <c r="BH199" s="855" t="e">
        <f t="shared" si="115"/>
        <v>#DIV/0!</v>
      </c>
      <c r="BI199" s="855" t="e">
        <f t="shared" si="98"/>
        <v>#DIV/0!</v>
      </c>
      <c r="BJ199" s="855" t="e">
        <f t="shared" si="98"/>
        <v>#DIV/0!</v>
      </c>
      <c r="BK199" s="855" t="e">
        <f t="shared" si="98"/>
        <v>#DIV/0!</v>
      </c>
    </row>
    <row r="200" spans="2:63" ht="15" x14ac:dyDescent="0.25">
      <c r="B200" s="918"/>
      <c r="C200" s="1" t="s">
        <v>4</v>
      </c>
      <c r="D200" s="849">
        <v>0</v>
      </c>
      <c r="E200" s="849">
        <v>0</v>
      </c>
      <c r="F200" s="849">
        <v>0</v>
      </c>
      <c r="G200" s="849">
        <v>0</v>
      </c>
      <c r="H200" s="849">
        <v>0</v>
      </c>
      <c r="I200" s="849">
        <v>0</v>
      </c>
      <c r="J200" s="849">
        <v>0</v>
      </c>
      <c r="K200" s="849">
        <v>0</v>
      </c>
      <c r="L200" s="849">
        <v>0</v>
      </c>
      <c r="M200" s="849">
        <v>0</v>
      </c>
      <c r="N200" s="849">
        <v>0</v>
      </c>
      <c r="O200" s="849">
        <v>0</v>
      </c>
      <c r="P200" s="848">
        <v>0</v>
      </c>
      <c r="Q200" s="848">
        <v>0</v>
      </c>
      <c r="R200" s="851">
        <v>0</v>
      </c>
      <c r="S200" s="143">
        <f>100</f>
        <v>100</v>
      </c>
      <c r="T200" s="328" t="e">
        <f t="shared" si="126"/>
        <v>#DIV/0!</v>
      </c>
      <c r="U200" s="328" t="e">
        <f t="shared" si="126"/>
        <v>#DIV/0!</v>
      </c>
      <c r="V200" s="328" t="e">
        <f t="shared" si="126"/>
        <v>#DIV/0!</v>
      </c>
      <c r="W200" s="328" t="e">
        <f t="shared" si="126"/>
        <v>#DIV/0!</v>
      </c>
      <c r="X200" s="328" t="e">
        <f t="shared" si="126"/>
        <v>#DIV/0!</v>
      </c>
      <c r="Y200" s="328" t="e">
        <f t="shared" si="116"/>
        <v>#DIV/0!</v>
      </c>
      <c r="Z200" s="328" t="e">
        <f t="shared" si="116"/>
        <v>#DIV/0!</v>
      </c>
      <c r="AA200" s="328" t="e">
        <f t="shared" si="116"/>
        <v>#DIV/0!</v>
      </c>
      <c r="AB200" s="328" t="e">
        <f t="shared" si="116"/>
        <v>#DIV/0!</v>
      </c>
      <c r="AC200" s="328" t="e">
        <f t="shared" si="117"/>
        <v>#DIV/0!</v>
      </c>
      <c r="AD200" s="328" t="e">
        <f t="shared" si="117"/>
        <v>#DIV/0!</v>
      </c>
      <c r="AE200" s="328" t="e">
        <f t="shared" si="135"/>
        <v>#DIV/0!</v>
      </c>
      <c r="AF200" s="328" t="e">
        <f t="shared" si="136"/>
        <v>#DIV/0!</v>
      </c>
      <c r="AG200" s="329" t="e">
        <f t="shared" si="136"/>
        <v>#DIV/0!</v>
      </c>
      <c r="AH200" s="766">
        <v>1</v>
      </c>
      <c r="AI200" s="767">
        <v>1</v>
      </c>
      <c r="AJ200" s="767">
        <v>1</v>
      </c>
      <c r="AK200" s="767">
        <v>1</v>
      </c>
      <c r="AL200" s="767">
        <v>1</v>
      </c>
      <c r="AM200" s="767">
        <v>1</v>
      </c>
      <c r="AN200" s="767">
        <v>1</v>
      </c>
      <c r="AO200" s="767">
        <v>1</v>
      </c>
      <c r="AP200" s="767">
        <v>1</v>
      </c>
      <c r="AQ200" s="767">
        <v>1</v>
      </c>
      <c r="AR200" s="767">
        <v>1</v>
      </c>
      <c r="AS200" s="767">
        <v>1</v>
      </c>
      <c r="AT200" s="767">
        <v>4</v>
      </c>
      <c r="AU200" s="767">
        <v>6</v>
      </c>
      <c r="AV200" s="769">
        <v>7</v>
      </c>
      <c r="AX200" s="855" t="e">
        <f t="shared" si="112"/>
        <v>#DIV/0!</v>
      </c>
      <c r="AY200" s="855" t="e">
        <f t="shared" si="112"/>
        <v>#DIV/0!</v>
      </c>
      <c r="AZ200" s="855" t="e">
        <f t="shared" si="112"/>
        <v>#DIV/0!</v>
      </c>
      <c r="BA200" s="855" t="e">
        <f t="shared" si="112"/>
        <v>#DIV/0!</v>
      </c>
      <c r="BB200" s="855" t="e">
        <f t="shared" si="112"/>
        <v>#DIV/0!</v>
      </c>
      <c r="BC200" s="855" t="e">
        <f t="shared" si="112"/>
        <v>#DIV/0!</v>
      </c>
      <c r="BD200" s="855" t="e">
        <f t="shared" si="112"/>
        <v>#DIV/0!</v>
      </c>
      <c r="BE200" s="855" t="e">
        <f t="shared" si="112"/>
        <v>#DIV/0!</v>
      </c>
      <c r="BF200" s="855" t="e">
        <f t="shared" si="115"/>
        <v>#DIV/0!</v>
      </c>
      <c r="BG200" s="855" t="e">
        <f t="shared" si="115"/>
        <v>#DIV/0!</v>
      </c>
      <c r="BH200" s="855" t="e">
        <f t="shared" si="115"/>
        <v>#DIV/0!</v>
      </c>
      <c r="BI200" s="855" t="e">
        <f t="shared" si="115"/>
        <v>#DIV/0!</v>
      </c>
      <c r="BJ200" s="855" t="e">
        <f t="shared" si="115"/>
        <v>#DIV/0!</v>
      </c>
      <c r="BK200" s="855" t="e">
        <f t="shared" si="115"/>
        <v>#DIV/0!</v>
      </c>
    </row>
    <row r="201" spans="2:63" ht="15" x14ac:dyDescent="0.25">
      <c r="B201" s="918"/>
      <c r="C201" s="1" t="s">
        <v>5</v>
      </c>
      <c r="D201" s="849">
        <v>0</v>
      </c>
      <c r="E201" s="849">
        <v>0</v>
      </c>
      <c r="F201" s="849">
        <v>0</v>
      </c>
      <c r="G201" s="849">
        <v>0</v>
      </c>
      <c r="H201" s="849">
        <v>0</v>
      </c>
      <c r="I201" s="849">
        <v>0</v>
      </c>
      <c r="J201" s="849">
        <v>0</v>
      </c>
      <c r="K201" s="849">
        <v>0</v>
      </c>
      <c r="L201" s="849">
        <v>0</v>
      </c>
      <c r="M201" s="849">
        <v>0</v>
      </c>
      <c r="N201" s="849">
        <v>0</v>
      </c>
      <c r="O201" s="849">
        <v>0</v>
      </c>
      <c r="P201" s="848">
        <v>0</v>
      </c>
      <c r="Q201" s="848">
        <v>0</v>
      </c>
      <c r="R201" s="851">
        <v>0</v>
      </c>
      <c r="S201" s="143">
        <f>100</f>
        <v>100</v>
      </c>
      <c r="T201" s="328" t="e">
        <f t="shared" si="126"/>
        <v>#DIV/0!</v>
      </c>
      <c r="U201" s="328" t="e">
        <f t="shared" si="126"/>
        <v>#DIV/0!</v>
      </c>
      <c r="V201" s="328" t="e">
        <f t="shared" si="126"/>
        <v>#DIV/0!</v>
      </c>
      <c r="W201" s="328" t="e">
        <f t="shared" si="126"/>
        <v>#DIV/0!</v>
      </c>
      <c r="X201" s="328" t="e">
        <f t="shared" si="126"/>
        <v>#DIV/0!</v>
      </c>
      <c r="Y201" s="328" t="e">
        <f t="shared" si="116"/>
        <v>#DIV/0!</v>
      </c>
      <c r="Z201" s="328" t="e">
        <f t="shared" si="116"/>
        <v>#DIV/0!</v>
      </c>
      <c r="AA201" s="328" t="e">
        <f t="shared" si="116"/>
        <v>#DIV/0!</v>
      </c>
      <c r="AB201" s="328" t="e">
        <f t="shared" si="116"/>
        <v>#DIV/0!</v>
      </c>
      <c r="AC201" s="328" t="e">
        <f t="shared" si="117"/>
        <v>#DIV/0!</v>
      </c>
      <c r="AD201" s="328" t="e">
        <f t="shared" si="117"/>
        <v>#DIV/0!</v>
      </c>
      <c r="AE201" s="328" t="e">
        <f t="shared" ref="AE201:AE202" si="137">P201*100/$D201</f>
        <v>#DIV/0!</v>
      </c>
      <c r="AF201" s="328" t="e">
        <f t="shared" ref="AF201:AG202" si="138">Q201*100/$D201</f>
        <v>#DIV/0!</v>
      </c>
      <c r="AG201" s="329" t="e">
        <f t="shared" si="138"/>
        <v>#DIV/0!</v>
      </c>
      <c r="AH201" s="766">
        <v>1</v>
      </c>
      <c r="AI201" s="767">
        <v>1</v>
      </c>
      <c r="AJ201" s="767">
        <v>1</v>
      </c>
      <c r="AK201" s="767">
        <v>1</v>
      </c>
      <c r="AL201" s="767">
        <v>1</v>
      </c>
      <c r="AM201" s="767">
        <v>1</v>
      </c>
      <c r="AN201" s="767">
        <v>1</v>
      </c>
      <c r="AO201" s="767">
        <v>1</v>
      </c>
      <c r="AP201" s="767">
        <v>1</v>
      </c>
      <c r="AQ201" s="767">
        <v>1</v>
      </c>
      <c r="AR201" s="767">
        <v>1</v>
      </c>
      <c r="AS201" s="767">
        <v>1</v>
      </c>
      <c r="AT201" s="767">
        <v>4</v>
      </c>
      <c r="AU201" s="767">
        <v>6</v>
      </c>
      <c r="AV201" s="769">
        <v>7</v>
      </c>
      <c r="AX201" s="855" t="e">
        <f t="shared" si="112"/>
        <v>#DIV/0!</v>
      </c>
      <c r="AY201" s="855" t="e">
        <f t="shared" si="112"/>
        <v>#DIV/0!</v>
      </c>
      <c r="AZ201" s="855" t="e">
        <f t="shared" si="112"/>
        <v>#DIV/0!</v>
      </c>
      <c r="BA201" s="855" t="e">
        <f t="shared" si="112"/>
        <v>#DIV/0!</v>
      </c>
      <c r="BB201" s="855" t="e">
        <f t="shared" si="112"/>
        <v>#DIV/0!</v>
      </c>
      <c r="BC201" s="855" t="e">
        <f t="shared" si="112"/>
        <v>#DIV/0!</v>
      </c>
      <c r="BD201" s="855" t="e">
        <f t="shared" si="112"/>
        <v>#DIV/0!</v>
      </c>
      <c r="BE201" s="855" t="e">
        <f t="shared" si="112"/>
        <v>#DIV/0!</v>
      </c>
      <c r="BF201" s="855" t="e">
        <f t="shared" si="115"/>
        <v>#DIV/0!</v>
      </c>
      <c r="BG201" s="855" t="e">
        <f t="shared" si="115"/>
        <v>#DIV/0!</v>
      </c>
      <c r="BH201" s="855" t="e">
        <f t="shared" si="115"/>
        <v>#DIV/0!</v>
      </c>
      <c r="BI201" s="855" t="e">
        <f t="shared" si="115"/>
        <v>#DIV/0!</v>
      </c>
      <c r="BJ201" s="855" t="e">
        <f t="shared" si="115"/>
        <v>#DIV/0!</v>
      </c>
      <c r="BK201" s="855" t="e">
        <f t="shared" si="115"/>
        <v>#DIV/0!</v>
      </c>
    </row>
    <row r="202" spans="2:63" ht="15" x14ac:dyDescent="0.25">
      <c r="B202" s="918"/>
      <c r="C202" s="1" t="s">
        <v>6</v>
      </c>
      <c r="D202" s="849">
        <v>25</v>
      </c>
      <c r="E202" s="849">
        <v>19</v>
      </c>
      <c r="F202" s="848">
        <v>14</v>
      </c>
      <c r="G202" s="849">
        <v>12</v>
      </c>
      <c r="H202" s="849">
        <v>8</v>
      </c>
      <c r="I202" s="849">
        <v>13</v>
      </c>
      <c r="J202" s="849">
        <v>16</v>
      </c>
      <c r="K202" s="849">
        <v>12</v>
      </c>
      <c r="L202" s="849">
        <v>6</v>
      </c>
      <c r="M202" s="849">
        <v>6</v>
      </c>
      <c r="N202" s="849">
        <v>13</v>
      </c>
      <c r="O202" s="849">
        <v>11</v>
      </c>
      <c r="P202" s="848">
        <v>14</v>
      </c>
      <c r="Q202" s="848">
        <v>16</v>
      </c>
      <c r="R202" s="851">
        <v>18.285714285714285</v>
      </c>
      <c r="S202" s="143">
        <f>100</f>
        <v>100</v>
      </c>
      <c r="T202" s="328">
        <f t="shared" si="126"/>
        <v>76</v>
      </c>
      <c r="U202" s="328">
        <f t="shared" si="126"/>
        <v>56</v>
      </c>
      <c r="V202" s="328">
        <f t="shared" si="126"/>
        <v>48</v>
      </c>
      <c r="W202" s="328">
        <f t="shared" si="126"/>
        <v>32</v>
      </c>
      <c r="X202" s="328">
        <f t="shared" si="126"/>
        <v>52</v>
      </c>
      <c r="Y202" s="328">
        <f t="shared" si="116"/>
        <v>64</v>
      </c>
      <c r="Z202" s="328">
        <f t="shared" si="116"/>
        <v>48</v>
      </c>
      <c r="AA202" s="328">
        <f t="shared" si="116"/>
        <v>24</v>
      </c>
      <c r="AB202" s="328">
        <f t="shared" si="116"/>
        <v>24</v>
      </c>
      <c r="AC202" s="328">
        <f t="shared" si="117"/>
        <v>52</v>
      </c>
      <c r="AD202" s="328">
        <f t="shared" si="117"/>
        <v>44</v>
      </c>
      <c r="AE202" s="328">
        <f t="shared" si="137"/>
        <v>56</v>
      </c>
      <c r="AF202" s="328">
        <f t="shared" si="138"/>
        <v>64</v>
      </c>
      <c r="AG202" s="329">
        <f t="shared" si="138"/>
        <v>73.142857142857139</v>
      </c>
      <c r="AH202" s="766">
        <v>1</v>
      </c>
      <c r="AI202" s="767">
        <v>1</v>
      </c>
      <c r="AJ202" s="767">
        <v>4</v>
      </c>
      <c r="AK202" s="767">
        <v>1</v>
      </c>
      <c r="AL202" s="767">
        <v>1</v>
      </c>
      <c r="AM202" s="767">
        <v>1</v>
      </c>
      <c r="AN202" s="767">
        <v>1</v>
      </c>
      <c r="AO202" s="767">
        <v>1</v>
      </c>
      <c r="AP202" s="767">
        <v>1</v>
      </c>
      <c r="AQ202" s="767">
        <v>1</v>
      </c>
      <c r="AR202" s="767">
        <v>1</v>
      </c>
      <c r="AS202" s="767">
        <v>1</v>
      </c>
      <c r="AT202" s="767">
        <v>4</v>
      </c>
      <c r="AU202" s="767">
        <v>6</v>
      </c>
      <c r="AV202" s="769">
        <v>7</v>
      </c>
      <c r="AX202" s="855">
        <f t="shared" si="112"/>
        <v>-24</v>
      </c>
      <c r="AY202" s="855">
        <f t="shared" si="112"/>
        <v>-26.315789473684216</v>
      </c>
      <c r="AZ202" s="855">
        <f t="shared" si="112"/>
        <v>-14.28571428571429</v>
      </c>
      <c r="BA202" s="855">
        <f t="shared" si="112"/>
        <v>-33.333333333333336</v>
      </c>
      <c r="BB202" s="855">
        <f t="shared" si="112"/>
        <v>62.5</v>
      </c>
      <c r="BC202" s="855">
        <f t="shared" si="112"/>
        <v>23.076923076923084</v>
      </c>
      <c r="BD202" s="855">
        <f t="shared" si="112"/>
        <v>-25</v>
      </c>
      <c r="BE202" s="855">
        <f t="shared" si="112"/>
        <v>-50</v>
      </c>
      <c r="BF202" s="855">
        <f t="shared" si="115"/>
        <v>0</v>
      </c>
      <c r="BG202" s="855">
        <f t="shared" si="115"/>
        <v>116.66666666666666</v>
      </c>
      <c r="BH202" s="855">
        <f t="shared" si="115"/>
        <v>-15.384615384615385</v>
      </c>
      <c r="BI202" s="855">
        <f t="shared" si="115"/>
        <v>27.27272727272727</v>
      </c>
      <c r="BJ202" s="855">
        <f t="shared" si="115"/>
        <v>14.285714285714279</v>
      </c>
      <c r="BK202" s="855">
        <f t="shared" si="115"/>
        <v>14.285714285714279</v>
      </c>
    </row>
    <row r="203" spans="2:63" ht="15" x14ac:dyDescent="0.25">
      <c r="B203" s="919"/>
      <c r="C203" s="8" t="s">
        <v>7</v>
      </c>
      <c r="D203" s="850">
        <v>25</v>
      </c>
      <c r="E203" s="850">
        <v>19</v>
      </c>
      <c r="F203" s="850">
        <v>14</v>
      </c>
      <c r="G203" s="850">
        <v>12</v>
      </c>
      <c r="H203" s="850">
        <v>8</v>
      </c>
      <c r="I203" s="850">
        <v>13</v>
      </c>
      <c r="J203" s="850">
        <v>16</v>
      </c>
      <c r="K203" s="850">
        <v>12</v>
      </c>
      <c r="L203" s="850">
        <v>6</v>
      </c>
      <c r="M203" s="850">
        <v>6</v>
      </c>
      <c r="N203" s="850">
        <v>13</v>
      </c>
      <c r="O203" s="850">
        <v>11</v>
      </c>
      <c r="P203" s="850">
        <v>14</v>
      </c>
      <c r="Q203" s="850">
        <v>16</v>
      </c>
      <c r="R203" s="852">
        <v>18.285714285714285</v>
      </c>
      <c r="S203" s="143">
        <f>100</f>
        <v>100</v>
      </c>
      <c r="T203" s="328">
        <f t="shared" si="126"/>
        <v>76</v>
      </c>
      <c r="U203" s="328">
        <f t="shared" si="126"/>
        <v>56</v>
      </c>
      <c r="V203" s="328">
        <f t="shared" si="126"/>
        <v>48</v>
      </c>
      <c r="W203" s="328">
        <f t="shared" si="126"/>
        <v>32</v>
      </c>
      <c r="X203" s="328">
        <f t="shared" si="126"/>
        <v>52</v>
      </c>
      <c r="Y203" s="328">
        <f t="shared" si="116"/>
        <v>64</v>
      </c>
      <c r="Z203" s="328">
        <f t="shared" si="116"/>
        <v>48</v>
      </c>
      <c r="AA203" s="328">
        <f t="shared" si="116"/>
        <v>24</v>
      </c>
      <c r="AB203" s="328">
        <f t="shared" si="116"/>
        <v>24</v>
      </c>
      <c r="AC203" s="328">
        <f t="shared" si="117"/>
        <v>52</v>
      </c>
      <c r="AD203" s="328">
        <f t="shared" si="117"/>
        <v>44</v>
      </c>
      <c r="AE203" s="328">
        <f t="shared" ref="AE203:AE204" si="139">P203*100/$D203</f>
        <v>56</v>
      </c>
      <c r="AF203" s="328">
        <f t="shared" ref="AF203:AG204" si="140">Q203*100/$D203</f>
        <v>64</v>
      </c>
      <c r="AG203" s="329">
        <f t="shared" si="140"/>
        <v>73.142857142857139</v>
      </c>
      <c r="AH203" s="770"/>
      <c r="AI203" s="771"/>
      <c r="AJ203" s="771"/>
      <c r="AK203" s="771"/>
      <c r="AL203" s="771"/>
      <c r="AM203" s="771"/>
      <c r="AN203" s="771"/>
      <c r="AO203" s="771"/>
      <c r="AP203" s="771"/>
      <c r="AQ203" s="771"/>
      <c r="AR203" s="771"/>
      <c r="AS203" s="771"/>
      <c r="AT203" s="771"/>
      <c r="AU203" s="771"/>
      <c r="AV203" s="772"/>
      <c r="AX203" s="855">
        <f t="shared" si="112"/>
        <v>-24</v>
      </c>
      <c r="AY203" s="855">
        <f t="shared" si="112"/>
        <v>-26.315789473684216</v>
      </c>
      <c r="AZ203" s="855">
        <f t="shared" si="112"/>
        <v>-14.28571428571429</v>
      </c>
      <c r="BA203" s="855">
        <f t="shared" si="112"/>
        <v>-33.333333333333336</v>
      </c>
      <c r="BB203" s="855">
        <f t="shared" si="112"/>
        <v>62.5</v>
      </c>
      <c r="BC203" s="855">
        <f t="shared" si="112"/>
        <v>23.076923076923084</v>
      </c>
      <c r="BD203" s="855">
        <f t="shared" si="112"/>
        <v>-25</v>
      </c>
      <c r="BE203" s="855">
        <f t="shared" si="112"/>
        <v>-50</v>
      </c>
      <c r="BF203" s="855">
        <f t="shared" si="115"/>
        <v>0</v>
      </c>
      <c r="BG203" s="855">
        <f t="shared" si="115"/>
        <v>116.66666666666666</v>
      </c>
      <c r="BH203" s="855">
        <f t="shared" si="115"/>
        <v>-15.384615384615385</v>
      </c>
      <c r="BI203" s="855">
        <f t="shared" si="115"/>
        <v>27.27272727272727</v>
      </c>
      <c r="BJ203" s="855">
        <f t="shared" si="115"/>
        <v>14.285714285714279</v>
      </c>
      <c r="BK203" s="855">
        <f t="shared" si="115"/>
        <v>14.285714285714279</v>
      </c>
    </row>
    <row r="204" spans="2:63" ht="15" customHeight="1" x14ac:dyDescent="0.25">
      <c r="B204" s="918" t="s">
        <v>89</v>
      </c>
      <c r="C204" s="1" t="s">
        <v>2</v>
      </c>
      <c r="D204" s="848">
        <v>238</v>
      </c>
      <c r="E204" s="848">
        <v>242</v>
      </c>
      <c r="F204" s="848">
        <v>234</v>
      </c>
      <c r="G204" s="848">
        <v>245</v>
      </c>
      <c r="H204" s="849">
        <v>173</v>
      </c>
      <c r="I204" s="848">
        <v>250</v>
      </c>
      <c r="J204" s="849">
        <v>333</v>
      </c>
      <c r="K204" s="849">
        <v>256</v>
      </c>
      <c r="L204" s="849">
        <v>304</v>
      </c>
      <c r="M204" s="848">
        <v>306</v>
      </c>
      <c r="N204" s="849">
        <v>265</v>
      </c>
      <c r="O204" s="848">
        <v>208</v>
      </c>
      <c r="P204" s="848">
        <v>297</v>
      </c>
      <c r="Q204" s="848">
        <v>340</v>
      </c>
      <c r="R204" s="851">
        <v>389.2255892255892</v>
      </c>
      <c r="S204" s="143">
        <f>100</f>
        <v>100</v>
      </c>
      <c r="T204" s="328">
        <f t="shared" si="126"/>
        <v>101.68067226890756</v>
      </c>
      <c r="U204" s="328">
        <f t="shared" si="126"/>
        <v>98.319327731092443</v>
      </c>
      <c r="V204" s="328">
        <f t="shared" si="126"/>
        <v>102.94117647058823</v>
      </c>
      <c r="W204" s="328">
        <f t="shared" si="126"/>
        <v>72.689075630252105</v>
      </c>
      <c r="X204" s="328">
        <f t="shared" si="126"/>
        <v>105.04201680672269</v>
      </c>
      <c r="Y204" s="328">
        <f t="shared" si="116"/>
        <v>139.91596638655463</v>
      </c>
      <c r="Z204" s="328">
        <f t="shared" si="116"/>
        <v>107.56302521008404</v>
      </c>
      <c r="AA204" s="328">
        <f t="shared" si="116"/>
        <v>127.73109243697479</v>
      </c>
      <c r="AB204" s="328">
        <f t="shared" si="116"/>
        <v>128.57142857142858</v>
      </c>
      <c r="AC204" s="328">
        <f t="shared" si="117"/>
        <v>111.34453781512605</v>
      </c>
      <c r="AD204" s="328">
        <f t="shared" si="117"/>
        <v>87.394957983193279</v>
      </c>
      <c r="AE204" s="328">
        <f t="shared" si="139"/>
        <v>124.78991596638656</v>
      </c>
      <c r="AF204" s="328">
        <f t="shared" si="140"/>
        <v>142.85714285714286</v>
      </c>
      <c r="AG204" s="329">
        <f t="shared" si="140"/>
        <v>163.54016354016355</v>
      </c>
      <c r="AH204" s="766">
        <v>4</v>
      </c>
      <c r="AI204" s="767">
        <v>4</v>
      </c>
      <c r="AJ204" s="767">
        <v>4</v>
      </c>
      <c r="AK204" s="767">
        <v>4</v>
      </c>
      <c r="AL204" s="767">
        <v>1</v>
      </c>
      <c r="AM204" s="767">
        <v>4</v>
      </c>
      <c r="AN204" s="767">
        <v>1</v>
      </c>
      <c r="AO204" s="767">
        <v>1</v>
      </c>
      <c r="AP204" s="767">
        <v>1</v>
      </c>
      <c r="AQ204" s="767">
        <v>4</v>
      </c>
      <c r="AR204" s="767">
        <v>1</v>
      </c>
      <c r="AS204" s="767">
        <v>4</v>
      </c>
      <c r="AT204" s="767">
        <v>4</v>
      </c>
      <c r="AU204" s="767">
        <v>6</v>
      </c>
      <c r="AV204" s="769">
        <v>7</v>
      </c>
      <c r="AX204" s="855">
        <f t="shared" si="112"/>
        <v>1.6806722689075571</v>
      </c>
      <c r="AY204" s="855">
        <f t="shared" si="112"/>
        <v>-3.3057851239669422</v>
      </c>
      <c r="AZ204" s="855">
        <f t="shared" si="112"/>
        <v>4.7008547008547064</v>
      </c>
      <c r="BA204" s="855">
        <f t="shared" si="112"/>
        <v>-29.387755102040813</v>
      </c>
      <c r="BB204" s="855">
        <f t="shared" si="112"/>
        <v>44.50867052023122</v>
      </c>
      <c r="BC204" s="855">
        <f t="shared" si="112"/>
        <v>33.20000000000001</v>
      </c>
      <c r="BD204" s="855">
        <f t="shared" si="112"/>
        <v>-23.123123123123122</v>
      </c>
      <c r="BE204" s="855">
        <f t="shared" si="112"/>
        <v>18.75</v>
      </c>
      <c r="BF204" s="855">
        <f t="shared" si="115"/>
        <v>0.65789473684210176</v>
      </c>
      <c r="BG204" s="855">
        <f t="shared" si="115"/>
        <v>-13.398692810457513</v>
      </c>
      <c r="BH204" s="855">
        <f t="shared" si="115"/>
        <v>-21.509433962264147</v>
      </c>
      <c r="BI204" s="855">
        <f t="shared" si="115"/>
        <v>42.78846153846154</v>
      </c>
      <c r="BJ204" s="855">
        <f t="shared" si="115"/>
        <v>14.478114478114467</v>
      </c>
      <c r="BK204" s="855">
        <f t="shared" si="115"/>
        <v>14.478114478114467</v>
      </c>
    </row>
    <row r="205" spans="2:63" ht="15" x14ac:dyDescent="0.25">
      <c r="B205" s="918"/>
      <c r="C205" s="1" t="s">
        <v>3</v>
      </c>
      <c r="D205" s="848">
        <v>130</v>
      </c>
      <c r="E205" s="848">
        <v>123</v>
      </c>
      <c r="F205" s="848">
        <v>129</v>
      </c>
      <c r="G205" s="848">
        <v>248</v>
      </c>
      <c r="H205" s="848">
        <v>214</v>
      </c>
      <c r="I205" s="848">
        <v>292</v>
      </c>
      <c r="J205" s="848">
        <v>196</v>
      </c>
      <c r="K205" s="848">
        <v>151</v>
      </c>
      <c r="L205" s="848">
        <v>143</v>
      </c>
      <c r="M205" s="848">
        <v>178</v>
      </c>
      <c r="N205" s="848">
        <v>193</v>
      </c>
      <c r="O205" s="848">
        <v>241</v>
      </c>
      <c r="P205" s="848">
        <v>285</v>
      </c>
      <c r="Q205" s="848">
        <v>314</v>
      </c>
      <c r="R205" s="851">
        <v>345.95087719298249</v>
      </c>
      <c r="S205" s="143">
        <f>100</f>
        <v>100</v>
      </c>
      <c r="T205" s="328">
        <f t="shared" si="126"/>
        <v>94.615384615384613</v>
      </c>
      <c r="U205" s="328">
        <f t="shared" si="126"/>
        <v>99.230769230769226</v>
      </c>
      <c r="V205" s="328">
        <f t="shared" si="126"/>
        <v>190.76923076923077</v>
      </c>
      <c r="W205" s="328">
        <f t="shared" si="126"/>
        <v>164.61538461538461</v>
      </c>
      <c r="X205" s="328">
        <f t="shared" si="126"/>
        <v>224.61538461538461</v>
      </c>
      <c r="Y205" s="328">
        <f t="shared" si="116"/>
        <v>150.76923076923077</v>
      </c>
      <c r="Z205" s="328">
        <f t="shared" si="116"/>
        <v>116.15384615384616</v>
      </c>
      <c r="AA205" s="328">
        <f t="shared" si="116"/>
        <v>110</v>
      </c>
      <c r="AB205" s="328">
        <f t="shared" si="116"/>
        <v>136.92307692307693</v>
      </c>
      <c r="AC205" s="328">
        <f t="shared" si="117"/>
        <v>148.46153846153845</v>
      </c>
      <c r="AD205" s="328">
        <f t="shared" si="117"/>
        <v>185.38461538461539</v>
      </c>
      <c r="AE205" s="328">
        <f t="shared" ref="AE205:AE206" si="141">P205*100/$D205</f>
        <v>219.23076923076923</v>
      </c>
      <c r="AF205" s="328">
        <f t="shared" ref="AF205:AG206" si="142">Q205*100/$D205</f>
        <v>241.53846153846155</v>
      </c>
      <c r="AG205" s="329">
        <f t="shared" si="142"/>
        <v>266.11605937921735</v>
      </c>
      <c r="AH205" s="766">
        <v>4</v>
      </c>
      <c r="AI205" s="767">
        <v>4</v>
      </c>
      <c r="AJ205" s="767">
        <v>4</v>
      </c>
      <c r="AK205" s="767">
        <v>4</v>
      </c>
      <c r="AL205" s="767">
        <v>4</v>
      </c>
      <c r="AM205" s="767">
        <v>4</v>
      </c>
      <c r="AN205" s="767">
        <v>4</v>
      </c>
      <c r="AO205" s="767">
        <v>4</v>
      </c>
      <c r="AP205" s="767">
        <v>4</v>
      </c>
      <c r="AQ205" s="767">
        <v>4</v>
      </c>
      <c r="AR205" s="767">
        <v>4</v>
      </c>
      <c r="AS205" s="767">
        <v>4</v>
      </c>
      <c r="AT205" s="767">
        <v>4</v>
      </c>
      <c r="AU205" s="767">
        <v>6</v>
      </c>
      <c r="AV205" s="769">
        <v>7</v>
      </c>
      <c r="AX205" s="855">
        <f t="shared" si="112"/>
        <v>-5.3846153846153877</v>
      </c>
      <c r="AY205" s="855">
        <f t="shared" si="112"/>
        <v>4.8780487804878092</v>
      </c>
      <c r="AZ205" s="855">
        <f t="shared" si="112"/>
        <v>92.248062015503891</v>
      </c>
      <c r="BA205" s="855">
        <f t="shared" si="112"/>
        <v>-13.709677419354838</v>
      </c>
      <c r="BB205" s="855">
        <f t="shared" si="112"/>
        <v>36.448598130841113</v>
      </c>
      <c r="BC205" s="855">
        <f t="shared" si="112"/>
        <v>-32.87671232876712</v>
      </c>
      <c r="BD205" s="855">
        <f t="shared" ref="BD205:BK257" si="143">(K205/J205-1)*100</f>
        <v>-22.959183673469386</v>
      </c>
      <c r="BE205" s="855">
        <f t="shared" si="143"/>
        <v>-5.2980132450331174</v>
      </c>
      <c r="BF205" s="855">
        <f t="shared" si="115"/>
        <v>24.47552447552448</v>
      </c>
      <c r="BG205" s="855">
        <f t="shared" si="115"/>
        <v>8.4269662921348409</v>
      </c>
      <c r="BH205" s="855">
        <f t="shared" si="115"/>
        <v>24.870466321243523</v>
      </c>
      <c r="BI205" s="855">
        <f t="shared" si="115"/>
        <v>18.257261410788384</v>
      </c>
      <c r="BJ205" s="855">
        <f t="shared" si="115"/>
        <v>10.175438596491237</v>
      </c>
      <c r="BK205" s="855">
        <f t="shared" si="115"/>
        <v>10.175438596491237</v>
      </c>
    </row>
    <row r="206" spans="2:63" ht="15" x14ac:dyDescent="0.25">
      <c r="B206" s="918"/>
      <c r="C206" s="1" t="s">
        <v>4</v>
      </c>
      <c r="D206" s="849">
        <v>0</v>
      </c>
      <c r="E206" s="849">
        <v>0</v>
      </c>
      <c r="F206" s="849">
        <v>0</v>
      </c>
      <c r="G206" s="849">
        <v>0</v>
      </c>
      <c r="H206" s="849">
        <v>0</v>
      </c>
      <c r="I206" s="849">
        <v>0</v>
      </c>
      <c r="J206" s="849">
        <v>0</v>
      </c>
      <c r="K206" s="849">
        <v>0</v>
      </c>
      <c r="L206" s="849">
        <v>0</v>
      </c>
      <c r="M206" s="849">
        <v>0</v>
      </c>
      <c r="N206" s="849">
        <v>0</v>
      </c>
      <c r="O206" s="849">
        <v>0</v>
      </c>
      <c r="P206" s="848">
        <v>0</v>
      </c>
      <c r="Q206" s="848">
        <v>0</v>
      </c>
      <c r="R206" s="851">
        <v>0</v>
      </c>
      <c r="S206" s="143">
        <f>100</f>
        <v>100</v>
      </c>
      <c r="T206" s="328" t="e">
        <f t="shared" si="126"/>
        <v>#DIV/0!</v>
      </c>
      <c r="U206" s="328" t="e">
        <f t="shared" si="126"/>
        <v>#DIV/0!</v>
      </c>
      <c r="V206" s="328" t="e">
        <f t="shared" si="126"/>
        <v>#DIV/0!</v>
      </c>
      <c r="W206" s="328" t="e">
        <f t="shared" si="126"/>
        <v>#DIV/0!</v>
      </c>
      <c r="X206" s="328" t="e">
        <f t="shared" si="126"/>
        <v>#DIV/0!</v>
      </c>
      <c r="Y206" s="328" t="e">
        <f t="shared" si="116"/>
        <v>#DIV/0!</v>
      </c>
      <c r="Z206" s="328" t="e">
        <f t="shared" si="116"/>
        <v>#DIV/0!</v>
      </c>
      <c r="AA206" s="328" t="e">
        <f t="shared" si="116"/>
        <v>#DIV/0!</v>
      </c>
      <c r="AB206" s="328" t="e">
        <f t="shared" si="116"/>
        <v>#DIV/0!</v>
      </c>
      <c r="AC206" s="328" t="e">
        <f t="shared" si="117"/>
        <v>#DIV/0!</v>
      </c>
      <c r="AD206" s="328" t="e">
        <f t="shared" si="117"/>
        <v>#DIV/0!</v>
      </c>
      <c r="AE206" s="328" t="e">
        <f t="shared" si="141"/>
        <v>#DIV/0!</v>
      </c>
      <c r="AF206" s="328" t="e">
        <f t="shared" si="142"/>
        <v>#DIV/0!</v>
      </c>
      <c r="AG206" s="329" t="e">
        <f t="shared" si="142"/>
        <v>#DIV/0!</v>
      </c>
      <c r="AH206" s="766">
        <v>1</v>
      </c>
      <c r="AI206" s="767">
        <v>1</v>
      </c>
      <c r="AJ206" s="767">
        <v>1</v>
      </c>
      <c r="AK206" s="767">
        <v>1</v>
      </c>
      <c r="AL206" s="767">
        <v>1</v>
      </c>
      <c r="AM206" s="767">
        <v>1</v>
      </c>
      <c r="AN206" s="767">
        <v>1</v>
      </c>
      <c r="AO206" s="767">
        <v>1</v>
      </c>
      <c r="AP206" s="767">
        <v>1</v>
      </c>
      <c r="AQ206" s="767">
        <v>1</v>
      </c>
      <c r="AR206" s="767">
        <v>1</v>
      </c>
      <c r="AS206" s="767">
        <v>1</v>
      </c>
      <c r="AT206" s="767">
        <v>4</v>
      </c>
      <c r="AU206" s="767">
        <v>6</v>
      </c>
      <c r="AV206" s="769">
        <v>7</v>
      </c>
      <c r="AX206" s="855" t="e">
        <f t="shared" ref="AX206:BC248" si="144">(E206/D206-1)*100</f>
        <v>#DIV/0!</v>
      </c>
      <c r="AY206" s="855" t="e">
        <f t="shared" si="144"/>
        <v>#DIV/0!</v>
      </c>
      <c r="AZ206" s="855" t="e">
        <f t="shared" si="144"/>
        <v>#DIV/0!</v>
      </c>
      <c r="BA206" s="855" t="e">
        <f t="shared" si="144"/>
        <v>#DIV/0!</v>
      </c>
      <c r="BB206" s="855" t="e">
        <f t="shared" si="144"/>
        <v>#DIV/0!</v>
      </c>
      <c r="BC206" s="855" t="e">
        <f t="shared" si="144"/>
        <v>#DIV/0!</v>
      </c>
      <c r="BD206" s="855" t="e">
        <f t="shared" si="143"/>
        <v>#DIV/0!</v>
      </c>
      <c r="BE206" s="855" t="e">
        <f t="shared" si="143"/>
        <v>#DIV/0!</v>
      </c>
      <c r="BF206" s="855" t="e">
        <f t="shared" si="115"/>
        <v>#DIV/0!</v>
      </c>
      <c r="BG206" s="855" t="e">
        <f t="shared" si="115"/>
        <v>#DIV/0!</v>
      </c>
      <c r="BH206" s="855" t="e">
        <f t="shared" si="115"/>
        <v>#DIV/0!</v>
      </c>
      <c r="BI206" s="855" t="e">
        <f t="shared" si="115"/>
        <v>#DIV/0!</v>
      </c>
      <c r="BJ206" s="855" t="e">
        <f t="shared" si="115"/>
        <v>#DIV/0!</v>
      </c>
      <c r="BK206" s="855" t="e">
        <f t="shared" si="115"/>
        <v>#DIV/0!</v>
      </c>
    </row>
    <row r="207" spans="2:63" ht="15" x14ac:dyDescent="0.25">
      <c r="B207" s="918"/>
      <c r="C207" s="1" t="s">
        <v>5</v>
      </c>
      <c r="D207" s="849">
        <v>0</v>
      </c>
      <c r="E207" s="849">
        <v>0</v>
      </c>
      <c r="F207" s="849">
        <v>0</v>
      </c>
      <c r="G207" s="849">
        <v>0</v>
      </c>
      <c r="H207" s="849">
        <v>0</v>
      </c>
      <c r="I207" s="849">
        <v>0</v>
      </c>
      <c r="J207" s="849">
        <v>0</v>
      </c>
      <c r="K207" s="849">
        <v>0</v>
      </c>
      <c r="L207" s="849">
        <v>0</v>
      </c>
      <c r="M207" s="849">
        <v>0</v>
      </c>
      <c r="N207" s="849">
        <v>0</v>
      </c>
      <c r="O207" s="849">
        <v>0</v>
      </c>
      <c r="P207" s="848">
        <v>0</v>
      </c>
      <c r="Q207" s="848">
        <v>0</v>
      </c>
      <c r="R207" s="851">
        <v>0</v>
      </c>
      <c r="S207" s="143">
        <f>100</f>
        <v>100</v>
      </c>
      <c r="T207" s="328" t="e">
        <f t="shared" si="126"/>
        <v>#DIV/0!</v>
      </c>
      <c r="U207" s="328" t="e">
        <f t="shared" si="126"/>
        <v>#DIV/0!</v>
      </c>
      <c r="V207" s="328" t="e">
        <f t="shared" si="126"/>
        <v>#DIV/0!</v>
      </c>
      <c r="W207" s="328" t="e">
        <f t="shared" si="126"/>
        <v>#DIV/0!</v>
      </c>
      <c r="X207" s="328" t="e">
        <f t="shared" si="126"/>
        <v>#DIV/0!</v>
      </c>
      <c r="Y207" s="328" t="e">
        <f t="shared" si="116"/>
        <v>#DIV/0!</v>
      </c>
      <c r="Z207" s="328" t="e">
        <f t="shared" si="116"/>
        <v>#DIV/0!</v>
      </c>
      <c r="AA207" s="328" t="e">
        <f t="shared" si="116"/>
        <v>#DIV/0!</v>
      </c>
      <c r="AB207" s="328" t="e">
        <f t="shared" si="116"/>
        <v>#DIV/0!</v>
      </c>
      <c r="AC207" s="328" t="e">
        <f t="shared" si="117"/>
        <v>#DIV/0!</v>
      </c>
      <c r="AD207" s="328" t="e">
        <f t="shared" si="117"/>
        <v>#DIV/0!</v>
      </c>
      <c r="AE207" s="328" t="e">
        <f t="shared" ref="AE207:AE208" si="145">P207*100/$D207</f>
        <v>#DIV/0!</v>
      </c>
      <c r="AF207" s="328" t="e">
        <f t="shared" ref="AF207:AG208" si="146">Q207*100/$D207</f>
        <v>#DIV/0!</v>
      </c>
      <c r="AG207" s="329" t="e">
        <f t="shared" si="146"/>
        <v>#DIV/0!</v>
      </c>
      <c r="AH207" s="766">
        <v>1</v>
      </c>
      <c r="AI207" s="767">
        <v>1</v>
      </c>
      <c r="AJ207" s="767">
        <v>1</v>
      </c>
      <c r="AK207" s="767">
        <v>1</v>
      </c>
      <c r="AL207" s="767">
        <v>1</v>
      </c>
      <c r="AM207" s="767">
        <v>1</v>
      </c>
      <c r="AN207" s="767">
        <v>1</v>
      </c>
      <c r="AO207" s="767">
        <v>1</v>
      </c>
      <c r="AP207" s="767">
        <v>1</v>
      </c>
      <c r="AQ207" s="767">
        <v>1</v>
      </c>
      <c r="AR207" s="767">
        <v>1</v>
      </c>
      <c r="AS207" s="767">
        <v>1</v>
      </c>
      <c r="AT207" s="767">
        <v>4</v>
      </c>
      <c r="AU207" s="767">
        <v>6</v>
      </c>
      <c r="AV207" s="769">
        <v>7</v>
      </c>
      <c r="AX207" s="855" t="e">
        <f t="shared" si="144"/>
        <v>#DIV/0!</v>
      </c>
      <c r="AY207" s="855" t="e">
        <f t="shared" si="144"/>
        <v>#DIV/0!</v>
      </c>
      <c r="AZ207" s="855" t="e">
        <f t="shared" si="144"/>
        <v>#DIV/0!</v>
      </c>
      <c r="BA207" s="855" t="e">
        <f t="shared" si="144"/>
        <v>#DIV/0!</v>
      </c>
      <c r="BB207" s="855" t="e">
        <f t="shared" si="144"/>
        <v>#DIV/0!</v>
      </c>
      <c r="BC207" s="855" t="e">
        <f t="shared" si="144"/>
        <v>#DIV/0!</v>
      </c>
      <c r="BD207" s="855" t="e">
        <f t="shared" si="143"/>
        <v>#DIV/0!</v>
      </c>
      <c r="BE207" s="855" t="e">
        <f t="shared" si="143"/>
        <v>#DIV/0!</v>
      </c>
      <c r="BF207" s="855" t="e">
        <f t="shared" si="115"/>
        <v>#DIV/0!</v>
      </c>
      <c r="BG207" s="855" t="e">
        <f t="shared" si="115"/>
        <v>#DIV/0!</v>
      </c>
      <c r="BH207" s="855" t="e">
        <f t="shared" si="115"/>
        <v>#DIV/0!</v>
      </c>
      <c r="BI207" s="855" t="e">
        <f t="shared" si="115"/>
        <v>#DIV/0!</v>
      </c>
      <c r="BJ207" s="855" t="e">
        <f t="shared" si="115"/>
        <v>#DIV/0!</v>
      </c>
      <c r="BK207" s="855" t="e">
        <f t="shared" si="115"/>
        <v>#DIV/0!</v>
      </c>
    </row>
    <row r="208" spans="2:63" ht="15" x14ac:dyDescent="0.25">
      <c r="B208" s="918"/>
      <c r="C208" s="1" t="s">
        <v>6</v>
      </c>
      <c r="D208" s="848">
        <v>368</v>
      </c>
      <c r="E208" s="849">
        <v>365</v>
      </c>
      <c r="F208" s="849">
        <v>363</v>
      </c>
      <c r="G208" s="849">
        <v>493</v>
      </c>
      <c r="H208" s="849">
        <v>387</v>
      </c>
      <c r="I208" s="849">
        <v>542</v>
      </c>
      <c r="J208" s="848">
        <v>529</v>
      </c>
      <c r="K208" s="848">
        <v>407</v>
      </c>
      <c r="L208" s="848">
        <v>447</v>
      </c>
      <c r="M208" s="848">
        <v>484</v>
      </c>
      <c r="N208" s="848">
        <v>458</v>
      </c>
      <c r="O208" s="848">
        <v>449</v>
      </c>
      <c r="P208" s="848">
        <v>582</v>
      </c>
      <c r="Q208" s="848">
        <v>654</v>
      </c>
      <c r="R208" s="851">
        <v>734.90721649484533</v>
      </c>
      <c r="S208" s="143">
        <f>100</f>
        <v>100</v>
      </c>
      <c r="T208" s="328">
        <f t="shared" si="126"/>
        <v>99.184782608695656</v>
      </c>
      <c r="U208" s="328">
        <f t="shared" si="126"/>
        <v>98.641304347826093</v>
      </c>
      <c r="V208" s="328">
        <f t="shared" si="126"/>
        <v>133.96739130434781</v>
      </c>
      <c r="W208" s="328">
        <f t="shared" si="126"/>
        <v>105.16304347826087</v>
      </c>
      <c r="X208" s="328">
        <f t="shared" si="126"/>
        <v>147.28260869565219</v>
      </c>
      <c r="Y208" s="328">
        <f t="shared" si="116"/>
        <v>143.75</v>
      </c>
      <c r="Z208" s="328">
        <f t="shared" si="116"/>
        <v>110.59782608695652</v>
      </c>
      <c r="AA208" s="328">
        <f t="shared" si="116"/>
        <v>121.46739130434783</v>
      </c>
      <c r="AB208" s="328">
        <f t="shared" si="116"/>
        <v>131.52173913043478</v>
      </c>
      <c r="AC208" s="328">
        <f t="shared" si="117"/>
        <v>124.45652173913044</v>
      </c>
      <c r="AD208" s="328">
        <f t="shared" si="117"/>
        <v>122.01086956521739</v>
      </c>
      <c r="AE208" s="328">
        <f t="shared" si="145"/>
        <v>158.15217391304347</v>
      </c>
      <c r="AF208" s="328">
        <f t="shared" si="146"/>
        <v>177.71739130434781</v>
      </c>
      <c r="AG208" s="329">
        <f t="shared" si="146"/>
        <v>199.70304796055581</v>
      </c>
      <c r="AH208" s="766">
        <v>4</v>
      </c>
      <c r="AI208" s="767">
        <v>1</v>
      </c>
      <c r="AJ208" s="767">
        <v>1</v>
      </c>
      <c r="AK208" s="767">
        <v>1</v>
      </c>
      <c r="AL208" s="767">
        <v>1</v>
      </c>
      <c r="AM208" s="767">
        <v>1</v>
      </c>
      <c r="AN208" s="767">
        <v>4</v>
      </c>
      <c r="AO208" s="767">
        <v>4</v>
      </c>
      <c r="AP208" s="767">
        <v>4</v>
      </c>
      <c r="AQ208" s="767">
        <v>4</v>
      </c>
      <c r="AR208" s="767">
        <v>4</v>
      </c>
      <c r="AS208" s="767">
        <v>4</v>
      </c>
      <c r="AT208" s="767">
        <v>4</v>
      </c>
      <c r="AU208" s="767">
        <v>6</v>
      </c>
      <c r="AV208" s="769">
        <v>7</v>
      </c>
      <c r="AX208" s="855">
        <f t="shared" si="144"/>
        <v>-0.8152173913043459</v>
      </c>
      <c r="AY208" s="855">
        <f t="shared" si="144"/>
        <v>-0.5479452054794498</v>
      </c>
      <c r="AZ208" s="855">
        <f t="shared" si="144"/>
        <v>35.812672176308546</v>
      </c>
      <c r="BA208" s="855">
        <f t="shared" si="144"/>
        <v>-21.501014198782965</v>
      </c>
      <c r="BB208" s="855">
        <f t="shared" si="144"/>
        <v>40.051679586563303</v>
      </c>
      <c r="BC208" s="855">
        <f t="shared" si="144"/>
        <v>-2.3985239852398532</v>
      </c>
      <c r="BD208" s="855">
        <f t="shared" si="143"/>
        <v>-23.062381852551983</v>
      </c>
      <c r="BE208" s="855">
        <f t="shared" si="143"/>
        <v>9.8280098280098205</v>
      </c>
      <c r="BF208" s="855">
        <f t="shared" si="115"/>
        <v>8.2774049217002155</v>
      </c>
      <c r="BG208" s="855">
        <f t="shared" si="115"/>
        <v>-5.3719008264462857</v>
      </c>
      <c r="BH208" s="855">
        <f t="shared" si="115"/>
        <v>-1.9650655021834051</v>
      </c>
      <c r="BI208" s="855">
        <f t="shared" si="115"/>
        <v>29.621380846325174</v>
      </c>
      <c r="BJ208" s="855">
        <f t="shared" si="115"/>
        <v>12.371134020618557</v>
      </c>
      <c r="BK208" s="855">
        <f t="shared" si="115"/>
        <v>12.371134020618557</v>
      </c>
    </row>
    <row r="209" spans="2:63" ht="15" x14ac:dyDescent="0.25">
      <c r="B209" s="919"/>
      <c r="C209" s="8" t="s">
        <v>7</v>
      </c>
      <c r="D209" s="850">
        <v>368</v>
      </c>
      <c r="E209" s="850">
        <v>365</v>
      </c>
      <c r="F209" s="850">
        <v>363</v>
      </c>
      <c r="G209" s="850">
        <v>493</v>
      </c>
      <c r="H209" s="850">
        <v>387</v>
      </c>
      <c r="I209" s="850">
        <v>542</v>
      </c>
      <c r="J209" s="850">
        <v>529</v>
      </c>
      <c r="K209" s="850">
        <v>407</v>
      </c>
      <c r="L209" s="850">
        <v>447</v>
      </c>
      <c r="M209" s="850">
        <v>484</v>
      </c>
      <c r="N209" s="850">
        <v>458</v>
      </c>
      <c r="O209" s="850">
        <v>449</v>
      </c>
      <c r="P209" s="850">
        <v>582</v>
      </c>
      <c r="Q209" s="850">
        <v>654</v>
      </c>
      <c r="R209" s="852">
        <v>734.90721649484533</v>
      </c>
      <c r="S209" s="143">
        <f>100</f>
        <v>100</v>
      </c>
      <c r="T209" s="328">
        <f t="shared" si="126"/>
        <v>99.184782608695656</v>
      </c>
      <c r="U209" s="328">
        <f t="shared" si="126"/>
        <v>98.641304347826093</v>
      </c>
      <c r="V209" s="328">
        <f t="shared" si="126"/>
        <v>133.96739130434781</v>
      </c>
      <c r="W209" s="328">
        <f t="shared" si="126"/>
        <v>105.16304347826087</v>
      </c>
      <c r="X209" s="328">
        <f t="shared" si="126"/>
        <v>147.28260869565219</v>
      </c>
      <c r="Y209" s="328">
        <f t="shared" si="116"/>
        <v>143.75</v>
      </c>
      <c r="Z209" s="328">
        <f t="shared" si="116"/>
        <v>110.59782608695652</v>
      </c>
      <c r="AA209" s="328">
        <f t="shared" si="116"/>
        <v>121.46739130434783</v>
      </c>
      <c r="AB209" s="328">
        <f t="shared" si="116"/>
        <v>131.52173913043478</v>
      </c>
      <c r="AC209" s="328">
        <f t="shared" si="117"/>
        <v>124.45652173913044</v>
      </c>
      <c r="AD209" s="328">
        <f t="shared" si="117"/>
        <v>122.01086956521739</v>
      </c>
      <c r="AE209" s="328">
        <f t="shared" ref="AE209:AE210" si="147">P209*100/$D209</f>
        <v>158.15217391304347</v>
      </c>
      <c r="AF209" s="328">
        <f t="shared" ref="AF209:AG210" si="148">Q209*100/$D209</f>
        <v>177.71739130434781</v>
      </c>
      <c r="AG209" s="329">
        <f t="shared" si="148"/>
        <v>199.70304796055581</v>
      </c>
      <c r="AH209" s="770"/>
      <c r="AI209" s="771"/>
      <c r="AJ209" s="771"/>
      <c r="AK209" s="771"/>
      <c r="AL209" s="771"/>
      <c r="AM209" s="771"/>
      <c r="AN209" s="771"/>
      <c r="AO209" s="771"/>
      <c r="AP209" s="771"/>
      <c r="AQ209" s="771"/>
      <c r="AR209" s="771"/>
      <c r="AS209" s="771"/>
      <c r="AT209" s="771"/>
      <c r="AU209" s="771"/>
      <c r="AV209" s="772"/>
      <c r="AX209" s="855">
        <f t="shared" si="144"/>
        <v>-0.8152173913043459</v>
      </c>
      <c r="AY209" s="855">
        <f t="shared" si="144"/>
        <v>-0.5479452054794498</v>
      </c>
      <c r="AZ209" s="855">
        <f t="shared" si="144"/>
        <v>35.812672176308546</v>
      </c>
      <c r="BA209" s="855">
        <f t="shared" si="144"/>
        <v>-21.501014198782965</v>
      </c>
      <c r="BB209" s="855">
        <f t="shared" si="144"/>
        <v>40.051679586563303</v>
      </c>
      <c r="BC209" s="855">
        <f t="shared" si="144"/>
        <v>-2.3985239852398532</v>
      </c>
      <c r="BD209" s="855">
        <f t="shared" si="143"/>
        <v>-23.062381852551983</v>
      </c>
      <c r="BE209" s="855">
        <f t="shared" si="143"/>
        <v>9.8280098280098205</v>
      </c>
      <c r="BF209" s="855">
        <f t="shared" si="115"/>
        <v>8.2774049217002155</v>
      </c>
      <c r="BG209" s="855">
        <f t="shared" si="115"/>
        <v>-5.3719008264462857</v>
      </c>
      <c r="BH209" s="855">
        <f t="shared" si="115"/>
        <v>-1.9650655021834051</v>
      </c>
      <c r="BI209" s="855">
        <f t="shared" si="115"/>
        <v>29.621380846325174</v>
      </c>
      <c r="BJ209" s="855">
        <f t="shared" si="115"/>
        <v>12.371134020618557</v>
      </c>
      <c r="BK209" s="855">
        <f t="shared" si="115"/>
        <v>12.371134020618557</v>
      </c>
    </row>
    <row r="210" spans="2:63" ht="15" customHeight="1" x14ac:dyDescent="0.25">
      <c r="B210" s="918" t="s">
        <v>50</v>
      </c>
      <c r="C210" s="1" t="s">
        <v>2</v>
      </c>
      <c r="D210" s="849">
        <v>0</v>
      </c>
      <c r="E210" s="849">
        <v>0</v>
      </c>
      <c r="F210" s="848">
        <v>11</v>
      </c>
      <c r="G210" s="848">
        <v>10</v>
      </c>
      <c r="H210" s="848">
        <v>11</v>
      </c>
      <c r="I210" s="848">
        <v>3</v>
      </c>
      <c r="J210" s="849">
        <v>0</v>
      </c>
      <c r="K210" s="848">
        <v>0</v>
      </c>
      <c r="L210" s="848">
        <v>0</v>
      </c>
      <c r="M210" s="848">
        <v>0</v>
      </c>
      <c r="N210" s="848">
        <v>0</v>
      </c>
      <c r="O210" s="848">
        <v>0</v>
      </c>
      <c r="P210" s="848">
        <v>0</v>
      </c>
      <c r="Q210" s="848">
        <v>0</v>
      </c>
      <c r="R210" s="851">
        <v>0</v>
      </c>
      <c r="S210" s="143">
        <f>100</f>
        <v>100</v>
      </c>
      <c r="T210" s="328" t="e">
        <f t="shared" si="126"/>
        <v>#DIV/0!</v>
      </c>
      <c r="U210" s="328" t="e">
        <f t="shared" si="126"/>
        <v>#DIV/0!</v>
      </c>
      <c r="V210" s="328" t="e">
        <f t="shared" si="126"/>
        <v>#DIV/0!</v>
      </c>
      <c r="W210" s="328" t="e">
        <f t="shared" si="126"/>
        <v>#DIV/0!</v>
      </c>
      <c r="X210" s="328" t="e">
        <f t="shared" si="126"/>
        <v>#DIV/0!</v>
      </c>
      <c r="Y210" s="328" t="e">
        <f t="shared" si="116"/>
        <v>#DIV/0!</v>
      </c>
      <c r="Z210" s="328" t="e">
        <f t="shared" si="116"/>
        <v>#DIV/0!</v>
      </c>
      <c r="AA210" s="328" t="e">
        <f t="shared" si="116"/>
        <v>#DIV/0!</v>
      </c>
      <c r="AB210" s="328" t="e">
        <f t="shared" si="116"/>
        <v>#DIV/0!</v>
      </c>
      <c r="AC210" s="328" t="e">
        <f t="shared" si="117"/>
        <v>#DIV/0!</v>
      </c>
      <c r="AD210" s="328" t="e">
        <f t="shared" si="117"/>
        <v>#DIV/0!</v>
      </c>
      <c r="AE210" s="328" t="e">
        <f t="shared" si="147"/>
        <v>#DIV/0!</v>
      </c>
      <c r="AF210" s="328" t="e">
        <f t="shared" si="148"/>
        <v>#DIV/0!</v>
      </c>
      <c r="AG210" s="329" t="e">
        <f t="shared" si="148"/>
        <v>#DIV/0!</v>
      </c>
      <c r="AH210" s="766">
        <v>1</v>
      </c>
      <c r="AI210" s="767">
        <v>1</v>
      </c>
      <c r="AJ210" s="767">
        <v>4</v>
      </c>
      <c r="AK210" s="767">
        <v>4</v>
      </c>
      <c r="AL210" s="767">
        <v>4</v>
      </c>
      <c r="AM210" s="767">
        <v>4</v>
      </c>
      <c r="AN210" s="767">
        <v>1</v>
      </c>
      <c r="AO210" s="767">
        <v>4</v>
      </c>
      <c r="AP210" s="767">
        <v>4</v>
      </c>
      <c r="AQ210" s="767">
        <v>4</v>
      </c>
      <c r="AR210" s="767">
        <v>4</v>
      </c>
      <c r="AS210" s="767">
        <v>4</v>
      </c>
      <c r="AT210" s="767">
        <v>4</v>
      </c>
      <c r="AU210" s="767">
        <v>6</v>
      </c>
      <c r="AV210" s="769">
        <v>7</v>
      </c>
      <c r="AX210" s="855" t="e">
        <f t="shared" si="144"/>
        <v>#DIV/0!</v>
      </c>
      <c r="AY210" s="855" t="e">
        <f t="shared" si="144"/>
        <v>#DIV/0!</v>
      </c>
      <c r="AZ210" s="855">
        <f t="shared" si="144"/>
        <v>-9.0909090909090935</v>
      </c>
      <c r="BA210" s="855">
        <f t="shared" si="144"/>
        <v>10.000000000000009</v>
      </c>
      <c r="BB210" s="855">
        <f t="shared" si="144"/>
        <v>-72.727272727272734</v>
      </c>
      <c r="BC210" s="855">
        <f t="shared" si="144"/>
        <v>-100</v>
      </c>
      <c r="BD210" s="855" t="e">
        <f t="shared" si="143"/>
        <v>#DIV/0!</v>
      </c>
      <c r="BE210" s="855" t="e">
        <f t="shared" si="143"/>
        <v>#DIV/0!</v>
      </c>
      <c r="BF210" s="855" t="e">
        <f t="shared" si="115"/>
        <v>#DIV/0!</v>
      </c>
      <c r="BG210" s="855" t="e">
        <f t="shared" si="115"/>
        <v>#DIV/0!</v>
      </c>
      <c r="BH210" s="855" t="e">
        <f t="shared" si="115"/>
        <v>#DIV/0!</v>
      </c>
      <c r="BI210" s="855" t="e">
        <f t="shared" si="115"/>
        <v>#DIV/0!</v>
      </c>
      <c r="BJ210" s="855" t="e">
        <f t="shared" si="115"/>
        <v>#DIV/0!</v>
      </c>
      <c r="BK210" s="855" t="e">
        <f t="shared" si="115"/>
        <v>#DIV/0!</v>
      </c>
    </row>
    <row r="211" spans="2:63" ht="15" x14ac:dyDescent="0.25">
      <c r="B211" s="918"/>
      <c r="C211" s="1" t="s">
        <v>3</v>
      </c>
      <c r="D211" s="849">
        <v>0</v>
      </c>
      <c r="E211" s="849">
        <v>0</v>
      </c>
      <c r="F211" s="849">
        <v>0</v>
      </c>
      <c r="G211" s="848">
        <v>0</v>
      </c>
      <c r="H211" s="848">
        <v>0</v>
      </c>
      <c r="I211" s="849">
        <v>0</v>
      </c>
      <c r="J211" s="848">
        <v>0</v>
      </c>
      <c r="K211" s="849">
        <v>0</v>
      </c>
      <c r="L211" s="849">
        <v>0</v>
      </c>
      <c r="M211" s="848">
        <v>0</v>
      </c>
      <c r="N211" s="848">
        <v>0</v>
      </c>
      <c r="O211" s="848">
        <v>0</v>
      </c>
      <c r="P211" s="848">
        <v>0</v>
      </c>
      <c r="Q211" s="848">
        <v>0</v>
      </c>
      <c r="R211" s="851">
        <v>0</v>
      </c>
      <c r="S211" s="143">
        <f>100</f>
        <v>100</v>
      </c>
      <c r="T211" s="328" t="e">
        <f t="shared" si="126"/>
        <v>#DIV/0!</v>
      </c>
      <c r="U211" s="328" t="e">
        <f t="shared" si="126"/>
        <v>#DIV/0!</v>
      </c>
      <c r="V211" s="328" t="e">
        <f t="shared" si="126"/>
        <v>#DIV/0!</v>
      </c>
      <c r="W211" s="328" t="e">
        <f t="shared" si="126"/>
        <v>#DIV/0!</v>
      </c>
      <c r="X211" s="328" t="e">
        <f t="shared" si="126"/>
        <v>#DIV/0!</v>
      </c>
      <c r="Y211" s="328" t="e">
        <f t="shared" si="116"/>
        <v>#DIV/0!</v>
      </c>
      <c r="Z211" s="328" t="e">
        <f t="shared" si="116"/>
        <v>#DIV/0!</v>
      </c>
      <c r="AA211" s="328" t="e">
        <f t="shared" si="116"/>
        <v>#DIV/0!</v>
      </c>
      <c r="AB211" s="328" t="e">
        <f t="shared" si="116"/>
        <v>#DIV/0!</v>
      </c>
      <c r="AC211" s="328" t="e">
        <f t="shared" si="117"/>
        <v>#DIV/0!</v>
      </c>
      <c r="AD211" s="328" t="e">
        <f t="shared" si="117"/>
        <v>#DIV/0!</v>
      </c>
      <c r="AE211" s="328" t="e">
        <f t="shared" ref="AE211:AE212" si="149">P211*100/$D211</f>
        <v>#DIV/0!</v>
      </c>
      <c r="AF211" s="328" t="e">
        <f t="shared" ref="AF211:AG212" si="150">Q211*100/$D211</f>
        <v>#DIV/0!</v>
      </c>
      <c r="AG211" s="329" t="e">
        <f t="shared" si="150"/>
        <v>#DIV/0!</v>
      </c>
      <c r="AH211" s="766">
        <v>1</v>
      </c>
      <c r="AI211" s="767">
        <v>1</v>
      </c>
      <c r="AJ211" s="767">
        <v>1</v>
      </c>
      <c r="AK211" s="767">
        <v>4</v>
      </c>
      <c r="AL211" s="767">
        <v>4</v>
      </c>
      <c r="AM211" s="767">
        <v>1</v>
      </c>
      <c r="AN211" s="767">
        <v>4</v>
      </c>
      <c r="AO211" s="767">
        <v>1</v>
      </c>
      <c r="AP211" s="767">
        <v>1</v>
      </c>
      <c r="AQ211" s="767">
        <v>4</v>
      </c>
      <c r="AR211" s="767">
        <v>4</v>
      </c>
      <c r="AS211" s="767">
        <v>4</v>
      </c>
      <c r="AT211" s="767">
        <v>4</v>
      </c>
      <c r="AU211" s="767">
        <v>6</v>
      </c>
      <c r="AV211" s="769">
        <v>7</v>
      </c>
      <c r="AX211" s="855" t="e">
        <f t="shared" si="144"/>
        <v>#DIV/0!</v>
      </c>
      <c r="AY211" s="855" t="e">
        <f t="shared" si="144"/>
        <v>#DIV/0!</v>
      </c>
      <c r="AZ211" s="855" t="e">
        <f t="shared" si="144"/>
        <v>#DIV/0!</v>
      </c>
      <c r="BA211" s="855" t="e">
        <f t="shared" si="144"/>
        <v>#DIV/0!</v>
      </c>
      <c r="BB211" s="855" t="e">
        <f t="shared" si="144"/>
        <v>#DIV/0!</v>
      </c>
      <c r="BC211" s="855" t="e">
        <f t="shared" si="144"/>
        <v>#DIV/0!</v>
      </c>
      <c r="BD211" s="855" t="e">
        <f t="shared" si="143"/>
        <v>#DIV/0!</v>
      </c>
      <c r="BE211" s="855" t="e">
        <f t="shared" si="143"/>
        <v>#DIV/0!</v>
      </c>
      <c r="BF211" s="855" t="e">
        <f t="shared" si="115"/>
        <v>#DIV/0!</v>
      </c>
      <c r="BG211" s="855" t="e">
        <f t="shared" si="115"/>
        <v>#DIV/0!</v>
      </c>
      <c r="BH211" s="855" t="e">
        <f t="shared" si="115"/>
        <v>#DIV/0!</v>
      </c>
      <c r="BI211" s="855" t="e">
        <f t="shared" si="115"/>
        <v>#DIV/0!</v>
      </c>
      <c r="BJ211" s="855" t="e">
        <f t="shared" si="115"/>
        <v>#DIV/0!</v>
      </c>
      <c r="BK211" s="855" t="e">
        <f t="shared" si="115"/>
        <v>#DIV/0!</v>
      </c>
    </row>
    <row r="212" spans="2:63" ht="15" x14ac:dyDescent="0.25">
      <c r="B212" s="918"/>
      <c r="C212" s="1" t="s">
        <v>4</v>
      </c>
      <c r="D212" s="849">
        <v>0</v>
      </c>
      <c r="E212" s="849">
        <v>0</v>
      </c>
      <c r="F212" s="849">
        <v>0</v>
      </c>
      <c r="G212" s="849">
        <v>0</v>
      </c>
      <c r="H212" s="849">
        <v>0</v>
      </c>
      <c r="I212" s="849">
        <v>0</v>
      </c>
      <c r="J212" s="849">
        <v>0</v>
      </c>
      <c r="K212" s="849">
        <v>0</v>
      </c>
      <c r="L212" s="849">
        <v>0</v>
      </c>
      <c r="M212" s="849">
        <v>0</v>
      </c>
      <c r="N212" s="849">
        <v>0</v>
      </c>
      <c r="O212" s="849">
        <v>0</v>
      </c>
      <c r="P212" s="848">
        <v>0</v>
      </c>
      <c r="Q212" s="848">
        <v>0</v>
      </c>
      <c r="R212" s="851">
        <v>0</v>
      </c>
      <c r="S212" s="143">
        <f>100</f>
        <v>100</v>
      </c>
      <c r="T212" s="328" t="e">
        <f t="shared" si="126"/>
        <v>#DIV/0!</v>
      </c>
      <c r="U212" s="328" t="e">
        <f t="shared" si="126"/>
        <v>#DIV/0!</v>
      </c>
      <c r="V212" s="328" t="e">
        <f t="shared" si="126"/>
        <v>#DIV/0!</v>
      </c>
      <c r="W212" s="328" t="e">
        <f t="shared" si="126"/>
        <v>#DIV/0!</v>
      </c>
      <c r="X212" s="328" t="e">
        <f t="shared" si="126"/>
        <v>#DIV/0!</v>
      </c>
      <c r="Y212" s="328" t="e">
        <f t="shared" si="116"/>
        <v>#DIV/0!</v>
      </c>
      <c r="Z212" s="328" t="e">
        <f t="shared" si="116"/>
        <v>#DIV/0!</v>
      </c>
      <c r="AA212" s="328" t="e">
        <f t="shared" si="116"/>
        <v>#DIV/0!</v>
      </c>
      <c r="AB212" s="328" t="e">
        <f t="shared" si="116"/>
        <v>#DIV/0!</v>
      </c>
      <c r="AC212" s="328" t="e">
        <f t="shared" si="117"/>
        <v>#DIV/0!</v>
      </c>
      <c r="AD212" s="328" t="e">
        <f t="shared" si="117"/>
        <v>#DIV/0!</v>
      </c>
      <c r="AE212" s="328" t="e">
        <f t="shared" si="149"/>
        <v>#DIV/0!</v>
      </c>
      <c r="AF212" s="328" t="e">
        <f t="shared" si="150"/>
        <v>#DIV/0!</v>
      </c>
      <c r="AG212" s="329" t="e">
        <f t="shared" si="150"/>
        <v>#DIV/0!</v>
      </c>
      <c r="AH212" s="766">
        <v>1</v>
      </c>
      <c r="AI212" s="767">
        <v>1</v>
      </c>
      <c r="AJ212" s="767">
        <v>1</v>
      </c>
      <c r="AK212" s="767">
        <v>1</v>
      </c>
      <c r="AL212" s="767">
        <v>1</v>
      </c>
      <c r="AM212" s="767">
        <v>1</v>
      </c>
      <c r="AN212" s="767">
        <v>1</v>
      </c>
      <c r="AO212" s="767">
        <v>1</v>
      </c>
      <c r="AP212" s="767">
        <v>1</v>
      </c>
      <c r="AQ212" s="767">
        <v>1</v>
      </c>
      <c r="AR212" s="767">
        <v>1</v>
      </c>
      <c r="AS212" s="767">
        <v>1</v>
      </c>
      <c r="AT212" s="767">
        <v>4</v>
      </c>
      <c r="AU212" s="767">
        <v>6</v>
      </c>
      <c r="AV212" s="769">
        <v>7</v>
      </c>
      <c r="AX212" s="855" t="e">
        <f t="shared" si="144"/>
        <v>#DIV/0!</v>
      </c>
      <c r="AY212" s="855" t="e">
        <f t="shared" si="144"/>
        <v>#DIV/0!</v>
      </c>
      <c r="AZ212" s="855" t="e">
        <f t="shared" si="144"/>
        <v>#DIV/0!</v>
      </c>
      <c r="BA212" s="855" t="e">
        <f t="shared" si="144"/>
        <v>#DIV/0!</v>
      </c>
      <c r="BB212" s="855" t="e">
        <f t="shared" si="144"/>
        <v>#DIV/0!</v>
      </c>
      <c r="BC212" s="855" t="e">
        <f t="shared" si="144"/>
        <v>#DIV/0!</v>
      </c>
      <c r="BD212" s="855" t="e">
        <f t="shared" si="143"/>
        <v>#DIV/0!</v>
      </c>
      <c r="BE212" s="855" t="e">
        <f t="shared" si="143"/>
        <v>#DIV/0!</v>
      </c>
      <c r="BF212" s="855" t="e">
        <f t="shared" si="115"/>
        <v>#DIV/0!</v>
      </c>
      <c r="BG212" s="855" t="e">
        <f t="shared" si="115"/>
        <v>#DIV/0!</v>
      </c>
      <c r="BH212" s="855" t="e">
        <f t="shared" si="115"/>
        <v>#DIV/0!</v>
      </c>
      <c r="BI212" s="855" t="e">
        <f t="shared" si="115"/>
        <v>#DIV/0!</v>
      </c>
      <c r="BJ212" s="855" t="e">
        <f t="shared" si="115"/>
        <v>#DIV/0!</v>
      </c>
      <c r="BK212" s="855" t="e">
        <f t="shared" si="115"/>
        <v>#DIV/0!</v>
      </c>
    </row>
    <row r="213" spans="2:63" ht="15" x14ac:dyDescent="0.25">
      <c r="B213" s="918"/>
      <c r="C213" s="1" t="s">
        <v>5</v>
      </c>
      <c r="D213" s="849">
        <v>0</v>
      </c>
      <c r="E213" s="849">
        <v>0</v>
      </c>
      <c r="F213" s="849">
        <v>0</v>
      </c>
      <c r="G213" s="849">
        <v>0</v>
      </c>
      <c r="H213" s="849">
        <v>0</v>
      </c>
      <c r="I213" s="849">
        <v>0</v>
      </c>
      <c r="J213" s="849">
        <v>0</v>
      </c>
      <c r="K213" s="849">
        <v>0</v>
      </c>
      <c r="L213" s="849">
        <v>0</v>
      </c>
      <c r="M213" s="849">
        <v>0</v>
      </c>
      <c r="N213" s="849">
        <v>0</v>
      </c>
      <c r="O213" s="849">
        <v>0</v>
      </c>
      <c r="P213" s="848">
        <v>0</v>
      </c>
      <c r="Q213" s="848">
        <v>0</v>
      </c>
      <c r="R213" s="851">
        <v>0</v>
      </c>
      <c r="S213" s="143">
        <f>100</f>
        <v>100</v>
      </c>
      <c r="T213" s="328" t="e">
        <f t="shared" si="126"/>
        <v>#DIV/0!</v>
      </c>
      <c r="U213" s="328" t="e">
        <f t="shared" si="126"/>
        <v>#DIV/0!</v>
      </c>
      <c r="V213" s="328" t="e">
        <f t="shared" si="126"/>
        <v>#DIV/0!</v>
      </c>
      <c r="W213" s="328" t="e">
        <f t="shared" si="126"/>
        <v>#DIV/0!</v>
      </c>
      <c r="X213" s="328" t="e">
        <f t="shared" si="126"/>
        <v>#DIV/0!</v>
      </c>
      <c r="Y213" s="328" t="e">
        <f t="shared" si="116"/>
        <v>#DIV/0!</v>
      </c>
      <c r="Z213" s="328" t="e">
        <f t="shared" si="116"/>
        <v>#DIV/0!</v>
      </c>
      <c r="AA213" s="328" t="e">
        <f t="shared" si="116"/>
        <v>#DIV/0!</v>
      </c>
      <c r="AB213" s="328" t="e">
        <f t="shared" si="116"/>
        <v>#DIV/0!</v>
      </c>
      <c r="AC213" s="328" t="e">
        <f t="shared" si="117"/>
        <v>#DIV/0!</v>
      </c>
      <c r="AD213" s="328" t="e">
        <f t="shared" si="117"/>
        <v>#DIV/0!</v>
      </c>
      <c r="AE213" s="328" t="e">
        <f t="shared" ref="AE213:AE214" si="151">P213*100/$D213</f>
        <v>#DIV/0!</v>
      </c>
      <c r="AF213" s="328" t="e">
        <f t="shared" ref="AF213:AG214" si="152">Q213*100/$D213</f>
        <v>#DIV/0!</v>
      </c>
      <c r="AG213" s="329" t="e">
        <f t="shared" si="152"/>
        <v>#DIV/0!</v>
      </c>
      <c r="AH213" s="766">
        <v>1</v>
      </c>
      <c r="AI213" s="767">
        <v>1</v>
      </c>
      <c r="AJ213" s="767">
        <v>1</v>
      </c>
      <c r="AK213" s="767">
        <v>1</v>
      </c>
      <c r="AL213" s="767">
        <v>1</v>
      </c>
      <c r="AM213" s="767">
        <v>1</v>
      </c>
      <c r="AN213" s="767">
        <v>1</v>
      </c>
      <c r="AO213" s="767">
        <v>1</v>
      </c>
      <c r="AP213" s="767">
        <v>1</v>
      </c>
      <c r="AQ213" s="767">
        <v>1</v>
      </c>
      <c r="AR213" s="767">
        <v>1</v>
      </c>
      <c r="AS213" s="767">
        <v>1</v>
      </c>
      <c r="AT213" s="767">
        <v>4</v>
      </c>
      <c r="AU213" s="767">
        <v>6</v>
      </c>
      <c r="AV213" s="769">
        <v>7</v>
      </c>
      <c r="AX213" s="855" t="e">
        <f t="shared" si="144"/>
        <v>#DIV/0!</v>
      </c>
      <c r="AY213" s="855" t="e">
        <f t="shared" si="144"/>
        <v>#DIV/0!</v>
      </c>
      <c r="AZ213" s="855" t="e">
        <f t="shared" si="144"/>
        <v>#DIV/0!</v>
      </c>
      <c r="BA213" s="855" t="e">
        <f t="shared" si="144"/>
        <v>#DIV/0!</v>
      </c>
      <c r="BB213" s="855" t="e">
        <f t="shared" si="144"/>
        <v>#DIV/0!</v>
      </c>
      <c r="BC213" s="855" t="e">
        <f t="shared" si="144"/>
        <v>#DIV/0!</v>
      </c>
      <c r="BD213" s="855" t="e">
        <f t="shared" si="143"/>
        <v>#DIV/0!</v>
      </c>
      <c r="BE213" s="855" t="e">
        <f t="shared" si="143"/>
        <v>#DIV/0!</v>
      </c>
      <c r="BF213" s="855" t="e">
        <f t="shared" si="115"/>
        <v>#DIV/0!</v>
      </c>
      <c r="BG213" s="855" t="e">
        <f t="shared" si="115"/>
        <v>#DIV/0!</v>
      </c>
      <c r="BH213" s="855" t="e">
        <f t="shared" si="115"/>
        <v>#DIV/0!</v>
      </c>
      <c r="BI213" s="855" t="e">
        <f t="shared" si="115"/>
        <v>#DIV/0!</v>
      </c>
      <c r="BJ213" s="855" t="e">
        <f t="shared" si="115"/>
        <v>#DIV/0!</v>
      </c>
      <c r="BK213" s="855" t="e">
        <f t="shared" si="115"/>
        <v>#DIV/0!</v>
      </c>
    </row>
    <row r="214" spans="2:63" ht="15" x14ac:dyDescent="0.25">
      <c r="B214" s="918"/>
      <c r="C214" s="1" t="s">
        <v>6</v>
      </c>
      <c r="D214" s="849">
        <v>0</v>
      </c>
      <c r="E214" s="849">
        <v>0</v>
      </c>
      <c r="F214" s="848">
        <v>11</v>
      </c>
      <c r="G214" s="848">
        <v>10</v>
      </c>
      <c r="H214" s="848">
        <v>11</v>
      </c>
      <c r="I214" s="848">
        <v>3</v>
      </c>
      <c r="J214" s="848">
        <v>0</v>
      </c>
      <c r="K214" s="848">
        <v>0</v>
      </c>
      <c r="L214" s="848">
        <v>0</v>
      </c>
      <c r="M214" s="848">
        <v>0</v>
      </c>
      <c r="N214" s="848">
        <v>0</v>
      </c>
      <c r="O214" s="848">
        <v>0</v>
      </c>
      <c r="P214" s="848">
        <v>0</v>
      </c>
      <c r="Q214" s="848">
        <v>0</v>
      </c>
      <c r="R214" s="851">
        <v>0</v>
      </c>
      <c r="S214" s="143">
        <f>100</f>
        <v>100</v>
      </c>
      <c r="T214" s="328" t="e">
        <f t="shared" si="126"/>
        <v>#DIV/0!</v>
      </c>
      <c r="U214" s="328" t="e">
        <f t="shared" si="126"/>
        <v>#DIV/0!</v>
      </c>
      <c r="V214" s="328" t="e">
        <f t="shared" si="126"/>
        <v>#DIV/0!</v>
      </c>
      <c r="W214" s="328" t="e">
        <f t="shared" si="126"/>
        <v>#DIV/0!</v>
      </c>
      <c r="X214" s="328" t="e">
        <f t="shared" si="126"/>
        <v>#DIV/0!</v>
      </c>
      <c r="Y214" s="328" t="e">
        <f t="shared" si="116"/>
        <v>#DIV/0!</v>
      </c>
      <c r="Z214" s="328" t="e">
        <f t="shared" si="116"/>
        <v>#DIV/0!</v>
      </c>
      <c r="AA214" s="328" t="e">
        <f t="shared" si="116"/>
        <v>#DIV/0!</v>
      </c>
      <c r="AB214" s="328" t="e">
        <f t="shared" si="116"/>
        <v>#DIV/0!</v>
      </c>
      <c r="AC214" s="328" t="e">
        <f t="shared" si="117"/>
        <v>#DIV/0!</v>
      </c>
      <c r="AD214" s="328" t="e">
        <f t="shared" si="117"/>
        <v>#DIV/0!</v>
      </c>
      <c r="AE214" s="328" t="e">
        <f t="shared" si="151"/>
        <v>#DIV/0!</v>
      </c>
      <c r="AF214" s="328" t="e">
        <f t="shared" si="152"/>
        <v>#DIV/0!</v>
      </c>
      <c r="AG214" s="329" t="e">
        <f t="shared" si="152"/>
        <v>#DIV/0!</v>
      </c>
      <c r="AH214" s="766">
        <v>1</v>
      </c>
      <c r="AI214" s="767">
        <v>1</v>
      </c>
      <c r="AJ214" s="767">
        <v>4</v>
      </c>
      <c r="AK214" s="767">
        <v>4</v>
      </c>
      <c r="AL214" s="767">
        <v>4</v>
      </c>
      <c r="AM214" s="767">
        <v>4</v>
      </c>
      <c r="AN214" s="767">
        <v>4</v>
      </c>
      <c r="AO214" s="767">
        <v>4</v>
      </c>
      <c r="AP214" s="767">
        <v>4</v>
      </c>
      <c r="AQ214" s="767">
        <v>4</v>
      </c>
      <c r="AR214" s="767">
        <v>4</v>
      </c>
      <c r="AS214" s="767">
        <v>4</v>
      </c>
      <c r="AT214" s="767">
        <v>4</v>
      </c>
      <c r="AU214" s="767">
        <v>6</v>
      </c>
      <c r="AV214" s="769">
        <v>7</v>
      </c>
      <c r="AX214" s="855" t="e">
        <f t="shared" si="144"/>
        <v>#DIV/0!</v>
      </c>
      <c r="AY214" s="855" t="e">
        <f t="shared" si="144"/>
        <v>#DIV/0!</v>
      </c>
      <c r="AZ214" s="855">
        <f t="shared" si="144"/>
        <v>-9.0909090909090935</v>
      </c>
      <c r="BA214" s="855">
        <f t="shared" si="144"/>
        <v>10.000000000000009</v>
      </c>
      <c r="BB214" s="855">
        <f t="shared" si="144"/>
        <v>-72.727272727272734</v>
      </c>
      <c r="BC214" s="855">
        <f t="shared" si="144"/>
        <v>-100</v>
      </c>
      <c r="BD214" s="855" t="e">
        <f t="shared" si="143"/>
        <v>#DIV/0!</v>
      </c>
      <c r="BE214" s="855" t="e">
        <f t="shared" si="143"/>
        <v>#DIV/0!</v>
      </c>
      <c r="BF214" s="855" t="e">
        <f t="shared" si="115"/>
        <v>#DIV/0!</v>
      </c>
      <c r="BG214" s="855" t="e">
        <f t="shared" si="115"/>
        <v>#DIV/0!</v>
      </c>
      <c r="BH214" s="855" t="e">
        <f t="shared" si="115"/>
        <v>#DIV/0!</v>
      </c>
      <c r="BI214" s="855" t="e">
        <f t="shared" si="115"/>
        <v>#DIV/0!</v>
      </c>
      <c r="BJ214" s="855" t="e">
        <f t="shared" si="115"/>
        <v>#DIV/0!</v>
      </c>
      <c r="BK214" s="855" t="e">
        <f t="shared" si="115"/>
        <v>#DIV/0!</v>
      </c>
    </row>
    <row r="215" spans="2:63" ht="15" x14ac:dyDescent="0.25">
      <c r="B215" s="919"/>
      <c r="C215" s="8" t="s">
        <v>7</v>
      </c>
      <c r="D215" s="850">
        <v>0</v>
      </c>
      <c r="E215" s="850">
        <v>0</v>
      </c>
      <c r="F215" s="850">
        <v>11</v>
      </c>
      <c r="G215" s="850">
        <v>10</v>
      </c>
      <c r="H215" s="850">
        <v>11</v>
      </c>
      <c r="I215" s="850">
        <v>3</v>
      </c>
      <c r="J215" s="850">
        <v>0</v>
      </c>
      <c r="K215" s="850">
        <v>0</v>
      </c>
      <c r="L215" s="850">
        <v>0</v>
      </c>
      <c r="M215" s="850">
        <v>0</v>
      </c>
      <c r="N215" s="850">
        <v>0</v>
      </c>
      <c r="O215" s="850">
        <v>0</v>
      </c>
      <c r="P215" s="850">
        <v>0</v>
      </c>
      <c r="Q215" s="850">
        <v>0</v>
      </c>
      <c r="R215" s="852">
        <v>0</v>
      </c>
      <c r="S215" s="143">
        <f>100</f>
        <v>100</v>
      </c>
      <c r="T215" s="328" t="e">
        <f t="shared" si="126"/>
        <v>#DIV/0!</v>
      </c>
      <c r="U215" s="328" t="e">
        <f t="shared" si="126"/>
        <v>#DIV/0!</v>
      </c>
      <c r="V215" s="328" t="e">
        <f t="shared" si="126"/>
        <v>#DIV/0!</v>
      </c>
      <c r="W215" s="328" t="e">
        <f t="shared" si="126"/>
        <v>#DIV/0!</v>
      </c>
      <c r="X215" s="328" t="e">
        <f t="shared" si="126"/>
        <v>#DIV/0!</v>
      </c>
      <c r="Y215" s="328" t="e">
        <f t="shared" si="116"/>
        <v>#DIV/0!</v>
      </c>
      <c r="Z215" s="328" t="e">
        <f t="shared" si="116"/>
        <v>#DIV/0!</v>
      </c>
      <c r="AA215" s="328" t="e">
        <f t="shared" si="116"/>
        <v>#DIV/0!</v>
      </c>
      <c r="AB215" s="328" t="e">
        <f t="shared" si="116"/>
        <v>#DIV/0!</v>
      </c>
      <c r="AC215" s="328" t="e">
        <f t="shared" si="117"/>
        <v>#DIV/0!</v>
      </c>
      <c r="AD215" s="328" t="e">
        <f t="shared" si="117"/>
        <v>#DIV/0!</v>
      </c>
      <c r="AE215" s="328" t="e">
        <f t="shared" ref="AE215:AE216" si="153">P215*100/$D215</f>
        <v>#DIV/0!</v>
      </c>
      <c r="AF215" s="328" t="e">
        <f t="shared" ref="AF215:AG216" si="154">Q215*100/$D215</f>
        <v>#DIV/0!</v>
      </c>
      <c r="AG215" s="329" t="e">
        <f t="shared" si="154"/>
        <v>#DIV/0!</v>
      </c>
      <c r="AH215" s="770"/>
      <c r="AI215" s="771"/>
      <c r="AJ215" s="771"/>
      <c r="AK215" s="771"/>
      <c r="AL215" s="771"/>
      <c r="AM215" s="771"/>
      <c r="AN215" s="771"/>
      <c r="AO215" s="771"/>
      <c r="AP215" s="771"/>
      <c r="AQ215" s="771"/>
      <c r="AR215" s="771"/>
      <c r="AS215" s="771"/>
      <c r="AT215" s="771"/>
      <c r="AU215" s="771"/>
      <c r="AV215" s="772"/>
      <c r="AX215" s="855" t="e">
        <f t="shared" si="144"/>
        <v>#DIV/0!</v>
      </c>
      <c r="AY215" s="855" t="e">
        <f t="shared" si="144"/>
        <v>#DIV/0!</v>
      </c>
      <c r="AZ215" s="855">
        <f t="shared" si="144"/>
        <v>-9.0909090909090935</v>
      </c>
      <c r="BA215" s="855">
        <f t="shared" si="144"/>
        <v>10.000000000000009</v>
      </c>
      <c r="BB215" s="855">
        <f t="shared" si="144"/>
        <v>-72.727272727272734</v>
      </c>
      <c r="BC215" s="855">
        <f t="shared" si="144"/>
        <v>-100</v>
      </c>
      <c r="BD215" s="855" t="e">
        <f t="shared" si="143"/>
        <v>#DIV/0!</v>
      </c>
      <c r="BE215" s="855" t="e">
        <f t="shared" si="143"/>
        <v>#DIV/0!</v>
      </c>
      <c r="BF215" s="855" t="e">
        <f t="shared" si="115"/>
        <v>#DIV/0!</v>
      </c>
      <c r="BG215" s="855" t="e">
        <f t="shared" si="115"/>
        <v>#DIV/0!</v>
      </c>
      <c r="BH215" s="855" t="e">
        <f t="shared" si="115"/>
        <v>#DIV/0!</v>
      </c>
      <c r="BI215" s="855" t="e">
        <f t="shared" si="115"/>
        <v>#DIV/0!</v>
      </c>
      <c r="BJ215" s="855" t="e">
        <f t="shared" si="115"/>
        <v>#DIV/0!</v>
      </c>
      <c r="BK215" s="855" t="e">
        <f t="shared" si="115"/>
        <v>#DIV/0!</v>
      </c>
    </row>
    <row r="216" spans="2:63" ht="15" customHeight="1" x14ac:dyDescent="0.25">
      <c r="B216" s="918" t="s">
        <v>51</v>
      </c>
      <c r="C216" s="1" t="s">
        <v>2</v>
      </c>
      <c r="D216" s="849">
        <v>1862</v>
      </c>
      <c r="E216" s="849">
        <v>1964</v>
      </c>
      <c r="F216" s="849">
        <v>1977</v>
      </c>
      <c r="G216" s="849">
        <v>1838</v>
      </c>
      <c r="H216" s="849">
        <v>1646</v>
      </c>
      <c r="I216" s="848">
        <v>1596</v>
      </c>
      <c r="J216" s="848">
        <v>1544</v>
      </c>
      <c r="K216" s="849">
        <v>1831</v>
      </c>
      <c r="L216" s="848">
        <v>1779</v>
      </c>
      <c r="M216" s="849">
        <v>1234</v>
      </c>
      <c r="N216" s="849">
        <v>1409</v>
      </c>
      <c r="O216" s="849">
        <v>1519</v>
      </c>
      <c r="P216" s="848">
        <v>1794</v>
      </c>
      <c r="Q216" s="848">
        <v>1957</v>
      </c>
      <c r="R216" s="851">
        <v>2134.8099219620958</v>
      </c>
      <c r="S216" s="143">
        <f>100</f>
        <v>100</v>
      </c>
      <c r="T216" s="328">
        <f t="shared" si="126"/>
        <v>105.4779806659506</v>
      </c>
      <c r="U216" s="328">
        <f t="shared" si="126"/>
        <v>106.17615467239527</v>
      </c>
      <c r="V216" s="328">
        <f t="shared" si="126"/>
        <v>98.711063372717504</v>
      </c>
      <c r="W216" s="328">
        <f t="shared" si="126"/>
        <v>88.399570354457566</v>
      </c>
      <c r="X216" s="328">
        <f t="shared" si="126"/>
        <v>85.714285714285708</v>
      </c>
      <c r="Y216" s="328">
        <f t="shared" si="116"/>
        <v>82.921589688506984</v>
      </c>
      <c r="Z216" s="328">
        <f t="shared" si="116"/>
        <v>98.335123523093444</v>
      </c>
      <c r="AA216" s="328">
        <f t="shared" si="116"/>
        <v>95.542427497314719</v>
      </c>
      <c r="AB216" s="328">
        <f t="shared" si="116"/>
        <v>66.272824919441462</v>
      </c>
      <c r="AC216" s="328">
        <f t="shared" si="117"/>
        <v>75.671321160042964</v>
      </c>
      <c r="AD216" s="328">
        <f t="shared" si="117"/>
        <v>81.578947368421055</v>
      </c>
      <c r="AE216" s="328">
        <f t="shared" si="153"/>
        <v>96.348012889366274</v>
      </c>
      <c r="AF216" s="328">
        <f t="shared" si="154"/>
        <v>105.10204081632654</v>
      </c>
      <c r="AG216" s="329">
        <f t="shared" si="154"/>
        <v>114.65144586262599</v>
      </c>
      <c r="AH216" s="766">
        <v>1</v>
      </c>
      <c r="AI216" s="767">
        <v>1</v>
      </c>
      <c r="AJ216" s="767">
        <v>1</v>
      </c>
      <c r="AK216" s="767">
        <v>1</v>
      </c>
      <c r="AL216" s="767">
        <v>1</v>
      </c>
      <c r="AM216" s="767">
        <v>4</v>
      </c>
      <c r="AN216" s="767">
        <v>4</v>
      </c>
      <c r="AO216" s="767">
        <v>1</v>
      </c>
      <c r="AP216" s="767">
        <v>4</v>
      </c>
      <c r="AQ216" s="767">
        <v>1</v>
      </c>
      <c r="AR216" s="767">
        <v>1</v>
      </c>
      <c r="AS216" s="767">
        <v>1</v>
      </c>
      <c r="AT216" s="767">
        <v>4</v>
      </c>
      <c r="AU216" s="767">
        <v>6</v>
      </c>
      <c r="AV216" s="769">
        <v>7</v>
      </c>
      <c r="AX216" s="855">
        <f t="shared" si="144"/>
        <v>5.4779806659505992</v>
      </c>
      <c r="AY216" s="855">
        <f t="shared" si="144"/>
        <v>0.66191446028514012</v>
      </c>
      <c r="AZ216" s="855">
        <f t="shared" si="144"/>
        <v>-7.0308548305513359</v>
      </c>
      <c r="BA216" s="855">
        <f t="shared" si="144"/>
        <v>-10.446137105549514</v>
      </c>
      <c r="BB216" s="855">
        <f t="shared" si="144"/>
        <v>-3.0376670716889431</v>
      </c>
      <c r="BC216" s="855">
        <f t="shared" si="144"/>
        <v>-3.2581453634085267</v>
      </c>
      <c r="BD216" s="855">
        <f t="shared" si="143"/>
        <v>18.588082901554404</v>
      </c>
      <c r="BE216" s="855">
        <f t="shared" si="143"/>
        <v>-2.8399781540142</v>
      </c>
      <c r="BF216" s="855">
        <f t="shared" si="115"/>
        <v>-30.63518830803822</v>
      </c>
      <c r="BG216" s="855">
        <f t="shared" si="115"/>
        <v>14.181523500810368</v>
      </c>
      <c r="BH216" s="855">
        <f t="shared" si="115"/>
        <v>7.8069552874378889</v>
      </c>
      <c r="BI216" s="855">
        <f t="shared" si="115"/>
        <v>18.104015799868336</v>
      </c>
      <c r="BJ216" s="855">
        <f t="shared" si="115"/>
        <v>9.0858416945373435</v>
      </c>
      <c r="BK216" s="855">
        <f t="shared" si="115"/>
        <v>9.0858416945373435</v>
      </c>
    </row>
    <row r="217" spans="2:63" ht="15" x14ac:dyDescent="0.25">
      <c r="B217" s="918"/>
      <c r="C217" s="1" t="s">
        <v>3</v>
      </c>
      <c r="D217" s="848">
        <v>674</v>
      </c>
      <c r="E217" s="848">
        <v>753</v>
      </c>
      <c r="F217" s="848">
        <v>798</v>
      </c>
      <c r="G217" s="848">
        <v>825</v>
      </c>
      <c r="H217" s="848">
        <v>574</v>
      </c>
      <c r="I217" s="848">
        <v>915</v>
      </c>
      <c r="J217" s="848">
        <v>537</v>
      </c>
      <c r="K217" s="848">
        <v>328</v>
      </c>
      <c r="L217" s="848">
        <v>372</v>
      </c>
      <c r="M217" s="848">
        <v>370</v>
      </c>
      <c r="N217" s="848">
        <v>440</v>
      </c>
      <c r="O217" s="848">
        <v>594</v>
      </c>
      <c r="P217" s="848">
        <v>653</v>
      </c>
      <c r="Q217" s="848">
        <v>686</v>
      </c>
      <c r="R217" s="851">
        <v>720.6676875957121</v>
      </c>
      <c r="S217" s="143">
        <f>100</f>
        <v>100</v>
      </c>
      <c r="T217" s="328">
        <f t="shared" si="126"/>
        <v>111.72106824925817</v>
      </c>
      <c r="U217" s="328">
        <f t="shared" si="126"/>
        <v>118.39762611275964</v>
      </c>
      <c r="V217" s="328">
        <f t="shared" si="126"/>
        <v>122.40356083086053</v>
      </c>
      <c r="W217" s="328">
        <f t="shared" si="126"/>
        <v>85.163204747774486</v>
      </c>
      <c r="X217" s="328">
        <f t="shared" si="126"/>
        <v>135.7566765578635</v>
      </c>
      <c r="Y217" s="328">
        <f t="shared" si="116"/>
        <v>79.673590504451042</v>
      </c>
      <c r="Z217" s="328">
        <f t="shared" si="116"/>
        <v>48.664688427299701</v>
      </c>
      <c r="AA217" s="328">
        <f t="shared" si="116"/>
        <v>55.192878338278931</v>
      </c>
      <c r="AB217" s="328">
        <f t="shared" si="116"/>
        <v>54.896142433234424</v>
      </c>
      <c r="AC217" s="328">
        <f t="shared" si="117"/>
        <v>65.281899109792292</v>
      </c>
      <c r="AD217" s="328">
        <f t="shared" si="117"/>
        <v>88.130563798219583</v>
      </c>
      <c r="AE217" s="328">
        <f t="shared" ref="AE217:AE218" si="155">P217*100/$D217</f>
        <v>96.884272997032639</v>
      </c>
      <c r="AF217" s="328">
        <f t="shared" ref="AF217:AG218" si="156">Q217*100/$D217</f>
        <v>101.78041543026706</v>
      </c>
      <c r="AG217" s="329">
        <f t="shared" si="156"/>
        <v>106.92398925752404</v>
      </c>
      <c r="AH217" s="766">
        <v>4</v>
      </c>
      <c r="AI217" s="767">
        <v>4</v>
      </c>
      <c r="AJ217" s="767">
        <v>4</v>
      </c>
      <c r="AK217" s="767">
        <v>4</v>
      </c>
      <c r="AL217" s="767">
        <v>4</v>
      </c>
      <c r="AM217" s="767">
        <v>4</v>
      </c>
      <c r="AN217" s="767">
        <v>4</v>
      </c>
      <c r="AO217" s="767">
        <v>4</v>
      </c>
      <c r="AP217" s="767">
        <v>4</v>
      </c>
      <c r="AQ217" s="767">
        <v>4</v>
      </c>
      <c r="AR217" s="767">
        <v>4</v>
      </c>
      <c r="AS217" s="767">
        <v>4</v>
      </c>
      <c r="AT217" s="767">
        <v>4</v>
      </c>
      <c r="AU217" s="767">
        <v>6</v>
      </c>
      <c r="AV217" s="769">
        <v>7</v>
      </c>
      <c r="AX217" s="855">
        <f t="shared" si="144"/>
        <v>11.72106824925816</v>
      </c>
      <c r="AY217" s="855">
        <f t="shared" si="144"/>
        <v>5.9760956175298752</v>
      </c>
      <c r="AZ217" s="855">
        <f t="shared" si="144"/>
        <v>3.3834586466165328</v>
      </c>
      <c r="BA217" s="855">
        <f t="shared" si="144"/>
        <v>-30.424242424242422</v>
      </c>
      <c r="BB217" s="855">
        <f t="shared" si="144"/>
        <v>59.407665505226468</v>
      </c>
      <c r="BC217" s="855">
        <f t="shared" si="144"/>
        <v>-41.311475409836063</v>
      </c>
      <c r="BD217" s="855">
        <f t="shared" si="143"/>
        <v>-38.919925512104278</v>
      </c>
      <c r="BE217" s="855">
        <f t="shared" si="143"/>
        <v>13.414634146341452</v>
      </c>
      <c r="BF217" s="855">
        <f t="shared" si="115"/>
        <v>-0.53763440860215006</v>
      </c>
      <c r="BG217" s="855">
        <f t="shared" si="115"/>
        <v>18.918918918918926</v>
      </c>
      <c r="BH217" s="855">
        <f t="shared" si="115"/>
        <v>35.000000000000007</v>
      </c>
      <c r="BI217" s="855">
        <f t="shared" si="115"/>
        <v>9.9326599326599272</v>
      </c>
      <c r="BJ217" s="855">
        <f t="shared" si="115"/>
        <v>5.0535987748851374</v>
      </c>
      <c r="BK217" s="855">
        <f t="shared" si="115"/>
        <v>5.0535987748851374</v>
      </c>
    </row>
    <row r="218" spans="2:63" ht="15" x14ac:dyDescent="0.25">
      <c r="B218" s="918"/>
      <c r="C218" s="1" t="s">
        <v>4</v>
      </c>
      <c r="D218" s="849">
        <v>1416</v>
      </c>
      <c r="E218" s="849">
        <v>922</v>
      </c>
      <c r="F218" s="848">
        <v>786</v>
      </c>
      <c r="G218" s="848">
        <v>840</v>
      </c>
      <c r="H218" s="848">
        <v>760</v>
      </c>
      <c r="I218" s="848">
        <v>446</v>
      </c>
      <c r="J218" s="848">
        <v>603</v>
      </c>
      <c r="K218" s="849">
        <v>1156</v>
      </c>
      <c r="L218" s="849">
        <v>841</v>
      </c>
      <c r="M218" s="849">
        <v>1094</v>
      </c>
      <c r="N218" s="848">
        <v>1087</v>
      </c>
      <c r="O218" s="849">
        <v>1228</v>
      </c>
      <c r="P218" s="848">
        <v>1275</v>
      </c>
      <c r="Q218" s="848">
        <v>1237</v>
      </c>
      <c r="R218" s="851">
        <v>1200.1325490196079</v>
      </c>
      <c r="S218" s="143">
        <f>100</f>
        <v>100</v>
      </c>
      <c r="T218" s="328">
        <f t="shared" si="126"/>
        <v>65.112994350282491</v>
      </c>
      <c r="U218" s="328">
        <f t="shared" si="126"/>
        <v>55.508474576271183</v>
      </c>
      <c r="V218" s="328">
        <f t="shared" si="126"/>
        <v>59.322033898305087</v>
      </c>
      <c r="W218" s="328">
        <f t="shared" si="126"/>
        <v>53.672316384180789</v>
      </c>
      <c r="X218" s="328">
        <f t="shared" si="126"/>
        <v>31.497175141242938</v>
      </c>
      <c r="Y218" s="328">
        <f t="shared" si="116"/>
        <v>42.584745762711862</v>
      </c>
      <c r="Z218" s="328">
        <f t="shared" si="116"/>
        <v>81.638418079096041</v>
      </c>
      <c r="AA218" s="328">
        <f t="shared" si="116"/>
        <v>59.39265536723164</v>
      </c>
      <c r="AB218" s="328">
        <f t="shared" si="116"/>
        <v>77.259887005649716</v>
      </c>
      <c r="AC218" s="328">
        <f t="shared" si="117"/>
        <v>76.765536723163848</v>
      </c>
      <c r="AD218" s="328">
        <f t="shared" si="117"/>
        <v>86.723163841807903</v>
      </c>
      <c r="AE218" s="328">
        <f t="shared" si="155"/>
        <v>90.042372881355931</v>
      </c>
      <c r="AF218" s="328">
        <f t="shared" si="156"/>
        <v>87.358757062146893</v>
      </c>
      <c r="AG218" s="329">
        <f t="shared" si="156"/>
        <v>84.755123518333903</v>
      </c>
      <c r="AH218" s="766">
        <v>1</v>
      </c>
      <c r="AI218" s="767">
        <v>1</v>
      </c>
      <c r="AJ218" s="767">
        <v>4</v>
      </c>
      <c r="AK218" s="767">
        <v>4</v>
      </c>
      <c r="AL218" s="767">
        <v>4</v>
      </c>
      <c r="AM218" s="767">
        <v>4</v>
      </c>
      <c r="AN218" s="767">
        <v>4</v>
      </c>
      <c r="AO218" s="767">
        <v>1</v>
      </c>
      <c r="AP218" s="767">
        <v>1</v>
      </c>
      <c r="AQ218" s="767">
        <v>1</v>
      </c>
      <c r="AR218" s="767">
        <v>4</v>
      </c>
      <c r="AS218" s="767">
        <v>1</v>
      </c>
      <c r="AT218" s="767">
        <v>4</v>
      </c>
      <c r="AU218" s="767">
        <v>6</v>
      </c>
      <c r="AV218" s="769">
        <v>7</v>
      </c>
      <c r="AX218" s="855">
        <f t="shared" si="144"/>
        <v>-34.887005649717516</v>
      </c>
      <c r="AY218" s="855">
        <f t="shared" si="144"/>
        <v>-14.750542299349245</v>
      </c>
      <c r="AZ218" s="855">
        <f t="shared" si="144"/>
        <v>6.8702290076335881</v>
      </c>
      <c r="BA218" s="855">
        <f t="shared" si="144"/>
        <v>-9.5238095238095237</v>
      </c>
      <c r="BB218" s="855">
        <f t="shared" si="144"/>
        <v>-41.315789473684205</v>
      </c>
      <c r="BC218" s="855">
        <f t="shared" si="144"/>
        <v>35.201793721973097</v>
      </c>
      <c r="BD218" s="855">
        <f t="shared" si="143"/>
        <v>91.708126036484245</v>
      </c>
      <c r="BE218" s="855">
        <f t="shared" si="143"/>
        <v>-27.249134948096888</v>
      </c>
      <c r="BF218" s="855">
        <f t="shared" si="115"/>
        <v>30.0832342449465</v>
      </c>
      <c r="BG218" s="855">
        <f t="shared" si="115"/>
        <v>-0.63985374771480252</v>
      </c>
      <c r="BH218" s="855">
        <f t="shared" si="115"/>
        <v>12.971481140754371</v>
      </c>
      <c r="BI218" s="855">
        <f t="shared" si="115"/>
        <v>3.8273615635179059</v>
      </c>
      <c r="BJ218" s="855">
        <f t="shared" si="115"/>
        <v>-2.9803921568627434</v>
      </c>
      <c r="BK218" s="855">
        <f t="shared" si="115"/>
        <v>-2.9803921568627323</v>
      </c>
    </row>
    <row r="219" spans="2:63" ht="15" x14ac:dyDescent="0.25">
      <c r="B219" s="918"/>
      <c r="C219" s="1" t="s">
        <v>5</v>
      </c>
      <c r="D219" s="848">
        <v>718</v>
      </c>
      <c r="E219" s="848">
        <v>769</v>
      </c>
      <c r="F219" s="848">
        <v>754</v>
      </c>
      <c r="G219" s="848">
        <v>724</v>
      </c>
      <c r="H219" s="848">
        <v>802</v>
      </c>
      <c r="I219" s="848">
        <v>755</v>
      </c>
      <c r="J219" s="848">
        <v>734</v>
      </c>
      <c r="K219" s="848">
        <v>458</v>
      </c>
      <c r="L219" s="848">
        <v>724</v>
      </c>
      <c r="M219" s="848">
        <v>791</v>
      </c>
      <c r="N219" s="848">
        <v>737</v>
      </c>
      <c r="O219" s="848">
        <v>1282</v>
      </c>
      <c r="P219" s="848">
        <v>1163</v>
      </c>
      <c r="Q219" s="848">
        <v>982</v>
      </c>
      <c r="R219" s="851">
        <v>829.16938950988822</v>
      </c>
      <c r="S219" s="143">
        <f>100</f>
        <v>100</v>
      </c>
      <c r="T219" s="328">
        <f t="shared" si="126"/>
        <v>107.10306406685237</v>
      </c>
      <c r="U219" s="328">
        <f t="shared" si="126"/>
        <v>105.01392757660167</v>
      </c>
      <c r="V219" s="328">
        <f t="shared" si="126"/>
        <v>100.83565459610028</v>
      </c>
      <c r="W219" s="328">
        <f t="shared" si="126"/>
        <v>111.6991643454039</v>
      </c>
      <c r="X219" s="328">
        <f t="shared" si="126"/>
        <v>105.15320334261838</v>
      </c>
      <c r="Y219" s="328">
        <f t="shared" si="116"/>
        <v>102.2284122562674</v>
      </c>
      <c r="Z219" s="328">
        <f t="shared" si="116"/>
        <v>63.788300835654596</v>
      </c>
      <c r="AA219" s="328">
        <f t="shared" si="116"/>
        <v>100.83565459610028</v>
      </c>
      <c r="AB219" s="328">
        <f t="shared" si="116"/>
        <v>110.16713091922006</v>
      </c>
      <c r="AC219" s="328">
        <f t="shared" si="117"/>
        <v>102.64623955431755</v>
      </c>
      <c r="AD219" s="328">
        <f t="shared" si="117"/>
        <v>178.55153203342618</v>
      </c>
      <c r="AE219" s="328">
        <f t="shared" ref="AE219:AE220" si="157">P219*100/$D219</f>
        <v>161.97771587743733</v>
      </c>
      <c r="AF219" s="328">
        <f t="shared" ref="AF219:AG220" si="158">Q219*100/$D219</f>
        <v>136.76880222841226</v>
      </c>
      <c r="AG219" s="329">
        <f t="shared" si="158"/>
        <v>115.48320188160004</v>
      </c>
      <c r="AH219" s="766">
        <v>4</v>
      </c>
      <c r="AI219" s="767">
        <v>4</v>
      </c>
      <c r="AJ219" s="767">
        <v>4</v>
      </c>
      <c r="AK219" s="767">
        <v>4</v>
      </c>
      <c r="AL219" s="767">
        <v>4</v>
      </c>
      <c r="AM219" s="767">
        <v>4</v>
      </c>
      <c r="AN219" s="767">
        <v>4</v>
      </c>
      <c r="AO219" s="767">
        <v>4</v>
      </c>
      <c r="AP219" s="767">
        <v>4</v>
      </c>
      <c r="AQ219" s="767">
        <v>4</v>
      </c>
      <c r="AR219" s="767">
        <v>4</v>
      </c>
      <c r="AS219" s="767">
        <v>4</v>
      </c>
      <c r="AT219" s="767">
        <v>4</v>
      </c>
      <c r="AU219" s="767">
        <v>6</v>
      </c>
      <c r="AV219" s="769">
        <v>7</v>
      </c>
      <c r="AX219" s="855">
        <f t="shared" si="144"/>
        <v>7.1030640668523715</v>
      </c>
      <c r="AY219" s="855">
        <f t="shared" si="144"/>
        <v>-1.950585175552666</v>
      </c>
      <c r="AZ219" s="855">
        <f t="shared" si="144"/>
        <v>-3.9787798408488118</v>
      </c>
      <c r="BA219" s="855">
        <f t="shared" si="144"/>
        <v>10.773480662983426</v>
      </c>
      <c r="BB219" s="855">
        <f t="shared" si="144"/>
        <v>-5.8603491271820403</v>
      </c>
      <c r="BC219" s="855">
        <f t="shared" si="144"/>
        <v>-2.7814569536423805</v>
      </c>
      <c r="BD219" s="855">
        <f t="shared" si="143"/>
        <v>-37.602179836512263</v>
      </c>
      <c r="BE219" s="855">
        <f t="shared" si="143"/>
        <v>58.078602620087324</v>
      </c>
      <c r="BF219" s="855">
        <f t="shared" si="115"/>
        <v>9.254143646408842</v>
      </c>
      <c r="BG219" s="855">
        <f t="shared" si="115"/>
        <v>-6.8268015170670049</v>
      </c>
      <c r="BH219" s="855">
        <f t="shared" si="115"/>
        <v>73.948439620081416</v>
      </c>
      <c r="BI219" s="855">
        <f t="shared" si="115"/>
        <v>-9.2823712948517993</v>
      </c>
      <c r="BJ219" s="855">
        <f t="shared" si="115"/>
        <v>-15.563198624247631</v>
      </c>
      <c r="BK219" s="855">
        <f t="shared" si="115"/>
        <v>-15.563198624247631</v>
      </c>
    </row>
    <row r="220" spans="2:63" ht="15" x14ac:dyDescent="0.25">
      <c r="B220" s="918"/>
      <c r="C220" s="1" t="s">
        <v>6</v>
      </c>
      <c r="D220" s="848">
        <v>4670</v>
      </c>
      <c r="E220" s="849">
        <v>4408</v>
      </c>
      <c r="F220" s="849">
        <v>4315</v>
      </c>
      <c r="G220" s="849">
        <v>4227</v>
      </c>
      <c r="H220" s="849">
        <v>3782</v>
      </c>
      <c r="I220" s="849">
        <v>3712</v>
      </c>
      <c r="J220" s="849">
        <v>3418</v>
      </c>
      <c r="K220" s="849">
        <v>3773</v>
      </c>
      <c r="L220" s="849">
        <v>3716</v>
      </c>
      <c r="M220" s="849">
        <v>3489</v>
      </c>
      <c r="N220" s="849">
        <v>3673</v>
      </c>
      <c r="O220" s="849">
        <v>4623</v>
      </c>
      <c r="P220" s="848">
        <v>4885</v>
      </c>
      <c r="Q220" s="848">
        <v>4862</v>
      </c>
      <c r="R220" s="851">
        <v>4839.1082906857728</v>
      </c>
      <c r="S220" s="143">
        <f>100</f>
        <v>100</v>
      </c>
      <c r="T220" s="328">
        <f t="shared" si="126"/>
        <v>94.389721627408989</v>
      </c>
      <c r="U220" s="328">
        <f t="shared" si="126"/>
        <v>92.398286937901503</v>
      </c>
      <c r="V220" s="328">
        <f t="shared" si="126"/>
        <v>90.513918629550318</v>
      </c>
      <c r="W220" s="328">
        <f t="shared" si="126"/>
        <v>80.985010706638121</v>
      </c>
      <c r="X220" s="328">
        <f t="shared" si="126"/>
        <v>79.486081370449682</v>
      </c>
      <c r="Y220" s="328">
        <f t="shared" si="116"/>
        <v>73.190578158458237</v>
      </c>
      <c r="Z220" s="328">
        <f t="shared" si="116"/>
        <v>80.792291220556748</v>
      </c>
      <c r="AA220" s="328">
        <f t="shared" si="116"/>
        <v>79.571734475374726</v>
      </c>
      <c r="AB220" s="328">
        <f t="shared" si="116"/>
        <v>74.710920770877948</v>
      </c>
      <c r="AC220" s="328">
        <f t="shared" si="117"/>
        <v>78.650963597430405</v>
      </c>
      <c r="AD220" s="328">
        <f t="shared" si="117"/>
        <v>98.993576017130621</v>
      </c>
      <c r="AE220" s="328">
        <f t="shared" si="157"/>
        <v>104.60385438972163</v>
      </c>
      <c r="AF220" s="328">
        <f t="shared" si="158"/>
        <v>104.11134903640257</v>
      </c>
      <c r="AG220" s="329">
        <f t="shared" si="158"/>
        <v>103.62116254145124</v>
      </c>
      <c r="AH220" s="766">
        <v>4</v>
      </c>
      <c r="AI220" s="767">
        <v>1</v>
      </c>
      <c r="AJ220" s="767">
        <v>1</v>
      </c>
      <c r="AK220" s="767">
        <v>1</v>
      </c>
      <c r="AL220" s="767">
        <v>1</v>
      </c>
      <c r="AM220" s="767">
        <v>1</v>
      </c>
      <c r="AN220" s="767">
        <v>1</v>
      </c>
      <c r="AO220" s="767">
        <v>1</v>
      </c>
      <c r="AP220" s="767">
        <v>1</v>
      </c>
      <c r="AQ220" s="767">
        <v>1</v>
      </c>
      <c r="AR220" s="767">
        <v>1</v>
      </c>
      <c r="AS220" s="767">
        <v>1</v>
      </c>
      <c r="AT220" s="767">
        <v>4</v>
      </c>
      <c r="AU220" s="767">
        <v>6</v>
      </c>
      <c r="AV220" s="769">
        <v>7</v>
      </c>
      <c r="AX220" s="855">
        <f t="shared" si="144"/>
        <v>-5.6102783725910044</v>
      </c>
      <c r="AY220" s="855">
        <f t="shared" si="144"/>
        <v>-2.1098003629764106</v>
      </c>
      <c r="AZ220" s="855">
        <f t="shared" si="144"/>
        <v>-2.0393974507531887</v>
      </c>
      <c r="BA220" s="855">
        <f t="shared" si="144"/>
        <v>-10.527560917908685</v>
      </c>
      <c r="BB220" s="855">
        <f t="shared" si="144"/>
        <v>-1.8508725542041193</v>
      </c>
      <c r="BC220" s="855">
        <f t="shared" si="144"/>
        <v>-7.9202586206896575</v>
      </c>
      <c r="BD220" s="855">
        <f t="shared" si="143"/>
        <v>10.386190754827386</v>
      </c>
      <c r="BE220" s="855">
        <f t="shared" si="143"/>
        <v>-1.5107341637953908</v>
      </c>
      <c r="BF220" s="855">
        <f t="shared" si="115"/>
        <v>-6.108719052744882</v>
      </c>
      <c r="BG220" s="855">
        <f t="shared" si="115"/>
        <v>5.2737173975351048</v>
      </c>
      <c r="BH220" s="855">
        <f t="shared" si="115"/>
        <v>25.864416008712233</v>
      </c>
      <c r="BI220" s="855">
        <f t="shared" si="115"/>
        <v>5.6673155959333865</v>
      </c>
      <c r="BJ220" s="855">
        <f t="shared" si="115"/>
        <v>-0.47082906857727203</v>
      </c>
      <c r="BK220" s="855">
        <f t="shared" si="115"/>
        <v>-0.47082906857727203</v>
      </c>
    </row>
    <row r="221" spans="2:63" ht="15" x14ac:dyDescent="0.25">
      <c r="B221" s="919"/>
      <c r="C221" s="8" t="s">
        <v>7</v>
      </c>
      <c r="D221" s="850">
        <v>3952</v>
      </c>
      <c r="E221" s="850">
        <v>3639</v>
      </c>
      <c r="F221" s="850">
        <v>3561</v>
      </c>
      <c r="G221" s="850">
        <v>3503</v>
      </c>
      <c r="H221" s="850">
        <v>2980</v>
      </c>
      <c r="I221" s="850">
        <v>2957</v>
      </c>
      <c r="J221" s="850">
        <v>2684</v>
      </c>
      <c r="K221" s="850">
        <v>3315</v>
      </c>
      <c r="L221" s="850">
        <v>2992</v>
      </c>
      <c r="M221" s="850">
        <v>2698</v>
      </c>
      <c r="N221" s="850">
        <v>2936</v>
      </c>
      <c r="O221" s="850">
        <v>3341</v>
      </c>
      <c r="P221" s="850">
        <v>3722</v>
      </c>
      <c r="Q221" s="850">
        <v>3880</v>
      </c>
      <c r="R221" s="852">
        <v>4044.7071466953253</v>
      </c>
      <c r="S221" s="143">
        <f>100</f>
        <v>100</v>
      </c>
      <c r="T221" s="328">
        <f t="shared" si="126"/>
        <v>92.079959514170042</v>
      </c>
      <c r="U221" s="328">
        <f t="shared" si="126"/>
        <v>90.106275303643727</v>
      </c>
      <c r="V221" s="328">
        <f t="shared" si="126"/>
        <v>88.638663967611336</v>
      </c>
      <c r="W221" s="328">
        <f t="shared" si="126"/>
        <v>75.404858299595148</v>
      </c>
      <c r="X221" s="328">
        <f t="shared" si="126"/>
        <v>74.822874493927131</v>
      </c>
      <c r="Y221" s="328">
        <f t="shared" si="116"/>
        <v>67.914979757085021</v>
      </c>
      <c r="Z221" s="328">
        <f t="shared" si="116"/>
        <v>83.881578947368425</v>
      </c>
      <c r="AA221" s="328">
        <f t="shared" si="116"/>
        <v>75.708502024291505</v>
      </c>
      <c r="AB221" s="328">
        <f t="shared" si="116"/>
        <v>68.269230769230774</v>
      </c>
      <c r="AC221" s="328">
        <f t="shared" si="117"/>
        <v>74.291497975708495</v>
      </c>
      <c r="AD221" s="328">
        <f t="shared" si="117"/>
        <v>84.53947368421052</v>
      </c>
      <c r="AE221" s="328">
        <f t="shared" ref="AE221:AE222" si="159">P221*100/$D221</f>
        <v>94.180161943319831</v>
      </c>
      <c r="AF221" s="328">
        <f t="shared" ref="AF221:AG222" si="160">Q221*100/$D221</f>
        <v>98.178137651821856</v>
      </c>
      <c r="AG221" s="329">
        <f t="shared" si="160"/>
        <v>102.34582861071168</v>
      </c>
      <c r="AH221" s="770"/>
      <c r="AI221" s="771"/>
      <c r="AJ221" s="771"/>
      <c r="AK221" s="771"/>
      <c r="AL221" s="771"/>
      <c r="AM221" s="771"/>
      <c r="AN221" s="771"/>
      <c r="AO221" s="771"/>
      <c r="AP221" s="771"/>
      <c r="AQ221" s="771"/>
      <c r="AR221" s="771"/>
      <c r="AS221" s="771"/>
      <c r="AT221" s="771"/>
      <c r="AU221" s="771"/>
      <c r="AV221" s="772"/>
      <c r="AX221" s="855">
        <f t="shared" si="144"/>
        <v>-7.9200404858299596</v>
      </c>
      <c r="AY221" s="855">
        <f t="shared" si="144"/>
        <v>-2.1434460016488077</v>
      </c>
      <c r="AZ221" s="855">
        <f t="shared" si="144"/>
        <v>-1.6287559674248775</v>
      </c>
      <c r="BA221" s="855">
        <f t="shared" si="144"/>
        <v>-14.930059948615471</v>
      </c>
      <c r="BB221" s="855">
        <f t="shared" si="144"/>
        <v>-0.77181208053691552</v>
      </c>
      <c r="BC221" s="855">
        <f t="shared" si="144"/>
        <v>-9.2323300642543131</v>
      </c>
      <c r="BD221" s="855">
        <f t="shared" si="143"/>
        <v>23.509687034277206</v>
      </c>
      <c r="BE221" s="855">
        <f t="shared" si="143"/>
        <v>-9.7435897435897427</v>
      </c>
      <c r="BF221" s="855">
        <f t="shared" si="115"/>
        <v>-9.8262032085561497</v>
      </c>
      <c r="BG221" s="855">
        <f t="shared" si="115"/>
        <v>8.8213491475166883</v>
      </c>
      <c r="BH221" s="855">
        <f t="shared" si="115"/>
        <v>13.794277929155307</v>
      </c>
      <c r="BI221" s="855">
        <f t="shared" si="115"/>
        <v>11.403771325950318</v>
      </c>
      <c r="BJ221" s="855">
        <f t="shared" si="115"/>
        <v>4.2450295540032323</v>
      </c>
      <c r="BK221" s="855">
        <f t="shared" si="115"/>
        <v>4.2450295540032323</v>
      </c>
    </row>
    <row r="222" spans="2:63" ht="15" customHeight="1" x14ac:dyDescent="0.25">
      <c r="B222" s="918" t="s">
        <v>52</v>
      </c>
      <c r="C222" s="1" t="s">
        <v>2</v>
      </c>
      <c r="D222" s="849">
        <v>49</v>
      </c>
      <c r="E222" s="849">
        <v>48</v>
      </c>
      <c r="F222" s="849">
        <v>87</v>
      </c>
      <c r="G222" s="849">
        <v>62</v>
      </c>
      <c r="H222" s="849">
        <v>203</v>
      </c>
      <c r="I222" s="848">
        <v>222</v>
      </c>
      <c r="J222" s="848">
        <v>203</v>
      </c>
      <c r="K222" s="849">
        <v>182</v>
      </c>
      <c r="L222" s="849">
        <v>205</v>
      </c>
      <c r="M222" s="849">
        <v>172</v>
      </c>
      <c r="N222" s="849">
        <v>180</v>
      </c>
      <c r="O222" s="849">
        <v>140</v>
      </c>
      <c r="P222" s="848">
        <v>165</v>
      </c>
      <c r="Q222" s="848">
        <v>180</v>
      </c>
      <c r="R222" s="851">
        <v>196.36363636363635</v>
      </c>
      <c r="S222" s="143">
        <f>100</f>
        <v>100</v>
      </c>
      <c r="T222" s="328">
        <f t="shared" si="126"/>
        <v>97.959183673469383</v>
      </c>
      <c r="U222" s="328">
        <f t="shared" si="126"/>
        <v>177.55102040816325</v>
      </c>
      <c r="V222" s="328">
        <f t="shared" si="126"/>
        <v>126.53061224489795</v>
      </c>
      <c r="W222" s="328">
        <f t="shared" si="126"/>
        <v>414.28571428571428</v>
      </c>
      <c r="X222" s="328">
        <f t="shared" si="126"/>
        <v>453.0612244897959</v>
      </c>
      <c r="Y222" s="328">
        <f t="shared" si="116"/>
        <v>414.28571428571428</v>
      </c>
      <c r="Z222" s="328">
        <f t="shared" si="116"/>
        <v>371.42857142857144</v>
      </c>
      <c r="AA222" s="328">
        <f t="shared" si="116"/>
        <v>418.36734693877548</v>
      </c>
      <c r="AB222" s="328">
        <f t="shared" si="116"/>
        <v>351.0204081632653</v>
      </c>
      <c r="AC222" s="328">
        <f t="shared" si="117"/>
        <v>367.34693877551018</v>
      </c>
      <c r="AD222" s="328">
        <f t="shared" si="117"/>
        <v>285.71428571428572</v>
      </c>
      <c r="AE222" s="328">
        <f t="shared" si="159"/>
        <v>336.73469387755102</v>
      </c>
      <c r="AF222" s="328">
        <f t="shared" si="160"/>
        <v>367.34693877551018</v>
      </c>
      <c r="AG222" s="329">
        <f t="shared" si="160"/>
        <v>400.7421150278293</v>
      </c>
      <c r="AH222" s="766">
        <v>1</v>
      </c>
      <c r="AI222" s="767">
        <v>1</v>
      </c>
      <c r="AJ222" s="767">
        <v>1</v>
      </c>
      <c r="AK222" s="767">
        <v>1</v>
      </c>
      <c r="AL222" s="767">
        <v>1</v>
      </c>
      <c r="AM222" s="767">
        <v>4</v>
      </c>
      <c r="AN222" s="767">
        <v>4</v>
      </c>
      <c r="AO222" s="767">
        <v>1</v>
      </c>
      <c r="AP222" s="767">
        <v>1</v>
      </c>
      <c r="AQ222" s="767">
        <v>1</v>
      </c>
      <c r="AR222" s="767">
        <v>1</v>
      </c>
      <c r="AS222" s="767">
        <v>1</v>
      </c>
      <c r="AT222" s="767">
        <v>4</v>
      </c>
      <c r="AU222" s="767">
        <v>6</v>
      </c>
      <c r="AV222" s="769">
        <v>7</v>
      </c>
      <c r="AX222" s="855">
        <f t="shared" si="144"/>
        <v>-2.0408163265306145</v>
      </c>
      <c r="AY222" s="855">
        <f t="shared" si="144"/>
        <v>81.25</v>
      </c>
      <c r="AZ222" s="855">
        <f t="shared" si="144"/>
        <v>-28.735632183908045</v>
      </c>
      <c r="BA222" s="855">
        <f t="shared" si="144"/>
        <v>227.41935483870969</v>
      </c>
      <c r="BB222" s="855">
        <f t="shared" si="144"/>
        <v>9.3596059113300498</v>
      </c>
      <c r="BC222" s="855">
        <f t="shared" si="144"/>
        <v>-8.5585585585585591</v>
      </c>
      <c r="BD222" s="855">
        <f t="shared" si="143"/>
        <v>-10.344827586206895</v>
      </c>
      <c r="BE222" s="855">
        <f t="shared" si="143"/>
        <v>12.637362637362637</v>
      </c>
      <c r="BF222" s="855">
        <f t="shared" si="115"/>
        <v>-16.09756097560976</v>
      </c>
      <c r="BG222" s="855">
        <f t="shared" si="115"/>
        <v>4.6511627906976827</v>
      </c>
      <c r="BH222" s="855">
        <f t="shared" si="115"/>
        <v>-22.222222222222221</v>
      </c>
      <c r="BI222" s="855">
        <f t="shared" si="115"/>
        <v>17.857142857142861</v>
      </c>
      <c r="BJ222" s="855">
        <f t="shared" si="115"/>
        <v>9.0909090909090828</v>
      </c>
      <c r="BK222" s="855">
        <f t="shared" si="115"/>
        <v>9.0909090909090828</v>
      </c>
    </row>
    <row r="223" spans="2:63" ht="15" x14ac:dyDescent="0.25">
      <c r="B223" s="918"/>
      <c r="C223" s="1" t="s">
        <v>3</v>
      </c>
      <c r="D223" s="848">
        <v>307</v>
      </c>
      <c r="E223" s="849">
        <v>330</v>
      </c>
      <c r="F223" s="848">
        <v>284</v>
      </c>
      <c r="G223" s="848">
        <v>311</v>
      </c>
      <c r="H223" s="848">
        <v>309</v>
      </c>
      <c r="I223" s="848">
        <v>256</v>
      </c>
      <c r="J223" s="848">
        <v>274</v>
      </c>
      <c r="K223" s="848">
        <v>300</v>
      </c>
      <c r="L223" s="849">
        <v>325</v>
      </c>
      <c r="M223" s="848">
        <v>366</v>
      </c>
      <c r="N223" s="848">
        <v>389</v>
      </c>
      <c r="O223" s="849">
        <v>311</v>
      </c>
      <c r="P223" s="848">
        <v>398</v>
      </c>
      <c r="Q223" s="848">
        <v>418</v>
      </c>
      <c r="R223" s="851">
        <v>439.00502512562815</v>
      </c>
      <c r="S223" s="143">
        <f>100</f>
        <v>100</v>
      </c>
      <c r="T223" s="328">
        <f t="shared" si="126"/>
        <v>107.49185667752442</v>
      </c>
      <c r="U223" s="328">
        <f t="shared" si="126"/>
        <v>92.508143322475576</v>
      </c>
      <c r="V223" s="328">
        <f t="shared" si="126"/>
        <v>101.3029315960912</v>
      </c>
      <c r="W223" s="328">
        <f t="shared" si="126"/>
        <v>100.65146579804561</v>
      </c>
      <c r="X223" s="328">
        <f t="shared" si="126"/>
        <v>83.387622149837128</v>
      </c>
      <c r="Y223" s="328">
        <f t="shared" si="116"/>
        <v>89.250814332247558</v>
      </c>
      <c r="Z223" s="328">
        <f t="shared" si="116"/>
        <v>97.719869706840385</v>
      </c>
      <c r="AA223" s="328">
        <f t="shared" si="116"/>
        <v>105.86319218241043</v>
      </c>
      <c r="AB223" s="328">
        <f t="shared" si="116"/>
        <v>119.21824104234528</v>
      </c>
      <c r="AC223" s="328">
        <f t="shared" si="117"/>
        <v>126.71009771986971</v>
      </c>
      <c r="AD223" s="328">
        <f t="shared" si="117"/>
        <v>101.3029315960912</v>
      </c>
      <c r="AE223" s="328">
        <f t="shared" ref="AE223:AE224" si="161">P223*100/$D223</f>
        <v>129.64169381107493</v>
      </c>
      <c r="AF223" s="328">
        <f t="shared" ref="AF223:AG224" si="162">Q223*100/$D223</f>
        <v>136.15635179153094</v>
      </c>
      <c r="AG223" s="329">
        <f t="shared" si="162"/>
        <v>142.9983795197486</v>
      </c>
      <c r="AH223" s="766">
        <v>4</v>
      </c>
      <c r="AI223" s="767">
        <v>1</v>
      </c>
      <c r="AJ223" s="767">
        <v>4</v>
      </c>
      <c r="AK223" s="767">
        <v>4</v>
      </c>
      <c r="AL223" s="767">
        <v>4</v>
      </c>
      <c r="AM223" s="767">
        <v>4</v>
      </c>
      <c r="AN223" s="767">
        <v>4</v>
      </c>
      <c r="AO223" s="767">
        <v>4</v>
      </c>
      <c r="AP223" s="767">
        <v>1</v>
      </c>
      <c r="AQ223" s="767">
        <v>4</v>
      </c>
      <c r="AR223" s="767">
        <v>4</v>
      </c>
      <c r="AS223" s="767">
        <v>1</v>
      </c>
      <c r="AT223" s="767">
        <v>4</v>
      </c>
      <c r="AU223" s="767">
        <v>6</v>
      </c>
      <c r="AV223" s="769">
        <v>7</v>
      </c>
      <c r="AX223" s="855">
        <f t="shared" si="144"/>
        <v>7.4918566775244333</v>
      </c>
      <c r="AY223" s="855">
        <f t="shared" si="144"/>
        <v>-13.939393939393941</v>
      </c>
      <c r="AZ223" s="855">
        <f t="shared" si="144"/>
        <v>9.5070422535211243</v>
      </c>
      <c r="BA223" s="855">
        <f t="shared" si="144"/>
        <v>-0.64308681672026191</v>
      </c>
      <c r="BB223" s="855">
        <f t="shared" si="144"/>
        <v>-17.152103559870547</v>
      </c>
      <c r="BC223" s="855">
        <f t="shared" si="144"/>
        <v>7.03125</v>
      </c>
      <c r="BD223" s="855">
        <f t="shared" si="143"/>
        <v>9.4890510948905096</v>
      </c>
      <c r="BE223" s="855">
        <f t="shared" si="143"/>
        <v>8.333333333333325</v>
      </c>
      <c r="BF223" s="855">
        <f t="shared" si="115"/>
        <v>12.615384615384606</v>
      </c>
      <c r="BG223" s="855">
        <f t="shared" si="115"/>
        <v>6.2841530054644767</v>
      </c>
      <c r="BH223" s="855">
        <f t="shared" si="115"/>
        <v>-20.051413881748068</v>
      </c>
      <c r="BI223" s="855">
        <f t="shared" si="115"/>
        <v>27.974276527331199</v>
      </c>
      <c r="BJ223" s="855">
        <f t="shared" si="115"/>
        <v>5.0251256281407031</v>
      </c>
      <c r="BK223" s="855">
        <f t="shared" si="115"/>
        <v>5.0251256281407031</v>
      </c>
    </row>
    <row r="224" spans="2:63" ht="15" x14ac:dyDescent="0.25">
      <c r="B224" s="918"/>
      <c r="C224" s="1" t="s">
        <v>4</v>
      </c>
      <c r="D224" s="848">
        <v>155</v>
      </c>
      <c r="E224" s="849">
        <v>324</v>
      </c>
      <c r="F224" s="848">
        <v>326</v>
      </c>
      <c r="G224" s="848">
        <v>412</v>
      </c>
      <c r="H224" s="848">
        <v>425</v>
      </c>
      <c r="I224" s="848">
        <v>347</v>
      </c>
      <c r="J224" s="848">
        <v>388</v>
      </c>
      <c r="K224" s="848">
        <v>399</v>
      </c>
      <c r="L224" s="849">
        <v>351</v>
      </c>
      <c r="M224" s="848">
        <v>432</v>
      </c>
      <c r="N224" s="848">
        <v>384</v>
      </c>
      <c r="O224" s="849">
        <v>606</v>
      </c>
      <c r="P224" s="848">
        <v>629</v>
      </c>
      <c r="Q224" s="848">
        <v>610</v>
      </c>
      <c r="R224" s="851">
        <v>591.57392686804451</v>
      </c>
      <c r="S224" s="143">
        <f>100</f>
        <v>100</v>
      </c>
      <c r="T224" s="328">
        <f t="shared" si="126"/>
        <v>209.03225806451613</v>
      </c>
      <c r="U224" s="328">
        <f t="shared" si="126"/>
        <v>210.32258064516128</v>
      </c>
      <c r="V224" s="328">
        <f t="shared" si="126"/>
        <v>265.80645161290323</v>
      </c>
      <c r="W224" s="328">
        <f t="shared" si="126"/>
        <v>274.19354838709677</v>
      </c>
      <c r="X224" s="328">
        <f t="shared" si="126"/>
        <v>223.87096774193549</v>
      </c>
      <c r="Y224" s="328">
        <f t="shared" si="116"/>
        <v>250.32258064516128</v>
      </c>
      <c r="Z224" s="328">
        <f t="shared" si="116"/>
        <v>257.41935483870969</v>
      </c>
      <c r="AA224" s="328">
        <f t="shared" si="116"/>
        <v>226.45161290322579</v>
      </c>
      <c r="AB224" s="328">
        <f t="shared" si="116"/>
        <v>278.70967741935482</v>
      </c>
      <c r="AC224" s="328">
        <f t="shared" si="117"/>
        <v>247.74193548387098</v>
      </c>
      <c r="AD224" s="328">
        <f t="shared" si="117"/>
        <v>390.96774193548384</v>
      </c>
      <c r="AE224" s="328">
        <f t="shared" si="161"/>
        <v>405.80645161290323</v>
      </c>
      <c r="AF224" s="328">
        <f t="shared" si="162"/>
        <v>393.54838709677421</v>
      </c>
      <c r="AG224" s="329">
        <f t="shared" si="162"/>
        <v>381.66059797938357</v>
      </c>
      <c r="AH224" s="766">
        <v>4</v>
      </c>
      <c r="AI224" s="767">
        <v>1</v>
      </c>
      <c r="AJ224" s="767">
        <v>4</v>
      </c>
      <c r="AK224" s="767">
        <v>4</v>
      </c>
      <c r="AL224" s="767">
        <v>4</v>
      </c>
      <c r="AM224" s="767">
        <v>4</v>
      </c>
      <c r="AN224" s="767">
        <v>4</v>
      </c>
      <c r="AO224" s="767">
        <v>4</v>
      </c>
      <c r="AP224" s="767">
        <v>1</v>
      </c>
      <c r="AQ224" s="767">
        <v>4</v>
      </c>
      <c r="AR224" s="767">
        <v>4</v>
      </c>
      <c r="AS224" s="767">
        <v>1</v>
      </c>
      <c r="AT224" s="767">
        <v>4</v>
      </c>
      <c r="AU224" s="767">
        <v>6</v>
      </c>
      <c r="AV224" s="769">
        <v>7</v>
      </c>
      <c r="AX224" s="855">
        <f t="shared" si="144"/>
        <v>109.03225806451613</v>
      </c>
      <c r="AY224" s="855">
        <f t="shared" si="144"/>
        <v>0.61728395061728669</v>
      </c>
      <c r="AZ224" s="855">
        <f t="shared" si="144"/>
        <v>26.380368098159511</v>
      </c>
      <c r="BA224" s="855">
        <f t="shared" si="144"/>
        <v>3.1553398058252524</v>
      </c>
      <c r="BB224" s="855">
        <f t="shared" si="144"/>
        <v>-18.352941176470583</v>
      </c>
      <c r="BC224" s="855">
        <f t="shared" si="144"/>
        <v>11.815561959654186</v>
      </c>
      <c r="BD224" s="855">
        <f t="shared" si="143"/>
        <v>2.8350515463917425</v>
      </c>
      <c r="BE224" s="855">
        <f t="shared" si="143"/>
        <v>-12.030075187969924</v>
      </c>
      <c r="BF224" s="855">
        <f t="shared" si="115"/>
        <v>23.076923076923084</v>
      </c>
      <c r="BG224" s="855">
        <f t="shared" si="115"/>
        <v>-11.111111111111116</v>
      </c>
      <c r="BH224" s="855">
        <f t="shared" si="115"/>
        <v>57.8125</v>
      </c>
      <c r="BI224" s="855">
        <f t="shared" si="115"/>
        <v>3.7953795379537913</v>
      </c>
      <c r="BJ224" s="855">
        <f t="shared" si="115"/>
        <v>-3.0206677265500748</v>
      </c>
      <c r="BK224" s="855">
        <f t="shared" si="115"/>
        <v>-3.0206677265500859</v>
      </c>
    </row>
    <row r="225" spans="2:63" ht="15" x14ac:dyDescent="0.25">
      <c r="B225" s="918"/>
      <c r="C225" s="1" t="s">
        <v>5</v>
      </c>
      <c r="D225" s="849">
        <v>0</v>
      </c>
      <c r="E225" s="849">
        <v>0</v>
      </c>
      <c r="F225" s="849">
        <v>0</v>
      </c>
      <c r="G225" s="849">
        <v>0</v>
      </c>
      <c r="H225" s="849">
        <v>0</v>
      </c>
      <c r="I225" s="849">
        <v>0</v>
      </c>
      <c r="J225" s="849">
        <v>0</v>
      </c>
      <c r="K225" s="849">
        <v>0</v>
      </c>
      <c r="L225" s="849">
        <v>0</v>
      </c>
      <c r="M225" s="849">
        <v>0</v>
      </c>
      <c r="N225" s="849">
        <v>0</v>
      </c>
      <c r="O225" s="849">
        <v>0</v>
      </c>
      <c r="P225" s="848">
        <v>0</v>
      </c>
      <c r="Q225" s="848">
        <v>0</v>
      </c>
      <c r="R225" s="851">
        <v>0</v>
      </c>
      <c r="S225" s="143">
        <f>100</f>
        <v>100</v>
      </c>
      <c r="T225" s="328" t="e">
        <f t="shared" si="126"/>
        <v>#DIV/0!</v>
      </c>
      <c r="U225" s="328" t="e">
        <f t="shared" si="126"/>
        <v>#DIV/0!</v>
      </c>
      <c r="V225" s="328" t="e">
        <f t="shared" si="126"/>
        <v>#DIV/0!</v>
      </c>
      <c r="W225" s="328" t="e">
        <f t="shared" si="126"/>
        <v>#DIV/0!</v>
      </c>
      <c r="X225" s="328" t="e">
        <f t="shared" si="126"/>
        <v>#DIV/0!</v>
      </c>
      <c r="Y225" s="328" t="e">
        <f t="shared" si="116"/>
        <v>#DIV/0!</v>
      </c>
      <c r="Z225" s="328" t="e">
        <f t="shared" si="116"/>
        <v>#DIV/0!</v>
      </c>
      <c r="AA225" s="328" t="e">
        <f t="shared" si="116"/>
        <v>#DIV/0!</v>
      </c>
      <c r="AB225" s="328" t="e">
        <f t="shared" si="116"/>
        <v>#DIV/0!</v>
      </c>
      <c r="AC225" s="328" t="e">
        <f t="shared" si="117"/>
        <v>#DIV/0!</v>
      </c>
      <c r="AD225" s="328" t="e">
        <f t="shared" si="117"/>
        <v>#DIV/0!</v>
      </c>
      <c r="AE225" s="328" t="e">
        <f t="shared" ref="AE225:AE226" si="163">P225*100/$D225</f>
        <v>#DIV/0!</v>
      </c>
      <c r="AF225" s="328" t="e">
        <f t="shared" ref="AF225:AG226" si="164">Q225*100/$D225</f>
        <v>#DIV/0!</v>
      </c>
      <c r="AG225" s="329" t="e">
        <f t="shared" si="164"/>
        <v>#DIV/0!</v>
      </c>
      <c r="AH225" s="766">
        <v>1</v>
      </c>
      <c r="AI225" s="767">
        <v>1</v>
      </c>
      <c r="AJ225" s="767">
        <v>1</v>
      </c>
      <c r="AK225" s="767">
        <v>1</v>
      </c>
      <c r="AL225" s="767">
        <v>1</v>
      </c>
      <c r="AM225" s="767">
        <v>1</v>
      </c>
      <c r="AN225" s="767">
        <v>1</v>
      </c>
      <c r="AO225" s="767">
        <v>1</v>
      </c>
      <c r="AP225" s="767">
        <v>1</v>
      </c>
      <c r="AQ225" s="767">
        <v>1</v>
      </c>
      <c r="AR225" s="767">
        <v>1</v>
      </c>
      <c r="AS225" s="767">
        <v>1</v>
      </c>
      <c r="AT225" s="767">
        <v>4</v>
      </c>
      <c r="AU225" s="767">
        <v>6</v>
      </c>
      <c r="AV225" s="769">
        <v>7</v>
      </c>
      <c r="AX225" s="855" t="e">
        <f t="shared" si="144"/>
        <v>#DIV/0!</v>
      </c>
      <c r="AY225" s="855" t="e">
        <f t="shared" si="144"/>
        <v>#DIV/0!</v>
      </c>
      <c r="AZ225" s="855" t="e">
        <f t="shared" si="144"/>
        <v>#DIV/0!</v>
      </c>
      <c r="BA225" s="855" t="e">
        <f t="shared" si="144"/>
        <v>#DIV/0!</v>
      </c>
      <c r="BB225" s="855" t="e">
        <f t="shared" si="144"/>
        <v>#DIV/0!</v>
      </c>
      <c r="BC225" s="855" t="e">
        <f t="shared" si="144"/>
        <v>#DIV/0!</v>
      </c>
      <c r="BD225" s="855" t="e">
        <f t="shared" si="143"/>
        <v>#DIV/0!</v>
      </c>
      <c r="BE225" s="855" t="e">
        <f t="shared" si="143"/>
        <v>#DIV/0!</v>
      </c>
      <c r="BF225" s="855" t="e">
        <f t="shared" si="115"/>
        <v>#DIV/0!</v>
      </c>
      <c r="BG225" s="855" t="e">
        <f t="shared" si="115"/>
        <v>#DIV/0!</v>
      </c>
      <c r="BH225" s="855" t="e">
        <f t="shared" si="115"/>
        <v>#DIV/0!</v>
      </c>
      <c r="BI225" s="855" t="e">
        <f t="shared" si="115"/>
        <v>#DIV/0!</v>
      </c>
      <c r="BJ225" s="855" t="e">
        <f t="shared" si="115"/>
        <v>#DIV/0!</v>
      </c>
      <c r="BK225" s="855" t="e">
        <f t="shared" si="115"/>
        <v>#DIV/0!</v>
      </c>
    </row>
    <row r="226" spans="2:63" ht="15" x14ac:dyDescent="0.25">
      <c r="B226" s="918"/>
      <c r="C226" s="1" t="s">
        <v>6</v>
      </c>
      <c r="D226" s="848">
        <v>511</v>
      </c>
      <c r="E226" s="849">
        <v>702</v>
      </c>
      <c r="F226" s="849">
        <v>697</v>
      </c>
      <c r="G226" s="849">
        <v>785</v>
      </c>
      <c r="H226" s="849">
        <v>937</v>
      </c>
      <c r="I226" s="849">
        <v>825</v>
      </c>
      <c r="J226" s="849">
        <v>865</v>
      </c>
      <c r="K226" s="849">
        <v>881</v>
      </c>
      <c r="L226" s="849">
        <v>881</v>
      </c>
      <c r="M226" s="849">
        <v>970</v>
      </c>
      <c r="N226" s="849">
        <v>953</v>
      </c>
      <c r="O226" s="849">
        <v>1057</v>
      </c>
      <c r="P226" s="848">
        <v>1192</v>
      </c>
      <c r="Q226" s="848">
        <v>1208</v>
      </c>
      <c r="R226" s="851">
        <v>1224.2147651006712</v>
      </c>
      <c r="S226" s="143">
        <f>100</f>
        <v>100</v>
      </c>
      <c r="T226" s="328">
        <f t="shared" si="126"/>
        <v>137.37769080234833</v>
      </c>
      <c r="U226" s="328">
        <f t="shared" si="126"/>
        <v>136.39921722113502</v>
      </c>
      <c r="V226" s="328">
        <f t="shared" si="126"/>
        <v>153.62035225048925</v>
      </c>
      <c r="W226" s="328">
        <f t="shared" si="126"/>
        <v>183.36594911937377</v>
      </c>
      <c r="X226" s="328">
        <f t="shared" si="126"/>
        <v>161.44814090019568</v>
      </c>
      <c r="Y226" s="328">
        <f t="shared" si="116"/>
        <v>169.27592954990214</v>
      </c>
      <c r="Z226" s="328">
        <f t="shared" si="116"/>
        <v>172.40704500978472</v>
      </c>
      <c r="AA226" s="328">
        <f t="shared" si="116"/>
        <v>172.40704500978472</v>
      </c>
      <c r="AB226" s="328">
        <f t="shared" si="116"/>
        <v>189.82387475538161</v>
      </c>
      <c r="AC226" s="328">
        <f t="shared" si="117"/>
        <v>186.49706457925635</v>
      </c>
      <c r="AD226" s="328">
        <f t="shared" si="117"/>
        <v>206.84931506849315</v>
      </c>
      <c r="AE226" s="328">
        <f t="shared" si="163"/>
        <v>233.26810176125244</v>
      </c>
      <c r="AF226" s="328">
        <f t="shared" si="164"/>
        <v>236.39921722113502</v>
      </c>
      <c r="AG226" s="329">
        <f t="shared" si="164"/>
        <v>239.5723610764523</v>
      </c>
      <c r="AH226" s="766">
        <v>4</v>
      </c>
      <c r="AI226" s="767">
        <v>1</v>
      </c>
      <c r="AJ226" s="767">
        <v>1</v>
      </c>
      <c r="AK226" s="767">
        <v>1</v>
      </c>
      <c r="AL226" s="767">
        <v>1</v>
      </c>
      <c r="AM226" s="767">
        <v>1</v>
      </c>
      <c r="AN226" s="767">
        <v>1</v>
      </c>
      <c r="AO226" s="767">
        <v>1</v>
      </c>
      <c r="AP226" s="767">
        <v>1</v>
      </c>
      <c r="AQ226" s="767">
        <v>1</v>
      </c>
      <c r="AR226" s="767">
        <v>1</v>
      </c>
      <c r="AS226" s="767">
        <v>1</v>
      </c>
      <c r="AT226" s="767">
        <v>4</v>
      </c>
      <c r="AU226" s="767">
        <v>6</v>
      </c>
      <c r="AV226" s="769">
        <v>7</v>
      </c>
      <c r="AX226" s="855">
        <f t="shared" si="144"/>
        <v>37.37769080234834</v>
      </c>
      <c r="AY226" s="855">
        <f t="shared" si="144"/>
        <v>-0.71225071225071712</v>
      </c>
      <c r="AZ226" s="855">
        <f t="shared" si="144"/>
        <v>12.625538020086079</v>
      </c>
      <c r="BA226" s="855">
        <f t="shared" si="144"/>
        <v>19.36305732484076</v>
      </c>
      <c r="BB226" s="855">
        <f t="shared" si="144"/>
        <v>-11.953041622198501</v>
      </c>
      <c r="BC226" s="855">
        <f t="shared" si="144"/>
        <v>4.8484848484848575</v>
      </c>
      <c r="BD226" s="855">
        <f t="shared" si="143"/>
        <v>1.8497109826589586</v>
      </c>
      <c r="BE226" s="855">
        <f t="shared" si="143"/>
        <v>0</v>
      </c>
      <c r="BF226" s="855">
        <f t="shared" si="115"/>
        <v>10.102156640181615</v>
      </c>
      <c r="BG226" s="855">
        <f t="shared" si="115"/>
        <v>-1.7525773195876337</v>
      </c>
      <c r="BH226" s="855">
        <f t="shared" si="115"/>
        <v>10.912906610703033</v>
      </c>
      <c r="BI226" s="855">
        <f t="shared" si="115"/>
        <v>12.771996215704817</v>
      </c>
      <c r="BJ226" s="855">
        <f t="shared" si="115"/>
        <v>1.3422818791946289</v>
      </c>
      <c r="BK226" s="855">
        <f t="shared" si="115"/>
        <v>1.3422818791946289</v>
      </c>
    </row>
    <row r="227" spans="2:63" ht="15" x14ac:dyDescent="0.25">
      <c r="B227" s="919"/>
      <c r="C227" s="8" t="s">
        <v>7</v>
      </c>
      <c r="D227" s="850">
        <v>511</v>
      </c>
      <c r="E227" s="850">
        <v>702</v>
      </c>
      <c r="F227" s="850">
        <v>697</v>
      </c>
      <c r="G227" s="850">
        <v>785</v>
      </c>
      <c r="H227" s="850">
        <v>937</v>
      </c>
      <c r="I227" s="850">
        <v>825</v>
      </c>
      <c r="J227" s="850">
        <v>865</v>
      </c>
      <c r="K227" s="850">
        <v>881</v>
      </c>
      <c r="L227" s="850">
        <v>881</v>
      </c>
      <c r="M227" s="850">
        <v>970</v>
      </c>
      <c r="N227" s="850">
        <v>953</v>
      </c>
      <c r="O227" s="850">
        <v>1057</v>
      </c>
      <c r="P227" s="850">
        <v>1192</v>
      </c>
      <c r="Q227" s="850">
        <v>1208</v>
      </c>
      <c r="R227" s="852">
        <v>1224.2147651006712</v>
      </c>
      <c r="S227" s="143">
        <f>100</f>
        <v>100</v>
      </c>
      <c r="T227" s="328">
        <f t="shared" si="126"/>
        <v>137.37769080234833</v>
      </c>
      <c r="U227" s="328">
        <f t="shared" si="126"/>
        <v>136.39921722113502</v>
      </c>
      <c r="V227" s="328">
        <f t="shared" si="126"/>
        <v>153.62035225048925</v>
      </c>
      <c r="W227" s="328">
        <f t="shared" si="126"/>
        <v>183.36594911937377</v>
      </c>
      <c r="X227" s="328">
        <f t="shared" si="126"/>
        <v>161.44814090019568</v>
      </c>
      <c r="Y227" s="328">
        <f t="shared" si="116"/>
        <v>169.27592954990214</v>
      </c>
      <c r="Z227" s="328">
        <f t="shared" si="116"/>
        <v>172.40704500978472</v>
      </c>
      <c r="AA227" s="328">
        <f t="shared" si="116"/>
        <v>172.40704500978472</v>
      </c>
      <c r="AB227" s="328">
        <f t="shared" si="116"/>
        <v>189.82387475538161</v>
      </c>
      <c r="AC227" s="328">
        <f t="shared" si="117"/>
        <v>186.49706457925635</v>
      </c>
      <c r="AD227" s="328">
        <f t="shared" si="117"/>
        <v>206.84931506849315</v>
      </c>
      <c r="AE227" s="328">
        <f t="shared" ref="AE227:AE228" si="165">P227*100/$D227</f>
        <v>233.26810176125244</v>
      </c>
      <c r="AF227" s="328">
        <f t="shared" ref="AF227:AG228" si="166">Q227*100/$D227</f>
        <v>236.39921722113502</v>
      </c>
      <c r="AG227" s="329">
        <f t="shared" si="166"/>
        <v>239.5723610764523</v>
      </c>
      <c r="AH227" s="770"/>
      <c r="AI227" s="771"/>
      <c r="AJ227" s="771"/>
      <c r="AK227" s="771"/>
      <c r="AL227" s="771"/>
      <c r="AM227" s="771"/>
      <c r="AN227" s="771"/>
      <c r="AO227" s="771"/>
      <c r="AP227" s="771"/>
      <c r="AQ227" s="771"/>
      <c r="AR227" s="771"/>
      <c r="AS227" s="771"/>
      <c r="AT227" s="771"/>
      <c r="AU227" s="771"/>
      <c r="AV227" s="772"/>
      <c r="AX227" s="855">
        <f t="shared" si="144"/>
        <v>37.37769080234834</v>
      </c>
      <c r="AY227" s="855">
        <f t="shared" si="144"/>
        <v>-0.71225071225071712</v>
      </c>
      <c r="AZ227" s="855">
        <f t="shared" si="144"/>
        <v>12.625538020086079</v>
      </c>
      <c r="BA227" s="855">
        <f t="shared" si="144"/>
        <v>19.36305732484076</v>
      </c>
      <c r="BB227" s="855">
        <f t="shared" si="144"/>
        <v>-11.953041622198501</v>
      </c>
      <c r="BC227" s="855">
        <f t="shared" si="144"/>
        <v>4.8484848484848575</v>
      </c>
      <c r="BD227" s="855">
        <f t="shared" si="143"/>
        <v>1.8497109826589586</v>
      </c>
      <c r="BE227" s="855">
        <f t="shared" si="143"/>
        <v>0</v>
      </c>
      <c r="BF227" s="855">
        <f t="shared" si="115"/>
        <v>10.102156640181615</v>
      </c>
      <c r="BG227" s="855">
        <f t="shared" si="115"/>
        <v>-1.7525773195876337</v>
      </c>
      <c r="BH227" s="855">
        <f t="shared" si="115"/>
        <v>10.912906610703033</v>
      </c>
      <c r="BI227" s="855">
        <f t="shared" si="115"/>
        <v>12.771996215704817</v>
      </c>
      <c r="BJ227" s="855">
        <f t="shared" si="115"/>
        <v>1.3422818791946289</v>
      </c>
      <c r="BK227" s="855">
        <f t="shared" si="115"/>
        <v>1.3422818791946289</v>
      </c>
    </row>
    <row r="228" spans="2:63" ht="15" customHeight="1" x14ac:dyDescent="0.25">
      <c r="B228" s="918" t="s">
        <v>53</v>
      </c>
      <c r="C228" s="1" t="s">
        <v>2</v>
      </c>
      <c r="D228" s="849">
        <v>2817</v>
      </c>
      <c r="E228" s="849">
        <v>3119</v>
      </c>
      <c r="F228" s="849">
        <v>3250</v>
      </c>
      <c r="G228" s="849">
        <v>3472</v>
      </c>
      <c r="H228" s="849">
        <v>3444</v>
      </c>
      <c r="I228" s="849">
        <v>3572</v>
      </c>
      <c r="J228" s="849">
        <v>3479</v>
      </c>
      <c r="K228" s="849">
        <v>3538</v>
      </c>
      <c r="L228" s="848">
        <v>4002</v>
      </c>
      <c r="M228" s="849">
        <v>3629</v>
      </c>
      <c r="N228" s="849">
        <v>4324</v>
      </c>
      <c r="O228" s="849">
        <v>4419</v>
      </c>
      <c r="P228" s="848">
        <v>5220</v>
      </c>
      <c r="Q228" s="848">
        <v>5694</v>
      </c>
      <c r="R228" s="851">
        <v>6211.0413793103444</v>
      </c>
      <c r="S228" s="143">
        <f>100</f>
        <v>100</v>
      </c>
      <c r="T228" s="328">
        <f t="shared" si="126"/>
        <v>110.72062477813276</v>
      </c>
      <c r="U228" s="328">
        <f t="shared" si="126"/>
        <v>115.37096201632943</v>
      </c>
      <c r="V228" s="328">
        <f t="shared" si="126"/>
        <v>123.25168619098332</v>
      </c>
      <c r="W228" s="328">
        <f t="shared" si="126"/>
        <v>122.25772097976571</v>
      </c>
      <c r="X228" s="328">
        <f t="shared" si="126"/>
        <v>126.80156194533191</v>
      </c>
      <c r="Y228" s="328">
        <f t="shared" si="116"/>
        <v>123.50017749378772</v>
      </c>
      <c r="Z228" s="328">
        <f t="shared" si="116"/>
        <v>125.5946041888534</v>
      </c>
      <c r="AA228" s="328">
        <f t="shared" si="116"/>
        <v>142.06602768903088</v>
      </c>
      <c r="AB228" s="328">
        <f t="shared" si="116"/>
        <v>128.82499112531062</v>
      </c>
      <c r="AC228" s="328">
        <f t="shared" si="117"/>
        <v>153.49662761803336</v>
      </c>
      <c r="AD228" s="328">
        <f t="shared" si="117"/>
        <v>156.86900958466452</v>
      </c>
      <c r="AE228" s="328">
        <f t="shared" si="165"/>
        <v>185.30351437699682</v>
      </c>
      <c r="AF228" s="328">
        <f t="shared" si="166"/>
        <v>202.12992545260917</v>
      </c>
      <c r="AG228" s="329">
        <f t="shared" si="166"/>
        <v>220.48425201669664</v>
      </c>
      <c r="AH228" s="766">
        <v>1</v>
      </c>
      <c r="AI228" s="767">
        <v>1</v>
      </c>
      <c r="AJ228" s="767">
        <v>1</v>
      </c>
      <c r="AK228" s="767">
        <v>1</v>
      </c>
      <c r="AL228" s="767">
        <v>1</v>
      </c>
      <c r="AM228" s="767">
        <v>1</v>
      </c>
      <c r="AN228" s="767">
        <v>1</v>
      </c>
      <c r="AO228" s="767">
        <v>1</v>
      </c>
      <c r="AP228" s="767">
        <v>4</v>
      </c>
      <c r="AQ228" s="767">
        <v>1</v>
      </c>
      <c r="AR228" s="767">
        <v>1</v>
      </c>
      <c r="AS228" s="767">
        <v>1</v>
      </c>
      <c r="AT228" s="767">
        <v>4</v>
      </c>
      <c r="AU228" s="767">
        <v>6</v>
      </c>
      <c r="AV228" s="769">
        <v>7</v>
      </c>
      <c r="AX228" s="855">
        <f t="shared" si="144"/>
        <v>10.720624778132759</v>
      </c>
      <c r="AY228" s="855">
        <f t="shared" si="144"/>
        <v>4.200064123116376</v>
      </c>
      <c r="AZ228" s="855">
        <f t="shared" si="144"/>
        <v>6.8307692307692403</v>
      </c>
      <c r="BA228" s="855">
        <f t="shared" si="144"/>
        <v>-0.80645161290322509</v>
      </c>
      <c r="BB228" s="855">
        <f t="shared" si="144"/>
        <v>3.7166085946573668</v>
      </c>
      <c r="BC228" s="855">
        <f t="shared" si="144"/>
        <v>-2.6035834266517344</v>
      </c>
      <c r="BD228" s="855">
        <f t="shared" si="143"/>
        <v>1.6958896234550158</v>
      </c>
      <c r="BE228" s="855">
        <f t="shared" si="143"/>
        <v>13.114754098360649</v>
      </c>
      <c r="BF228" s="855">
        <f t="shared" si="115"/>
        <v>-9.320339830084956</v>
      </c>
      <c r="BG228" s="855">
        <f t="shared" si="115"/>
        <v>19.15128134472306</v>
      </c>
      <c r="BH228" s="855">
        <f t="shared" si="115"/>
        <v>2.1970397779833561</v>
      </c>
      <c r="BI228" s="855">
        <f t="shared" si="115"/>
        <v>18.126272912423637</v>
      </c>
      <c r="BJ228" s="855">
        <f t="shared" si="115"/>
        <v>9.0804597701149348</v>
      </c>
      <c r="BK228" s="855">
        <f t="shared" si="115"/>
        <v>9.0804597701149348</v>
      </c>
    </row>
    <row r="229" spans="2:63" ht="15" x14ac:dyDescent="0.25">
      <c r="B229" s="918"/>
      <c r="C229" s="1" t="s">
        <v>3</v>
      </c>
      <c r="D229" s="848">
        <v>1266</v>
      </c>
      <c r="E229" s="848">
        <v>1419</v>
      </c>
      <c r="F229" s="848">
        <v>1425</v>
      </c>
      <c r="G229" s="849">
        <v>1233</v>
      </c>
      <c r="H229" s="849">
        <v>1180</v>
      </c>
      <c r="I229" s="849">
        <v>1263</v>
      </c>
      <c r="J229" s="849">
        <v>1308</v>
      </c>
      <c r="K229" s="848">
        <v>1564</v>
      </c>
      <c r="L229" s="848">
        <v>1460</v>
      </c>
      <c r="M229" s="848">
        <v>1538</v>
      </c>
      <c r="N229" s="849">
        <v>1507</v>
      </c>
      <c r="O229" s="848">
        <v>2017</v>
      </c>
      <c r="P229" s="848">
        <v>2238</v>
      </c>
      <c r="Q229" s="848">
        <v>2352</v>
      </c>
      <c r="R229" s="851">
        <v>2471.8069705093835</v>
      </c>
      <c r="S229" s="143">
        <f>100</f>
        <v>100</v>
      </c>
      <c r="T229" s="328">
        <f t="shared" si="126"/>
        <v>112.08530805687204</v>
      </c>
      <c r="U229" s="328">
        <f t="shared" si="126"/>
        <v>112.55924170616113</v>
      </c>
      <c r="V229" s="328">
        <f t="shared" si="126"/>
        <v>97.393364928909946</v>
      </c>
      <c r="W229" s="328">
        <f t="shared" si="126"/>
        <v>93.206951026856245</v>
      </c>
      <c r="X229" s="328">
        <f t="shared" si="126"/>
        <v>99.763033175355446</v>
      </c>
      <c r="Y229" s="328">
        <f t="shared" si="116"/>
        <v>103.3175355450237</v>
      </c>
      <c r="Z229" s="328">
        <f t="shared" si="116"/>
        <v>123.53870458135862</v>
      </c>
      <c r="AA229" s="328">
        <f t="shared" si="116"/>
        <v>115.32385466034755</v>
      </c>
      <c r="AB229" s="328">
        <f t="shared" si="116"/>
        <v>121.48499210110585</v>
      </c>
      <c r="AC229" s="328">
        <f t="shared" si="117"/>
        <v>119.03633491311217</v>
      </c>
      <c r="AD229" s="328">
        <f t="shared" si="117"/>
        <v>159.32069510268562</v>
      </c>
      <c r="AE229" s="328">
        <f t="shared" ref="AE229:AE230" si="167">P229*100/$D229</f>
        <v>176.77725118483411</v>
      </c>
      <c r="AF229" s="328">
        <f t="shared" ref="AF229:AG230" si="168">Q229*100/$D229</f>
        <v>185.781990521327</v>
      </c>
      <c r="AG229" s="329">
        <f t="shared" si="168"/>
        <v>195.24541631195763</v>
      </c>
      <c r="AH229" s="766">
        <v>4</v>
      </c>
      <c r="AI229" s="767">
        <v>4</v>
      </c>
      <c r="AJ229" s="767">
        <v>4</v>
      </c>
      <c r="AK229" s="767">
        <v>1</v>
      </c>
      <c r="AL229" s="767">
        <v>1</v>
      </c>
      <c r="AM229" s="767">
        <v>1</v>
      </c>
      <c r="AN229" s="767">
        <v>1</v>
      </c>
      <c r="AO229" s="767">
        <v>4</v>
      </c>
      <c r="AP229" s="767">
        <v>4</v>
      </c>
      <c r="AQ229" s="767">
        <v>4</v>
      </c>
      <c r="AR229" s="767">
        <v>1</v>
      </c>
      <c r="AS229" s="767">
        <v>4</v>
      </c>
      <c r="AT229" s="767">
        <v>4</v>
      </c>
      <c r="AU229" s="767">
        <v>6</v>
      </c>
      <c r="AV229" s="769">
        <v>7</v>
      </c>
      <c r="AX229" s="855">
        <f t="shared" si="144"/>
        <v>12.085308056872046</v>
      </c>
      <c r="AY229" s="855">
        <f t="shared" si="144"/>
        <v>0.42283298097252064</v>
      </c>
      <c r="AZ229" s="855">
        <f t="shared" si="144"/>
        <v>-13.473684210526315</v>
      </c>
      <c r="BA229" s="855">
        <f t="shared" si="144"/>
        <v>-4.298459042984593</v>
      </c>
      <c r="BB229" s="855">
        <f t="shared" si="144"/>
        <v>7.0338983050847403</v>
      </c>
      <c r="BC229" s="855">
        <f t="shared" si="144"/>
        <v>3.562945368171011</v>
      </c>
      <c r="BD229" s="855">
        <f t="shared" si="143"/>
        <v>19.571865443425086</v>
      </c>
      <c r="BE229" s="855">
        <f t="shared" si="143"/>
        <v>-6.6496163682864484</v>
      </c>
      <c r="BF229" s="855">
        <f t="shared" si="115"/>
        <v>5.3424657534246522</v>
      </c>
      <c r="BG229" s="855">
        <f t="shared" si="115"/>
        <v>-2.0156046814044259</v>
      </c>
      <c r="BH229" s="855">
        <f t="shared" si="115"/>
        <v>33.842070338420704</v>
      </c>
      <c r="BI229" s="855">
        <f t="shared" si="115"/>
        <v>10.956866633614283</v>
      </c>
      <c r="BJ229" s="855">
        <f t="shared" si="115"/>
        <v>5.0938337801608613</v>
      </c>
      <c r="BK229" s="855">
        <f t="shared" si="115"/>
        <v>5.0938337801608613</v>
      </c>
    </row>
    <row r="230" spans="2:63" ht="15" x14ac:dyDescent="0.25">
      <c r="B230" s="918"/>
      <c r="C230" s="1" t="s">
        <v>4</v>
      </c>
      <c r="D230" s="848">
        <v>724</v>
      </c>
      <c r="E230" s="849">
        <v>567</v>
      </c>
      <c r="F230" s="848">
        <v>636</v>
      </c>
      <c r="G230" s="849">
        <v>908</v>
      </c>
      <c r="H230" s="849">
        <v>876</v>
      </c>
      <c r="I230" s="849">
        <v>861</v>
      </c>
      <c r="J230" s="849">
        <v>922</v>
      </c>
      <c r="K230" s="848">
        <v>961</v>
      </c>
      <c r="L230" s="849">
        <v>792</v>
      </c>
      <c r="M230" s="848">
        <v>926</v>
      </c>
      <c r="N230" s="849">
        <v>1014</v>
      </c>
      <c r="O230" s="849">
        <v>1028</v>
      </c>
      <c r="P230" s="848">
        <v>1068</v>
      </c>
      <c r="Q230" s="848">
        <v>1036</v>
      </c>
      <c r="R230" s="851">
        <v>1004.9588014981274</v>
      </c>
      <c r="S230" s="143">
        <f>100</f>
        <v>100</v>
      </c>
      <c r="T230" s="328">
        <f t="shared" si="126"/>
        <v>78.314917127071823</v>
      </c>
      <c r="U230" s="328">
        <f t="shared" si="126"/>
        <v>87.845303867403317</v>
      </c>
      <c r="V230" s="328">
        <f t="shared" si="126"/>
        <v>125.41436464088397</v>
      </c>
      <c r="W230" s="328">
        <f t="shared" si="126"/>
        <v>120.99447513812154</v>
      </c>
      <c r="X230" s="328">
        <f t="shared" si="126"/>
        <v>118.92265193370166</v>
      </c>
      <c r="Y230" s="328">
        <f t="shared" si="116"/>
        <v>127.34806629834254</v>
      </c>
      <c r="Z230" s="328">
        <f t="shared" si="116"/>
        <v>132.73480662983425</v>
      </c>
      <c r="AA230" s="328">
        <f t="shared" si="116"/>
        <v>109.39226519337016</v>
      </c>
      <c r="AB230" s="328">
        <f t="shared" si="116"/>
        <v>127.90055248618785</v>
      </c>
      <c r="AC230" s="328">
        <f t="shared" si="117"/>
        <v>140.05524861878453</v>
      </c>
      <c r="AD230" s="328">
        <f t="shared" si="117"/>
        <v>141.98895027624309</v>
      </c>
      <c r="AE230" s="328">
        <f t="shared" si="167"/>
        <v>147.51381215469613</v>
      </c>
      <c r="AF230" s="328">
        <f t="shared" si="168"/>
        <v>143.0939226519337</v>
      </c>
      <c r="AG230" s="329">
        <f t="shared" si="168"/>
        <v>138.80646429532146</v>
      </c>
      <c r="AH230" s="766">
        <v>4</v>
      </c>
      <c r="AI230" s="767">
        <v>1</v>
      </c>
      <c r="AJ230" s="767">
        <v>4</v>
      </c>
      <c r="AK230" s="767">
        <v>1</v>
      </c>
      <c r="AL230" s="767">
        <v>1</v>
      </c>
      <c r="AM230" s="767">
        <v>1</v>
      </c>
      <c r="AN230" s="767">
        <v>1</v>
      </c>
      <c r="AO230" s="767">
        <v>4</v>
      </c>
      <c r="AP230" s="767">
        <v>1</v>
      </c>
      <c r="AQ230" s="767">
        <v>4</v>
      </c>
      <c r="AR230" s="767">
        <v>1</v>
      </c>
      <c r="AS230" s="767">
        <v>1</v>
      </c>
      <c r="AT230" s="767">
        <v>4</v>
      </c>
      <c r="AU230" s="767">
        <v>6</v>
      </c>
      <c r="AV230" s="769">
        <v>7</v>
      </c>
      <c r="AX230" s="855">
        <f t="shared" si="144"/>
        <v>-21.685082872928174</v>
      </c>
      <c r="AY230" s="855">
        <f t="shared" si="144"/>
        <v>12.169312169312164</v>
      </c>
      <c r="AZ230" s="855">
        <f t="shared" si="144"/>
        <v>42.767295597484264</v>
      </c>
      <c r="BA230" s="855">
        <f t="shared" si="144"/>
        <v>-3.524229074889873</v>
      </c>
      <c r="BB230" s="855">
        <f t="shared" si="144"/>
        <v>-1.7123287671232834</v>
      </c>
      <c r="BC230" s="855">
        <f t="shared" si="144"/>
        <v>7.0847851335656298</v>
      </c>
      <c r="BD230" s="855">
        <f t="shared" si="143"/>
        <v>4.2299349240780826</v>
      </c>
      <c r="BE230" s="855">
        <f t="shared" si="143"/>
        <v>-17.585848074921962</v>
      </c>
      <c r="BF230" s="855">
        <f t="shared" si="115"/>
        <v>16.91919191919191</v>
      </c>
      <c r="BG230" s="855">
        <f t="shared" si="115"/>
        <v>9.5032397408207245</v>
      </c>
      <c r="BH230" s="855">
        <f t="shared" si="115"/>
        <v>1.3806706114398493</v>
      </c>
      <c r="BI230" s="855">
        <f t="shared" si="115"/>
        <v>3.8910505836575959</v>
      </c>
      <c r="BJ230" s="855">
        <f t="shared" si="115"/>
        <v>-2.9962546816479363</v>
      </c>
      <c r="BK230" s="855">
        <f t="shared" si="115"/>
        <v>-2.9962546816479363</v>
      </c>
    </row>
    <row r="231" spans="2:63" ht="15" x14ac:dyDescent="0.25">
      <c r="B231" s="918"/>
      <c r="C231" s="1" t="s">
        <v>5</v>
      </c>
      <c r="D231" s="848">
        <v>0</v>
      </c>
      <c r="E231" s="848">
        <v>0</v>
      </c>
      <c r="F231" s="848">
        <v>0</v>
      </c>
      <c r="G231" s="849">
        <v>0</v>
      </c>
      <c r="H231" s="849">
        <v>0</v>
      </c>
      <c r="I231" s="849">
        <v>0</v>
      </c>
      <c r="J231" s="849">
        <v>0</v>
      </c>
      <c r="K231" s="848">
        <v>0</v>
      </c>
      <c r="L231" s="848">
        <v>0</v>
      </c>
      <c r="M231" s="848">
        <v>0</v>
      </c>
      <c r="N231" s="849">
        <v>0</v>
      </c>
      <c r="O231" s="848">
        <v>0</v>
      </c>
      <c r="P231" s="848">
        <v>0</v>
      </c>
      <c r="Q231" s="848">
        <v>0</v>
      </c>
      <c r="R231" s="851">
        <v>0</v>
      </c>
      <c r="S231" s="143">
        <f>100</f>
        <v>100</v>
      </c>
      <c r="T231" s="328" t="e">
        <f t="shared" si="126"/>
        <v>#DIV/0!</v>
      </c>
      <c r="U231" s="328" t="e">
        <f t="shared" si="126"/>
        <v>#DIV/0!</v>
      </c>
      <c r="V231" s="328" t="e">
        <f t="shared" si="126"/>
        <v>#DIV/0!</v>
      </c>
      <c r="W231" s="328" t="e">
        <f t="shared" si="126"/>
        <v>#DIV/0!</v>
      </c>
      <c r="X231" s="328" t="e">
        <f t="shared" si="126"/>
        <v>#DIV/0!</v>
      </c>
      <c r="Y231" s="328" t="e">
        <f t="shared" si="116"/>
        <v>#DIV/0!</v>
      </c>
      <c r="Z231" s="328" t="e">
        <f t="shared" si="116"/>
        <v>#DIV/0!</v>
      </c>
      <c r="AA231" s="328" t="e">
        <f t="shared" si="116"/>
        <v>#DIV/0!</v>
      </c>
      <c r="AB231" s="328" t="e">
        <f t="shared" si="116"/>
        <v>#DIV/0!</v>
      </c>
      <c r="AC231" s="328" t="e">
        <f t="shared" si="117"/>
        <v>#DIV/0!</v>
      </c>
      <c r="AD231" s="328" t="e">
        <f t="shared" si="117"/>
        <v>#DIV/0!</v>
      </c>
      <c r="AE231" s="328" t="e">
        <f t="shared" ref="AE231:AE232" si="169">P231*100/$D231</f>
        <v>#DIV/0!</v>
      </c>
      <c r="AF231" s="328" t="e">
        <f t="shared" ref="AF231:AG232" si="170">Q231*100/$D231</f>
        <v>#DIV/0!</v>
      </c>
      <c r="AG231" s="329" t="e">
        <f t="shared" si="170"/>
        <v>#DIV/0!</v>
      </c>
      <c r="AH231" s="766">
        <v>4</v>
      </c>
      <c r="AI231" s="767">
        <v>4</v>
      </c>
      <c r="AJ231" s="767">
        <v>4</v>
      </c>
      <c r="AK231" s="767">
        <v>1</v>
      </c>
      <c r="AL231" s="767">
        <v>1</v>
      </c>
      <c r="AM231" s="767">
        <v>1</v>
      </c>
      <c r="AN231" s="767">
        <v>1</v>
      </c>
      <c r="AO231" s="767">
        <v>4</v>
      </c>
      <c r="AP231" s="767">
        <v>4</v>
      </c>
      <c r="AQ231" s="767">
        <v>4</v>
      </c>
      <c r="AR231" s="767">
        <v>1</v>
      </c>
      <c r="AS231" s="767">
        <v>4</v>
      </c>
      <c r="AT231" s="767">
        <v>4</v>
      </c>
      <c r="AU231" s="767">
        <v>6</v>
      </c>
      <c r="AV231" s="769">
        <v>7</v>
      </c>
      <c r="AX231" s="855" t="e">
        <f t="shared" si="144"/>
        <v>#DIV/0!</v>
      </c>
      <c r="AY231" s="855" t="e">
        <f t="shared" si="144"/>
        <v>#DIV/0!</v>
      </c>
      <c r="AZ231" s="855" t="e">
        <f t="shared" si="144"/>
        <v>#DIV/0!</v>
      </c>
      <c r="BA231" s="855" t="e">
        <f t="shared" si="144"/>
        <v>#DIV/0!</v>
      </c>
      <c r="BB231" s="855" t="e">
        <f t="shared" si="144"/>
        <v>#DIV/0!</v>
      </c>
      <c r="BC231" s="855" t="e">
        <f t="shared" si="144"/>
        <v>#DIV/0!</v>
      </c>
      <c r="BD231" s="855" t="e">
        <f t="shared" si="143"/>
        <v>#DIV/0!</v>
      </c>
      <c r="BE231" s="855" t="e">
        <f t="shared" si="143"/>
        <v>#DIV/0!</v>
      </c>
      <c r="BF231" s="855" t="e">
        <f t="shared" si="115"/>
        <v>#DIV/0!</v>
      </c>
      <c r="BG231" s="855" t="e">
        <f t="shared" si="115"/>
        <v>#DIV/0!</v>
      </c>
      <c r="BH231" s="855" t="e">
        <f t="shared" si="115"/>
        <v>#DIV/0!</v>
      </c>
      <c r="BI231" s="855" t="e">
        <f t="shared" si="115"/>
        <v>#DIV/0!</v>
      </c>
      <c r="BJ231" s="855" t="e">
        <f t="shared" si="115"/>
        <v>#DIV/0!</v>
      </c>
      <c r="BK231" s="855" t="e">
        <f t="shared" si="115"/>
        <v>#DIV/0!</v>
      </c>
    </row>
    <row r="232" spans="2:63" ht="15" x14ac:dyDescent="0.25">
      <c r="B232" s="918"/>
      <c r="C232" s="1" t="s">
        <v>6</v>
      </c>
      <c r="D232" s="849">
        <v>4807</v>
      </c>
      <c r="E232" s="849">
        <v>5105</v>
      </c>
      <c r="F232" s="849">
        <v>5311</v>
      </c>
      <c r="G232" s="849">
        <v>5613</v>
      </c>
      <c r="H232" s="849">
        <v>5500</v>
      </c>
      <c r="I232" s="849">
        <v>5696</v>
      </c>
      <c r="J232" s="849">
        <v>5709</v>
      </c>
      <c r="K232" s="849">
        <v>6063</v>
      </c>
      <c r="L232" s="849">
        <v>6254</v>
      </c>
      <c r="M232" s="849">
        <v>6093</v>
      </c>
      <c r="N232" s="849">
        <v>6845</v>
      </c>
      <c r="O232" s="849">
        <v>7464</v>
      </c>
      <c r="P232" s="848">
        <v>8526</v>
      </c>
      <c r="Q232" s="848">
        <v>9082</v>
      </c>
      <c r="R232" s="851">
        <v>9674.2580342481833</v>
      </c>
      <c r="S232" s="143">
        <f>100</f>
        <v>100</v>
      </c>
      <c r="T232" s="328">
        <f t="shared" si="126"/>
        <v>106.19929269814854</v>
      </c>
      <c r="U232" s="328">
        <f t="shared" si="126"/>
        <v>110.48470979821094</v>
      </c>
      <c r="V232" s="328">
        <f t="shared" si="126"/>
        <v>116.76721447888497</v>
      </c>
      <c r="W232" s="328">
        <f t="shared" si="126"/>
        <v>114.41647597254004</v>
      </c>
      <c r="X232" s="328">
        <f t="shared" si="126"/>
        <v>118.49386311628875</v>
      </c>
      <c r="Y232" s="328">
        <f t="shared" si="116"/>
        <v>118.76430205949657</v>
      </c>
      <c r="Z232" s="328">
        <f t="shared" si="116"/>
        <v>126.12856251300187</v>
      </c>
      <c r="AA232" s="328">
        <f t="shared" si="116"/>
        <v>130.10193467859372</v>
      </c>
      <c r="AB232" s="328">
        <f t="shared" si="116"/>
        <v>126.75265238194299</v>
      </c>
      <c r="AC232" s="328">
        <f t="shared" si="117"/>
        <v>142.39650509673393</v>
      </c>
      <c r="AD232" s="328">
        <f t="shared" si="117"/>
        <v>155.27355939255253</v>
      </c>
      <c r="AE232" s="328">
        <f t="shared" si="169"/>
        <v>177.36634075306844</v>
      </c>
      <c r="AF232" s="328">
        <f t="shared" si="170"/>
        <v>188.93280632411069</v>
      </c>
      <c r="AG232" s="329">
        <f t="shared" si="170"/>
        <v>201.25354762321996</v>
      </c>
      <c r="AH232" s="766">
        <v>1</v>
      </c>
      <c r="AI232" s="767">
        <v>1</v>
      </c>
      <c r="AJ232" s="767">
        <v>1</v>
      </c>
      <c r="AK232" s="767">
        <v>1</v>
      </c>
      <c r="AL232" s="767">
        <v>1</v>
      </c>
      <c r="AM232" s="767">
        <v>1</v>
      </c>
      <c r="AN232" s="767">
        <v>1</v>
      </c>
      <c r="AO232" s="767">
        <v>1</v>
      </c>
      <c r="AP232" s="767">
        <v>1</v>
      </c>
      <c r="AQ232" s="767">
        <v>1</v>
      </c>
      <c r="AR232" s="767">
        <v>1</v>
      </c>
      <c r="AS232" s="767">
        <v>1</v>
      </c>
      <c r="AT232" s="767">
        <v>4</v>
      </c>
      <c r="AU232" s="767">
        <v>6</v>
      </c>
      <c r="AV232" s="769">
        <v>7</v>
      </c>
      <c r="AX232" s="855">
        <f t="shared" si="144"/>
        <v>6.1992926981485397</v>
      </c>
      <c r="AY232" s="855">
        <f t="shared" si="144"/>
        <v>4.0352595494613119</v>
      </c>
      <c r="AZ232" s="855">
        <f t="shared" si="144"/>
        <v>5.686311429109403</v>
      </c>
      <c r="BA232" s="855">
        <f t="shared" si="144"/>
        <v>-2.0131836807411374</v>
      </c>
      <c r="BB232" s="855">
        <f t="shared" si="144"/>
        <v>3.5636363636363688</v>
      </c>
      <c r="BC232" s="855">
        <f t="shared" si="144"/>
        <v>0.22823033707866092</v>
      </c>
      <c r="BD232" s="855">
        <f t="shared" si="143"/>
        <v>6.2007356805044767</v>
      </c>
      <c r="BE232" s="855">
        <f t="shared" si="143"/>
        <v>3.1502556490186295</v>
      </c>
      <c r="BF232" s="855">
        <f t="shared" si="115"/>
        <v>-2.5743524144547503</v>
      </c>
      <c r="BG232" s="855">
        <f t="shared" si="115"/>
        <v>12.342031839816192</v>
      </c>
      <c r="BH232" s="855">
        <f t="shared" si="115"/>
        <v>9.0430971512052594</v>
      </c>
      <c r="BI232" s="855">
        <f t="shared" si="115"/>
        <v>14.228295819935699</v>
      </c>
      <c r="BJ232" s="855">
        <f t="shared" si="115"/>
        <v>6.5212291813277146</v>
      </c>
      <c r="BK232" s="855">
        <f t="shared" si="115"/>
        <v>6.5212291813277146</v>
      </c>
    </row>
    <row r="233" spans="2:63" ht="15" x14ac:dyDescent="0.25">
      <c r="B233" s="919"/>
      <c r="C233" s="8" t="s">
        <v>7</v>
      </c>
      <c r="D233" s="850">
        <v>4807</v>
      </c>
      <c r="E233" s="850">
        <v>5105</v>
      </c>
      <c r="F233" s="850">
        <v>5311</v>
      </c>
      <c r="G233" s="850">
        <v>5613</v>
      </c>
      <c r="H233" s="850">
        <v>5500</v>
      </c>
      <c r="I233" s="850">
        <v>5696</v>
      </c>
      <c r="J233" s="850">
        <v>5709</v>
      </c>
      <c r="K233" s="850">
        <v>6063</v>
      </c>
      <c r="L233" s="850">
        <v>6254</v>
      </c>
      <c r="M233" s="850">
        <v>6093</v>
      </c>
      <c r="N233" s="850">
        <v>6845</v>
      </c>
      <c r="O233" s="850">
        <v>7464</v>
      </c>
      <c r="P233" s="850">
        <v>8526</v>
      </c>
      <c r="Q233" s="850">
        <v>9082</v>
      </c>
      <c r="R233" s="852">
        <v>9674.2580342481833</v>
      </c>
      <c r="S233" s="143">
        <f>100</f>
        <v>100</v>
      </c>
      <c r="T233" s="328">
        <f t="shared" si="126"/>
        <v>106.19929269814854</v>
      </c>
      <c r="U233" s="328">
        <f t="shared" si="126"/>
        <v>110.48470979821094</v>
      </c>
      <c r="V233" s="328">
        <f t="shared" si="126"/>
        <v>116.76721447888497</v>
      </c>
      <c r="W233" s="328">
        <f t="shared" si="126"/>
        <v>114.41647597254004</v>
      </c>
      <c r="X233" s="328">
        <f t="shared" si="126"/>
        <v>118.49386311628875</v>
      </c>
      <c r="Y233" s="328">
        <f t="shared" si="116"/>
        <v>118.76430205949657</v>
      </c>
      <c r="Z233" s="328">
        <f t="shared" si="116"/>
        <v>126.12856251300187</v>
      </c>
      <c r="AA233" s="328">
        <f t="shared" si="116"/>
        <v>130.10193467859372</v>
      </c>
      <c r="AB233" s="328">
        <f t="shared" si="116"/>
        <v>126.75265238194299</v>
      </c>
      <c r="AC233" s="328">
        <f t="shared" si="117"/>
        <v>142.39650509673393</v>
      </c>
      <c r="AD233" s="328">
        <f t="shared" si="117"/>
        <v>155.27355939255253</v>
      </c>
      <c r="AE233" s="328">
        <f t="shared" ref="AE233:AE234" si="171">P233*100/$D233</f>
        <v>177.36634075306844</v>
      </c>
      <c r="AF233" s="328">
        <f t="shared" ref="AF233:AG234" si="172">Q233*100/$D233</f>
        <v>188.93280632411069</v>
      </c>
      <c r="AG233" s="329">
        <f t="shared" si="172"/>
        <v>201.25354762321996</v>
      </c>
      <c r="AH233" s="770"/>
      <c r="AI233" s="771"/>
      <c r="AJ233" s="771"/>
      <c r="AK233" s="771"/>
      <c r="AL233" s="771"/>
      <c r="AM233" s="771"/>
      <c r="AN233" s="771"/>
      <c r="AO233" s="771"/>
      <c r="AP233" s="771"/>
      <c r="AQ233" s="771"/>
      <c r="AR233" s="771"/>
      <c r="AS233" s="771"/>
      <c r="AT233" s="771"/>
      <c r="AU233" s="771"/>
      <c r="AV233" s="772"/>
      <c r="AX233" s="855">
        <f t="shared" si="144"/>
        <v>6.1992926981485397</v>
      </c>
      <c r="AY233" s="855">
        <f t="shared" si="144"/>
        <v>4.0352595494613119</v>
      </c>
      <c r="AZ233" s="855">
        <f t="shared" si="144"/>
        <v>5.686311429109403</v>
      </c>
      <c r="BA233" s="855">
        <f t="shared" si="144"/>
        <v>-2.0131836807411374</v>
      </c>
      <c r="BB233" s="855">
        <f t="shared" si="144"/>
        <v>3.5636363636363688</v>
      </c>
      <c r="BC233" s="855">
        <f t="shared" si="144"/>
        <v>0.22823033707866092</v>
      </c>
      <c r="BD233" s="855">
        <f t="shared" si="143"/>
        <v>6.2007356805044767</v>
      </c>
      <c r="BE233" s="855">
        <f t="shared" si="143"/>
        <v>3.1502556490186295</v>
      </c>
      <c r="BF233" s="855">
        <f t="shared" si="143"/>
        <v>-2.5743524144547503</v>
      </c>
      <c r="BG233" s="855">
        <f t="shared" si="143"/>
        <v>12.342031839816192</v>
      </c>
      <c r="BH233" s="855">
        <f t="shared" si="143"/>
        <v>9.0430971512052594</v>
      </c>
      <c r="BI233" s="855">
        <f t="shared" si="143"/>
        <v>14.228295819935699</v>
      </c>
      <c r="BJ233" s="855">
        <f t="shared" si="143"/>
        <v>6.5212291813277146</v>
      </c>
      <c r="BK233" s="855">
        <f t="shared" si="143"/>
        <v>6.5212291813277146</v>
      </c>
    </row>
    <row r="234" spans="2:63" ht="15" customHeight="1" x14ac:dyDescent="0.25">
      <c r="B234" s="918" t="s">
        <v>54</v>
      </c>
      <c r="C234" s="1" t="s">
        <v>2</v>
      </c>
      <c r="D234" s="849">
        <v>1973</v>
      </c>
      <c r="E234" s="849">
        <v>2190</v>
      </c>
      <c r="F234" s="849">
        <v>1988</v>
      </c>
      <c r="G234" s="849">
        <v>1958</v>
      </c>
      <c r="H234" s="849">
        <v>1866</v>
      </c>
      <c r="I234" s="849">
        <v>1699</v>
      </c>
      <c r="J234" s="849">
        <v>1779</v>
      </c>
      <c r="K234" s="849">
        <v>1795</v>
      </c>
      <c r="L234" s="849">
        <v>1906</v>
      </c>
      <c r="M234" s="849">
        <v>2023</v>
      </c>
      <c r="N234" s="849">
        <v>2038</v>
      </c>
      <c r="O234" s="849">
        <v>2161</v>
      </c>
      <c r="P234" s="848">
        <v>2292</v>
      </c>
      <c r="Q234" s="848">
        <v>2311</v>
      </c>
      <c r="R234" s="851">
        <v>2330.1575043630019</v>
      </c>
      <c r="S234" s="143">
        <f>100</f>
        <v>100</v>
      </c>
      <c r="T234" s="328">
        <f t="shared" si="126"/>
        <v>110.99847947288393</v>
      </c>
      <c r="U234" s="328">
        <f t="shared" si="126"/>
        <v>100.76026355803346</v>
      </c>
      <c r="V234" s="328">
        <f t="shared" si="126"/>
        <v>99.239736441966542</v>
      </c>
      <c r="W234" s="328">
        <f t="shared" si="126"/>
        <v>94.576786619361386</v>
      </c>
      <c r="X234" s="328">
        <f t="shared" si="126"/>
        <v>86.112519006588954</v>
      </c>
      <c r="Y234" s="328">
        <f t="shared" si="116"/>
        <v>90.167257982767353</v>
      </c>
      <c r="Z234" s="328">
        <f t="shared" si="116"/>
        <v>90.978205778003044</v>
      </c>
      <c r="AA234" s="328">
        <f t="shared" si="116"/>
        <v>96.604156107450578</v>
      </c>
      <c r="AB234" s="328">
        <f t="shared" si="116"/>
        <v>102.53421186011151</v>
      </c>
      <c r="AC234" s="328">
        <f t="shared" si="117"/>
        <v>103.29447541814496</v>
      </c>
      <c r="AD234" s="328">
        <f t="shared" si="117"/>
        <v>109.52863659401926</v>
      </c>
      <c r="AE234" s="328">
        <f t="shared" si="171"/>
        <v>116.16827166751141</v>
      </c>
      <c r="AF234" s="328">
        <f t="shared" si="172"/>
        <v>117.13127217435378</v>
      </c>
      <c r="AG234" s="329">
        <f t="shared" si="172"/>
        <v>118.10225566969092</v>
      </c>
      <c r="AH234" s="766">
        <v>1</v>
      </c>
      <c r="AI234" s="767">
        <v>1</v>
      </c>
      <c r="AJ234" s="767">
        <v>1</v>
      </c>
      <c r="AK234" s="767">
        <v>1</v>
      </c>
      <c r="AL234" s="767">
        <v>1</v>
      </c>
      <c r="AM234" s="767">
        <v>1</v>
      </c>
      <c r="AN234" s="767">
        <v>1</v>
      </c>
      <c r="AO234" s="767">
        <v>1</v>
      </c>
      <c r="AP234" s="767">
        <v>1</v>
      </c>
      <c r="AQ234" s="767">
        <v>1</v>
      </c>
      <c r="AR234" s="767">
        <v>1</v>
      </c>
      <c r="AS234" s="767">
        <v>1</v>
      </c>
      <c r="AT234" s="767">
        <v>4</v>
      </c>
      <c r="AU234" s="767">
        <v>6</v>
      </c>
      <c r="AV234" s="769">
        <v>7</v>
      </c>
      <c r="AX234" s="855">
        <f t="shared" si="144"/>
        <v>10.998479472883925</v>
      </c>
      <c r="AY234" s="855">
        <f t="shared" si="144"/>
        <v>-9.2237442922374449</v>
      </c>
      <c r="AZ234" s="855">
        <f t="shared" si="144"/>
        <v>-1.5090543259557387</v>
      </c>
      <c r="BA234" s="855">
        <f t="shared" si="144"/>
        <v>-4.6986721144024468</v>
      </c>
      <c r="BB234" s="855">
        <f t="shared" si="144"/>
        <v>-8.9496248660235764</v>
      </c>
      <c r="BC234" s="855">
        <f t="shared" si="144"/>
        <v>4.7086521483225452</v>
      </c>
      <c r="BD234" s="855">
        <f t="shared" si="143"/>
        <v>0.8993816750983763</v>
      </c>
      <c r="BE234" s="855">
        <f t="shared" si="143"/>
        <v>6.1838440111420701</v>
      </c>
      <c r="BF234" s="855">
        <f t="shared" si="143"/>
        <v>6.1385099685204558</v>
      </c>
      <c r="BG234" s="855">
        <f t="shared" si="143"/>
        <v>0.74147305981215883</v>
      </c>
      <c r="BH234" s="855">
        <f t="shared" si="143"/>
        <v>6.0353287536800693</v>
      </c>
      <c r="BI234" s="855">
        <f t="shared" si="143"/>
        <v>6.0620083294770977</v>
      </c>
      <c r="BJ234" s="855">
        <f t="shared" si="143"/>
        <v>0.82897033158813027</v>
      </c>
      <c r="BK234" s="855">
        <f t="shared" si="143"/>
        <v>0.82897033158813027</v>
      </c>
    </row>
    <row r="235" spans="2:63" ht="15" x14ac:dyDescent="0.25">
      <c r="B235" s="918"/>
      <c r="C235" s="1" t="s">
        <v>3</v>
      </c>
      <c r="D235" s="849">
        <v>578</v>
      </c>
      <c r="E235" s="849">
        <v>529</v>
      </c>
      <c r="F235" s="849">
        <v>524</v>
      </c>
      <c r="G235" s="849">
        <v>530</v>
      </c>
      <c r="H235" s="848">
        <v>454</v>
      </c>
      <c r="I235" s="849">
        <v>472</v>
      </c>
      <c r="J235" s="849">
        <v>521</v>
      </c>
      <c r="K235" s="849">
        <v>434</v>
      </c>
      <c r="L235" s="849">
        <v>609</v>
      </c>
      <c r="M235" s="849">
        <v>462</v>
      </c>
      <c r="N235" s="849">
        <v>428</v>
      </c>
      <c r="O235" s="849">
        <v>475</v>
      </c>
      <c r="P235" s="848">
        <v>454</v>
      </c>
      <c r="Q235" s="848">
        <v>463</v>
      </c>
      <c r="R235" s="851">
        <v>472.1784140969163</v>
      </c>
      <c r="S235" s="143">
        <f>100</f>
        <v>100</v>
      </c>
      <c r="T235" s="328">
        <f t="shared" si="126"/>
        <v>91.522491349480973</v>
      </c>
      <c r="U235" s="328">
        <f t="shared" si="126"/>
        <v>90.65743944636678</v>
      </c>
      <c r="V235" s="328">
        <f t="shared" si="126"/>
        <v>91.6955017301038</v>
      </c>
      <c r="W235" s="328">
        <f t="shared" si="126"/>
        <v>78.54671280276817</v>
      </c>
      <c r="X235" s="328">
        <f t="shared" si="126"/>
        <v>81.660899653979243</v>
      </c>
      <c r="Y235" s="328">
        <f t="shared" si="116"/>
        <v>90.13840830449827</v>
      </c>
      <c r="Z235" s="328">
        <f t="shared" si="116"/>
        <v>75.086505190311414</v>
      </c>
      <c r="AA235" s="328">
        <f t="shared" si="116"/>
        <v>105.36332179930795</v>
      </c>
      <c r="AB235" s="328">
        <f t="shared" si="116"/>
        <v>79.930795847750872</v>
      </c>
      <c r="AC235" s="328">
        <f t="shared" si="117"/>
        <v>74.048442906574394</v>
      </c>
      <c r="AD235" s="328">
        <f t="shared" si="117"/>
        <v>82.179930795847753</v>
      </c>
      <c r="AE235" s="328">
        <f t="shared" ref="AE235:AE236" si="173">P235*100/$D235</f>
        <v>78.54671280276817</v>
      </c>
      <c r="AF235" s="328">
        <f t="shared" ref="AF235:AG236" si="174">Q235*100/$D235</f>
        <v>80.103806228373699</v>
      </c>
      <c r="AG235" s="329">
        <f t="shared" si="174"/>
        <v>81.691767144795207</v>
      </c>
      <c r="AH235" s="766">
        <v>1</v>
      </c>
      <c r="AI235" s="767">
        <v>1</v>
      </c>
      <c r="AJ235" s="767">
        <v>1</v>
      </c>
      <c r="AK235" s="767">
        <v>1</v>
      </c>
      <c r="AL235" s="767">
        <v>4</v>
      </c>
      <c r="AM235" s="767">
        <v>1</v>
      </c>
      <c r="AN235" s="767">
        <v>1</v>
      </c>
      <c r="AO235" s="767">
        <v>1</v>
      </c>
      <c r="AP235" s="767">
        <v>1</v>
      </c>
      <c r="AQ235" s="767">
        <v>1</v>
      </c>
      <c r="AR235" s="767">
        <v>1</v>
      </c>
      <c r="AS235" s="767">
        <v>1</v>
      </c>
      <c r="AT235" s="767">
        <v>4</v>
      </c>
      <c r="AU235" s="767">
        <v>6</v>
      </c>
      <c r="AV235" s="769">
        <v>7</v>
      </c>
      <c r="AX235" s="855">
        <f t="shared" si="144"/>
        <v>-8.4775086505190274</v>
      </c>
      <c r="AY235" s="855">
        <f t="shared" si="144"/>
        <v>-0.94517958412098091</v>
      </c>
      <c r="AZ235" s="855">
        <f t="shared" si="144"/>
        <v>1.1450381679389388</v>
      </c>
      <c r="BA235" s="855">
        <f t="shared" si="144"/>
        <v>-14.339622641509431</v>
      </c>
      <c r="BB235" s="855">
        <f t="shared" si="144"/>
        <v>3.9647577092511099</v>
      </c>
      <c r="BC235" s="855">
        <f t="shared" si="144"/>
        <v>10.381355932203395</v>
      </c>
      <c r="BD235" s="855">
        <f t="shared" si="143"/>
        <v>-16.698656429942417</v>
      </c>
      <c r="BE235" s="855">
        <f t="shared" si="143"/>
        <v>40.322580645161295</v>
      </c>
      <c r="BF235" s="855">
        <f t="shared" si="143"/>
        <v>-24.137931034482762</v>
      </c>
      <c r="BG235" s="855">
        <f t="shared" si="143"/>
        <v>-7.3593073593073548</v>
      </c>
      <c r="BH235" s="855">
        <f t="shared" si="143"/>
        <v>10.981308411214963</v>
      </c>
      <c r="BI235" s="855">
        <f t="shared" si="143"/>
        <v>-4.4210526315789478</v>
      </c>
      <c r="BJ235" s="855">
        <f t="shared" si="143"/>
        <v>1.982378854625555</v>
      </c>
      <c r="BK235" s="855">
        <f t="shared" si="143"/>
        <v>1.982378854625555</v>
      </c>
    </row>
    <row r="236" spans="2:63" ht="15" x14ac:dyDescent="0.25">
      <c r="B236" s="918"/>
      <c r="C236" s="1" t="s">
        <v>4</v>
      </c>
      <c r="D236" s="849">
        <v>490</v>
      </c>
      <c r="E236" s="849">
        <v>400</v>
      </c>
      <c r="F236" s="849">
        <v>348</v>
      </c>
      <c r="G236" s="849">
        <v>316</v>
      </c>
      <c r="H236" s="849">
        <v>372</v>
      </c>
      <c r="I236" s="849">
        <v>343</v>
      </c>
      <c r="J236" s="849">
        <v>341</v>
      </c>
      <c r="K236" s="849">
        <v>431</v>
      </c>
      <c r="L236" s="849">
        <v>440</v>
      </c>
      <c r="M236" s="849">
        <v>489</v>
      </c>
      <c r="N236" s="849">
        <v>500</v>
      </c>
      <c r="O236" s="849">
        <v>594</v>
      </c>
      <c r="P236" s="848">
        <v>607</v>
      </c>
      <c r="Q236" s="848">
        <v>620</v>
      </c>
      <c r="R236" s="851">
        <v>633.2784184514004</v>
      </c>
      <c r="S236" s="143">
        <f>100</f>
        <v>100</v>
      </c>
      <c r="T236" s="328">
        <f t="shared" si="126"/>
        <v>81.632653061224488</v>
      </c>
      <c r="U236" s="328">
        <f t="shared" si="126"/>
        <v>71.020408163265301</v>
      </c>
      <c r="V236" s="328">
        <f t="shared" si="126"/>
        <v>64.489795918367349</v>
      </c>
      <c r="W236" s="328">
        <f t="shared" si="126"/>
        <v>75.91836734693878</v>
      </c>
      <c r="X236" s="328">
        <f t="shared" si="126"/>
        <v>70</v>
      </c>
      <c r="Y236" s="328">
        <f t="shared" si="116"/>
        <v>69.591836734693871</v>
      </c>
      <c r="Z236" s="328">
        <f t="shared" si="116"/>
        <v>87.959183673469383</v>
      </c>
      <c r="AA236" s="328">
        <f t="shared" si="116"/>
        <v>89.795918367346943</v>
      </c>
      <c r="AB236" s="328">
        <f t="shared" si="116"/>
        <v>99.795918367346943</v>
      </c>
      <c r="AC236" s="328">
        <f t="shared" si="117"/>
        <v>102.04081632653062</v>
      </c>
      <c r="AD236" s="328">
        <f t="shared" si="117"/>
        <v>121.22448979591837</v>
      </c>
      <c r="AE236" s="328">
        <f t="shared" si="173"/>
        <v>123.87755102040816</v>
      </c>
      <c r="AF236" s="328">
        <f t="shared" si="174"/>
        <v>126.53061224489795</v>
      </c>
      <c r="AG236" s="329">
        <f t="shared" si="174"/>
        <v>129.24049356151031</v>
      </c>
      <c r="AH236" s="766">
        <v>1</v>
      </c>
      <c r="AI236" s="767">
        <v>1</v>
      </c>
      <c r="AJ236" s="767">
        <v>1</v>
      </c>
      <c r="AK236" s="767">
        <v>1</v>
      </c>
      <c r="AL236" s="767">
        <v>1</v>
      </c>
      <c r="AM236" s="767">
        <v>1</v>
      </c>
      <c r="AN236" s="767">
        <v>1</v>
      </c>
      <c r="AO236" s="767">
        <v>1</v>
      </c>
      <c r="AP236" s="767">
        <v>1</v>
      </c>
      <c r="AQ236" s="767">
        <v>1</v>
      </c>
      <c r="AR236" s="767">
        <v>1</v>
      </c>
      <c r="AS236" s="767">
        <v>1</v>
      </c>
      <c r="AT236" s="767">
        <v>4</v>
      </c>
      <c r="AU236" s="767">
        <v>6</v>
      </c>
      <c r="AV236" s="769">
        <v>7</v>
      </c>
      <c r="AX236" s="855">
        <f t="shared" si="144"/>
        <v>-18.367346938775508</v>
      </c>
      <c r="AY236" s="855">
        <f t="shared" si="144"/>
        <v>-13</v>
      </c>
      <c r="AZ236" s="855">
        <f t="shared" si="144"/>
        <v>-9.1954022988505741</v>
      </c>
      <c r="BA236" s="855">
        <f t="shared" si="144"/>
        <v>17.721518987341778</v>
      </c>
      <c r="BB236" s="855">
        <f t="shared" si="144"/>
        <v>-7.7956989247311874</v>
      </c>
      <c r="BC236" s="855">
        <f t="shared" si="144"/>
        <v>-0.58309037900874383</v>
      </c>
      <c r="BD236" s="855">
        <f t="shared" si="143"/>
        <v>26.392961876832842</v>
      </c>
      <c r="BE236" s="855">
        <f t="shared" si="143"/>
        <v>2.088167053364276</v>
      </c>
      <c r="BF236" s="855">
        <f t="shared" si="143"/>
        <v>11.136363636363633</v>
      </c>
      <c r="BG236" s="855">
        <f t="shared" si="143"/>
        <v>2.249488752556239</v>
      </c>
      <c r="BH236" s="855">
        <f t="shared" si="143"/>
        <v>18.799999999999994</v>
      </c>
      <c r="BI236" s="855">
        <f t="shared" si="143"/>
        <v>2.1885521885521841</v>
      </c>
      <c r="BJ236" s="855">
        <f t="shared" si="143"/>
        <v>2.1416803953871577</v>
      </c>
      <c r="BK236" s="855">
        <f t="shared" si="143"/>
        <v>2.1416803953871577</v>
      </c>
    </row>
    <row r="237" spans="2:63" ht="15" x14ac:dyDescent="0.25">
      <c r="B237" s="918"/>
      <c r="C237" s="1" t="s">
        <v>5</v>
      </c>
      <c r="D237" s="849">
        <v>0</v>
      </c>
      <c r="E237" s="849">
        <v>0</v>
      </c>
      <c r="F237" s="849">
        <v>0</v>
      </c>
      <c r="G237" s="849">
        <v>0</v>
      </c>
      <c r="H237" s="849">
        <v>0</v>
      </c>
      <c r="I237" s="849">
        <v>0</v>
      </c>
      <c r="J237" s="849">
        <v>0</v>
      </c>
      <c r="K237" s="849">
        <v>0</v>
      </c>
      <c r="L237" s="849">
        <v>0</v>
      </c>
      <c r="M237" s="849">
        <v>0</v>
      </c>
      <c r="N237" s="849">
        <v>0</v>
      </c>
      <c r="O237" s="849">
        <v>0</v>
      </c>
      <c r="P237" s="848">
        <v>0</v>
      </c>
      <c r="Q237" s="848">
        <v>0</v>
      </c>
      <c r="R237" s="851">
        <v>0</v>
      </c>
      <c r="S237" s="143">
        <f>100</f>
        <v>100</v>
      </c>
      <c r="T237" s="328" t="e">
        <f t="shared" si="126"/>
        <v>#DIV/0!</v>
      </c>
      <c r="U237" s="328" t="e">
        <f t="shared" si="126"/>
        <v>#DIV/0!</v>
      </c>
      <c r="V237" s="328" t="e">
        <f t="shared" si="126"/>
        <v>#DIV/0!</v>
      </c>
      <c r="W237" s="328" t="e">
        <f t="shared" si="126"/>
        <v>#DIV/0!</v>
      </c>
      <c r="X237" s="328" t="e">
        <f t="shared" si="126"/>
        <v>#DIV/0!</v>
      </c>
      <c r="Y237" s="328" t="e">
        <f t="shared" si="116"/>
        <v>#DIV/0!</v>
      </c>
      <c r="Z237" s="328" t="e">
        <f t="shared" si="116"/>
        <v>#DIV/0!</v>
      </c>
      <c r="AA237" s="328" t="e">
        <f t="shared" si="116"/>
        <v>#DIV/0!</v>
      </c>
      <c r="AB237" s="328" t="e">
        <f t="shared" si="116"/>
        <v>#DIV/0!</v>
      </c>
      <c r="AC237" s="328" t="e">
        <f t="shared" si="117"/>
        <v>#DIV/0!</v>
      </c>
      <c r="AD237" s="328" t="e">
        <f t="shared" si="117"/>
        <v>#DIV/0!</v>
      </c>
      <c r="AE237" s="328" t="e">
        <f t="shared" ref="AE237:AE238" si="175">P237*100/$D237</f>
        <v>#DIV/0!</v>
      </c>
      <c r="AF237" s="328" t="e">
        <f t="shared" ref="AF237:AG238" si="176">Q237*100/$D237</f>
        <v>#DIV/0!</v>
      </c>
      <c r="AG237" s="329" t="e">
        <f t="shared" si="176"/>
        <v>#DIV/0!</v>
      </c>
      <c r="AH237" s="766">
        <v>1</v>
      </c>
      <c r="AI237" s="767">
        <v>1</v>
      </c>
      <c r="AJ237" s="767">
        <v>1</v>
      </c>
      <c r="AK237" s="767">
        <v>1</v>
      </c>
      <c r="AL237" s="767">
        <v>1</v>
      </c>
      <c r="AM237" s="767">
        <v>1</v>
      </c>
      <c r="AN237" s="767">
        <v>1</v>
      </c>
      <c r="AO237" s="767">
        <v>1</v>
      </c>
      <c r="AP237" s="767">
        <v>1</v>
      </c>
      <c r="AQ237" s="767">
        <v>1</v>
      </c>
      <c r="AR237" s="767">
        <v>1</v>
      </c>
      <c r="AS237" s="767">
        <v>1</v>
      </c>
      <c r="AT237" s="767">
        <v>4</v>
      </c>
      <c r="AU237" s="767">
        <v>6</v>
      </c>
      <c r="AV237" s="769">
        <v>7</v>
      </c>
      <c r="AX237" s="855" t="e">
        <f t="shared" si="144"/>
        <v>#DIV/0!</v>
      </c>
      <c r="AY237" s="855" t="e">
        <f t="shared" si="144"/>
        <v>#DIV/0!</v>
      </c>
      <c r="AZ237" s="855" t="e">
        <f t="shared" si="144"/>
        <v>#DIV/0!</v>
      </c>
      <c r="BA237" s="855" t="e">
        <f t="shared" si="144"/>
        <v>#DIV/0!</v>
      </c>
      <c r="BB237" s="855" t="e">
        <f t="shared" si="144"/>
        <v>#DIV/0!</v>
      </c>
      <c r="BC237" s="855" t="e">
        <f t="shared" si="144"/>
        <v>#DIV/0!</v>
      </c>
      <c r="BD237" s="855" t="e">
        <f t="shared" si="143"/>
        <v>#DIV/0!</v>
      </c>
      <c r="BE237" s="855" t="e">
        <f t="shared" si="143"/>
        <v>#DIV/0!</v>
      </c>
      <c r="BF237" s="855" t="e">
        <f t="shared" si="143"/>
        <v>#DIV/0!</v>
      </c>
      <c r="BG237" s="855" t="e">
        <f t="shared" si="143"/>
        <v>#DIV/0!</v>
      </c>
      <c r="BH237" s="855" t="e">
        <f t="shared" si="143"/>
        <v>#DIV/0!</v>
      </c>
      <c r="BI237" s="855" t="e">
        <f t="shared" si="143"/>
        <v>#DIV/0!</v>
      </c>
      <c r="BJ237" s="855" t="e">
        <f t="shared" si="143"/>
        <v>#DIV/0!</v>
      </c>
      <c r="BK237" s="855" t="e">
        <f t="shared" si="143"/>
        <v>#DIV/0!</v>
      </c>
    </row>
    <row r="238" spans="2:63" ht="15" x14ac:dyDescent="0.25">
      <c r="B238" s="918"/>
      <c r="C238" s="1" t="s">
        <v>6</v>
      </c>
      <c r="D238" s="849">
        <v>3041</v>
      </c>
      <c r="E238" s="849">
        <v>3119</v>
      </c>
      <c r="F238" s="849">
        <v>2860</v>
      </c>
      <c r="G238" s="849">
        <v>2804</v>
      </c>
      <c r="H238" s="849">
        <v>2692</v>
      </c>
      <c r="I238" s="849">
        <v>2514</v>
      </c>
      <c r="J238" s="849">
        <v>2641</v>
      </c>
      <c r="K238" s="849">
        <v>2660</v>
      </c>
      <c r="L238" s="849">
        <v>2955</v>
      </c>
      <c r="M238" s="849">
        <v>2974</v>
      </c>
      <c r="N238" s="849">
        <v>2966</v>
      </c>
      <c r="O238" s="849">
        <v>3230</v>
      </c>
      <c r="P238" s="848">
        <v>3353</v>
      </c>
      <c r="Q238" s="848">
        <v>3394</v>
      </c>
      <c r="R238" s="851">
        <v>3435.5013420817181</v>
      </c>
      <c r="S238" s="143">
        <f>100</f>
        <v>100</v>
      </c>
      <c r="T238" s="328">
        <f t="shared" si="126"/>
        <v>102.56494574153238</v>
      </c>
      <c r="U238" s="328">
        <f t="shared" si="126"/>
        <v>94.048010522854327</v>
      </c>
      <c r="V238" s="328">
        <f t="shared" si="126"/>
        <v>92.206511016113126</v>
      </c>
      <c r="W238" s="328">
        <f t="shared" si="126"/>
        <v>88.52351200263071</v>
      </c>
      <c r="X238" s="328">
        <f t="shared" si="126"/>
        <v>82.670174284774745</v>
      </c>
      <c r="Y238" s="328">
        <f t="shared" si="116"/>
        <v>86.84643209470569</v>
      </c>
      <c r="Z238" s="328">
        <f t="shared" si="116"/>
        <v>87.471226570207165</v>
      </c>
      <c r="AA238" s="328">
        <f t="shared" si="116"/>
        <v>97.171982900361726</v>
      </c>
      <c r="AB238" s="328">
        <f t="shared" si="116"/>
        <v>97.796777375863201</v>
      </c>
      <c r="AC238" s="328">
        <f t="shared" si="117"/>
        <v>97.533706017757311</v>
      </c>
      <c r="AD238" s="328">
        <f t="shared" si="117"/>
        <v>106.21506083525156</v>
      </c>
      <c r="AE238" s="328">
        <f t="shared" si="175"/>
        <v>110.25978296612956</v>
      </c>
      <c r="AF238" s="328">
        <f t="shared" si="176"/>
        <v>111.60802367642223</v>
      </c>
      <c r="AG238" s="329">
        <f t="shared" si="176"/>
        <v>112.97275047950404</v>
      </c>
      <c r="AH238" s="766">
        <v>1</v>
      </c>
      <c r="AI238" s="767">
        <v>1</v>
      </c>
      <c r="AJ238" s="767">
        <v>1</v>
      </c>
      <c r="AK238" s="767">
        <v>1</v>
      </c>
      <c r="AL238" s="767">
        <v>1</v>
      </c>
      <c r="AM238" s="767">
        <v>1</v>
      </c>
      <c r="AN238" s="767">
        <v>1</v>
      </c>
      <c r="AO238" s="767">
        <v>1</v>
      </c>
      <c r="AP238" s="767">
        <v>1</v>
      </c>
      <c r="AQ238" s="767">
        <v>1</v>
      </c>
      <c r="AR238" s="767">
        <v>1</v>
      </c>
      <c r="AS238" s="767">
        <v>1</v>
      </c>
      <c r="AT238" s="767">
        <v>4</v>
      </c>
      <c r="AU238" s="767">
        <v>6</v>
      </c>
      <c r="AV238" s="769">
        <v>7</v>
      </c>
      <c r="AX238" s="855">
        <f t="shared" si="144"/>
        <v>2.5649457415323873</v>
      </c>
      <c r="AY238" s="855">
        <f t="shared" si="144"/>
        <v>-8.3039435716575802</v>
      </c>
      <c r="AZ238" s="855">
        <f t="shared" si="144"/>
        <v>-1.9580419580419561</v>
      </c>
      <c r="BA238" s="855">
        <f t="shared" si="144"/>
        <v>-3.9942938659058513</v>
      </c>
      <c r="BB238" s="855">
        <f t="shared" si="144"/>
        <v>-6.6121842496285277</v>
      </c>
      <c r="BC238" s="855">
        <f t="shared" si="144"/>
        <v>5.0517104216388331</v>
      </c>
      <c r="BD238" s="855">
        <f t="shared" si="143"/>
        <v>0.7194244604316502</v>
      </c>
      <c r="BE238" s="855">
        <f t="shared" si="143"/>
        <v>11.090225563909772</v>
      </c>
      <c r="BF238" s="855">
        <f t="shared" si="143"/>
        <v>0.64297800338408706</v>
      </c>
      <c r="BG238" s="855">
        <f t="shared" si="143"/>
        <v>-0.26899798251512896</v>
      </c>
      <c r="BH238" s="855">
        <f t="shared" si="143"/>
        <v>8.9008766014834872</v>
      </c>
      <c r="BI238" s="855">
        <f t="shared" si="143"/>
        <v>3.8080495356037192</v>
      </c>
      <c r="BJ238" s="855">
        <f t="shared" si="143"/>
        <v>1.2227855651655295</v>
      </c>
      <c r="BK238" s="855">
        <f t="shared" si="143"/>
        <v>1.2227855651655295</v>
      </c>
    </row>
    <row r="239" spans="2:63" ht="15" x14ac:dyDescent="0.25">
      <c r="B239" s="919"/>
      <c r="C239" s="8" t="s">
        <v>7</v>
      </c>
      <c r="D239" s="850">
        <v>3041</v>
      </c>
      <c r="E239" s="850">
        <v>3119</v>
      </c>
      <c r="F239" s="850">
        <v>2860</v>
      </c>
      <c r="G239" s="850">
        <v>2804</v>
      </c>
      <c r="H239" s="850">
        <v>2692</v>
      </c>
      <c r="I239" s="850">
        <v>2514</v>
      </c>
      <c r="J239" s="850">
        <v>2641</v>
      </c>
      <c r="K239" s="850">
        <v>2660</v>
      </c>
      <c r="L239" s="850">
        <v>2955</v>
      </c>
      <c r="M239" s="850">
        <v>2974</v>
      </c>
      <c r="N239" s="850">
        <v>2966</v>
      </c>
      <c r="O239" s="850">
        <v>3230</v>
      </c>
      <c r="P239" s="850">
        <v>3353</v>
      </c>
      <c r="Q239" s="850">
        <v>3394</v>
      </c>
      <c r="R239" s="852">
        <v>3435.5013420817181</v>
      </c>
      <c r="S239" s="143">
        <f>100</f>
        <v>100</v>
      </c>
      <c r="T239" s="328">
        <f t="shared" si="126"/>
        <v>102.56494574153238</v>
      </c>
      <c r="U239" s="328">
        <f t="shared" si="126"/>
        <v>94.048010522854327</v>
      </c>
      <c r="V239" s="328">
        <f t="shared" si="126"/>
        <v>92.206511016113126</v>
      </c>
      <c r="W239" s="328">
        <f t="shared" si="126"/>
        <v>88.52351200263071</v>
      </c>
      <c r="X239" s="328">
        <f t="shared" si="126"/>
        <v>82.670174284774745</v>
      </c>
      <c r="Y239" s="328">
        <f t="shared" si="116"/>
        <v>86.84643209470569</v>
      </c>
      <c r="Z239" s="328">
        <f t="shared" si="116"/>
        <v>87.471226570207165</v>
      </c>
      <c r="AA239" s="328">
        <f t="shared" si="116"/>
        <v>97.171982900361726</v>
      </c>
      <c r="AB239" s="328">
        <f t="shared" si="116"/>
        <v>97.796777375863201</v>
      </c>
      <c r="AC239" s="328">
        <f t="shared" si="117"/>
        <v>97.533706017757311</v>
      </c>
      <c r="AD239" s="328">
        <f t="shared" si="117"/>
        <v>106.21506083525156</v>
      </c>
      <c r="AE239" s="328">
        <f t="shared" ref="AE239:AE240" si="177">P239*100/$D239</f>
        <v>110.25978296612956</v>
      </c>
      <c r="AF239" s="328">
        <f t="shared" ref="AF239:AG240" si="178">Q239*100/$D239</f>
        <v>111.60802367642223</v>
      </c>
      <c r="AG239" s="329">
        <f t="shared" si="178"/>
        <v>112.97275047950404</v>
      </c>
      <c r="AH239" s="770"/>
      <c r="AI239" s="771"/>
      <c r="AJ239" s="771"/>
      <c r="AK239" s="771"/>
      <c r="AL239" s="771"/>
      <c r="AM239" s="771"/>
      <c r="AN239" s="771"/>
      <c r="AO239" s="771"/>
      <c r="AP239" s="771"/>
      <c r="AQ239" s="771"/>
      <c r="AR239" s="771"/>
      <c r="AS239" s="771"/>
      <c r="AT239" s="771"/>
      <c r="AU239" s="771"/>
      <c r="AV239" s="772"/>
      <c r="AX239" s="855">
        <f t="shared" si="144"/>
        <v>2.5649457415323873</v>
      </c>
      <c r="AY239" s="855">
        <f t="shared" si="144"/>
        <v>-8.3039435716575802</v>
      </c>
      <c r="AZ239" s="855">
        <f t="shared" si="144"/>
        <v>-1.9580419580419561</v>
      </c>
      <c r="BA239" s="855">
        <f t="shared" si="144"/>
        <v>-3.9942938659058513</v>
      </c>
      <c r="BB239" s="855">
        <f t="shared" si="144"/>
        <v>-6.6121842496285277</v>
      </c>
      <c r="BC239" s="855">
        <f t="shared" si="144"/>
        <v>5.0517104216388331</v>
      </c>
      <c r="BD239" s="855">
        <f t="shared" si="143"/>
        <v>0.7194244604316502</v>
      </c>
      <c r="BE239" s="855">
        <f t="shared" si="143"/>
        <v>11.090225563909772</v>
      </c>
      <c r="BF239" s="855">
        <f t="shared" si="143"/>
        <v>0.64297800338408706</v>
      </c>
      <c r="BG239" s="855">
        <f t="shared" si="143"/>
        <v>-0.26899798251512896</v>
      </c>
      <c r="BH239" s="855">
        <f t="shared" si="143"/>
        <v>8.9008766014834872</v>
      </c>
      <c r="BI239" s="855">
        <f t="shared" si="143"/>
        <v>3.8080495356037192</v>
      </c>
      <c r="BJ239" s="855">
        <f t="shared" si="143"/>
        <v>1.2227855651655295</v>
      </c>
      <c r="BK239" s="855">
        <f t="shared" si="143"/>
        <v>1.2227855651655295</v>
      </c>
    </row>
    <row r="240" spans="2:63" ht="15" customHeight="1" x14ac:dyDescent="0.25">
      <c r="B240" s="918" t="s">
        <v>90</v>
      </c>
      <c r="C240" s="1" t="s">
        <v>2</v>
      </c>
      <c r="D240" s="849">
        <v>4110</v>
      </c>
      <c r="E240" s="849">
        <v>3900</v>
      </c>
      <c r="F240" s="848">
        <v>3813</v>
      </c>
      <c r="G240" s="849">
        <v>3676</v>
      </c>
      <c r="H240" s="849">
        <v>3655</v>
      </c>
      <c r="I240" s="849">
        <v>3789</v>
      </c>
      <c r="J240" s="849">
        <v>3937</v>
      </c>
      <c r="K240" s="848">
        <v>4231</v>
      </c>
      <c r="L240" s="848">
        <v>4462</v>
      </c>
      <c r="M240" s="848">
        <v>4645</v>
      </c>
      <c r="N240" s="848">
        <v>4445</v>
      </c>
      <c r="O240" s="848">
        <v>4778</v>
      </c>
      <c r="P240" s="848">
        <v>4721</v>
      </c>
      <c r="Q240" s="848">
        <v>4761</v>
      </c>
      <c r="R240" s="851">
        <v>4801.338911247617</v>
      </c>
      <c r="S240" s="143">
        <f>100</f>
        <v>100</v>
      </c>
      <c r="T240" s="328">
        <f t="shared" si="126"/>
        <v>94.890510948905103</v>
      </c>
      <c r="U240" s="328">
        <f t="shared" si="126"/>
        <v>92.773722627737229</v>
      </c>
      <c r="V240" s="328">
        <f t="shared" si="126"/>
        <v>89.440389294403886</v>
      </c>
      <c r="W240" s="328">
        <f t="shared" si="126"/>
        <v>88.929440389294399</v>
      </c>
      <c r="X240" s="328">
        <f t="shared" si="126"/>
        <v>92.189781021897815</v>
      </c>
      <c r="Y240" s="328">
        <f t="shared" si="116"/>
        <v>95.790754257907537</v>
      </c>
      <c r="Z240" s="328">
        <f t="shared" si="116"/>
        <v>102.9440389294404</v>
      </c>
      <c r="AA240" s="328">
        <f t="shared" si="116"/>
        <v>108.56447688564477</v>
      </c>
      <c r="AB240" s="328">
        <f t="shared" si="116"/>
        <v>113.01703163017032</v>
      </c>
      <c r="AC240" s="328">
        <f t="shared" si="117"/>
        <v>108.15085158150852</v>
      </c>
      <c r="AD240" s="328">
        <f t="shared" si="117"/>
        <v>116.25304136253041</v>
      </c>
      <c r="AE240" s="328">
        <f t="shared" si="177"/>
        <v>114.8661800486618</v>
      </c>
      <c r="AF240" s="328">
        <f t="shared" si="178"/>
        <v>115.83941605839416</v>
      </c>
      <c r="AG240" s="329">
        <f t="shared" si="178"/>
        <v>116.82089808388363</v>
      </c>
      <c r="AH240" s="766">
        <v>1</v>
      </c>
      <c r="AI240" s="767">
        <v>1</v>
      </c>
      <c r="AJ240" s="767">
        <v>4</v>
      </c>
      <c r="AK240" s="767">
        <v>1</v>
      </c>
      <c r="AL240" s="767">
        <v>1</v>
      </c>
      <c r="AM240" s="767">
        <v>1</v>
      </c>
      <c r="AN240" s="767">
        <v>1</v>
      </c>
      <c r="AO240" s="767">
        <v>4</v>
      </c>
      <c r="AP240" s="767">
        <v>4</v>
      </c>
      <c r="AQ240" s="767">
        <v>4</v>
      </c>
      <c r="AR240" s="767">
        <v>4</v>
      </c>
      <c r="AS240" s="767">
        <v>4</v>
      </c>
      <c r="AT240" s="767">
        <v>4</v>
      </c>
      <c r="AU240" s="767">
        <v>6</v>
      </c>
      <c r="AV240" s="769">
        <v>7</v>
      </c>
      <c r="AX240" s="855">
        <f t="shared" si="144"/>
        <v>-5.1094890510948954</v>
      </c>
      <c r="AY240" s="855">
        <f t="shared" si="144"/>
        <v>-2.2307692307692362</v>
      </c>
      <c r="AZ240" s="855">
        <f t="shared" si="144"/>
        <v>-3.5929714135850999</v>
      </c>
      <c r="BA240" s="855">
        <f t="shared" si="144"/>
        <v>-0.57127312295973676</v>
      </c>
      <c r="BB240" s="855">
        <f t="shared" si="144"/>
        <v>3.6662106703146291</v>
      </c>
      <c r="BC240" s="855">
        <f t="shared" si="144"/>
        <v>3.9060438110319451</v>
      </c>
      <c r="BD240" s="855">
        <f t="shared" si="143"/>
        <v>7.4676149352298715</v>
      </c>
      <c r="BE240" s="855">
        <f t="shared" si="143"/>
        <v>5.4597021980619331</v>
      </c>
      <c r="BF240" s="855">
        <f t="shared" si="143"/>
        <v>4.1012998655311605</v>
      </c>
      <c r="BG240" s="855">
        <f t="shared" si="143"/>
        <v>-4.3057050592034463</v>
      </c>
      <c r="BH240" s="855">
        <f t="shared" si="143"/>
        <v>7.4915635545556913</v>
      </c>
      <c r="BI240" s="855">
        <f t="shared" si="143"/>
        <v>-1.1929677689409779</v>
      </c>
      <c r="BJ240" s="855">
        <f t="shared" si="143"/>
        <v>0.84727811904257155</v>
      </c>
      <c r="BK240" s="855">
        <f t="shared" si="143"/>
        <v>0.84727811904257155</v>
      </c>
    </row>
    <row r="241" spans="2:63" ht="15" x14ac:dyDescent="0.25">
      <c r="B241" s="918"/>
      <c r="C241" s="1" t="s">
        <v>3</v>
      </c>
      <c r="D241" s="849">
        <v>4404</v>
      </c>
      <c r="E241" s="849">
        <v>4206</v>
      </c>
      <c r="F241" s="848">
        <v>4387</v>
      </c>
      <c r="G241" s="849">
        <v>4511</v>
      </c>
      <c r="H241" s="849">
        <v>4816</v>
      </c>
      <c r="I241" s="849">
        <v>5010</v>
      </c>
      <c r="J241" s="849">
        <v>4720</v>
      </c>
      <c r="K241" s="849">
        <v>4666</v>
      </c>
      <c r="L241" s="848">
        <v>4919</v>
      </c>
      <c r="M241" s="849">
        <v>4898</v>
      </c>
      <c r="N241" s="848">
        <v>4667</v>
      </c>
      <c r="O241" s="848">
        <v>5093</v>
      </c>
      <c r="P241" s="848">
        <v>4996</v>
      </c>
      <c r="Q241" s="848">
        <v>5098</v>
      </c>
      <c r="R241" s="851">
        <v>5202.0824659727778</v>
      </c>
      <c r="S241" s="143">
        <f>100</f>
        <v>100</v>
      </c>
      <c r="T241" s="328">
        <f t="shared" si="126"/>
        <v>95.504087193460492</v>
      </c>
      <c r="U241" s="328">
        <f t="shared" si="126"/>
        <v>99.613987284287006</v>
      </c>
      <c r="V241" s="328">
        <f t="shared" si="126"/>
        <v>102.42960944595822</v>
      </c>
      <c r="W241" s="328">
        <f t="shared" si="126"/>
        <v>109.35513169845595</v>
      </c>
      <c r="X241" s="328">
        <f t="shared" si="126"/>
        <v>113.76021798365123</v>
      </c>
      <c r="Y241" s="328">
        <f t="shared" si="116"/>
        <v>107.17529518619438</v>
      </c>
      <c r="Z241" s="328">
        <f t="shared" si="116"/>
        <v>105.94913714804723</v>
      </c>
      <c r="AA241" s="328">
        <f t="shared" si="116"/>
        <v>111.69391462306993</v>
      </c>
      <c r="AB241" s="328">
        <f t="shared" si="116"/>
        <v>111.21707538601271</v>
      </c>
      <c r="AC241" s="328">
        <f t="shared" si="117"/>
        <v>105.97184377838329</v>
      </c>
      <c r="AD241" s="328">
        <f t="shared" si="117"/>
        <v>115.64486830154405</v>
      </c>
      <c r="AE241" s="328">
        <f t="shared" ref="AE241:AE242" si="179">P241*100/$D241</f>
        <v>113.44232515894642</v>
      </c>
      <c r="AF241" s="328">
        <f t="shared" ref="AF241:AG242" si="180">Q241*100/$D241</f>
        <v>115.75840145322434</v>
      </c>
      <c r="AG241" s="329">
        <f t="shared" si="180"/>
        <v>118.12176353253355</v>
      </c>
      <c r="AH241" s="766">
        <v>1</v>
      </c>
      <c r="AI241" s="767">
        <v>1</v>
      </c>
      <c r="AJ241" s="767">
        <v>4</v>
      </c>
      <c r="AK241" s="767">
        <v>1</v>
      </c>
      <c r="AL241" s="767">
        <v>1</v>
      </c>
      <c r="AM241" s="767">
        <v>1</v>
      </c>
      <c r="AN241" s="767">
        <v>1</v>
      </c>
      <c r="AO241" s="767">
        <v>1</v>
      </c>
      <c r="AP241" s="767">
        <v>4</v>
      </c>
      <c r="AQ241" s="767">
        <v>1</v>
      </c>
      <c r="AR241" s="767">
        <v>4</v>
      </c>
      <c r="AS241" s="767">
        <v>4</v>
      </c>
      <c r="AT241" s="767">
        <v>4</v>
      </c>
      <c r="AU241" s="767">
        <v>6</v>
      </c>
      <c r="AV241" s="769">
        <v>7</v>
      </c>
      <c r="AX241" s="855">
        <f t="shared" si="144"/>
        <v>-4.4959128065395149</v>
      </c>
      <c r="AY241" s="855">
        <f t="shared" si="144"/>
        <v>4.3033761293390427</v>
      </c>
      <c r="AZ241" s="855">
        <f t="shared" si="144"/>
        <v>2.8265329382265891</v>
      </c>
      <c r="BA241" s="855">
        <f t="shared" si="144"/>
        <v>6.7612502771004168</v>
      </c>
      <c r="BB241" s="855">
        <f t="shared" si="144"/>
        <v>4.0282392026578018</v>
      </c>
      <c r="BC241" s="855">
        <f t="shared" si="144"/>
        <v>-5.7884231536926123</v>
      </c>
      <c r="BD241" s="855">
        <f t="shared" si="143"/>
        <v>-1.1440677966101709</v>
      </c>
      <c r="BE241" s="855">
        <f t="shared" si="143"/>
        <v>5.4222031718816899</v>
      </c>
      <c r="BF241" s="855">
        <f t="shared" si="143"/>
        <v>-0.42691603984549298</v>
      </c>
      <c r="BG241" s="855">
        <f t="shared" si="143"/>
        <v>-4.7162106982441827</v>
      </c>
      <c r="BH241" s="855">
        <f t="shared" si="143"/>
        <v>9.127919434326115</v>
      </c>
      <c r="BI241" s="855">
        <f t="shared" si="143"/>
        <v>-1.9045749067347351</v>
      </c>
      <c r="BJ241" s="855">
        <f t="shared" si="143"/>
        <v>2.0416333066453074</v>
      </c>
      <c r="BK241" s="855">
        <f t="shared" si="143"/>
        <v>2.0416333066453074</v>
      </c>
    </row>
    <row r="242" spans="2:63" ht="15" x14ac:dyDescent="0.25">
      <c r="B242" s="918"/>
      <c r="C242" s="1" t="s">
        <v>4</v>
      </c>
      <c r="D242" s="849">
        <v>1541</v>
      </c>
      <c r="E242" s="849">
        <v>1903</v>
      </c>
      <c r="F242" s="848">
        <v>1776</v>
      </c>
      <c r="G242" s="849">
        <v>1777</v>
      </c>
      <c r="H242" s="849">
        <v>1717</v>
      </c>
      <c r="I242" s="849">
        <v>1827</v>
      </c>
      <c r="J242" s="849">
        <v>2103</v>
      </c>
      <c r="K242" s="848">
        <v>2241</v>
      </c>
      <c r="L242" s="849">
        <v>2201</v>
      </c>
      <c r="M242" s="848">
        <v>2430</v>
      </c>
      <c r="N242" s="849">
        <v>3045</v>
      </c>
      <c r="O242" s="849">
        <v>3279</v>
      </c>
      <c r="P242" s="848">
        <v>3355</v>
      </c>
      <c r="Q242" s="848">
        <v>3427</v>
      </c>
      <c r="R242" s="851">
        <v>3500.5451564828618</v>
      </c>
      <c r="S242" s="143">
        <f>100</f>
        <v>100</v>
      </c>
      <c r="T242" s="328">
        <f t="shared" ref="T242:AA275" si="181">E242*100/$D242</f>
        <v>123.49123945489941</v>
      </c>
      <c r="U242" s="328">
        <f t="shared" si="181"/>
        <v>115.24983776768332</v>
      </c>
      <c r="V242" s="328">
        <f t="shared" si="181"/>
        <v>115.31473069435431</v>
      </c>
      <c r="W242" s="328">
        <f t="shared" si="181"/>
        <v>111.42115509409474</v>
      </c>
      <c r="X242" s="328">
        <f t="shared" si="181"/>
        <v>118.55937702790396</v>
      </c>
      <c r="Y242" s="328">
        <f t="shared" si="116"/>
        <v>136.469824789098</v>
      </c>
      <c r="Z242" s="328">
        <f t="shared" si="116"/>
        <v>145.425048669695</v>
      </c>
      <c r="AA242" s="328">
        <f t="shared" si="116"/>
        <v>142.82933160285529</v>
      </c>
      <c r="AB242" s="328">
        <f t="shared" si="116"/>
        <v>157.68981181051265</v>
      </c>
      <c r="AC242" s="328">
        <f t="shared" si="117"/>
        <v>197.59896171317325</v>
      </c>
      <c r="AD242" s="328">
        <f t="shared" si="117"/>
        <v>212.78390655418559</v>
      </c>
      <c r="AE242" s="328">
        <f t="shared" si="179"/>
        <v>217.71576898118104</v>
      </c>
      <c r="AF242" s="328">
        <f t="shared" si="180"/>
        <v>222.38805970149255</v>
      </c>
      <c r="AG242" s="329">
        <f t="shared" si="180"/>
        <v>227.16062014814159</v>
      </c>
      <c r="AH242" s="766">
        <v>1</v>
      </c>
      <c r="AI242" s="767">
        <v>1</v>
      </c>
      <c r="AJ242" s="767">
        <v>4</v>
      </c>
      <c r="AK242" s="767">
        <v>1</v>
      </c>
      <c r="AL242" s="767">
        <v>1</v>
      </c>
      <c r="AM242" s="767">
        <v>1</v>
      </c>
      <c r="AN242" s="767">
        <v>1</v>
      </c>
      <c r="AO242" s="767">
        <v>4</v>
      </c>
      <c r="AP242" s="767">
        <v>1</v>
      </c>
      <c r="AQ242" s="767">
        <v>4</v>
      </c>
      <c r="AR242" s="767">
        <v>1</v>
      </c>
      <c r="AS242" s="767">
        <v>1</v>
      </c>
      <c r="AT242" s="767">
        <v>4</v>
      </c>
      <c r="AU242" s="767">
        <v>6</v>
      </c>
      <c r="AV242" s="769">
        <v>7</v>
      </c>
      <c r="AX242" s="855">
        <f t="shared" si="144"/>
        <v>23.491239454899414</v>
      </c>
      <c r="AY242" s="855">
        <f t="shared" si="144"/>
        <v>-6.6736731476615851</v>
      </c>
      <c r="AZ242" s="855">
        <f t="shared" si="144"/>
        <v>5.6306306306308507E-2</v>
      </c>
      <c r="BA242" s="855">
        <f t="shared" si="144"/>
        <v>-3.3764772087788386</v>
      </c>
      <c r="BB242" s="855">
        <f t="shared" si="144"/>
        <v>6.4065230052416933</v>
      </c>
      <c r="BC242" s="855">
        <f t="shared" si="144"/>
        <v>15.106732348111663</v>
      </c>
      <c r="BD242" s="855">
        <f t="shared" si="143"/>
        <v>6.5620542082738931</v>
      </c>
      <c r="BE242" s="855">
        <f t="shared" si="143"/>
        <v>-1.7849174475680463</v>
      </c>
      <c r="BF242" s="855">
        <f t="shared" si="143"/>
        <v>10.404361653793725</v>
      </c>
      <c r="BG242" s="855">
        <f t="shared" si="143"/>
        <v>25.308641975308642</v>
      </c>
      <c r="BH242" s="855">
        <f t="shared" si="143"/>
        <v>7.6847290640394084</v>
      </c>
      <c r="BI242" s="855">
        <f t="shared" si="143"/>
        <v>2.3177798109179637</v>
      </c>
      <c r="BJ242" s="855">
        <f t="shared" si="143"/>
        <v>2.1460506706408422</v>
      </c>
      <c r="BK242" s="855">
        <f t="shared" si="143"/>
        <v>2.1460506706408422</v>
      </c>
    </row>
    <row r="243" spans="2:63" ht="15" x14ac:dyDescent="0.25">
      <c r="B243" s="918"/>
      <c r="C243" s="1" t="s">
        <v>5</v>
      </c>
      <c r="D243" s="849">
        <v>0</v>
      </c>
      <c r="E243" s="849">
        <v>0</v>
      </c>
      <c r="F243" s="848">
        <v>0</v>
      </c>
      <c r="G243" s="849">
        <v>0</v>
      </c>
      <c r="H243" s="849">
        <v>0</v>
      </c>
      <c r="I243" s="849">
        <v>0</v>
      </c>
      <c r="J243" s="849">
        <v>0</v>
      </c>
      <c r="K243" s="848">
        <v>0</v>
      </c>
      <c r="L243" s="848">
        <v>0</v>
      </c>
      <c r="M243" s="848">
        <v>0</v>
      </c>
      <c r="N243" s="848">
        <v>0</v>
      </c>
      <c r="O243" s="848">
        <v>0</v>
      </c>
      <c r="P243" s="848">
        <v>0</v>
      </c>
      <c r="Q243" s="848">
        <v>0</v>
      </c>
      <c r="R243" s="851">
        <v>0</v>
      </c>
      <c r="S243" s="143">
        <f>100</f>
        <v>100</v>
      </c>
      <c r="T243" s="328" t="e">
        <f t="shared" si="181"/>
        <v>#DIV/0!</v>
      </c>
      <c r="U243" s="328" t="e">
        <f t="shared" si="181"/>
        <v>#DIV/0!</v>
      </c>
      <c r="V243" s="328" t="e">
        <f t="shared" si="181"/>
        <v>#DIV/0!</v>
      </c>
      <c r="W243" s="328" t="e">
        <f t="shared" si="181"/>
        <v>#DIV/0!</v>
      </c>
      <c r="X243" s="328" t="e">
        <f t="shared" si="181"/>
        <v>#DIV/0!</v>
      </c>
      <c r="Y243" s="328" t="e">
        <f t="shared" si="116"/>
        <v>#DIV/0!</v>
      </c>
      <c r="Z243" s="328" t="e">
        <f t="shared" si="116"/>
        <v>#DIV/0!</v>
      </c>
      <c r="AA243" s="328" t="e">
        <f t="shared" si="116"/>
        <v>#DIV/0!</v>
      </c>
      <c r="AB243" s="328" t="e">
        <f t="shared" si="116"/>
        <v>#DIV/0!</v>
      </c>
      <c r="AC243" s="328" t="e">
        <f t="shared" si="117"/>
        <v>#DIV/0!</v>
      </c>
      <c r="AD243" s="328" t="e">
        <f t="shared" si="117"/>
        <v>#DIV/0!</v>
      </c>
      <c r="AE243" s="328" t="e">
        <f t="shared" ref="AE243:AE244" si="182">P243*100/$D243</f>
        <v>#DIV/0!</v>
      </c>
      <c r="AF243" s="328" t="e">
        <f t="shared" ref="AF243:AG244" si="183">Q243*100/$D243</f>
        <v>#DIV/0!</v>
      </c>
      <c r="AG243" s="329" t="e">
        <f t="shared" si="183"/>
        <v>#DIV/0!</v>
      </c>
      <c r="AH243" s="766">
        <v>1</v>
      </c>
      <c r="AI243" s="767">
        <v>1</v>
      </c>
      <c r="AJ243" s="767">
        <v>4</v>
      </c>
      <c r="AK243" s="767">
        <v>1</v>
      </c>
      <c r="AL243" s="767">
        <v>1</v>
      </c>
      <c r="AM243" s="767">
        <v>1</v>
      </c>
      <c r="AN243" s="767">
        <v>1</v>
      </c>
      <c r="AO243" s="767">
        <v>4</v>
      </c>
      <c r="AP243" s="767">
        <v>4</v>
      </c>
      <c r="AQ243" s="767">
        <v>4</v>
      </c>
      <c r="AR243" s="767">
        <v>4</v>
      </c>
      <c r="AS243" s="767">
        <v>4</v>
      </c>
      <c r="AT243" s="767">
        <v>4</v>
      </c>
      <c r="AU243" s="767">
        <v>6</v>
      </c>
      <c r="AV243" s="769">
        <v>7</v>
      </c>
      <c r="AX243" s="855" t="e">
        <f t="shared" si="144"/>
        <v>#DIV/0!</v>
      </c>
      <c r="AY243" s="855" t="e">
        <f t="shared" si="144"/>
        <v>#DIV/0!</v>
      </c>
      <c r="AZ243" s="855" t="e">
        <f t="shared" si="144"/>
        <v>#DIV/0!</v>
      </c>
      <c r="BA243" s="855" t="e">
        <f t="shared" si="144"/>
        <v>#DIV/0!</v>
      </c>
      <c r="BB243" s="855" t="e">
        <f t="shared" si="144"/>
        <v>#DIV/0!</v>
      </c>
      <c r="BC243" s="855" t="e">
        <f t="shared" si="144"/>
        <v>#DIV/0!</v>
      </c>
      <c r="BD243" s="855" t="e">
        <f t="shared" si="143"/>
        <v>#DIV/0!</v>
      </c>
      <c r="BE243" s="855" t="e">
        <f t="shared" si="143"/>
        <v>#DIV/0!</v>
      </c>
      <c r="BF243" s="855" t="e">
        <f t="shared" si="143"/>
        <v>#DIV/0!</v>
      </c>
      <c r="BG243" s="855" t="e">
        <f t="shared" si="143"/>
        <v>#DIV/0!</v>
      </c>
      <c r="BH243" s="855" t="e">
        <f t="shared" si="143"/>
        <v>#DIV/0!</v>
      </c>
      <c r="BI243" s="855" t="e">
        <f t="shared" si="143"/>
        <v>#DIV/0!</v>
      </c>
      <c r="BJ243" s="855" t="e">
        <f t="shared" si="143"/>
        <v>#DIV/0!</v>
      </c>
      <c r="BK243" s="855" t="e">
        <f t="shared" si="143"/>
        <v>#DIV/0!</v>
      </c>
    </row>
    <row r="244" spans="2:63" ht="15" x14ac:dyDescent="0.25">
      <c r="B244" s="918"/>
      <c r="C244" s="1" t="s">
        <v>6</v>
      </c>
      <c r="D244" s="849">
        <v>10055</v>
      </c>
      <c r="E244" s="849">
        <v>10009</v>
      </c>
      <c r="F244" s="849">
        <v>9976</v>
      </c>
      <c r="G244" s="849">
        <v>9964</v>
      </c>
      <c r="H244" s="849">
        <v>10188</v>
      </c>
      <c r="I244" s="849">
        <v>10626</v>
      </c>
      <c r="J244" s="849">
        <v>10760</v>
      </c>
      <c r="K244" s="849">
        <v>11138</v>
      </c>
      <c r="L244" s="849">
        <v>11582</v>
      </c>
      <c r="M244" s="849">
        <v>11973</v>
      </c>
      <c r="N244" s="849">
        <v>12157</v>
      </c>
      <c r="O244" s="849">
        <v>13150</v>
      </c>
      <c r="P244" s="848">
        <v>13072</v>
      </c>
      <c r="Q244" s="848">
        <v>13286</v>
      </c>
      <c r="R244" s="851">
        <v>13503.503365973073</v>
      </c>
      <c r="S244" s="143">
        <f>100</f>
        <v>100</v>
      </c>
      <c r="T244" s="328">
        <f t="shared" si="181"/>
        <v>99.54251616111388</v>
      </c>
      <c r="U244" s="328">
        <f t="shared" si="181"/>
        <v>99.214321233217305</v>
      </c>
      <c r="V244" s="328">
        <f t="shared" si="181"/>
        <v>99.094977623073092</v>
      </c>
      <c r="W244" s="328">
        <f t="shared" si="181"/>
        <v>101.32272501243163</v>
      </c>
      <c r="X244" s="328">
        <f t="shared" si="181"/>
        <v>105.67876678269518</v>
      </c>
      <c r="Y244" s="328">
        <f t="shared" si="116"/>
        <v>107.01143709597216</v>
      </c>
      <c r="Z244" s="328">
        <f t="shared" si="116"/>
        <v>110.77076081551466</v>
      </c>
      <c r="AA244" s="328">
        <f t="shared" si="116"/>
        <v>115.18647439085032</v>
      </c>
      <c r="AB244" s="328">
        <f t="shared" si="116"/>
        <v>119.0750870213824</v>
      </c>
      <c r="AC244" s="328">
        <f t="shared" si="117"/>
        <v>120.90502237692691</v>
      </c>
      <c r="AD244" s="328">
        <f t="shared" si="117"/>
        <v>130.78070611636002</v>
      </c>
      <c r="AE244" s="328">
        <f t="shared" si="182"/>
        <v>130.00497265042267</v>
      </c>
      <c r="AF244" s="328">
        <f t="shared" si="183"/>
        <v>132.1332670313277</v>
      </c>
      <c r="AG244" s="329">
        <f t="shared" si="183"/>
        <v>134.2964034408063</v>
      </c>
      <c r="AH244" s="766">
        <v>1</v>
      </c>
      <c r="AI244" s="767">
        <v>1</v>
      </c>
      <c r="AJ244" s="767">
        <v>1</v>
      </c>
      <c r="AK244" s="767">
        <v>1</v>
      </c>
      <c r="AL244" s="767">
        <v>1</v>
      </c>
      <c r="AM244" s="767">
        <v>1</v>
      </c>
      <c r="AN244" s="767">
        <v>1</v>
      </c>
      <c r="AO244" s="767">
        <v>1</v>
      </c>
      <c r="AP244" s="767">
        <v>1</v>
      </c>
      <c r="AQ244" s="767">
        <v>1</v>
      </c>
      <c r="AR244" s="767">
        <v>1</v>
      </c>
      <c r="AS244" s="767">
        <v>1</v>
      </c>
      <c r="AT244" s="767">
        <v>4</v>
      </c>
      <c r="AU244" s="767">
        <v>6</v>
      </c>
      <c r="AV244" s="769">
        <v>7</v>
      </c>
      <c r="AX244" s="855">
        <f t="shared" si="144"/>
        <v>-0.4574838388861302</v>
      </c>
      <c r="AY244" s="855">
        <f t="shared" si="144"/>
        <v>-0.32970326705964448</v>
      </c>
      <c r="AZ244" s="855">
        <f t="shared" si="144"/>
        <v>-0.12028869286286881</v>
      </c>
      <c r="BA244" s="855">
        <f t="shared" si="144"/>
        <v>2.2480931352870437</v>
      </c>
      <c r="BB244" s="855">
        <f t="shared" si="144"/>
        <v>4.2991755005889365</v>
      </c>
      <c r="BC244" s="855">
        <f t="shared" si="144"/>
        <v>1.2610577827969038</v>
      </c>
      <c r="BD244" s="855">
        <f t="shared" si="143"/>
        <v>3.5130111524163565</v>
      </c>
      <c r="BE244" s="855">
        <f t="shared" si="143"/>
        <v>3.986353025677869</v>
      </c>
      <c r="BF244" s="855">
        <f t="shared" si="143"/>
        <v>3.3759281643930272</v>
      </c>
      <c r="BG244" s="855">
        <f t="shared" si="143"/>
        <v>1.5367911133383538</v>
      </c>
      <c r="BH244" s="855">
        <f t="shared" si="143"/>
        <v>8.168133585588544</v>
      </c>
      <c r="BI244" s="855">
        <f t="shared" si="143"/>
        <v>-0.59315589353612364</v>
      </c>
      <c r="BJ244" s="855">
        <f t="shared" si="143"/>
        <v>1.6370869033047741</v>
      </c>
      <c r="BK244" s="855">
        <f t="shared" si="143"/>
        <v>1.6370869033047741</v>
      </c>
    </row>
    <row r="245" spans="2:63" ht="15" x14ac:dyDescent="0.25">
      <c r="B245" s="919"/>
      <c r="C245" s="8" t="s">
        <v>7</v>
      </c>
      <c r="D245" s="850">
        <v>10055</v>
      </c>
      <c r="E245" s="850">
        <v>10009</v>
      </c>
      <c r="F245" s="850">
        <v>9976</v>
      </c>
      <c r="G245" s="850">
        <v>9964</v>
      </c>
      <c r="H245" s="850">
        <v>10188</v>
      </c>
      <c r="I245" s="850">
        <v>10626</v>
      </c>
      <c r="J245" s="850">
        <v>10760</v>
      </c>
      <c r="K245" s="850">
        <v>11138</v>
      </c>
      <c r="L245" s="850">
        <v>11582</v>
      </c>
      <c r="M245" s="850">
        <v>11973</v>
      </c>
      <c r="N245" s="850">
        <v>12157</v>
      </c>
      <c r="O245" s="850">
        <v>13150</v>
      </c>
      <c r="P245" s="850">
        <v>13072</v>
      </c>
      <c r="Q245" s="850">
        <v>13286</v>
      </c>
      <c r="R245" s="852">
        <v>13503.503365973073</v>
      </c>
      <c r="S245" s="143">
        <f>100</f>
        <v>100</v>
      </c>
      <c r="T245" s="328">
        <f t="shared" si="181"/>
        <v>99.54251616111388</v>
      </c>
      <c r="U245" s="328">
        <f t="shared" si="181"/>
        <v>99.214321233217305</v>
      </c>
      <c r="V245" s="328">
        <f t="shared" si="181"/>
        <v>99.094977623073092</v>
      </c>
      <c r="W245" s="328">
        <f t="shared" si="181"/>
        <v>101.32272501243163</v>
      </c>
      <c r="X245" s="328">
        <f t="shared" si="181"/>
        <v>105.67876678269518</v>
      </c>
      <c r="Y245" s="328">
        <f t="shared" si="116"/>
        <v>107.01143709597216</v>
      </c>
      <c r="Z245" s="328">
        <f t="shared" si="116"/>
        <v>110.77076081551466</v>
      </c>
      <c r="AA245" s="328">
        <f t="shared" si="116"/>
        <v>115.18647439085032</v>
      </c>
      <c r="AB245" s="328">
        <f t="shared" ref="AB245:AD308" si="184">M245*100/$D245</f>
        <v>119.0750870213824</v>
      </c>
      <c r="AC245" s="328">
        <f t="shared" si="184"/>
        <v>120.90502237692691</v>
      </c>
      <c r="AD245" s="328">
        <f t="shared" si="184"/>
        <v>130.78070611636002</v>
      </c>
      <c r="AE245" s="328">
        <f t="shared" ref="AE245:AG245" si="185">P245*100/$D245</f>
        <v>130.00497265042267</v>
      </c>
      <c r="AF245" s="328">
        <f t="shared" si="185"/>
        <v>132.1332670313277</v>
      </c>
      <c r="AG245" s="329">
        <f t="shared" si="185"/>
        <v>134.2964034408063</v>
      </c>
      <c r="AH245" s="770"/>
      <c r="AI245" s="771"/>
      <c r="AJ245" s="771"/>
      <c r="AK245" s="771"/>
      <c r="AL245" s="771"/>
      <c r="AM245" s="771"/>
      <c r="AN245" s="771"/>
      <c r="AO245" s="771"/>
      <c r="AP245" s="771"/>
      <c r="AQ245" s="771"/>
      <c r="AR245" s="771"/>
      <c r="AS245" s="771"/>
      <c r="AT245" s="771"/>
      <c r="AU245" s="771"/>
      <c r="AV245" s="772"/>
      <c r="AX245" s="855">
        <f t="shared" si="144"/>
        <v>-0.4574838388861302</v>
      </c>
      <c r="AY245" s="855">
        <f t="shared" si="144"/>
        <v>-0.32970326705964448</v>
      </c>
      <c r="AZ245" s="855">
        <f t="shared" si="144"/>
        <v>-0.12028869286286881</v>
      </c>
      <c r="BA245" s="855">
        <f t="shared" si="144"/>
        <v>2.2480931352870437</v>
      </c>
      <c r="BB245" s="855">
        <f t="shared" si="144"/>
        <v>4.2991755005889365</v>
      </c>
      <c r="BC245" s="855">
        <f t="shared" si="144"/>
        <v>1.2610577827969038</v>
      </c>
      <c r="BD245" s="855">
        <f t="shared" si="143"/>
        <v>3.5130111524163565</v>
      </c>
      <c r="BE245" s="855">
        <f t="shared" si="143"/>
        <v>3.986353025677869</v>
      </c>
      <c r="BF245" s="855">
        <f t="shared" si="143"/>
        <v>3.3759281643930272</v>
      </c>
      <c r="BG245" s="855">
        <f t="shared" si="143"/>
        <v>1.5367911133383538</v>
      </c>
      <c r="BH245" s="855">
        <f t="shared" si="143"/>
        <v>8.168133585588544</v>
      </c>
      <c r="BI245" s="855">
        <f t="shared" si="143"/>
        <v>-0.59315589353612364</v>
      </c>
      <c r="BJ245" s="855">
        <f t="shared" si="143"/>
        <v>1.6370869033047741</v>
      </c>
      <c r="BK245" s="855">
        <f t="shared" si="143"/>
        <v>1.6370869033047741</v>
      </c>
    </row>
    <row r="246" spans="2:63" ht="15" customHeight="1" x14ac:dyDescent="0.25">
      <c r="B246" s="918" t="s">
        <v>55</v>
      </c>
      <c r="C246" s="1" t="s">
        <v>2</v>
      </c>
      <c r="D246" s="849">
        <v>10044</v>
      </c>
      <c r="E246" s="849">
        <v>10113</v>
      </c>
      <c r="F246" s="849">
        <v>9181</v>
      </c>
      <c r="G246" s="849">
        <v>9421</v>
      </c>
      <c r="H246" s="849">
        <v>8930</v>
      </c>
      <c r="I246" s="849">
        <v>8917</v>
      </c>
      <c r="J246" s="849">
        <v>9054</v>
      </c>
      <c r="K246" s="848">
        <v>10668</v>
      </c>
      <c r="L246" s="848">
        <v>10055</v>
      </c>
      <c r="M246" s="848">
        <v>9996</v>
      </c>
      <c r="N246" s="848">
        <v>9205</v>
      </c>
      <c r="O246" s="848">
        <v>9212</v>
      </c>
      <c r="P246" s="848">
        <v>9313</v>
      </c>
      <c r="Q246" s="848">
        <v>9392</v>
      </c>
      <c r="R246" s="851">
        <v>9471.6701385160522</v>
      </c>
      <c r="S246" s="143">
        <f>100</f>
        <v>100</v>
      </c>
      <c r="T246" s="328">
        <f t="shared" si="181"/>
        <v>100.68697729988052</v>
      </c>
      <c r="U246" s="328">
        <f t="shared" si="181"/>
        <v>91.407805655117485</v>
      </c>
      <c r="V246" s="328">
        <f t="shared" si="181"/>
        <v>93.797291915571492</v>
      </c>
      <c r="W246" s="328">
        <f t="shared" si="181"/>
        <v>88.908801274392673</v>
      </c>
      <c r="X246" s="328">
        <f t="shared" si="181"/>
        <v>88.77937076861808</v>
      </c>
      <c r="Y246" s="328">
        <f t="shared" si="181"/>
        <v>90.143369175627242</v>
      </c>
      <c r="Z246" s="328">
        <f t="shared" si="181"/>
        <v>106.21266427718041</v>
      </c>
      <c r="AA246" s="328">
        <f t="shared" si="181"/>
        <v>100.10951812027081</v>
      </c>
      <c r="AB246" s="328">
        <f t="shared" si="184"/>
        <v>99.522102747909202</v>
      </c>
      <c r="AC246" s="328">
        <f t="shared" si="184"/>
        <v>91.646754281162885</v>
      </c>
      <c r="AD246" s="328">
        <f t="shared" si="184"/>
        <v>91.716447630426131</v>
      </c>
      <c r="AE246" s="328">
        <f t="shared" ref="AE246:AG246" si="186">P246*100/$D246</f>
        <v>92.722023098367188</v>
      </c>
      <c r="AF246" s="328">
        <f t="shared" si="186"/>
        <v>93.508562325766633</v>
      </c>
      <c r="AG246" s="329">
        <f t="shared" si="186"/>
        <v>94.301773581402358</v>
      </c>
      <c r="AH246" s="766">
        <v>1</v>
      </c>
      <c r="AI246" s="767">
        <v>1</v>
      </c>
      <c r="AJ246" s="767">
        <v>1</v>
      </c>
      <c r="AK246" s="767">
        <v>1</v>
      </c>
      <c r="AL246" s="767">
        <v>1</v>
      </c>
      <c r="AM246" s="767">
        <v>1</v>
      </c>
      <c r="AN246" s="767">
        <v>1</v>
      </c>
      <c r="AO246" s="767">
        <v>4</v>
      </c>
      <c r="AP246" s="767">
        <v>4</v>
      </c>
      <c r="AQ246" s="767">
        <v>4</v>
      </c>
      <c r="AR246" s="767">
        <v>4</v>
      </c>
      <c r="AS246" s="767">
        <v>4</v>
      </c>
      <c r="AT246" s="767">
        <v>4</v>
      </c>
      <c r="AU246" s="767">
        <v>6</v>
      </c>
      <c r="AV246" s="769">
        <v>7</v>
      </c>
      <c r="AX246" s="855">
        <f t="shared" si="144"/>
        <v>0.68697729988052014</v>
      </c>
      <c r="AY246" s="855">
        <f t="shared" si="144"/>
        <v>-9.2158607732621416</v>
      </c>
      <c r="AZ246" s="855">
        <f t="shared" si="144"/>
        <v>2.6140943252368931</v>
      </c>
      <c r="BA246" s="855">
        <f t="shared" si="144"/>
        <v>-5.2117609595584309</v>
      </c>
      <c r="BB246" s="855">
        <f t="shared" si="144"/>
        <v>-0.14557670772676889</v>
      </c>
      <c r="BC246" s="855">
        <f t="shared" si="144"/>
        <v>1.5363911629471705</v>
      </c>
      <c r="BD246" s="855">
        <f t="shared" si="143"/>
        <v>17.826375082836311</v>
      </c>
      <c r="BE246" s="855">
        <f t="shared" si="143"/>
        <v>-5.7461567304087025</v>
      </c>
      <c r="BF246" s="855">
        <f t="shared" si="143"/>
        <v>-0.58677274987568584</v>
      </c>
      <c r="BG246" s="855">
        <f t="shared" si="143"/>
        <v>-7.9131652661064482</v>
      </c>
      <c r="BH246" s="855">
        <f t="shared" si="143"/>
        <v>7.6045627376419844E-2</v>
      </c>
      <c r="BI246" s="855">
        <f t="shared" si="143"/>
        <v>1.096396005210587</v>
      </c>
      <c r="BJ246" s="855">
        <f t="shared" si="143"/>
        <v>0.84827660259851889</v>
      </c>
      <c r="BK246" s="855">
        <f t="shared" si="143"/>
        <v>0.84827660259851889</v>
      </c>
    </row>
    <row r="247" spans="2:63" ht="15" x14ac:dyDescent="0.25">
      <c r="B247" s="918"/>
      <c r="C247" s="1" t="s">
        <v>3</v>
      </c>
      <c r="D247" s="849">
        <v>3157</v>
      </c>
      <c r="E247" s="849">
        <v>3367</v>
      </c>
      <c r="F247" s="849">
        <v>3626</v>
      </c>
      <c r="G247" s="848">
        <v>4145</v>
      </c>
      <c r="H247" s="848">
        <v>4247</v>
      </c>
      <c r="I247" s="848">
        <v>4430</v>
      </c>
      <c r="J247" s="848">
        <v>4883</v>
      </c>
      <c r="K247" s="849">
        <v>4385</v>
      </c>
      <c r="L247" s="848">
        <v>5033</v>
      </c>
      <c r="M247" s="849">
        <v>4966</v>
      </c>
      <c r="N247" s="848">
        <v>5628</v>
      </c>
      <c r="O247" s="848">
        <v>5718</v>
      </c>
      <c r="P247" s="848">
        <v>5949</v>
      </c>
      <c r="Q247" s="848">
        <v>6071</v>
      </c>
      <c r="R247" s="851">
        <v>6195.5019330979994</v>
      </c>
      <c r="S247" s="143">
        <f>100</f>
        <v>100</v>
      </c>
      <c r="T247" s="328">
        <f t="shared" si="181"/>
        <v>106.65188470066519</v>
      </c>
      <c r="U247" s="328">
        <f t="shared" si="181"/>
        <v>114.85587583148559</v>
      </c>
      <c r="V247" s="328">
        <f t="shared" si="181"/>
        <v>131.29553373455812</v>
      </c>
      <c r="W247" s="328">
        <f t="shared" si="181"/>
        <v>134.52644916059549</v>
      </c>
      <c r="X247" s="328">
        <f t="shared" si="181"/>
        <v>140.32309154260375</v>
      </c>
      <c r="Y247" s="328">
        <f t="shared" si="181"/>
        <v>154.67215711118149</v>
      </c>
      <c r="Z247" s="328">
        <f t="shared" si="181"/>
        <v>138.89768767817549</v>
      </c>
      <c r="AA247" s="328">
        <f t="shared" si="181"/>
        <v>159.42350332594236</v>
      </c>
      <c r="AB247" s="328">
        <f t="shared" si="184"/>
        <v>157.30123535001584</v>
      </c>
      <c r="AC247" s="328">
        <f t="shared" si="184"/>
        <v>178.27050997782706</v>
      </c>
      <c r="AD247" s="328">
        <f t="shared" si="184"/>
        <v>181.12131770668356</v>
      </c>
      <c r="AE247" s="328">
        <f t="shared" ref="AE247:AG247" si="187">P247*100/$D247</f>
        <v>188.43839087741526</v>
      </c>
      <c r="AF247" s="328">
        <f t="shared" si="187"/>
        <v>192.30281913208742</v>
      </c>
      <c r="AG247" s="329">
        <f t="shared" si="187"/>
        <v>196.24649772245803</v>
      </c>
      <c r="AH247" s="766">
        <v>1</v>
      </c>
      <c r="AI247" s="767">
        <v>1</v>
      </c>
      <c r="AJ247" s="767">
        <v>1</v>
      </c>
      <c r="AK247" s="767">
        <v>4</v>
      </c>
      <c r="AL247" s="767">
        <v>4</v>
      </c>
      <c r="AM247" s="767">
        <v>4</v>
      </c>
      <c r="AN247" s="767">
        <v>4</v>
      </c>
      <c r="AO247" s="767">
        <v>1</v>
      </c>
      <c r="AP247" s="767">
        <v>4</v>
      </c>
      <c r="AQ247" s="767">
        <v>1</v>
      </c>
      <c r="AR247" s="767">
        <v>4</v>
      </c>
      <c r="AS247" s="767">
        <v>4</v>
      </c>
      <c r="AT247" s="767">
        <v>4</v>
      </c>
      <c r="AU247" s="767">
        <v>6</v>
      </c>
      <c r="AV247" s="769">
        <v>7</v>
      </c>
      <c r="AX247" s="855">
        <f t="shared" si="144"/>
        <v>6.6518847006651782</v>
      </c>
      <c r="AY247" s="855">
        <f t="shared" si="144"/>
        <v>7.6923076923076872</v>
      </c>
      <c r="AZ247" s="855">
        <f t="shared" si="144"/>
        <v>14.313292884721452</v>
      </c>
      <c r="BA247" s="855">
        <f t="shared" si="144"/>
        <v>2.4607961399276235</v>
      </c>
      <c r="BB247" s="855">
        <f t="shared" si="144"/>
        <v>4.3089239463150353</v>
      </c>
      <c r="BC247" s="855">
        <f t="shared" si="144"/>
        <v>10.225733634311517</v>
      </c>
      <c r="BD247" s="855">
        <f t="shared" si="143"/>
        <v>-10.198648371902518</v>
      </c>
      <c r="BE247" s="855">
        <f t="shared" si="143"/>
        <v>14.777651083238318</v>
      </c>
      <c r="BF247" s="855">
        <f t="shared" si="143"/>
        <v>-1.3312139876813012</v>
      </c>
      <c r="BG247" s="855">
        <f t="shared" si="143"/>
        <v>13.330648409182434</v>
      </c>
      <c r="BH247" s="855">
        <f t="shared" si="143"/>
        <v>1.5991471215351716</v>
      </c>
      <c r="BI247" s="855">
        <f t="shared" si="143"/>
        <v>4.039874081846806</v>
      </c>
      <c r="BJ247" s="855">
        <f t="shared" si="143"/>
        <v>2.0507648344259444</v>
      </c>
      <c r="BK247" s="855">
        <f t="shared" si="143"/>
        <v>2.0507648344259444</v>
      </c>
    </row>
    <row r="248" spans="2:63" ht="15" x14ac:dyDescent="0.25">
      <c r="B248" s="918"/>
      <c r="C248" s="1" t="s">
        <v>4</v>
      </c>
      <c r="D248" s="849">
        <v>2558</v>
      </c>
      <c r="E248" s="849">
        <v>2686</v>
      </c>
      <c r="F248" s="849">
        <v>2936</v>
      </c>
      <c r="G248" s="849">
        <v>2922</v>
      </c>
      <c r="H248" s="849">
        <v>2802</v>
      </c>
      <c r="I248" s="849">
        <v>3287</v>
      </c>
      <c r="J248" s="849">
        <v>3041</v>
      </c>
      <c r="K248" s="848">
        <v>3553</v>
      </c>
      <c r="L248" s="849">
        <v>3878</v>
      </c>
      <c r="M248" s="848">
        <v>4476</v>
      </c>
      <c r="N248" s="849">
        <v>4965</v>
      </c>
      <c r="O248" s="849">
        <v>5410</v>
      </c>
      <c r="P248" s="848">
        <v>5464</v>
      </c>
      <c r="Q248" s="848">
        <v>5581</v>
      </c>
      <c r="R248" s="851">
        <v>5700.5053074670568</v>
      </c>
      <c r="S248" s="143">
        <f>100</f>
        <v>100</v>
      </c>
      <c r="T248" s="328">
        <f t="shared" si="181"/>
        <v>105.00390930414386</v>
      </c>
      <c r="U248" s="328">
        <f t="shared" si="181"/>
        <v>114.77716966379984</v>
      </c>
      <c r="V248" s="328">
        <f t="shared" si="181"/>
        <v>114.22986708365912</v>
      </c>
      <c r="W248" s="328">
        <f t="shared" si="181"/>
        <v>109.53870211102424</v>
      </c>
      <c r="X248" s="328">
        <f t="shared" si="181"/>
        <v>128.49882720875684</v>
      </c>
      <c r="Y248" s="328">
        <f t="shared" si="181"/>
        <v>118.88193901485536</v>
      </c>
      <c r="Z248" s="328">
        <f t="shared" si="181"/>
        <v>138.8975762314308</v>
      </c>
      <c r="AA248" s="328">
        <f t="shared" si="181"/>
        <v>151.60281469898359</v>
      </c>
      <c r="AB248" s="328">
        <f t="shared" si="184"/>
        <v>174.9804534792807</v>
      </c>
      <c r="AC248" s="328">
        <f t="shared" si="184"/>
        <v>194.09695074276777</v>
      </c>
      <c r="AD248" s="328">
        <f t="shared" si="184"/>
        <v>211.49335418295544</v>
      </c>
      <c r="AE248" s="328">
        <f t="shared" ref="AE248:AG248" si="188">P248*100/$D248</f>
        <v>213.60437842064113</v>
      </c>
      <c r="AF248" s="328">
        <f t="shared" si="188"/>
        <v>218.17826426896013</v>
      </c>
      <c r="AG248" s="329">
        <f t="shared" si="188"/>
        <v>222.85009020590527</v>
      </c>
      <c r="AH248" s="766">
        <v>1</v>
      </c>
      <c r="AI248" s="767">
        <v>1</v>
      </c>
      <c r="AJ248" s="767">
        <v>1</v>
      </c>
      <c r="AK248" s="767">
        <v>1</v>
      </c>
      <c r="AL248" s="767">
        <v>1</v>
      </c>
      <c r="AM248" s="767">
        <v>1</v>
      </c>
      <c r="AN248" s="767">
        <v>1</v>
      </c>
      <c r="AO248" s="767">
        <v>4</v>
      </c>
      <c r="AP248" s="767">
        <v>1</v>
      </c>
      <c r="AQ248" s="767">
        <v>4</v>
      </c>
      <c r="AR248" s="767">
        <v>1</v>
      </c>
      <c r="AS248" s="767">
        <v>1</v>
      </c>
      <c r="AT248" s="767">
        <v>4</v>
      </c>
      <c r="AU248" s="767">
        <v>6</v>
      </c>
      <c r="AV248" s="769">
        <v>7</v>
      </c>
      <c r="AX248" s="855">
        <f t="shared" si="144"/>
        <v>5.003909304143872</v>
      </c>
      <c r="AY248" s="855">
        <f t="shared" si="144"/>
        <v>9.3075204765450401</v>
      </c>
      <c r="AZ248" s="855">
        <f t="shared" si="144"/>
        <v>-0.47683923705722497</v>
      </c>
      <c r="BA248" s="855">
        <f t="shared" ref="BA248:BJ280" si="189">(H248/G248-1)*100</f>
        <v>-4.1067761806981569</v>
      </c>
      <c r="BB248" s="855">
        <f t="shared" si="189"/>
        <v>17.309064953604558</v>
      </c>
      <c r="BC248" s="855">
        <f t="shared" si="189"/>
        <v>-7.4840279890477586</v>
      </c>
      <c r="BD248" s="855">
        <f t="shared" si="143"/>
        <v>16.836566918776708</v>
      </c>
      <c r="BE248" s="855">
        <f t="shared" si="143"/>
        <v>9.1471995496763334</v>
      </c>
      <c r="BF248" s="855">
        <f t="shared" si="143"/>
        <v>15.420319752449707</v>
      </c>
      <c r="BG248" s="855">
        <f t="shared" si="143"/>
        <v>10.924932975871315</v>
      </c>
      <c r="BH248" s="855">
        <f t="shared" si="143"/>
        <v>8.9627391742195464</v>
      </c>
      <c r="BI248" s="855">
        <f t="shared" si="143"/>
        <v>0.99815157116451836</v>
      </c>
      <c r="BJ248" s="855">
        <f t="shared" si="143"/>
        <v>2.1412884333821269</v>
      </c>
      <c r="BK248" s="855">
        <f t="shared" si="143"/>
        <v>2.1412884333821269</v>
      </c>
    </row>
    <row r="249" spans="2:63" ht="15" x14ac:dyDescent="0.25">
      <c r="B249" s="918"/>
      <c r="C249" s="1" t="s">
        <v>5</v>
      </c>
      <c r="D249" s="849">
        <v>0</v>
      </c>
      <c r="E249" s="849">
        <v>0</v>
      </c>
      <c r="F249" s="849">
        <v>0</v>
      </c>
      <c r="G249" s="848">
        <v>0</v>
      </c>
      <c r="H249" s="848">
        <v>0</v>
      </c>
      <c r="I249" s="848">
        <v>0</v>
      </c>
      <c r="J249" s="848">
        <v>0</v>
      </c>
      <c r="K249" s="848">
        <v>0</v>
      </c>
      <c r="L249" s="848">
        <v>1242</v>
      </c>
      <c r="M249" s="848">
        <v>1273</v>
      </c>
      <c r="N249" s="848">
        <v>1184</v>
      </c>
      <c r="O249" s="848">
        <v>1177</v>
      </c>
      <c r="P249" s="848">
        <v>1246</v>
      </c>
      <c r="Q249" s="848">
        <v>1228</v>
      </c>
      <c r="R249" s="851">
        <v>1210.2600321027287</v>
      </c>
      <c r="S249" s="143">
        <f>100</f>
        <v>100</v>
      </c>
      <c r="T249" s="328" t="e">
        <f t="shared" si="181"/>
        <v>#DIV/0!</v>
      </c>
      <c r="U249" s="328" t="e">
        <f t="shared" si="181"/>
        <v>#DIV/0!</v>
      </c>
      <c r="V249" s="328" t="e">
        <f t="shared" si="181"/>
        <v>#DIV/0!</v>
      </c>
      <c r="W249" s="328" t="e">
        <f t="shared" si="181"/>
        <v>#DIV/0!</v>
      </c>
      <c r="X249" s="328" t="e">
        <f t="shared" si="181"/>
        <v>#DIV/0!</v>
      </c>
      <c r="Y249" s="328" t="e">
        <f t="shared" si="181"/>
        <v>#DIV/0!</v>
      </c>
      <c r="Z249" s="328" t="e">
        <f t="shared" si="181"/>
        <v>#DIV/0!</v>
      </c>
      <c r="AA249" s="328" t="e">
        <f t="shared" si="181"/>
        <v>#DIV/0!</v>
      </c>
      <c r="AB249" s="328" t="e">
        <f t="shared" si="184"/>
        <v>#DIV/0!</v>
      </c>
      <c r="AC249" s="328" t="e">
        <f t="shared" si="184"/>
        <v>#DIV/0!</v>
      </c>
      <c r="AD249" s="328" t="e">
        <f t="shared" si="184"/>
        <v>#DIV/0!</v>
      </c>
      <c r="AE249" s="328" t="e">
        <f t="shared" ref="AE249:AG249" si="190">P249*100/$D249</f>
        <v>#DIV/0!</v>
      </c>
      <c r="AF249" s="328" t="e">
        <f t="shared" si="190"/>
        <v>#DIV/0!</v>
      </c>
      <c r="AG249" s="329" t="e">
        <f t="shared" si="190"/>
        <v>#DIV/0!</v>
      </c>
      <c r="AH249" s="766">
        <v>1</v>
      </c>
      <c r="AI249" s="767">
        <v>1</v>
      </c>
      <c r="AJ249" s="767">
        <v>1</v>
      </c>
      <c r="AK249" s="767">
        <v>4</v>
      </c>
      <c r="AL249" s="767">
        <v>4</v>
      </c>
      <c r="AM249" s="767">
        <v>4</v>
      </c>
      <c r="AN249" s="767">
        <v>4</v>
      </c>
      <c r="AO249" s="767">
        <v>4</v>
      </c>
      <c r="AP249" s="767">
        <v>4</v>
      </c>
      <c r="AQ249" s="767">
        <v>4</v>
      </c>
      <c r="AR249" s="767">
        <v>4</v>
      </c>
      <c r="AS249" s="767">
        <v>4</v>
      </c>
      <c r="AT249" s="767">
        <v>4</v>
      </c>
      <c r="AU249" s="767">
        <v>6</v>
      </c>
      <c r="AV249" s="769">
        <v>7</v>
      </c>
      <c r="AX249" s="855" t="e">
        <f t="shared" ref="AX249:BE300" si="191">(E249/D249-1)*100</f>
        <v>#DIV/0!</v>
      </c>
      <c r="AY249" s="855" t="e">
        <f t="shared" si="191"/>
        <v>#DIV/0!</v>
      </c>
      <c r="AZ249" s="855" t="e">
        <f t="shared" si="191"/>
        <v>#DIV/0!</v>
      </c>
      <c r="BA249" s="855" t="e">
        <f t="shared" si="189"/>
        <v>#DIV/0!</v>
      </c>
      <c r="BB249" s="855" t="e">
        <f t="shared" si="189"/>
        <v>#DIV/0!</v>
      </c>
      <c r="BC249" s="855" t="e">
        <f t="shared" si="189"/>
        <v>#DIV/0!</v>
      </c>
      <c r="BD249" s="855" t="e">
        <f t="shared" si="143"/>
        <v>#DIV/0!</v>
      </c>
      <c r="BE249" s="855" t="e">
        <f t="shared" si="143"/>
        <v>#DIV/0!</v>
      </c>
      <c r="BF249" s="855">
        <f t="shared" si="143"/>
        <v>2.495974235104681</v>
      </c>
      <c r="BG249" s="855">
        <f t="shared" si="143"/>
        <v>-6.9913589945011729</v>
      </c>
      <c r="BH249" s="855">
        <f t="shared" si="143"/>
        <v>-0.59121621621621712</v>
      </c>
      <c r="BI249" s="855">
        <f t="shared" si="143"/>
        <v>5.862361937128302</v>
      </c>
      <c r="BJ249" s="855">
        <f t="shared" si="143"/>
        <v>-1.4446227929374</v>
      </c>
      <c r="BK249" s="855">
        <f t="shared" si="143"/>
        <v>-1.4446227929374</v>
      </c>
    </row>
    <row r="250" spans="2:63" ht="15" x14ac:dyDescent="0.25">
      <c r="B250" s="918"/>
      <c r="C250" s="1" t="s">
        <v>6</v>
      </c>
      <c r="D250" s="849">
        <v>15759</v>
      </c>
      <c r="E250" s="849">
        <v>16166</v>
      </c>
      <c r="F250" s="849">
        <v>15743</v>
      </c>
      <c r="G250" s="849">
        <v>16488</v>
      </c>
      <c r="H250" s="849">
        <v>15979</v>
      </c>
      <c r="I250" s="849">
        <v>16634</v>
      </c>
      <c r="J250" s="849">
        <v>16978</v>
      </c>
      <c r="K250" s="849">
        <v>18606</v>
      </c>
      <c r="L250" s="849">
        <v>20208</v>
      </c>
      <c r="M250" s="849">
        <v>20711</v>
      </c>
      <c r="N250" s="849">
        <v>20982</v>
      </c>
      <c r="O250" s="849">
        <v>21517</v>
      </c>
      <c r="P250" s="848">
        <v>21972</v>
      </c>
      <c r="Q250" s="848">
        <v>22272</v>
      </c>
      <c r="R250" s="851">
        <v>22576.096122337523</v>
      </c>
      <c r="S250" s="143">
        <f>100</f>
        <v>100</v>
      </c>
      <c r="T250" s="328">
        <f t="shared" si="181"/>
        <v>102.58265118345072</v>
      </c>
      <c r="U250" s="328">
        <f t="shared" si="181"/>
        <v>99.8984707151469</v>
      </c>
      <c r="V250" s="328">
        <f t="shared" si="181"/>
        <v>104.62592804111937</v>
      </c>
      <c r="W250" s="328">
        <f t="shared" si="181"/>
        <v>101.39602766673012</v>
      </c>
      <c r="X250" s="328">
        <f t="shared" si="181"/>
        <v>105.55238276540389</v>
      </c>
      <c r="Y250" s="328">
        <f t="shared" si="181"/>
        <v>107.73526238974554</v>
      </c>
      <c r="Z250" s="328">
        <f t="shared" si="181"/>
        <v>118.06586712354844</v>
      </c>
      <c r="AA250" s="328">
        <f t="shared" si="181"/>
        <v>128.23148676946508</v>
      </c>
      <c r="AB250" s="328">
        <f t="shared" si="184"/>
        <v>131.42331366203439</v>
      </c>
      <c r="AC250" s="328">
        <f t="shared" si="184"/>
        <v>133.14296592423378</v>
      </c>
      <c r="AD250" s="328">
        <f t="shared" si="184"/>
        <v>136.53785138650929</v>
      </c>
      <c r="AE250" s="328">
        <f t="shared" ref="AE250:AG250" si="192">P250*100/$D250</f>
        <v>139.42509042451931</v>
      </c>
      <c r="AF250" s="328">
        <f t="shared" si="192"/>
        <v>141.32876451551493</v>
      </c>
      <c r="AG250" s="329">
        <f t="shared" si="192"/>
        <v>143.25843087973553</v>
      </c>
      <c r="AH250" s="766">
        <v>1</v>
      </c>
      <c r="AI250" s="767">
        <v>1</v>
      </c>
      <c r="AJ250" s="767">
        <v>1</v>
      </c>
      <c r="AK250" s="767">
        <v>1</v>
      </c>
      <c r="AL250" s="767">
        <v>1</v>
      </c>
      <c r="AM250" s="767">
        <v>1</v>
      </c>
      <c r="AN250" s="767">
        <v>1</v>
      </c>
      <c r="AO250" s="767">
        <v>1</v>
      </c>
      <c r="AP250" s="767">
        <v>1</v>
      </c>
      <c r="AQ250" s="767">
        <v>1</v>
      </c>
      <c r="AR250" s="767">
        <v>1</v>
      </c>
      <c r="AS250" s="767">
        <v>1</v>
      </c>
      <c r="AT250" s="767">
        <v>4</v>
      </c>
      <c r="AU250" s="767">
        <v>6</v>
      </c>
      <c r="AV250" s="769">
        <v>7</v>
      </c>
      <c r="AX250" s="855">
        <f t="shared" si="191"/>
        <v>2.5826511834507349</v>
      </c>
      <c r="AY250" s="855">
        <f t="shared" si="191"/>
        <v>-2.6166027465050146</v>
      </c>
      <c r="AZ250" s="855">
        <f t="shared" si="191"/>
        <v>4.7322619576954938</v>
      </c>
      <c r="BA250" s="855">
        <f t="shared" si="189"/>
        <v>-3.0870936438622043</v>
      </c>
      <c r="BB250" s="855">
        <f t="shared" si="189"/>
        <v>4.0991301082671017</v>
      </c>
      <c r="BC250" s="855">
        <f t="shared" si="189"/>
        <v>2.0680533846338722</v>
      </c>
      <c r="BD250" s="855">
        <f t="shared" si="143"/>
        <v>9.5888797267051462</v>
      </c>
      <c r="BE250" s="855">
        <f t="shared" si="143"/>
        <v>8.6101257658819819</v>
      </c>
      <c r="BF250" s="855">
        <f t="shared" si="143"/>
        <v>2.4891132224861501</v>
      </c>
      <c r="BG250" s="855">
        <f t="shared" si="143"/>
        <v>1.3084834146105839</v>
      </c>
      <c r="BH250" s="855">
        <f t="shared" si="143"/>
        <v>2.5498045944142511</v>
      </c>
      <c r="BI250" s="855">
        <f t="shared" si="143"/>
        <v>2.1146070548868412</v>
      </c>
      <c r="BJ250" s="855">
        <f t="shared" si="143"/>
        <v>1.3653741125068342</v>
      </c>
      <c r="BK250" s="855">
        <f t="shared" si="143"/>
        <v>1.3653741125068342</v>
      </c>
    </row>
    <row r="251" spans="2:63" ht="15" x14ac:dyDescent="0.25">
      <c r="B251" s="919"/>
      <c r="C251" s="8" t="s">
        <v>7</v>
      </c>
      <c r="D251" s="850">
        <v>15759</v>
      </c>
      <c r="E251" s="850">
        <v>16166</v>
      </c>
      <c r="F251" s="850">
        <v>15743</v>
      </c>
      <c r="G251" s="850">
        <v>16488</v>
      </c>
      <c r="H251" s="850">
        <v>15979</v>
      </c>
      <c r="I251" s="850">
        <v>16634</v>
      </c>
      <c r="J251" s="850">
        <v>16978</v>
      </c>
      <c r="K251" s="850">
        <v>18606</v>
      </c>
      <c r="L251" s="850">
        <v>18966</v>
      </c>
      <c r="M251" s="850">
        <v>19438</v>
      </c>
      <c r="N251" s="850">
        <v>19798</v>
      </c>
      <c r="O251" s="850">
        <v>20340</v>
      </c>
      <c r="P251" s="850">
        <v>20726</v>
      </c>
      <c r="Q251" s="850">
        <v>21044</v>
      </c>
      <c r="R251" s="852">
        <v>21366.879089066875</v>
      </c>
      <c r="S251" s="143">
        <f>100</f>
        <v>100</v>
      </c>
      <c r="T251" s="328">
        <f t="shared" si="181"/>
        <v>102.58265118345072</v>
      </c>
      <c r="U251" s="328">
        <f t="shared" si="181"/>
        <v>99.8984707151469</v>
      </c>
      <c r="V251" s="328">
        <f t="shared" si="181"/>
        <v>104.62592804111937</v>
      </c>
      <c r="W251" s="328">
        <f t="shared" si="181"/>
        <v>101.39602766673012</v>
      </c>
      <c r="X251" s="328">
        <f t="shared" si="181"/>
        <v>105.55238276540389</v>
      </c>
      <c r="Y251" s="328">
        <f t="shared" si="181"/>
        <v>107.73526238974554</v>
      </c>
      <c r="Z251" s="328">
        <f t="shared" si="181"/>
        <v>118.06586712354844</v>
      </c>
      <c r="AA251" s="328">
        <f t="shared" si="181"/>
        <v>120.3502760327432</v>
      </c>
      <c r="AB251" s="328">
        <f t="shared" si="184"/>
        <v>123.34538993590964</v>
      </c>
      <c r="AC251" s="328">
        <f t="shared" si="184"/>
        <v>125.62979884510439</v>
      </c>
      <c r="AD251" s="328">
        <f t="shared" si="184"/>
        <v>129.06910336950315</v>
      </c>
      <c r="AE251" s="328">
        <f t="shared" ref="AE251:AG251" si="193">P251*100/$D251</f>
        <v>131.51849736658417</v>
      </c>
      <c r="AF251" s="328">
        <f t="shared" si="193"/>
        <v>133.53639190303954</v>
      </c>
      <c r="AG251" s="329">
        <f t="shared" si="193"/>
        <v>135.5852470909758</v>
      </c>
      <c r="AH251" s="770"/>
      <c r="AI251" s="771"/>
      <c r="AJ251" s="771"/>
      <c r="AK251" s="771"/>
      <c r="AL251" s="771"/>
      <c r="AM251" s="771"/>
      <c r="AN251" s="771"/>
      <c r="AO251" s="771"/>
      <c r="AP251" s="771"/>
      <c r="AQ251" s="771"/>
      <c r="AR251" s="771"/>
      <c r="AS251" s="771"/>
      <c r="AT251" s="771"/>
      <c r="AU251" s="771"/>
      <c r="AV251" s="772"/>
      <c r="AX251" s="855">
        <f t="shared" si="191"/>
        <v>2.5826511834507349</v>
      </c>
      <c r="AY251" s="855">
        <f t="shared" si="191"/>
        <v>-2.6166027465050146</v>
      </c>
      <c r="AZ251" s="855">
        <f t="shared" si="191"/>
        <v>4.7322619576954938</v>
      </c>
      <c r="BA251" s="855">
        <f t="shared" si="189"/>
        <v>-3.0870936438622043</v>
      </c>
      <c r="BB251" s="855">
        <f t="shared" si="189"/>
        <v>4.0991301082671017</v>
      </c>
      <c r="BC251" s="855">
        <f t="shared" si="189"/>
        <v>2.0680533846338722</v>
      </c>
      <c r="BD251" s="855">
        <f t="shared" si="143"/>
        <v>9.5888797267051462</v>
      </c>
      <c r="BE251" s="855">
        <f t="shared" si="143"/>
        <v>1.9348597226701125</v>
      </c>
      <c r="BF251" s="855">
        <f t="shared" si="143"/>
        <v>2.4886639249182663</v>
      </c>
      <c r="BG251" s="855">
        <f t="shared" si="143"/>
        <v>1.8520423911924988</v>
      </c>
      <c r="BH251" s="855">
        <f t="shared" si="143"/>
        <v>2.7376502677038062</v>
      </c>
      <c r="BI251" s="855">
        <f t="shared" si="143"/>
        <v>1.8977384464110125</v>
      </c>
      <c r="BJ251" s="855">
        <f t="shared" si="143"/>
        <v>1.5343047380102393</v>
      </c>
      <c r="BK251" s="855">
        <f t="shared" si="143"/>
        <v>1.5343047380102393</v>
      </c>
    </row>
    <row r="252" spans="2:63" ht="15" customHeight="1" x14ac:dyDescent="0.25">
      <c r="B252" s="918" t="s">
        <v>56</v>
      </c>
      <c r="C252" s="1" t="s">
        <v>2</v>
      </c>
      <c r="D252" s="849">
        <v>1782</v>
      </c>
      <c r="E252" s="848">
        <v>1784</v>
      </c>
      <c r="F252" s="848">
        <v>1628</v>
      </c>
      <c r="G252" s="848">
        <v>2024</v>
      </c>
      <c r="H252" s="848">
        <v>2301</v>
      </c>
      <c r="I252" s="849">
        <v>1285</v>
      </c>
      <c r="J252" s="849">
        <v>1193</v>
      </c>
      <c r="K252" s="849">
        <v>1388</v>
      </c>
      <c r="L252" s="849">
        <v>1484</v>
      </c>
      <c r="M252" s="849">
        <v>1413</v>
      </c>
      <c r="N252" s="849">
        <v>1650</v>
      </c>
      <c r="O252" s="848">
        <v>2013</v>
      </c>
      <c r="P252" s="848">
        <v>2059</v>
      </c>
      <c r="Q252" s="848">
        <v>2090</v>
      </c>
      <c r="R252" s="851">
        <v>2121.466731423021</v>
      </c>
      <c r="S252" s="143">
        <f>100</f>
        <v>100</v>
      </c>
      <c r="T252" s="328">
        <f t="shared" si="181"/>
        <v>100.11223344556677</v>
      </c>
      <c r="U252" s="328">
        <f t="shared" si="181"/>
        <v>91.358024691358025</v>
      </c>
      <c r="V252" s="328">
        <f t="shared" si="181"/>
        <v>113.58024691358025</v>
      </c>
      <c r="W252" s="328">
        <f t="shared" si="181"/>
        <v>129.12457912457913</v>
      </c>
      <c r="X252" s="328">
        <f t="shared" si="181"/>
        <v>72.109988776655442</v>
      </c>
      <c r="Y252" s="328">
        <f t="shared" si="181"/>
        <v>66.947250280583617</v>
      </c>
      <c r="Z252" s="328">
        <f t="shared" si="181"/>
        <v>77.890011223344558</v>
      </c>
      <c r="AA252" s="328">
        <f t="shared" si="181"/>
        <v>83.277216610549942</v>
      </c>
      <c r="AB252" s="328">
        <f t="shared" si="184"/>
        <v>79.292929292929287</v>
      </c>
      <c r="AC252" s="328">
        <f t="shared" si="184"/>
        <v>92.592592592592595</v>
      </c>
      <c r="AD252" s="328">
        <f t="shared" si="184"/>
        <v>112.96296296296296</v>
      </c>
      <c r="AE252" s="328">
        <f t="shared" ref="AE252:AG252" si="194">P252*100/$D252</f>
        <v>115.54433221099887</v>
      </c>
      <c r="AF252" s="328">
        <f t="shared" si="194"/>
        <v>117.28395061728395</v>
      </c>
      <c r="AG252" s="329">
        <f t="shared" si="194"/>
        <v>119.04976046144898</v>
      </c>
      <c r="AH252" s="766">
        <v>1</v>
      </c>
      <c r="AI252" s="767">
        <v>4</v>
      </c>
      <c r="AJ252" s="767">
        <v>4</v>
      </c>
      <c r="AK252" s="767">
        <v>4</v>
      </c>
      <c r="AL252" s="767">
        <v>4</v>
      </c>
      <c r="AM252" s="767">
        <v>1</v>
      </c>
      <c r="AN252" s="767">
        <v>1</v>
      </c>
      <c r="AO252" s="767">
        <v>1</v>
      </c>
      <c r="AP252" s="767">
        <v>1</v>
      </c>
      <c r="AQ252" s="767">
        <v>1</v>
      </c>
      <c r="AR252" s="767">
        <v>1</v>
      </c>
      <c r="AS252" s="767">
        <v>4</v>
      </c>
      <c r="AT252" s="767">
        <v>4</v>
      </c>
      <c r="AU252" s="767">
        <v>6</v>
      </c>
      <c r="AV252" s="769">
        <v>7</v>
      </c>
      <c r="AX252" s="855">
        <f t="shared" si="191"/>
        <v>0.11223344556678949</v>
      </c>
      <c r="AY252" s="855">
        <f t="shared" si="191"/>
        <v>-8.7443946188340842</v>
      </c>
      <c r="AZ252" s="855">
        <f t="shared" si="191"/>
        <v>24.324324324324319</v>
      </c>
      <c r="BA252" s="855">
        <f t="shared" si="189"/>
        <v>13.685770750988135</v>
      </c>
      <c r="BB252" s="855">
        <f t="shared" si="189"/>
        <v>-44.154715341156013</v>
      </c>
      <c r="BC252" s="855">
        <f t="shared" si="189"/>
        <v>-7.1595330739299579</v>
      </c>
      <c r="BD252" s="855">
        <f t="shared" si="143"/>
        <v>16.345347862531433</v>
      </c>
      <c r="BE252" s="855">
        <f t="shared" si="143"/>
        <v>6.91642651296831</v>
      </c>
      <c r="BF252" s="855">
        <f t="shared" si="143"/>
        <v>-4.7843665768194104</v>
      </c>
      <c r="BG252" s="855">
        <f t="shared" si="143"/>
        <v>16.772823779193203</v>
      </c>
      <c r="BH252" s="855">
        <f t="shared" si="143"/>
        <v>21.999999999999996</v>
      </c>
      <c r="BI252" s="855">
        <f t="shared" si="143"/>
        <v>2.2851465474416299</v>
      </c>
      <c r="BJ252" s="855">
        <f t="shared" si="143"/>
        <v>1.5055852355512434</v>
      </c>
      <c r="BK252" s="855">
        <f t="shared" si="143"/>
        <v>1.5055852355512434</v>
      </c>
    </row>
    <row r="253" spans="2:63" ht="15" x14ac:dyDescent="0.25">
      <c r="B253" s="918"/>
      <c r="C253" s="1" t="s">
        <v>3</v>
      </c>
      <c r="D253" s="848">
        <v>643</v>
      </c>
      <c r="E253" s="849">
        <v>640</v>
      </c>
      <c r="F253" s="848">
        <v>654</v>
      </c>
      <c r="G253" s="848">
        <v>970</v>
      </c>
      <c r="H253" s="849">
        <v>699</v>
      </c>
      <c r="I253" s="848">
        <v>750</v>
      </c>
      <c r="J253" s="849">
        <v>769</v>
      </c>
      <c r="K253" s="848">
        <v>1171</v>
      </c>
      <c r="L253" s="848">
        <v>1292</v>
      </c>
      <c r="M253" s="849">
        <v>975</v>
      </c>
      <c r="N253" s="849">
        <v>950</v>
      </c>
      <c r="O253" s="849">
        <v>1012</v>
      </c>
      <c r="P253" s="848">
        <v>1063</v>
      </c>
      <c r="Q253" s="848">
        <v>1078</v>
      </c>
      <c r="R253" s="851">
        <v>1093.2116650987771</v>
      </c>
      <c r="S253" s="143">
        <f>100</f>
        <v>100</v>
      </c>
      <c r="T253" s="328">
        <f t="shared" si="181"/>
        <v>99.533437013996888</v>
      </c>
      <c r="U253" s="328">
        <f t="shared" si="181"/>
        <v>101.71073094867808</v>
      </c>
      <c r="V253" s="328">
        <f t="shared" si="181"/>
        <v>150.85536547433904</v>
      </c>
      <c r="W253" s="328">
        <f t="shared" si="181"/>
        <v>108.70917573872472</v>
      </c>
      <c r="X253" s="328">
        <f t="shared" si="181"/>
        <v>116.64074650077761</v>
      </c>
      <c r="Y253" s="328">
        <f t="shared" si="181"/>
        <v>119.59564541213064</v>
      </c>
      <c r="Z253" s="328">
        <f t="shared" si="181"/>
        <v>182.11508553654744</v>
      </c>
      <c r="AA253" s="328">
        <f t="shared" si="181"/>
        <v>200.93312597200622</v>
      </c>
      <c r="AB253" s="328">
        <f t="shared" si="184"/>
        <v>151.63297045101089</v>
      </c>
      <c r="AC253" s="328">
        <f t="shared" si="184"/>
        <v>147.74494556765163</v>
      </c>
      <c r="AD253" s="328">
        <f t="shared" si="184"/>
        <v>157.38724727838257</v>
      </c>
      <c r="AE253" s="328">
        <f t="shared" ref="AE253:AG253" si="195">P253*100/$D253</f>
        <v>165.31881804043545</v>
      </c>
      <c r="AF253" s="328">
        <f t="shared" si="195"/>
        <v>167.651632970451</v>
      </c>
      <c r="AG253" s="329">
        <f t="shared" si="195"/>
        <v>170.0173662673059</v>
      </c>
      <c r="AH253" s="766">
        <v>4</v>
      </c>
      <c r="AI253" s="767">
        <v>1</v>
      </c>
      <c r="AJ253" s="767">
        <v>4</v>
      </c>
      <c r="AK253" s="767">
        <v>4</v>
      </c>
      <c r="AL253" s="767">
        <v>1</v>
      </c>
      <c r="AM253" s="767">
        <v>4</v>
      </c>
      <c r="AN253" s="767">
        <v>1</v>
      </c>
      <c r="AO253" s="767">
        <v>4</v>
      </c>
      <c r="AP253" s="767">
        <v>4</v>
      </c>
      <c r="AQ253" s="767">
        <v>1</v>
      </c>
      <c r="AR253" s="767">
        <v>1</v>
      </c>
      <c r="AS253" s="767">
        <v>1</v>
      </c>
      <c r="AT253" s="767">
        <v>4</v>
      </c>
      <c r="AU253" s="767">
        <v>6</v>
      </c>
      <c r="AV253" s="769">
        <v>7</v>
      </c>
      <c r="AX253" s="855">
        <f t="shared" si="191"/>
        <v>-0.46656298600310508</v>
      </c>
      <c r="AY253" s="855">
        <f t="shared" si="191"/>
        <v>2.1875000000000089</v>
      </c>
      <c r="AZ253" s="855">
        <f t="shared" si="191"/>
        <v>48.318042813455662</v>
      </c>
      <c r="BA253" s="855">
        <f t="shared" si="189"/>
        <v>-27.938144329896907</v>
      </c>
      <c r="BB253" s="855">
        <f t="shared" si="189"/>
        <v>7.296137339055786</v>
      </c>
      <c r="BC253" s="855">
        <f t="shared" si="189"/>
        <v>2.533333333333343</v>
      </c>
      <c r="BD253" s="855">
        <f t="shared" si="143"/>
        <v>52.275682704811445</v>
      </c>
      <c r="BE253" s="855">
        <f t="shared" si="143"/>
        <v>10.333048676345014</v>
      </c>
      <c r="BF253" s="855">
        <f t="shared" si="143"/>
        <v>-24.535603715170275</v>
      </c>
      <c r="BG253" s="855">
        <f t="shared" si="143"/>
        <v>-2.5641025641025661</v>
      </c>
      <c r="BH253" s="855">
        <f t="shared" si="143"/>
        <v>6.5263157894736912</v>
      </c>
      <c r="BI253" s="855">
        <f t="shared" si="143"/>
        <v>5.039525691699609</v>
      </c>
      <c r="BJ253" s="855">
        <f t="shared" si="143"/>
        <v>1.4111006585136421</v>
      </c>
      <c r="BK253" s="855">
        <f t="shared" si="143"/>
        <v>1.4111006585136421</v>
      </c>
    </row>
    <row r="254" spans="2:63" ht="15" x14ac:dyDescent="0.25">
      <c r="B254" s="918"/>
      <c r="C254" s="1" t="s">
        <v>4</v>
      </c>
      <c r="D254" s="848">
        <v>190</v>
      </c>
      <c r="E254" s="848">
        <v>212</v>
      </c>
      <c r="F254" s="848">
        <v>237</v>
      </c>
      <c r="G254" s="849">
        <v>332</v>
      </c>
      <c r="H254" s="848">
        <v>487</v>
      </c>
      <c r="I254" s="848">
        <v>445</v>
      </c>
      <c r="J254" s="848">
        <v>862</v>
      </c>
      <c r="K254" s="849">
        <v>573</v>
      </c>
      <c r="L254" s="848">
        <v>572</v>
      </c>
      <c r="M254" s="848">
        <v>717</v>
      </c>
      <c r="N254" s="848">
        <v>1623</v>
      </c>
      <c r="O254" s="848">
        <v>1158</v>
      </c>
      <c r="P254" s="848">
        <v>1299</v>
      </c>
      <c r="Q254" s="848">
        <v>1318</v>
      </c>
      <c r="R254" s="851">
        <v>1337.2779060816013</v>
      </c>
      <c r="S254" s="143">
        <f>100</f>
        <v>100</v>
      </c>
      <c r="T254" s="328">
        <f t="shared" si="181"/>
        <v>111.57894736842105</v>
      </c>
      <c r="U254" s="328">
        <f t="shared" si="181"/>
        <v>124.73684210526316</v>
      </c>
      <c r="V254" s="328">
        <f t="shared" si="181"/>
        <v>174.73684210526315</v>
      </c>
      <c r="W254" s="328">
        <f t="shared" si="181"/>
        <v>256.31578947368422</v>
      </c>
      <c r="X254" s="328">
        <f t="shared" si="181"/>
        <v>234.21052631578948</v>
      </c>
      <c r="Y254" s="328">
        <f t="shared" si="181"/>
        <v>453.68421052631578</v>
      </c>
      <c r="Z254" s="328">
        <f t="shared" si="181"/>
        <v>301.57894736842104</v>
      </c>
      <c r="AA254" s="328">
        <f t="shared" si="181"/>
        <v>301.05263157894734</v>
      </c>
      <c r="AB254" s="328">
        <f t="shared" si="184"/>
        <v>377.36842105263156</v>
      </c>
      <c r="AC254" s="328">
        <f t="shared" si="184"/>
        <v>854.21052631578948</v>
      </c>
      <c r="AD254" s="328">
        <f t="shared" si="184"/>
        <v>609.47368421052636</v>
      </c>
      <c r="AE254" s="328">
        <f t="shared" ref="AE254:AG254" si="196">P254*100/$D254</f>
        <v>683.68421052631584</v>
      </c>
      <c r="AF254" s="328">
        <f t="shared" si="196"/>
        <v>693.68421052631584</v>
      </c>
      <c r="AG254" s="329">
        <f t="shared" si="196"/>
        <v>703.83047688505337</v>
      </c>
      <c r="AH254" s="766">
        <v>4</v>
      </c>
      <c r="AI254" s="767">
        <v>4</v>
      </c>
      <c r="AJ254" s="767">
        <v>4</v>
      </c>
      <c r="AK254" s="767">
        <v>1</v>
      </c>
      <c r="AL254" s="767">
        <v>4</v>
      </c>
      <c r="AM254" s="767">
        <v>4</v>
      </c>
      <c r="AN254" s="767">
        <v>4</v>
      </c>
      <c r="AO254" s="767">
        <v>1</v>
      </c>
      <c r="AP254" s="767">
        <v>4</v>
      </c>
      <c r="AQ254" s="767">
        <v>4</v>
      </c>
      <c r="AR254" s="767">
        <v>4</v>
      </c>
      <c r="AS254" s="767">
        <v>4</v>
      </c>
      <c r="AT254" s="767">
        <v>4</v>
      </c>
      <c r="AU254" s="767">
        <v>6</v>
      </c>
      <c r="AV254" s="769">
        <v>7</v>
      </c>
      <c r="AX254" s="855">
        <f t="shared" si="191"/>
        <v>11.578947368421044</v>
      </c>
      <c r="AY254" s="855">
        <f t="shared" si="191"/>
        <v>11.792452830188683</v>
      </c>
      <c r="AZ254" s="855">
        <f t="shared" si="191"/>
        <v>40.084388185654007</v>
      </c>
      <c r="BA254" s="855">
        <f t="shared" si="189"/>
        <v>46.686746987951807</v>
      </c>
      <c r="BB254" s="855">
        <f t="shared" si="189"/>
        <v>-8.6242299794661132</v>
      </c>
      <c r="BC254" s="855">
        <f t="shared" si="189"/>
        <v>93.707865168539328</v>
      </c>
      <c r="BD254" s="855">
        <f t="shared" si="143"/>
        <v>-33.526682134570763</v>
      </c>
      <c r="BE254" s="855">
        <f t="shared" si="143"/>
        <v>-0.17452006980802626</v>
      </c>
      <c r="BF254" s="855">
        <f t="shared" si="143"/>
        <v>25.349650349650354</v>
      </c>
      <c r="BG254" s="855">
        <f t="shared" si="143"/>
        <v>126.35983263598325</v>
      </c>
      <c r="BH254" s="855">
        <f t="shared" si="143"/>
        <v>-28.650646950092419</v>
      </c>
      <c r="BI254" s="855">
        <f t="shared" si="143"/>
        <v>12.176165803108807</v>
      </c>
      <c r="BJ254" s="855">
        <f t="shared" si="143"/>
        <v>1.4626635873749017</v>
      </c>
      <c r="BK254" s="855">
        <f t="shared" si="143"/>
        <v>1.4626635873749017</v>
      </c>
    </row>
    <row r="255" spans="2:63" ht="15" x14ac:dyDescent="0.25">
      <c r="B255" s="918"/>
      <c r="C255" s="1" t="s">
        <v>5</v>
      </c>
      <c r="D255" s="849">
        <v>0</v>
      </c>
      <c r="E255" s="849">
        <v>0</v>
      </c>
      <c r="F255" s="849">
        <v>0</v>
      </c>
      <c r="G255" s="848">
        <v>0</v>
      </c>
      <c r="H255" s="848">
        <v>0</v>
      </c>
      <c r="I255" s="848">
        <v>1001</v>
      </c>
      <c r="J255" s="848">
        <v>687</v>
      </c>
      <c r="K255" s="848">
        <v>668</v>
      </c>
      <c r="L255" s="848">
        <v>1180</v>
      </c>
      <c r="M255" s="848">
        <v>1701</v>
      </c>
      <c r="N255" s="848">
        <v>1130</v>
      </c>
      <c r="O255" s="848">
        <v>1257</v>
      </c>
      <c r="P255" s="848">
        <v>1237</v>
      </c>
      <c r="Q255" s="848">
        <v>1255</v>
      </c>
      <c r="R255" s="851">
        <v>1273.2619240097008</v>
      </c>
      <c r="S255" s="143">
        <f>100</f>
        <v>100</v>
      </c>
      <c r="T255" s="328" t="e">
        <f t="shared" si="181"/>
        <v>#DIV/0!</v>
      </c>
      <c r="U255" s="328" t="e">
        <f t="shared" si="181"/>
        <v>#DIV/0!</v>
      </c>
      <c r="V255" s="328" t="e">
        <f t="shared" si="181"/>
        <v>#DIV/0!</v>
      </c>
      <c r="W255" s="328" t="e">
        <f t="shared" si="181"/>
        <v>#DIV/0!</v>
      </c>
      <c r="X255" s="328" t="e">
        <f t="shared" si="181"/>
        <v>#DIV/0!</v>
      </c>
      <c r="Y255" s="328" t="e">
        <f t="shared" si="181"/>
        <v>#DIV/0!</v>
      </c>
      <c r="Z255" s="328" t="e">
        <f t="shared" si="181"/>
        <v>#DIV/0!</v>
      </c>
      <c r="AA255" s="328" t="e">
        <f t="shared" si="181"/>
        <v>#DIV/0!</v>
      </c>
      <c r="AB255" s="328" t="e">
        <f t="shared" si="184"/>
        <v>#DIV/0!</v>
      </c>
      <c r="AC255" s="328" t="e">
        <f t="shared" si="184"/>
        <v>#DIV/0!</v>
      </c>
      <c r="AD255" s="328" t="e">
        <f t="shared" si="184"/>
        <v>#DIV/0!</v>
      </c>
      <c r="AE255" s="328" t="e">
        <f t="shared" ref="AE255:AG255" si="197">P255*100/$D255</f>
        <v>#DIV/0!</v>
      </c>
      <c r="AF255" s="328" t="e">
        <f t="shared" si="197"/>
        <v>#DIV/0!</v>
      </c>
      <c r="AG255" s="329" t="e">
        <f t="shared" si="197"/>
        <v>#DIV/0!</v>
      </c>
      <c r="AH255" s="766">
        <v>1</v>
      </c>
      <c r="AI255" s="767">
        <v>1</v>
      </c>
      <c r="AJ255" s="767">
        <v>1</v>
      </c>
      <c r="AK255" s="767">
        <v>4</v>
      </c>
      <c r="AL255" s="767">
        <v>4</v>
      </c>
      <c r="AM255" s="767">
        <v>4</v>
      </c>
      <c r="AN255" s="767">
        <v>4</v>
      </c>
      <c r="AO255" s="767">
        <v>4</v>
      </c>
      <c r="AP255" s="767">
        <v>4</v>
      </c>
      <c r="AQ255" s="767">
        <v>4</v>
      </c>
      <c r="AR255" s="767">
        <v>4</v>
      </c>
      <c r="AS255" s="767">
        <v>4</v>
      </c>
      <c r="AT255" s="767">
        <v>4</v>
      </c>
      <c r="AU255" s="767">
        <v>6</v>
      </c>
      <c r="AV255" s="769">
        <v>7</v>
      </c>
      <c r="AX255" s="855" t="e">
        <f t="shared" si="191"/>
        <v>#DIV/0!</v>
      </c>
      <c r="AY255" s="855" t="e">
        <f t="shared" si="191"/>
        <v>#DIV/0!</v>
      </c>
      <c r="AZ255" s="855" t="e">
        <f t="shared" si="191"/>
        <v>#DIV/0!</v>
      </c>
      <c r="BA255" s="855" t="e">
        <f t="shared" si="189"/>
        <v>#DIV/0!</v>
      </c>
      <c r="BB255" s="855" t="e">
        <f t="shared" si="189"/>
        <v>#DIV/0!</v>
      </c>
      <c r="BC255" s="855">
        <f t="shared" si="189"/>
        <v>-31.368631368631373</v>
      </c>
      <c r="BD255" s="855">
        <f t="shared" si="143"/>
        <v>-2.7656477438136817</v>
      </c>
      <c r="BE255" s="855">
        <f t="shared" si="143"/>
        <v>76.646706586826355</v>
      </c>
      <c r="BF255" s="855">
        <f t="shared" si="143"/>
        <v>44.152542372881356</v>
      </c>
      <c r="BG255" s="855">
        <f t="shared" si="143"/>
        <v>-33.568489124044675</v>
      </c>
      <c r="BH255" s="855">
        <f t="shared" si="143"/>
        <v>11.238938053097346</v>
      </c>
      <c r="BI255" s="855">
        <f t="shared" si="143"/>
        <v>-1.5910898965791564</v>
      </c>
      <c r="BJ255" s="855">
        <f t="shared" si="143"/>
        <v>1.4551333872271588</v>
      </c>
      <c r="BK255" s="855">
        <f t="shared" si="143"/>
        <v>1.4551333872271588</v>
      </c>
    </row>
    <row r="256" spans="2:63" ht="15" x14ac:dyDescent="0.25">
      <c r="B256" s="918"/>
      <c r="C256" s="1" t="s">
        <v>6</v>
      </c>
      <c r="D256" s="849">
        <v>2615</v>
      </c>
      <c r="E256" s="849">
        <v>2636</v>
      </c>
      <c r="F256" s="849">
        <v>2519</v>
      </c>
      <c r="G256" s="849">
        <v>3326</v>
      </c>
      <c r="H256" s="849">
        <v>3487</v>
      </c>
      <c r="I256" s="849">
        <v>3481</v>
      </c>
      <c r="J256" s="848">
        <v>3511</v>
      </c>
      <c r="K256" s="849">
        <v>3800</v>
      </c>
      <c r="L256" s="848">
        <v>4528</v>
      </c>
      <c r="M256" s="849">
        <v>4806</v>
      </c>
      <c r="N256" s="849">
        <v>5353</v>
      </c>
      <c r="O256" s="849">
        <v>5440</v>
      </c>
      <c r="P256" s="848">
        <v>5658</v>
      </c>
      <c r="Q256" s="848">
        <v>5741</v>
      </c>
      <c r="R256" s="851">
        <v>5825.2175680452456</v>
      </c>
      <c r="S256" s="143">
        <f>100</f>
        <v>100</v>
      </c>
      <c r="T256" s="328">
        <f t="shared" si="181"/>
        <v>100.80305927342256</v>
      </c>
      <c r="U256" s="328">
        <f t="shared" si="181"/>
        <v>96.328871892925434</v>
      </c>
      <c r="V256" s="328">
        <f t="shared" si="181"/>
        <v>127.18929254302103</v>
      </c>
      <c r="W256" s="328">
        <f t="shared" si="181"/>
        <v>133.34608030592733</v>
      </c>
      <c r="X256" s="328">
        <f t="shared" si="181"/>
        <v>133.11663479923519</v>
      </c>
      <c r="Y256" s="328">
        <f t="shared" si="181"/>
        <v>134.26386233269599</v>
      </c>
      <c r="Z256" s="328">
        <f t="shared" si="181"/>
        <v>145.31548757170171</v>
      </c>
      <c r="AA256" s="328">
        <f t="shared" si="181"/>
        <v>173.15487571701721</v>
      </c>
      <c r="AB256" s="328">
        <f t="shared" si="184"/>
        <v>183.78585086042065</v>
      </c>
      <c r="AC256" s="328">
        <f t="shared" si="184"/>
        <v>204.70363288718929</v>
      </c>
      <c r="AD256" s="328">
        <f t="shared" si="184"/>
        <v>208.03059273422562</v>
      </c>
      <c r="AE256" s="328">
        <f t="shared" ref="AE256:AG256" si="198">P256*100/$D256</f>
        <v>216.36711281070745</v>
      </c>
      <c r="AF256" s="328">
        <f t="shared" si="198"/>
        <v>219.54110898661568</v>
      </c>
      <c r="AG256" s="329">
        <f t="shared" si="198"/>
        <v>222.76166608203616</v>
      </c>
      <c r="AH256" s="766">
        <v>1</v>
      </c>
      <c r="AI256" s="767">
        <v>1</v>
      </c>
      <c r="AJ256" s="767">
        <v>1</v>
      </c>
      <c r="AK256" s="767">
        <v>1</v>
      </c>
      <c r="AL256" s="767">
        <v>1</v>
      </c>
      <c r="AM256" s="767">
        <v>1</v>
      </c>
      <c r="AN256" s="767">
        <v>4</v>
      </c>
      <c r="AO256" s="767">
        <v>1</v>
      </c>
      <c r="AP256" s="767">
        <v>4</v>
      </c>
      <c r="AQ256" s="767">
        <v>1</v>
      </c>
      <c r="AR256" s="767">
        <v>1</v>
      </c>
      <c r="AS256" s="767">
        <v>1</v>
      </c>
      <c r="AT256" s="767">
        <v>4</v>
      </c>
      <c r="AU256" s="767">
        <v>6</v>
      </c>
      <c r="AV256" s="769">
        <v>7</v>
      </c>
      <c r="AX256" s="855">
        <f t="shared" si="191"/>
        <v>0.80305927342256833</v>
      </c>
      <c r="AY256" s="855">
        <f t="shared" si="191"/>
        <v>-4.4385432473444624</v>
      </c>
      <c r="AZ256" s="855">
        <f t="shared" si="191"/>
        <v>32.036522429535516</v>
      </c>
      <c r="BA256" s="855">
        <f t="shared" si="189"/>
        <v>4.8406494287432267</v>
      </c>
      <c r="BB256" s="855">
        <f t="shared" si="189"/>
        <v>-0.17206767995411321</v>
      </c>
      <c r="BC256" s="855">
        <f t="shared" si="189"/>
        <v>0.86182131571388432</v>
      </c>
      <c r="BD256" s="855">
        <f t="shared" si="143"/>
        <v>8.2312731415551177</v>
      </c>
      <c r="BE256" s="855">
        <f t="shared" si="143"/>
        <v>19.157894736842106</v>
      </c>
      <c r="BF256" s="855">
        <f t="shared" si="143"/>
        <v>6.139575971731448</v>
      </c>
      <c r="BG256" s="855">
        <f t="shared" si="143"/>
        <v>11.381606325426553</v>
      </c>
      <c r="BH256" s="855">
        <f t="shared" si="143"/>
        <v>1.6252568653091659</v>
      </c>
      <c r="BI256" s="855">
        <f t="shared" si="143"/>
        <v>4.0073529411764675</v>
      </c>
      <c r="BJ256" s="855">
        <f t="shared" si="143"/>
        <v>1.4669494521032167</v>
      </c>
      <c r="BK256" s="855">
        <f t="shared" si="143"/>
        <v>1.4669494521032167</v>
      </c>
    </row>
    <row r="257" spans="2:63" ht="15" x14ac:dyDescent="0.25">
      <c r="B257" s="919"/>
      <c r="C257" s="8" t="s">
        <v>7</v>
      </c>
      <c r="D257" s="850">
        <v>2615</v>
      </c>
      <c r="E257" s="850">
        <v>2636</v>
      </c>
      <c r="F257" s="850">
        <v>2519</v>
      </c>
      <c r="G257" s="850">
        <v>3326</v>
      </c>
      <c r="H257" s="850">
        <v>3487</v>
      </c>
      <c r="I257" s="850">
        <v>2480</v>
      </c>
      <c r="J257" s="850">
        <v>2824</v>
      </c>
      <c r="K257" s="850">
        <v>3132</v>
      </c>
      <c r="L257" s="850">
        <v>3348</v>
      </c>
      <c r="M257" s="850">
        <v>3105</v>
      </c>
      <c r="N257" s="850">
        <v>4223</v>
      </c>
      <c r="O257" s="850">
        <v>4183</v>
      </c>
      <c r="P257" s="850">
        <v>4421</v>
      </c>
      <c r="Q257" s="850">
        <v>4486</v>
      </c>
      <c r="R257" s="852">
        <v>4551.9556661388824</v>
      </c>
      <c r="S257" s="143">
        <f>100</f>
        <v>100</v>
      </c>
      <c r="T257" s="328">
        <f t="shared" si="181"/>
        <v>100.80305927342256</v>
      </c>
      <c r="U257" s="328">
        <f t="shared" si="181"/>
        <v>96.328871892925434</v>
      </c>
      <c r="V257" s="328">
        <f t="shared" si="181"/>
        <v>127.18929254302103</v>
      </c>
      <c r="W257" s="328">
        <f t="shared" si="181"/>
        <v>133.34608030592733</v>
      </c>
      <c r="X257" s="328">
        <f t="shared" si="181"/>
        <v>94.837476099426382</v>
      </c>
      <c r="Y257" s="328">
        <f t="shared" si="181"/>
        <v>107.99235181644359</v>
      </c>
      <c r="Z257" s="328">
        <f t="shared" si="181"/>
        <v>119.77055449330784</v>
      </c>
      <c r="AA257" s="328">
        <f t="shared" si="181"/>
        <v>128.03059273422562</v>
      </c>
      <c r="AB257" s="328">
        <f t="shared" si="184"/>
        <v>118.73804971319312</v>
      </c>
      <c r="AC257" s="328">
        <f t="shared" si="184"/>
        <v>161.49139579349904</v>
      </c>
      <c r="AD257" s="328">
        <f t="shared" si="184"/>
        <v>159.96175908221798</v>
      </c>
      <c r="AE257" s="328">
        <f t="shared" ref="AE257:AG257" si="199">P257*100/$D257</f>
        <v>169.06309751434034</v>
      </c>
      <c r="AF257" s="328">
        <f t="shared" si="199"/>
        <v>171.54875717017208</v>
      </c>
      <c r="AG257" s="329">
        <f t="shared" si="199"/>
        <v>174.07096237624791</v>
      </c>
      <c r="AH257" s="770"/>
      <c r="AI257" s="771"/>
      <c r="AJ257" s="771"/>
      <c r="AK257" s="771"/>
      <c r="AL257" s="771"/>
      <c r="AM257" s="771"/>
      <c r="AN257" s="771"/>
      <c r="AO257" s="771"/>
      <c r="AP257" s="771"/>
      <c r="AQ257" s="771"/>
      <c r="AR257" s="771"/>
      <c r="AS257" s="771"/>
      <c r="AT257" s="771"/>
      <c r="AU257" s="771"/>
      <c r="AV257" s="772"/>
      <c r="AX257" s="855">
        <f t="shared" si="191"/>
        <v>0.80305927342256833</v>
      </c>
      <c r="AY257" s="855">
        <f t="shared" si="191"/>
        <v>-4.4385432473444624</v>
      </c>
      <c r="AZ257" s="855">
        <f t="shared" si="191"/>
        <v>32.036522429535516</v>
      </c>
      <c r="BA257" s="855">
        <f t="shared" si="189"/>
        <v>4.8406494287432267</v>
      </c>
      <c r="BB257" s="855">
        <f t="shared" si="189"/>
        <v>-28.878692285632347</v>
      </c>
      <c r="BC257" s="855">
        <f t="shared" si="189"/>
        <v>13.87096774193548</v>
      </c>
      <c r="BD257" s="855">
        <f t="shared" si="143"/>
        <v>10.906515580736542</v>
      </c>
      <c r="BE257" s="855">
        <f t="shared" si="143"/>
        <v>6.8965517241379226</v>
      </c>
      <c r="BF257" s="855">
        <f t="shared" si="143"/>
        <v>-7.2580645161290374</v>
      </c>
      <c r="BG257" s="855">
        <f t="shared" si="143"/>
        <v>36.006441223832518</v>
      </c>
      <c r="BH257" s="855">
        <f t="shared" si="143"/>
        <v>-0.94719393795880125</v>
      </c>
      <c r="BI257" s="855">
        <f t="shared" si="143"/>
        <v>5.6896963901506004</v>
      </c>
      <c r="BJ257" s="855">
        <f t="shared" si="143"/>
        <v>1.470255598280934</v>
      </c>
      <c r="BK257" s="855">
        <f t="shared" ref="BK257:BK320" si="200">(R257/Q257-1)*100</f>
        <v>1.470255598280934</v>
      </c>
    </row>
    <row r="258" spans="2:63" ht="15" x14ac:dyDescent="0.25">
      <c r="B258" s="918" t="s">
        <v>57</v>
      </c>
      <c r="C258" s="1" t="s">
        <v>2</v>
      </c>
      <c r="D258" s="848">
        <v>453</v>
      </c>
      <c r="E258" s="848">
        <v>208</v>
      </c>
      <c r="F258" s="848">
        <v>238</v>
      </c>
      <c r="G258" s="849">
        <v>112</v>
      </c>
      <c r="H258" s="849">
        <v>135</v>
      </c>
      <c r="I258" s="849">
        <v>95</v>
      </c>
      <c r="J258" s="849">
        <v>99</v>
      </c>
      <c r="K258" s="849">
        <v>118</v>
      </c>
      <c r="L258" s="849">
        <v>126</v>
      </c>
      <c r="M258" s="849">
        <v>102</v>
      </c>
      <c r="N258" s="848">
        <v>135</v>
      </c>
      <c r="O258" s="848">
        <v>156</v>
      </c>
      <c r="P258" s="848">
        <v>168</v>
      </c>
      <c r="Q258" s="848">
        <v>171</v>
      </c>
      <c r="R258" s="851">
        <v>174.05357142857142</v>
      </c>
      <c r="S258" s="143">
        <f>100</f>
        <v>100</v>
      </c>
      <c r="T258" s="328">
        <f t="shared" si="181"/>
        <v>45.916114790286976</v>
      </c>
      <c r="U258" s="328">
        <f t="shared" si="181"/>
        <v>52.538631346578363</v>
      </c>
      <c r="V258" s="328">
        <f t="shared" si="181"/>
        <v>24.724061810154524</v>
      </c>
      <c r="W258" s="328">
        <f t="shared" si="181"/>
        <v>29.801324503311257</v>
      </c>
      <c r="X258" s="328">
        <f t="shared" si="181"/>
        <v>20.97130242825607</v>
      </c>
      <c r="Y258" s="328">
        <f t="shared" si="181"/>
        <v>21.85430463576159</v>
      </c>
      <c r="Z258" s="328">
        <f t="shared" si="181"/>
        <v>26.048565121412803</v>
      </c>
      <c r="AA258" s="328">
        <f t="shared" si="181"/>
        <v>27.814569536423843</v>
      </c>
      <c r="AB258" s="328">
        <f t="shared" si="184"/>
        <v>22.516556291390728</v>
      </c>
      <c r="AC258" s="328">
        <f t="shared" si="184"/>
        <v>29.801324503311257</v>
      </c>
      <c r="AD258" s="328">
        <f t="shared" si="184"/>
        <v>34.437086092715234</v>
      </c>
      <c r="AE258" s="328">
        <f t="shared" ref="AE258:AG258" si="201">P258*100/$D258</f>
        <v>37.086092715231786</v>
      </c>
      <c r="AF258" s="328">
        <f t="shared" si="201"/>
        <v>37.748344370860927</v>
      </c>
      <c r="AG258" s="329">
        <f t="shared" si="201"/>
        <v>38.42242194891201</v>
      </c>
      <c r="AH258" s="766">
        <v>4</v>
      </c>
      <c r="AI258" s="767">
        <v>4</v>
      </c>
      <c r="AJ258" s="767">
        <v>4</v>
      </c>
      <c r="AK258" s="767">
        <v>1</v>
      </c>
      <c r="AL258" s="767">
        <v>1</v>
      </c>
      <c r="AM258" s="767">
        <v>1</v>
      </c>
      <c r="AN258" s="767">
        <v>1</v>
      </c>
      <c r="AO258" s="767">
        <v>1</v>
      </c>
      <c r="AP258" s="767">
        <v>1</v>
      </c>
      <c r="AQ258" s="767">
        <v>1</v>
      </c>
      <c r="AR258" s="767">
        <v>4</v>
      </c>
      <c r="AS258" s="767">
        <v>4</v>
      </c>
      <c r="AT258" s="767">
        <v>4</v>
      </c>
      <c r="AU258" s="767">
        <v>6</v>
      </c>
      <c r="AV258" s="769">
        <v>7</v>
      </c>
      <c r="AX258" s="855">
        <f t="shared" si="191"/>
        <v>-54.083885209713024</v>
      </c>
      <c r="AY258" s="855">
        <f t="shared" si="191"/>
        <v>14.423076923076916</v>
      </c>
      <c r="AZ258" s="855">
        <f t="shared" si="191"/>
        <v>-52.941176470588239</v>
      </c>
      <c r="BA258" s="855">
        <f t="shared" si="189"/>
        <v>20.535714285714278</v>
      </c>
      <c r="BB258" s="855">
        <f t="shared" si="189"/>
        <v>-29.629629629629626</v>
      </c>
      <c r="BC258" s="855">
        <f t="shared" si="189"/>
        <v>4.2105263157894646</v>
      </c>
      <c r="BD258" s="855">
        <f t="shared" si="189"/>
        <v>19.191919191919183</v>
      </c>
      <c r="BE258" s="855">
        <f t="shared" si="189"/>
        <v>6.7796610169491567</v>
      </c>
      <c r="BF258" s="855">
        <f t="shared" si="189"/>
        <v>-19.047619047619047</v>
      </c>
      <c r="BG258" s="855">
        <f t="shared" si="189"/>
        <v>32.352941176470587</v>
      </c>
      <c r="BH258" s="855">
        <f t="shared" si="189"/>
        <v>15.555555555555545</v>
      </c>
      <c r="BI258" s="855">
        <f t="shared" si="189"/>
        <v>7.6923076923076872</v>
      </c>
      <c r="BJ258" s="855">
        <f t="shared" si="189"/>
        <v>1.7857142857142794</v>
      </c>
      <c r="BK258" s="855">
        <f t="shared" si="200"/>
        <v>1.7857142857142794</v>
      </c>
    </row>
    <row r="259" spans="2:63" ht="15" x14ac:dyDescent="0.25">
      <c r="B259" s="918"/>
      <c r="C259" s="1" t="s">
        <v>3</v>
      </c>
      <c r="D259" s="848">
        <v>125</v>
      </c>
      <c r="E259" s="848">
        <v>63</v>
      </c>
      <c r="F259" s="848">
        <v>65</v>
      </c>
      <c r="G259" s="848">
        <v>48</v>
      </c>
      <c r="H259" s="848">
        <v>68</v>
      </c>
      <c r="I259" s="848">
        <v>50</v>
      </c>
      <c r="J259" s="848">
        <v>66</v>
      </c>
      <c r="K259" s="848">
        <v>129</v>
      </c>
      <c r="L259" s="848">
        <v>76</v>
      </c>
      <c r="M259" s="849">
        <v>155</v>
      </c>
      <c r="N259" s="848">
        <v>288</v>
      </c>
      <c r="O259" s="848">
        <v>361</v>
      </c>
      <c r="P259" s="848">
        <v>326</v>
      </c>
      <c r="Q259" s="848">
        <v>331</v>
      </c>
      <c r="R259" s="851">
        <v>336.07668711656441</v>
      </c>
      <c r="S259" s="143">
        <f>100</f>
        <v>100</v>
      </c>
      <c r="T259" s="328">
        <f t="shared" si="181"/>
        <v>50.4</v>
      </c>
      <c r="U259" s="328">
        <f t="shared" si="181"/>
        <v>52</v>
      </c>
      <c r="V259" s="328">
        <f t="shared" si="181"/>
        <v>38.4</v>
      </c>
      <c r="W259" s="328">
        <f t="shared" si="181"/>
        <v>54.4</v>
      </c>
      <c r="X259" s="328">
        <f t="shared" si="181"/>
        <v>40</v>
      </c>
      <c r="Y259" s="328">
        <f t="shared" si="181"/>
        <v>52.8</v>
      </c>
      <c r="Z259" s="328">
        <f t="shared" si="181"/>
        <v>103.2</v>
      </c>
      <c r="AA259" s="328">
        <f t="shared" si="181"/>
        <v>60.8</v>
      </c>
      <c r="AB259" s="328">
        <f t="shared" si="184"/>
        <v>124</v>
      </c>
      <c r="AC259" s="328">
        <f t="shared" si="184"/>
        <v>230.4</v>
      </c>
      <c r="AD259" s="328">
        <f t="shared" si="184"/>
        <v>288.8</v>
      </c>
      <c r="AE259" s="328">
        <f t="shared" ref="AE259:AG259" si="202">P259*100/$D259</f>
        <v>260.8</v>
      </c>
      <c r="AF259" s="328">
        <f t="shared" si="202"/>
        <v>264.8</v>
      </c>
      <c r="AG259" s="329">
        <f t="shared" si="202"/>
        <v>268.86134969325155</v>
      </c>
      <c r="AH259" s="766">
        <v>4</v>
      </c>
      <c r="AI259" s="767">
        <v>4</v>
      </c>
      <c r="AJ259" s="767">
        <v>4</v>
      </c>
      <c r="AK259" s="767">
        <v>4</v>
      </c>
      <c r="AL259" s="767">
        <v>4</v>
      </c>
      <c r="AM259" s="767">
        <v>4</v>
      </c>
      <c r="AN259" s="767">
        <v>4</v>
      </c>
      <c r="AO259" s="767">
        <v>4</v>
      </c>
      <c r="AP259" s="767">
        <v>4</v>
      </c>
      <c r="AQ259" s="767">
        <v>1</v>
      </c>
      <c r="AR259" s="767">
        <v>4</v>
      </c>
      <c r="AS259" s="767">
        <v>4</v>
      </c>
      <c r="AT259" s="767">
        <v>4</v>
      </c>
      <c r="AU259" s="767">
        <v>6</v>
      </c>
      <c r="AV259" s="769">
        <v>7</v>
      </c>
      <c r="AX259" s="855">
        <f t="shared" si="191"/>
        <v>-49.6</v>
      </c>
      <c r="AY259" s="855">
        <f t="shared" si="191"/>
        <v>3.1746031746031855</v>
      </c>
      <c r="AZ259" s="855">
        <f t="shared" si="191"/>
        <v>-26.15384615384615</v>
      </c>
      <c r="BA259" s="855">
        <f t="shared" si="189"/>
        <v>41.666666666666671</v>
      </c>
      <c r="BB259" s="855">
        <f t="shared" si="189"/>
        <v>-26.470588235294112</v>
      </c>
      <c r="BC259" s="855">
        <f t="shared" si="189"/>
        <v>32.000000000000007</v>
      </c>
      <c r="BD259" s="855">
        <f t="shared" si="189"/>
        <v>95.454545454545453</v>
      </c>
      <c r="BE259" s="855">
        <f t="shared" si="189"/>
        <v>-41.085271317829452</v>
      </c>
      <c r="BF259" s="855">
        <f t="shared" si="189"/>
        <v>103.94736842105262</v>
      </c>
      <c r="BG259" s="855">
        <f t="shared" si="189"/>
        <v>85.806451612903231</v>
      </c>
      <c r="BH259" s="855">
        <f t="shared" si="189"/>
        <v>25.347222222222232</v>
      </c>
      <c r="BI259" s="855">
        <f t="shared" si="189"/>
        <v>-9.6952908587257589</v>
      </c>
      <c r="BJ259" s="855">
        <f t="shared" si="189"/>
        <v>1.5337423312883347</v>
      </c>
      <c r="BK259" s="855">
        <f t="shared" si="200"/>
        <v>1.5337423312883347</v>
      </c>
    </row>
    <row r="260" spans="2:63" ht="15" x14ac:dyDescent="0.25">
      <c r="B260" s="918"/>
      <c r="C260" s="1" t="s">
        <v>4</v>
      </c>
      <c r="D260" s="848">
        <v>0</v>
      </c>
      <c r="E260" s="848">
        <v>263</v>
      </c>
      <c r="F260" s="848">
        <v>292</v>
      </c>
      <c r="G260" s="848">
        <v>241</v>
      </c>
      <c r="H260" s="848">
        <v>368</v>
      </c>
      <c r="I260" s="848">
        <v>256</v>
      </c>
      <c r="J260" s="848">
        <v>282</v>
      </c>
      <c r="K260" s="848">
        <v>304</v>
      </c>
      <c r="L260" s="848">
        <v>362</v>
      </c>
      <c r="M260" s="848">
        <v>277</v>
      </c>
      <c r="N260" s="848">
        <v>119</v>
      </c>
      <c r="O260" s="848">
        <v>80</v>
      </c>
      <c r="P260" s="848">
        <v>95</v>
      </c>
      <c r="Q260" s="848">
        <v>96</v>
      </c>
      <c r="R260" s="851">
        <v>97.010526315789477</v>
      </c>
      <c r="S260" s="143">
        <f>100</f>
        <v>100</v>
      </c>
      <c r="T260" s="328" t="e">
        <f t="shared" si="181"/>
        <v>#DIV/0!</v>
      </c>
      <c r="U260" s="328" t="e">
        <f t="shared" si="181"/>
        <v>#DIV/0!</v>
      </c>
      <c r="V260" s="328" t="e">
        <f t="shared" si="181"/>
        <v>#DIV/0!</v>
      </c>
      <c r="W260" s="328" t="e">
        <f t="shared" si="181"/>
        <v>#DIV/0!</v>
      </c>
      <c r="X260" s="328" t="e">
        <f t="shared" si="181"/>
        <v>#DIV/0!</v>
      </c>
      <c r="Y260" s="328" t="e">
        <f t="shared" si="181"/>
        <v>#DIV/0!</v>
      </c>
      <c r="Z260" s="328" t="e">
        <f t="shared" si="181"/>
        <v>#DIV/0!</v>
      </c>
      <c r="AA260" s="328" t="e">
        <f t="shared" si="181"/>
        <v>#DIV/0!</v>
      </c>
      <c r="AB260" s="328" t="e">
        <f t="shared" si="184"/>
        <v>#DIV/0!</v>
      </c>
      <c r="AC260" s="328" t="e">
        <f t="shared" si="184"/>
        <v>#DIV/0!</v>
      </c>
      <c r="AD260" s="328" t="e">
        <f t="shared" si="184"/>
        <v>#DIV/0!</v>
      </c>
      <c r="AE260" s="328" t="e">
        <f t="shared" ref="AE260:AG260" si="203">P260*100/$D260</f>
        <v>#DIV/0!</v>
      </c>
      <c r="AF260" s="328" t="e">
        <f t="shared" si="203"/>
        <v>#DIV/0!</v>
      </c>
      <c r="AG260" s="329" t="e">
        <f t="shared" si="203"/>
        <v>#DIV/0!</v>
      </c>
      <c r="AH260" s="766">
        <v>4</v>
      </c>
      <c r="AI260" s="767">
        <v>4</v>
      </c>
      <c r="AJ260" s="767">
        <v>4</v>
      </c>
      <c r="AK260" s="767">
        <v>4</v>
      </c>
      <c r="AL260" s="767">
        <v>4</v>
      </c>
      <c r="AM260" s="767">
        <v>4</v>
      </c>
      <c r="AN260" s="767">
        <v>4</v>
      </c>
      <c r="AO260" s="767">
        <v>4</v>
      </c>
      <c r="AP260" s="767">
        <v>4</v>
      </c>
      <c r="AQ260" s="767">
        <v>4</v>
      </c>
      <c r="AR260" s="767">
        <v>4</v>
      </c>
      <c r="AS260" s="767">
        <v>4</v>
      </c>
      <c r="AT260" s="767">
        <v>4</v>
      </c>
      <c r="AU260" s="767">
        <v>6</v>
      </c>
      <c r="AV260" s="769">
        <v>7</v>
      </c>
      <c r="AX260" s="855" t="e">
        <f t="shared" si="191"/>
        <v>#DIV/0!</v>
      </c>
      <c r="AY260" s="855">
        <f t="shared" si="191"/>
        <v>11.026615969581744</v>
      </c>
      <c r="AZ260" s="855">
        <f t="shared" si="191"/>
        <v>-17.465753424657539</v>
      </c>
      <c r="BA260" s="855">
        <f t="shared" si="189"/>
        <v>52.697095435684638</v>
      </c>
      <c r="BB260" s="855">
        <f t="shared" si="189"/>
        <v>-30.434782608695656</v>
      </c>
      <c r="BC260" s="855">
        <f t="shared" si="189"/>
        <v>10.15625</v>
      </c>
      <c r="BD260" s="855">
        <f t="shared" si="189"/>
        <v>7.8014184397163122</v>
      </c>
      <c r="BE260" s="855">
        <f t="shared" si="189"/>
        <v>19.078947368421062</v>
      </c>
      <c r="BF260" s="855">
        <f t="shared" si="189"/>
        <v>-23.480662983425415</v>
      </c>
      <c r="BG260" s="855">
        <f t="shared" si="189"/>
        <v>-57.039711191335741</v>
      </c>
      <c r="BH260" s="855">
        <f t="shared" si="189"/>
        <v>-32.773109243697476</v>
      </c>
      <c r="BI260" s="855">
        <f t="shared" si="189"/>
        <v>18.75</v>
      </c>
      <c r="BJ260" s="855">
        <f t="shared" si="189"/>
        <v>1.0526315789473717</v>
      </c>
      <c r="BK260" s="855">
        <f t="shared" si="200"/>
        <v>1.0526315789473717</v>
      </c>
    </row>
    <row r="261" spans="2:63" ht="15" x14ac:dyDescent="0.25">
      <c r="B261" s="918"/>
      <c r="C261" s="1" t="s">
        <v>5</v>
      </c>
      <c r="D261" s="848">
        <v>0</v>
      </c>
      <c r="E261" s="849">
        <v>0</v>
      </c>
      <c r="F261" s="849">
        <v>0</v>
      </c>
      <c r="G261" s="849">
        <v>0</v>
      </c>
      <c r="H261" s="849">
        <v>0</v>
      </c>
      <c r="I261" s="849">
        <v>0</v>
      </c>
      <c r="J261" s="849">
        <v>0</v>
      </c>
      <c r="K261" s="849">
        <v>0</v>
      </c>
      <c r="L261" s="849">
        <v>0</v>
      </c>
      <c r="M261" s="848">
        <v>0</v>
      </c>
      <c r="N261" s="849">
        <v>0</v>
      </c>
      <c r="O261" s="849">
        <v>0</v>
      </c>
      <c r="P261" s="848">
        <v>0</v>
      </c>
      <c r="Q261" s="848">
        <v>0</v>
      </c>
      <c r="R261" s="851">
        <v>0</v>
      </c>
      <c r="S261" s="143">
        <f>100</f>
        <v>100</v>
      </c>
      <c r="T261" s="328" t="e">
        <f t="shared" si="181"/>
        <v>#DIV/0!</v>
      </c>
      <c r="U261" s="328" t="e">
        <f t="shared" si="181"/>
        <v>#DIV/0!</v>
      </c>
      <c r="V261" s="328" t="e">
        <f t="shared" si="181"/>
        <v>#DIV/0!</v>
      </c>
      <c r="W261" s="328" t="e">
        <f t="shared" si="181"/>
        <v>#DIV/0!</v>
      </c>
      <c r="X261" s="328" t="e">
        <f t="shared" si="181"/>
        <v>#DIV/0!</v>
      </c>
      <c r="Y261" s="328" t="e">
        <f t="shared" si="181"/>
        <v>#DIV/0!</v>
      </c>
      <c r="Z261" s="328" t="e">
        <f t="shared" si="181"/>
        <v>#DIV/0!</v>
      </c>
      <c r="AA261" s="328" t="e">
        <f t="shared" si="181"/>
        <v>#DIV/0!</v>
      </c>
      <c r="AB261" s="328" t="e">
        <f t="shared" si="184"/>
        <v>#DIV/0!</v>
      </c>
      <c r="AC261" s="328" t="e">
        <f t="shared" si="184"/>
        <v>#DIV/0!</v>
      </c>
      <c r="AD261" s="328" t="e">
        <f t="shared" si="184"/>
        <v>#DIV/0!</v>
      </c>
      <c r="AE261" s="328" t="e">
        <f t="shared" ref="AE261:AG261" si="204">P261*100/$D261</f>
        <v>#DIV/0!</v>
      </c>
      <c r="AF261" s="328" t="e">
        <f t="shared" si="204"/>
        <v>#DIV/0!</v>
      </c>
      <c r="AG261" s="329" t="e">
        <f t="shared" si="204"/>
        <v>#DIV/0!</v>
      </c>
      <c r="AH261" s="766">
        <v>4</v>
      </c>
      <c r="AI261" s="767">
        <v>1</v>
      </c>
      <c r="AJ261" s="767">
        <v>1</v>
      </c>
      <c r="AK261" s="767">
        <v>1</v>
      </c>
      <c r="AL261" s="767">
        <v>1</v>
      </c>
      <c r="AM261" s="767">
        <v>1</v>
      </c>
      <c r="AN261" s="767">
        <v>1</v>
      </c>
      <c r="AO261" s="767">
        <v>1</v>
      </c>
      <c r="AP261" s="767">
        <v>1</v>
      </c>
      <c r="AQ261" s="767">
        <v>4</v>
      </c>
      <c r="AR261" s="767">
        <v>1</v>
      </c>
      <c r="AS261" s="767">
        <v>1</v>
      </c>
      <c r="AT261" s="767">
        <v>4</v>
      </c>
      <c r="AU261" s="767">
        <v>6</v>
      </c>
      <c r="AV261" s="769">
        <v>7</v>
      </c>
      <c r="AX261" s="855" t="e">
        <f t="shared" si="191"/>
        <v>#DIV/0!</v>
      </c>
      <c r="AY261" s="855" t="e">
        <f t="shared" si="191"/>
        <v>#DIV/0!</v>
      </c>
      <c r="AZ261" s="855" t="e">
        <f t="shared" si="191"/>
        <v>#DIV/0!</v>
      </c>
      <c r="BA261" s="855" t="e">
        <f t="shared" si="189"/>
        <v>#DIV/0!</v>
      </c>
      <c r="BB261" s="855" t="e">
        <f t="shared" si="189"/>
        <v>#DIV/0!</v>
      </c>
      <c r="BC261" s="855" t="e">
        <f t="shared" si="189"/>
        <v>#DIV/0!</v>
      </c>
      <c r="BD261" s="855" t="e">
        <f t="shared" si="189"/>
        <v>#DIV/0!</v>
      </c>
      <c r="BE261" s="855" t="e">
        <f t="shared" si="189"/>
        <v>#DIV/0!</v>
      </c>
      <c r="BF261" s="855" t="e">
        <f t="shared" si="189"/>
        <v>#DIV/0!</v>
      </c>
      <c r="BG261" s="855" t="e">
        <f t="shared" si="189"/>
        <v>#DIV/0!</v>
      </c>
      <c r="BH261" s="855" t="e">
        <f t="shared" si="189"/>
        <v>#DIV/0!</v>
      </c>
      <c r="BI261" s="855" t="e">
        <f t="shared" si="189"/>
        <v>#DIV/0!</v>
      </c>
      <c r="BJ261" s="855" t="e">
        <f t="shared" si="189"/>
        <v>#DIV/0!</v>
      </c>
      <c r="BK261" s="855" t="e">
        <f t="shared" si="200"/>
        <v>#DIV/0!</v>
      </c>
    </row>
    <row r="262" spans="2:63" ht="15" x14ac:dyDescent="0.25">
      <c r="B262" s="918"/>
      <c r="C262" s="1" t="s">
        <v>6</v>
      </c>
      <c r="D262" s="848">
        <v>578</v>
      </c>
      <c r="E262" s="848">
        <v>534</v>
      </c>
      <c r="F262" s="848">
        <v>595</v>
      </c>
      <c r="G262" s="848">
        <v>401</v>
      </c>
      <c r="H262" s="848">
        <v>571</v>
      </c>
      <c r="I262" s="848">
        <v>401</v>
      </c>
      <c r="J262" s="848">
        <v>447</v>
      </c>
      <c r="K262" s="849">
        <v>551</v>
      </c>
      <c r="L262" s="848">
        <v>564</v>
      </c>
      <c r="M262" s="849">
        <v>534</v>
      </c>
      <c r="N262" s="848">
        <v>542</v>
      </c>
      <c r="O262" s="848">
        <v>597</v>
      </c>
      <c r="P262" s="848">
        <v>589</v>
      </c>
      <c r="Q262" s="848">
        <v>598</v>
      </c>
      <c r="R262" s="851">
        <v>607.1375212224109</v>
      </c>
      <c r="S262" s="143">
        <f>100</f>
        <v>100</v>
      </c>
      <c r="T262" s="328">
        <f t="shared" si="181"/>
        <v>92.387543252595151</v>
      </c>
      <c r="U262" s="328">
        <f t="shared" si="181"/>
        <v>102.94117647058823</v>
      </c>
      <c r="V262" s="328">
        <f t="shared" si="181"/>
        <v>69.377162629757791</v>
      </c>
      <c r="W262" s="328">
        <f t="shared" si="181"/>
        <v>98.788927335640139</v>
      </c>
      <c r="X262" s="328">
        <f t="shared" si="181"/>
        <v>69.377162629757791</v>
      </c>
      <c r="Y262" s="328">
        <f t="shared" si="181"/>
        <v>77.335640138408309</v>
      </c>
      <c r="Z262" s="328">
        <f t="shared" si="181"/>
        <v>95.328719723183397</v>
      </c>
      <c r="AA262" s="328">
        <f t="shared" si="181"/>
        <v>97.577854671280278</v>
      </c>
      <c r="AB262" s="328">
        <f t="shared" si="184"/>
        <v>92.387543252595151</v>
      </c>
      <c r="AC262" s="328">
        <f t="shared" si="184"/>
        <v>93.771626297577853</v>
      </c>
      <c r="AD262" s="328">
        <f t="shared" si="184"/>
        <v>103.28719723183391</v>
      </c>
      <c r="AE262" s="328">
        <f t="shared" ref="AE262:AG262" si="205">P262*100/$D262</f>
        <v>101.90311418685121</v>
      </c>
      <c r="AF262" s="328">
        <f t="shared" si="205"/>
        <v>103.46020761245674</v>
      </c>
      <c r="AG262" s="329">
        <f t="shared" si="205"/>
        <v>105.0410936370953</v>
      </c>
      <c r="AH262" s="766">
        <v>4</v>
      </c>
      <c r="AI262" s="767">
        <v>4</v>
      </c>
      <c r="AJ262" s="767">
        <v>4</v>
      </c>
      <c r="AK262" s="767">
        <v>4</v>
      </c>
      <c r="AL262" s="767">
        <v>4</v>
      </c>
      <c r="AM262" s="767">
        <v>4</v>
      </c>
      <c r="AN262" s="767">
        <v>4</v>
      </c>
      <c r="AO262" s="767">
        <v>1</v>
      </c>
      <c r="AP262" s="767">
        <v>4</v>
      </c>
      <c r="AQ262" s="767">
        <v>1</v>
      </c>
      <c r="AR262" s="767">
        <v>4</v>
      </c>
      <c r="AS262" s="767">
        <v>4</v>
      </c>
      <c r="AT262" s="767">
        <v>4</v>
      </c>
      <c r="AU262" s="767">
        <v>6</v>
      </c>
      <c r="AV262" s="769">
        <v>7</v>
      </c>
      <c r="AX262" s="855">
        <f t="shared" si="191"/>
        <v>-7.6124567474048384</v>
      </c>
      <c r="AY262" s="855">
        <f t="shared" si="191"/>
        <v>11.423220973782765</v>
      </c>
      <c r="AZ262" s="855">
        <f t="shared" si="191"/>
        <v>-32.605042016806721</v>
      </c>
      <c r="BA262" s="855">
        <f t="shared" si="189"/>
        <v>42.394014962593516</v>
      </c>
      <c r="BB262" s="855">
        <f t="shared" si="189"/>
        <v>-29.772329246935204</v>
      </c>
      <c r="BC262" s="855">
        <f t="shared" si="189"/>
        <v>11.471321695760594</v>
      </c>
      <c r="BD262" s="855">
        <f t="shared" si="189"/>
        <v>23.266219239373598</v>
      </c>
      <c r="BE262" s="855">
        <f t="shared" si="189"/>
        <v>2.3593466424682408</v>
      </c>
      <c r="BF262" s="855">
        <f t="shared" si="189"/>
        <v>-5.3191489361702153</v>
      </c>
      <c r="BG262" s="855">
        <f t="shared" si="189"/>
        <v>1.4981273408239737</v>
      </c>
      <c r="BH262" s="855">
        <f t="shared" si="189"/>
        <v>10.147601476014767</v>
      </c>
      <c r="BI262" s="855">
        <f t="shared" si="189"/>
        <v>-1.340033500837523</v>
      </c>
      <c r="BJ262" s="855">
        <f t="shared" si="189"/>
        <v>1.5280135823429575</v>
      </c>
      <c r="BK262" s="855">
        <f t="shared" si="200"/>
        <v>1.5280135823429575</v>
      </c>
    </row>
    <row r="263" spans="2:63" ht="15" x14ac:dyDescent="0.25">
      <c r="B263" s="919"/>
      <c r="C263" s="8" t="s">
        <v>7</v>
      </c>
      <c r="D263" s="850">
        <v>578</v>
      </c>
      <c r="E263" s="850">
        <v>534</v>
      </c>
      <c r="F263" s="850">
        <v>595</v>
      </c>
      <c r="G263" s="850">
        <v>401</v>
      </c>
      <c r="H263" s="850">
        <v>571</v>
      </c>
      <c r="I263" s="850">
        <v>401</v>
      </c>
      <c r="J263" s="850">
        <v>447</v>
      </c>
      <c r="K263" s="850">
        <v>551</v>
      </c>
      <c r="L263" s="850">
        <v>564</v>
      </c>
      <c r="M263" s="850">
        <v>534</v>
      </c>
      <c r="N263" s="850">
        <v>542</v>
      </c>
      <c r="O263" s="850">
        <v>597</v>
      </c>
      <c r="P263" s="850">
        <v>589</v>
      </c>
      <c r="Q263" s="850">
        <v>598</v>
      </c>
      <c r="R263" s="852">
        <v>607.1375212224109</v>
      </c>
      <c r="S263" s="143">
        <f>100</f>
        <v>100</v>
      </c>
      <c r="T263" s="328">
        <f t="shared" si="181"/>
        <v>92.387543252595151</v>
      </c>
      <c r="U263" s="328">
        <f t="shared" si="181"/>
        <v>102.94117647058823</v>
      </c>
      <c r="V263" s="328">
        <f t="shared" si="181"/>
        <v>69.377162629757791</v>
      </c>
      <c r="W263" s="328">
        <f t="shared" si="181"/>
        <v>98.788927335640139</v>
      </c>
      <c r="X263" s="328">
        <f t="shared" si="181"/>
        <v>69.377162629757791</v>
      </c>
      <c r="Y263" s="328">
        <f t="shared" si="181"/>
        <v>77.335640138408309</v>
      </c>
      <c r="Z263" s="328">
        <f t="shared" si="181"/>
        <v>95.328719723183397</v>
      </c>
      <c r="AA263" s="328">
        <f t="shared" si="181"/>
        <v>97.577854671280278</v>
      </c>
      <c r="AB263" s="328">
        <f t="shared" si="184"/>
        <v>92.387543252595151</v>
      </c>
      <c r="AC263" s="328">
        <f t="shared" si="184"/>
        <v>93.771626297577853</v>
      </c>
      <c r="AD263" s="328">
        <f t="shared" si="184"/>
        <v>103.28719723183391</v>
      </c>
      <c r="AE263" s="328">
        <f t="shared" ref="AE263:AG263" si="206">P263*100/$D263</f>
        <v>101.90311418685121</v>
      </c>
      <c r="AF263" s="328">
        <f t="shared" si="206"/>
        <v>103.46020761245674</v>
      </c>
      <c r="AG263" s="329">
        <f t="shared" si="206"/>
        <v>105.0410936370953</v>
      </c>
      <c r="AH263" s="770"/>
      <c r="AI263" s="771"/>
      <c r="AJ263" s="771"/>
      <c r="AK263" s="771"/>
      <c r="AL263" s="771"/>
      <c r="AM263" s="771"/>
      <c r="AN263" s="771"/>
      <c r="AO263" s="771"/>
      <c r="AP263" s="771"/>
      <c r="AQ263" s="771"/>
      <c r="AR263" s="771"/>
      <c r="AS263" s="771"/>
      <c r="AT263" s="771"/>
      <c r="AU263" s="771"/>
      <c r="AV263" s="772"/>
      <c r="AX263" s="855">
        <f t="shared" si="191"/>
        <v>-7.6124567474048384</v>
      </c>
      <c r="AY263" s="855">
        <f t="shared" si="191"/>
        <v>11.423220973782765</v>
      </c>
      <c r="AZ263" s="855">
        <f t="shared" si="191"/>
        <v>-32.605042016806721</v>
      </c>
      <c r="BA263" s="855">
        <f t="shared" si="189"/>
        <v>42.394014962593516</v>
      </c>
      <c r="BB263" s="855">
        <f t="shared" si="189"/>
        <v>-29.772329246935204</v>
      </c>
      <c r="BC263" s="855">
        <f t="shared" si="189"/>
        <v>11.471321695760594</v>
      </c>
      <c r="BD263" s="855">
        <f t="shared" si="189"/>
        <v>23.266219239373598</v>
      </c>
      <c r="BE263" s="855">
        <f t="shared" si="189"/>
        <v>2.3593466424682408</v>
      </c>
      <c r="BF263" s="855">
        <f t="shared" si="189"/>
        <v>-5.3191489361702153</v>
      </c>
      <c r="BG263" s="855">
        <f t="shared" si="189"/>
        <v>1.4981273408239737</v>
      </c>
      <c r="BH263" s="855">
        <f t="shared" si="189"/>
        <v>10.147601476014767</v>
      </c>
      <c r="BI263" s="855">
        <f t="shared" si="189"/>
        <v>-1.340033500837523</v>
      </c>
      <c r="BJ263" s="855">
        <f t="shared" si="189"/>
        <v>1.5280135823429575</v>
      </c>
      <c r="BK263" s="855">
        <f t="shared" si="200"/>
        <v>1.5280135823429575</v>
      </c>
    </row>
    <row r="264" spans="2:63" ht="15" x14ac:dyDescent="0.25">
      <c r="B264" s="918" t="s">
        <v>58</v>
      </c>
      <c r="C264" s="1" t="s">
        <v>2</v>
      </c>
      <c r="D264" s="849">
        <v>23</v>
      </c>
      <c r="E264" s="848">
        <v>35</v>
      </c>
      <c r="F264" s="848">
        <v>16</v>
      </c>
      <c r="G264" s="848">
        <v>9</v>
      </c>
      <c r="H264" s="848">
        <v>11</v>
      </c>
      <c r="I264" s="848">
        <v>15</v>
      </c>
      <c r="J264" s="848">
        <v>13</v>
      </c>
      <c r="K264" s="848">
        <v>12</v>
      </c>
      <c r="L264" s="848">
        <v>11</v>
      </c>
      <c r="M264" s="849">
        <v>27</v>
      </c>
      <c r="N264" s="848">
        <v>38</v>
      </c>
      <c r="O264" s="848">
        <v>51</v>
      </c>
      <c r="P264" s="848">
        <v>47</v>
      </c>
      <c r="Q264" s="848">
        <v>48</v>
      </c>
      <c r="R264" s="851">
        <v>49.021276595744681</v>
      </c>
      <c r="S264" s="143">
        <f>100</f>
        <v>100</v>
      </c>
      <c r="T264" s="328">
        <f t="shared" si="181"/>
        <v>152.17391304347825</v>
      </c>
      <c r="U264" s="328">
        <f t="shared" si="181"/>
        <v>69.565217391304344</v>
      </c>
      <c r="V264" s="328">
        <f t="shared" si="181"/>
        <v>39.130434782608695</v>
      </c>
      <c r="W264" s="328">
        <f t="shared" si="181"/>
        <v>47.826086956521742</v>
      </c>
      <c r="X264" s="328">
        <f t="shared" si="181"/>
        <v>65.217391304347828</v>
      </c>
      <c r="Y264" s="328">
        <f t="shared" si="181"/>
        <v>56.521739130434781</v>
      </c>
      <c r="Z264" s="328">
        <f t="shared" si="181"/>
        <v>52.173913043478258</v>
      </c>
      <c r="AA264" s="328">
        <f t="shared" si="181"/>
        <v>47.826086956521742</v>
      </c>
      <c r="AB264" s="328">
        <f t="shared" si="184"/>
        <v>117.39130434782609</v>
      </c>
      <c r="AC264" s="328">
        <f t="shared" si="184"/>
        <v>165.21739130434781</v>
      </c>
      <c r="AD264" s="328">
        <f t="shared" si="184"/>
        <v>221.7391304347826</v>
      </c>
      <c r="AE264" s="328">
        <f t="shared" ref="AE264:AG264" si="207">P264*100/$D264</f>
        <v>204.34782608695653</v>
      </c>
      <c r="AF264" s="328">
        <f t="shared" si="207"/>
        <v>208.69565217391303</v>
      </c>
      <c r="AG264" s="329">
        <f t="shared" si="207"/>
        <v>213.13598519888993</v>
      </c>
      <c r="AH264" s="766">
        <v>1</v>
      </c>
      <c r="AI264" s="767">
        <v>4</v>
      </c>
      <c r="AJ264" s="767">
        <v>4</v>
      </c>
      <c r="AK264" s="767">
        <v>4</v>
      </c>
      <c r="AL264" s="767">
        <v>4</v>
      </c>
      <c r="AM264" s="767">
        <v>4</v>
      </c>
      <c r="AN264" s="767">
        <v>4</v>
      </c>
      <c r="AO264" s="767">
        <v>4</v>
      </c>
      <c r="AP264" s="767">
        <v>4</v>
      </c>
      <c r="AQ264" s="767">
        <v>1</v>
      </c>
      <c r="AR264" s="767">
        <v>4</v>
      </c>
      <c r="AS264" s="767">
        <v>4</v>
      </c>
      <c r="AT264" s="767">
        <v>4</v>
      </c>
      <c r="AU264" s="767">
        <v>6</v>
      </c>
      <c r="AV264" s="769">
        <v>7</v>
      </c>
      <c r="AX264" s="855">
        <f t="shared" si="191"/>
        <v>52.173913043478272</v>
      </c>
      <c r="AY264" s="855">
        <f t="shared" si="191"/>
        <v>-54.285714285714292</v>
      </c>
      <c r="AZ264" s="855">
        <f t="shared" si="191"/>
        <v>-43.75</v>
      </c>
      <c r="BA264" s="855">
        <f t="shared" si="189"/>
        <v>22.222222222222232</v>
      </c>
      <c r="BB264" s="855">
        <f t="shared" si="189"/>
        <v>36.363636363636353</v>
      </c>
      <c r="BC264" s="855">
        <f t="shared" si="189"/>
        <v>-13.33333333333333</v>
      </c>
      <c r="BD264" s="855">
        <f t="shared" si="189"/>
        <v>-7.6923076923076872</v>
      </c>
      <c r="BE264" s="855">
        <f t="shared" si="189"/>
        <v>-8.3333333333333375</v>
      </c>
      <c r="BF264" s="855">
        <f t="shared" si="189"/>
        <v>145.45454545454547</v>
      </c>
      <c r="BG264" s="855">
        <f t="shared" si="189"/>
        <v>40.740740740740748</v>
      </c>
      <c r="BH264" s="855">
        <f t="shared" si="189"/>
        <v>34.210526315789465</v>
      </c>
      <c r="BI264" s="855">
        <f t="shared" si="189"/>
        <v>-7.8431372549019667</v>
      </c>
      <c r="BJ264" s="855">
        <f t="shared" si="189"/>
        <v>2.1276595744680771</v>
      </c>
      <c r="BK264" s="855">
        <f t="shared" si="200"/>
        <v>2.1276595744680771</v>
      </c>
    </row>
    <row r="265" spans="2:63" ht="15" x14ac:dyDescent="0.25">
      <c r="B265" s="918"/>
      <c r="C265" s="1" t="s">
        <v>3</v>
      </c>
      <c r="D265" s="849">
        <v>0</v>
      </c>
      <c r="E265" s="849">
        <v>0</v>
      </c>
      <c r="F265" s="848">
        <v>0</v>
      </c>
      <c r="G265" s="848">
        <v>0</v>
      </c>
      <c r="H265" s="848">
        <v>0</v>
      </c>
      <c r="I265" s="848">
        <v>0</v>
      </c>
      <c r="J265" s="848">
        <v>0</v>
      </c>
      <c r="K265" s="848">
        <v>0</v>
      </c>
      <c r="L265" s="848">
        <v>0</v>
      </c>
      <c r="M265" s="848">
        <v>0</v>
      </c>
      <c r="N265" s="848">
        <v>0</v>
      </c>
      <c r="O265" s="848">
        <v>0</v>
      </c>
      <c r="P265" s="848">
        <v>0</v>
      </c>
      <c r="Q265" s="848">
        <v>0</v>
      </c>
      <c r="R265" s="851">
        <v>0</v>
      </c>
      <c r="S265" s="143">
        <f>100</f>
        <v>100</v>
      </c>
      <c r="T265" s="328" t="e">
        <f t="shared" si="181"/>
        <v>#DIV/0!</v>
      </c>
      <c r="U265" s="328" t="e">
        <f t="shared" si="181"/>
        <v>#DIV/0!</v>
      </c>
      <c r="V265" s="328" t="e">
        <f t="shared" si="181"/>
        <v>#DIV/0!</v>
      </c>
      <c r="W265" s="328" t="e">
        <f t="shared" si="181"/>
        <v>#DIV/0!</v>
      </c>
      <c r="X265" s="328" t="e">
        <f t="shared" si="181"/>
        <v>#DIV/0!</v>
      </c>
      <c r="Y265" s="328" t="e">
        <f t="shared" si="181"/>
        <v>#DIV/0!</v>
      </c>
      <c r="Z265" s="328" t="e">
        <f t="shared" si="181"/>
        <v>#DIV/0!</v>
      </c>
      <c r="AA265" s="328" t="e">
        <f t="shared" si="181"/>
        <v>#DIV/0!</v>
      </c>
      <c r="AB265" s="328" t="e">
        <f t="shared" si="184"/>
        <v>#DIV/0!</v>
      </c>
      <c r="AC265" s="328" t="e">
        <f t="shared" si="184"/>
        <v>#DIV/0!</v>
      </c>
      <c r="AD265" s="328" t="e">
        <f t="shared" si="184"/>
        <v>#DIV/0!</v>
      </c>
      <c r="AE265" s="328" t="e">
        <f t="shared" ref="AE265:AG265" si="208">P265*100/$D265</f>
        <v>#DIV/0!</v>
      </c>
      <c r="AF265" s="328" t="e">
        <f t="shared" si="208"/>
        <v>#DIV/0!</v>
      </c>
      <c r="AG265" s="329" t="e">
        <f t="shared" si="208"/>
        <v>#DIV/0!</v>
      </c>
      <c r="AH265" s="766">
        <v>1</v>
      </c>
      <c r="AI265" s="767">
        <v>1</v>
      </c>
      <c r="AJ265" s="767">
        <v>4</v>
      </c>
      <c r="AK265" s="767">
        <v>4</v>
      </c>
      <c r="AL265" s="767">
        <v>4</v>
      </c>
      <c r="AM265" s="767">
        <v>4</v>
      </c>
      <c r="AN265" s="767">
        <v>4</v>
      </c>
      <c r="AO265" s="767">
        <v>4</v>
      </c>
      <c r="AP265" s="767">
        <v>4</v>
      </c>
      <c r="AQ265" s="767">
        <v>4</v>
      </c>
      <c r="AR265" s="767">
        <v>4</v>
      </c>
      <c r="AS265" s="767">
        <v>4</v>
      </c>
      <c r="AT265" s="767">
        <v>4</v>
      </c>
      <c r="AU265" s="767">
        <v>6</v>
      </c>
      <c r="AV265" s="769">
        <v>7</v>
      </c>
      <c r="AX265" s="855" t="e">
        <f t="shared" si="191"/>
        <v>#DIV/0!</v>
      </c>
      <c r="AY265" s="855" t="e">
        <f t="shared" si="191"/>
        <v>#DIV/0!</v>
      </c>
      <c r="AZ265" s="855" t="e">
        <f t="shared" si="191"/>
        <v>#DIV/0!</v>
      </c>
      <c r="BA265" s="855" t="e">
        <f t="shared" si="189"/>
        <v>#DIV/0!</v>
      </c>
      <c r="BB265" s="855" t="e">
        <f t="shared" si="189"/>
        <v>#DIV/0!</v>
      </c>
      <c r="BC265" s="855" t="e">
        <f t="shared" si="189"/>
        <v>#DIV/0!</v>
      </c>
      <c r="BD265" s="855" t="e">
        <f t="shared" si="189"/>
        <v>#DIV/0!</v>
      </c>
      <c r="BE265" s="855" t="e">
        <f t="shared" si="189"/>
        <v>#DIV/0!</v>
      </c>
      <c r="BF265" s="855" t="e">
        <f t="shared" si="189"/>
        <v>#DIV/0!</v>
      </c>
      <c r="BG265" s="855" t="e">
        <f t="shared" si="189"/>
        <v>#DIV/0!</v>
      </c>
      <c r="BH265" s="855" t="e">
        <f t="shared" si="189"/>
        <v>#DIV/0!</v>
      </c>
      <c r="BI265" s="855" t="e">
        <f t="shared" si="189"/>
        <v>#DIV/0!</v>
      </c>
      <c r="BJ265" s="855" t="e">
        <f t="shared" si="189"/>
        <v>#DIV/0!</v>
      </c>
      <c r="BK265" s="855" t="e">
        <f t="shared" si="200"/>
        <v>#DIV/0!</v>
      </c>
    </row>
    <row r="266" spans="2:63" ht="15" x14ac:dyDescent="0.25">
      <c r="B266" s="918"/>
      <c r="C266" s="1" t="s">
        <v>4</v>
      </c>
      <c r="D266" s="848">
        <v>183</v>
      </c>
      <c r="E266" s="848">
        <v>282</v>
      </c>
      <c r="F266" s="848">
        <v>200</v>
      </c>
      <c r="G266" s="848">
        <v>144</v>
      </c>
      <c r="H266" s="848">
        <v>153</v>
      </c>
      <c r="I266" s="848">
        <v>205</v>
      </c>
      <c r="J266" s="848">
        <v>190</v>
      </c>
      <c r="K266" s="848">
        <v>152</v>
      </c>
      <c r="L266" s="848">
        <v>174</v>
      </c>
      <c r="M266" s="849">
        <v>619</v>
      </c>
      <c r="N266" s="848">
        <v>289</v>
      </c>
      <c r="O266" s="848">
        <v>229</v>
      </c>
      <c r="P266" s="848">
        <v>231</v>
      </c>
      <c r="Q266" s="848">
        <v>234</v>
      </c>
      <c r="R266" s="851">
        <v>237.03896103896102</v>
      </c>
      <c r="S266" s="143">
        <f>100</f>
        <v>100</v>
      </c>
      <c r="T266" s="328">
        <f t="shared" si="181"/>
        <v>154.09836065573771</v>
      </c>
      <c r="U266" s="328">
        <f t="shared" si="181"/>
        <v>109.2896174863388</v>
      </c>
      <c r="V266" s="328">
        <f t="shared" si="181"/>
        <v>78.688524590163937</v>
      </c>
      <c r="W266" s="328">
        <f t="shared" si="181"/>
        <v>83.606557377049185</v>
      </c>
      <c r="X266" s="328">
        <f t="shared" si="181"/>
        <v>112.02185792349727</v>
      </c>
      <c r="Y266" s="328">
        <f t="shared" si="181"/>
        <v>103.82513661202186</v>
      </c>
      <c r="Z266" s="328">
        <f t="shared" si="181"/>
        <v>83.060109289617486</v>
      </c>
      <c r="AA266" s="328">
        <f t="shared" si="181"/>
        <v>95.081967213114751</v>
      </c>
      <c r="AB266" s="328">
        <f t="shared" si="184"/>
        <v>338.25136612021856</v>
      </c>
      <c r="AC266" s="328">
        <f t="shared" si="184"/>
        <v>157.92349726775956</v>
      </c>
      <c r="AD266" s="328">
        <f t="shared" si="184"/>
        <v>125.13661202185793</v>
      </c>
      <c r="AE266" s="328">
        <f t="shared" ref="AE266:AG266" si="209">P266*100/$D266</f>
        <v>126.22950819672131</v>
      </c>
      <c r="AF266" s="328">
        <f t="shared" si="209"/>
        <v>127.8688524590164</v>
      </c>
      <c r="AG266" s="329">
        <f t="shared" si="209"/>
        <v>129.52948690653608</v>
      </c>
      <c r="AH266" s="766">
        <v>4</v>
      </c>
      <c r="AI266" s="767">
        <v>4</v>
      </c>
      <c r="AJ266" s="767">
        <v>4</v>
      </c>
      <c r="AK266" s="767">
        <v>4</v>
      </c>
      <c r="AL266" s="767">
        <v>4</v>
      </c>
      <c r="AM266" s="767">
        <v>4</v>
      </c>
      <c r="AN266" s="767">
        <v>4</v>
      </c>
      <c r="AO266" s="767">
        <v>4</v>
      </c>
      <c r="AP266" s="767">
        <v>4</v>
      </c>
      <c r="AQ266" s="767">
        <v>1</v>
      </c>
      <c r="AR266" s="767">
        <v>4</v>
      </c>
      <c r="AS266" s="767">
        <v>4</v>
      </c>
      <c r="AT266" s="767">
        <v>4</v>
      </c>
      <c r="AU266" s="767">
        <v>6</v>
      </c>
      <c r="AV266" s="769">
        <v>7</v>
      </c>
      <c r="AX266" s="855">
        <f t="shared" si="191"/>
        <v>54.0983606557377</v>
      </c>
      <c r="AY266" s="855">
        <f t="shared" si="191"/>
        <v>-29.078014184397162</v>
      </c>
      <c r="AZ266" s="855">
        <f t="shared" si="191"/>
        <v>-28.000000000000004</v>
      </c>
      <c r="BA266" s="855">
        <f t="shared" si="189"/>
        <v>6.25</v>
      </c>
      <c r="BB266" s="855">
        <f t="shared" si="189"/>
        <v>33.986928104575156</v>
      </c>
      <c r="BC266" s="855">
        <f t="shared" si="189"/>
        <v>-7.3170731707317032</v>
      </c>
      <c r="BD266" s="855">
        <f t="shared" si="189"/>
        <v>-19.999999999999996</v>
      </c>
      <c r="BE266" s="855">
        <f t="shared" si="189"/>
        <v>14.473684210526304</v>
      </c>
      <c r="BF266" s="855">
        <f t="shared" si="189"/>
        <v>255.74712643678163</v>
      </c>
      <c r="BG266" s="855">
        <f t="shared" si="189"/>
        <v>-53.311793214862682</v>
      </c>
      <c r="BH266" s="855">
        <f t="shared" si="189"/>
        <v>-20.761245674740479</v>
      </c>
      <c r="BI266" s="855">
        <f t="shared" si="189"/>
        <v>0.8733624454148492</v>
      </c>
      <c r="BJ266" s="855">
        <f t="shared" si="189"/>
        <v>1.298701298701288</v>
      </c>
      <c r="BK266" s="855">
        <f t="shared" si="200"/>
        <v>1.298701298701288</v>
      </c>
    </row>
    <row r="267" spans="2:63" ht="15" x14ac:dyDescent="0.25">
      <c r="B267" s="918"/>
      <c r="C267" s="1" t="s">
        <v>5</v>
      </c>
      <c r="D267" s="848">
        <v>1306</v>
      </c>
      <c r="E267" s="848">
        <v>1807</v>
      </c>
      <c r="F267" s="848">
        <v>1702</v>
      </c>
      <c r="G267" s="848">
        <v>1289</v>
      </c>
      <c r="H267" s="848">
        <v>1247</v>
      </c>
      <c r="I267" s="848">
        <v>1478</v>
      </c>
      <c r="J267" s="848">
        <v>1198</v>
      </c>
      <c r="K267" s="848">
        <v>1383</v>
      </c>
      <c r="L267" s="848">
        <v>1460</v>
      </c>
      <c r="M267" s="848">
        <v>1108</v>
      </c>
      <c r="N267" s="848">
        <v>1574</v>
      </c>
      <c r="O267" s="848">
        <v>1945</v>
      </c>
      <c r="P267" s="848">
        <v>1723</v>
      </c>
      <c r="Q267" s="848">
        <v>1748</v>
      </c>
      <c r="R267" s="851">
        <v>1773.3627394080095</v>
      </c>
      <c r="S267" s="143">
        <f>100</f>
        <v>100</v>
      </c>
      <c r="T267" s="328">
        <f t="shared" si="181"/>
        <v>138.36140888208269</v>
      </c>
      <c r="U267" s="328">
        <f t="shared" si="181"/>
        <v>130.32159264931087</v>
      </c>
      <c r="V267" s="328">
        <f t="shared" si="181"/>
        <v>98.698315467075034</v>
      </c>
      <c r="W267" s="328">
        <f t="shared" si="181"/>
        <v>95.482388973966309</v>
      </c>
      <c r="X267" s="328">
        <f t="shared" si="181"/>
        <v>113.16998468606432</v>
      </c>
      <c r="Y267" s="328">
        <f t="shared" si="181"/>
        <v>91.73047473200613</v>
      </c>
      <c r="Z267" s="328">
        <f t="shared" si="181"/>
        <v>105.89586523736601</v>
      </c>
      <c r="AA267" s="328">
        <f t="shared" si="181"/>
        <v>111.79173047473201</v>
      </c>
      <c r="AB267" s="328">
        <f t="shared" si="184"/>
        <v>84.839203675344564</v>
      </c>
      <c r="AC267" s="328">
        <f t="shared" si="184"/>
        <v>120.52067381316998</v>
      </c>
      <c r="AD267" s="328">
        <f t="shared" si="184"/>
        <v>148.92802450229709</v>
      </c>
      <c r="AE267" s="328">
        <f t="shared" ref="AE267:AG267" si="210">P267*100/$D267</f>
        <v>131.92955589586524</v>
      </c>
      <c r="AF267" s="328">
        <f t="shared" si="210"/>
        <v>133.84379785604901</v>
      </c>
      <c r="AG267" s="329">
        <f t="shared" si="210"/>
        <v>135.78581465604972</v>
      </c>
      <c r="AH267" s="766">
        <v>4</v>
      </c>
      <c r="AI267" s="767">
        <v>4</v>
      </c>
      <c r="AJ267" s="767">
        <v>4</v>
      </c>
      <c r="AK267" s="767">
        <v>4</v>
      </c>
      <c r="AL267" s="767">
        <v>4</v>
      </c>
      <c r="AM267" s="767">
        <v>4</v>
      </c>
      <c r="AN267" s="767">
        <v>4</v>
      </c>
      <c r="AO267" s="767">
        <v>4</v>
      </c>
      <c r="AP267" s="767">
        <v>4</v>
      </c>
      <c r="AQ267" s="767">
        <v>4</v>
      </c>
      <c r="AR267" s="767">
        <v>4</v>
      </c>
      <c r="AS267" s="767">
        <v>4</v>
      </c>
      <c r="AT267" s="767">
        <v>4</v>
      </c>
      <c r="AU267" s="767">
        <v>6</v>
      </c>
      <c r="AV267" s="769">
        <v>7</v>
      </c>
      <c r="AX267" s="855">
        <f t="shared" si="191"/>
        <v>38.361408882082706</v>
      </c>
      <c r="AY267" s="855">
        <f t="shared" si="191"/>
        <v>-5.8107360265633679</v>
      </c>
      <c r="AZ267" s="855">
        <f t="shared" si="191"/>
        <v>-24.265569917743836</v>
      </c>
      <c r="BA267" s="855">
        <f t="shared" si="189"/>
        <v>-3.2583397982932527</v>
      </c>
      <c r="BB267" s="855">
        <f t="shared" si="189"/>
        <v>18.524458700882107</v>
      </c>
      <c r="BC267" s="855">
        <f t="shared" si="189"/>
        <v>-18.944519621109613</v>
      </c>
      <c r="BD267" s="855">
        <f t="shared" si="189"/>
        <v>15.442404006677801</v>
      </c>
      <c r="BE267" s="855">
        <f t="shared" si="189"/>
        <v>5.567606652205348</v>
      </c>
      <c r="BF267" s="855">
        <f t="shared" si="189"/>
        <v>-24.109589041095891</v>
      </c>
      <c r="BG267" s="855">
        <f t="shared" si="189"/>
        <v>42.057761732851986</v>
      </c>
      <c r="BH267" s="855">
        <f t="shared" si="189"/>
        <v>23.570520965692499</v>
      </c>
      <c r="BI267" s="855">
        <f t="shared" si="189"/>
        <v>-11.413881748071974</v>
      </c>
      <c r="BJ267" s="855">
        <f t="shared" si="189"/>
        <v>1.4509576320371531</v>
      </c>
      <c r="BK267" s="855">
        <f t="shared" si="200"/>
        <v>1.4509576320371531</v>
      </c>
    </row>
    <row r="268" spans="2:63" ht="15" x14ac:dyDescent="0.25">
      <c r="B268" s="918"/>
      <c r="C268" s="1" t="s">
        <v>6</v>
      </c>
      <c r="D268" s="848">
        <v>1512</v>
      </c>
      <c r="E268" s="848">
        <v>2124</v>
      </c>
      <c r="F268" s="848">
        <v>1918</v>
      </c>
      <c r="G268" s="848">
        <v>1442</v>
      </c>
      <c r="H268" s="848">
        <v>1411</v>
      </c>
      <c r="I268" s="848">
        <v>1698</v>
      </c>
      <c r="J268" s="848">
        <v>1401</v>
      </c>
      <c r="K268" s="849">
        <v>1547</v>
      </c>
      <c r="L268" s="848">
        <v>1645</v>
      </c>
      <c r="M268" s="849">
        <v>1754</v>
      </c>
      <c r="N268" s="849">
        <v>1901</v>
      </c>
      <c r="O268" s="849">
        <v>2225</v>
      </c>
      <c r="P268" s="848">
        <v>2001</v>
      </c>
      <c r="Q268" s="848">
        <v>2030</v>
      </c>
      <c r="R268" s="851">
        <v>2059.4202898550725</v>
      </c>
      <c r="S268" s="143">
        <f>100</f>
        <v>100</v>
      </c>
      <c r="T268" s="328">
        <f t="shared" si="181"/>
        <v>140.47619047619048</v>
      </c>
      <c r="U268" s="328">
        <f t="shared" si="181"/>
        <v>126.85185185185185</v>
      </c>
      <c r="V268" s="328">
        <f t="shared" si="181"/>
        <v>95.370370370370367</v>
      </c>
      <c r="W268" s="328">
        <f t="shared" si="181"/>
        <v>93.320105820105823</v>
      </c>
      <c r="X268" s="328">
        <f t="shared" si="181"/>
        <v>112.3015873015873</v>
      </c>
      <c r="Y268" s="328">
        <f t="shared" si="181"/>
        <v>92.658730158730165</v>
      </c>
      <c r="Z268" s="328">
        <f t="shared" si="181"/>
        <v>102.31481481481481</v>
      </c>
      <c r="AA268" s="328">
        <f t="shared" si="181"/>
        <v>108.79629629629629</v>
      </c>
      <c r="AB268" s="328">
        <f t="shared" si="184"/>
        <v>116.005291005291</v>
      </c>
      <c r="AC268" s="328">
        <f t="shared" si="184"/>
        <v>125.72751322751323</v>
      </c>
      <c r="AD268" s="328">
        <f t="shared" si="184"/>
        <v>147.15608465608466</v>
      </c>
      <c r="AE268" s="328">
        <f t="shared" ref="AE268:AG268" si="211">P268*100/$D268</f>
        <v>132.34126984126985</v>
      </c>
      <c r="AF268" s="328">
        <f t="shared" si="211"/>
        <v>134.25925925925927</v>
      </c>
      <c r="AG268" s="329">
        <f t="shared" si="211"/>
        <v>136.20504562533549</v>
      </c>
      <c r="AH268" s="766">
        <v>4</v>
      </c>
      <c r="AI268" s="767">
        <v>4</v>
      </c>
      <c r="AJ268" s="767">
        <v>4</v>
      </c>
      <c r="AK268" s="767">
        <v>4</v>
      </c>
      <c r="AL268" s="767">
        <v>4</v>
      </c>
      <c r="AM268" s="767">
        <v>4</v>
      </c>
      <c r="AN268" s="767">
        <v>4</v>
      </c>
      <c r="AO268" s="767">
        <v>1</v>
      </c>
      <c r="AP268" s="767">
        <v>4</v>
      </c>
      <c r="AQ268" s="767">
        <v>1</v>
      </c>
      <c r="AR268" s="767">
        <v>1</v>
      </c>
      <c r="AS268" s="767">
        <v>1</v>
      </c>
      <c r="AT268" s="767">
        <v>4</v>
      </c>
      <c r="AU268" s="767">
        <v>6</v>
      </c>
      <c r="AV268" s="769">
        <v>7</v>
      </c>
      <c r="AX268" s="855">
        <f t="shared" si="191"/>
        <v>40.476190476190467</v>
      </c>
      <c r="AY268" s="855">
        <f t="shared" si="191"/>
        <v>-9.6986817325800381</v>
      </c>
      <c r="AZ268" s="855">
        <f t="shared" si="191"/>
        <v>-24.817518248175187</v>
      </c>
      <c r="BA268" s="855">
        <f t="shared" si="189"/>
        <v>-2.1497919556171974</v>
      </c>
      <c r="BB268" s="855">
        <f t="shared" si="189"/>
        <v>20.340184266477678</v>
      </c>
      <c r="BC268" s="855">
        <f t="shared" si="189"/>
        <v>-17.491166077738519</v>
      </c>
      <c r="BD268" s="855">
        <f t="shared" si="189"/>
        <v>10.421127765881511</v>
      </c>
      <c r="BE268" s="855">
        <f t="shared" si="189"/>
        <v>6.3348416289592757</v>
      </c>
      <c r="BF268" s="855">
        <f t="shared" si="189"/>
        <v>6.6261398176291841</v>
      </c>
      <c r="BG268" s="855">
        <f t="shared" si="189"/>
        <v>8.380843785632841</v>
      </c>
      <c r="BH268" s="855">
        <f t="shared" si="189"/>
        <v>17.043661230931086</v>
      </c>
      <c r="BI268" s="855">
        <f t="shared" si="189"/>
        <v>-10.067415730337082</v>
      </c>
      <c r="BJ268" s="855">
        <f t="shared" si="189"/>
        <v>1.449275362318847</v>
      </c>
      <c r="BK268" s="855">
        <f t="shared" si="200"/>
        <v>1.449275362318847</v>
      </c>
    </row>
    <row r="269" spans="2:63" ht="15" x14ac:dyDescent="0.25">
      <c r="B269" s="919"/>
      <c r="C269" s="8" t="s">
        <v>7</v>
      </c>
      <c r="D269" s="850">
        <v>206</v>
      </c>
      <c r="E269" s="850">
        <v>317</v>
      </c>
      <c r="F269" s="850">
        <v>216</v>
      </c>
      <c r="G269" s="850">
        <v>153</v>
      </c>
      <c r="H269" s="850">
        <v>164</v>
      </c>
      <c r="I269" s="850">
        <v>220</v>
      </c>
      <c r="J269" s="850">
        <v>203</v>
      </c>
      <c r="K269" s="850">
        <v>164</v>
      </c>
      <c r="L269" s="850">
        <v>185</v>
      </c>
      <c r="M269" s="850">
        <v>646</v>
      </c>
      <c r="N269" s="850">
        <v>327</v>
      </c>
      <c r="O269" s="850">
        <v>280</v>
      </c>
      <c r="P269" s="850">
        <v>278</v>
      </c>
      <c r="Q269" s="850">
        <v>282</v>
      </c>
      <c r="R269" s="852">
        <v>286.05755395683451</v>
      </c>
      <c r="S269" s="143">
        <f>100</f>
        <v>100</v>
      </c>
      <c r="T269" s="328">
        <f t="shared" si="181"/>
        <v>153.88349514563106</v>
      </c>
      <c r="U269" s="328">
        <f t="shared" si="181"/>
        <v>104.85436893203884</v>
      </c>
      <c r="V269" s="328">
        <f t="shared" si="181"/>
        <v>74.271844660194176</v>
      </c>
      <c r="W269" s="328">
        <f t="shared" si="181"/>
        <v>79.611650485436897</v>
      </c>
      <c r="X269" s="328">
        <f t="shared" si="181"/>
        <v>106.79611650485437</v>
      </c>
      <c r="Y269" s="328">
        <f t="shared" si="181"/>
        <v>98.543689320388353</v>
      </c>
      <c r="Z269" s="328">
        <f t="shared" si="181"/>
        <v>79.611650485436897</v>
      </c>
      <c r="AA269" s="328">
        <f t="shared" si="181"/>
        <v>89.805825242718441</v>
      </c>
      <c r="AB269" s="328">
        <f t="shared" si="184"/>
        <v>313.59223300970876</v>
      </c>
      <c r="AC269" s="328">
        <f t="shared" si="184"/>
        <v>158.73786407766991</v>
      </c>
      <c r="AD269" s="328">
        <f t="shared" si="184"/>
        <v>135.92233009708738</v>
      </c>
      <c r="AE269" s="328">
        <f t="shared" ref="AE269:AG269" si="212">P269*100/$D269</f>
        <v>134.95145631067962</v>
      </c>
      <c r="AF269" s="328">
        <f t="shared" si="212"/>
        <v>136.89320388349515</v>
      </c>
      <c r="AG269" s="329">
        <f t="shared" si="212"/>
        <v>138.86289027030801</v>
      </c>
      <c r="AH269" s="770"/>
      <c r="AI269" s="771"/>
      <c r="AJ269" s="771"/>
      <c r="AK269" s="771"/>
      <c r="AL269" s="771"/>
      <c r="AM269" s="771"/>
      <c r="AN269" s="771"/>
      <c r="AO269" s="771"/>
      <c r="AP269" s="771"/>
      <c r="AQ269" s="771"/>
      <c r="AR269" s="771"/>
      <c r="AS269" s="771"/>
      <c r="AT269" s="771"/>
      <c r="AU269" s="771"/>
      <c r="AV269" s="772"/>
      <c r="AX269" s="855">
        <f t="shared" si="191"/>
        <v>53.883495145631066</v>
      </c>
      <c r="AY269" s="855">
        <f t="shared" si="191"/>
        <v>-31.861198738170348</v>
      </c>
      <c r="AZ269" s="855">
        <f t="shared" si="191"/>
        <v>-29.166666666666664</v>
      </c>
      <c r="BA269" s="855">
        <f t="shared" si="189"/>
        <v>7.1895424836601274</v>
      </c>
      <c r="BB269" s="855">
        <f t="shared" si="189"/>
        <v>34.146341463414643</v>
      </c>
      <c r="BC269" s="855">
        <f t="shared" si="189"/>
        <v>-7.7272727272727266</v>
      </c>
      <c r="BD269" s="855">
        <f t="shared" si="189"/>
        <v>-19.21182266009852</v>
      </c>
      <c r="BE269" s="855">
        <f t="shared" si="189"/>
        <v>12.804878048780477</v>
      </c>
      <c r="BF269" s="855">
        <f t="shared" si="189"/>
        <v>249.18918918918916</v>
      </c>
      <c r="BG269" s="855">
        <f t="shared" si="189"/>
        <v>-49.380804953560379</v>
      </c>
      <c r="BH269" s="855">
        <f t="shared" si="189"/>
        <v>-14.37308868501529</v>
      </c>
      <c r="BI269" s="855">
        <f t="shared" si="189"/>
        <v>-0.71428571428571175</v>
      </c>
      <c r="BJ269" s="855">
        <f t="shared" si="189"/>
        <v>1.4388489208633004</v>
      </c>
      <c r="BK269" s="855">
        <f t="shared" si="200"/>
        <v>1.4388489208633004</v>
      </c>
    </row>
    <row r="270" spans="2:63" ht="15" customHeight="1" x14ac:dyDescent="0.25">
      <c r="B270" s="918" t="s">
        <v>59</v>
      </c>
      <c r="C270" s="1" t="s">
        <v>2</v>
      </c>
      <c r="D270" s="849">
        <v>534</v>
      </c>
      <c r="E270" s="849">
        <v>389</v>
      </c>
      <c r="F270" s="849">
        <v>406</v>
      </c>
      <c r="G270" s="848">
        <v>457</v>
      </c>
      <c r="H270" s="848">
        <v>384</v>
      </c>
      <c r="I270" s="849">
        <v>462</v>
      </c>
      <c r="J270" s="849">
        <v>374</v>
      </c>
      <c r="K270" s="849">
        <v>509</v>
      </c>
      <c r="L270" s="848">
        <v>512</v>
      </c>
      <c r="M270" s="849">
        <v>477</v>
      </c>
      <c r="N270" s="849">
        <v>574</v>
      </c>
      <c r="O270" s="849">
        <v>576</v>
      </c>
      <c r="P270" s="848">
        <v>599</v>
      </c>
      <c r="Q270" s="848">
        <v>608</v>
      </c>
      <c r="R270" s="851">
        <v>617.13522537562596</v>
      </c>
      <c r="S270" s="143">
        <f>100</f>
        <v>100</v>
      </c>
      <c r="T270" s="328">
        <f t="shared" si="181"/>
        <v>72.846441947565538</v>
      </c>
      <c r="U270" s="328">
        <f t="shared" si="181"/>
        <v>76.029962546816478</v>
      </c>
      <c r="V270" s="328">
        <f t="shared" si="181"/>
        <v>85.580524344569284</v>
      </c>
      <c r="W270" s="328">
        <f t="shared" si="181"/>
        <v>71.910112359550567</v>
      </c>
      <c r="X270" s="328">
        <f t="shared" si="181"/>
        <v>86.516853932584269</v>
      </c>
      <c r="Y270" s="328">
        <f t="shared" si="181"/>
        <v>70.037453183520597</v>
      </c>
      <c r="Z270" s="328">
        <f t="shared" si="181"/>
        <v>95.31835205992509</v>
      </c>
      <c r="AA270" s="328">
        <f t="shared" si="181"/>
        <v>95.880149812734089</v>
      </c>
      <c r="AB270" s="328">
        <f t="shared" si="184"/>
        <v>89.325842696629209</v>
      </c>
      <c r="AC270" s="328">
        <f t="shared" si="184"/>
        <v>107.49063670411985</v>
      </c>
      <c r="AD270" s="328">
        <f t="shared" si="184"/>
        <v>107.86516853932584</v>
      </c>
      <c r="AE270" s="328">
        <f t="shared" ref="AE270:AG270" si="213">P270*100/$D270</f>
        <v>112.17228464419476</v>
      </c>
      <c r="AF270" s="328">
        <f t="shared" si="213"/>
        <v>113.85767790262172</v>
      </c>
      <c r="AG270" s="329">
        <f t="shared" si="213"/>
        <v>115.56839426509849</v>
      </c>
      <c r="AH270" s="766">
        <v>1</v>
      </c>
      <c r="AI270" s="767">
        <v>1</v>
      </c>
      <c r="AJ270" s="767">
        <v>1</v>
      </c>
      <c r="AK270" s="767">
        <v>4</v>
      </c>
      <c r="AL270" s="767">
        <v>4</v>
      </c>
      <c r="AM270" s="767">
        <v>1</v>
      </c>
      <c r="AN270" s="767">
        <v>1</v>
      </c>
      <c r="AO270" s="767">
        <v>1</v>
      </c>
      <c r="AP270" s="767">
        <v>4</v>
      </c>
      <c r="AQ270" s="767">
        <v>1</v>
      </c>
      <c r="AR270" s="767">
        <v>1</v>
      </c>
      <c r="AS270" s="767">
        <v>1</v>
      </c>
      <c r="AT270" s="767">
        <v>4</v>
      </c>
      <c r="AU270" s="767">
        <v>6</v>
      </c>
      <c r="AV270" s="769">
        <v>7</v>
      </c>
      <c r="AX270" s="855">
        <f t="shared" si="191"/>
        <v>-27.153558052434455</v>
      </c>
      <c r="AY270" s="855">
        <f t="shared" si="191"/>
        <v>4.3701799485861281</v>
      </c>
      <c r="AZ270" s="855">
        <f t="shared" si="191"/>
        <v>12.561576354679804</v>
      </c>
      <c r="BA270" s="855">
        <f t="shared" si="189"/>
        <v>-15.973741794310726</v>
      </c>
      <c r="BB270" s="855">
        <f t="shared" si="189"/>
        <v>20.3125</v>
      </c>
      <c r="BC270" s="855">
        <f t="shared" si="189"/>
        <v>-19.047619047619047</v>
      </c>
      <c r="BD270" s="855">
        <f t="shared" si="189"/>
        <v>36.096256684491991</v>
      </c>
      <c r="BE270" s="855">
        <f t="shared" si="189"/>
        <v>0.5893909626718985</v>
      </c>
      <c r="BF270" s="855">
        <f t="shared" si="189"/>
        <v>-6.8359375</v>
      </c>
      <c r="BG270" s="855">
        <f t="shared" si="189"/>
        <v>20.335429769392043</v>
      </c>
      <c r="BH270" s="855">
        <f t="shared" si="189"/>
        <v>0.34843205574912606</v>
      </c>
      <c r="BI270" s="855">
        <f t="shared" si="189"/>
        <v>3.993055555555558</v>
      </c>
      <c r="BJ270" s="855">
        <f t="shared" si="189"/>
        <v>1.5025041736226985</v>
      </c>
      <c r="BK270" s="855">
        <f t="shared" si="200"/>
        <v>1.5025041736226985</v>
      </c>
    </row>
    <row r="271" spans="2:63" ht="15" x14ac:dyDescent="0.25">
      <c r="B271" s="918"/>
      <c r="C271" s="1" t="s">
        <v>3</v>
      </c>
      <c r="D271" s="848">
        <v>771</v>
      </c>
      <c r="E271" s="848">
        <v>841</v>
      </c>
      <c r="F271" s="848">
        <v>845</v>
      </c>
      <c r="G271" s="848">
        <v>865</v>
      </c>
      <c r="H271" s="848">
        <v>867</v>
      </c>
      <c r="I271" s="848">
        <v>738</v>
      </c>
      <c r="J271" s="849">
        <v>898</v>
      </c>
      <c r="K271" s="849">
        <v>1003</v>
      </c>
      <c r="L271" s="848">
        <v>621</v>
      </c>
      <c r="M271" s="849">
        <v>1132</v>
      </c>
      <c r="N271" s="849">
        <v>1072</v>
      </c>
      <c r="O271" s="849">
        <v>1210</v>
      </c>
      <c r="P271" s="848">
        <v>1271</v>
      </c>
      <c r="Q271" s="848">
        <v>1289</v>
      </c>
      <c r="R271" s="851">
        <v>1307.2549173878836</v>
      </c>
      <c r="S271" s="143">
        <f>100</f>
        <v>100</v>
      </c>
      <c r="T271" s="328">
        <f t="shared" si="181"/>
        <v>109.07911802853437</v>
      </c>
      <c r="U271" s="328">
        <f t="shared" si="181"/>
        <v>109.59792477302204</v>
      </c>
      <c r="V271" s="328">
        <f t="shared" si="181"/>
        <v>112.19195849546044</v>
      </c>
      <c r="W271" s="328">
        <f t="shared" si="181"/>
        <v>112.45136186770428</v>
      </c>
      <c r="X271" s="328">
        <f t="shared" si="181"/>
        <v>95.719844357976655</v>
      </c>
      <c r="Y271" s="328">
        <f t="shared" si="181"/>
        <v>116.47211413748379</v>
      </c>
      <c r="Z271" s="328">
        <f t="shared" si="181"/>
        <v>130.09079118028535</v>
      </c>
      <c r="AA271" s="328">
        <f t="shared" si="181"/>
        <v>80.54474708171206</v>
      </c>
      <c r="AB271" s="328">
        <f t="shared" si="184"/>
        <v>146.82230869001296</v>
      </c>
      <c r="AC271" s="328">
        <f t="shared" si="184"/>
        <v>139.04020752269778</v>
      </c>
      <c r="AD271" s="328">
        <f t="shared" si="184"/>
        <v>156.93904020752271</v>
      </c>
      <c r="AE271" s="328">
        <f t="shared" ref="AE271:AG271" si="214">P271*100/$D271</f>
        <v>164.85084306095979</v>
      </c>
      <c r="AF271" s="328">
        <f t="shared" si="214"/>
        <v>167.18547341115433</v>
      </c>
      <c r="AG271" s="329">
        <f t="shared" si="214"/>
        <v>169.5531669763792</v>
      </c>
      <c r="AH271" s="766">
        <v>4</v>
      </c>
      <c r="AI271" s="767">
        <v>4</v>
      </c>
      <c r="AJ271" s="767">
        <v>4</v>
      </c>
      <c r="AK271" s="767">
        <v>4</v>
      </c>
      <c r="AL271" s="767">
        <v>4</v>
      </c>
      <c r="AM271" s="767">
        <v>4</v>
      </c>
      <c r="AN271" s="767">
        <v>1</v>
      </c>
      <c r="AO271" s="767">
        <v>1</v>
      </c>
      <c r="AP271" s="767">
        <v>4</v>
      </c>
      <c r="AQ271" s="767">
        <v>1</v>
      </c>
      <c r="AR271" s="767">
        <v>1</v>
      </c>
      <c r="AS271" s="767">
        <v>1</v>
      </c>
      <c r="AT271" s="767">
        <v>4</v>
      </c>
      <c r="AU271" s="767">
        <v>6</v>
      </c>
      <c r="AV271" s="769">
        <v>7</v>
      </c>
      <c r="AX271" s="855">
        <f t="shared" si="191"/>
        <v>9.07911802853436</v>
      </c>
      <c r="AY271" s="855">
        <f t="shared" si="191"/>
        <v>0.47562425683709275</v>
      </c>
      <c r="AZ271" s="855">
        <f t="shared" si="191"/>
        <v>2.3668639053254337</v>
      </c>
      <c r="BA271" s="855">
        <f t="shared" si="189"/>
        <v>0.23121387283238093</v>
      </c>
      <c r="BB271" s="855">
        <f t="shared" si="189"/>
        <v>-14.878892733564008</v>
      </c>
      <c r="BC271" s="855">
        <f t="shared" si="189"/>
        <v>21.680216802168029</v>
      </c>
      <c r="BD271" s="855">
        <f t="shared" si="189"/>
        <v>11.692650334075715</v>
      </c>
      <c r="BE271" s="855">
        <f t="shared" si="189"/>
        <v>-38.085742771684949</v>
      </c>
      <c r="BF271" s="855">
        <f t="shared" si="189"/>
        <v>82.286634460547518</v>
      </c>
      <c r="BG271" s="855">
        <f t="shared" si="189"/>
        <v>-5.3003533568904633</v>
      </c>
      <c r="BH271" s="855">
        <f t="shared" si="189"/>
        <v>12.873134328358216</v>
      </c>
      <c r="BI271" s="855">
        <f t="shared" si="189"/>
        <v>5.04132231404959</v>
      </c>
      <c r="BJ271" s="855">
        <f t="shared" si="189"/>
        <v>1.4162077104642012</v>
      </c>
      <c r="BK271" s="855">
        <f t="shared" si="200"/>
        <v>1.4162077104642012</v>
      </c>
    </row>
    <row r="272" spans="2:63" ht="15" x14ac:dyDescent="0.25">
      <c r="B272" s="918"/>
      <c r="C272" s="1" t="s">
        <v>4</v>
      </c>
      <c r="D272" s="848">
        <v>529</v>
      </c>
      <c r="E272" s="848">
        <v>564</v>
      </c>
      <c r="F272" s="848">
        <v>594</v>
      </c>
      <c r="G272" s="848">
        <v>744</v>
      </c>
      <c r="H272" s="848">
        <v>520</v>
      </c>
      <c r="I272" s="849">
        <v>775</v>
      </c>
      <c r="J272" s="849">
        <v>589</v>
      </c>
      <c r="K272" s="849">
        <v>636</v>
      </c>
      <c r="L272" s="848">
        <v>787</v>
      </c>
      <c r="M272" s="849">
        <v>688</v>
      </c>
      <c r="N272" s="848">
        <v>278</v>
      </c>
      <c r="O272" s="849">
        <v>642</v>
      </c>
      <c r="P272" s="848">
        <v>516</v>
      </c>
      <c r="Q272" s="848">
        <v>524</v>
      </c>
      <c r="R272" s="851">
        <v>532.12403100775191</v>
      </c>
      <c r="S272" s="143">
        <f>100</f>
        <v>100</v>
      </c>
      <c r="T272" s="328">
        <f t="shared" si="181"/>
        <v>106.61625708884688</v>
      </c>
      <c r="U272" s="328">
        <f t="shared" si="181"/>
        <v>112.28733459357278</v>
      </c>
      <c r="V272" s="328">
        <f t="shared" si="181"/>
        <v>140.64272211720228</v>
      </c>
      <c r="W272" s="328">
        <f t="shared" si="181"/>
        <v>98.298676748582224</v>
      </c>
      <c r="X272" s="328">
        <f t="shared" si="181"/>
        <v>146.50283553875235</v>
      </c>
      <c r="Y272" s="328">
        <f t="shared" si="181"/>
        <v>111.3421550094518</v>
      </c>
      <c r="Z272" s="328">
        <f t="shared" si="181"/>
        <v>120.22684310018903</v>
      </c>
      <c r="AA272" s="328">
        <f t="shared" si="181"/>
        <v>148.77126654064273</v>
      </c>
      <c r="AB272" s="328">
        <f t="shared" si="184"/>
        <v>130.05671077504726</v>
      </c>
      <c r="AC272" s="328">
        <f t="shared" si="184"/>
        <v>52.551984877126657</v>
      </c>
      <c r="AD272" s="328">
        <f t="shared" si="184"/>
        <v>121.36105860113422</v>
      </c>
      <c r="AE272" s="328">
        <f t="shared" ref="AE272:AG272" si="215">P272*100/$D272</f>
        <v>97.542533081285441</v>
      </c>
      <c r="AF272" s="328">
        <f t="shared" si="215"/>
        <v>99.054820415879021</v>
      </c>
      <c r="AG272" s="329">
        <f t="shared" si="215"/>
        <v>100.59055406573761</v>
      </c>
      <c r="AH272" s="766">
        <v>4</v>
      </c>
      <c r="AI272" s="767">
        <v>4</v>
      </c>
      <c r="AJ272" s="767">
        <v>4</v>
      </c>
      <c r="AK272" s="767">
        <v>4</v>
      </c>
      <c r="AL272" s="767">
        <v>4</v>
      </c>
      <c r="AM272" s="767">
        <v>1</v>
      </c>
      <c r="AN272" s="767">
        <v>1</v>
      </c>
      <c r="AO272" s="767">
        <v>1</v>
      </c>
      <c r="AP272" s="767">
        <v>4</v>
      </c>
      <c r="AQ272" s="767">
        <v>1</v>
      </c>
      <c r="AR272" s="767">
        <v>4</v>
      </c>
      <c r="AS272" s="767">
        <v>1</v>
      </c>
      <c r="AT272" s="767">
        <v>4</v>
      </c>
      <c r="AU272" s="767">
        <v>6</v>
      </c>
      <c r="AV272" s="769">
        <v>7</v>
      </c>
      <c r="AX272" s="855">
        <f t="shared" si="191"/>
        <v>6.6162570888468775</v>
      </c>
      <c r="AY272" s="855">
        <f t="shared" si="191"/>
        <v>5.3191489361702038</v>
      </c>
      <c r="AZ272" s="855">
        <f t="shared" si="191"/>
        <v>25.25252525252526</v>
      </c>
      <c r="BA272" s="855">
        <f t="shared" si="189"/>
        <v>-30.107526881720425</v>
      </c>
      <c r="BB272" s="855">
        <f t="shared" si="189"/>
        <v>49.03846153846154</v>
      </c>
      <c r="BC272" s="855">
        <f t="shared" si="189"/>
        <v>-24</v>
      </c>
      <c r="BD272" s="855">
        <f t="shared" si="189"/>
        <v>7.9796264855687582</v>
      </c>
      <c r="BE272" s="855">
        <f t="shared" si="189"/>
        <v>23.742138364779876</v>
      </c>
      <c r="BF272" s="855">
        <f t="shared" si="189"/>
        <v>-12.579415501905977</v>
      </c>
      <c r="BG272" s="855">
        <f t="shared" si="189"/>
        <v>-59.593023255813947</v>
      </c>
      <c r="BH272" s="855">
        <f t="shared" si="189"/>
        <v>130.93525179856113</v>
      </c>
      <c r="BI272" s="855">
        <f t="shared" si="189"/>
        <v>-19.626168224299068</v>
      </c>
      <c r="BJ272" s="855">
        <f t="shared" si="189"/>
        <v>1.5503875968992276</v>
      </c>
      <c r="BK272" s="855">
        <f t="shared" si="200"/>
        <v>1.5503875968992276</v>
      </c>
    </row>
    <row r="273" spans="2:63" ht="15" x14ac:dyDescent="0.25">
      <c r="B273" s="918"/>
      <c r="C273" s="1" t="s">
        <v>5</v>
      </c>
      <c r="D273" s="848">
        <v>963</v>
      </c>
      <c r="E273" s="848">
        <v>493</v>
      </c>
      <c r="F273" s="848">
        <v>909</v>
      </c>
      <c r="G273" s="848">
        <v>1517</v>
      </c>
      <c r="H273" s="848">
        <v>1307</v>
      </c>
      <c r="I273" s="848">
        <v>1033</v>
      </c>
      <c r="J273" s="849">
        <v>1862</v>
      </c>
      <c r="K273" s="849">
        <v>1922</v>
      </c>
      <c r="L273" s="848">
        <v>2197</v>
      </c>
      <c r="M273" s="849">
        <v>2263</v>
      </c>
      <c r="N273" s="848">
        <v>2774</v>
      </c>
      <c r="O273" s="849">
        <v>2383</v>
      </c>
      <c r="P273" s="848">
        <v>2596</v>
      </c>
      <c r="Q273" s="848">
        <v>2634</v>
      </c>
      <c r="R273" s="851">
        <v>2672.5562403697995</v>
      </c>
      <c r="S273" s="143">
        <f>100</f>
        <v>100</v>
      </c>
      <c r="T273" s="328">
        <f t="shared" si="181"/>
        <v>51.194184839044652</v>
      </c>
      <c r="U273" s="328">
        <f t="shared" si="181"/>
        <v>94.392523364485982</v>
      </c>
      <c r="V273" s="328">
        <f t="shared" si="181"/>
        <v>157.52855659397716</v>
      </c>
      <c r="W273" s="328">
        <f t="shared" si="181"/>
        <v>135.72170301142265</v>
      </c>
      <c r="X273" s="328">
        <f t="shared" si="181"/>
        <v>107.26895119418484</v>
      </c>
      <c r="Y273" s="328">
        <f t="shared" si="181"/>
        <v>193.35410176531673</v>
      </c>
      <c r="Z273" s="328">
        <f t="shared" si="181"/>
        <v>199.58463136033228</v>
      </c>
      <c r="AA273" s="328">
        <f t="shared" si="181"/>
        <v>228.14122533748701</v>
      </c>
      <c r="AB273" s="328">
        <f t="shared" si="184"/>
        <v>234.99480789200416</v>
      </c>
      <c r="AC273" s="328">
        <f t="shared" si="184"/>
        <v>288.05815160955348</v>
      </c>
      <c r="AD273" s="328">
        <f t="shared" si="184"/>
        <v>247.4558670820353</v>
      </c>
      <c r="AE273" s="328">
        <f t="shared" ref="AE273:AG273" si="216">P273*100/$D273</f>
        <v>269.57424714434057</v>
      </c>
      <c r="AF273" s="328">
        <f t="shared" si="216"/>
        <v>273.5202492211838</v>
      </c>
      <c r="AG273" s="329">
        <f t="shared" si="216"/>
        <v>277.52401249946001</v>
      </c>
      <c r="AH273" s="766">
        <v>4</v>
      </c>
      <c r="AI273" s="767">
        <v>4</v>
      </c>
      <c r="AJ273" s="767">
        <v>4</v>
      </c>
      <c r="AK273" s="767">
        <v>4</v>
      </c>
      <c r="AL273" s="767">
        <v>4</v>
      </c>
      <c r="AM273" s="767">
        <v>4</v>
      </c>
      <c r="AN273" s="767">
        <v>1</v>
      </c>
      <c r="AO273" s="767">
        <v>1</v>
      </c>
      <c r="AP273" s="767">
        <v>4</v>
      </c>
      <c r="AQ273" s="767">
        <v>1</v>
      </c>
      <c r="AR273" s="767">
        <v>4</v>
      </c>
      <c r="AS273" s="767">
        <v>1</v>
      </c>
      <c r="AT273" s="767">
        <v>4</v>
      </c>
      <c r="AU273" s="767">
        <v>6</v>
      </c>
      <c r="AV273" s="769">
        <v>7</v>
      </c>
      <c r="AX273" s="855">
        <f t="shared" si="191"/>
        <v>-48.805815160955348</v>
      </c>
      <c r="AY273" s="855">
        <f t="shared" si="191"/>
        <v>84.38133874239351</v>
      </c>
      <c r="AZ273" s="855">
        <f t="shared" si="191"/>
        <v>66.886688668866896</v>
      </c>
      <c r="BA273" s="855">
        <f t="shared" si="189"/>
        <v>-13.843111404087017</v>
      </c>
      <c r="BB273" s="855">
        <f t="shared" si="189"/>
        <v>-20.964039785768939</v>
      </c>
      <c r="BC273" s="855">
        <f t="shared" si="189"/>
        <v>80.251694094869322</v>
      </c>
      <c r="BD273" s="855">
        <f t="shared" si="189"/>
        <v>3.2223415682062218</v>
      </c>
      <c r="BE273" s="855">
        <f t="shared" si="189"/>
        <v>14.308012486992716</v>
      </c>
      <c r="BF273" s="855">
        <f t="shared" si="189"/>
        <v>3.0040964952207538</v>
      </c>
      <c r="BG273" s="855">
        <f t="shared" si="189"/>
        <v>22.580645161290324</v>
      </c>
      <c r="BH273" s="855">
        <f t="shared" si="189"/>
        <v>-14.095169430425381</v>
      </c>
      <c r="BI273" s="855">
        <f t="shared" si="189"/>
        <v>8.9383130507763262</v>
      </c>
      <c r="BJ273" s="855">
        <f t="shared" si="189"/>
        <v>1.4637904468412843</v>
      </c>
      <c r="BK273" s="855">
        <f t="shared" si="200"/>
        <v>1.4637904468412843</v>
      </c>
    </row>
    <row r="274" spans="2:63" ht="15" x14ac:dyDescent="0.25">
      <c r="B274" s="918"/>
      <c r="C274" s="1" t="s">
        <v>6</v>
      </c>
      <c r="D274" s="848">
        <v>2797</v>
      </c>
      <c r="E274" s="848">
        <v>2287</v>
      </c>
      <c r="F274" s="848">
        <v>2754</v>
      </c>
      <c r="G274" s="848">
        <v>3583</v>
      </c>
      <c r="H274" s="848">
        <v>3078</v>
      </c>
      <c r="I274" s="848">
        <v>3008</v>
      </c>
      <c r="J274" s="849">
        <v>3723</v>
      </c>
      <c r="K274" s="849">
        <v>4070</v>
      </c>
      <c r="L274" s="849">
        <v>4117</v>
      </c>
      <c r="M274" s="849">
        <v>4560</v>
      </c>
      <c r="N274" s="849">
        <v>4698</v>
      </c>
      <c r="O274" s="849">
        <v>4811</v>
      </c>
      <c r="P274" s="848">
        <v>4982</v>
      </c>
      <c r="Q274" s="848">
        <v>5055</v>
      </c>
      <c r="R274" s="851">
        <v>5129.0696507426737</v>
      </c>
      <c r="S274" s="143">
        <f>100</f>
        <v>100</v>
      </c>
      <c r="T274" s="328">
        <f t="shared" si="181"/>
        <v>81.766178047908468</v>
      </c>
      <c r="U274" s="328">
        <f t="shared" si="181"/>
        <v>98.46263854129424</v>
      </c>
      <c r="V274" s="328">
        <f t="shared" si="181"/>
        <v>128.1015373614587</v>
      </c>
      <c r="W274" s="328">
        <f t="shared" si="181"/>
        <v>110.04647836968181</v>
      </c>
      <c r="X274" s="328">
        <f t="shared" si="181"/>
        <v>107.54379692527708</v>
      </c>
      <c r="Y274" s="328">
        <f t="shared" si="181"/>
        <v>133.10690025026815</v>
      </c>
      <c r="Z274" s="328">
        <f t="shared" si="181"/>
        <v>145.51304969610297</v>
      </c>
      <c r="AA274" s="328">
        <f t="shared" si="181"/>
        <v>147.19342152306041</v>
      </c>
      <c r="AB274" s="328">
        <f t="shared" si="184"/>
        <v>163.031819806936</v>
      </c>
      <c r="AC274" s="328">
        <f t="shared" si="184"/>
        <v>167.96567751161959</v>
      </c>
      <c r="AD274" s="328">
        <f t="shared" si="184"/>
        <v>172.00572041473006</v>
      </c>
      <c r="AE274" s="328">
        <f t="shared" ref="AE274:AG274" si="217">P274*100/$D274</f>
        <v>178.11941365749016</v>
      </c>
      <c r="AF274" s="328">
        <f t="shared" si="217"/>
        <v>180.72935287808366</v>
      </c>
      <c r="AG274" s="329">
        <f t="shared" si="217"/>
        <v>183.37753488532977</v>
      </c>
      <c r="AH274" s="766">
        <v>4</v>
      </c>
      <c r="AI274" s="767">
        <v>4</v>
      </c>
      <c r="AJ274" s="767">
        <v>4</v>
      </c>
      <c r="AK274" s="767">
        <v>4</v>
      </c>
      <c r="AL274" s="767">
        <v>4</v>
      </c>
      <c r="AM274" s="767">
        <v>4</v>
      </c>
      <c r="AN274" s="767">
        <v>1</v>
      </c>
      <c r="AO274" s="767">
        <v>1</v>
      </c>
      <c r="AP274" s="767">
        <v>1</v>
      </c>
      <c r="AQ274" s="767">
        <v>1</v>
      </c>
      <c r="AR274" s="767">
        <v>1</v>
      </c>
      <c r="AS274" s="767">
        <v>1</v>
      </c>
      <c r="AT274" s="767">
        <v>4</v>
      </c>
      <c r="AU274" s="767">
        <v>6</v>
      </c>
      <c r="AV274" s="769">
        <v>7</v>
      </c>
      <c r="AX274" s="855">
        <f t="shared" si="191"/>
        <v>-18.233821952091521</v>
      </c>
      <c r="AY274" s="855">
        <f t="shared" si="191"/>
        <v>20.419763882815921</v>
      </c>
      <c r="AZ274" s="855">
        <f t="shared" si="191"/>
        <v>30.101670297748729</v>
      </c>
      <c r="BA274" s="855">
        <f t="shared" si="189"/>
        <v>-14.094334356684346</v>
      </c>
      <c r="BB274" s="855">
        <f t="shared" si="189"/>
        <v>-2.2742040285899989</v>
      </c>
      <c r="BC274" s="855">
        <f t="shared" si="189"/>
        <v>23.769946808510632</v>
      </c>
      <c r="BD274" s="855">
        <f t="shared" si="189"/>
        <v>9.3204405049691186</v>
      </c>
      <c r="BE274" s="855">
        <f t="shared" si="189"/>
        <v>1.1547911547911571</v>
      </c>
      <c r="BF274" s="855">
        <f t="shared" si="189"/>
        <v>10.760262326937099</v>
      </c>
      <c r="BG274" s="855">
        <f t="shared" si="189"/>
        <v>3.026315789473677</v>
      </c>
      <c r="BH274" s="855">
        <f t="shared" si="189"/>
        <v>2.4052788420604543</v>
      </c>
      <c r="BI274" s="855">
        <f t="shared" si="189"/>
        <v>3.554354604032417</v>
      </c>
      <c r="BJ274" s="855">
        <f t="shared" si="189"/>
        <v>1.4652749899638717</v>
      </c>
      <c r="BK274" s="855">
        <f t="shared" si="200"/>
        <v>1.4652749899638717</v>
      </c>
    </row>
    <row r="275" spans="2:63" ht="15" x14ac:dyDescent="0.25">
      <c r="B275" s="919"/>
      <c r="C275" s="8" t="s">
        <v>7</v>
      </c>
      <c r="D275" s="850">
        <v>1834</v>
      </c>
      <c r="E275" s="850">
        <v>1794</v>
      </c>
      <c r="F275" s="850">
        <v>1845</v>
      </c>
      <c r="G275" s="850">
        <v>2066</v>
      </c>
      <c r="H275" s="850">
        <v>1771</v>
      </c>
      <c r="I275" s="850">
        <v>1975</v>
      </c>
      <c r="J275" s="850">
        <v>1861</v>
      </c>
      <c r="K275" s="850">
        <v>2148</v>
      </c>
      <c r="L275" s="850">
        <v>1920</v>
      </c>
      <c r="M275" s="850">
        <v>2297</v>
      </c>
      <c r="N275" s="850">
        <v>1924</v>
      </c>
      <c r="O275" s="850">
        <v>2428</v>
      </c>
      <c r="P275" s="850">
        <v>2386</v>
      </c>
      <c r="Q275" s="850">
        <v>2421</v>
      </c>
      <c r="R275" s="852">
        <v>2456.5134115674773</v>
      </c>
      <c r="S275" s="143">
        <f>100</f>
        <v>100</v>
      </c>
      <c r="T275" s="328">
        <f t="shared" si="181"/>
        <v>97.818974918211566</v>
      </c>
      <c r="U275" s="328">
        <f t="shared" si="181"/>
        <v>100.59978189749182</v>
      </c>
      <c r="V275" s="328">
        <f t="shared" si="181"/>
        <v>112.64994547437296</v>
      </c>
      <c r="W275" s="328">
        <f t="shared" ref="W275:AA325" si="218">H275*100/$D275</f>
        <v>96.564885496183209</v>
      </c>
      <c r="X275" s="328">
        <f t="shared" si="218"/>
        <v>107.68811341330425</v>
      </c>
      <c r="Y275" s="328">
        <f t="shared" si="218"/>
        <v>101.4721919302072</v>
      </c>
      <c r="Z275" s="328">
        <f t="shared" si="218"/>
        <v>117.12104689203926</v>
      </c>
      <c r="AA275" s="328">
        <f t="shared" si="218"/>
        <v>104.68920392584515</v>
      </c>
      <c r="AB275" s="328">
        <f t="shared" si="184"/>
        <v>125.2453653217012</v>
      </c>
      <c r="AC275" s="328">
        <f t="shared" si="184"/>
        <v>104.90730643402399</v>
      </c>
      <c r="AD275" s="328">
        <f t="shared" si="184"/>
        <v>132.38822246455834</v>
      </c>
      <c r="AE275" s="328">
        <f t="shared" ref="AE275:AG275" si="219">P275*100/$D275</f>
        <v>130.09814612868047</v>
      </c>
      <c r="AF275" s="328">
        <f t="shared" si="219"/>
        <v>132.00654307524536</v>
      </c>
      <c r="AG275" s="329">
        <f t="shared" si="219"/>
        <v>133.94293410945895</v>
      </c>
      <c r="AH275" s="770"/>
      <c r="AI275" s="771"/>
      <c r="AJ275" s="771"/>
      <c r="AK275" s="771"/>
      <c r="AL275" s="771"/>
      <c r="AM275" s="771"/>
      <c r="AN275" s="771"/>
      <c r="AO275" s="771"/>
      <c r="AP275" s="771"/>
      <c r="AQ275" s="771"/>
      <c r="AR275" s="771"/>
      <c r="AS275" s="771"/>
      <c r="AT275" s="771"/>
      <c r="AU275" s="771"/>
      <c r="AV275" s="772"/>
      <c r="AX275" s="855">
        <f t="shared" si="191"/>
        <v>-2.1810250817884458</v>
      </c>
      <c r="AY275" s="855">
        <f t="shared" si="191"/>
        <v>2.8428093645485042</v>
      </c>
      <c r="AZ275" s="855">
        <f t="shared" si="191"/>
        <v>11.978319783197833</v>
      </c>
      <c r="BA275" s="855">
        <f t="shared" si="189"/>
        <v>-14.278799612778315</v>
      </c>
      <c r="BB275" s="855">
        <f t="shared" si="189"/>
        <v>11.518915866741963</v>
      </c>
      <c r="BC275" s="855">
        <f t="shared" si="189"/>
        <v>-5.7721518987341796</v>
      </c>
      <c r="BD275" s="855">
        <f t="shared" si="189"/>
        <v>15.421816227834494</v>
      </c>
      <c r="BE275" s="855">
        <f t="shared" si="189"/>
        <v>-10.61452513966481</v>
      </c>
      <c r="BF275" s="855">
        <f t="shared" si="189"/>
        <v>19.635416666666661</v>
      </c>
      <c r="BG275" s="855">
        <f t="shared" si="189"/>
        <v>-16.238572050500654</v>
      </c>
      <c r="BH275" s="855">
        <f t="shared" si="189"/>
        <v>26.195426195426187</v>
      </c>
      <c r="BI275" s="855">
        <f t="shared" si="189"/>
        <v>-1.7298187808896248</v>
      </c>
      <c r="BJ275" s="855">
        <f t="shared" si="189"/>
        <v>1.4668901927912925</v>
      </c>
      <c r="BK275" s="855">
        <f t="shared" si="200"/>
        <v>1.4668901927912925</v>
      </c>
    </row>
    <row r="276" spans="2:63" ht="15" customHeight="1" x14ac:dyDescent="0.25">
      <c r="B276" s="918" t="s">
        <v>91</v>
      </c>
      <c r="C276" s="1" t="s">
        <v>2</v>
      </c>
      <c r="D276" s="848">
        <v>25</v>
      </c>
      <c r="E276" s="848">
        <v>40</v>
      </c>
      <c r="F276" s="848">
        <v>58</v>
      </c>
      <c r="G276" s="848">
        <v>11</v>
      </c>
      <c r="H276" s="849">
        <v>24</v>
      </c>
      <c r="I276" s="848">
        <v>27</v>
      </c>
      <c r="J276" s="848">
        <v>20</v>
      </c>
      <c r="K276" s="848">
        <v>21</v>
      </c>
      <c r="L276" s="848">
        <v>23</v>
      </c>
      <c r="M276" s="849">
        <v>37</v>
      </c>
      <c r="N276" s="849">
        <v>59</v>
      </c>
      <c r="O276" s="848">
        <v>68</v>
      </c>
      <c r="P276" s="848">
        <v>74</v>
      </c>
      <c r="Q276" s="848">
        <v>75</v>
      </c>
      <c r="R276" s="851">
        <v>76.013513513513516</v>
      </c>
      <c r="S276" s="143">
        <f>100</f>
        <v>100</v>
      </c>
      <c r="T276" s="328">
        <f t="shared" ref="T276:T307" si="220">E276*100/$D276</f>
        <v>160</v>
      </c>
      <c r="U276" s="328">
        <f t="shared" ref="U276:U307" si="221">F276*100/$D276</f>
        <v>232</v>
      </c>
      <c r="V276" s="328">
        <f t="shared" ref="V276:V307" si="222">G276*100/$D276</f>
        <v>44</v>
      </c>
      <c r="W276" s="328">
        <f t="shared" si="218"/>
        <v>96</v>
      </c>
      <c r="X276" s="328">
        <f t="shared" si="218"/>
        <v>108</v>
      </c>
      <c r="Y276" s="328">
        <f t="shared" si="218"/>
        <v>80</v>
      </c>
      <c r="Z276" s="328">
        <f t="shared" si="218"/>
        <v>84</v>
      </c>
      <c r="AA276" s="328">
        <f t="shared" si="218"/>
        <v>92</v>
      </c>
      <c r="AB276" s="328">
        <f t="shared" si="184"/>
        <v>148</v>
      </c>
      <c r="AC276" s="328">
        <f t="shared" si="184"/>
        <v>236</v>
      </c>
      <c r="AD276" s="328">
        <f t="shared" si="184"/>
        <v>272</v>
      </c>
      <c r="AE276" s="328">
        <f t="shared" ref="AE276:AG276" si="223">P276*100/$D276</f>
        <v>296</v>
      </c>
      <c r="AF276" s="328">
        <f t="shared" si="223"/>
        <v>300</v>
      </c>
      <c r="AG276" s="329">
        <f t="shared" si="223"/>
        <v>304.05405405405406</v>
      </c>
      <c r="AH276" s="766">
        <v>4</v>
      </c>
      <c r="AI276" s="767">
        <v>4</v>
      </c>
      <c r="AJ276" s="767">
        <v>4</v>
      </c>
      <c r="AK276" s="767">
        <v>4</v>
      </c>
      <c r="AL276" s="767">
        <v>1</v>
      </c>
      <c r="AM276" s="767">
        <v>4</v>
      </c>
      <c r="AN276" s="767">
        <v>4</v>
      </c>
      <c r="AO276" s="767">
        <v>4</v>
      </c>
      <c r="AP276" s="767">
        <v>4</v>
      </c>
      <c r="AQ276" s="767">
        <v>1</v>
      </c>
      <c r="AR276" s="767">
        <v>1</v>
      </c>
      <c r="AS276" s="767">
        <v>4</v>
      </c>
      <c r="AT276" s="767">
        <v>4</v>
      </c>
      <c r="AU276" s="767">
        <v>6</v>
      </c>
      <c r="AV276" s="769">
        <v>7</v>
      </c>
      <c r="AX276" s="855">
        <f t="shared" si="191"/>
        <v>60.000000000000007</v>
      </c>
      <c r="AY276" s="855">
        <f t="shared" si="191"/>
        <v>44.999999999999993</v>
      </c>
      <c r="AZ276" s="855">
        <f t="shared" si="191"/>
        <v>-81.034482758620683</v>
      </c>
      <c r="BA276" s="855">
        <f t="shared" si="189"/>
        <v>118.18181818181816</v>
      </c>
      <c r="BB276" s="855">
        <f t="shared" si="189"/>
        <v>12.5</v>
      </c>
      <c r="BC276" s="855">
        <f t="shared" si="189"/>
        <v>-25.925925925925931</v>
      </c>
      <c r="BD276" s="855">
        <f t="shared" si="189"/>
        <v>5.0000000000000044</v>
      </c>
      <c r="BE276" s="855">
        <f t="shared" si="189"/>
        <v>9.5238095238095344</v>
      </c>
      <c r="BF276" s="855">
        <f t="shared" si="189"/>
        <v>60.869565217391312</v>
      </c>
      <c r="BG276" s="855">
        <f t="shared" si="189"/>
        <v>59.459459459459453</v>
      </c>
      <c r="BH276" s="855">
        <f t="shared" si="189"/>
        <v>15.254237288135597</v>
      </c>
      <c r="BI276" s="855">
        <f t="shared" si="189"/>
        <v>8.8235294117646959</v>
      </c>
      <c r="BJ276" s="855">
        <f t="shared" si="189"/>
        <v>1.3513513513513598</v>
      </c>
      <c r="BK276" s="855">
        <f t="shared" si="200"/>
        <v>1.3513513513513598</v>
      </c>
    </row>
    <row r="277" spans="2:63" ht="15" x14ac:dyDescent="0.25">
      <c r="B277" s="918"/>
      <c r="C277" s="1" t="s">
        <v>3</v>
      </c>
      <c r="D277" s="848">
        <v>69</v>
      </c>
      <c r="E277" s="848">
        <v>73</v>
      </c>
      <c r="F277" s="848">
        <v>115</v>
      </c>
      <c r="G277" s="848">
        <v>78</v>
      </c>
      <c r="H277" s="848">
        <v>131</v>
      </c>
      <c r="I277" s="848">
        <v>120</v>
      </c>
      <c r="J277" s="848">
        <v>105</v>
      </c>
      <c r="K277" s="848">
        <v>113</v>
      </c>
      <c r="L277" s="848">
        <v>75</v>
      </c>
      <c r="M277" s="848">
        <v>48</v>
      </c>
      <c r="N277" s="848">
        <v>74</v>
      </c>
      <c r="O277" s="848">
        <v>93</v>
      </c>
      <c r="P277" s="848">
        <v>84</v>
      </c>
      <c r="Q277" s="848">
        <v>85</v>
      </c>
      <c r="R277" s="851">
        <v>86.011904761904759</v>
      </c>
      <c r="S277" s="143">
        <f>100</f>
        <v>100</v>
      </c>
      <c r="T277" s="328">
        <f t="shared" si="220"/>
        <v>105.79710144927536</v>
      </c>
      <c r="U277" s="328">
        <f t="shared" si="221"/>
        <v>166.66666666666666</v>
      </c>
      <c r="V277" s="328">
        <f t="shared" si="222"/>
        <v>113.04347826086956</v>
      </c>
      <c r="W277" s="328">
        <f t="shared" si="218"/>
        <v>189.85507246376812</v>
      </c>
      <c r="X277" s="328">
        <f t="shared" si="218"/>
        <v>173.91304347826087</v>
      </c>
      <c r="Y277" s="328">
        <f t="shared" si="218"/>
        <v>152.17391304347825</v>
      </c>
      <c r="Z277" s="328">
        <f t="shared" si="218"/>
        <v>163.768115942029</v>
      </c>
      <c r="AA277" s="328">
        <f t="shared" si="218"/>
        <v>108.69565217391305</v>
      </c>
      <c r="AB277" s="328">
        <f t="shared" si="184"/>
        <v>69.565217391304344</v>
      </c>
      <c r="AC277" s="328">
        <f t="shared" si="184"/>
        <v>107.2463768115942</v>
      </c>
      <c r="AD277" s="328">
        <f t="shared" si="184"/>
        <v>134.78260869565219</v>
      </c>
      <c r="AE277" s="328">
        <f t="shared" ref="AE277:AG277" si="224">P277*100/$D277</f>
        <v>121.73913043478261</v>
      </c>
      <c r="AF277" s="328">
        <f t="shared" si="224"/>
        <v>123.18840579710145</v>
      </c>
      <c r="AG277" s="329">
        <f t="shared" si="224"/>
        <v>124.65493443754312</v>
      </c>
      <c r="AH277" s="766">
        <v>4</v>
      </c>
      <c r="AI277" s="767">
        <v>4</v>
      </c>
      <c r="AJ277" s="767">
        <v>4</v>
      </c>
      <c r="AK277" s="767">
        <v>4</v>
      </c>
      <c r="AL277" s="767">
        <v>4</v>
      </c>
      <c r="AM277" s="767">
        <v>4</v>
      </c>
      <c r="AN277" s="767">
        <v>4</v>
      </c>
      <c r="AO277" s="767">
        <v>4</v>
      </c>
      <c r="AP277" s="767">
        <v>4</v>
      </c>
      <c r="AQ277" s="767">
        <v>4</v>
      </c>
      <c r="AR277" s="767">
        <v>4</v>
      </c>
      <c r="AS277" s="767">
        <v>4</v>
      </c>
      <c r="AT277" s="767">
        <v>4</v>
      </c>
      <c r="AU277" s="767">
        <v>6</v>
      </c>
      <c r="AV277" s="769">
        <v>7</v>
      </c>
      <c r="AX277" s="855">
        <f t="shared" si="191"/>
        <v>5.7971014492753659</v>
      </c>
      <c r="AY277" s="855">
        <f t="shared" si="191"/>
        <v>57.534246575342472</v>
      </c>
      <c r="AZ277" s="855">
        <f t="shared" si="191"/>
        <v>-32.173913043478265</v>
      </c>
      <c r="BA277" s="855">
        <f t="shared" si="189"/>
        <v>67.948717948717956</v>
      </c>
      <c r="BB277" s="855">
        <f t="shared" si="189"/>
        <v>-8.3969465648855</v>
      </c>
      <c r="BC277" s="855">
        <f t="shared" si="189"/>
        <v>-12.5</v>
      </c>
      <c r="BD277" s="855">
        <f t="shared" si="189"/>
        <v>7.6190476190476142</v>
      </c>
      <c r="BE277" s="855">
        <f t="shared" si="189"/>
        <v>-33.62831858407079</v>
      </c>
      <c r="BF277" s="855">
        <f t="shared" si="189"/>
        <v>-36</v>
      </c>
      <c r="BG277" s="855">
        <f t="shared" si="189"/>
        <v>54.166666666666671</v>
      </c>
      <c r="BH277" s="855">
        <f t="shared" si="189"/>
        <v>25.675675675675681</v>
      </c>
      <c r="BI277" s="855">
        <f t="shared" si="189"/>
        <v>-9.6774193548387117</v>
      </c>
      <c r="BJ277" s="855">
        <f t="shared" si="189"/>
        <v>1.1904761904761862</v>
      </c>
      <c r="BK277" s="855">
        <f t="shared" si="200"/>
        <v>1.1904761904761862</v>
      </c>
    </row>
    <row r="278" spans="2:63" ht="15" x14ac:dyDescent="0.25">
      <c r="B278" s="918"/>
      <c r="C278" s="1" t="s">
        <v>4</v>
      </c>
      <c r="D278" s="848">
        <v>158</v>
      </c>
      <c r="E278" s="848">
        <v>0</v>
      </c>
      <c r="F278" s="848">
        <v>0</v>
      </c>
      <c r="G278" s="848">
        <v>0</v>
      </c>
      <c r="H278" s="848">
        <v>0</v>
      </c>
      <c r="I278" s="849">
        <v>0</v>
      </c>
      <c r="J278" s="848">
        <v>0</v>
      </c>
      <c r="K278" s="848">
        <v>0</v>
      </c>
      <c r="L278" s="848">
        <v>0</v>
      </c>
      <c r="M278" s="848">
        <v>0</v>
      </c>
      <c r="N278" s="848">
        <v>0</v>
      </c>
      <c r="O278" s="848">
        <v>0</v>
      </c>
      <c r="P278" s="848">
        <v>0</v>
      </c>
      <c r="Q278" s="848">
        <v>0</v>
      </c>
      <c r="R278" s="851">
        <v>0</v>
      </c>
      <c r="S278" s="143">
        <f>100</f>
        <v>100</v>
      </c>
      <c r="T278" s="328">
        <f t="shared" si="220"/>
        <v>0</v>
      </c>
      <c r="U278" s="328">
        <f t="shared" si="221"/>
        <v>0</v>
      </c>
      <c r="V278" s="328">
        <f t="shared" si="222"/>
        <v>0</v>
      </c>
      <c r="W278" s="328">
        <f t="shared" si="218"/>
        <v>0</v>
      </c>
      <c r="X278" s="328">
        <f t="shared" si="218"/>
        <v>0</v>
      </c>
      <c r="Y278" s="328">
        <f t="shared" si="218"/>
        <v>0</v>
      </c>
      <c r="Z278" s="328">
        <f t="shared" si="218"/>
        <v>0</v>
      </c>
      <c r="AA278" s="328">
        <f t="shared" si="218"/>
        <v>0</v>
      </c>
      <c r="AB278" s="328">
        <f t="shared" si="184"/>
        <v>0</v>
      </c>
      <c r="AC278" s="328">
        <f t="shared" si="184"/>
        <v>0</v>
      </c>
      <c r="AD278" s="328">
        <f t="shared" si="184"/>
        <v>0</v>
      </c>
      <c r="AE278" s="328">
        <f t="shared" ref="AE278:AG278" si="225">P278*100/$D278</f>
        <v>0</v>
      </c>
      <c r="AF278" s="328">
        <f t="shared" si="225"/>
        <v>0</v>
      </c>
      <c r="AG278" s="329">
        <f t="shared" si="225"/>
        <v>0</v>
      </c>
      <c r="AH278" s="766">
        <v>4</v>
      </c>
      <c r="AI278" s="767">
        <v>4</v>
      </c>
      <c r="AJ278" s="767">
        <v>4</v>
      </c>
      <c r="AK278" s="767">
        <v>4</v>
      </c>
      <c r="AL278" s="767">
        <v>4</v>
      </c>
      <c r="AM278" s="767">
        <v>1</v>
      </c>
      <c r="AN278" s="767">
        <v>4</v>
      </c>
      <c r="AO278" s="767">
        <v>4</v>
      </c>
      <c r="AP278" s="767">
        <v>4</v>
      </c>
      <c r="AQ278" s="767">
        <v>4</v>
      </c>
      <c r="AR278" s="767">
        <v>4</v>
      </c>
      <c r="AS278" s="767">
        <v>4</v>
      </c>
      <c r="AT278" s="767">
        <v>4</v>
      </c>
      <c r="AU278" s="767">
        <v>6</v>
      </c>
      <c r="AV278" s="769">
        <v>7</v>
      </c>
      <c r="AX278" s="855">
        <f t="shared" si="191"/>
        <v>-100</v>
      </c>
      <c r="AY278" s="855" t="e">
        <f t="shared" si="191"/>
        <v>#DIV/0!</v>
      </c>
      <c r="AZ278" s="855" t="e">
        <f t="shared" si="191"/>
        <v>#DIV/0!</v>
      </c>
      <c r="BA278" s="855" t="e">
        <f t="shared" si="189"/>
        <v>#DIV/0!</v>
      </c>
      <c r="BB278" s="855" t="e">
        <f t="shared" si="189"/>
        <v>#DIV/0!</v>
      </c>
      <c r="BC278" s="855" t="e">
        <f t="shared" si="189"/>
        <v>#DIV/0!</v>
      </c>
      <c r="BD278" s="855" t="e">
        <f t="shared" si="189"/>
        <v>#DIV/0!</v>
      </c>
      <c r="BE278" s="855" t="e">
        <f t="shared" si="189"/>
        <v>#DIV/0!</v>
      </c>
      <c r="BF278" s="855" t="e">
        <f t="shared" si="189"/>
        <v>#DIV/0!</v>
      </c>
      <c r="BG278" s="855" t="e">
        <f t="shared" si="189"/>
        <v>#DIV/0!</v>
      </c>
      <c r="BH278" s="855" t="e">
        <f t="shared" si="189"/>
        <v>#DIV/0!</v>
      </c>
      <c r="BI278" s="855" t="e">
        <f t="shared" si="189"/>
        <v>#DIV/0!</v>
      </c>
      <c r="BJ278" s="855" t="e">
        <f t="shared" si="189"/>
        <v>#DIV/0!</v>
      </c>
      <c r="BK278" s="855" t="e">
        <f t="shared" si="200"/>
        <v>#DIV/0!</v>
      </c>
    </row>
    <row r="279" spans="2:63" ht="15" x14ac:dyDescent="0.25">
      <c r="B279" s="918"/>
      <c r="C279" s="1" t="s">
        <v>5</v>
      </c>
      <c r="D279" s="848">
        <v>641</v>
      </c>
      <c r="E279" s="848">
        <v>859</v>
      </c>
      <c r="F279" s="848">
        <v>1144</v>
      </c>
      <c r="G279" s="848">
        <v>679</v>
      </c>
      <c r="H279" s="848">
        <v>921</v>
      </c>
      <c r="I279" s="848">
        <v>867</v>
      </c>
      <c r="J279" s="848">
        <v>639</v>
      </c>
      <c r="K279" s="848">
        <v>726</v>
      </c>
      <c r="L279" s="848">
        <v>894</v>
      </c>
      <c r="M279" s="848">
        <v>834</v>
      </c>
      <c r="N279" s="848">
        <v>905</v>
      </c>
      <c r="O279" s="848">
        <v>956</v>
      </c>
      <c r="P279" s="848">
        <v>991</v>
      </c>
      <c r="Q279" s="848">
        <v>1006</v>
      </c>
      <c r="R279" s="851">
        <v>1021.2270433905147</v>
      </c>
      <c r="S279" s="143">
        <f>100</f>
        <v>100</v>
      </c>
      <c r="T279" s="328">
        <f t="shared" si="220"/>
        <v>134.00936037441497</v>
      </c>
      <c r="U279" s="328">
        <f t="shared" si="221"/>
        <v>178.47113884555381</v>
      </c>
      <c r="V279" s="328">
        <f t="shared" si="222"/>
        <v>105.92823712948518</v>
      </c>
      <c r="W279" s="328">
        <f t="shared" si="218"/>
        <v>143.68174726989079</v>
      </c>
      <c r="X279" s="328">
        <f t="shared" si="218"/>
        <v>135.25741029641185</v>
      </c>
      <c r="Y279" s="328">
        <f t="shared" si="218"/>
        <v>99.68798751950078</v>
      </c>
      <c r="Z279" s="328">
        <f t="shared" si="218"/>
        <v>113.26053042121684</v>
      </c>
      <c r="AA279" s="328">
        <f t="shared" si="218"/>
        <v>139.46957878315132</v>
      </c>
      <c r="AB279" s="328">
        <f t="shared" si="184"/>
        <v>130.10920436817472</v>
      </c>
      <c r="AC279" s="328">
        <f t="shared" si="184"/>
        <v>141.18564742589703</v>
      </c>
      <c r="AD279" s="328">
        <f t="shared" si="184"/>
        <v>149.14196567862714</v>
      </c>
      <c r="AE279" s="328">
        <f t="shared" ref="AE279:AG279" si="226">P279*100/$D279</f>
        <v>154.6021840873635</v>
      </c>
      <c r="AF279" s="328">
        <f t="shared" si="226"/>
        <v>156.94227769110765</v>
      </c>
      <c r="AG279" s="329">
        <f t="shared" si="226"/>
        <v>159.31779148057953</v>
      </c>
      <c r="AH279" s="766">
        <v>4</v>
      </c>
      <c r="AI279" s="767">
        <v>4</v>
      </c>
      <c r="AJ279" s="767">
        <v>4</v>
      </c>
      <c r="AK279" s="767">
        <v>4</v>
      </c>
      <c r="AL279" s="767">
        <v>4</v>
      </c>
      <c r="AM279" s="767">
        <v>4</v>
      </c>
      <c r="AN279" s="767">
        <v>4</v>
      </c>
      <c r="AO279" s="767">
        <v>4</v>
      </c>
      <c r="AP279" s="767">
        <v>4</v>
      </c>
      <c r="AQ279" s="767">
        <v>4</v>
      </c>
      <c r="AR279" s="767">
        <v>4</v>
      </c>
      <c r="AS279" s="767">
        <v>4</v>
      </c>
      <c r="AT279" s="767">
        <v>4</v>
      </c>
      <c r="AU279" s="767">
        <v>6</v>
      </c>
      <c r="AV279" s="769">
        <v>7</v>
      </c>
      <c r="AX279" s="855">
        <f t="shared" si="191"/>
        <v>34.009360374414975</v>
      </c>
      <c r="AY279" s="855">
        <f t="shared" si="191"/>
        <v>33.178114086146678</v>
      </c>
      <c r="AZ279" s="855">
        <f t="shared" si="191"/>
        <v>-40.646853146853147</v>
      </c>
      <c r="BA279" s="855">
        <f t="shared" si="189"/>
        <v>35.640648011782041</v>
      </c>
      <c r="BB279" s="855">
        <f t="shared" si="189"/>
        <v>-5.8631921824104261</v>
      </c>
      <c r="BC279" s="855">
        <f t="shared" si="189"/>
        <v>-26.297577854671282</v>
      </c>
      <c r="BD279" s="855">
        <f t="shared" si="189"/>
        <v>13.6150234741784</v>
      </c>
      <c r="BE279" s="855">
        <f t="shared" si="189"/>
        <v>23.140495867768585</v>
      </c>
      <c r="BF279" s="855">
        <f t="shared" si="189"/>
        <v>-6.7114093959731562</v>
      </c>
      <c r="BG279" s="855">
        <f t="shared" si="189"/>
        <v>8.5131894484412385</v>
      </c>
      <c r="BH279" s="855">
        <f t="shared" si="189"/>
        <v>5.6353591160221095</v>
      </c>
      <c r="BI279" s="855">
        <f t="shared" si="189"/>
        <v>3.661087866108792</v>
      </c>
      <c r="BJ279" s="855">
        <f t="shared" si="189"/>
        <v>1.5136226034308864</v>
      </c>
      <c r="BK279" s="855">
        <f t="shared" si="200"/>
        <v>1.5136226034308864</v>
      </c>
    </row>
    <row r="280" spans="2:63" ht="15" x14ac:dyDescent="0.25">
      <c r="B280" s="918"/>
      <c r="C280" s="1" t="s">
        <v>6</v>
      </c>
      <c r="D280" s="848">
        <v>893</v>
      </c>
      <c r="E280" s="848">
        <v>972</v>
      </c>
      <c r="F280" s="848">
        <v>1317</v>
      </c>
      <c r="G280" s="848">
        <v>768</v>
      </c>
      <c r="H280" s="848">
        <v>1076</v>
      </c>
      <c r="I280" s="848">
        <v>1014</v>
      </c>
      <c r="J280" s="848">
        <v>764</v>
      </c>
      <c r="K280" s="849">
        <v>860</v>
      </c>
      <c r="L280" s="848">
        <v>992</v>
      </c>
      <c r="M280" s="849">
        <v>919</v>
      </c>
      <c r="N280" s="848">
        <v>1038</v>
      </c>
      <c r="O280" s="848">
        <v>1117</v>
      </c>
      <c r="P280" s="848">
        <v>1149</v>
      </c>
      <c r="Q280" s="848">
        <v>1166</v>
      </c>
      <c r="R280" s="851">
        <v>1183.2515230635336</v>
      </c>
      <c r="S280" s="143">
        <f>100</f>
        <v>100</v>
      </c>
      <c r="T280" s="328">
        <f t="shared" si="220"/>
        <v>108.84658454647257</v>
      </c>
      <c r="U280" s="328">
        <f t="shared" si="221"/>
        <v>147.48040313549831</v>
      </c>
      <c r="V280" s="328">
        <f t="shared" si="222"/>
        <v>86.00223964165734</v>
      </c>
      <c r="W280" s="328">
        <f t="shared" si="218"/>
        <v>120.49272116461366</v>
      </c>
      <c r="X280" s="328">
        <f t="shared" si="218"/>
        <v>113.54983202687571</v>
      </c>
      <c r="Y280" s="328">
        <f t="shared" si="218"/>
        <v>85.554311310190371</v>
      </c>
      <c r="Z280" s="328">
        <f t="shared" si="218"/>
        <v>96.304591265397534</v>
      </c>
      <c r="AA280" s="328">
        <f t="shared" si="218"/>
        <v>111.08622620380739</v>
      </c>
      <c r="AB280" s="328">
        <f t="shared" si="184"/>
        <v>102.91153415453527</v>
      </c>
      <c r="AC280" s="328">
        <f t="shared" si="184"/>
        <v>116.23740201567749</v>
      </c>
      <c r="AD280" s="328">
        <f t="shared" si="184"/>
        <v>125.08398656215006</v>
      </c>
      <c r="AE280" s="328">
        <f t="shared" ref="AE280:AG280" si="227">P280*100/$D280</f>
        <v>128.66741321388577</v>
      </c>
      <c r="AF280" s="328">
        <f t="shared" si="227"/>
        <v>130.57110862262039</v>
      </c>
      <c r="AG280" s="329">
        <f t="shared" si="227"/>
        <v>132.50297010789851</v>
      </c>
      <c r="AH280" s="766">
        <v>4</v>
      </c>
      <c r="AI280" s="767">
        <v>4</v>
      </c>
      <c r="AJ280" s="767">
        <v>4</v>
      </c>
      <c r="AK280" s="767">
        <v>4</v>
      </c>
      <c r="AL280" s="767">
        <v>4</v>
      </c>
      <c r="AM280" s="767">
        <v>4</v>
      </c>
      <c r="AN280" s="767">
        <v>4</v>
      </c>
      <c r="AO280" s="767">
        <v>1</v>
      </c>
      <c r="AP280" s="767">
        <v>4</v>
      </c>
      <c r="AQ280" s="767">
        <v>1</v>
      </c>
      <c r="AR280" s="767">
        <v>4</v>
      </c>
      <c r="AS280" s="767">
        <v>4</v>
      </c>
      <c r="AT280" s="767">
        <v>4</v>
      </c>
      <c r="AU280" s="767">
        <v>6</v>
      </c>
      <c r="AV280" s="769">
        <v>7</v>
      </c>
      <c r="AX280" s="855">
        <f t="shared" si="191"/>
        <v>8.8465845464725579</v>
      </c>
      <c r="AY280" s="855">
        <f t="shared" si="191"/>
        <v>35.493827160493829</v>
      </c>
      <c r="AZ280" s="855">
        <f t="shared" si="191"/>
        <v>-41.685649202733487</v>
      </c>
      <c r="BA280" s="855">
        <f t="shared" si="189"/>
        <v>40.104166666666671</v>
      </c>
      <c r="BB280" s="855">
        <f t="shared" si="189"/>
        <v>-5.762081784386619</v>
      </c>
      <c r="BC280" s="855">
        <f t="shared" si="189"/>
        <v>-24.654832347140044</v>
      </c>
      <c r="BD280" s="855">
        <f t="shared" si="189"/>
        <v>12.565445026178001</v>
      </c>
      <c r="BE280" s="855">
        <f t="shared" si="189"/>
        <v>15.348837209302335</v>
      </c>
      <c r="BF280" s="855">
        <f t="shared" ref="BF280:BK329" si="228">(M280/L280-1)*100</f>
        <v>-7.3588709677419377</v>
      </c>
      <c r="BG280" s="855">
        <f t="shared" si="228"/>
        <v>12.948857453754069</v>
      </c>
      <c r="BH280" s="855">
        <f t="shared" si="228"/>
        <v>7.6107899807321688</v>
      </c>
      <c r="BI280" s="855">
        <f t="shared" si="228"/>
        <v>2.8648164726947201</v>
      </c>
      <c r="BJ280" s="855">
        <f t="shared" si="228"/>
        <v>1.4795474325500546</v>
      </c>
      <c r="BK280" s="855">
        <f t="shared" si="200"/>
        <v>1.4795474325500546</v>
      </c>
    </row>
    <row r="281" spans="2:63" ht="15" x14ac:dyDescent="0.25">
      <c r="B281" s="919"/>
      <c r="C281" s="8" t="s">
        <v>7</v>
      </c>
      <c r="D281" s="850">
        <v>252</v>
      </c>
      <c r="E281" s="850">
        <v>113</v>
      </c>
      <c r="F281" s="850">
        <v>173</v>
      </c>
      <c r="G281" s="850">
        <v>89</v>
      </c>
      <c r="H281" s="850">
        <v>155</v>
      </c>
      <c r="I281" s="850">
        <v>147</v>
      </c>
      <c r="J281" s="850">
        <v>125</v>
      </c>
      <c r="K281" s="850">
        <v>134</v>
      </c>
      <c r="L281" s="850">
        <v>98</v>
      </c>
      <c r="M281" s="850">
        <v>85</v>
      </c>
      <c r="N281" s="850">
        <v>133</v>
      </c>
      <c r="O281" s="850">
        <v>161</v>
      </c>
      <c r="P281" s="850">
        <v>158</v>
      </c>
      <c r="Q281" s="850">
        <v>160</v>
      </c>
      <c r="R281" s="852">
        <v>162.02531645569621</v>
      </c>
      <c r="S281" s="143">
        <f>100</f>
        <v>100</v>
      </c>
      <c r="T281" s="328">
        <f t="shared" si="220"/>
        <v>44.841269841269842</v>
      </c>
      <c r="U281" s="328">
        <f t="shared" si="221"/>
        <v>68.650793650793645</v>
      </c>
      <c r="V281" s="328">
        <f t="shared" si="222"/>
        <v>35.317460317460316</v>
      </c>
      <c r="W281" s="328">
        <f t="shared" si="218"/>
        <v>61.507936507936506</v>
      </c>
      <c r="X281" s="328">
        <f t="shared" si="218"/>
        <v>58.333333333333336</v>
      </c>
      <c r="Y281" s="328">
        <f t="shared" si="218"/>
        <v>49.603174603174601</v>
      </c>
      <c r="Z281" s="328">
        <f t="shared" si="218"/>
        <v>53.174603174603178</v>
      </c>
      <c r="AA281" s="328">
        <f t="shared" si="218"/>
        <v>38.888888888888886</v>
      </c>
      <c r="AB281" s="328">
        <f t="shared" si="184"/>
        <v>33.730158730158728</v>
      </c>
      <c r="AC281" s="328">
        <f t="shared" si="184"/>
        <v>52.777777777777779</v>
      </c>
      <c r="AD281" s="328">
        <f t="shared" si="184"/>
        <v>63.888888888888886</v>
      </c>
      <c r="AE281" s="328">
        <f t="shared" ref="AE281:AG281" si="229">P281*100/$D281</f>
        <v>62.698412698412696</v>
      </c>
      <c r="AF281" s="328">
        <f t="shared" si="229"/>
        <v>63.492063492063494</v>
      </c>
      <c r="AG281" s="329">
        <f t="shared" si="229"/>
        <v>64.295760498292154</v>
      </c>
      <c r="AH281" s="770"/>
      <c r="AI281" s="771"/>
      <c r="AJ281" s="771"/>
      <c r="AK281" s="771"/>
      <c r="AL281" s="771"/>
      <c r="AM281" s="771"/>
      <c r="AN281" s="771"/>
      <c r="AO281" s="771"/>
      <c r="AP281" s="771"/>
      <c r="AQ281" s="771"/>
      <c r="AR281" s="771"/>
      <c r="AS281" s="771"/>
      <c r="AT281" s="771"/>
      <c r="AU281" s="771"/>
      <c r="AV281" s="772"/>
      <c r="AW281" s="856"/>
      <c r="AX281" s="857">
        <f t="shared" si="191"/>
        <v>-55.158730158730165</v>
      </c>
      <c r="AY281" s="857">
        <f t="shared" si="191"/>
        <v>53.097345132743357</v>
      </c>
      <c r="AZ281" s="857">
        <f t="shared" si="191"/>
        <v>-48.554913294797686</v>
      </c>
      <c r="BA281" s="857">
        <f t="shared" si="191"/>
        <v>74.157303370786522</v>
      </c>
      <c r="BB281" s="857">
        <f t="shared" si="191"/>
        <v>-5.1612903225806477</v>
      </c>
      <c r="BC281" s="857">
        <f t="shared" si="191"/>
        <v>-14.965986394557829</v>
      </c>
      <c r="BD281" s="857">
        <f t="shared" si="191"/>
        <v>7.2000000000000064</v>
      </c>
      <c r="BE281" s="857">
        <f t="shared" si="191"/>
        <v>-26.865671641791046</v>
      </c>
      <c r="BF281" s="857">
        <f t="shared" si="228"/>
        <v>-13.265306122448983</v>
      </c>
      <c r="BG281" s="857">
        <f t="shared" si="228"/>
        <v>56.470588235294116</v>
      </c>
      <c r="BH281" s="857">
        <f t="shared" si="228"/>
        <v>21.052631578947366</v>
      </c>
      <c r="BI281" s="857">
        <f t="shared" si="228"/>
        <v>-1.8633540372670843</v>
      </c>
      <c r="BJ281" s="857">
        <f t="shared" si="228"/>
        <v>1.2658227848101333</v>
      </c>
      <c r="BK281" s="857">
        <f t="shared" si="200"/>
        <v>1.2658227848101333</v>
      </c>
    </row>
    <row r="282" spans="2:63" ht="15" x14ac:dyDescent="0.25">
      <c r="B282" s="918" t="s">
        <v>79</v>
      </c>
      <c r="C282" s="1" t="s">
        <v>2</v>
      </c>
      <c r="D282" s="848">
        <v>169</v>
      </c>
      <c r="E282" s="849">
        <v>186</v>
      </c>
      <c r="F282" s="848">
        <v>226</v>
      </c>
      <c r="G282" s="848">
        <v>217</v>
      </c>
      <c r="H282" s="848">
        <v>224</v>
      </c>
      <c r="I282" s="849">
        <v>212</v>
      </c>
      <c r="J282" s="848">
        <v>219</v>
      </c>
      <c r="K282" s="848">
        <v>203</v>
      </c>
      <c r="L282" s="849">
        <v>324</v>
      </c>
      <c r="M282" s="848">
        <v>317</v>
      </c>
      <c r="N282" s="849">
        <v>551</v>
      </c>
      <c r="O282" s="848">
        <v>691</v>
      </c>
      <c r="P282" s="848">
        <v>686</v>
      </c>
      <c r="Q282" s="848">
        <v>630</v>
      </c>
      <c r="R282" s="851">
        <v>578.57142857142856</v>
      </c>
      <c r="S282" s="143">
        <f>100</f>
        <v>100</v>
      </c>
      <c r="T282" s="328">
        <f t="shared" si="220"/>
        <v>110.05917159763314</v>
      </c>
      <c r="U282" s="328">
        <f t="shared" si="221"/>
        <v>133.72781065088756</v>
      </c>
      <c r="V282" s="328">
        <f t="shared" si="222"/>
        <v>128.40236686390531</v>
      </c>
      <c r="W282" s="328">
        <f t="shared" si="218"/>
        <v>132.54437869822485</v>
      </c>
      <c r="X282" s="328">
        <f t="shared" si="218"/>
        <v>125.44378698224853</v>
      </c>
      <c r="Y282" s="328">
        <f t="shared" si="218"/>
        <v>129.58579881656806</v>
      </c>
      <c r="Z282" s="328">
        <f t="shared" si="218"/>
        <v>120.11834319526628</v>
      </c>
      <c r="AA282" s="328">
        <f t="shared" si="218"/>
        <v>191.71597633136093</v>
      </c>
      <c r="AB282" s="328">
        <f t="shared" si="184"/>
        <v>187.57396449704143</v>
      </c>
      <c r="AC282" s="328">
        <f t="shared" si="184"/>
        <v>326.03550295857985</v>
      </c>
      <c r="AD282" s="328">
        <f t="shared" si="184"/>
        <v>408.87573964497039</v>
      </c>
      <c r="AE282" s="328">
        <f t="shared" ref="AE282:AG282" si="230">P282*100/$D282</f>
        <v>405.91715976331363</v>
      </c>
      <c r="AF282" s="328">
        <f t="shared" si="230"/>
        <v>372.78106508875737</v>
      </c>
      <c r="AG282" s="329">
        <f t="shared" si="230"/>
        <v>342.34995773457308</v>
      </c>
      <c r="AH282" s="766">
        <v>4</v>
      </c>
      <c r="AI282" s="767">
        <v>1</v>
      </c>
      <c r="AJ282" s="767">
        <v>4</v>
      </c>
      <c r="AK282" s="767">
        <v>4</v>
      </c>
      <c r="AL282" s="767">
        <v>4</v>
      </c>
      <c r="AM282" s="767">
        <v>1</v>
      </c>
      <c r="AN282" s="767">
        <v>4</v>
      </c>
      <c r="AO282" s="767">
        <v>4</v>
      </c>
      <c r="AP282" s="767">
        <v>1</v>
      </c>
      <c r="AQ282" s="767">
        <v>4</v>
      </c>
      <c r="AR282" s="767">
        <v>1</v>
      </c>
      <c r="AS282" s="767">
        <v>4</v>
      </c>
      <c r="AT282" s="767">
        <v>4</v>
      </c>
      <c r="AU282" s="767">
        <v>6</v>
      </c>
      <c r="AV282" s="769">
        <v>7</v>
      </c>
      <c r="AX282" s="855">
        <f t="shared" si="191"/>
        <v>10.059171597633142</v>
      </c>
      <c r="AY282" s="855">
        <f t="shared" si="191"/>
        <v>21.505376344086024</v>
      </c>
      <c r="AZ282" s="855">
        <f t="shared" si="191"/>
        <v>-3.9823008849557473</v>
      </c>
      <c r="BA282" s="855">
        <f t="shared" si="191"/>
        <v>3.2258064516129004</v>
      </c>
      <c r="BB282" s="855">
        <f t="shared" si="191"/>
        <v>-5.3571428571428603</v>
      </c>
      <c r="BC282" s="855">
        <f t="shared" si="191"/>
        <v>3.3018867924528239</v>
      </c>
      <c r="BD282" s="855">
        <f t="shared" si="191"/>
        <v>-7.3059360730593603</v>
      </c>
      <c r="BE282" s="855">
        <f t="shared" si="191"/>
        <v>59.605911330049267</v>
      </c>
      <c r="BF282" s="855">
        <f t="shared" si="228"/>
        <v>-2.1604938271604923</v>
      </c>
      <c r="BG282" s="855">
        <f t="shared" si="228"/>
        <v>73.81703470031546</v>
      </c>
      <c r="BH282" s="855">
        <f t="shared" si="228"/>
        <v>25.408348457350272</v>
      </c>
      <c r="BI282" s="855">
        <f t="shared" si="228"/>
        <v>-0.72358900144717797</v>
      </c>
      <c r="BJ282" s="855">
        <f t="shared" si="228"/>
        <v>-8.1632653061224474</v>
      </c>
      <c r="BK282" s="855">
        <f t="shared" si="200"/>
        <v>-8.1632653061224474</v>
      </c>
    </row>
    <row r="283" spans="2:63" ht="15" x14ac:dyDescent="0.25">
      <c r="B283" s="918"/>
      <c r="C283" s="1" t="s">
        <v>3</v>
      </c>
      <c r="D283" s="848">
        <v>1174</v>
      </c>
      <c r="E283" s="848">
        <v>1107</v>
      </c>
      <c r="F283" s="848">
        <v>1059</v>
      </c>
      <c r="G283" s="848">
        <v>1034</v>
      </c>
      <c r="H283" s="848">
        <v>1113</v>
      </c>
      <c r="I283" s="848">
        <v>1181</v>
      </c>
      <c r="J283" s="849">
        <v>1021</v>
      </c>
      <c r="K283" s="849">
        <v>1089</v>
      </c>
      <c r="L283" s="849">
        <v>1013</v>
      </c>
      <c r="M283" s="849">
        <v>1022</v>
      </c>
      <c r="N283" s="849">
        <v>1109</v>
      </c>
      <c r="O283" s="849">
        <v>1382</v>
      </c>
      <c r="P283" s="848">
        <v>1400</v>
      </c>
      <c r="Q283" s="848">
        <v>1288</v>
      </c>
      <c r="R283" s="851">
        <v>1184.96</v>
      </c>
      <c r="S283" s="143">
        <f>100</f>
        <v>100</v>
      </c>
      <c r="T283" s="328">
        <f t="shared" si="220"/>
        <v>94.293015332197612</v>
      </c>
      <c r="U283" s="328">
        <f t="shared" si="221"/>
        <v>90.204429301533224</v>
      </c>
      <c r="V283" s="328">
        <f t="shared" si="222"/>
        <v>88.074957410562178</v>
      </c>
      <c r="W283" s="328">
        <f t="shared" si="218"/>
        <v>94.804088586030659</v>
      </c>
      <c r="X283" s="328">
        <f t="shared" si="218"/>
        <v>100.59625212947189</v>
      </c>
      <c r="Y283" s="328">
        <f t="shared" si="218"/>
        <v>86.967632027257238</v>
      </c>
      <c r="Z283" s="328">
        <f t="shared" si="218"/>
        <v>92.759795570698472</v>
      </c>
      <c r="AA283" s="328">
        <f t="shared" si="218"/>
        <v>86.286201022146514</v>
      </c>
      <c r="AB283" s="328">
        <f t="shared" si="184"/>
        <v>87.052810902896084</v>
      </c>
      <c r="AC283" s="328">
        <f t="shared" si="184"/>
        <v>94.463373083475304</v>
      </c>
      <c r="AD283" s="328">
        <f t="shared" si="184"/>
        <v>117.71720613287904</v>
      </c>
      <c r="AE283" s="328">
        <f t="shared" ref="AE283:AG283" si="231">P283*100/$D283</f>
        <v>119.2504258943782</v>
      </c>
      <c r="AF283" s="328">
        <f t="shared" si="231"/>
        <v>109.71039182282794</v>
      </c>
      <c r="AG283" s="329">
        <f t="shared" si="231"/>
        <v>100.93356047700171</v>
      </c>
      <c r="AH283" s="766">
        <v>4</v>
      </c>
      <c r="AI283" s="767">
        <v>4</v>
      </c>
      <c r="AJ283" s="767">
        <v>4</v>
      </c>
      <c r="AK283" s="767">
        <v>4</v>
      </c>
      <c r="AL283" s="767">
        <v>4</v>
      </c>
      <c r="AM283" s="767">
        <v>4</v>
      </c>
      <c r="AN283" s="767">
        <v>1</v>
      </c>
      <c r="AO283" s="767">
        <v>1</v>
      </c>
      <c r="AP283" s="767">
        <v>1</v>
      </c>
      <c r="AQ283" s="767">
        <v>1</v>
      </c>
      <c r="AR283" s="767">
        <v>1</v>
      </c>
      <c r="AS283" s="767">
        <v>1</v>
      </c>
      <c r="AT283" s="767">
        <v>4</v>
      </c>
      <c r="AU283" s="767">
        <v>6</v>
      </c>
      <c r="AV283" s="769">
        <v>7</v>
      </c>
      <c r="AX283" s="855">
        <f t="shared" si="191"/>
        <v>-5.7069846678023843</v>
      </c>
      <c r="AY283" s="855">
        <f t="shared" si="191"/>
        <v>-4.3360433604336057</v>
      </c>
      <c r="AZ283" s="855">
        <f t="shared" si="191"/>
        <v>-2.3607176581680878</v>
      </c>
      <c r="BA283" s="855">
        <f t="shared" si="191"/>
        <v>7.6402321083172131</v>
      </c>
      <c r="BB283" s="855">
        <f t="shared" si="191"/>
        <v>6.1096136567834636</v>
      </c>
      <c r="BC283" s="855">
        <f t="shared" si="191"/>
        <v>-13.547840812870449</v>
      </c>
      <c r="BD283" s="855">
        <f t="shared" si="191"/>
        <v>6.6601371204701332</v>
      </c>
      <c r="BE283" s="855">
        <f t="shared" si="191"/>
        <v>-6.9788797061524299</v>
      </c>
      <c r="BF283" s="855">
        <f t="shared" si="228"/>
        <v>0.8884501480750151</v>
      </c>
      <c r="BG283" s="855">
        <f t="shared" si="228"/>
        <v>8.5127201565557762</v>
      </c>
      <c r="BH283" s="855">
        <f t="shared" si="228"/>
        <v>24.616771866546429</v>
      </c>
      <c r="BI283" s="855">
        <f t="shared" si="228"/>
        <v>1.3024602026049159</v>
      </c>
      <c r="BJ283" s="855">
        <f t="shared" si="228"/>
        <v>-7.9999999999999964</v>
      </c>
      <c r="BK283" s="855">
        <f t="shared" si="200"/>
        <v>-7.9999999999999964</v>
      </c>
    </row>
    <row r="284" spans="2:63" ht="15" x14ac:dyDescent="0.25">
      <c r="B284" s="918"/>
      <c r="C284" s="1" t="s">
        <v>4</v>
      </c>
      <c r="D284" s="848">
        <v>4209</v>
      </c>
      <c r="E284" s="849">
        <v>3747</v>
      </c>
      <c r="F284" s="848">
        <v>3697</v>
      </c>
      <c r="G284" s="849">
        <v>4363</v>
      </c>
      <c r="H284" s="849">
        <v>4317</v>
      </c>
      <c r="I284" s="849">
        <v>4531</v>
      </c>
      <c r="J284" s="849">
        <v>4627</v>
      </c>
      <c r="K284" s="849">
        <v>4456</v>
      </c>
      <c r="L284" s="849">
        <v>4496</v>
      </c>
      <c r="M284" s="849">
        <v>4708</v>
      </c>
      <c r="N284" s="849">
        <v>4267</v>
      </c>
      <c r="O284" s="849">
        <v>4001</v>
      </c>
      <c r="P284" s="848">
        <v>4054</v>
      </c>
      <c r="Q284" s="848">
        <v>3730</v>
      </c>
      <c r="R284" s="851">
        <v>3431.8944252590036</v>
      </c>
      <c r="S284" s="143">
        <f>100</f>
        <v>100</v>
      </c>
      <c r="T284" s="328">
        <f t="shared" si="220"/>
        <v>89.023521026372066</v>
      </c>
      <c r="U284" s="328">
        <f t="shared" si="221"/>
        <v>87.835590401520548</v>
      </c>
      <c r="V284" s="328">
        <f t="shared" si="222"/>
        <v>103.65882632454264</v>
      </c>
      <c r="W284" s="328">
        <f t="shared" si="218"/>
        <v>102.56593014967926</v>
      </c>
      <c r="X284" s="328">
        <f t="shared" si="218"/>
        <v>107.65027322404372</v>
      </c>
      <c r="Y284" s="328">
        <f t="shared" si="218"/>
        <v>109.93110002375862</v>
      </c>
      <c r="Z284" s="328">
        <f t="shared" si="218"/>
        <v>105.86837728676645</v>
      </c>
      <c r="AA284" s="328">
        <f t="shared" si="218"/>
        <v>106.81872178664766</v>
      </c>
      <c r="AB284" s="328">
        <f t="shared" si="184"/>
        <v>111.85554763601806</v>
      </c>
      <c r="AC284" s="328">
        <f t="shared" si="184"/>
        <v>101.37799952482774</v>
      </c>
      <c r="AD284" s="328">
        <f t="shared" si="184"/>
        <v>95.058208600617718</v>
      </c>
      <c r="AE284" s="328">
        <f t="shared" ref="AE284:AG284" si="232">P284*100/$D284</f>
        <v>96.317415062960322</v>
      </c>
      <c r="AF284" s="328">
        <f t="shared" si="232"/>
        <v>88.619624613922554</v>
      </c>
      <c r="AG284" s="329">
        <f t="shared" si="232"/>
        <v>81.53704978044675</v>
      </c>
      <c r="AH284" s="766">
        <v>4</v>
      </c>
      <c r="AI284" s="767">
        <v>1</v>
      </c>
      <c r="AJ284" s="767">
        <v>4</v>
      </c>
      <c r="AK284" s="767">
        <v>1</v>
      </c>
      <c r="AL284" s="767">
        <v>1</v>
      </c>
      <c r="AM284" s="767">
        <v>1</v>
      </c>
      <c r="AN284" s="767">
        <v>1</v>
      </c>
      <c r="AO284" s="767">
        <v>1</v>
      </c>
      <c r="AP284" s="767">
        <v>1</v>
      </c>
      <c r="AQ284" s="767">
        <v>1</v>
      </c>
      <c r="AR284" s="767">
        <v>1</v>
      </c>
      <c r="AS284" s="767">
        <v>1</v>
      </c>
      <c r="AT284" s="767">
        <v>4</v>
      </c>
      <c r="AU284" s="767">
        <v>6</v>
      </c>
      <c r="AV284" s="769">
        <v>7</v>
      </c>
      <c r="AX284" s="855">
        <f t="shared" si="191"/>
        <v>-10.976478973627945</v>
      </c>
      <c r="AY284" s="855">
        <f t="shared" si="191"/>
        <v>-1.3344008540165486</v>
      </c>
      <c r="AZ284" s="855">
        <f t="shared" si="191"/>
        <v>18.014606437652159</v>
      </c>
      <c r="BA284" s="855">
        <f t="shared" si="191"/>
        <v>-1.0543204217281721</v>
      </c>
      <c r="BB284" s="855">
        <f t="shared" si="191"/>
        <v>4.9571461663191929</v>
      </c>
      <c r="BC284" s="855">
        <f t="shared" si="191"/>
        <v>2.1187375855219681</v>
      </c>
      <c r="BD284" s="855">
        <f t="shared" si="191"/>
        <v>-3.6956991571212461</v>
      </c>
      <c r="BE284" s="855">
        <f t="shared" si="191"/>
        <v>0.89766606822261341</v>
      </c>
      <c r="BF284" s="855">
        <f t="shared" si="228"/>
        <v>4.7153024911032126</v>
      </c>
      <c r="BG284" s="855">
        <f t="shared" si="228"/>
        <v>-9.3670348343245493</v>
      </c>
      <c r="BH284" s="855">
        <f t="shared" si="228"/>
        <v>-6.2338879775017624</v>
      </c>
      <c r="BI284" s="855">
        <f t="shared" si="228"/>
        <v>1.3246688327918088</v>
      </c>
      <c r="BJ284" s="855">
        <f t="shared" si="228"/>
        <v>-7.9921065614208198</v>
      </c>
      <c r="BK284" s="855">
        <f t="shared" si="200"/>
        <v>-7.9921065614208198</v>
      </c>
    </row>
    <row r="285" spans="2:63" ht="15" x14ac:dyDescent="0.25">
      <c r="B285" s="918"/>
      <c r="C285" s="1" t="s">
        <v>5</v>
      </c>
      <c r="D285" s="848">
        <v>2342</v>
      </c>
      <c r="E285" s="848">
        <v>2254</v>
      </c>
      <c r="F285" s="848">
        <v>2267</v>
      </c>
      <c r="G285" s="848">
        <v>2057</v>
      </c>
      <c r="H285" s="848">
        <v>1736</v>
      </c>
      <c r="I285" s="848">
        <v>1866</v>
      </c>
      <c r="J285" s="848">
        <v>2101</v>
      </c>
      <c r="K285" s="848">
        <v>2358</v>
      </c>
      <c r="L285" s="849">
        <v>1991</v>
      </c>
      <c r="M285" s="848">
        <v>2406</v>
      </c>
      <c r="N285" s="849">
        <v>2372</v>
      </c>
      <c r="O285" s="848">
        <v>2470</v>
      </c>
      <c r="P285" s="848">
        <v>2454</v>
      </c>
      <c r="Q285" s="848">
        <v>2256</v>
      </c>
      <c r="R285" s="851">
        <v>2073.9755501222494</v>
      </c>
      <c r="S285" s="143">
        <f>100</f>
        <v>100</v>
      </c>
      <c r="T285" s="328">
        <f t="shared" si="220"/>
        <v>96.242527754056368</v>
      </c>
      <c r="U285" s="328">
        <f t="shared" si="221"/>
        <v>96.797608881298032</v>
      </c>
      <c r="V285" s="328">
        <f t="shared" si="222"/>
        <v>87.830913748932531</v>
      </c>
      <c r="W285" s="328">
        <f t="shared" si="218"/>
        <v>74.124679760888128</v>
      </c>
      <c r="X285" s="328">
        <f t="shared" si="218"/>
        <v>79.675491033304866</v>
      </c>
      <c r="Y285" s="328">
        <f t="shared" si="218"/>
        <v>89.709649871904361</v>
      </c>
      <c r="Z285" s="328">
        <f t="shared" si="218"/>
        <v>100.68317677198975</v>
      </c>
      <c r="AA285" s="328">
        <f t="shared" si="218"/>
        <v>85.012809564474807</v>
      </c>
      <c r="AB285" s="328">
        <f t="shared" si="184"/>
        <v>102.73270708795901</v>
      </c>
      <c r="AC285" s="328">
        <f t="shared" si="184"/>
        <v>101.28095644748079</v>
      </c>
      <c r="AD285" s="328">
        <f t="shared" si="184"/>
        <v>105.46541417591801</v>
      </c>
      <c r="AE285" s="328">
        <f t="shared" ref="AE285:AG285" si="233">P285*100/$D285</f>
        <v>104.78223740392826</v>
      </c>
      <c r="AF285" s="328">
        <f t="shared" si="233"/>
        <v>96.327924850555078</v>
      </c>
      <c r="AG285" s="329">
        <f t="shared" si="233"/>
        <v>88.555745094886817</v>
      </c>
      <c r="AH285" s="766">
        <v>4</v>
      </c>
      <c r="AI285" s="767">
        <v>4</v>
      </c>
      <c r="AJ285" s="767">
        <v>4</v>
      </c>
      <c r="AK285" s="767">
        <v>4</v>
      </c>
      <c r="AL285" s="767">
        <v>4</v>
      </c>
      <c r="AM285" s="767">
        <v>4</v>
      </c>
      <c r="AN285" s="767">
        <v>4</v>
      </c>
      <c r="AO285" s="767">
        <v>4</v>
      </c>
      <c r="AP285" s="767">
        <v>1</v>
      </c>
      <c r="AQ285" s="767">
        <v>4</v>
      </c>
      <c r="AR285" s="767">
        <v>1</v>
      </c>
      <c r="AS285" s="767">
        <v>4</v>
      </c>
      <c r="AT285" s="767">
        <v>4</v>
      </c>
      <c r="AU285" s="767">
        <v>6</v>
      </c>
      <c r="AV285" s="769">
        <v>7</v>
      </c>
      <c r="AX285" s="855">
        <f t="shared" si="191"/>
        <v>-3.7574722459436383</v>
      </c>
      <c r="AY285" s="855">
        <f t="shared" si="191"/>
        <v>0.57675244010648719</v>
      </c>
      <c r="AZ285" s="855">
        <f t="shared" si="191"/>
        <v>-9.2633436259373596</v>
      </c>
      <c r="BA285" s="855">
        <f t="shared" si="191"/>
        <v>-15.605250364608658</v>
      </c>
      <c r="BB285" s="855">
        <f t="shared" si="191"/>
        <v>7.4884792626728203</v>
      </c>
      <c r="BC285" s="855">
        <f t="shared" si="191"/>
        <v>12.593783494105049</v>
      </c>
      <c r="BD285" s="855">
        <f t="shared" si="191"/>
        <v>12.2322703474536</v>
      </c>
      <c r="BE285" s="855">
        <f t="shared" si="191"/>
        <v>-15.564037319762514</v>
      </c>
      <c r="BF285" s="855">
        <f t="shared" si="228"/>
        <v>20.843797086891016</v>
      </c>
      <c r="BG285" s="855">
        <f t="shared" si="228"/>
        <v>-1.413133832086455</v>
      </c>
      <c r="BH285" s="855">
        <f t="shared" si="228"/>
        <v>4.1315345699831418</v>
      </c>
      <c r="BI285" s="855">
        <f t="shared" si="228"/>
        <v>-0.64777327935222617</v>
      </c>
      <c r="BJ285" s="855">
        <f t="shared" si="228"/>
        <v>-8.0684596577017089</v>
      </c>
      <c r="BK285" s="855">
        <f t="shared" si="200"/>
        <v>-8.0684596577017089</v>
      </c>
    </row>
    <row r="286" spans="2:63" ht="15" x14ac:dyDescent="0.25">
      <c r="B286" s="918"/>
      <c r="C286" s="1" t="s">
        <v>6</v>
      </c>
      <c r="D286" s="849">
        <v>7894</v>
      </c>
      <c r="E286" s="849">
        <v>7294</v>
      </c>
      <c r="F286" s="849">
        <v>7249</v>
      </c>
      <c r="G286" s="849">
        <v>7671</v>
      </c>
      <c r="H286" s="849">
        <v>7390</v>
      </c>
      <c r="I286" s="849">
        <v>7790</v>
      </c>
      <c r="J286" s="849">
        <v>7968</v>
      </c>
      <c r="K286" s="849">
        <v>8106</v>
      </c>
      <c r="L286" s="849">
        <v>7824</v>
      </c>
      <c r="M286" s="849">
        <v>8453</v>
      </c>
      <c r="N286" s="849">
        <v>8299</v>
      </c>
      <c r="O286" s="849">
        <v>8544</v>
      </c>
      <c r="P286" s="848">
        <v>8594</v>
      </c>
      <c r="Q286" s="848">
        <v>7904</v>
      </c>
      <c r="R286" s="851">
        <v>7269.3991156620896</v>
      </c>
      <c r="S286" s="143">
        <f>100</f>
        <v>100</v>
      </c>
      <c r="T286" s="328">
        <f t="shared" si="220"/>
        <v>92.399290600456041</v>
      </c>
      <c r="U286" s="328">
        <f t="shared" si="221"/>
        <v>91.829237395490239</v>
      </c>
      <c r="V286" s="328">
        <f t="shared" si="222"/>
        <v>97.175069673169489</v>
      </c>
      <c r="W286" s="328">
        <f t="shared" si="218"/>
        <v>93.615404104383074</v>
      </c>
      <c r="X286" s="328">
        <f t="shared" si="218"/>
        <v>98.682543704079052</v>
      </c>
      <c r="Y286" s="328">
        <f t="shared" si="218"/>
        <v>100.93742082594376</v>
      </c>
      <c r="Z286" s="328">
        <f t="shared" si="218"/>
        <v>102.68558398783887</v>
      </c>
      <c r="AA286" s="328">
        <f t="shared" si="218"/>
        <v>99.113250570053211</v>
      </c>
      <c r="AB286" s="328">
        <f t="shared" si="184"/>
        <v>107.08132759057511</v>
      </c>
      <c r="AC286" s="328">
        <f t="shared" si="184"/>
        <v>105.13047884469218</v>
      </c>
      <c r="AD286" s="328">
        <f t="shared" si="184"/>
        <v>108.23410184950595</v>
      </c>
      <c r="AE286" s="328">
        <f t="shared" ref="AE286:AG286" si="234">P286*100/$D286</f>
        <v>108.86749429946795</v>
      </c>
      <c r="AF286" s="328">
        <f t="shared" si="234"/>
        <v>100.1266784899924</v>
      </c>
      <c r="AG286" s="329">
        <f t="shared" si="234"/>
        <v>92.087650312415619</v>
      </c>
      <c r="AH286" s="766">
        <v>1</v>
      </c>
      <c r="AI286" s="767">
        <v>1</v>
      </c>
      <c r="AJ286" s="767">
        <v>1</v>
      </c>
      <c r="AK286" s="767">
        <v>1</v>
      </c>
      <c r="AL286" s="767">
        <v>1</v>
      </c>
      <c r="AM286" s="767">
        <v>1</v>
      </c>
      <c r="AN286" s="767">
        <v>1</v>
      </c>
      <c r="AO286" s="767">
        <v>1</v>
      </c>
      <c r="AP286" s="767">
        <v>1</v>
      </c>
      <c r="AQ286" s="767">
        <v>1</v>
      </c>
      <c r="AR286" s="767">
        <v>1</v>
      </c>
      <c r="AS286" s="767">
        <v>1</v>
      </c>
      <c r="AT286" s="767">
        <v>4</v>
      </c>
      <c r="AU286" s="767">
        <v>6</v>
      </c>
      <c r="AV286" s="769">
        <v>7</v>
      </c>
      <c r="AX286" s="855">
        <f t="shared" si="191"/>
        <v>-7.600709399543959</v>
      </c>
      <c r="AY286" s="855">
        <f t="shared" si="191"/>
        <v>-0.61694543460378837</v>
      </c>
      <c r="AZ286" s="855">
        <f t="shared" si="191"/>
        <v>5.8214926196716865</v>
      </c>
      <c r="BA286" s="855">
        <f t="shared" si="191"/>
        <v>-3.6631469169599806</v>
      </c>
      <c r="BB286" s="855">
        <f t="shared" si="191"/>
        <v>5.4127198917456099</v>
      </c>
      <c r="BC286" s="855">
        <f t="shared" si="191"/>
        <v>2.2849807445442849</v>
      </c>
      <c r="BD286" s="855">
        <f t="shared" si="191"/>
        <v>1.7319277108433839</v>
      </c>
      <c r="BE286" s="855">
        <f t="shared" si="191"/>
        <v>-3.4789045151739417</v>
      </c>
      <c r="BF286" s="855">
        <f t="shared" si="228"/>
        <v>8.0393660531697275</v>
      </c>
      <c r="BG286" s="855">
        <f t="shared" si="228"/>
        <v>-1.8218384005678434</v>
      </c>
      <c r="BH286" s="855">
        <f t="shared" si="228"/>
        <v>2.9521629111941117</v>
      </c>
      <c r="BI286" s="855">
        <f t="shared" si="228"/>
        <v>0.58520599250935224</v>
      </c>
      <c r="BJ286" s="855">
        <f t="shared" si="228"/>
        <v>-8.0288573423318628</v>
      </c>
      <c r="BK286" s="855">
        <f t="shared" si="200"/>
        <v>-8.0288573423318628</v>
      </c>
    </row>
    <row r="287" spans="2:63" ht="15" x14ac:dyDescent="0.25">
      <c r="B287" s="919"/>
      <c r="C287" s="8" t="s">
        <v>7</v>
      </c>
      <c r="D287" s="850">
        <v>5552</v>
      </c>
      <c r="E287" s="850">
        <v>5040</v>
      </c>
      <c r="F287" s="850">
        <v>4982</v>
      </c>
      <c r="G287" s="850">
        <v>5614</v>
      </c>
      <c r="H287" s="850">
        <v>5654</v>
      </c>
      <c r="I287" s="850">
        <v>5924</v>
      </c>
      <c r="J287" s="850">
        <v>5867</v>
      </c>
      <c r="K287" s="850">
        <v>5748</v>
      </c>
      <c r="L287" s="850">
        <v>5833</v>
      </c>
      <c r="M287" s="850">
        <v>6047</v>
      </c>
      <c r="N287" s="850">
        <v>5927</v>
      </c>
      <c r="O287" s="850">
        <v>6074</v>
      </c>
      <c r="P287" s="850">
        <v>6140</v>
      </c>
      <c r="Q287" s="850">
        <v>5648</v>
      </c>
      <c r="R287" s="852">
        <v>5195.4241042345284</v>
      </c>
      <c r="S287" s="143">
        <f>100</f>
        <v>100</v>
      </c>
      <c r="T287" s="328">
        <f t="shared" si="220"/>
        <v>90.778097982708928</v>
      </c>
      <c r="U287" s="328">
        <f t="shared" si="221"/>
        <v>89.733429394812674</v>
      </c>
      <c r="V287" s="328">
        <f t="shared" si="222"/>
        <v>101.11671469740634</v>
      </c>
      <c r="W287" s="328">
        <f t="shared" si="218"/>
        <v>101.83717579250721</v>
      </c>
      <c r="X287" s="328">
        <f t="shared" si="218"/>
        <v>106.70028818443804</v>
      </c>
      <c r="Y287" s="328">
        <f t="shared" si="218"/>
        <v>105.67363112391931</v>
      </c>
      <c r="Z287" s="328">
        <f t="shared" si="218"/>
        <v>103.53025936599424</v>
      </c>
      <c r="AA287" s="328">
        <f t="shared" si="218"/>
        <v>105.06123919308358</v>
      </c>
      <c r="AB287" s="328">
        <f t="shared" si="184"/>
        <v>108.9157060518732</v>
      </c>
      <c r="AC287" s="328">
        <f t="shared" si="184"/>
        <v>106.75432276657061</v>
      </c>
      <c r="AD287" s="328">
        <f t="shared" si="184"/>
        <v>109.40201729106629</v>
      </c>
      <c r="AE287" s="328">
        <f t="shared" ref="AE287:AG287" si="235">P287*100/$D287</f>
        <v>110.59077809798271</v>
      </c>
      <c r="AF287" s="328">
        <f t="shared" si="235"/>
        <v>101.72910662824208</v>
      </c>
      <c r="AG287" s="329">
        <f t="shared" si="235"/>
        <v>93.577523491255917</v>
      </c>
      <c r="AH287" s="770"/>
      <c r="AI287" s="771"/>
      <c r="AJ287" s="771"/>
      <c r="AK287" s="771"/>
      <c r="AL287" s="771"/>
      <c r="AM287" s="771"/>
      <c r="AN287" s="771"/>
      <c r="AO287" s="771"/>
      <c r="AP287" s="771"/>
      <c r="AQ287" s="771"/>
      <c r="AR287" s="771"/>
      <c r="AS287" s="771"/>
      <c r="AT287" s="771"/>
      <c r="AU287" s="771"/>
      <c r="AV287" s="772"/>
      <c r="AW287" s="856"/>
      <c r="AX287" s="857">
        <f t="shared" si="191"/>
        <v>-9.2219020172910611</v>
      </c>
      <c r="AY287" s="857">
        <f t="shared" si="191"/>
        <v>-1.1507936507936467</v>
      </c>
      <c r="AZ287" s="857">
        <f t="shared" si="191"/>
        <v>12.68566840626255</v>
      </c>
      <c r="BA287" s="857">
        <f t="shared" si="191"/>
        <v>0.71250445315282906</v>
      </c>
      <c r="BB287" s="857">
        <f t="shared" si="191"/>
        <v>4.7753802617615859</v>
      </c>
      <c r="BC287" s="857">
        <f t="shared" si="191"/>
        <v>-0.96218771100607947</v>
      </c>
      <c r="BD287" s="857">
        <f t="shared" si="191"/>
        <v>-2.0282938469405098</v>
      </c>
      <c r="BE287" s="857">
        <f t="shared" si="191"/>
        <v>1.4787752261656184</v>
      </c>
      <c r="BF287" s="857">
        <f t="shared" si="228"/>
        <v>3.6687810732041859</v>
      </c>
      <c r="BG287" s="857">
        <f t="shared" si="228"/>
        <v>-1.9844551017033196</v>
      </c>
      <c r="BH287" s="857">
        <f t="shared" si="228"/>
        <v>2.4801754681963883</v>
      </c>
      <c r="BI287" s="857">
        <f t="shared" si="228"/>
        <v>1.0865986170563113</v>
      </c>
      <c r="BJ287" s="857">
        <f t="shared" si="228"/>
        <v>-8.0130293159609067</v>
      </c>
      <c r="BK287" s="857">
        <f t="shared" si="200"/>
        <v>-8.0130293159608961</v>
      </c>
    </row>
    <row r="288" spans="2:63" ht="15" customHeight="1" x14ac:dyDescent="0.25">
      <c r="B288" s="918" t="s">
        <v>60</v>
      </c>
      <c r="C288" s="1" t="s">
        <v>2</v>
      </c>
      <c r="D288" s="848">
        <v>3180</v>
      </c>
      <c r="E288" s="849">
        <v>3575</v>
      </c>
      <c r="F288" s="848">
        <v>3075</v>
      </c>
      <c r="G288" s="848">
        <v>2969</v>
      </c>
      <c r="H288" s="848">
        <v>3404</v>
      </c>
      <c r="I288" s="849">
        <v>3148</v>
      </c>
      <c r="J288" s="848">
        <v>3079</v>
      </c>
      <c r="K288" s="848">
        <v>3607</v>
      </c>
      <c r="L288" s="848">
        <v>5771</v>
      </c>
      <c r="M288" s="848">
        <v>4133</v>
      </c>
      <c r="N288" s="849">
        <v>4124</v>
      </c>
      <c r="O288" s="848">
        <v>5012</v>
      </c>
      <c r="P288" s="848">
        <v>5132</v>
      </c>
      <c r="Q288" s="848">
        <v>4712</v>
      </c>
      <c r="R288" s="851">
        <v>4326.3725643024163</v>
      </c>
      <c r="S288" s="143">
        <f>100</f>
        <v>100</v>
      </c>
      <c r="T288" s="328">
        <f t="shared" si="220"/>
        <v>112.42138364779875</v>
      </c>
      <c r="U288" s="328">
        <f t="shared" si="221"/>
        <v>96.698113207547166</v>
      </c>
      <c r="V288" s="328">
        <f t="shared" si="222"/>
        <v>93.364779874213838</v>
      </c>
      <c r="W288" s="328">
        <f t="shared" si="218"/>
        <v>107.04402515723271</v>
      </c>
      <c r="X288" s="328">
        <f t="shared" si="218"/>
        <v>98.993710691823892</v>
      </c>
      <c r="Y288" s="328">
        <f t="shared" si="218"/>
        <v>96.823899371069189</v>
      </c>
      <c r="Z288" s="328">
        <f t="shared" si="218"/>
        <v>113.42767295597484</v>
      </c>
      <c r="AA288" s="328">
        <f t="shared" si="218"/>
        <v>181.47798742138366</v>
      </c>
      <c r="AB288" s="328">
        <f t="shared" si="184"/>
        <v>129.96855345911951</v>
      </c>
      <c r="AC288" s="328">
        <f t="shared" si="184"/>
        <v>129.68553459119497</v>
      </c>
      <c r="AD288" s="328">
        <f t="shared" si="184"/>
        <v>157.61006289308176</v>
      </c>
      <c r="AE288" s="328">
        <f t="shared" ref="AE288:AG288" si="236">P288*100/$D288</f>
        <v>161.38364779874215</v>
      </c>
      <c r="AF288" s="328">
        <f t="shared" si="236"/>
        <v>148.17610062893081</v>
      </c>
      <c r="AG288" s="329">
        <f t="shared" si="236"/>
        <v>136.04945170762315</v>
      </c>
      <c r="AH288" s="766">
        <v>4</v>
      </c>
      <c r="AI288" s="767">
        <v>1</v>
      </c>
      <c r="AJ288" s="767">
        <v>4</v>
      </c>
      <c r="AK288" s="767">
        <v>4</v>
      </c>
      <c r="AL288" s="767">
        <v>4</v>
      </c>
      <c r="AM288" s="767">
        <v>1</v>
      </c>
      <c r="AN288" s="767">
        <v>4</v>
      </c>
      <c r="AO288" s="767">
        <v>4</v>
      </c>
      <c r="AP288" s="767">
        <v>4</v>
      </c>
      <c r="AQ288" s="767">
        <v>4</v>
      </c>
      <c r="AR288" s="767">
        <v>1</v>
      </c>
      <c r="AS288" s="767">
        <v>4</v>
      </c>
      <c r="AT288" s="767">
        <v>4</v>
      </c>
      <c r="AU288" s="767">
        <v>6</v>
      </c>
      <c r="AV288" s="769">
        <v>7</v>
      </c>
      <c r="AX288" s="855">
        <f t="shared" si="191"/>
        <v>12.421383647798745</v>
      </c>
      <c r="AY288" s="855">
        <f t="shared" si="191"/>
        <v>-13.98601398601399</v>
      </c>
      <c r="AZ288" s="855">
        <f t="shared" si="191"/>
        <v>-3.4471544715447111</v>
      </c>
      <c r="BA288" s="855">
        <f t="shared" si="191"/>
        <v>14.651397777029306</v>
      </c>
      <c r="BB288" s="855">
        <f t="shared" si="191"/>
        <v>-7.5205640423031683</v>
      </c>
      <c r="BC288" s="855">
        <f t="shared" si="191"/>
        <v>-2.191867852604823</v>
      </c>
      <c r="BD288" s="855">
        <f t="shared" si="191"/>
        <v>17.148424813251051</v>
      </c>
      <c r="BE288" s="855">
        <f t="shared" si="191"/>
        <v>59.994455225949551</v>
      </c>
      <c r="BF288" s="855">
        <f t="shared" si="228"/>
        <v>-28.383295789291285</v>
      </c>
      <c r="BG288" s="855">
        <f t="shared" si="228"/>
        <v>-0.21775949673360495</v>
      </c>
      <c r="BH288" s="855">
        <f t="shared" si="228"/>
        <v>21.532492725509211</v>
      </c>
      <c r="BI288" s="855">
        <f t="shared" si="228"/>
        <v>2.3942537909018347</v>
      </c>
      <c r="BJ288" s="855">
        <f t="shared" si="228"/>
        <v>-8.1839438815276662</v>
      </c>
      <c r="BK288" s="855">
        <f t="shared" si="200"/>
        <v>-8.1839438815276662</v>
      </c>
    </row>
    <row r="289" spans="2:63" ht="15" x14ac:dyDescent="0.25">
      <c r="B289" s="918"/>
      <c r="C289" s="1" t="s">
        <v>3</v>
      </c>
      <c r="D289" s="848">
        <v>1989</v>
      </c>
      <c r="E289" s="848">
        <v>1810</v>
      </c>
      <c r="F289" s="848">
        <v>1997</v>
      </c>
      <c r="G289" s="848">
        <v>2302</v>
      </c>
      <c r="H289" s="848">
        <v>2159</v>
      </c>
      <c r="I289" s="848">
        <v>2720</v>
      </c>
      <c r="J289" s="849">
        <v>2761</v>
      </c>
      <c r="K289" s="849">
        <v>3288</v>
      </c>
      <c r="L289" s="849">
        <v>3867</v>
      </c>
      <c r="M289" s="849">
        <v>4158</v>
      </c>
      <c r="N289" s="849">
        <v>4650</v>
      </c>
      <c r="O289" s="849">
        <v>4788</v>
      </c>
      <c r="P289" s="848">
        <v>4851</v>
      </c>
      <c r="Q289" s="848">
        <v>4463</v>
      </c>
      <c r="R289" s="851">
        <v>4106.0336013193155</v>
      </c>
      <c r="S289" s="143">
        <f>100</f>
        <v>100</v>
      </c>
      <c r="T289" s="328">
        <f t="shared" si="220"/>
        <v>91.000502765208651</v>
      </c>
      <c r="U289" s="328">
        <f t="shared" si="221"/>
        <v>100.40221216691805</v>
      </c>
      <c r="V289" s="328">
        <f t="shared" si="222"/>
        <v>115.73655103066868</v>
      </c>
      <c r="W289" s="328">
        <f t="shared" si="218"/>
        <v>108.54700854700855</v>
      </c>
      <c r="X289" s="328">
        <f t="shared" si="218"/>
        <v>136.75213675213675</v>
      </c>
      <c r="Y289" s="328">
        <f t="shared" si="218"/>
        <v>138.81347410759176</v>
      </c>
      <c r="Z289" s="328">
        <f t="shared" si="218"/>
        <v>165.30920060331826</v>
      </c>
      <c r="AA289" s="328">
        <f t="shared" si="218"/>
        <v>194.41930618401207</v>
      </c>
      <c r="AB289" s="328">
        <f t="shared" si="184"/>
        <v>209.0497737556561</v>
      </c>
      <c r="AC289" s="328">
        <f t="shared" si="184"/>
        <v>233.78582202111613</v>
      </c>
      <c r="AD289" s="328">
        <f t="shared" si="184"/>
        <v>240.72398190045249</v>
      </c>
      <c r="AE289" s="328">
        <f t="shared" ref="AE289:AG289" si="237">P289*100/$D289</f>
        <v>243.89140271493213</v>
      </c>
      <c r="AF289" s="328">
        <f t="shared" si="237"/>
        <v>224.38411261940675</v>
      </c>
      <c r="AG289" s="329">
        <f t="shared" si="237"/>
        <v>206.43708402812044</v>
      </c>
      <c r="AH289" s="766">
        <v>4</v>
      </c>
      <c r="AI289" s="767">
        <v>4</v>
      </c>
      <c r="AJ289" s="767">
        <v>4</v>
      </c>
      <c r="AK289" s="767">
        <v>4</v>
      </c>
      <c r="AL289" s="767">
        <v>4</v>
      </c>
      <c r="AM289" s="767">
        <v>4</v>
      </c>
      <c r="AN289" s="767">
        <v>1</v>
      </c>
      <c r="AO289" s="767">
        <v>1</v>
      </c>
      <c r="AP289" s="767">
        <v>1</v>
      </c>
      <c r="AQ289" s="767">
        <v>1</v>
      </c>
      <c r="AR289" s="767">
        <v>1</v>
      </c>
      <c r="AS289" s="767">
        <v>1</v>
      </c>
      <c r="AT289" s="767">
        <v>4</v>
      </c>
      <c r="AU289" s="767">
        <v>6</v>
      </c>
      <c r="AV289" s="769">
        <v>7</v>
      </c>
      <c r="AX289" s="855">
        <f t="shared" si="191"/>
        <v>-8.9994972347913542</v>
      </c>
      <c r="AY289" s="855">
        <f t="shared" si="191"/>
        <v>10.331491712707175</v>
      </c>
      <c r="AZ289" s="855">
        <f t="shared" si="191"/>
        <v>15.272909364046061</v>
      </c>
      <c r="BA289" s="855">
        <f t="shared" si="191"/>
        <v>-6.2119895742832281</v>
      </c>
      <c r="BB289" s="855">
        <f t="shared" si="191"/>
        <v>25.984251968503933</v>
      </c>
      <c r="BC289" s="855">
        <f t="shared" si="191"/>
        <v>1.5073529411764763</v>
      </c>
      <c r="BD289" s="855">
        <f t="shared" si="191"/>
        <v>19.087287214777259</v>
      </c>
      <c r="BE289" s="855">
        <f t="shared" si="191"/>
        <v>17.609489051094897</v>
      </c>
      <c r="BF289" s="855">
        <f t="shared" si="228"/>
        <v>7.5252133436772617</v>
      </c>
      <c r="BG289" s="855">
        <f t="shared" si="228"/>
        <v>11.832611832611839</v>
      </c>
      <c r="BH289" s="855">
        <f t="shared" si="228"/>
        <v>2.9677419354838808</v>
      </c>
      <c r="BI289" s="855">
        <f t="shared" si="228"/>
        <v>1.3157894736842035</v>
      </c>
      <c r="BJ289" s="855">
        <f t="shared" si="228"/>
        <v>-7.9983508554937082</v>
      </c>
      <c r="BK289" s="855">
        <f t="shared" si="200"/>
        <v>-7.9983508554937188</v>
      </c>
    </row>
    <row r="290" spans="2:63" ht="15" x14ac:dyDescent="0.25">
      <c r="B290" s="918"/>
      <c r="C290" s="1" t="s">
        <v>4</v>
      </c>
      <c r="D290" s="848">
        <v>1492</v>
      </c>
      <c r="E290" s="849">
        <v>2310</v>
      </c>
      <c r="F290" s="848">
        <v>2514</v>
      </c>
      <c r="G290" s="849">
        <v>2937</v>
      </c>
      <c r="H290" s="849">
        <v>2898</v>
      </c>
      <c r="I290" s="849">
        <v>2658</v>
      </c>
      <c r="J290" s="849">
        <v>2558</v>
      </c>
      <c r="K290" s="849">
        <v>2484</v>
      </c>
      <c r="L290" s="849">
        <v>1807</v>
      </c>
      <c r="M290" s="849">
        <v>1859</v>
      </c>
      <c r="N290" s="849">
        <v>1422</v>
      </c>
      <c r="O290" s="849">
        <v>1712</v>
      </c>
      <c r="P290" s="848">
        <v>1734</v>
      </c>
      <c r="Q290" s="848">
        <v>1595</v>
      </c>
      <c r="R290" s="851">
        <v>1467.1424452133795</v>
      </c>
      <c r="S290" s="143">
        <f>100</f>
        <v>100</v>
      </c>
      <c r="T290" s="328">
        <f t="shared" si="220"/>
        <v>154.82573726541554</v>
      </c>
      <c r="U290" s="328">
        <f t="shared" si="221"/>
        <v>168.49865951742626</v>
      </c>
      <c r="V290" s="328">
        <f t="shared" si="222"/>
        <v>196.84986595174263</v>
      </c>
      <c r="W290" s="328">
        <f t="shared" si="218"/>
        <v>194.23592493297588</v>
      </c>
      <c r="X290" s="328">
        <f t="shared" si="218"/>
        <v>178.15013404825737</v>
      </c>
      <c r="Y290" s="328">
        <f t="shared" si="218"/>
        <v>171.44772117962466</v>
      </c>
      <c r="Z290" s="328">
        <f t="shared" si="218"/>
        <v>166.48793565683647</v>
      </c>
      <c r="AA290" s="328">
        <f t="shared" si="218"/>
        <v>121.11260053619303</v>
      </c>
      <c r="AB290" s="328">
        <f t="shared" si="184"/>
        <v>124.59785522788204</v>
      </c>
      <c r="AC290" s="328">
        <f t="shared" si="184"/>
        <v>95.3083109919571</v>
      </c>
      <c r="AD290" s="328">
        <f t="shared" si="184"/>
        <v>114.74530831099196</v>
      </c>
      <c r="AE290" s="328">
        <f t="shared" ref="AE290:AG290" si="238">P290*100/$D290</f>
        <v>116.21983914209115</v>
      </c>
      <c r="AF290" s="328">
        <f t="shared" si="238"/>
        <v>106.90348525469169</v>
      </c>
      <c r="AG290" s="329">
        <f t="shared" si="238"/>
        <v>98.333944049154113</v>
      </c>
      <c r="AH290" s="766">
        <v>4</v>
      </c>
      <c r="AI290" s="767">
        <v>1</v>
      </c>
      <c r="AJ290" s="767">
        <v>4</v>
      </c>
      <c r="AK290" s="767">
        <v>1</v>
      </c>
      <c r="AL290" s="767">
        <v>1</v>
      </c>
      <c r="AM290" s="767">
        <v>1</v>
      </c>
      <c r="AN290" s="767">
        <v>1</v>
      </c>
      <c r="AO290" s="767">
        <v>1</v>
      </c>
      <c r="AP290" s="767">
        <v>1</v>
      </c>
      <c r="AQ290" s="767">
        <v>1</v>
      </c>
      <c r="AR290" s="767">
        <v>1</v>
      </c>
      <c r="AS290" s="767">
        <v>1</v>
      </c>
      <c r="AT290" s="767">
        <v>4</v>
      </c>
      <c r="AU290" s="767">
        <v>6</v>
      </c>
      <c r="AV290" s="769">
        <v>7</v>
      </c>
      <c r="AX290" s="855">
        <f t="shared" si="191"/>
        <v>54.825737265415555</v>
      </c>
      <c r="AY290" s="855">
        <f t="shared" si="191"/>
        <v>8.831168831168835</v>
      </c>
      <c r="AZ290" s="855">
        <f t="shared" si="191"/>
        <v>16.825775656324595</v>
      </c>
      <c r="BA290" s="855">
        <f t="shared" si="191"/>
        <v>-1.3278855975485171</v>
      </c>
      <c r="BB290" s="855">
        <f t="shared" si="191"/>
        <v>-8.2815734989648</v>
      </c>
      <c r="BC290" s="855">
        <f t="shared" si="191"/>
        <v>-3.7622272385252065</v>
      </c>
      <c r="BD290" s="855">
        <f t="shared" si="191"/>
        <v>-2.8928850664581729</v>
      </c>
      <c r="BE290" s="855">
        <f t="shared" si="191"/>
        <v>-27.254428341384862</v>
      </c>
      <c r="BF290" s="855">
        <f t="shared" si="228"/>
        <v>2.877697841726623</v>
      </c>
      <c r="BG290" s="855">
        <f t="shared" si="228"/>
        <v>-23.507261968800432</v>
      </c>
      <c r="BH290" s="855">
        <f t="shared" si="228"/>
        <v>20.393811533052041</v>
      </c>
      <c r="BI290" s="855">
        <f t="shared" si="228"/>
        <v>1.2850467289719614</v>
      </c>
      <c r="BJ290" s="855">
        <f t="shared" si="228"/>
        <v>-8.0161476355247956</v>
      </c>
      <c r="BK290" s="855">
        <f t="shared" si="200"/>
        <v>-8.0161476355247956</v>
      </c>
    </row>
    <row r="291" spans="2:63" ht="15" x14ac:dyDescent="0.25">
      <c r="B291" s="918"/>
      <c r="C291" s="1" t="s">
        <v>5</v>
      </c>
      <c r="D291" s="848">
        <v>518</v>
      </c>
      <c r="E291" s="848">
        <v>292</v>
      </c>
      <c r="F291" s="848">
        <v>632</v>
      </c>
      <c r="G291" s="848">
        <v>306</v>
      </c>
      <c r="H291" s="848">
        <v>290</v>
      </c>
      <c r="I291" s="848">
        <v>835</v>
      </c>
      <c r="J291" s="848">
        <v>1116</v>
      </c>
      <c r="K291" s="848">
        <v>937</v>
      </c>
      <c r="L291" s="848">
        <v>1022</v>
      </c>
      <c r="M291" s="848">
        <v>902</v>
      </c>
      <c r="N291" s="849">
        <v>1091</v>
      </c>
      <c r="O291" s="848">
        <v>1103</v>
      </c>
      <c r="P291" s="848">
        <v>1129</v>
      </c>
      <c r="Q291" s="848">
        <v>1038</v>
      </c>
      <c r="R291" s="851">
        <v>954.3348095659876</v>
      </c>
      <c r="S291" s="143">
        <f>100</f>
        <v>100</v>
      </c>
      <c r="T291" s="328">
        <f t="shared" si="220"/>
        <v>56.37065637065637</v>
      </c>
      <c r="U291" s="328">
        <f t="shared" si="221"/>
        <v>122.00772200772201</v>
      </c>
      <c r="V291" s="328">
        <f t="shared" si="222"/>
        <v>59.073359073359072</v>
      </c>
      <c r="W291" s="328">
        <f t="shared" si="218"/>
        <v>55.984555984555982</v>
      </c>
      <c r="X291" s="328">
        <f t="shared" si="218"/>
        <v>161.1969111969112</v>
      </c>
      <c r="Y291" s="328">
        <f t="shared" si="218"/>
        <v>215.44401544401543</v>
      </c>
      <c r="Z291" s="328">
        <f t="shared" si="218"/>
        <v>180.8880308880309</v>
      </c>
      <c r="AA291" s="328">
        <f t="shared" si="218"/>
        <v>197.29729729729729</v>
      </c>
      <c r="AB291" s="328">
        <f t="shared" si="184"/>
        <v>174.13127413127413</v>
      </c>
      <c r="AC291" s="328">
        <f t="shared" si="184"/>
        <v>210.61776061776061</v>
      </c>
      <c r="AD291" s="328">
        <f t="shared" si="184"/>
        <v>212.93436293436292</v>
      </c>
      <c r="AE291" s="328">
        <f t="shared" ref="AE291:AG291" si="239">P291*100/$D291</f>
        <v>217.95366795366795</v>
      </c>
      <c r="AF291" s="328">
        <f t="shared" si="239"/>
        <v>200.3861003861004</v>
      </c>
      <c r="AG291" s="329">
        <f t="shared" si="239"/>
        <v>184.23451922123314</v>
      </c>
      <c r="AH291" s="766">
        <v>4</v>
      </c>
      <c r="AI291" s="767">
        <v>4</v>
      </c>
      <c r="AJ291" s="767">
        <v>4</v>
      </c>
      <c r="AK291" s="767">
        <v>4</v>
      </c>
      <c r="AL291" s="767">
        <v>4</v>
      </c>
      <c r="AM291" s="767">
        <v>4</v>
      </c>
      <c r="AN291" s="767">
        <v>4</v>
      </c>
      <c r="AO291" s="767">
        <v>4</v>
      </c>
      <c r="AP291" s="767">
        <v>4</v>
      </c>
      <c r="AQ291" s="767">
        <v>4</v>
      </c>
      <c r="AR291" s="767">
        <v>1</v>
      </c>
      <c r="AS291" s="767">
        <v>4</v>
      </c>
      <c r="AT291" s="767">
        <v>4</v>
      </c>
      <c r="AU291" s="767">
        <v>6</v>
      </c>
      <c r="AV291" s="769">
        <v>7</v>
      </c>
      <c r="AX291" s="855">
        <f t="shared" si="191"/>
        <v>-43.62934362934363</v>
      </c>
      <c r="AY291" s="855">
        <f t="shared" si="191"/>
        <v>116.43835616438358</v>
      </c>
      <c r="AZ291" s="855">
        <f t="shared" si="191"/>
        <v>-51.582278481012658</v>
      </c>
      <c r="BA291" s="855">
        <f t="shared" si="191"/>
        <v>-5.2287581699346442</v>
      </c>
      <c r="BB291" s="855">
        <f t="shared" si="191"/>
        <v>187.93103448275863</v>
      </c>
      <c r="BC291" s="855">
        <f t="shared" si="191"/>
        <v>33.652694610778447</v>
      </c>
      <c r="BD291" s="855">
        <f t="shared" si="191"/>
        <v>-16.039426523297497</v>
      </c>
      <c r="BE291" s="855">
        <f t="shared" si="191"/>
        <v>9.0715048025613587</v>
      </c>
      <c r="BF291" s="855">
        <f t="shared" si="228"/>
        <v>-11.741682974559687</v>
      </c>
      <c r="BG291" s="855">
        <f t="shared" si="228"/>
        <v>20.953436807095336</v>
      </c>
      <c r="BH291" s="855">
        <f t="shared" si="228"/>
        <v>1.0999083409715782</v>
      </c>
      <c r="BI291" s="855">
        <f t="shared" si="228"/>
        <v>2.3572076155938371</v>
      </c>
      <c r="BJ291" s="855">
        <f t="shared" si="228"/>
        <v>-8.0602302922940687</v>
      </c>
      <c r="BK291" s="855">
        <f t="shared" si="200"/>
        <v>-8.0602302922940687</v>
      </c>
    </row>
    <row r="292" spans="2:63" ht="15" x14ac:dyDescent="0.25">
      <c r="B292" s="918"/>
      <c r="C292" s="1" t="s">
        <v>6</v>
      </c>
      <c r="D292" s="849">
        <v>7179</v>
      </c>
      <c r="E292" s="849">
        <v>7987</v>
      </c>
      <c r="F292" s="849">
        <v>8218</v>
      </c>
      <c r="G292" s="849">
        <v>8514</v>
      </c>
      <c r="H292" s="849">
        <v>8751</v>
      </c>
      <c r="I292" s="849">
        <v>9361</v>
      </c>
      <c r="J292" s="849">
        <v>9514</v>
      </c>
      <c r="K292" s="849">
        <v>10316</v>
      </c>
      <c r="L292" s="848">
        <v>12467</v>
      </c>
      <c r="M292" s="849">
        <v>11052</v>
      </c>
      <c r="N292" s="849">
        <v>11287</v>
      </c>
      <c r="O292" s="849">
        <v>12615</v>
      </c>
      <c r="P292" s="848">
        <v>12846</v>
      </c>
      <c r="Q292" s="848">
        <v>11808</v>
      </c>
      <c r="R292" s="851">
        <v>10853.873890705278</v>
      </c>
      <c r="S292" s="143">
        <f>100</f>
        <v>100</v>
      </c>
      <c r="T292" s="328">
        <f t="shared" si="220"/>
        <v>111.2550494497841</v>
      </c>
      <c r="U292" s="328">
        <f t="shared" si="221"/>
        <v>114.47276779495752</v>
      </c>
      <c r="V292" s="328">
        <f t="shared" si="222"/>
        <v>118.59590472210614</v>
      </c>
      <c r="W292" s="328">
        <f t="shared" si="218"/>
        <v>121.8972001671542</v>
      </c>
      <c r="X292" s="328">
        <f t="shared" si="218"/>
        <v>130.39420532107536</v>
      </c>
      <c r="Y292" s="328">
        <f t="shared" si="218"/>
        <v>132.52542136787852</v>
      </c>
      <c r="Z292" s="328">
        <f t="shared" si="218"/>
        <v>143.69689371778799</v>
      </c>
      <c r="AA292" s="328">
        <f t="shared" si="218"/>
        <v>173.65928402284442</v>
      </c>
      <c r="AB292" s="328">
        <f t="shared" si="184"/>
        <v>153.94901796907646</v>
      </c>
      <c r="AC292" s="328">
        <f t="shared" si="184"/>
        <v>157.22245438083297</v>
      </c>
      <c r="AD292" s="328">
        <f t="shared" si="184"/>
        <v>175.72085248641872</v>
      </c>
      <c r="AE292" s="328">
        <f t="shared" ref="AE292:AG292" si="240">P292*100/$D292</f>
        <v>178.93857083159213</v>
      </c>
      <c r="AF292" s="328">
        <f t="shared" si="240"/>
        <v>164.4797325532804</v>
      </c>
      <c r="AG292" s="329">
        <f t="shared" si="240"/>
        <v>151.18921703169354</v>
      </c>
      <c r="AH292" s="766">
        <v>1</v>
      </c>
      <c r="AI292" s="767">
        <v>1</v>
      </c>
      <c r="AJ292" s="767">
        <v>1</v>
      </c>
      <c r="AK292" s="767">
        <v>1</v>
      </c>
      <c r="AL292" s="767">
        <v>1</v>
      </c>
      <c r="AM292" s="767">
        <v>1</v>
      </c>
      <c r="AN292" s="767">
        <v>1</v>
      </c>
      <c r="AO292" s="767">
        <v>1</v>
      </c>
      <c r="AP292" s="767">
        <v>4</v>
      </c>
      <c r="AQ292" s="767">
        <v>1</v>
      </c>
      <c r="AR292" s="767">
        <v>1</v>
      </c>
      <c r="AS292" s="767">
        <v>1</v>
      </c>
      <c r="AT292" s="767">
        <v>4</v>
      </c>
      <c r="AU292" s="767">
        <v>6</v>
      </c>
      <c r="AV292" s="769">
        <v>7</v>
      </c>
      <c r="AX292" s="855">
        <f t="shared" si="191"/>
        <v>11.255049449784082</v>
      </c>
      <c r="AY292" s="855">
        <f t="shared" si="191"/>
        <v>2.8921998247151581</v>
      </c>
      <c r="AZ292" s="855">
        <f t="shared" si="191"/>
        <v>3.6018495984424526</v>
      </c>
      <c r="BA292" s="855">
        <f t="shared" si="191"/>
        <v>2.7836504580690535</v>
      </c>
      <c r="BB292" s="855">
        <f t="shared" si="191"/>
        <v>6.9706319277796913</v>
      </c>
      <c r="BC292" s="855">
        <f t="shared" si="191"/>
        <v>1.6344407648755555</v>
      </c>
      <c r="BD292" s="855">
        <f t="shared" si="191"/>
        <v>8.4296825730502345</v>
      </c>
      <c r="BE292" s="855">
        <f t="shared" si="191"/>
        <v>20.851105079488175</v>
      </c>
      <c r="BF292" s="855">
        <f t="shared" si="228"/>
        <v>-11.349963904708426</v>
      </c>
      <c r="BG292" s="855">
        <f t="shared" si="228"/>
        <v>2.126311979732165</v>
      </c>
      <c r="BH292" s="855">
        <f t="shared" si="228"/>
        <v>11.765748205900595</v>
      </c>
      <c r="BI292" s="855">
        <f t="shared" si="228"/>
        <v>1.831153388822826</v>
      </c>
      <c r="BJ292" s="855">
        <f t="shared" si="228"/>
        <v>-8.0803362914525945</v>
      </c>
      <c r="BK292" s="855">
        <f t="shared" si="200"/>
        <v>-8.0803362914525945</v>
      </c>
    </row>
    <row r="293" spans="2:63" ht="15" x14ac:dyDescent="0.25">
      <c r="B293" s="919"/>
      <c r="C293" s="8" t="s">
        <v>7</v>
      </c>
      <c r="D293" s="850">
        <v>6661</v>
      </c>
      <c r="E293" s="850">
        <v>7695</v>
      </c>
      <c r="F293" s="850">
        <v>7586</v>
      </c>
      <c r="G293" s="850">
        <v>8208</v>
      </c>
      <c r="H293" s="850">
        <v>8461</v>
      </c>
      <c r="I293" s="850">
        <v>8526</v>
      </c>
      <c r="J293" s="850">
        <v>8398</v>
      </c>
      <c r="K293" s="850">
        <v>9379</v>
      </c>
      <c r="L293" s="850">
        <v>11445</v>
      </c>
      <c r="M293" s="850">
        <v>10150</v>
      </c>
      <c r="N293" s="850">
        <v>10196</v>
      </c>
      <c r="O293" s="850">
        <v>11512</v>
      </c>
      <c r="P293" s="850">
        <v>11717</v>
      </c>
      <c r="Q293" s="850">
        <v>10770</v>
      </c>
      <c r="R293" s="852">
        <v>9899.5391311769235</v>
      </c>
      <c r="S293" s="143">
        <f>100</f>
        <v>100</v>
      </c>
      <c r="T293" s="328">
        <f t="shared" si="220"/>
        <v>115.52319471550818</v>
      </c>
      <c r="U293" s="328">
        <f t="shared" si="221"/>
        <v>113.88680378321574</v>
      </c>
      <c r="V293" s="328">
        <f t="shared" si="222"/>
        <v>123.22474102987539</v>
      </c>
      <c r="W293" s="328">
        <f t="shared" si="218"/>
        <v>127.02296952409549</v>
      </c>
      <c r="X293" s="328">
        <f t="shared" si="218"/>
        <v>127.99879897913226</v>
      </c>
      <c r="Y293" s="328">
        <f t="shared" si="218"/>
        <v>126.07716559075214</v>
      </c>
      <c r="Z293" s="328">
        <f t="shared" si="218"/>
        <v>140.80468398138419</v>
      </c>
      <c r="AA293" s="328">
        <f t="shared" si="218"/>
        <v>171.82104789070709</v>
      </c>
      <c r="AB293" s="328">
        <f t="shared" si="184"/>
        <v>152.37952259420507</v>
      </c>
      <c r="AC293" s="328">
        <f t="shared" si="184"/>
        <v>153.07010959315417</v>
      </c>
      <c r="AD293" s="328">
        <f t="shared" si="184"/>
        <v>172.82690286743733</v>
      </c>
      <c r="AE293" s="328">
        <f t="shared" ref="AE293:AG308" si="241">P293*100/$D293</f>
        <v>175.90451884101486</v>
      </c>
      <c r="AF293" s="328">
        <f t="shared" si="241"/>
        <v>161.6874343191713</v>
      </c>
      <c r="AG293" s="329">
        <f t="shared" si="241"/>
        <v>148.6194134691026</v>
      </c>
      <c r="AH293" s="770"/>
      <c r="AI293" s="771"/>
      <c r="AJ293" s="771"/>
      <c r="AK293" s="771"/>
      <c r="AL293" s="771"/>
      <c r="AM293" s="771"/>
      <c r="AN293" s="771"/>
      <c r="AO293" s="771"/>
      <c r="AP293" s="771"/>
      <c r="AQ293" s="771"/>
      <c r="AR293" s="771"/>
      <c r="AS293" s="771"/>
      <c r="AT293" s="771"/>
      <c r="AU293" s="771"/>
      <c r="AV293" s="772"/>
      <c r="AW293" s="856"/>
      <c r="AX293" s="857">
        <f t="shared" si="191"/>
        <v>15.523194715508183</v>
      </c>
      <c r="AY293" s="857">
        <f t="shared" si="191"/>
        <v>-1.416504223521764</v>
      </c>
      <c r="AZ293" s="857">
        <f t="shared" si="191"/>
        <v>8.1993145267598155</v>
      </c>
      <c r="BA293" s="857">
        <f t="shared" si="191"/>
        <v>3.0823586744639364</v>
      </c>
      <c r="BB293" s="857">
        <f t="shared" si="191"/>
        <v>0.76823070559035589</v>
      </c>
      <c r="BC293" s="857">
        <f t="shared" si="191"/>
        <v>-1.5012901712409099</v>
      </c>
      <c r="BD293" s="857">
        <f t="shared" si="191"/>
        <v>11.681352703024528</v>
      </c>
      <c r="BE293" s="857">
        <f t="shared" si="191"/>
        <v>22.027934747840927</v>
      </c>
      <c r="BF293" s="857">
        <f t="shared" si="228"/>
        <v>-11.314984709480125</v>
      </c>
      <c r="BG293" s="857">
        <f t="shared" si="228"/>
        <v>0.45320197044333987</v>
      </c>
      <c r="BH293" s="857">
        <f t="shared" si="228"/>
        <v>12.907022361710485</v>
      </c>
      <c r="BI293" s="857">
        <f t="shared" si="228"/>
        <v>1.7807505211952845</v>
      </c>
      <c r="BJ293" s="857">
        <f t="shared" si="228"/>
        <v>-8.0822736195271805</v>
      </c>
      <c r="BK293" s="857">
        <f t="shared" si="200"/>
        <v>-8.0822736195271698</v>
      </c>
    </row>
    <row r="294" spans="2:63" ht="15" customHeight="1" x14ac:dyDescent="0.25">
      <c r="B294" s="918" t="s">
        <v>61</v>
      </c>
      <c r="C294" s="1" t="s">
        <v>2</v>
      </c>
      <c r="D294" s="849">
        <v>98</v>
      </c>
      <c r="E294" s="849">
        <v>130</v>
      </c>
      <c r="F294" s="848">
        <v>121</v>
      </c>
      <c r="G294" s="848">
        <v>100</v>
      </c>
      <c r="H294" s="848">
        <v>99</v>
      </c>
      <c r="I294" s="848">
        <v>86</v>
      </c>
      <c r="J294" s="849">
        <v>87</v>
      </c>
      <c r="K294" s="848">
        <v>111</v>
      </c>
      <c r="L294" s="849">
        <v>109</v>
      </c>
      <c r="M294" s="849">
        <v>189</v>
      </c>
      <c r="N294" s="849">
        <v>128</v>
      </c>
      <c r="O294" s="848">
        <v>169</v>
      </c>
      <c r="P294" s="848">
        <v>191</v>
      </c>
      <c r="Q294" s="848">
        <v>207</v>
      </c>
      <c r="R294" s="851">
        <v>224.34031413612567</v>
      </c>
      <c r="S294" s="143">
        <f>100</f>
        <v>100</v>
      </c>
      <c r="T294" s="328">
        <f t="shared" si="220"/>
        <v>132.65306122448979</v>
      </c>
      <c r="U294" s="328">
        <f t="shared" si="221"/>
        <v>123.46938775510205</v>
      </c>
      <c r="V294" s="328">
        <f t="shared" si="222"/>
        <v>102.04081632653062</v>
      </c>
      <c r="W294" s="328">
        <f t="shared" si="218"/>
        <v>101.0204081632653</v>
      </c>
      <c r="X294" s="328">
        <f t="shared" si="218"/>
        <v>87.755102040816325</v>
      </c>
      <c r="Y294" s="328">
        <f t="shared" si="218"/>
        <v>88.775510204081627</v>
      </c>
      <c r="Z294" s="328">
        <f t="shared" si="218"/>
        <v>113.26530612244898</v>
      </c>
      <c r="AA294" s="328">
        <f t="shared" si="218"/>
        <v>111.22448979591837</v>
      </c>
      <c r="AB294" s="328">
        <f t="shared" si="184"/>
        <v>192.85714285714286</v>
      </c>
      <c r="AC294" s="328">
        <f t="shared" si="184"/>
        <v>130.61224489795919</v>
      </c>
      <c r="AD294" s="328">
        <f t="shared" si="184"/>
        <v>172.44897959183675</v>
      </c>
      <c r="AE294" s="328">
        <f t="shared" si="241"/>
        <v>194.89795918367346</v>
      </c>
      <c r="AF294" s="328">
        <f t="shared" si="241"/>
        <v>211.22448979591837</v>
      </c>
      <c r="AG294" s="329">
        <f t="shared" si="241"/>
        <v>228.91868789400579</v>
      </c>
      <c r="AH294" s="766">
        <v>1</v>
      </c>
      <c r="AI294" s="767">
        <v>1</v>
      </c>
      <c r="AJ294" s="767">
        <v>4</v>
      </c>
      <c r="AK294" s="767">
        <v>4</v>
      </c>
      <c r="AL294" s="767">
        <v>4</v>
      </c>
      <c r="AM294" s="767">
        <v>4</v>
      </c>
      <c r="AN294" s="767">
        <v>1</v>
      </c>
      <c r="AO294" s="767">
        <v>4</v>
      </c>
      <c r="AP294" s="767">
        <v>1</v>
      </c>
      <c r="AQ294" s="767">
        <v>1</v>
      </c>
      <c r="AR294" s="767">
        <v>1</v>
      </c>
      <c r="AS294" s="767">
        <v>4</v>
      </c>
      <c r="AT294" s="767">
        <v>4</v>
      </c>
      <c r="AU294" s="767">
        <v>6</v>
      </c>
      <c r="AV294" s="769">
        <v>7</v>
      </c>
      <c r="AX294" s="855">
        <f t="shared" si="191"/>
        <v>32.65306122448979</v>
      </c>
      <c r="AY294" s="855">
        <f t="shared" si="191"/>
        <v>-6.9230769230769207</v>
      </c>
      <c r="AZ294" s="855">
        <f t="shared" si="191"/>
        <v>-17.355371900826444</v>
      </c>
      <c r="BA294" s="855">
        <f t="shared" si="191"/>
        <v>-1.0000000000000009</v>
      </c>
      <c r="BB294" s="855">
        <f t="shared" si="191"/>
        <v>-13.131313131313128</v>
      </c>
      <c r="BC294" s="855">
        <f t="shared" si="191"/>
        <v>1.1627906976744207</v>
      </c>
      <c r="BD294" s="855">
        <f t="shared" si="191"/>
        <v>27.586206896551737</v>
      </c>
      <c r="BE294" s="855">
        <f t="shared" si="191"/>
        <v>-1.8018018018018056</v>
      </c>
      <c r="BF294" s="855">
        <f t="shared" si="228"/>
        <v>73.394495412844037</v>
      </c>
      <c r="BG294" s="855">
        <f t="shared" si="228"/>
        <v>-32.275132275132279</v>
      </c>
      <c r="BH294" s="855">
        <f t="shared" si="228"/>
        <v>32.03125</v>
      </c>
      <c r="BI294" s="855">
        <f t="shared" si="228"/>
        <v>13.017751479289942</v>
      </c>
      <c r="BJ294" s="855">
        <f t="shared" si="228"/>
        <v>8.3769633507853491</v>
      </c>
      <c r="BK294" s="855">
        <f t="shared" si="200"/>
        <v>8.3769633507853491</v>
      </c>
    </row>
    <row r="295" spans="2:63" ht="15" x14ac:dyDescent="0.25">
      <c r="B295" s="918"/>
      <c r="C295" s="1" t="s">
        <v>3</v>
      </c>
      <c r="D295" s="848">
        <v>166</v>
      </c>
      <c r="E295" s="848">
        <v>95</v>
      </c>
      <c r="F295" s="848">
        <v>65</v>
      </c>
      <c r="G295" s="848">
        <v>107</v>
      </c>
      <c r="H295" s="848">
        <v>92</v>
      </c>
      <c r="I295" s="848">
        <v>45</v>
      </c>
      <c r="J295" s="848">
        <v>208</v>
      </c>
      <c r="K295" s="849">
        <v>198</v>
      </c>
      <c r="L295" s="848">
        <v>197</v>
      </c>
      <c r="M295" s="849">
        <v>236</v>
      </c>
      <c r="N295" s="848">
        <v>197</v>
      </c>
      <c r="O295" s="848">
        <v>204</v>
      </c>
      <c r="P295" s="848">
        <v>195</v>
      </c>
      <c r="Q295" s="848">
        <v>211</v>
      </c>
      <c r="R295" s="851">
        <v>228.31282051282051</v>
      </c>
      <c r="S295" s="143">
        <f>100</f>
        <v>100</v>
      </c>
      <c r="T295" s="328">
        <f t="shared" si="220"/>
        <v>57.2289156626506</v>
      </c>
      <c r="U295" s="328">
        <f t="shared" si="221"/>
        <v>39.156626506024097</v>
      </c>
      <c r="V295" s="328">
        <f t="shared" si="222"/>
        <v>64.4578313253012</v>
      </c>
      <c r="W295" s="328">
        <f t="shared" si="218"/>
        <v>55.421686746987952</v>
      </c>
      <c r="X295" s="328">
        <f t="shared" si="218"/>
        <v>27.108433734939759</v>
      </c>
      <c r="Y295" s="328">
        <f t="shared" si="218"/>
        <v>125.3012048192771</v>
      </c>
      <c r="Z295" s="328">
        <f t="shared" si="218"/>
        <v>119.27710843373494</v>
      </c>
      <c r="AA295" s="328">
        <f t="shared" si="218"/>
        <v>118.67469879518072</v>
      </c>
      <c r="AB295" s="328">
        <f t="shared" si="184"/>
        <v>142.16867469879517</v>
      </c>
      <c r="AC295" s="328">
        <f t="shared" si="184"/>
        <v>118.67469879518072</v>
      </c>
      <c r="AD295" s="328">
        <f t="shared" si="184"/>
        <v>122.89156626506023</v>
      </c>
      <c r="AE295" s="328">
        <f t="shared" si="241"/>
        <v>117.46987951807229</v>
      </c>
      <c r="AF295" s="328">
        <f t="shared" si="241"/>
        <v>127.10843373493977</v>
      </c>
      <c r="AG295" s="329">
        <f t="shared" si="241"/>
        <v>137.53784368242199</v>
      </c>
      <c r="AH295" s="766">
        <v>4</v>
      </c>
      <c r="AI295" s="767">
        <v>4</v>
      </c>
      <c r="AJ295" s="767">
        <v>4</v>
      </c>
      <c r="AK295" s="767">
        <v>4</v>
      </c>
      <c r="AL295" s="767">
        <v>4</v>
      </c>
      <c r="AM295" s="767">
        <v>4</v>
      </c>
      <c r="AN295" s="767">
        <v>4</v>
      </c>
      <c r="AO295" s="767">
        <v>1</v>
      </c>
      <c r="AP295" s="767">
        <v>4</v>
      </c>
      <c r="AQ295" s="767">
        <v>1</v>
      </c>
      <c r="AR295" s="767">
        <v>4</v>
      </c>
      <c r="AS295" s="767">
        <v>4</v>
      </c>
      <c r="AT295" s="767">
        <v>4</v>
      </c>
      <c r="AU295" s="767">
        <v>6</v>
      </c>
      <c r="AV295" s="769">
        <v>7</v>
      </c>
      <c r="AX295" s="855">
        <f t="shared" si="191"/>
        <v>-42.771084337349393</v>
      </c>
      <c r="AY295" s="855">
        <f t="shared" si="191"/>
        <v>-31.578947368421051</v>
      </c>
      <c r="AZ295" s="855">
        <f t="shared" si="191"/>
        <v>64.615384615384613</v>
      </c>
      <c r="BA295" s="855">
        <f t="shared" si="191"/>
        <v>-14.018691588785048</v>
      </c>
      <c r="BB295" s="855">
        <f t="shared" si="191"/>
        <v>-51.086956521739133</v>
      </c>
      <c r="BC295" s="855">
        <f t="shared" si="191"/>
        <v>362.22222222222217</v>
      </c>
      <c r="BD295" s="855">
        <f t="shared" si="191"/>
        <v>-4.8076923076923128</v>
      </c>
      <c r="BE295" s="855">
        <f t="shared" si="191"/>
        <v>-0.5050505050505083</v>
      </c>
      <c r="BF295" s="855">
        <f t="shared" si="228"/>
        <v>19.796954314720814</v>
      </c>
      <c r="BG295" s="855">
        <f t="shared" si="228"/>
        <v>-16.525423728813561</v>
      </c>
      <c r="BH295" s="855">
        <f t="shared" si="228"/>
        <v>3.5532994923857864</v>
      </c>
      <c r="BI295" s="855">
        <f t="shared" si="228"/>
        <v>-4.4117647058823479</v>
      </c>
      <c r="BJ295" s="855">
        <f t="shared" si="228"/>
        <v>8.2051282051281973</v>
      </c>
      <c r="BK295" s="855">
        <f t="shared" si="200"/>
        <v>8.2051282051281973</v>
      </c>
    </row>
    <row r="296" spans="2:63" ht="15" x14ac:dyDescent="0.25">
      <c r="B296" s="918"/>
      <c r="C296" s="1" t="s">
        <v>4</v>
      </c>
      <c r="D296" s="848">
        <v>507</v>
      </c>
      <c r="E296" s="848">
        <v>826</v>
      </c>
      <c r="F296" s="848">
        <v>529</v>
      </c>
      <c r="G296" s="848">
        <v>771</v>
      </c>
      <c r="H296" s="848">
        <v>696</v>
      </c>
      <c r="I296" s="848">
        <v>410</v>
      </c>
      <c r="J296" s="848">
        <v>413</v>
      </c>
      <c r="K296" s="849">
        <v>353</v>
      </c>
      <c r="L296" s="849">
        <v>353</v>
      </c>
      <c r="M296" s="849">
        <v>209</v>
      </c>
      <c r="N296" s="848">
        <v>220</v>
      </c>
      <c r="O296" s="848">
        <v>257</v>
      </c>
      <c r="P296" s="848">
        <v>238</v>
      </c>
      <c r="Q296" s="848">
        <v>260</v>
      </c>
      <c r="R296" s="851">
        <v>284.03361344537814</v>
      </c>
      <c r="S296" s="143">
        <f>100</f>
        <v>100</v>
      </c>
      <c r="T296" s="328">
        <f t="shared" si="220"/>
        <v>162.91913214990137</v>
      </c>
      <c r="U296" s="328">
        <f t="shared" si="221"/>
        <v>104.33925049309664</v>
      </c>
      <c r="V296" s="328">
        <f t="shared" si="222"/>
        <v>152.07100591715977</v>
      </c>
      <c r="W296" s="328">
        <f t="shared" si="218"/>
        <v>137.27810650887574</v>
      </c>
      <c r="X296" s="328">
        <f t="shared" si="218"/>
        <v>80.867850098619328</v>
      </c>
      <c r="Y296" s="328">
        <f t="shared" si="218"/>
        <v>81.459566074950686</v>
      </c>
      <c r="Z296" s="328">
        <f t="shared" si="218"/>
        <v>69.625246548323474</v>
      </c>
      <c r="AA296" s="328">
        <f t="shared" si="218"/>
        <v>69.625246548323474</v>
      </c>
      <c r="AB296" s="328">
        <f t="shared" si="184"/>
        <v>41.222879684418146</v>
      </c>
      <c r="AC296" s="328">
        <f t="shared" si="184"/>
        <v>43.392504930966467</v>
      </c>
      <c r="AD296" s="328">
        <f t="shared" si="184"/>
        <v>50.69033530571992</v>
      </c>
      <c r="AE296" s="328">
        <f t="shared" si="241"/>
        <v>46.942800788954635</v>
      </c>
      <c r="AF296" s="328">
        <f t="shared" si="241"/>
        <v>51.282051282051285</v>
      </c>
      <c r="AG296" s="329">
        <f t="shared" si="241"/>
        <v>56.022408963585434</v>
      </c>
      <c r="AH296" s="766">
        <v>4</v>
      </c>
      <c r="AI296" s="767">
        <v>4</v>
      </c>
      <c r="AJ296" s="767">
        <v>4</v>
      </c>
      <c r="AK296" s="767">
        <v>4</v>
      </c>
      <c r="AL296" s="767">
        <v>4</v>
      </c>
      <c r="AM296" s="767">
        <v>4</v>
      </c>
      <c r="AN296" s="767">
        <v>4</v>
      </c>
      <c r="AO296" s="767">
        <v>1</v>
      </c>
      <c r="AP296" s="767">
        <v>1</v>
      </c>
      <c r="AQ296" s="767">
        <v>1</v>
      </c>
      <c r="AR296" s="767">
        <v>4</v>
      </c>
      <c r="AS296" s="767">
        <v>4</v>
      </c>
      <c r="AT296" s="767">
        <v>4</v>
      </c>
      <c r="AU296" s="767">
        <v>6</v>
      </c>
      <c r="AV296" s="769">
        <v>7</v>
      </c>
      <c r="AX296" s="855">
        <f t="shared" si="191"/>
        <v>62.919132149901394</v>
      </c>
      <c r="AY296" s="855">
        <f t="shared" si="191"/>
        <v>-35.956416464891042</v>
      </c>
      <c r="AZ296" s="855">
        <f t="shared" si="191"/>
        <v>45.746691871455567</v>
      </c>
      <c r="BA296" s="855">
        <f t="shared" si="191"/>
        <v>-9.7276264591439681</v>
      </c>
      <c r="BB296" s="855">
        <f t="shared" si="191"/>
        <v>-41.09195402298851</v>
      </c>
      <c r="BC296" s="855">
        <f t="shared" si="191"/>
        <v>0.73170731707317138</v>
      </c>
      <c r="BD296" s="855">
        <f t="shared" si="191"/>
        <v>-14.527845036319608</v>
      </c>
      <c r="BE296" s="855">
        <f t="shared" si="191"/>
        <v>0</v>
      </c>
      <c r="BF296" s="855">
        <f t="shared" si="228"/>
        <v>-40.793201133144471</v>
      </c>
      <c r="BG296" s="855">
        <f t="shared" si="228"/>
        <v>5.2631578947368363</v>
      </c>
      <c r="BH296" s="855">
        <f t="shared" si="228"/>
        <v>16.81818181818182</v>
      </c>
      <c r="BI296" s="855">
        <f t="shared" si="228"/>
        <v>-7.3929961089494123</v>
      </c>
      <c r="BJ296" s="855">
        <f t="shared" si="228"/>
        <v>9.2436974789915851</v>
      </c>
      <c r="BK296" s="855">
        <f t="shared" si="200"/>
        <v>9.2436974789915851</v>
      </c>
    </row>
    <row r="297" spans="2:63" ht="15" x14ac:dyDescent="0.25">
      <c r="B297" s="918"/>
      <c r="C297" s="1" t="s">
        <v>5</v>
      </c>
      <c r="D297" s="848">
        <v>0</v>
      </c>
      <c r="E297" s="849">
        <v>0</v>
      </c>
      <c r="F297" s="849">
        <v>0</v>
      </c>
      <c r="G297" s="849">
        <v>0</v>
      </c>
      <c r="H297" s="848">
        <v>0</v>
      </c>
      <c r="I297" s="848">
        <v>270</v>
      </c>
      <c r="J297" s="849">
        <v>0</v>
      </c>
      <c r="K297" s="848">
        <v>0</v>
      </c>
      <c r="L297" s="849">
        <v>0</v>
      </c>
      <c r="M297" s="849">
        <v>0</v>
      </c>
      <c r="N297" s="849">
        <v>0</v>
      </c>
      <c r="O297" s="849">
        <v>0</v>
      </c>
      <c r="P297" s="848">
        <v>0</v>
      </c>
      <c r="Q297" s="848">
        <v>0</v>
      </c>
      <c r="R297" s="851">
        <v>0</v>
      </c>
      <c r="S297" s="143">
        <f>100</f>
        <v>100</v>
      </c>
      <c r="T297" s="328" t="e">
        <f t="shared" si="220"/>
        <v>#DIV/0!</v>
      </c>
      <c r="U297" s="328" t="e">
        <f t="shared" si="221"/>
        <v>#DIV/0!</v>
      </c>
      <c r="V297" s="328" t="e">
        <f t="shared" si="222"/>
        <v>#DIV/0!</v>
      </c>
      <c r="W297" s="328" t="e">
        <f t="shared" si="218"/>
        <v>#DIV/0!</v>
      </c>
      <c r="X297" s="328" t="e">
        <f t="shared" si="218"/>
        <v>#DIV/0!</v>
      </c>
      <c r="Y297" s="328" t="e">
        <f t="shared" si="218"/>
        <v>#DIV/0!</v>
      </c>
      <c r="Z297" s="328" t="e">
        <f t="shared" si="218"/>
        <v>#DIV/0!</v>
      </c>
      <c r="AA297" s="328" t="e">
        <f t="shared" si="218"/>
        <v>#DIV/0!</v>
      </c>
      <c r="AB297" s="328" t="e">
        <f t="shared" si="184"/>
        <v>#DIV/0!</v>
      </c>
      <c r="AC297" s="328" t="e">
        <f t="shared" si="184"/>
        <v>#DIV/0!</v>
      </c>
      <c r="AD297" s="328" t="e">
        <f t="shared" si="184"/>
        <v>#DIV/0!</v>
      </c>
      <c r="AE297" s="328" t="e">
        <f t="shared" si="241"/>
        <v>#DIV/0!</v>
      </c>
      <c r="AF297" s="328" t="e">
        <f t="shared" si="241"/>
        <v>#DIV/0!</v>
      </c>
      <c r="AG297" s="329" t="e">
        <f t="shared" si="241"/>
        <v>#DIV/0!</v>
      </c>
      <c r="AH297" s="766">
        <v>4</v>
      </c>
      <c r="AI297" s="767">
        <v>1</v>
      </c>
      <c r="AJ297" s="767">
        <v>1</v>
      </c>
      <c r="AK297" s="767">
        <v>1</v>
      </c>
      <c r="AL297" s="767">
        <v>4</v>
      </c>
      <c r="AM297" s="767">
        <v>4</v>
      </c>
      <c r="AN297" s="767">
        <v>1</v>
      </c>
      <c r="AO297" s="767">
        <v>4</v>
      </c>
      <c r="AP297" s="767">
        <v>1</v>
      </c>
      <c r="AQ297" s="767">
        <v>1</v>
      </c>
      <c r="AR297" s="767">
        <v>1</v>
      </c>
      <c r="AS297" s="767">
        <v>1</v>
      </c>
      <c r="AT297" s="767">
        <v>4</v>
      </c>
      <c r="AU297" s="767">
        <v>6</v>
      </c>
      <c r="AV297" s="769">
        <v>7</v>
      </c>
      <c r="AX297" s="855" t="e">
        <f t="shared" si="191"/>
        <v>#DIV/0!</v>
      </c>
      <c r="AY297" s="855" t="e">
        <f t="shared" si="191"/>
        <v>#DIV/0!</v>
      </c>
      <c r="AZ297" s="855" t="e">
        <f t="shared" si="191"/>
        <v>#DIV/0!</v>
      </c>
      <c r="BA297" s="855" t="e">
        <f t="shared" si="191"/>
        <v>#DIV/0!</v>
      </c>
      <c r="BB297" s="855" t="e">
        <f t="shared" si="191"/>
        <v>#DIV/0!</v>
      </c>
      <c r="BC297" s="855">
        <f t="shared" si="191"/>
        <v>-100</v>
      </c>
      <c r="BD297" s="855" t="e">
        <f t="shared" si="191"/>
        <v>#DIV/0!</v>
      </c>
      <c r="BE297" s="855" t="e">
        <f t="shared" si="191"/>
        <v>#DIV/0!</v>
      </c>
      <c r="BF297" s="855" t="e">
        <f t="shared" si="228"/>
        <v>#DIV/0!</v>
      </c>
      <c r="BG297" s="855" t="e">
        <f t="shared" si="228"/>
        <v>#DIV/0!</v>
      </c>
      <c r="BH297" s="855" t="e">
        <f t="shared" si="228"/>
        <v>#DIV/0!</v>
      </c>
      <c r="BI297" s="855" t="e">
        <f t="shared" si="228"/>
        <v>#DIV/0!</v>
      </c>
      <c r="BJ297" s="855" t="e">
        <f t="shared" si="228"/>
        <v>#DIV/0!</v>
      </c>
      <c r="BK297" s="855" t="e">
        <f t="shared" si="200"/>
        <v>#DIV/0!</v>
      </c>
    </row>
    <row r="298" spans="2:63" ht="15" x14ac:dyDescent="0.25">
      <c r="B298" s="918"/>
      <c r="C298" s="1" t="s">
        <v>6</v>
      </c>
      <c r="D298" s="848">
        <v>771</v>
      </c>
      <c r="E298" s="848">
        <v>1051</v>
      </c>
      <c r="F298" s="849">
        <v>715</v>
      </c>
      <c r="G298" s="848">
        <v>978</v>
      </c>
      <c r="H298" s="849">
        <v>887</v>
      </c>
      <c r="I298" s="849">
        <v>811</v>
      </c>
      <c r="J298" s="849">
        <v>708</v>
      </c>
      <c r="K298" s="849">
        <v>662</v>
      </c>
      <c r="L298" s="849">
        <v>659</v>
      </c>
      <c r="M298" s="849">
        <v>634</v>
      </c>
      <c r="N298" s="849">
        <v>545</v>
      </c>
      <c r="O298" s="848">
        <v>630</v>
      </c>
      <c r="P298" s="848">
        <v>624</v>
      </c>
      <c r="Q298" s="848">
        <v>678</v>
      </c>
      <c r="R298" s="851">
        <v>736.67307692307691</v>
      </c>
      <c r="S298" s="143">
        <f>100</f>
        <v>100</v>
      </c>
      <c r="T298" s="328">
        <f t="shared" si="220"/>
        <v>136.3164721141375</v>
      </c>
      <c r="U298" s="328">
        <f t="shared" si="221"/>
        <v>92.736705577172501</v>
      </c>
      <c r="V298" s="328">
        <f t="shared" si="222"/>
        <v>126.84824902723736</v>
      </c>
      <c r="W298" s="328">
        <f t="shared" si="218"/>
        <v>115.04539559014268</v>
      </c>
      <c r="X298" s="328">
        <f t="shared" si="218"/>
        <v>105.18806744487678</v>
      </c>
      <c r="Y298" s="328">
        <f t="shared" si="218"/>
        <v>91.828793774319067</v>
      </c>
      <c r="Z298" s="328">
        <f t="shared" si="218"/>
        <v>85.862516212710759</v>
      </c>
      <c r="AA298" s="328">
        <f t="shared" si="218"/>
        <v>85.473411154345001</v>
      </c>
      <c r="AB298" s="328">
        <f t="shared" si="184"/>
        <v>82.230869001297023</v>
      </c>
      <c r="AC298" s="328">
        <f t="shared" si="184"/>
        <v>70.687418936446178</v>
      </c>
      <c r="AD298" s="328">
        <f t="shared" si="184"/>
        <v>81.712062256809332</v>
      </c>
      <c r="AE298" s="328">
        <f t="shared" si="241"/>
        <v>80.933852140077818</v>
      </c>
      <c r="AF298" s="328">
        <f t="shared" si="241"/>
        <v>87.937743190661479</v>
      </c>
      <c r="AG298" s="329">
        <f t="shared" si="241"/>
        <v>95.547740197545636</v>
      </c>
      <c r="AH298" s="766">
        <v>4</v>
      </c>
      <c r="AI298" s="767">
        <v>4</v>
      </c>
      <c r="AJ298" s="767">
        <v>1</v>
      </c>
      <c r="AK298" s="767">
        <v>4</v>
      </c>
      <c r="AL298" s="767">
        <v>1</v>
      </c>
      <c r="AM298" s="767">
        <v>1</v>
      </c>
      <c r="AN298" s="767">
        <v>1</v>
      </c>
      <c r="AO298" s="767">
        <v>1</v>
      </c>
      <c r="AP298" s="767">
        <v>1</v>
      </c>
      <c r="AQ298" s="767">
        <v>1</v>
      </c>
      <c r="AR298" s="767">
        <v>1</v>
      </c>
      <c r="AS298" s="767">
        <v>4</v>
      </c>
      <c r="AT298" s="767">
        <v>4</v>
      </c>
      <c r="AU298" s="767">
        <v>6</v>
      </c>
      <c r="AV298" s="769">
        <v>7</v>
      </c>
      <c r="AX298" s="855">
        <f t="shared" si="191"/>
        <v>36.31647211413749</v>
      </c>
      <c r="AY298" s="855">
        <f t="shared" si="191"/>
        <v>-31.969552806850622</v>
      </c>
      <c r="AZ298" s="855">
        <f t="shared" si="191"/>
        <v>36.783216783216787</v>
      </c>
      <c r="BA298" s="855">
        <f t="shared" si="191"/>
        <v>-9.3047034764826222</v>
      </c>
      <c r="BB298" s="855">
        <f t="shared" si="191"/>
        <v>-8.5682074408117259</v>
      </c>
      <c r="BC298" s="855">
        <f t="shared" si="191"/>
        <v>-12.700369913686805</v>
      </c>
      <c r="BD298" s="855">
        <f t="shared" si="191"/>
        <v>-6.4971751412429395</v>
      </c>
      <c r="BE298" s="855">
        <f t="shared" si="191"/>
        <v>-0.45317220543806824</v>
      </c>
      <c r="BF298" s="855">
        <f t="shared" si="228"/>
        <v>-3.793626707132014</v>
      </c>
      <c r="BG298" s="855">
        <f t="shared" si="228"/>
        <v>-14.037854889589907</v>
      </c>
      <c r="BH298" s="855">
        <f t="shared" si="228"/>
        <v>15.596330275229352</v>
      </c>
      <c r="BI298" s="855">
        <f t="shared" si="228"/>
        <v>-0.952380952380949</v>
      </c>
      <c r="BJ298" s="855">
        <f t="shared" si="228"/>
        <v>8.6538461538461462</v>
      </c>
      <c r="BK298" s="855">
        <f t="shared" si="200"/>
        <v>8.6538461538461462</v>
      </c>
    </row>
    <row r="299" spans="2:63" ht="15" x14ac:dyDescent="0.25">
      <c r="B299" s="919"/>
      <c r="C299" s="8" t="s">
        <v>7</v>
      </c>
      <c r="D299" s="850">
        <v>771</v>
      </c>
      <c r="E299" s="850">
        <v>1051</v>
      </c>
      <c r="F299" s="850">
        <v>715</v>
      </c>
      <c r="G299" s="850">
        <v>978</v>
      </c>
      <c r="H299" s="850">
        <v>887</v>
      </c>
      <c r="I299" s="850">
        <v>541</v>
      </c>
      <c r="J299" s="850">
        <v>708</v>
      </c>
      <c r="K299" s="850">
        <v>662</v>
      </c>
      <c r="L299" s="850">
        <v>659</v>
      </c>
      <c r="M299" s="850">
        <v>634</v>
      </c>
      <c r="N299" s="850">
        <v>545</v>
      </c>
      <c r="O299" s="850">
        <v>630</v>
      </c>
      <c r="P299" s="850">
        <v>624</v>
      </c>
      <c r="Q299" s="850">
        <v>678</v>
      </c>
      <c r="R299" s="852">
        <v>736.67307692307691</v>
      </c>
      <c r="S299" s="143">
        <f>100</f>
        <v>100</v>
      </c>
      <c r="T299" s="328">
        <f t="shared" si="220"/>
        <v>136.3164721141375</v>
      </c>
      <c r="U299" s="328">
        <f t="shared" si="221"/>
        <v>92.736705577172501</v>
      </c>
      <c r="V299" s="328">
        <f t="shared" si="222"/>
        <v>126.84824902723736</v>
      </c>
      <c r="W299" s="328">
        <f t="shared" si="218"/>
        <v>115.04539559014268</v>
      </c>
      <c r="X299" s="328">
        <f t="shared" si="218"/>
        <v>70.168612191958502</v>
      </c>
      <c r="Y299" s="328">
        <f t="shared" si="218"/>
        <v>91.828793774319067</v>
      </c>
      <c r="Z299" s="328">
        <f t="shared" si="218"/>
        <v>85.862516212710759</v>
      </c>
      <c r="AA299" s="328">
        <f t="shared" si="218"/>
        <v>85.473411154345001</v>
      </c>
      <c r="AB299" s="328">
        <f t="shared" si="184"/>
        <v>82.230869001297023</v>
      </c>
      <c r="AC299" s="328">
        <f t="shared" si="184"/>
        <v>70.687418936446178</v>
      </c>
      <c r="AD299" s="328">
        <f t="shared" si="184"/>
        <v>81.712062256809332</v>
      </c>
      <c r="AE299" s="328">
        <f t="shared" si="241"/>
        <v>80.933852140077818</v>
      </c>
      <c r="AF299" s="328">
        <f t="shared" si="241"/>
        <v>87.937743190661479</v>
      </c>
      <c r="AG299" s="329">
        <f t="shared" si="241"/>
        <v>95.547740197545636</v>
      </c>
      <c r="AH299" s="770"/>
      <c r="AI299" s="771"/>
      <c r="AJ299" s="771"/>
      <c r="AK299" s="771"/>
      <c r="AL299" s="771"/>
      <c r="AM299" s="771"/>
      <c r="AN299" s="771"/>
      <c r="AO299" s="771"/>
      <c r="AP299" s="771"/>
      <c r="AQ299" s="771"/>
      <c r="AR299" s="771"/>
      <c r="AS299" s="771"/>
      <c r="AT299" s="771"/>
      <c r="AU299" s="771"/>
      <c r="AV299" s="772"/>
      <c r="AW299" s="856"/>
      <c r="AX299" s="857">
        <f t="shared" si="191"/>
        <v>36.31647211413749</v>
      </c>
      <c r="AY299" s="857">
        <f t="shared" si="191"/>
        <v>-31.969552806850622</v>
      </c>
      <c r="AZ299" s="857">
        <f t="shared" si="191"/>
        <v>36.783216783216787</v>
      </c>
      <c r="BA299" s="857">
        <f t="shared" si="191"/>
        <v>-9.3047034764826222</v>
      </c>
      <c r="BB299" s="857">
        <f t="shared" si="191"/>
        <v>-39.00789177001127</v>
      </c>
      <c r="BC299" s="857">
        <f t="shared" si="191"/>
        <v>30.868761552680212</v>
      </c>
      <c r="BD299" s="857">
        <f t="shared" si="191"/>
        <v>-6.4971751412429395</v>
      </c>
      <c r="BE299" s="857">
        <f t="shared" si="191"/>
        <v>-0.45317220543806824</v>
      </c>
      <c r="BF299" s="857">
        <f t="shared" si="228"/>
        <v>-3.793626707132014</v>
      </c>
      <c r="BG299" s="857">
        <f t="shared" si="228"/>
        <v>-14.037854889589907</v>
      </c>
      <c r="BH299" s="857">
        <f t="shared" si="228"/>
        <v>15.596330275229352</v>
      </c>
      <c r="BI299" s="857">
        <f t="shared" si="228"/>
        <v>-0.952380952380949</v>
      </c>
      <c r="BJ299" s="857">
        <f t="shared" si="228"/>
        <v>8.6538461538461462</v>
      </c>
      <c r="BK299" s="857">
        <f t="shared" si="200"/>
        <v>8.6538461538461462</v>
      </c>
    </row>
    <row r="300" spans="2:63" ht="15" customHeight="1" x14ac:dyDescent="0.25">
      <c r="B300" s="918" t="s">
        <v>62</v>
      </c>
      <c r="C300" s="1" t="s">
        <v>2</v>
      </c>
      <c r="D300" s="849">
        <v>253</v>
      </c>
      <c r="E300" s="848">
        <v>238</v>
      </c>
      <c r="F300" s="849">
        <v>277</v>
      </c>
      <c r="G300" s="849">
        <v>277</v>
      </c>
      <c r="H300" s="849">
        <v>366</v>
      </c>
      <c r="I300" s="849">
        <v>238</v>
      </c>
      <c r="J300" s="848">
        <v>336</v>
      </c>
      <c r="K300" s="849">
        <v>333</v>
      </c>
      <c r="L300" s="848">
        <v>298</v>
      </c>
      <c r="M300" s="849">
        <v>443</v>
      </c>
      <c r="N300" s="849">
        <v>346</v>
      </c>
      <c r="O300" s="848">
        <v>490</v>
      </c>
      <c r="P300" s="848">
        <v>519</v>
      </c>
      <c r="Q300" s="848">
        <v>562</v>
      </c>
      <c r="R300" s="851">
        <v>608.5626204238921</v>
      </c>
      <c r="S300" s="143">
        <f>100</f>
        <v>100</v>
      </c>
      <c r="T300" s="328">
        <f t="shared" si="220"/>
        <v>94.071146245059282</v>
      </c>
      <c r="U300" s="328">
        <f t="shared" si="221"/>
        <v>109.48616600790514</v>
      </c>
      <c r="V300" s="328">
        <f t="shared" si="222"/>
        <v>109.48616600790514</v>
      </c>
      <c r="W300" s="328">
        <f t="shared" si="218"/>
        <v>144.66403162055337</v>
      </c>
      <c r="X300" s="328">
        <f t="shared" si="218"/>
        <v>94.071146245059282</v>
      </c>
      <c r="Y300" s="328">
        <f t="shared" si="218"/>
        <v>132.80632411067194</v>
      </c>
      <c r="Z300" s="328">
        <f t="shared" si="218"/>
        <v>131.62055335968378</v>
      </c>
      <c r="AA300" s="328">
        <f t="shared" si="218"/>
        <v>117.78656126482214</v>
      </c>
      <c r="AB300" s="328">
        <f t="shared" si="184"/>
        <v>175.098814229249</v>
      </c>
      <c r="AC300" s="328">
        <f t="shared" si="184"/>
        <v>136.75889328063241</v>
      </c>
      <c r="AD300" s="328">
        <f t="shared" si="184"/>
        <v>193.67588932806325</v>
      </c>
      <c r="AE300" s="328">
        <f t="shared" si="241"/>
        <v>205.13833992094862</v>
      </c>
      <c r="AF300" s="328">
        <f t="shared" si="241"/>
        <v>222.13438735177866</v>
      </c>
      <c r="AG300" s="329">
        <f t="shared" si="241"/>
        <v>240.53858514778344</v>
      </c>
      <c r="AH300" s="766">
        <v>1</v>
      </c>
      <c r="AI300" s="767">
        <v>4</v>
      </c>
      <c r="AJ300" s="767">
        <v>1</v>
      </c>
      <c r="AK300" s="767">
        <v>1</v>
      </c>
      <c r="AL300" s="767">
        <v>1</v>
      </c>
      <c r="AM300" s="767">
        <v>1</v>
      </c>
      <c r="AN300" s="767">
        <v>4</v>
      </c>
      <c r="AO300" s="767">
        <v>1</v>
      </c>
      <c r="AP300" s="767">
        <v>4</v>
      </c>
      <c r="AQ300" s="767">
        <v>1</v>
      </c>
      <c r="AR300" s="767">
        <v>1</v>
      </c>
      <c r="AS300" s="767">
        <v>4</v>
      </c>
      <c r="AT300" s="767">
        <v>4</v>
      </c>
      <c r="AU300" s="767">
        <v>6</v>
      </c>
      <c r="AV300" s="769">
        <v>7</v>
      </c>
      <c r="AX300" s="855">
        <f t="shared" si="191"/>
        <v>-5.928853754940711</v>
      </c>
      <c r="AY300" s="855">
        <f t="shared" si="191"/>
        <v>16.386554621848749</v>
      </c>
      <c r="AZ300" s="855">
        <f t="shared" si="191"/>
        <v>0</v>
      </c>
      <c r="BA300" s="855">
        <f t="shared" si="191"/>
        <v>32.129963898916955</v>
      </c>
      <c r="BB300" s="855">
        <f t="shared" si="191"/>
        <v>-34.972677595628419</v>
      </c>
      <c r="BC300" s="855">
        <f t="shared" si="191"/>
        <v>41.176470588235304</v>
      </c>
      <c r="BD300" s="855">
        <f t="shared" si="191"/>
        <v>-0.89285714285713969</v>
      </c>
      <c r="BE300" s="855">
        <f t="shared" ref="BE300:BG363" si="242">(L300/K300-1)*100</f>
        <v>-10.510510510510507</v>
      </c>
      <c r="BF300" s="855">
        <f t="shared" si="228"/>
        <v>48.65771812080537</v>
      </c>
      <c r="BG300" s="855">
        <f t="shared" si="228"/>
        <v>-21.896162528216699</v>
      </c>
      <c r="BH300" s="855">
        <f t="shared" si="228"/>
        <v>41.618497109826592</v>
      </c>
      <c r="BI300" s="855">
        <f t="shared" si="228"/>
        <v>5.9183673469387799</v>
      </c>
      <c r="BJ300" s="855">
        <f t="shared" si="228"/>
        <v>8.2851637764932651</v>
      </c>
      <c r="BK300" s="855">
        <f t="shared" si="200"/>
        <v>8.2851637764932651</v>
      </c>
    </row>
    <row r="301" spans="2:63" ht="15" x14ac:dyDescent="0.25">
      <c r="B301" s="918"/>
      <c r="C301" s="1" t="s">
        <v>3</v>
      </c>
      <c r="D301" s="849">
        <v>153</v>
      </c>
      <c r="E301" s="848">
        <v>285</v>
      </c>
      <c r="F301" s="848">
        <v>121</v>
      </c>
      <c r="G301" s="848">
        <v>169</v>
      </c>
      <c r="H301" s="848">
        <v>250</v>
      </c>
      <c r="I301" s="848">
        <v>59</v>
      </c>
      <c r="J301" s="848">
        <v>56</v>
      </c>
      <c r="K301" s="849">
        <v>254</v>
      </c>
      <c r="L301" s="848">
        <v>231</v>
      </c>
      <c r="M301" s="849">
        <v>186</v>
      </c>
      <c r="N301" s="848">
        <v>172</v>
      </c>
      <c r="O301" s="848">
        <v>191</v>
      </c>
      <c r="P301" s="848">
        <v>171</v>
      </c>
      <c r="Q301" s="848">
        <v>185</v>
      </c>
      <c r="R301" s="851">
        <v>200.14619883040939</v>
      </c>
      <c r="S301" s="143">
        <f>100</f>
        <v>100</v>
      </c>
      <c r="T301" s="328">
        <f t="shared" si="220"/>
        <v>186.27450980392157</v>
      </c>
      <c r="U301" s="328">
        <f t="shared" si="221"/>
        <v>79.084967320261441</v>
      </c>
      <c r="V301" s="328">
        <f t="shared" si="222"/>
        <v>110.45751633986929</v>
      </c>
      <c r="W301" s="328">
        <f t="shared" si="218"/>
        <v>163.3986928104575</v>
      </c>
      <c r="X301" s="328">
        <f t="shared" si="218"/>
        <v>38.562091503267972</v>
      </c>
      <c r="Y301" s="328">
        <f t="shared" si="218"/>
        <v>36.601307189542482</v>
      </c>
      <c r="Z301" s="328">
        <f t="shared" si="218"/>
        <v>166.01307189542484</v>
      </c>
      <c r="AA301" s="328">
        <f t="shared" si="218"/>
        <v>150.98039215686273</v>
      </c>
      <c r="AB301" s="328">
        <f t="shared" si="184"/>
        <v>121.56862745098039</v>
      </c>
      <c r="AC301" s="328">
        <f t="shared" si="184"/>
        <v>112.41830065359477</v>
      </c>
      <c r="AD301" s="328">
        <f t="shared" si="184"/>
        <v>124.83660130718954</v>
      </c>
      <c r="AE301" s="328">
        <f t="shared" si="241"/>
        <v>111.76470588235294</v>
      </c>
      <c r="AF301" s="328">
        <f t="shared" si="241"/>
        <v>120.91503267973856</v>
      </c>
      <c r="AG301" s="329">
        <f t="shared" si="241"/>
        <v>130.81450903948326</v>
      </c>
      <c r="AH301" s="766">
        <v>1</v>
      </c>
      <c r="AI301" s="767">
        <v>4</v>
      </c>
      <c r="AJ301" s="767">
        <v>4</v>
      </c>
      <c r="AK301" s="767">
        <v>4</v>
      </c>
      <c r="AL301" s="767">
        <v>4</v>
      </c>
      <c r="AM301" s="767">
        <v>4</v>
      </c>
      <c r="AN301" s="767">
        <v>4</v>
      </c>
      <c r="AO301" s="767">
        <v>1</v>
      </c>
      <c r="AP301" s="767">
        <v>4</v>
      </c>
      <c r="AQ301" s="767">
        <v>1</v>
      </c>
      <c r="AR301" s="767">
        <v>4</v>
      </c>
      <c r="AS301" s="767">
        <v>4</v>
      </c>
      <c r="AT301" s="767">
        <v>4</v>
      </c>
      <c r="AU301" s="767">
        <v>6</v>
      </c>
      <c r="AV301" s="769">
        <v>7</v>
      </c>
      <c r="AX301" s="855">
        <f t="shared" ref="AX301:BD337" si="243">(E301/D301-1)*100</f>
        <v>86.274509803921575</v>
      </c>
      <c r="AY301" s="855">
        <f t="shared" si="243"/>
        <v>-57.543859649122808</v>
      </c>
      <c r="AZ301" s="855">
        <f t="shared" si="243"/>
        <v>39.669421487603309</v>
      </c>
      <c r="BA301" s="855">
        <f t="shared" si="243"/>
        <v>47.928994082840234</v>
      </c>
      <c r="BB301" s="855">
        <f t="shared" si="243"/>
        <v>-76.400000000000006</v>
      </c>
      <c r="BC301" s="855">
        <f t="shared" si="243"/>
        <v>-5.0847457627118615</v>
      </c>
      <c r="BD301" s="855">
        <f t="shared" si="243"/>
        <v>353.57142857142856</v>
      </c>
      <c r="BE301" s="855">
        <f t="shared" si="242"/>
        <v>-9.055118110236215</v>
      </c>
      <c r="BF301" s="855">
        <f t="shared" si="228"/>
        <v>-19.480519480519476</v>
      </c>
      <c r="BG301" s="855">
        <f t="shared" si="228"/>
        <v>-7.5268817204301115</v>
      </c>
      <c r="BH301" s="855">
        <f t="shared" si="228"/>
        <v>11.046511627906973</v>
      </c>
      <c r="BI301" s="855">
        <f t="shared" si="228"/>
        <v>-10.471204188481675</v>
      </c>
      <c r="BJ301" s="855">
        <f t="shared" si="228"/>
        <v>8.1871345029239873</v>
      </c>
      <c r="BK301" s="855">
        <f t="shared" si="200"/>
        <v>8.1871345029239873</v>
      </c>
    </row>
    <row r="302" spans="2:63" ht="15" x14ac:dyDescent="0.25">
      <c r="B302" s="918"/>
      <c r="C302" s="1" t="s">
        <v>4</v>
      </c>
      <c r="D302" s="849">
        <v>371</v>
      </c>
      <c r="E302" s="848">
        <v>238</v>
      </c>
      <c r="F302" s="848">
        <v>189</v>
      </c>
      <c r="G302" s="848">
        <v>310</v>
      </c>
      <c r="H302" s="848">
        <v>219</v>
      </c>
      <c r="I302" s="848">
        <v>282</v>
      </c>
      <c r="J302" s="848">
        <v>246</v>
      </c>
      <c r="K302" s="848">
        <v>196</v>
      </c>
      <c r="L302" s="848">
        <v>194</v>
      </c>
      <c r="M302" s="848">
        <v>99</v>
      </c>
      <c r="N302" s="848">
        <v>117</v>
      </c>
      <c r="O302" s="848">
        <v>146</v>
      </c>
      <c r="P302" s="848">
        <v>127</v>
      </c>
      <c r="Q302" s="848">
        <v>139</v>
      </c>
      <c r="R302" s="851">
        <v>152.13385826771653</v>
      </c>
      <c r="S302" s="143">
        <f>100</f>
        <v>100</v>
      </c>
      <c r="T302" s="328">
        <f t="shared" si="220"/>
        <v>64.15094339622641</v>
      </c>
      <c r="U302" s="328">
        <f t="shared" si="221"/>
        <v>50.943396226415096</v>
      </c>
      <c r="V302" s="328">
        <f t="shared" si="222"/>
        <v>83.55795148247978</v>
      </c>
      <c r="W302" s="328">
        <f t="shared" si="218"/>
        <v>59.029649595687331</v>
      </c>
      <c r="X302" s="328">
        <f t="shared" si="218"/>
        <v>76.010781671159023</v>
      </c>
      <c r="Y302" s="328">
        <f t="shared" si="218"/>
        <v>66.307277628032338</v>
      </c>
      <c r="Z302" s="328">
        <f t="shared" si="218"/>
        <v>52.830188679245282</v>
      </c>
      <c r="AA302" s="328">
        <f t="shared" si="218"/>
        <v>52.291105121293803</v>
      </c>
      <c r="AB302" s="328">
        <f t="shared" si="184"/>
        <v>26.684636118598384</v>
      </c>
      <c r="AC302" s="328">
        <f t="shared" si="184"/>
        <v>31.536388140161726</v>
      </c>
      <c r="AD302" s="328">
        <f t="shared" si="184"/>
        <v>39.353099730458219</v>
      </c>
      <c r="AE302" s="328">
        <f t="shared" si="241"/>
        <v>34.23180592991914</v>
      </c>
      <c r="AF302" s="328">
        <f t="shared" si="241"/>
        <v>37.466307277628033</v>
      </c>
      <c r="AG302" s="329">
        <f t="shared" si="241"/>
        <v>41.006430799923592</v>
      </c>
      <c r="AH302" s="766">
        <v>1</v>
      </c>
      <c r="AI302" s="767">
        <v>4</v>
      </c>
      <c r="AJ302" s="767">
        <v>4</v>
      </c>
      <c r="AK302" s="767">
        <v>4</v>
      </c>
      <c r="AL302" s="767">
        <v>4</v>
      </c>
      <c r="AM302" s="767">
        <v>4</v>
      </c>
      <c r="AN302" s="767">
        <v>4</v>
      </c>
      <c r="AO302" s="767">
        <v>4</v>
      </c>
      <c r="AP302" s="767">
        <v>4</v>
      </c>
      <c r="AQ302" s="767">
        <v>4</v>
      </c>
      <c r="AR302" s="767">
        <v>4</v>
      </c>
      <c r="AS302" s="767">
        <v>4</v>
      </c>
      <c r="AT302" s="767">
        <v>4</v>
      </c>
      <c r="AU302" s="767">
        <v>6</v>
      </c>
      <c r="AV302" s="769">
        <v>7</v>
      </c>
      <c r="AX302" s="855">
        <f t="shared" si="243"/>
        <v>-35.84905660377359</v>
      </c>
      <c r="AY302" s="855">
        <f t="shared" si="243"/>
        <v>-20.588235294117652</v>
      </c>
      <c r="AZ302" s="855">
        <f t="shared" si="243"/>
        <v>64.021164021164026</v>
      </c>
      <c r="BA302" s="855">
        <f t="shared" si="243"/>
        <v>-29.354838709677423</v>
      </c>
      <c r="BB302" s="855">
        <f t="shared" si="243"/>
        <v>28.767123287671236</v>
      </c>
      <c r="BC302" s="855">
        <f t="shared" si="243"/>
        <v>-12.765957446808507</v>
      </c>
      <c r="BD302" s="855">
        <f t="shared" si="243"/>
        <v>-20.325203252032519</v>
      </c>
      <c r="BE302" s="855">
        <f t="shared" si="242"/>
        <v>-1.0204081632653073</v>
      </c>
      <c r="BF302" s="855">
        <f t="shared" si="228"/>
        <v>-48.969072164948457</v>
      </c>
      <c r="BG302" s="855">
        <f t="shared" si="228"/>
        <v>18.181818181818187</v>
      </c>
      <c r="BH302" s="855">
        <f t="shared" si="228"/>
        <v>24.786324786324787</v>
      </c>
      <c r="BI302" s="855">
        <f t="shared" si="228"/>
        <v>-13.013698630136982</v>
      </c>
      <c r="BJ302" s="855">
        <f t="shared" si="228"/>
        <v>9.4488188976377998</v>
      </c>
      <c r="BK302" s="855">
        <f t="shared" si="200"/>
        <v>9.4488188976377998</v>
      </c>
    </row>
    <row r="303" spans="2:63" ht="15" x14ac:dyDescent="0.25">
      <c r="B303" s="918"/>
      <c r="C303" s="1" t="s">
        <v>5</v>
      </c>
      <c r="D303" s="849">
        <v>0</v>
      </c>
      <c r="E303" s="849">
        <v>0</v>
      </c>
      <c r="F303" s="849">
        <v>0</v>
      </c>
      <c r="G303" s="849">
        <v>0</v>
      </c>
      <c r="H303" s="849">
        <v>0</v>
      </c>
      <c r="I303" s="849">
        <v>0</v>
      </c>
      <c r="J303" s="849">
        <v>0</v>
      </c>
      <c r="K303" s="848">
        <v>0</v>
      </c>
      <c r="L303" s="849">
        <v>0</v>
      </c>
      <c r="M303" s="848">
        <v>0</v>
      </c>
      <c r="N303" s="849">
        <v>0</v>
      </c>
      <c r="O303" s="849">
        <v>0</v>
      </c>
      <c r="P303" s="848">
        <v>0</v>
      </c>
      <c r="Q303" s="848">
        <v>0</v>
      </c>
      <c r="R303" s="851">
        <v>0</v>
      </c>
      <c r="S303" s="143">
        <f>100</f>
        <v>100</v>
      </c>
      <c r="T303" s="328" t="e">
        <f t="shared" si="220"/>
        <v>#DIV/0!</v>
      </c>
      <c r="U303" s="328" t="e">
        <f t="shared" si="221"/>
        <v>#DIV/0!</v>
      </c>
      <c r="V303" s="328" t="e">
        <f t="shared" si="222"/>
        <v>#DIV/0!</v>
      </c>
      <c r="W303" s="328" t="e">
        <f t="shared" si="218"/>
        <v>#DIV/0!</v>
      </c>
      <c r="X303" s="328" t="e">
        <f t="shared" si="218"/>
        <v>#DIV/0!</v>
      </c>
      <c r="Y303" s="328" t="e">
        <f t="shared" si="218"/>
        <v>#DIV/0!</v>
      </c>
      <c r="Z303" s="328" t="e">
        <f t="shared" si="218"/>
        <v>#DIV/0!</v>
      </c>
      <c r="AA303" s="328" t="e">
        <f t="shared" si="218"/>
        <v>#DIV/0!</v>
      </c>
      <c r="AB303" s="328" t="e">
        <f t="shared" si="184"/>
        <v>#DIV/0!</v>
      </c>
      <c r="AC303" s="328" t="e">
        <f t="shared" si="184"/>
        <v>#DIV/0!</v>
      </c>
      <c r="AD303" s="328" t="e">
        <f t="shared" si="184"/>
        <v>#DIV/0!</v>
      </c>
      <c r="AE303" s="328" t="e">
        <f t="shared" si="241"/>
        <v>#DIV/0!</v>
      </c>
      <c r="AF303" s="328" t="e">
        <f t="shared" si="241"/>
        <v>#DIV/0!</v>
      </c>
      <c r="AG303" s="329" t="e">
        <f t="shared" si="241"/>
        <v>#DIV/0!</v>
      </c>
      <c r="AH303" s="766">
        <v>1</v>
      </c>
      <c r="AI303" s="767">
        <v>1</v>
      </c>
      <c r="AJ303" s="767">
        <v>1</v>
      </c>
      <c r="AK303" s="767">
        <v>1</v>
      </c>
      <c r="AL303" s="767">
        <v>1</v>
      </c>
      <c r="AM303" s="767">
        <v>1</v>
      </c>
      <c r="AN303" s="767">
        <v>1</v>
      </c>
      <c r="AO303" s="767">
        <v>4</v>
      </c>
      <c r="AP303" s="767">
        <v>1</v>
      </c>
      <c r="AQ303" s="767">
        <v>4</v>
      </c>
      <c r="AR303" s="767">
        <v>1</v>
      </c>
      <c r="AS303" s="767">
        <v>1</v>
      </c>
      <c r="AT303" s="767">
        <v>4</v>
      </c>
      <c r="AU303" s="767">
        <v>6</v>
      </c>
      <c r="AV303" s="769">
        <v>7</v>
      </c>
      <c r="AX303" s="855" t="e">
        <f t="shared" si="243"/>
        <v>#DIV/0!</v>
      </c>
      <c r="AY303" s="855" t="e">
        <f t="shared" si="243"/>
        <v>#DIV/0!</v>
      </c>
      <c r="AZ303" s="855" t="e">
        <f t="shared" si="243"/>
        <v>#DIV/0!</v>
      </c>
      <c r="BA303" s="855" t="e">
        <f t="shared" si="243"/>
        <v>#DIV/0!</v>
      </c>
      <c r="BB303" s="855" t="e">
        <f t="shared" si="243"/>
        <v>#DIV/0!</v>
      </c>
      <c r="BC303" s="855" t="e">
        <f t="shared" si="243"/>
        <v>#DIV/0!</v>
      </c>
      <c r="BD303" s="855" t="e">
        <f t="shared" si="243"/>
        <v>#DIV/0!</v>
      </c>
      <c r="BE303" s="855" t="e">
        <f t="shared" si="242"/>
        <v>#DIV/0!</v>
      </c>
      <c r="BF303" s="855" t="e">
        <f t="shared" si="228"/>
        <v>#DIV/0!</v>
      </c>
      <c r="BG303" s="855" t="e">
        <f t="shared" si="228"/>
        <v>#DIV/0!</v>
      </c>
      <c r="BH303" s="855" t="e">
        <f t="shared" si="228"/>
        <v>#DIV/0!</v>
      </c>
      <c r="BI303" s="855" t="e">
        <f t="shared" si="228"/>
        <v>#DIV/0!</v>
      </c>
      <c r="BJ303" s="855" t="e">
        <f t="shared" si="228"/>
        <v>#DIV/0!</v>
      </c>
      <c r="BK303" s="855" t="e">
        <f t="shared" si="200"/>
        <v>#DIV/0!</v>
      </c>
    </row>
    <row r="304" spans="2:63" ht="15" x14ac:dyDescent="0.25">
      <c r="B304" s="918"/>
      <c r="C304" s="1" t="s">
        <v>6</v>
      </c>
      <c r="D304" s="849">
        <v>777</v>
      </c>
      <c r="E304" s="849">
        <v>761</v>
      </c>
      <c r="F304" s="849">
        <v>587</v>
      </c>
      <c r="G304" s="849">
        <v>756</v>
      </c>
      <c r="H304" s="848">
        <v>835</v>
      </c>
      <c r="I304" s="849">
        <v>579</v>
      </c>
      <c r="J304" s="849">
        <v>638</v>
      </c>
      <c r="K304" s="849">
        <v>783</v>
      </c>
      <c r="L304" s="849">
        <v>723</v>
      </c>
      <c r="M304" s="849">
        <v>728</v>
      </c>
      <c r="N304" s="849">
        <v>635</v>
      </c>
      <c r="O304" s="849">
        <v>827</v>
      </c>
      <c r="P304" s="848">
        <v>817</v>
      </c>
      <c r="Q304" s="848">
        <v>886</v>
      </c>
      <c r="R304" s="851">
        <v>960.8274173806609</v>
      </c>
      <c r="S304" s="143">
        <f>100</f>
        <v>100</v>
      </c>
      <c r="T304" s="328">
        <f t="shared" si="220"/>
        <v>97.940797940797935</v>
      </c>
      <c r="U304" s="328">
        <f t="shared" si="221"/>
        <v>75.546975546975546</v>
      </c>
      <c r="V304" s="328">
        <f t="shared" si="222"/>
        <v>97.297297297297291</v>
      </c>
      <c r="W304" s="328">
        <f t="shared" si="218"/>
        <v>107.46460746460747</v>
      </c>
      <c r="X304" s="328">
        <f t="shared" si="218"/>
        <v>74.51737451737452</v>
      </c>
      <c r="Y304" s="328">
        <f t="shared" si="218"/>
        <v>82.110682110682106</v>
      </c>
      <c r="Z304" s="328">
        <f t="shared" si="218"/>
        <v>100.77220077220078</v>
      </c>
      <c r="AA304" s="328">
        <f t="shared" si="218"/>
        <v>93.050193050193045</v>
      </c>
      <c r="AB304" s="328">
        <f t="shared" si="184"/>
        <v>93.693693693693689</v>
      </c>
      <c r="AC304" s="328">
        <f t="shared" si="184"/>
        <v>81.724581724581725</v>
      </c>
      <c r="AD304" s="328">
        <f t="shared" si="184"/>
        <v>106.43500643500643</v>
      </c>
      <c r="AE304" s="328">
        <f t="shared" si="241"/>
        <v>105.14800514800515</v>
      </c>
      <c r="AF304" s="328">
        <f t="shared" si="241"/>
        <v>114.02831402831403</v>
      </c>
      <c r="AG304" s="329">
        <f t="shared" si="241"/>
        <v>123.65861227550333</v>
      </c>
      <c r="AH304" s="766">
        <v>1</v>
      </c>
      <c r="AI304" s="767">
        <v>1</v>
      </c>
      <c r="AJ304" s="767">
        <v>1</v>
      </c>
      <c r="AK304" s="767">
        <v>1</v>
      </c>
      <c r="AL304" s="767">
        <v>4</v>
      </c>
      <c r="AM304" s="767">
        <v>1</v>
      </c>
      <c r="AN304" s="767">
        <v>1</v>
      </c>
      <c r="AO304" s="767">
        <v>1</v>
      </c>
      <c r="AP304" s="767">
        <v>1</v>
      </c>
      <c r="AQ304" s="767">
        <v>1</v>
      </c>
      <c r="AR304" s="767">
        <v>1</v>
      </c>
      <c r="AS304" s="767">
        <v>1</v>
      </c>
      <c r="AT304" s="767">
        <v>4</v>
      </c>
      <c r="AU304" s="767">
        <v>6</v>
      </c>
      <c r="AV304" s="769">
        <v>7</v>
      </c>
      <c r="AX304" s="855">
        <f t="shared" si="243"/>
        <v>-2.0592020592020588</v>
      </c>
      <c r="AY304" s="855">
        <f t="shared" si="243"/>
        <v>-22.864651773981603</v>
      </c>
      <c r="AZ304" s="855">
        <f t="shared" si="243"/>
        <v>28.790459965928438</v>
      </c>
      <c r="BA304" s="855">
        <f t="shared" si="243"/>
        <v>10.449735449735442</v>
      </c>
      <c r="BB304" s="855">
        <f t="shared" si="243"/>
        <v>-30.658682634730539</v>
      </c>
      <c r="BC304" s="855">
        <f t="shared" si="243"/>
        <v>10.189982728842839</v>
      </c>
      <c r="BD304" s="855">
        <f t="shared" si="243"/>
        <v>22.72727272727273</v>
      </c>
      <c r="BE304" s="855">
        <f t="shared" si="242"/>
        <v>-7.6628352490421436</v>
      </c>
      <c r="BF304" s="855">
        <f t="shared" si="228"/>
        <v>0.69156293222683018</v>
      </c>
      <c r="BG304" s="855">
        <f t="shared" si="228"/>
        <v>-12.774725274725274</v>
      </c>
      <c r="BH304" s="855">
        <f t="shared" si="228"/>
        <v>30.236220472440944</v>
      </c>
      <c r="BI304" s="855">
        <f t="shared" si="228"/>
        <v>-1.2091898428053249</v>
      </c>
      <c r="BJ304" s="855">
        <f t="shared" si="228"/>
        <v>8.4455324357405104</v>
      </c>
      <c r="BK304" s="855">
        <f t="shared" si="200"/>
        <v>8.4455324357405104</v>
      </c>
    </row>
    <row r="305" spans="2:63" ht="15" x14ac:dyDescent="0.25">
      <c r="B305" s="919"/>
      <c r="C305" s="8" t="s">
        <v>7</v>
      </c>
      <c r="D305" s="850">
        <v>777</v>
      </c>
      <c r="E305" s="850">
        <v>761</v>
      </c>
      <c r="F305" s="850">
        <v>587</v>
      </c>
      <c r="G305" s="850">
        <v>756</v>
      </c>
      <c r="H305" s="850">
        <v>835</v>
      </c>
      <c r="I305" s="850">
        <v>579</v>
      </c>
      <c r="J305" s="850">
        <v>638</v>
      </c>
      <c r="K305" s="850">
        <v>783</v>
      </c>
      <c r="L305" s="850">
        <v>723</v>
      </c>
      <c r="M305" s="850">
        <v>728</v>
      </c>
      <c r="N305" s="850">
        <v>635</v>
      </c>
      <c r="O305" s="850">
        <v>827</v>
      </c>
      <c r="P305" s="850">
        <v>817</v>
      </c>
      <c r="Q305" s="850">
        <v>886</v>
      </c>
      <c r="R305" s="852">
        <v>960.8274173806609</v>
      </c>
      <c r="S305" s="143">
        <f>100</f>
        <v>100</v>
      </c>
      <c r="T305" s="328">
        <f t="shared" si="220"/>
        <v>97.940797940797935</v>
      </c>
      <c r="U305" s="328">
        <f t="shared" si="221"/>
        <v>75.546975546975546</v>
      </c>
      <c r="V305" s="328">
        <f t="shared" si="222"/>
        <v>97.297297297297291</v>
      </c>
      <c r="W305" s="328">
        <f t="shared" si="218"/>
        <v>107.46460746460747</v>
      </c>
      <c r="X305" s="328">
        <f t="shared" si="218"/>
        <v>74.51737451737452</v>
      </c>
      <c r="Y305" s="328">
        <f t="shared" si="218"/>
        <v>82.110682110682106</v>
      </c>
      <c r="Z305" s="328">
        <f t="shared" si="218"/>
        <v>100.77220077220078</v>
      </c>
      <c r="AA305" s="328">
        <f t="shared" si="218"/>
        <v>93.050193050193045</v>
      </c>
      <c r="AB305" s="328">
        <f t="shared" si="184"/>
        <v>93.693693693693689</v>
      </c>
      <c r="AC305" s="328">
        <f t="shared" si="184"/>
        <v>81.724581724581725</v>
      </c>
      <c r="AD305" s="328">
        <f t="shared" si="184"/>
        <v>106.43500643500643</v>
      </c>
      <c r="AE305" s="328">
        <f t="shared" si="241"/>
        <v>105.14800514800515</v>
      </c>
      <c r="AF305" s="328">
        <f t="shared" si="241"/>
        <v>114.02831402831403</v>
      </c>
      <c r="AG305" s="329">
        <f t="shared" si="241"/>
        <v>123.65861227550333</v>
      </c>
      <c r="AH305" s="770"/>
      <c r="AI305" s="771"/>
      <c r="AJ305" s="771"/>
      <c r="AK305" s="771"/>
      <c r="AL305" s="771"/>
      <c r="AM305" s="771"/>
      <c r="AN305" s="771"/>
      <c r="AO305" s="771"/>
      <c r="AP305" s="771"/>
      <c r="AQ305" s="771"/>
      <c r="AR305" s="771"/>
      <c r="AS305" s="771"/>
      <c r="AT305" s="771"/>
      <c r="AU305" s="771"/>
      <c r="AV305" s="772"/>
      <c r="AW305" s="856"/>
      <c r="AX305" s="857">
        <f t="shared" si="243"/>
        <v>-2.0592020592020588</v>
      </c>
      <c r="AY305" s="857">
        <f t="shared" si="243"/>
        <v>-22.864651773981603</v>
      </c>
      <c r="AZ305" s="857">
        <f t="shared" si="243"/>
        <v>28.790459965928438</v>
      </c>
      <c r="BA305" s="857">
        <f t="shared" si="243"/>
        <v>10.449735449735442</v>
      </c>
      <c r="BB305" s="857">
        <f t="shared" si="243"/>
        <v>-30.658682634730539</v>
      </c>
      <c r="BC305" s="857">
        <f t="shared" si="243"/>
        <v>10.189982728842839</v>
      </c>
      <c r="BD305" s="857">
        <f t="shared" si="243"/>
        <v>22.72727272727273</v>
      </c>
      <c r="BE305" s="857">
        <f t="shared" si="242"/>
        <v>-7.6628352490421436</v>
      </c>
      <c r="BF305" s="857">
        <f t="shared" si="228"/>
        <v>0.69156293222683018</v>
      </c>
      <c r="BG305" s="857">
        <f t="shared" si="228"/>
        <v>-12.774725274725274</v>
      </c>
      <c r="BH305" s="857">
        <f t="shared" si="228"/>
        <v>30.236220472440944</v>
      </c>
      <c r="BI305" s="857">
        <f t="shared" si="228"/>
        <v>-1.2091898428053249</v>
      </c>
      <c r="BJ305" s="857">
        <f t="shared" si="228"/>
        <v>8.4455324357405104</v>
      </c>
      <c r="BK305" s="857">
        <f t="shared" si="200"/>
        <v>8.4455324357405104</v>
      </c>
    </row>
    <row r="306" spans="2:63" ht="15" customHeight="1" x14ac:dyDescent="0.25">
      <c r="B306" s="918" t="s">
        <v>92</v>
      </c>
      <c r="C306" s="1" t="s">
        <v>2</v>
      </c>
      <c r="D306" s="849">
        <v>34</v>
      </c>
      <c r="E306" s="848">
        <v>49</v>
      </c>
      <c r="F306" s="848">
        <v>50</v>
      </c>
      <c r="G306" s="848">
        <v>19</v>
      </c>
      <c r="H306" s="849">
        <v>26</v>
      </c>
      <c r="I306" s="848">
        <v>25</v>
      </c>
      <c r="J306" s="848">
        <v>30</v>
      </c>
      <c r="K306" s="848">
        <v>121</v>
      </c>
      <c r="L306" s="848">
        <v>108</v>
      </c>
      <c r="M306" s="849">
        <v>52</v>
      </c>
      <c r="N306" s="848">
        <v>69</v>
      </c>
      <c r="O306" s="849">
        <v>66</v>
      </c>
      <c r="P306" s="848">
        <v>59</v>
      </c>
      <c r="Q306" s="848">
        <v>64</v>
      </c>
      <c r="R306" s="851">
        <v>69.423728813559322</v>
      </c>
      <c r="S306" s="143">
        <f>100</f>
        <v>100</v>
      </c>
      <c r="T306" s="328">
        <f t="shared" si="220"/>
        <v>144.11764705882354</v>
      </c>
      <c r="U306" s="328">
        <f t="shared" si="221"/>
        <v>147.05882352941177</v>
      </c>
      <c r="V306" s="328">
        <f t="shared" si="222"/>
        <v>55.882352941176471</v>
      </c>
      <c r="W306" s="328">
        <f t="shared" si="218"/>
        <v>76.470588235294116</v>
      </c>
      <c r="X306" s="328">
        <f t="shared" si="218"/>
        <v>73.529411764705884</v>
      </c>
      <c r="Y306" s="328">
        <f t="shared" si="218"/>
        <v>88.235294117647058</v>
      </c>
      <c r="Z306" s="328">
        <f t="shared" si="218"/>
        <v>355.88235294117646</v>
      </c>
      <c r="AA306" s="328">
        <f t="shared" si="218"/>
        <v>317.64705882352939</v>
      </c>
      <c r="AB306" s="328">
        <f t="shared" si="184"/>
        <v>152.94117647058823</v>
      </c>
      <c r="AC306" s="328">
        <f t="shared" si="184"/>
        <v>202.94117647058823</v>
      </c>
      <c r="AD306" s="328">
        <f t="shared" si="184"/>
        <v>194.11764705882354</v>
      </c>
      <c r="AE306" s="328">
        <f t="shared" si="241"/>
        <v>173.52941176470588</v>
      </c>
      <c r="AF306" s="328">
        <f t="shared" si="241"/>
        <v>188.23529411764707</v>
      </c>
      <c r="AG306" s="329">
        <f t="shared" si="241"/>
        <v>204.18743768693918</v>
      </c>
      <c r="AH306" s="766">
        <v>1</v>
      </c>
      <c r="AI306" s="767">
        <v>4</v>
      </c>
      <c r="AJ306" s="767">
        <v>4</v>
      </c>
      <c r="AK306" s="767">
        <v>4</v>
      </c>
      <c r="AL306" s="767">
        <v>1</v>
      </c>
      <c r="AM306" s="767">
        <v>4</v>
      </c>
      <c r="AN306" s="767">
        <v>4</v>
      </c>
      <c r="AO306" s="767">
        <v>4</v>
      </c>
      <c r="AP306" s="767">
        <v>4</v>
      </c>
      <c r="AQ306" s="767">
        <v>1</v>
      </c>
      <c r="AR306" s="767">
        <v>4</v>
      </c>
      <c r="AS306" s="767">
        <v>1</v>
      </c>
      <c r="AT306" s="767">
        <v>4</v>
      </c>
      <c r="AU306" s="767">
        <v>6</v>
      </c>
      <c r="AV306" s="769">
        <v>7</v>
      </c>
      <c r="AX306" s="855">
        <f t="shared" si="243"/>
        <v>44.117647058823529</v>
      </c>
      <c r="AY306" s="855">
        <f t="shared" si="243"/>
        <v>2.0408163265306145</v>
      </c>
      <c r="AZ306" s="855">
        <f t="shared" si="243"/>
        <v>-62</v>
      </c>
      <c r="BA306" s="855">
        <f t="shared" si="243"/>
        <v>36.842105263157897</v>
      </c>
      <c r="BB306" s="855">
        <f t="shared" si="243"/>
        <v>-3.8461538461538436</v>
      </c>
      <c r="BC306" s="855">
        <f t="shared" si="243"/>
        <v>19.999999999999996</v>
      </c>
      <c r="BD306" s="855">
        <f t="shared" si="243"/>
        <v>303.33333333333331</v>
      </c>
      <c r="BE306" s="855">
        <f t="shared" si="242"/>
        <v>-10.743801652892559</v>
      </c>
      <c r="BF306" s="855">
        <f t="shared" si="228"/>
        <v>-51.851851851851862</v>
      </c>
      <c r="BG306" s="855">
        <f t="shared" si="228"/>
        <v>32.692307692307686</v>
      </c>
      <c r="BH306" s="855">
        <f t="shared" si="228"/>
        <v>-4.3478260869565188</v>
      </c>
      <c r="BI306" s="855">
        <f t="shared" si="228"/>
        <v>-10.606060606060607</v>
      </c>
      <c r="BJ306" s="855">
        <f t="shared" si="228"/>
        <v>8.4745762711864394</v>
      </c>
      <c r="BK306" s="855">
        <f t="shared" si="200"/>
        <v>8.4745762711864394</v>
      </c>
    </row>
    <row r="307" spans="2:63" ht="15" x14ac:dyDescent="0.25">
      <c r="B307" s="918"/>
      <c r="C307" s="1" t="s">
        <v>3</v>
      </c>
      <c r="D307" s="848">
        <v>57</v>
      </c>
      <c r="E307" s="848">
        <v>110</v>
      </c>
      <c r="F307" s="848">
        <v>95</v>
      </c>
      <c r="G307" s="848">
        <v>89</v>
      </c>
      <c r="H307" s="848">
        <v>36</v>
      </c>
      <c r="I307" s="848">
        <v>50</v>
      </c>
      <c r="J307" s="848">
        <v>0</v>
      </c>
      <c r="K307" s="848">
        <v>0</v>
      </c>
      <c r="L307" s="848">
        <v>0</v>
      </c>
      <c r="M307" s="848">
        <v>0</v>
      </c>
      <c r="N307" s="848">
        <v>0</v>
      </c>
      <c r="O307" s="849">
        <v>110</v>
      </c>
      <c r="P307" s="848">
        <v>107</v>
      </c>
      <c r="Q307" s="848">
        <v>116</v>
      </c>
      <c r="R307" s="851">
        <v>125.75700934579439</v>
      </c>
      <c r="S307" s="143">
        <f>100</f>
        <v>100</v>
      </c>
      <c r="T307" s="328">
        <f t="shared" si="220"/>
        <v>192.98245614035088</v>
      </c>
      <c r="U307" s="328">
        <f t="shared" si="221"/>
        <v>166.66666666666666</v>
      </c>
      <c r="V307" s="328">
        <f t="shared" si="222"/>
        <v>156.14035087719299</v>
      </c>
      <c r="W307" s="328">
        <f t="shared" si="218"/>
        <v>63.157894736842103</v>
      </c>
      <c r="X307" s="328">
        <f t="shared" si="218"/>
        <v>87.719298245614041</v>
      </c>
      <c r="Y307" s="328">
        <f t="shared" si="218"/>
        <v>0</v>
      </c>
      <c r="Z307" s="328">
        <f t="shared" si="218"/>
        <v>0</v>
      </c>
      <c r="AA307" s="328">
        <f t="shared" si="218"/>
        <v>0</v>
      </c>
      <c r="AB307" s="328">
        <f t="shared" si="184"/>
        <v>0</v>
      </c>
      <c r="AC307" s="328">
        <f t="shared" si="184"/>
        <v>0</v>
      </c>
      <c r="AD307" s="328">
        <f t="shared" si="184"/>
        <v>192.98245614035088</v>
      </c>
      <c r="AE307" s="328">
        <f t="shared" si="241"/>
        <v>187.71929824561403</v>
      </c>
      <c r="AF307" s="328">
        <f t="shared" si="241"/>
        <v>203.50877192982455</v>
      </c>
      <c r="AG307" s="329">
        <f t="shared" si="241"/>
        <v>220.62633218560421</v>
      </c>
      <c r="AH307" s="766">
        <v>4</v>
      </c>
      <c r="AI307" s="767">
        <v>4</v>
      </c>
      <c r="AJ307" s="767">
        <v>4</v>
      </c>
      <c r="AK307" s="767">
        <v>4</v>
      </c>
      <c r="AL307" s="767">
        <v>4</v>
      </c>
      <c r="AM307" s="767">
        <v>4</v>
      </c>
      <c r="AN307" s="767">
        <v>4</v>
      </c>
      <c r="AO307" s="767">
        <v>4</v>
      </c>
      <c r="AP307" s="767">
        <v>4</v>
      </c>
      <c r="AQ307" s="767">
        <v>4</v>
      </c>
      <c r="AR307" s="767">
        <v>4</v>
      </c>
      <c r="AS307" s="767">
        <v>1</v>
      </c>
      <c r="AT307" s="767">
        <v>4</v>
      </c>
      <c r="AU307" s="767">
        <v>6</v>
      </c>
      <c r="AV307" s="769">
        <v>7</v>
      </c>
      <c r="AX307" s="855">
        <f t="shared" si="243"/>
        <v>92.982456140350877</v>
      </c>
      <c r="AY307" s="855">
        <f t="shared" si="243"/>
        <v>-13.636363636363635</v>
      </c>
      <c r="AZ307" s="855">
        <f t="shared" si="243"/>
        <v>-6.315789473684208</v>
      </c>
      <c r="BA307" s="855">
        <f t="shared" si="243"/>
        <v>-59.550561797752813</v>
      </c>
      <c r="BB307" s="855">
        <f t="shared" si="243"/>
        <v>38.888888888888886</v>
      </c>
      <c r="BC307" s="855">
        <f t="shared" si="243"/>
        <v>-100</v>
      </c>
      <c r="BD307" s="855" t="e">
        <f t="shared" si="243"/>
        <v>#DIV/0!</v>
      </c>
      <c r="BE307" s="855" t="e">
        <f t="shared" si="242"/>
        <v>#DIV/0!</v>
      </c>
      <c r="BF307" s="855" t="e">
        <f t="shared" si="228"/>
        <v>#DIV/0!</v>
      </c>
      <c r="BG307" s="855" t="e">
        <f t="shared" si="228"/>
        <v>#DIV/0!</v>
      </c>
      <c r="BH307" s="855" t="e">
        <f t="shared" si="228"/>
        <v>#DIV/0!</v>
      </c>
      <c r="BI307" s="855">
        <f t="shared" si="228"/>
        <v>-2.7272727272727226</v>
      </c>
      <c r="BJ307" s="855">
        <f t="shared" si="228"/>
        <v>8.411214953271017</v>
      </c>
      <c r="BK307" s="855">
        <f t="shared" si="200"/>
        <v>8.411214953271017</v>
      </c>
    </row>
    <row r="308" spans="2:63" ht="15" x14ac:dyDescent="0.25">
      <c r="B308" s="918"/>
      <c r="C308" s="1" t="s">
        <v>4</v>
      </c>
      <c r="D308" s="848">
        <v>366</v>
      </c>
      <c r="E308" s="848">
        <v>588</v>
      </c>
      <c r="F308" s="848">
        <v>864</v>
      </c>
      <c r="G308" s="848">
        <v>437</v>
      </c>
      <c r="H308" s="848">
        <v>366</v>
      </c>
      <c r="I308" s="848">
        <v>312</v>
      </c>
      <c r="J308" s="848">
        <v>340</v>
      </c>
      <c r="K308" s="849">
        <v>267</v>
      </c>
      <c r="L308" s="848">
        <v>264</v>
      </c>
      <c r="M308" s="848">
        <v>311</v>
      </c>
      <c r="N308" s="848">
        <v>387</v>
      </c>
      <c r="O308" s="849">
        <v>322</v>
      </c>
      <c r="P308" s="848">
        <v>333</v>
      </c>
      <c r="Q308" s="848">
        <v>363</v>
      </c>
      <c r="R308" s="851">
        <v>395.70270270270271</v>
      </c>
      <c r="S308" s="143">
        <f>100</f>
        <v>100</v>
      </c>
      <c r="T308" s="328">
        <f t="shared" ref="T308:T338" si="244">E308*100/$D308</f>
        <v>160.65573770491804</v>
      </c>
      <c r="U308" s="328">
        <f t="shared" ref="U308:U338" si="245">F308*100/$D308</f>
        <v>236.0655737704918</v>
      </c>
      <c r="V308" s="328">
        <f t="shared" ref="V308:V338" si="246">G308*100/$D308</f>
        <v>119.39890710382514</v>
      </c>
      <c r="W308" s="328">
        <f t="shared" si="218"/>
        <v>100</v>
      </c>
      <c r="X308" s="328">
        <f t="shared" si="218"/>
        <v>85.245901639344268</v>
      </c>
      <c r="Y308" s="328">
        <f t="shared" si="218"/>
        <v>92.896174863387984</v>
      </c>
      <c r="Z308" s="328">
        <f t="shared" si="218"/>
        <v>72.950819672131146</v>
      </c>
      <c r="AA308" s="328">
        <f t="shared" si="218"/>
        <v>72.131147540983605</v>
      </c>
      <c r="AB308" s="328">
        <f t="shared" si="184"/>
        <v>84.972677595628411</v>
      </c>
      <c r="AC308" s="328">
        <f t="shared" si="184"/>
        <v>105.73770491803279</v>
      </c>
      <c r="AD308" s="328">
        <f t="shared" si="184"/>
        <v>87.978142076502735</v>
      </c>
      <c r="AE308" s="328">
        <f t="shared" si="241"/>
        <v>90.983606557377044</v>
      </c>
      <c r="AF308" s="328">
        <f t="shared" si="241"/>
        <v>99.180327868852459</v>
      </c>
      <c r="AG308" s="329">
        <f t="shared" si="241"/>
        <v>108.11549254172206</v>
      </c>
      <c r="AH308" s="766">
        <v>4</v>
      </c>
      <c r="AI308" s="767">
        <v>4</v>
      </c>
      <c r="AJ308" s="767">
        <v>4</v>
      </c>
      <c r="AK308" s="767">
        <v>4</v>
      </c>
      <c r="AL308" s="767">
        <v>4</v>
      </c>
      <c r="AM308" s="767">
        <v>4</v>
      </c>
      <c r="AN308" s="767">
        <v>4</v>
      </c>
      <c r="AO308" s="767">
        <v>1</v>
      </c>
      <c r="AP308" s="767">
        <v>4</v>
      </c>
      <c r="AQ308" s="767">
        <v>4</v>
      </c>
      <c r="AR308" s="767">
        <v>4</v>
      </c>
      <c r="AS308" s="767">
        <v>1</v>
      </c>
      <c r="AT308" s="767">
        <v>4</v>
      </c>
      <c r="AU308" s="767">
        <v>6</v>
      </c>
      <c r="AV308" s="769">
        <v>7</v>
      </c>
      <c r="AX308" s="855">
        <f t="shared" si="243"/>
        <v>60.655737704918032</v>
      </c>
      <c r="AY308" s="855">
        <f t="shared" si="243"/>
        <v>46.938775510204088</v>
      </c>
      <c r="AZ308" s="855">
        <f t="shared" si="243"/>
        <v>-49.421296296296291</v>
      </c>
      <c r="BA308" s="855">
        <f t="shared" si="243"/>
        <v>-16.247139588100691</v>
      </c>
      <c r="BB308" s="855">
        <f t="shared" si="243"/>
        <v>-14.754098360655743</v>
      </c>
      <c r="BC308" s="855">
        <f t="shared" si="243"/>
        <v>8.9743589743589638</v>
      </c>
      <c r="BD308" s="855">
        <f t="shared" si="243"/>
        <v>-21.47058823529412</v>
      </c>
      <c r="BE308" s="855">
        <f t="shared" si="242"/>
        <v>-1.1235955056179803</v>
      </c>
      <c r="BF308" s="855">
        <f t="shared" si="228"/>
        <v>17.803030303030297</v>
      </c>
      <c r="BG308" s="855">
        <f t="shared" si="228"/>
        <v>24.437299035369776</v>
      </c>
      <c r="BH308" s="855">
        <f t="shared" si="228"/>
        <v>-16.795865633074936</v>
      </c>
      <c r="BI308" s="855">
        <f t="shared" si="228"/>
        <v>3.4161490683229712</v>
      </c>
      <c r="BJ308" s="855">
        <f t="shared" si="228"/>
        <v>9.0090090090090058</v>
      </c>
      <c r="BK308" s="855">
        <f t="shared" si="200"/>
        <v>9.0090090090090058</v>
      </c>
    </row>
    <row r="309" spans="2:63" ht="15" x14ac:dyDescent="0.25">
      <c r="B309" s="918"/>
      <c r="C309" s="1" t="s">
        <v>5</v>
      </c>
      <c r="D309" s="849">
        <v>0</v>
      </c>
      <c r="E309" s="848">
        <v>0</v>
      </c>
      <c r="F309" s="849">
        <v>0</v>
      </c>
      <c r="G309" s="849">
        <v>0</v>
      </c>
      <c r="H309" s="849">
        <v>0</v>
      </c>
      <c r="I309" s="849">
        <v>0</v>
      </c>
      <c r="J309" s="849">
        <v>0</v>
      </c>
      <c r="K309" s="849">
        <v>0</v>
      </c>
      <c r="L309" s="849">
        <v>0</v>
      </c>
      <c r="M309" s="849">
        <v>0</v>
      </c>
      <c r="N309" s="849">
        <v>0</v>
      </c>
      <c r="O309" s="849">
        <v>0</v>
      </c>
      <c r="P309" s="848">
        <v>0</v>
      </c>
      <c r="Q309" s="848">
        <v>0</v>
      </c>
      <c r="R309" s="851">
        <v>0</v>
      </c>
      <c r="S309" s="143">
        <f>100</f>
        <v>100</v>
      </c>
      <c r="T309" s="328" t="e">
        <f t="shared" si="244"/>
        <v>#DIV/0!</v>
      </c>
      <c r="U309" s="328" t="e">
        <f t="shared" si="245"/>
        <v>#DIV/0!</v>
      </c>
      <c r="V309" s="328" t="e">
        <f t="shared" si="246"/>
        <v>#DIV/0!</v>
      </c>
      <c r="W309" s="328" t="e">
        <f t="shared" si="218"/>
        <v>#DIV/0!</v>
      </c>
      <c r="X309" s="328" t="e">
        <f t="shared" si="218"/>
        <v>#DIV/0!</v>
      </c>
      <c r="Y309" s="328" t="e">
        <f t="shared" si="218"/>
        <v>#DIV/0!</v>
      </c>
      <c r="Z309" s="328" t="e">
        <f t="shared" si="218"/>
        <v>#DIV/0!</v>
      </c>
      <c r="AA309" s="328" t="e">
        <f t="shared" si="218"/>
        <v>#DIV/0!</v>
      </c>
      <c r="AB309" s="328" t="e">
        <f t="shared" ref="AB309:AD372" si="247">M309*100/$D309</f>
        <v>#DIV/0!</v>
      </c>
      <c r="AC309" s="328" t="e">
        <f t="shared" si="247"/>
        <v>#DIV/0!</v>
      </c>
      <c r="AD309" s="328" t="e">
        <f t="shared" si="247"/>
        <v>#DIV/0!</v>
      </c>
      <c r="AE309" s="328" t="e">
        <f t="shared" ref="AE309:AG309" si="248">P309*100/$D309</f>
        <v>#DIV/0!</v>
      </c>
      <c r="AF309" s="328" t="e">
        <f t="shared" si="248"/>
        <v>#DIV/0!</v>
      </c>
      <c r="AG309" s="329" t="e">
        <f t="shared" si="248"/>
        <v>#DIV/0!</v>
      </c>
      <c r="AH309" s="766">
        <v>1</v>
      </c>
      <c r="AI309" s="767">
        <v>4</v>
      </c>
      <c r="AJ309" s="767">
        <v>1</v>
      </c>
      <c r="AK309" s="767">
        <v>1</v>
      </c>
      <c r="AL309" s="767">
        <v>1</v>
      </c>
      <c r="AM309" s="767">
        <v>1</v>
      </c>
      <c r="AN309" s="767">
        <v>1</v>
      </c>
      <c r="AO309" s="767">
        <v>1</v>
      </c>
      <c r="AP309" s="767">
        <v>1</v>
      </c>
      <c r="AQ309" s="767">
        <v>1</v>
      </c>
      <c r="AR309" s="767">
        <v>1</v>
      </c>
      <c r="AS309" s="767">
        <v>1</v>
      </c>
      <c r="AT309" s="767">
        <v>4</v>
      </c>
      <c r="AU309" s="767">
        <v>6</v>
      </c>
      <c r="AV309" s="769">
        <v>7</v>
      </c>
      <c r="AX309" s="855" t="e">
        <f t="shared" si="243"/>
        <v>#DIV/0!</v>
      </c>
      <c r="AY309" s="855" t="e">
        <f t="shared" si="243"/>
        <v>#DIV/0!</v>
      </c>
      <c r="AZ309" s="855" t="e">
        <f t="shared" si="243"/>
        <v>#DIV/0!</v>
      </c>
      <c r="BA309" s="855" t="e">
        <f t="shared" si="243"/>
        <v>#DIV/0!</v>
      </c>
      <c r="BB309" s="855" t="e">
        <f t="shared" si="243"/>
        <v>#DIV/0!</v>
      </c>
      <c r="BC309" s="855" t="e">
        <f t="shared" si="243"/>
        <v>#DIV/0!</v>
      </c>
      <c r="BD309" s="855" t="e">
        <f t="shared" si="243"/>
        <v>#DIV/0!</v>
      </c>
      <c r="BE309" s="855" t="e">
        <f t="shared" si="242"/>
        <v>#DIV/0!</v>
      </c>
      <c r="BF309" s="855" t="e">
        <f t="shared" si="228"/>
        <v>#DIV/0!</v>
      </c>
      <c r="BG309" s="855" t="e">
        <f t="shared" si="228"/>
        <v>#DIV/0!</v>
      </c>
      <c r="BH309" s="855" t="e">
        <f t="shared" si="228"/>
        <v>#DIV/0!</v>
      </c>
      <c r="BI309" s="855" t="e">
        <f t="shared" si="228"/>
        <v>#DIV/0!</v>
      </c>
      <c r="BJ309" s="855" t="e">
        <f t="shared" si="228"/>
        <v>#DIV/0!</v>
      </c>
      <c r="BK309" s="855" t="e">
        <f t="shared" si="200"/>
        <v>#DIV/0!</v>
      </c>
    </row>
    <row r="310" spans="2:63" ht="15" x14ac:dyDescent="0.25">
      <c r="B310" s="918"/>
      <c r="C310" s="1" t="s">
        <v>6</v>
      </c>
      <c r="D310" s="848">
        <v>457</v>
      </c>
      <c r="E310" s="848">
        <v>747</v>
      </c>
      <c r="F310" s="848">
        <v>1009</v>
      </c>
      <c r="G310" s="848">
        <v>545</v>
      </c>
      <c r="H310" s="848">
        <v>428</v>
      </c>
      <c r="I310" s="848">
        <v>387</v>
      </c>
      <c r="J310" s="849">
        <v>370</v>
      </c>
      <c r="K310" s="849">
        <v>388</v>
      </c>
      <c r="L310" s="848">
        <v>372</v>
      </c>
      <c r="M310" s="849">
        <v>363</v>
      </c>
      <c r="N310" s="848">
        <v>456</v>
      </c>
      <c r="O310" s="849">
        <v>498</v>
      </c>
      <c r="P310" s="848">
        <v>499</v>
      </c>
      <c r="Q310" s="848">
        <v>543</v>
      </c>
      <c r="R310" s="851">
        <v>590.87975951903809</v>
      </c>
      <c r="S310" s="143">
        <f>100</f>
        <v>100</v>
      </c>
      <c r="T310" s="328">
        <f t="shared" si="244"/>
        <v>163.45733041575491</v>
      </c>
      <c r="U310" s="328">
        <f t="shared" si="245"/>
        <v>220.78774617067833</v>
      </c>
      <c r="V310" s="328">
        <f t="shared" si="246"/>
        <v>119.25601750547045</v>
      </c>
      <c r="W310" s="328">
        <f t="shared" si="218"/>
        <v>93.654266958424515</v>
      </c>
      <c r="X310" s="328">
        <f t="shared" si="218"/>
        <v>84.682713347921222</v>
      </c>
      <c r="Y310" s="328">
        <f t="shared" si="218"/>
        <v>80.96280087527353</v>
      </c>
      <c r="Z310" s="328">
        <f t="shared" si="218"/>
        <v>84.901531728665205</v>
      </c>
      <c r="AA310" s="328">
        <f t="shared" si="218"/>
        <v>81.400437636761481</v>
      </c>
      <c r="AB310" s="328">
        <f t="shared" si="247"/>
        <v>79.431072210065651</v>
      </c>
      <c r="AC310" s="328">
        <f t="shared" si="247"/>
        <v>99.781181619256017</v>
      </c>
      <c r="AD310" s="328">
        <f t="shared" si="247"/>
        <v>108.97155361050328</v>
      </c>
      <c r="AE310" s="328">
        <f t="shared" ref="AE310:AG310" si="249">P310*100/$D310</f>
        <v>109.19037199124726</v>
      </c>
      <c r="AF310" s="328">
        <f t="shared" si="249"/>
        <v>118.81838074398249</v>
      </c>
      <c r="AG310" s="329">
        <f t="shared" si="249"/>
        <v>129.2953521923497</v>
      </c>
      <c r="AH310" s="766">
        <v>4</v>
      </c>
      <c r="AI310" s="767">
        <v>4</v>
      </c>
      <c r="AJ310" s="767">
        <v>4</v>
      </c>
      <c r="AK310" s="767">
        <v>4</v>
      </c>
      <c r="AL310" s="767">
        <v>4</v>
      </c>
      <c r="AM310" s="767">
        <v>4</v>
      </c>
      <c r="AN310" s="767">
        <v>1</v>
      </c>
      <c r="AO310" s="767">
        <v>1</v>
      </c>
      <c r="AP310" s="767">
        <v>4</v>
      </c>
      <c r="AQ310" s="767">
        <v>1</v>
      </c>
      <c r="AR310" s="767">
        <v>4</v>
      </c>
      <c r="AS310" s="767">
        <v>1</v>
      </c>
      <c r="AT310" s="767">
        <v>4</v>
      </c>
      <c r="AU310" s="767">
        <v>6</v>
      </c>
      <c r="AV310" s="769">
        <v>7</v>
      </c>
      <c r="AX310" s="855">
        <f t="shared" si="243"/>
        <v>63.457330415754917</v>
      </c>
      <c r="AY310" s="855">
        <f t="shared" si="243"/>
        <v>35.073627844712178</v>
      </c>
      <c r="AZ310" s="855">
        <f t="shared" si="243"/>
        <v>-45.986124876114964</v>
      </c>
      <c r="BA310" s="855">
        <f t="shared" si="243"/>
        <v>-21.467889908256875</v>
      </c>
      <c r="BB310" s="855">
        <f t="shared" si="243"/>
        <v>-9.5794392523364529</v>
      </c>
      <c r="BC310" s="855">
        <f t="shared" si="243"/>
        <v>-4.3927648578811374</v>
      </c>
      <c r="BD310" s="855">
        <f t="shared" si="243"/>
        <v>4.8648648648648596</v>
      </c>
      <c r="BE310" s="855">
        <f t="shared" si="242"/>
        <v>-4.1237113402061816</v>
      </c>
      <c r="BF310" s="855">
        <f t="shared" si="228"/>
        <v>-2.4193548387096753</v>
      </c>
      <c r="BG310" s="855">
        <f t="shared" si="228"/>
        <v>25.619834710743806</v>
      </c>
      <c r="BH310" s="855">
        <f t="shared" si="228"/>
        <v>9.210526315789469</v>
      </c>
      <c r="BI310" s="855">
        <f t="shared" si="228"/>
        <v>0.20080321285140812</v>
      </c>
      <c r="BJ310" s="855">
        <f t="shared" si="228"/>
        <v>8.817635270541091</v>
      </c>
      <c r="BK310" s="855">
        <f t="shared" si="200"/>
        <v>8.817635270541091</v>
      </c>
    </row>
    <row r="311" spans="2:63" ht="15" x14ac:dyDescent="0.25">
      <c r="B311" s="919"/>
      <c r="C311" s="8" t="s">
        <v>7</v>
      </c>
      <c r="D311" s="850">
        <v>457</v>
      </c>
      <c r="E311" s="850">
        <v>747</v>
      </c>
      <c r="F311" s="850">
        <v>1009</v>
      </c>
      <c r="G311" s="850">
        <v>545</v>
      </c>
      <c r="H311" s="850">
        <v>428</v>
      </c>
      <c r="I311" s="850">
        <v>387</v>
      </c>
      <c r="J311" s="850">
        <v>370</v>
      </c>
      <c r="K311" s="850">
        <v>388</v>
      </c>
      <c r="L311" s="850">
        <v>372</v>
      </c>
      <c r="M311" s="850">
        <v>363</v>
      </c>
      <c r="N311" s="850">
        <v>456</v>
      </c>
      <c r="O311" s="850">
        <v>498</v>
      </c>
      <c r="P311" s="850">
        <v>499</v>
      </c>
      <c r="Q311" s="850">
        <v>543</v>
      </c>
      <c r="R311" s="852">
        <v>590.87975951903809</v>
      </c>
      <c r="S311" s="143">
        <f>100</f>
        <v>100</v>
      </c>
      <c r="T311" s="328">
        <f t="shared" si="244"/>
        <v>163.45733041575491</v>
      </c>
      <c r="U311" s="328">
        <f t="shared" si="245"/>
        <v>220.78774617067833</v>
      </c>
      <c r="V311" s="328">
        <f t="shared" si="246"/>
        <v>119.25601750547045</v>
      </c>
      <c r="W311" s="328">
        <f t="shared" si="218"/>
        <v>93.654266958424515</v>
      </c>
      <c r="X311" s="328">
        <f t="shared" si="218"/>
        <v>84.682713347921222</v>
      </c>
      <c r="Y311" s="328">
        <f t="shared" si="218"/>
        <v>80.96280087527353</v>
      </c>
      <c r="Z311" s="328">
        <f t="shared" si="218"/>
        <v>84.901531728665205</v>
      </c>
      <c r="AA311" s="328">
        <f t="shared" si="218"/>
        <v>81.400437636761481</v>
      </c>
      <c r="AB311" s="328">
        <f t="shared" si="247"/>
        <v>79.431072210065651</v>
      </c>
      <c r="AC311" s="328">
        <f t="shared" si="247"/>
        <v>99.781181619256017</v>
      </c>
      <c r="AD311" s="328">
        <f t="shared" si="247"/>
        <v>108.97155361050328</v>
      </c>
      <c r="AE311" s="328">
        <f t="shared" ref="AE311:AG311" si="250">P311*100/$D311</f>
        <v>109.19037199124726</v>
      </c>
      <c r="AF311" s="328">
        <f t="shared" si="250"/>
        <v>118.81838074398249</v>
      </c>
      <c r="AG311" s="329">
        <f t="shared" si="250"/>
        <v>129.2953521923497</v>
      </c>
      <c r="AH311" s="770"/>
      <c r="AI311" s="771"/>
      <c r="AJ311" s="771"/>
      <c r="AK311" s="771"/>
      <c r="AL311" s="771"/>
      <c r="AM311" s="771"/>
      <c r="AN311" s="771"/>
      <c r="AO311" s="771"/>
      <c r="AP311" s="771"/>
      <c r="AQ311" s="771"/>
      <c r="AR311" s="771"/>
      <c r="AS311" s="771"/>
      <c r="AT311" s="771"/>
      <c r="AU311" s="771"/>
      <c r="AV311" s="772"/>
      <c r="AW311" s="856"/>
      <c r="AX311" s="857">
        <f t="shared" si="243"/>
        <v>63.457330415754917</v>
      </c>
      <c r="AY311" s="857">
        <f t="shared" si="243"/>
        <v>35.073627844712178</v>
      </c>
      <c r="AZ311" s="857">
        <f t="shared" si="243"/>
        <v>-45.986124876114964</v>
      </c>
      <c r="BA311" s="857">
        <f t="shared" si="243"/>
        <v>-21.467889908256875</v>
      </c>
      <c r="BB311" s="857">
        <f t="shared" si="243"/>
        <v>-9.5794392523364529</v>
      </c>
      <c r="BC311" s="857">
        <f t="shared" si="243"/>
        <v>-4.3927648578811374</v>
      </c>
      <c r="BD311" s="857">
        <f t="shared" si="243"/>
        <v>4.8648648648648596</v>
      </c>
      <c r="BE311" s="857">
        <f t="shared" si="242"/>
        <v>-4.1237113402061816</v>
      </c>
      <c r="BF311" s="857">
        <f t="shared" si="228"/>
        <v>-2.4193548387096753</v>
      </c>
      <c r="BG311" s="857">
        <f t="shared" si="228"/>
        <v>25.619834710743806</v>
      </c>
      <c r="BH311" s="857">
        <f t="shared" si="228"/>
        <v>9.210526315789469</v>
      </c>
      <c r="BI311" s="857">
        <f t="shared" si="228"/>
        <v>0.20080321285140812</v>
      </c>
      <c r="BJ311" s="857">
        <f t="shared" si="228"/>
        <v>8.817635270541091</v>
      </c>
      <c r="BK311" s="857">
        <f t="shared" si="200"/>
        <v>8.817635270541091</v>
      </c>
    </row>
    <row r="312" spans="2:63" ht="15" customHeight="1" x14ac:dyDescent="0.25">
      <c r="B312" s="918" t="s">
        <v>63</v>
      </c>
      <c r="C312" s="1" t="s">
        <v>2</v>
      </c>
      <c r="D312" s="848">
        <v>40</v>
      </c>
      <c r="E312" s="848">
        <v>53</v>
      </c>
      <c r="F312" s="848">
        <v>50</v>
      </c>
      <c r="G312" s="848">
        <v>65</v>
      </c>
      <c r="H312" s="849">
        <v>55</v>
      </c>
      <c r="I312" s="849">
        <v>35</v>
      </c>
      <c r="J312" s="849">
        <v>31</v>
      </c>
      <c r="K312" s="849">
        <v>33</v>
      </c>
      <c r="L312" s="848">
        <v>32</v>
      </c>
      <c r="M312" s="848">
        <v>32</v>
      </c>
      <c r="N312" s="848">
        <v>30</v>
      </c>
      <c r="O312" s="848">
        <v>40</v>
      </c>
      <c r="P312" s="848">
        <v>64</v>
      </c>
      <c r="Q312" s="848">
        <v>69</v>
      </c>
      <c r="R312" s="851">
        <v>74.390625</v>
      </c>
      <c r="S312" s="143">
        <f>100</f>
        <v>100</v>
      </c>
      <c r="T312" s="328">
        <f t="shared" si="244"/>
        <v>132.5</v>
      </c>
      <c r="U312" s="328">
        <f t="shared" si="245"/>
        <v>125</v>
      </c>
      <c r="V312" s="328">
        <f t="shared" si="246"/>
        <v>162.5</v>
      </c>
      <c r="W312" s="328">
        <f t="shared" si="218"/>
        <v>137.5</v>
      </c>
      <c r="X312" s="328">
        <f t="shared" si="218"/>
        <v>87.5</v>
      </c>
      <c r="Y312" s="328">
        <f t="shared" si="218"/>
        <v>77.5</v>
      </c>
      <c r="Z312" s="328">
        <f t="shared" si="218"/>
        <v>82.5</v>
      </c>
      <c r="AA312" s="328">
        <f t="shared" si="218"/>
        <v>80</v>
      </c>
      <c r="AB312" s="328">
        <f t="shared" si="247"/>
        <v>80</v>
      </c>
      <c r="AC312" s="328">
        <f t="shared" si="247"/>
        <v>75</v>
      </c>
      <c r="AD312" s="328">
        <f t="shared" si="247"/>
        <v>100</v>
      </c>
      <c r="AE312" s="328">
        <f t="shared" ref="AE312:AG312" si="251">P312*100/$D312</f>
        <v>160</v>
      </c>
      <c r="AF312" s="328">
        <f t="shared" si="251"/>
        <v>172.5</v>
      </c>
      <c r="AG312" s="329">
        <f t="shared" si="251"/>
        <v>185.9765625</v>
      </c>
      <c r="AH312" s="766">
        <v>4</v>
      </c>
      <c r="AI312" s="767">
        <v>4</v>
      </c>
      <c r="AJ312" s="767">
        <v>4</v>
      </c>
      <c r="AK312" s="767">
        <v>4</v>
      </c>
      <c r="AL312" s="767">
        <v>1</v>
      </c>
      <c r="AM312" s="767">
        <v>1</v>
      </c>
      <c r="AN312" s="767">
        <v>1</v>
      </c>
      <c r="AO312" s="767">
        <v>1</v>
      </c>
      <c r="AP312" s="767">
        <v>4</v>
      </c>
      <c r="AQ312" s="767">
        <v>4</v>
      </c>
      <c r="AR312" s="767">
        <v>4</v>
      </c>
      <c r="AS312" s="767">
        <v>4</v>
      </c>
      <c r="AT312" s="767">
        <v>4</v>
      </c>
      <c r="AU312" s="767">
        <v>6</v>
      </c>
      <c r="AV312" s="769">
        <v>7</v>
      </c>
      <c r="AX312" s="855">
        <f t="shared" si="243"/>
        <v>32.499999999999993</v>
      </c>
      <c r="AY312" s="855">
        <f t="shared" si="243"/>
        <v>-5.6603773584905648</v>
      </c>
      <c r="AZ312" s="855">
        <f t="shared" si="243"/>
        <v>30.000000000000004</v>
      </c>
      <c r="BA312" s="855">
        <f t="shared" si="243"/>
        <v>-15.384615384615385</v>
      </c>
      <c r="BB312" s="855">
        <f t="shared" si="243"/>
        <v>-36.363636363636367</v>
      </c>
      <c r="BC312" s="855">
        <f t="shared" si="243"/>
        <v>-11.428571428571432</v>
      </c>
      <c r="BD312" s="855">
        <f t="shared" si="243"/>
        <v>6.4516129032258007</v>
      </c>
      <c r="BE312" s="855">
        <f t="shared" si="242"/>
        <v>-3.0303030303030276</v>
      </c>
      <c r="BF312" s="855">
        <f t="shared" si="228"/>
        <v>0</v>
      </c>
      <c r="BG312" s="855">
        <f t="shared" si="228"/>
        <v>-6.25</v>
      </c>
      <c r="BH312" s="855">
        <f t="shared" si="228"/>
        <v>33.333333333333329</v>
      </c>
      <c r="BI312" s="855">
        <f t="shared" si="228"/>
        <v>60.000000000000007</v>
      </c>
      <c r="BJ312" s="855">
        <f t="shared" si="228"/>
        <v>7.8125</v>
      </c>
      <c r="BK312" s="855">
        <f t="shared" si="200"/>
        <v>7.8125</v>
      </c>
    </row>
    <row r="313" spans="2:63" ht="15" x14ac:dyDescent="0.25">
      <c r="B313" s="918"/>
      <c r="C313" s="1" t="s">
        <v>3</v>
      </c>
      <c r="D313" s="848">
        <v>31</v>
      </c>
      <c r="E313" s="848">
        <v>75</v>
      </c>
      <c r="F313" s="848">
        <v>46</v>
      </c>
      <c r="G313" s="848">
        <v>64</v>
      </c>
      <c r="H313" s="848">
        <v>86</v>
      </c>
      <c r="I313" s="848">
        <v>65</v>
      </c>
      <c r="J313" s="848">
        <v>94</v>
      </c>
      <c r="K313" s="848">
        <v>100</v>
      </c>
      <c r="L313" s="848">
        <v>98</v>
      </c>
      <c r="M313" s="849">
        <v>147</v>
      </c>
      <c r="N313" s="848">
        <v>103</v>
      </c>
      <c r="O313" s="848">
        <v>107</v>
      </c>
      <c r="P313" s="848">
        <v>144</v>
      </c>
      <c r="Q313" s="848">
        <v>156</v>
      </c>
      <c r="R313" s="851">
        <v>169</v>
      </c>
      <c r="S313" s="143">
        <f>100</f>
        <v>100</v>
      </c>
      <c r="T313" s="328">
        <f t="shared" si="244"/>
        <v>241.93548387096774</v>
      </c>
      <c r="U313" s="328">
        <f t="shared" si="245"/>
        <v>148.38709677419354</v>
      </c>
      <c r="V313" s="328">
        <f t="shared" si="246"/>
        <v>206.45161290322579</v>
      </c>
      <c r="W313" s="328">
        <f t="shared" si="218"/>
        <v>277.41935483870969</v>
      </c>
      <c r="X313" s="328">
        <f t="shared" si="218"/>
        <v>209.67741935483872</v>
      </c>
      <c r="Y313" s="328">
        <f t="shared" si="218"/>
        <v>303.22580645161293</v>
      </c>
      <c r="Z313" s="328">
        <f t="shared" si="218"/>
        <v>322.58064516129031</v>
      </c>
      <c r="AA313" s="328">
        <f t="shared" si="218"/>
        <v>316.12903225806451</v>
      </c>
      <c r="AB313" s="328">
        <f t="shared" si="247"/>
        <v>474.19354838709677</v>
      </c>
      <c r="AC313" s="328">
        <f t="shared" si="247"/>
        <v>332.25806451612902</v>
      </c>
      <c r="AD313" s="328">
        <f t="shared" si="247"/>
        <v>345.16129032258067</v>
      </c>
      <c r="AE313" s="328">
        <f t="shared" ref="AE313:AG313" si="252">P313*100/$D313</f>
        <v>464.51612903225805</v>
      </c>
      <c r="AF313" s="328">
        <f t="shared" si="252"/>
        <v>503.22580645161293</v>
      </c>
      <c r="AG313" s="329">
        <f t="shared" si="252"/>
        <v>545.16129032258061</v>
      </c>
      <c r="AH313" s="766">
        <v>4</v>
      </c>
      <c r="AI313" s="767">
        <v>4</v>
      </c>
      <c r="AJ313" s="767">
        <v>4</v>
      </c>
      <c r="AK313" s="767">
        <v>4</v>
      </c>
      <c r="AL313" s="767">
        <v>4</v>
      </c>
      <c r="AM313" s="767">
        <v>4</v>
      </c>
      <c r="AN313" s="767">
        <v>4</v>
      </c>
      <c r="AO313" s="767">
        <v>4</v>
      </c>
      <c r="AP313" s="767">
        <v>4</v>
      </c>
      <c r="AQ313" s="767">
        <v>1</v>
      </c>
      <c r="AR313" s="767">
        <v>4</v>
      </c>
      <c r="AS313" s="767">
        <v>4</v>
      </c>
      <c r="AT313" s="767">
        <v>4</v>
      </c>
      <c r="AU313" s="767">
        <v>6</v>
      </c>
      <c r="AV313" s="769">
        <v>7</v>
      </c>
      <c r="AX313" s="855">
        <f t="shared" si="243"/>
        <v>141.93548387096774</v>
      </c>
      <c r="AY313" s="855">
        <f t="shared" si="243"/>
        <v>-38.666666666666671</v>
      </c>
      <c r="AZ313" s="855">
        <f t="shared" si="243"/>
        <v>39.130434782608688</v>
      </c>
      <c r="BA313" s="855">
        <f t="shared" si="243"/>
        <v>34.375</v>
      </c>
      <c r="BB313" s="855">
        <f t="shared" si="243"/>
        <v>-24.418604651162788</v>
      </c>
      <c r="BC313" s="855">
        <f t="shared" si="243"/>
        <v>44.615384615384613</v>
      </c>
      <c r="BD313" s="855">
        <f t="shared" si="243"/>
        <v>6.3829787234042534</v>
      </c>
      <c r="BE313" s="855">
        <f t="shared" si="242"/>
        <v>-2.0000000000000018</v>
      </c>
      <c r="BF313" s="855">
        <f t="shared" si="228"/>
        <v>50</v>
      </c>
      <c r="BG313" s="855">
        <f t="shared" si="228"/>
        <v>-29.931972789115648</v>
      </c>
      <c r="BH313" s="855">
        <f t="shared" si="228"/>
        <v>3.8834951456310662</v>
      </c>
      <c r="BI313" s="855">
        <f t="shared" si="228"/>
        <v>34.579439252336442</v>
      </c>
      <c r="BJ313" s="855">
        <f t="shared" si="228"/>
        <v>8.333333333333325</v>
      </c>
      <c r="BK313" s="855">
        <f t="shared" si="200"/>
        <v>8.333333333333325</v>
      </c>
    </row>
    <row r="314" spans="2:63" ht="15" x14ac:dyDescent="0.25">
      <c r="B314" s="918"/>
      <c r="C314" s="1" t="s">
        <v>4</v>
      </c>
      <c r="D314" s="849">
        <v>0</v>
      </c>
      <c r="E314" s="848">
        <v>0</v>
      </c>
      <c r="F314" s="848">
        <v>0</v>
      </c>
      <c r="G314" s="848">
        <v>0</v>
      </c>
      <c r="H314" s="848">
        <v>0</v>
      </c>
      <c r="I314" s="848">
        <v>0</v>
      </c>
      <c r="J314" s="848">
        <v>0</v>
      </c>
      <c r="K314" s="848">
        <v>0</v>
      </c>
      <c r="L314" s="849">
        <v>0</v>
      </c>
      <c r="M314" s="848">
        <v>0</v>
      </c>
      <c r="N314" s="849">
        <v>0</v>
      </c>
      <c r="O314" s="849">
        <v>0</v>
      </c>
      <c r="P314" s="848">
        <v>0</v>
      </c>
      <c r="Q314" s="848">
        <v>0</v>
      </c>
      <c r="R314" s="851">
        <v>0</v>
      </c>
      <c r="S314" s="143">
        <f>100</f>
        <v>100</v>
      </c>
      <c r="T314" s="328" t="e">
        <f t="shared" si="244"/>
        <v>#DIV/0!</v>
      </c>
      <c r="U314" s="328" t="e">
        <f t="shared" si="245"/>
        <v>#DIV/0!</v>
      </c>
      <c r="V314" s="328" t="e">
        <f t="shared" si="246"/>
        <v>#DIV/0!</v>
      </c>
      <c r="W314" s="328" t="e">
        <f t="shared" si="218"/>
        <v>#DIV/0!</v>
      </c>
      <c r="X314" s="328" t="e">
        <f t="shared" si="218"/>
        <v>#DIV/0!</v>
      </c>
      <c r="Y314" s="328" t="e">
        <f t="shared" si="218"/>
        <v>#DIV/0!</v>
      </c>
      <c r="Z314" s="328" t="e">
        <f t="shared" si="218"/>
        <v>#DIV/0!</v>
      </c>
      <c r="AA314" s="328" t="e">
        <f t="shared" si="218"/>
        <v>#DIV/0!</v>
      </c>
      <c r="AB314" s="328" t="e">
        <f t="shared" si="247"/>
        <v>#DIV/0!</v>
      </c>
      <c r="AC314" s="328" t="e">
        <f t="shared" si="247"/>
        <v>#DIV/0!</v>
      </c>
      <c r="AD314" s="328" t="e">
        <f t="shared" si="247"/>
        <v>#DIV/0!</v>
      </c>
      <c r="AE314" s="328" t="e">
        <f t="shared" ref="AE314:AG314" si="253">P314*100/$D314</f>
        <v>#DIV/0!</v>
      </c>
      <c r="AF314" s="328" t="e">
        <f t="shared" si="253"/>
        <v>#DIV/0!</v>
      </c>
      <c r="AG314" s="329" t="e">
        <f t="shared" si="253"/>
        <v>#DIV/0!</v>
      </c>
      <c r="AH314" s="766">
        <v>1</v>
      </c>
      <c r="AI314" s="767">
        <v>4</v>
      </c>
      <c r="AJ314" s="767">
        <v>4</v>
      </c>
      <c r="AK314" s="767">
        <v>4</v>
      </c>
      <c r="AL314" s="767">
        <v>4</v>
      </c>
      <c r="AM314" s="767">
        <v>4</v>
      </c>
      <c r="AN314" s="767">
        <v>4</v>
      </c>
      <c r="AO314" s="767">
        <v>4</v>
      </c>
      <c r="AP314" s="767">
        <v>1</v>
      </c>
      <c r="AQ314" s="767">
        <v>4</v>
      </c>
      <c r="AR314" s="767">
        <v>1</v>
      </c>
      <c r="AS314" s="767">
        <v>1</v>
      </c>
      <c r="AT314" s="767">
        <v>4</v>
      </c>
      <c r="AU314" s="767">
        <v>6</v>
      </c>
      <c r="AV314" s="769">
        <v>7</v>
      </c>
      <c r="AX314" s="855" t="e">
        <f t="shared" si="243"/>
        <v>#DIV/0!</v>
      </c>
      <c r="AY314" s="855" t="e">
        <f t="shared" si="243"/>
        <v>#DIV/0!</v>
      </c>
      <c r="AZ314" s="855" t="e">
        <f t="shared" si="243"/>
        <v>#DIV/0!</v>
      </c>
      <c r="BA314" s="855" t="e">
        <f t="shared" si="243"/>
        <v>#DIV/0!</v>
      </c>
      <c r="BB314" s="855" t="e">
        <f t="shared" si="243"/>
        <v>#DIV/0!</v>
      </c>
      <c r="BC314" s="855" t="e">
        <f t="shared" si="243"/>
        <v>#DIV/0!</v>
      </c>
      <c r="BD314" s="855" t="e">
        <f t="shared" si="243"/>
        <v>#DIV/0!</v>
      </c>
      <c r="BE314" s="855" t="e">
        <f t="shared" si="242"/>
        <v>#DIV/0!</v>
      </c>
      <c r="BF314" s="855" t="e">
        <f t="shared" si="228"/>
        <v>#DIV/0!</v>
      </c>
      <c r="BG314" s="855" t="e">
        <f t="shared" si="228"/>
        <v>#DIV/0!</v>
      </c>
      <c r="BH314" s="855" t="e">
        <f t="shared" si="228"/>
        <v>#DIV/0!</v>
      </c>
      <c r="BI314" s="855" t="e">
        <f t="shared" si="228"/>
        <v>#DIV/0!</v>
      </c>
      <c r="BJ314" s="855" t="e">
        <f t="shared" si="228"/>
        <v>#DIV/0!</v>
      </c>
      <c r="BK314" s="855" t="e">
        <f t="shared" si="200"/>
        <v>#DIV/0!</v>
      </c>
    </row>
    <row r="315" spans="2:63" ht="15" x14ac:dyDescent="0.25">
      <c r="B315" s="918"/>
      <c r="C315" s="1" t="s">
        <v>5</v>
      </c>
      <c r="D315" s="848">
        <v>1382</v>
      </c>
      <c r="E315" s="848">
        <v>1185</v>
      </c>
      <c r="F315" s="848">
        <v>1428</v>
      </c>
      <c r="G315" s="848">
        <v>1383</v>
      </c>
      <c r="H315" s="848">
        <v>1417</v>
      </c>
      <c r="I315" s="848">
        <v>1450</v>
      </c>
      <c r="J315" s="848">
        <v>1465</v>
      </c>
      <c r="K315" s="849">
        <v>1590</v>
      </c>
      <c r="L315" s="848">
        <v>1609</v>
      </c>
      <c r="M315" s="848">
        <v>1623</v>
      </c>
      <c r="N315" s="848">
        <v>1712</v>
      </c>
      <c r="O315" s="848">
        <v>1690</v>
      </c>
      <c r="P315" s="848">
        <v>1948</v>
      </c>
      <c r="Q315" s="848">
        <v>1763</v>
      </c>
      <c r="R315" s="851">
        <v>1595.5693018480492</v>
      </c>
      <c r="S315" s="143">
        <f>100</f>
        <v>100</v>
      </c>
      <c r="T315" s="328">
        <f t="shared" si="244"/>
        <v>85.745296671490593</v>
      </c>
      <c r="U315" s="328">
        <f t="shared" si="245"/>
        <v>103.32850940665702</v>
      </c>
      <c r="V315" s="328">
        <f t="shared" si="246"/>
        <v>100.07235890014472</v>
      </c>
      <c r="W315" s="328">
        <f t="shared" si="218"/>
        <v>102.53256150506512</v>
      </c>
      <c r="X315" s="328">
        <f t="shared" si="218"/>
        <v>104.92040520984081</v>
      </c>
      <c r="Y315" s="328">
        <f t="shared" si="218"/>
        <v>106.00578871201158</v>
      </c>
      <c r="Z315" s="328">
        <f t="shared" si="218"/>
        <v>115.05065123010131</v>
      </c>
      <c r="AA315" s="328">
        <f t="shared" si="218"/>
        <v>116.42547033285094</v>
      </c>
      <c r="AB315" s="328">
        <f t="shared" si="247"/>
        <v>117.43849493487699</v>
      </c>
      <c r="AC315" s="328">
        <f t="shared" si="247"/>
        <v>123.87843704775688</v>
      </c>
      <c r="AD315" s="328">
        <f t="shared" si="247"/>
        <v>122.28654124457309</v>
      </c>
      <c r="AE315" s="328">
        <f t="shared" ref="AE315:AG315" si="254">P315*100/$D315</f>
        <v>140.95513748191027</v>
      </c>
      <c r="AF315" s="328">
        <f t="shared" si="254"/>
        <v>127.56874095513749</v>
      </c>
      <c r="AG315" s="329">
        <f t="shared" si="254"/>
        <v>115.45363978640009</v>
      </c>
      <c r="AH315" s="766">
        <v>4</v>
      </c>
      <c r="AI315" s="767">
        <v>4</v>
      </c>
      <c r="AJ315" s="767">
        <v>4</v>
      </c>
      <c r="AK315" s="767">
        <v>4</v>
      </c>
      <c r="AL315" s="767">
        <v>4</v>
      </c>
      <c r="AM315" s="767">
        <v>4</v>
      </c>
      <c r="AN315" s="767">
        <v>4</v>
      </c>
      <c r="AO315" s="767">
        <v>1</v>
      </c>
      <c r="AP315" s="767">
        <v>4</v>
      </c>
      <c r="AQ315" s="767">
        <v>4</v>
      </c>
      <c r="AR315" s="767">
        <v>4</v>
      </c>
      <c r="AS315" s="767">
        <v>4</v>
      </c>
      <c r="AT315" s="767">
        <v>4</v>
      </c>
      <c r="AU315" s="767">
        <v>6</v>
      </c>
      <c r="AV315" s="769">
        <v>7</v>
      </c>
      <c r="AX315" s="855">
        <f t="shared" si="243"/>
        <v>-14.254703328509411</v>
      </c>
      <c r="AY315" s="855">
        <f t="shared" si="243"/>
        <v>20.50632911392405</v>
      </c>
      <c r="AZ315" s="855">
        <f t="shared" si="243"/>
        <v>-3.1512605042016806</v>
      </c>
      <c r="BA315" s="855">
        <f t="shared" si="243"/>
        <v>2.4584237165582001</v>
      </c>
      <c r="BB315" s="855">
        <f t="shared" si="243"/>
        <v>2.3288637967536996</v>
      </c>
      <c r="BC315" s="855">
        <f t="shared" si="243"/>
        <v>1.0344827586206806</v>
      </c>
      <c r="BD315" s="855">
        <f t="shared" si="243"/>
        <v>8.5324232081911191</v>
      </c>
      <c r="BE315" s="855">
        <f t="shared" si="242"/>
        <v>1.1949685534591303</v>
      </c>
      <c r="BF315" s="855">
        <f t="shared" si="228"/>
        <v>0.87010565568677034</v>
      </c>
      <c r="BG315" s="855">
        <f t="shared" si="228"/>
        <v>5.4836722119531833</v>
      </c>
      <c r="BH315" s="855">
        <f t="shared" si="228"/>
        <v>-1.2850467289719614</v>
      </c>
      <c r="BI315" s="855">
        <f t="shared" si="228"/>
        <v>15.266272189349106</v>
      </c>
      <c r="BJ315" s="855">
        <f t="shared" si="228"/>
        <v>-9.4969199178644779</v>
      </c>
      <c r="BK315" s="855">
        <f t="shared" si="200"/>
        <v>-9.4969199178644779</v>
      </c>
    </row>
    <row r="316" spans="2:63" ht="15" x14ac:dyDescent="0.25">
      <c r="B316" s="918"/>
      <c r="C316" s="1" t="s">
        <v>6</v>
      </c>
      <c r="D316" s="848">
        <v>1453</v>
      </c>
      <c r="E316" s="848">
        <v>1313</v>
      </c>
      <c r="F316" s="848">
        <v>1524</v>
      </c>
      <c r="G316" s="848">
        <v>1512</v>
      </c>
      <c r="H316" s="848">
        <v>1558</v>
      </c>
      <c r="I316" s="848">
        <v>1550</v>
      </c>
      <c r="J316" s="848">
        <v>1590</v>
      </c>
      <c r="K316" s="849">
        <v>1723</v>
      </c>
      <c r="L316" s="848">
        <v>1739</v>
      </c>
      <c r="M316" s="849">
        <v>1802</v>
      </c>
      <c r="N316" s="848">
        <v>1845</v>
      </c>
      <c r="O316" s="848">
        <v>1837</v>
      </c>
      <c r="P316" s="848">
        <v>2156</v>
      </c>
      <c r="Q316" s="848">
        <v>1988</v>
      </c>
      <c r="R316" s="851">
        <v>1833.090909090909</v>
      </c>
      <c r="S316" s="143">
        <f>100</f>
        <v>100</v>
      </c>
      <c r="T316" s="328">
        <f t="shared" si="244"/>
        <v>90.364762560220228</v>
      </c>
      <c r="U316" s="328">
        <f t="shared" si="245"/>
        <v>104.88644184445974</v>
      </c>
      <c r="V316" s="328">
        <f t="shared" si="246"/>
        <v>104.06056434962147</v>
      </c>
      <c r="W316" s="328">
        <f t="shared" si="218"/>
        <v>107.22642807983482</v>
      </c>
      <c r="X316" s="328">
        <f t="shared" si="218"/>
        <v>106.67584308327598</v>
      </c>
      <c r="Y316" s="328">
        <f t="shared" si="218"/>
        <v>109.42876806607021</v>
      </c>
      <c r="Z316" s="328">
        <f t="shared" si="218"/>
        <v>118.58224363386098</v>
      </c>
      <c r="AA316" s="328">
        <f t="shared" si="218"/>
        <v>119.68341362697866</v>
      </c>
      <c r="AB316" s="328">
        <f t="shared" si="247"/>
        <v>124.01927047487956</v>
      </c>
      <c r="AC316" s="328">
        <f t="shared" si="247"/>
        <v>126.97866483138334</v>
      </c>
      <c r="AD316" s="328">
        <f t="shared" si="247"/>
        <v>126.4280798348245</v>
      </c>
      <c r="AE316" s="328">
        <f t="shared" ref="AE316:AG316" si="255">P316*100/$D316</f>
        <v>148.3826565726084</v>
      </c>
      <c r="AF316" s="328">
        <f t="shared" si="255"/>
        <v>136.82037164487267</v>
      </c>
      <c r="AG316" s="329">
        <f t="shared" si="255"/>
        <v>126.15904398423325</v>
      </c>
      <c r="AH316" s="766">
        <v>4</v>
      </c>
      <c r="AI316" s="767">
        <v>4</v>
      </c>
      <c r="AJ316" s="767">
        <v>4</v>
      </c>
      <c r="AK316" s="767">
        <v>4</v>
      </c>
      <c r="AL316" s="767">
        <v>4</v>
      </c>
      <c r="AM316" s="767">
        <v>4</v>
      </c>
      <c r="AN316" s="767">
        <v>4</v>
      </c>
      <c r="AO316" s="767">
        <v>1</v>
      </c>
      <c r="AP316" s="767">
        <v>4</v>
      </c>
      <c r="AQ316" s="767">
        <v>1</v>
      </c>
      <c r="AR316" s="767">
        <v>4</v>
      </c>
      <c r="AS316" s="767">
        <v>4</v>
      </c>
      <c r="AT316" s="767">
        <v>4</v>
      </c>
      <c r="AU316" s="767">
        <v>6</v>
      </c>
      <c r="AV316" s="769">
        <v>7</v>
      </c>
      <c r="AX316" s="855">
        <f t="shared" si="243"/>
        <v>-9.6352374397797647</v>
      </c>
      <c r="AY316" s="855">
        <f t="shared" si="243"/>
        <v>16.070068545316076</v>
      </c>
      <c r="AZ316" s="855">
        <f t="shared" si="243"/>
        <v>-0.78740157480314821</v>
      </c>
      <c r="BA316" s="855">
        <f t="shared" si="243"/>
        <v>3.0423280423280463</v>
      </c>
      <c r="BB316" s="855">
        <f t="shared" si="243"/>
        <v>-0.51347881899871384</v>
      </c>
      <c r="BC316" s="855">
        <f t="shared" si="243"/>
        <v>2.5806451612903292</v>
      </c>
      <c r="BD316" s="855">
        <f t="shared" si="243"/>
        <v>8.3647798742138448</v>
      </c>
      <c r="BE316" s="855">
        <f t="shared" si="242"/>
        <v>0.92861288450376556</v>
      </c>
      <c r="BF316" s="855">
        <f t="shared" si="228"/>
        <v>3.6227717078780808</v>
      </c>
      <c r="BG316" s="855">
        <f t="shared" si="228"/>
        <v>2.3862375138734793</v>
      </c>
      <c r="BH316" s="855">
        <f t="shared" si="228"/>
        <v>-0.43360433604335835</v>
      </c>
      <c r="BI316" s="855">
        <f t="shared" si="228"/>
        <v>17.365269461077837</v>
      </c>
      <c r="BJ316" s="855">
        <f t="shared" si="228"/>
        <v>-7.7922077922077948</v>
      </c>
      <c r="BK316" s="855">
        <f t="shared" si="200"/>
        <v>-7.7922077922077948</v>
      </c>
    </row>
    <row r="317" spans="2:63" ht="15" x14ac:dyDescent="0.25">
      <c r="B317" s="919"/>
      <c r="C317" s="8" t="s">
        <v>7</v>
      </c>
      <c r="D317" s="850">
        <v>71</v>
      </c>
      <c r="E317" s="850">
        <v>128</v>
      </c>
      <c r="F317" s="850">
        <v>96</v>
      </c>
      <c r="G317" s="850">
        <v>129</v>
      </c>
      <c r="H317" s="850">
        <v>141</v>
      </c>
      <c r="I317" s="850">
        <v>100</v>
      </c>
      <c r="J317" s="850">
        <v>125</v>
      </c>
      <c r="K317" s="850">
        <v>133</v>
      </c>
      <c r="L317" s="850">
        <v>130</v>
      </c>
      <c r="M317" s="850">
        <v>179</v>
      </c>
      <c r="N317" s="850">
        <v>133</v>
      </c>
      <c r="O317" s="850">
        <v>147</v>
      </c>
      <c r="P317" s="850">
        <v>208</v>
      </c>
      <c r="Q317" s="850">
        <v>225</v>
      </c>
      <c r="R317" s="852">
        <v>243.38942307692307</v>
      </c>
      <c r="S317" s="143">
        <f>100</f>
        <v>100</v>
      </c>
      <c r="T317" s="328">
        <f t="shared" si="244"/>
        <v>180.28169014084506</v>
      </c>
      <c r="U317" s="328">
        <f t="shared" si="245"/>
        <v>135.21126760563379</v>
      </c>
      <c r="V317" s="328">
        <f t="shared" si="246"/>
        <v>181.69014084507043</v>
      </c>
      <c r="W317" s="328">
        <f t="shared" si="218"/>
        <v>198.59154929577466</v>
      </c>
      <c r="X317" s="328">
        <f t="shared" si="218"/>
        <v>140.8450704225352</v>
      </c>
      <c r="Y317" s="328">
        <f t="shared" si="218"/>
        <v>176.05633802816902</v>
      </c>
      <c r="Z317" s="328">
        <f t="shared" si="218"/>
        <v>187.32394366197184</v>
      </c>
      <c r="AA317" s="328">
        <f t="shared" si="218"/>
        <v>183.09859154929578</v>
      </c>
      <c r="AB317" s="328">
        <f t="shared" si="247"/>
        <v>252.11267605633802</v>
      </c>
      <c r="AC317" s="328">
        <f t="shared" si="247"/>
        <v>187.32394366197184</v>
      </c>
      <c r="AD317" s="328">
        <f t="shared" si="247"/>
        <v>207.04225352112675</v>
      </c>
      <c r="AE317" s="328">
        <f t="shared" ref="AE317:AG317" si="256">P317*100/$D317</f>
        <v>292.95774647887322</v>
      </c>
      <c r="AF317" s="328">
        <f t="shared" si="256"/>
        <v>316.90140845070425</v>
      </c>
      <c r="AG317" s="329">
        <f t="shared" si="256"/>
        <v>342.80200433369441</v>
      </c>
      <c r="AH317" s="770"/>
      <c r="AI317" s="771"/>
      <c r="AJ317" s="771"/>
      <c r="AK317" s="771"/>
      <c r="AL317" s="771"/>
      <c r="AM317" s="771"/>
      <c r="AN317" s="771"/>
      <c r="AO317" s="771"/>
      <c r="AP317" s="771"/>
      <c r="AQ317" s="771"/>
      <c r="AR317" s="771"/>
      <c r="AS317" s="771"/>
      <c r="AT317" s="771"/>
      <c r="AU317" s="771"/>
      <c r="AV317" s="772"/>
      <c r="AW317" s="856"/>
      <c r="AX317" s="857">
        <f t="shared" si="243"/>
        <v>80.281690140845072</v>
      </c>
      <c r="AY317" s="857">
        <f t="shared" si="243"/>
        <v>-25</v>
      </c>
      <c r="AZ317" s="857">
        <f t="shared" si="243"/>
        <v>34.375</v>
      </c>
      <c r="BA317" s="857">
        <f t="shared" si="243"/>
        <v>9.302325581395344</v>
      </c>
      <c r="BB317" s="857">
        <f t="shared" si="243"/>
        <v>-29.078014184397162</v>
      </c>
      <c r="BC317" s="857">
        <f t="shared" si="243"/>
        <v>25</v>
      </c>
      <c r="BD317" s="857">
        <f t="shared" si="243"/>
        <v>6.4000000000000057</v>
      </c>
      <c r="BE317" s="857">
        <f t="shared" si="242"/>
        <v>-2.2556390977443663</v>
      </c>
      <c r="BF317" s="857">
        <f t="shared" si="228"/>
        <v>37.692307692307693</v>
      </c>
      <c r="BG317" s="857">
        <f t="shared" si="228"/>
        <v>-25.698324022346362</v>
      </c>
      <c r="BH317" s="857">
        <f t="shared" si="228"/>
        <v>10.526315789473696</v>
      </c>
      <c r="BI317" s="857">
        <f t="shared" si="228"/>
        <v>41.496598639455783</v>
      </c>
      <c r="BJ317" s="857">
        <f t="shared" si="228"/>
        <v>8.1730769230769162</v>
      </c>
      <c r="BK317" s="857">
        <f t="shared" si="200"/>
        <v>8.1730769230769162</v>
      </c>
    </row>
    <row r="318" spans="2:63" ht="15" customHeight="1" x14ac:dyDescent="0.25">
      <c r="B318" s="918" t="s">
        <v>64</v>
      </c>
      <c r="C318" s="1" t="s">
        <v>2</v>
      </c>
      <c r="D318" s="849">
        <v>571</v>
      </c>
      <c r="E318" s="849">
        <v>712</v>
      </c>
      <c r="F318" s="849">
        <v>809</v>
      </c>
      <c r="G318" s="849">
        <v>918</v>
      </c>
      <c r="H318" s="849">
        <v>844</v>
      </c>
      <c r="I318" s="849">
        <v>825</v>
      </c>
      <c r="J318" s="849">
        <v>837</v>
      </c>
      <c r="K318" s="849">
        <v>992</v>
      </c>
      <c r="L318" s="849">
        <v>1105</v>
      </c>
      <c r="M318" s="848">
        <v>1104</v>
      </c>
      <c r="N318" s="849">
        <v>1216</v>
      </c>
      <c r="O318" s="849">
        <v>1391</v>
      </c>
      <c r="P318" s="848">
        <v>1199</v>
      </c>
      <c r="Q318" s="848">
        <v>1299</v>
      </c>
      <c r="R318" s="851">
        <v>1407.3402835696413</v>
      </c>
      <c r="S318" s="143">
        <f>100</f>
        <v>100</v>
      </c>
      <c r="T318" s="328">
        <f t="shared" si="244"/>
        <v>124.69352014010508</v>
      </c>
      <c r="U318" s="328">
        <f t="shared" si="245"/>
        <v>141.68126094570928</v>
      </c>
      <c r="V318" s="328">
        <f t="shared" si="246"/>
        <v>160.77057793345008</v>
      </c>
      <c r="W318" s="328">
        <f t="shared" si="218"/>
        <v>147.8108581436077</v>
      </c>
      <c r="X318" s="328">
        <f t="shared" si="218"/>
        <v>144.48336252189142</v>
      </c>
      <c r="Y318" s="328">
        <f t="shared" si="218"/>
        <v>146.58493870402802</v>
      </c>
      <c r="Z318" s="328">
        <f t="shared" si="218"/>
        <v>173.73029772329247</v>
      </c>
      <c r="AA318" s="328">
        <f t="shared" si="218"/>
        <v>193.52014010507881</v>
      </c>
      <c r="AB318" s="328">
        <f t="shared" si="247"/>
        <v>193.34500875656744</v>
      </c>
      <c r="AC318" s="328">
        <f t="shared" si="247"/>
        <v>212.95971978984238</v>
      </c>
      <c r="AD318" s="328">
        <f t="shared" si="247"/>
        <v>243.60770577933451</v>
      </c>
      <c r="AE318" s="328">
        <f t="shared" ref="AE318:AG318" si="257">P318*100/$D318</f>
        <v>209.98248686514887</v>
      </c>
      <c r="AF318" s="328">
        <f t="shared" si="257"/>
        <v>227.49562171628722</v>
      </c>
      <c r="AG318" s="329">
        <f t="shared" si="257"/>
        <v>246.46940167594417</v>
      </c>
      <c r="AH318" s="766">
        <v>1</v>
      </c>
      <c r="AI318" s="767">
        <v>1</v>
      </c>
      <c r="AJ318" s="767">
        <v>1</v>
      </c>
      <c r="AK318" s="767">
        <v>1</v>
      </c>
      <c r="AL318" s="767">
        <v>1</v>
      </c>
      <c r="AM318" s="767">
        <v>1</v>
      </c>
      <c r="AN318" s="767">
        <v>1</v>
      </c>
      <c r="AO318" s="767">
        <v>1</v>
      </c>
      <c r="AP318" s="767">
        <v>1</v>
      </c>
      <c r="AQ318" s="767">
        <v>4</v>
      </c>
      <c r="AR318" s="767">
        <v>1</v>
      </c>
      <c r="AS318" s="767">
        <v>1</v>
      </c>
      <c r="AT318" s="767">
        <v>4</v>
      </c>
      <c r="AU318" s="767">
        <v>6</v>
      </c>
      <c r="AV318" s="769">
        <v>7</v>
      </c>
      <c r="AX318" s="855">
        <f t="shared" si="243"/>
        <v>24.693520140105086</v>
      </c>
      <c r="AY318" s="855">
        <f t="shared" si="243"/>
        <v>13.623595505617981</v>
      </c>
      <c r="AZ318" s="855">
        <f t="shared" si="243"/>
        <v>13.473423980222488</v>
      </c>
      <c r="BA318" s="855">
        <f t="shared" si="243"/>
        <v>-8.0610021786492343</v>
      </c>
      <c r="BB318" s="855">
        <f t="shared" si="243"/>
        <v>-2.251184834123221</v>
      </c>
      <c r="BC318" s="855">
        <f t="shared" si="243"/>
        <v>1.4545454545454639</v>
      </c>
      <c r="BD318" s="855">
        <f t="shared" si="243"/>
        <v>18.518518518518512</v>
      </c>
      <c r="BE318" s="855">
        <f t="shared" si="242"/>
        <v>11.391129032258075</v>
      </c>
      <c r="BF318" s="855">
        <f t="shared" si="228"/>
        <v>-9.0497737556560764E-2</v>
      </c>
      <c r="BG318" s="855">
        <f t="shared" si="228"/>
        <v>10.144927536231885</v>
      </c>
      <c r="BH318" s="855">
        <f t="shared" si="228"/>
        <v>14.391447368421062</v>
      </c>
      <c r="BI318" s="855">
        <f t="shared" si="228"/>
        <v>-13.803019410496042</v>
      </c>
      <c r="BJ318" s="855">
        <f t="shared" si="228"/>
        <v>8.3402835696413611</v>
      </c>
      <c r="BK318" s="855">
        <f t="shared" si="200"/>
        <v>8.3402835696413611</v>
      </c>
    </row>
    <row r="319" spans="2:63" ht="15" x14ac:dyDescent="0.25">
      <c r="B319" s="918"/>
      <c r="C319" s="1" t="s">
        <v>3</v>
      </c>
      <c r="D319" s="849">
        <v>511</v>
      </c>
      <c r="E319" s="849">
        <v>566</v>
      </c>
      <c r="F319" s="849">
        <v>606</v>
      </c>
      <c r="G319" s="849">
        <v>762</v>
      </c>
      <c r="H319" s="849">
        <v>875</v>
      </c>
      <c r="I319" s="849">
        <v>831</v>
      </c>
      <c r="J319" s="849">
        <v>840</v>
      </c>
      <c r="K319" s="849">
        <v>1194</v>
      </c>
      <c r="L319" s="849">
        <v>1425</v>
      </c>
      <c r="M319" s="849">
        <v>1665</v>
      </c>
      <c r="N319" s="848">
        <v>2079</v>
      </c>
      <c r="O319" s="848">
        <v>2139</v>
      </c>
      <c r="P319" s="848">
        <v>2006</v>
      </c>
      <c r="Q319" s="848">
        <v>2168</v>
      </c>
      <c r="R319" s="851">
        <v>2343.0827517447656</v>
      </c>
      <c r="S319" s="143">
        <f>100</f>
        <v>100</v>
      </c>
      <c r="T319" s="328">
        <f t="shared" si="244"/>
        <v>110.76320939334639</v>
      </c>
      <c r="U319" s="328">
        <f t="shared" si="245"/>
        <v>118.59099804305283</v>
      </c>
      <c r="V319" s="328">
        <f t="shared" si="246"/>
        <v>149.11937377690802</v>
      </c>
      <c r="W319" s="328">
        <f t="shared" si="218"/>
        <v>171.23287671232876</v>
      </c>
      <c r="X319" s="328">
        <f t="shared" si="218"/>
        <v>162.62230919765167</v>
      </c>
      <c r="Y319" s="328">
        <f t="shared" si="218"/>
        <v>164.38356164383561</v>
      </c>
      <c r="Z319" s="328">
        <f t="shared" si="218"/>
        <v>233.65949119373778</v>
      </c>
      <c r="AA319" s="328">
        <f t="shared" si="218"/>
        <v>278.86497064579254</v>
      </c>
      <c r="AB319" s="328">
        <f t="shared" si="247"/>
        <v>325.83170254403132</v>
      </c>
      <c r="AC319" s="328">
        <f t="shared" si="247"/>
        <v>406.84931506849313</v>
      </c>
      <c r="AD319" s="328">
        <f t="shared" si="247"/>
        <v>418.59099804305282</v>
      </c>
      <c r="AE319" s="328">
        <f t="shared" ref="AE319:AG319" si="258">P319*100/$D319</f>
        <v>392.56360078277885</v>
      </c>
      <c r="AF319" s="328">
        <f t="shared" si="258"/>
        <v>424.26614481409001</v>
      </c>
      <c r="AG319" s="329">
        <f t="shared" si="258"/>
        <v>458.52891423576625</v>
      </c>
      <c r="AH319" s="766">
        <v>1</v>
      </c>
      <c r="AI319" s="767">
        <v>1</v>
      </c>
      <c r="AJ319" s="767">
        <v>1</v>
      </c>
      <c r="AK319" s="767">
        <v>1</v>
      </c>
      <c r="AL319" s="767">
        <v>1</v>
      </c>
      <c r="AM319" s="767">
        <v>1</v>
      </c>
      <c r="AN319" s="767">
        <v>1</v>
      </c>
      <c r="AO319" s="767">
        <v>1</v>
      </c>
      <c r="AP319" s="767">
        <v>1</v>
      </c>
      <c r="AQ319" s="767">
        <v>1</v>
      </c>
      <c r="AR319" s="767">
        <v>4</v>
      </c>
      <c r="AS319" s="767">
        <v>4</v>
      </c>
      <c r="AT319" s="767">
        <v>4</v>
      </c>
      <c r="AU319" s="767">
        <v>6</v>
      </c>
      <c r="AV319" s="769">
        <v>7</v>
      </c>
      <c r="AX319" s="855">
        <f t="shared" si="243"/>
        <v>10.763209393346385</v>
      </c>
      <c r="AY319" s="855">
        <f t="shared" si="243"/>
        <v>7.067137809187285</v>
      </c>
      <c r="AZ319" s="855">
        <f t="shared" si="243"/>
        <v>25.742574257425744</v>
      </c>
      <c r="BA319" s="855">
        <f t="shared" si="243"/>
        <v>14.829396325459321</v>
      </c>
      <c r="BB319" s="855">
        <f t="shared" si="243"/>
        <v>-5.0285714285714267</v>
      </c>
      <c r="BC319" s="855">
        <f t="shared" si="243"/>
        <v>1.0830324909747224</v>
      </c>
      <c r="BD319" s="855">
        <f t="shared" si="243"/>
        <v>42.142857142857146</v>
      </c>
      <c r="BE319" s="855">
        <f t="shared" si="242"/>
        <v>19.346733668341699</v>
      </c>
      <c r="BF319" s="855">
        <f t="shared" si="228"/>
        <v>16.842105263157904</v>
      </c>
      <c r="BG319" s="855">
        <f t="shared" si="228"/>
        <v>24.864864864864856</v>
      </c>
      <c r="BH319" s="855">
        <f t="shared" si="228"/>
        <v>2.8860028860028919</v>
      </c>
      <c r="BI319" s="855">
        <f t="shared" si="228"/>
        <v>-6.2178588125292205</v>
      </c>
      <c r="BJ319" s="855">
        <f t="shared" si="228"/>
        <v>8.0757726819541418</v>
      </c>
      <c r="BK319" s="855">
        <f t="shared" si="200"/>
        <v>8.0757726819541418</v>
      </c>
    </row>
    <row r="320" spans="2:63" ht="15" x14ac:dyDescent="0.25">
      <c r="B320" s="918"/>
      <c r="C320" s="1" t="s">
        <v>4</v>
      </c>
      <c r="D320" s="849">
        <v>550</v>
      </c>
      <c r="E320" s="849">
        <v>599</v>
      </c>
      <c r="F320" s="849">
        <v>627</v>
      </c>
      <c r="G320" s="849">
        <v>740</v>
      </c>
      <c r="H320" s="849">
        <v>767</v>
      </c>
      <c r="I320" s="849">
        <v>984</v>
      </c>
      <c r="J320" s="849">
        <v>1593</v>
      </c>
      <c r="K320" s="849">
        <v>1549</v>
      </c>
      <c r="L320" s="848">
        <v>2059</v>
      </c>
      <c r="M320" s="849">
        <v>1259</v>
      </c>
      <c r="N320" s="849">
        <v>1359</v>
      </c>
      <c r="O320" s="848">
        <v>1578</v>
      </c>
      <c r="P320" s="848">
        <v>1433</v>
      </c>
      <c r="Q320" s="848">
        <v>1564</v>
      </c>
      <c r="R320" s="851">
        <v>1706.9755757152827</v>
      </c>
      <c r="S320" s="143">
        <f>100</f>
        <v>100</v>
      </c>
      <c r="T320" s="328">
        <f t="shared" si="244"/>
        <v>108.90909090909091</v>
      </c>
      <c r="U320" s="328">
        <f t="shared" si="245"/>
        <v>114</v>
      </c>
      <c r="V320" s="328">
        <f t="shared" si="246"/>
        <v>134.54545454545453</v>
      </c>
      <c r="W320" s="328">
        <f t="shared" si="218"/>
        <v>139.45454545454547</v>
      </c>
      <c r="X320" s="328">
        <f t="shared" si="218"/>
        <v>178.90909090909091</v>
      </c>
      <c r="Y320" s="328">
        <f t="shared" si="218"/>
        <v>289.63636363636363</v>
      </c>
      <c r="Z320" s="328">
        <f t="shared" si="218"/>
        <v>281.63636363636363</v>
      </c>
      <c r="AA320" s="328">
        <f t="shared" si="218"/>
        <v>374.36363636363637</v>
      </c>
      <c r="AB320" s="328">
        <f t="shared" si="247"/>
        <v>228.90909090909091</v>
      </c>
      <c r="AC320" s="328">
        <f t="shared" si="247"/>
        <v>247.09090909090909</v>
      </c>
      <c r="AD320" s="328">
        <f t="shared" si="247"/>
        <v>286.90909090909093</v>
      </c>
      <c r="AE320" s="328">
        <f t="shared" ref="AE320:AG320" si="259">P320*100/$D320</f>
        <v>260.54545454545456</v>
      </c>
      <c r="AF320" s="328">
        <f t="shared" si="259"/>
        <v>284.36363636363637</v>
      </c>
      <c r="AG320" s="329">
        <f t="shared" si="259"/>
        <v>310.35919558459688</v>
      </c>
      <c r="AH320" s="766">
        <v>1</v>
      </c>
      <c r="AI320" s="767">
        <v>1</v>
      </c>
      <c r="AJ320" s="767">
        <v>1</v>
      </c>
      <c r="AK320" s="767">
        <v>1</v>
      </c>
      <c r="AL320" s="767">
        <v>1</v>
      </c>
      <c r="AM320" s="767">
        <v>1</v>
      </c>
      <c r="AN320" s="767">
        <v>1</v>
      </c>
      <c r="AO320" s="767">
        <v>1</v>
      </c>
      <c r="AP320" s="767">
        <v>4</v>
      </c>
      <c r="AQ320" s="767">
        <v>1</v>
      </c>
      <c r="AR320" s="767">
        <v>1</v>
      </c>
      <c r="AS320" s="767">
        <v>4</v>
      </c>
      <c r="AT320" s="767">
        <v>4</v>
      </c>
      <c r="AU320" s="767">
        <v>6</v>
      </c>
      <c r="AV320" s="769">
        <v>7</v>
      </c>
      <c r="AX320" s="855">
        <f t="shared" si="243"/>
        <v>8.9090909090909101</v>
      </c>
      <c r="AY320" s="855">
        <f t="shared" si="243"/>
        <v>4.6744574290484175</v>
      </c>
      <c r="AZ320" s="855">
        <f t="shared" si="243"/>
        <v>18.022328548644339</v>
      </c>
      <c r="BA320" s="855">
        <f t="shared" si="243"/>
        <v>3.6486486486486447</v>
      </c>
      <c r="BB320" s="855">
        <f t="shared" si="243"/>
        <v>28.292046936114733</v>
      </c>
      <c r="BC320" s="855">
        <f t="shared" si="243"/>
        <v>61.890243902439025</v>
      </c>
      <c r="BD320" s="855">
        <f t="shared" si="243"/>
        <v>-2.7620841180163169</v>
      </c>
      <c r="BE320" s="855">
        <f t="shared" si="242"/>
        <v>32.924467398321489</v>
      </c>
      <c r="BF320" s="855">
        <f t="shared" si="228"/>
        <v>-38.853812530354539</v>
      </c>
      <c r="BG320" s="855">
        <f t="shared" si="228"/>
        <v>7.9428117553614008</v>
      </c>
      <c r="BH320" s="855">
        <f t="shared" si="228"/>
        <v>16.114790286975712</v>
      </c>
      <c r="BI320" s="855">
        <f t="shared" si="228"/>
        <v>-9.1888466413181273</v>
      </c>
      <c r="BJ320" s="855">
        <f t="shared" si="228"/>
        <v>9.1416608513607898</v>
      </c>
      <c r="BK320" s="855">
        <f t="shared" si="200"/>
        <v>9.1416608513607898</v>
      </c>
    </row>
    <row r="321" spans="2:63" ht="15" x14ac:dyDescent="0.25">
      <c r="B321" s="918"/>
      <c r="C321" s="1" t="s">
        <v>5</v>
      </c>
      <c r="D321" s="849">
        <v>0</v>
      </c>
      <c r="E321" s="849">
        <v>0</v>
      </c>
      <c r="F321" s="849">
        <v>0</v>
      </c>
      <c r="G321" s="849">
        <v>0</v>
      </c>
      <c r="H321" s="849">
        <v>0</v>
      </c>
      <c r="I321" s="849">
        <v>0</v>
      </c>
      <c r="J321" s="849">
        <v>0</v>
      </c>
      <c r="K321" s="849">
        <v>0</v>
      </c>
      <c r="L321" s="848">
        <v>0</v>
      </c>
      <c r="M321" s="848">
        <v>801</v>
      </c>
      <c r="N321" s="848">
        <v>954</v>
      </c>
      <c r="O321" s="848">
        <v>936</v>
      </c>
      <c r="P321" s="848">
        <v>1056</v>
      </c>
      <c r="Q321" s="848">
        <v>955</v>
      </c>
      <c r="R321" s="851">
        <v>863.66003787878788</v>
      </c>
      <c r="S321" s="143">
        <f>100</f>
        <v>100</v>
      </c>
      <c r="T321" s="328" t="e">
        <f t="shared" si="244"/>
        <v>#DIV/0!</v>
      </c>
      <c r="U321" s="328" t="e">
        <f t="shared" si="245"/>
        <v>#DIV/0!</v>
      </c>
      <c r="V321" s="328" t="e">
        <f t="shared" si="246"/>
        <v>#DIV/0!</v>
      </c>
      <c r="W321" s="328" t="e">
        <f t="shared" si="218"/>
        <v>#DIV/0!</v>
      </c>
      <c r="X321" s="328" t="e">
        <f t="shared" si="218"/>
        <v>#DIV/0!</v>
      </c>
      <c r="Y321" s="328" t="e">
        <f t="shared" si="218"/>
        <v>#DIV/0!</v>
      </c>
      <c r="Z321" s="328" t="e">
        <f t="shared" si="218"/>
        <v>#DIV/0!</v>
      </c>
      <c r="AA321" s="328" t="e">
        <f t="shared" si="218"/>
        <v>#DIV/0!</v>
      </c>
      <c r="AB321" s="328" t="e">
        <f t="shared" si="247"/>
        <v>#DIV/0!</v>
      </c>
      <c r="AC321" s="328" t="e">
        <f t="shared" si="247"/>
        <v>#DIV/0!</v>
      </c>
      <c r="AD321" s="328" t="e">
        <f t="shared" si="247"/>
        <v>#DIV/0!</v>
      </c>
      <c r="AE321" s="328" t="e">
        <f t="shared" ref="AE321:AG321" si="260">P321*100/$D321</f>
        <v>#DIV/0!</v>
      </c>
      <c r="AF321" s="328" t="e">
        <f t="shared" si="260"/>
        <v>#DIV/0!</v>
      </c>
      <c r="AG321" s="329" t="e">
        <f t="shared" si="260"/>
        <v>#DIV/0!</v>
      </c>
      <c r="AH321" s="766">
        <v>1</v>
      </c>
      <c r="AI321" s="767">
        <v>1</v>
      </c>
      <c r="AJ321" s="767">
        <v>1</v>
      </c>
      <c r="AK321" s="767">
        <v>1</v>
      </c>
      <c r="AL321" s="767">
        <v>1</v>
      </c>
      <c r="AM321" s="767">
        <v>1</v>
      </c>
      <c r="AN321" s="767">
        <v>1</v>
      </c>
      <c r="AO321" s="767">
        <v>1</v>
      </c>
      <c r="AP321" s="767">
        <v>4</v>
      </c>
      <c r="AQ321" s="767">
        <v>4</v>
      </c>
      <c r="AR321" s="767">
        <v>4</v>
      </c>
      <c r="AS321" s="767">
        <v>4</v>
      </c>
      <c r="AT321" s="767">
        <v>4</v>
      </c>
      <c r="AU321" s="767">
        <v>6</v>
      </c>
      <c r="AV321" s="769">
        <v>7</v>
      </c>
      <c r="AX321" s="855" t="e">
        <f t="shared" si="243"/>
        <v>#DIV/0!</v>
      </c>
      <c r="AY321" s="855" t="e">
        <f t="shared" si="243"/>
        <v>#DIV/0!</v>
      </c>
      <c r="AZ321" s="855" t="e">
        <f t="shared" si="243"/>
        <v>#DIV/0!</v>
      </c>
      <c r="BA321" s="855" t="e">
        <f t="shared" si="243"/>
        <v>#DIV/0!</v>
      </c>
      <c r="BB321" s="855" t="e">
        <f t="shared" si="243"/>
        <v>#DIV/0!</v>
      </c>
      <c r="BC321" s="855" t="e">
        <f t="shared" si="243"/>
        <v>#DIV/0!</v>
      </c>
      <c r="BD321" s="855" t="e">
        <f t="shared" si="243"/>
        <v>#DIV/0!</v>
      </c>
      <c r="BE321" s="855" t="e">
        <f t="shared" si="242"/>
        <v>#DIV/0!</v>
      </c>
      <c r="BF321" s="855" t="e">
        <f t="shared" si="228"/>
        <v>#DIV/0!</v>
      </c>
      <c r="BG321" s="855">
        <f t="shared" si="228"/>
        <v>19.101123595505619</v>
      </c>
      <c r="BH321" s="855">
        <f t="shared" si="228"/>
        <v>-1.8867924528301883</v>
      </c>
      <c r="BI321" s="855">
        <f t="shared" si="228"/>
        <v>12.820512820512819</v>
      </c>
      <c r="BJ321" s="855">
        <f t="shared" si="228"/>
        <v>-9.5643939393939448</v>
      </c>
      <c r="BK321" s="855">
        <f t="shared" si="228"/>
        <v>-9.5643939393939448</v>
      </c>
    </row>
    <row r="322" spans="2:63" ht="15" x14ac:dyDescent="0.25">
      <c r="B322" s="918"/>
      <c r="C322" s="1" t="s">
        <v>6</v>
      </c>
      <c r="D322" s="849">
        <v>1632</v>
      </c>
      <c r="E322" s="849">
        <v>1877</v>
      </c>
      <c r="F322" s="849">
        <v>2042</v>
      </c>
      <c r="G322" s="849">
        <v>2420</v>
      </c>
      <c r="H322" s="849">
        <v>2486</v>
      </c>
      <c r="I322" s="849">
        <v>2640</v>
      </c>
      <c r="J322" s="849">
        <v>3270</v>
      </c>
      <c r="K322" s="849">
        <v>3735</v>
      </c>
      <c r="L322" s="848">
        <v>4589</v>
      </c>
      <c r="M322" s="849">
        <v>4829</v>
      </c>
      <c r="N322" s="849">
        <v>5608</v>
      </c>
      <c r="O322" s="849">
        <v>6044</v>
      </c>
      <c r="P322" s="848">
        <v>5694</v>
      </c>
      <c r="Q322" s="848">
        <v>5986</v>
      </c>
      <c r="R322" s="851">
        <v>6292.9743589743593</v>
      </c>
      <c r="S322" s="143">
        <f>100</f>
        <v>100</v>
      </c>
      <c r="T322" s="328">
        <f t="shared" si="244"/>
        <v>115.01225490196079</v>
      </c>
      <c r="U322" s="328">
        <f t="shared" si="245"/>
        <v>125.12254901960785</v>
      </c>
      <c r="V322" s="328">
        <f t="shared" si="246"/>
        <v>148.28431372549019</v>
      </c>
      <c r="W322" s="328">
        <f t="shared" si="218"/>
        <v>152.32843137254903</v>
      </c>
      <c r="X322" s="328">
        <f t="shared" si="218"/>
        <v>161.76470588235293</v>
      </c>
      <c r="Y322" s="328">
        <f t="shared" si="218"/>
        <v>200.36764705882354</v>
      </c>
      <c r="Z322" s="328">
        <f t="shared" si="218"/>
        <v>228.86029411764707</v>
      </c>
      <c r="AA322" s="328">
        <f t="shared" si="218"/>
        <v>281.18872549019608</v>
      </c>
      <c r="AB322" s="328">
        <f t="shared" si="247"/>
        <v>295.89460784313724</v>
      </c>
      <c r="AC322" s="328">
        <f t="shared" si="247"/>
        <v>343.62745098039215</v>
      </c>
      <c r="AD322" s="328">
        <f t="shared" si="247"/>
        <v>370.34313725490193</v>
      </c>
      <c r="AE322" s="328">
        <f t="shared" ref="AE322:AG322" si="261">P322*100/$D322</f>
        <v>348.89705882352939</v>
      </c>
      <c r="AF322" s="328">
        <f t="shared" si="261"/>
        <v>366.78921568627453</v>
      </c>
      <c r="AG322" s="329">
        <f t="shared" si="261"/>
        <v>385.59891905480146</v>
      </c>
      <c r="AH322" s="766">
        <v>1</v>
      </c>
      <c r="AI322" s="767">
        <v>1</v>
      </c>
      <c r="AJ322" s="767">
        <v>1</v>
      </c>
      <c r="AK322" s="767">
        <v>1</v>
      </c>
      <c r="AL322" s="767">
        <v>1</v>
      </c>
      <c r="AM322" s="767">
        <v>1</v>
      </c>
      <c r="AN322" s="767">
        <v>1</v>
      </c>
      <c r="AO322" s="767">
        <v>1</v>
      </c>
      <c r="AP322" s="767">
        <v>4</v>
      </c>
      <c r="AQ322" s="767">
        <v>1</v>
      </c>
      <c r="AR322" s="767">
        <v>1</v>
      </c>
      <c r="AS322" s="767">
        <v>1</v>
      </c>
      <c r="AT322" s="767">
        <v>4</v>
      </c>
      <c r="AU322" s="767">
        <v>6</v>
      </c>
      <c r="AV322" s="769">
        <v>7</v>
      </c>
      <c r="AX322" s="855">
        <f t="shared" si="243"/>
        <v>15.012254901960787</v>
      </c>
      <c r="AY322" s="855">
        <f t="shared" si="243"/>
        <v>8.7906233351092276</v>
      </c>
      <c r="AZ322" s="855">
        <f t="shared" si="243"/>
        <v>18.511263467189032</v>
      </c>
      <c r="BA322" s="855">
        <f t="shared" si="243"/>
        <v>2.7272727272727337</v>
      </c>
      <c r="BB322" s="855">
        <f t="shared" si="243"/>
        <v>6.1946902654867353</v>
      </c>
      <c r="BC322" s="855">
        <f t="shared" si="243"/>
        <v>23.863636363636353</v>
      </c>
      <c r="BD322" s="855">
        <f t="shared" si="243"/>
        <v>14.220183486238525</v>
      </c>
      <c r="BE322" s="855">
        <f t="shared" si="242"/>
        <v>22.86479250334672</v>
      </c>
      <c r="BF322" s="855">
        <f t="shared" si="228"/>
        <v>5.2298975811723603</v>
      </c>
      <c r="BG322" s="855">
        <f t="shared" si="228"/>
        <v>16.131704286601778</v>
      </c>
      <c r="BH322" s="855">
        <f t="shared" si="228"/>
        <v>7.7746077032810224</v>
      </c>
      <c r="BI322" s="855">
        <f t="shared" si="228"/>
        <v>-5.790866975512909</v>
      </c>
      <c r="BJ322" s="855">
        <f t="shared" si="228"/>
        <v>5.1282051282051322</v>
      </c>
      <c r="BK322" s="855">
        <f t="shared" si="228"/>
        <v>5.1282051282051322</v>
      </c>
    </row>
    <row r="323" spans="2:63" ht="15" x14ac:dyDescent="0.25">
      <c r="B323" s="919"/>
      <c r="C323" s="8" t="s">
        <v>7</v>
      </c>
      <c r="D323" s="850">
        <v>1632</v>
      </c>
      <c r="E323" s="850">
        <v>1877</v>
      </c>
      <c r="F323" s="850">
        <v>2042</v>
      </c>
      <c r="G323" s="850">
        <v>2420</v>
      </c>
      <c r="H323" s="850">
        <v>2486</v>
      </c>
      <c r="I323" s="850">
        <v>2640</v>
      </c>
      <c r="J323" s="850">
        <v>3270</v>
      </c>
      <c r="K323" s="850">
        <v>3735</v>
      </c>
      <c r="L323" s="850">
        <v>4589</v>
      </c>
      <c r="M323" s="850">
        <v>4028</v>
      </c>
      <c r="N323" s="850">
        <v>4654</v>
      </c>
      <c r="O323" s="850">
        <v>5108</v>
      </c>
      <c r="P323" s="850">
        <v>4638</v>
      </c>
      <c r="Q323" s="850">
        <v>5031</v>
      </c>
      <c r="R323" s="852">
        <v>5457.3007761966364</v>
      </c>
      <c r="S323" s="143">
        <f>100</f>
        <v>100</v>
      </c>
      <c r="T323" s="328">
        <f t="shared" si="244"/>
        <v>115.01225490196079</v>
      </c>
      <c r="U323" s="328">
        <f t="shared" si="245"/>
        <v>125.12254901960785</v>
      </c>
      <c r="V323" s="328">
        <f t="shared" si="246"/>
        <v>148.28431372549019</v>
      </c>
      <c r="W323" s="328">
        <f t="shared" si="218"/>
        <v>152.32843137254903</v>
      </c>
      <c r="X323" s="328">
        <f t="shared" si="218"/>
        <v>161.76470588235293</v>
      </c>
      <c r="Y323" s="328">
        <f t="shared" si="218"/>
        <v>200.36764705882354</v>
      </c>
      <c r="Z323" s="328">
        <f t="shared" si="218"/>
        <v>228.86029411764707</v>
      </c>
      <c r="AA323" s="328">
        <f t="shared" si="218"/>
        <v>281.18872549019608</v>
      </c>
      <c r="AB323" s="328">
        <f t="shared" si="247"/>
        <v>246.81372549019608</v>
      </c>
      <c r="AC323" s="328">
        <f t="shared" si="247"/>
        <v>285.17156862745099</v>
      </c>
      <c r="AD323" s="328">
        <f t="shared" si="247"/>
        <v>312.99019607843138</v>
      </c>
      <c r="AE323" s="328">
        <f t="shared" ref="AE323:AG323" si="262">P323*100/$D323</f>
        <v>284.19117647058823</v>
      </c>
      <c r="AF323" s="328">
        <f t="shared" si="262"/>
        <v>308.27205882352939</v>
      </c>
      <c r="AG323" s="329">
        <f t="shared" si="262"/>
        <v>334.39342991400963</v>
      </c>
      <c r="AH323" s="770"/>
      <c r="AI323" s="771"/>
      <c r="AJ323" s="771"/>
      <c r="AK323" s="771"/>
      <c r="AL323" s="771"/>
      <c r="AM323" s="771"/>
      <c r="AN323" s="771"/>
      <c r="AO323" s="771"/>
      <c r="AP323" s="771"/>
      <c r="AQ323" s="771"/>
      <c r="AR323" s="771"/>
      <c r="AS323" s="771"/>
      <c r="AT323" s="771"/>
      <c r="AU323" s="771"/>
      <c r="AV323" s="772"/>
      <c r="AW323" s="856"/>
      <c r="AX323" s="857">
        <f t="shared" si="243"/>
        <v>15.012254901960787</v>
      </c>
      <c r="AY323" s="857">
        <f t="shared" si="243"/>
        <v>8.7906233351092276</v>
      </c>
      <c r="AZ323" s="857">
        <f t="shared" si="243"/>
        <v>18.511263467189032</v>
      </c>
      <c r="BA323" s="857">
        <f t="shared" si="243"/>
        <v>2.7272727272727337</v>
      </c>
      <c r="BB323" s="857">
        <f t="shared" si="243"/>
        <v>6.1946902654867353</v>
      </c>
      <c r="BC323" s="857">
        <f t="shared" si="243"/>
        <v>23.863636363636353</v>
      </c>
      <c r="BD323" s="857">
        <f t="shared" si="243"/>
        <v>14.220183486238525</v>
      </c>
      <c r="BE323" s="857">
        <f t="shared" si="242"/>
        <v>22.86479250334672</v>
      </c>
      <c r="BF323" s="857">
        <f t="shared" si="228"/>
        <v>-12.224885595990409</v>
      </c>
      <c r="BG323" s="857">
        <f t="shared" si="228"/>
        <v>15.541211519364451</v>
      </c>
      <c r="BH323" s="857">
        <f t="shared" si="228"/>
        <v>9.7550494198538793</v>
      </c>
      <c r="BI323" s="857">
        <f t="shared" si="228"/>
        <v>-9.2012529365700821</v>
      </c>
      <c r="BJ323" s="857">
        <f t="shared" si="228"/>
        <v>8.4734799482535585</v>
      </c>
      <c r="BK323" s="857">
        <f t="shared" si="228"/>
        <v>8.4734799482535585</v>
      </c>
    </row>
    <row r="324" spans="2:63" ht="15" customHeight="1" x14ac:dyDescent="0.25">
      <c r="B324" s="918" t="s">
        <v>65</v>
      </c>
      <c r="C324" s="1" t="s">
        <v>2</v>
      </c>
      <c r="D324" s="848">
        <v>243</v>
      </c>
      <c r="E324" s="848">
        <v>355</v>
      </c>
      <c r="F324" s="848">
        <v>457</v>
      </c>
      <c r="G324" s="849">
        <v>61</v>
      </c>
      <c r="H324" s="848">
        <v>153</v>
      </c>
      <c r="I324" s="848">
        <v>60</v>
      </c>
      <c r="J324" s="848">
        <v>6</v>
      </c>
      <c r="K324" s="849">
        <v>101</v>
      </c>
      <c r="L324" s="849">
        <v>99</v>
      </c>
      <c r="M324" s="849">
        <v>171</v>
      </c>
      <c r="N324" s="848">
        <v>201</v>
      </c>
      <c r="O324" s="849">
        <v>197</v>
      </c>
      <c r="P324" s="848">
        <v>175</v>
      </c>
      <c r="Q324" s="848">
        <v>190</v>
      </c>
      <c r="R324" s="851">
        <v>206.28571428571428</v>
      </c>
      <c r="S324" s="143">
        <f>100</f>
        <v>100</v>
      </c>
      <c r="T324" s="328">
        <f t="shared" si="244"/>
        <v>146.09053497942386</v>
      </c>
      <c r="U324" s="328">
        <f t="shared" si="245"/>
        <v>188.06584362139918</v>
      </c>
      <c r="V324" s="328">
        <f t="shared" si="246"/>
        <v>25.102880658436213</v>
      </c>
      <c r="W324" s="328">
        <f t="shared" si="218"/>
        <v>62.962962962962962</v>
      </c>
      <c r="X324" s="328">
        <f t="shared" si="218"/>
        <v>24.691358024691358</v>
      </c>
      <c r="Y324" s="328">
        <f t="shared" si="218"/>
        <v>2.4691358024691357</v>
      </c>
      <c r="Z324" s="328">
        <f t="shared" si="218"/>
        <v>41.563786008230451</v>
      </c>
      <c r="AA324" s="328">
        <f t="shared" si="218"/>
        <v>40.74074074074074</v>
      </c>
      <c r="AB324" s="328">
        <f t="shared" si="247"/>
        <v>70.370370370370367</v>
      </c>
      <c r="AC324" s="328">
        <f t="shared" si="247"/>
        <v>82.716049382716051</v>
      </c>
      <c r="AD324" s="328">
        <f t="shared" si="247"/>
        <v>81.069958847736629</v>
      </c>
      <c r="AE324" s="328">
        <f t="shared" ref="AE324:AG324" si="263">P324*100/$D324</f>
        <v>72.016460905349788</v>
      </c>
      <c r="AF324" s="328">
        <f t="shared" si="263"/>
        <v>78.189300411522638</v>
      </c>
      <c r="AG324" s="329">
        <f t="shared" si="263"/>
        <v>84.891240446796004</v>
      </c>
      <c r="AH324" s="766">
        <v>4</v>
      </c>
      <c r="AI324" s="767">
        <v>4</v>
      </c>
      <c r="AJ324" s="767">
        <v>4</v>
      </c>
      <c r="AK324" s="767">
        <v>1</v>
      </c>
      <c r="AL324" s="767">
        <v>4</v>
      </c>
      <c r="AM324" s="767">
        <v>4</v>
      </c>
      <c r="AN324" s="767">
        <v>4</v>
      </c>
      <c r="AO324" s="767">
        <v>1</v>
      </c>
      <c r="AP324" s="767">
        <v>1</v>
      </c>
      <c r="AQ324" s="767">
        <v>1</v>
      </c>
      <c r="AR324" s="767">
        <v>4</v>
      </c>
      <c r="AS324" s="767">
        <v>1</v>
      </c>
      <c r="AT324" s="767">
        <v>4</v>
      </c>
      <c r="AU324" s="767">
        <v>6</v>
      </c>
      <c r="AV324" s="769">
        <v>7</v>
      </c>
      <c r="AX324" s="855">
        <f t="shared" si="243"/>
        <v>46.090534979423857</v>
      </c>
      <c r="AY324" s="855">
        <f t="shared" si="243"/>
        <v>28.732394366197191</v>
      </c>
      <c r="AZ324" s="855">
        <f t="shared" si="243"/>
        <v>-86.652078774617067</v>
      </c>
      <c r="BA324" s="855">
        <f t="shared" si="243"/>
        <v>150.81967213114754</v>
      </c>
      <c r="BB324" s="855">
        <f t="shared" si="243"/>
        <v>-60.7843137254902</v>
      </c>
      <c r="BC324" s="855">
        <f t="shared" si="243"/>
        <v>-90</v>
      </c>
      <c r="BD324" s="855">
        <f t="shared" si="243"/>
        <v>1583.3333333333333</v>
      </c>
      <c r="BE324" s="855">
        <f t="shared" si="242"/>
        <v>-1.980198019801982</v>
      </c>
      <c r="BF324" s="855">
        <f t="shared" si="228"/>
        <v>72.727272727272734</v>
      </c>
      <c r="BG324" s="855">
        <f t="shared" si="228"/>
        <v>17.543859649122815</v>
      </c>
      <c r="BH324" s="855">
        <f t="shared" si="228"/>
        <v>-1.9900497512437831</v>
      </c>
      <c r="BI324" s="855">
        <f t="shared" si="228"/>
        <v>-11.167512690355331</v>
      </c>
      <c r="BJ324" s="855">
        <f t="shared" si="228"/>
        <v>8.5714285714285623</v>
      </c>
      <c r="BK324" s="855">
        <f t="shared" si="228"/>
        <v>8.5714285714285623</v>
      </c>
    </row>
    <row r="325" spans="2:63" ht="15" x14ac:dyDescent="0.25">
      <c r="B325" s="918"/>
      <c r="C325" s="1" t="s">
        <v>3</v>
      </c>
      <c r="D325" s="848">
        <v>191</v>
      </c>
      <c r="E325" s="848">
        <v>150</v>
      </c>
      <c r="F325" s="848">
        <v>222</v>
      </c>
      <c r="G325" s="848">
        <v>272</v>
      </c>
      <c r="H325" s="848">
        <v>95</v>
      </c>
      <c r="I325" s="848">
        <v>27</v>
      </c>
      <c r="J325" s="848">
        <v>255</v>
      </c>
      <c r="K325" s="848">
        <v>334</v>
      </c>
      <c r="L325" s="848">
        <v>496</v>
      </c>
      <c r="M325" s="848">
        <v>139</v>
      </c>
      <c r="N325" s="848">
        <v>121</v>
      </c>
      <c r="O325" s="849">
        <v>151</v>
      </c>
      <c r="P325" s="848">
        <v>146</v>
      </c>
      <c r="Q325" s="848">
        <v>158</v>
      </c>
      <c r="R325" s="851">
        <v>170.98630136986304</v>
      </c>
      <c r="S325" s="143">
        <f>100</f>
        <v>100</v>
      </c>
      <c r="T325" s="328">
        <f t="shared" si="244"/>
        <v>78.534031413612567</v>
      </c>
      <c r="U325" s="328">
        <f t="shared" si="245"/>
        <v>116.2303664921466</v>
      </c>
      <c r="V325" s="328">
        <f t="shared" si="246"/>
        <v>142.40837696335078</v>
      </c>
      <c r="W325" s="328">
        <f t="shared" si="218"/>
        <v>49.738219895287955</v>
      </c>
      <c r="X325" s="328">
        <f t="shared" si="218"/>
        <v>14.136125654450261</v>
      </c>
      <c r="Y325" s="328">
        <f t="shared" si="218"/>
        <v>133.50785340314135</v>
      </c>
      <c r="Z325" s="328">
        <f t="shared" si="218"/>
        <v>174.86910994764398</v>
      </c>
      <c r="AA325" s="328">
        <f t="shared" si="218"/>
        <v>259.68586387434556</v>
      </c>
      <c r="AB325" s="328">
        <f t="shared" si="247"/>
        <v>72.774869109947645</v>
      </c>
      <c r="AC325" s="328">
        <f t="shared" si="247"/>
        <v>63.35078534031414</v>
      </c>
      <c r="AD325" s="328">
        <f t="shared" si="247"/>
        <v>79.057591623036643</v>
      </c>
      <c r="AE325" s="328">
        <f t="shared" ref="AE325:AG325" si="264">P325*100/$D325</f>
        <v>76.439790575916234</v>
      </c>
      <c r="AF325" s="328">
        <f t="shared" si="264"/>
        <v>82.722513089005233</v>
      </c>
      <c r="AG325" s="329">
        <f t="shared" si="264"/>
        <v>89.521623753854996</v>
      </c>
      <c r="AH325" s="766">
        <v>4</v>
      </c>
      <c r="AI325" s="767">
        <v>4</v>
      </c>
      <c r="AJ325" s="767">
        <v>4</v>
      </c>
      <c r="AK325" s="767">
        <v>4</v>
      </c>
      <c r="AL325" s="767">
        <v>4</v>
      </c>
      <c r="AM325" s="767">
        <v>4</v>
      </c>
      <c r="AN325" s="767">
        <v>4</v>
      </c>
      <c r="AO325" s="767">
        <v>4</v>
      </c>
      <c r="AP325" s="767">
        <v>4</v>
      </c>
      <c r="AQ325" s="767">
        <v>4</v>
      </c>
      <c r="AR325" s="767">
        <v>4</v>
      </c>
      <c r="AS325" s="767">
        <v>1</v>
      </c>
      <c r="AT325" s="767">
        <v>4</v>
      </c>
      <c r="AU325" s="767">
        <v>6</v>
      </c>
      <c r="AV325" s="769">
        <v>7</v>
      </c>
      <c r="AX325" s="855">
        <f t="shared" si="243"/>
        <v>-21.465968586387429</v>
      </c>
      <c r="AY325" s="855">
        <f t="shared" si="243"/>
        <v>48</v>
      </c>
      <c r="AZ325" s="855">
        <f t="shared" si="243"/>
        <v>22.522522522522515</v>
      </c>
      <c r="BA325" s="855">
        <f t="shared" si="243"/>
        <v>-65.07352941176471</v>
      </c>
      <c r="BB325" s="855">
        <f t="shared" si="243"/>
        <v>-71.578947368421055</v>
      </c>
      <c r="BC325" s="855">
        <f t="shared" si="243"/>
        <v>844.44444444444446</v>
      </c>
      <c r="BD325" s="855">
        <f t="shared" si="243"/>
        <v>30.980392156862745</v>
      </c>
      <c r="BE325" s="855">
        <f t="shared" si="242"/>
        <v>48.502994011976043</v>
      </c>
      <c r="BF325" s="855">
        <f t="shared" si="228"/>
        <v>-71.975806451612897</v>
      </c>
      <c r="BG325" s="855">
        <f t="shared" si="228"/>
        <v>-12.949640287769782</v>
      </c>
      <c r="BH325" s="855">
        <f t="shared" si="228"/>
        <v>24.793388429752071</v>
      </c>
      <c r="BI325" s="855">
        <f t="shared" si="228"/>
        <v>-3.3112582781456901</v>
      </c>
      <c r="BJ325" s="855">
        <f t="shared" si="228"/>
        <v>8.2191780821917924</v>
      </c>
      <c r="BK325" s="855">
        <f t="shared" si="228"/>
        <v>8.2191780821917924</v>
      </c>
    </row>
    <row r="326" spans="2:63" ht="15" x14ac:dyDescent="0.25">
      <c r="B326" s="918"/>
      <c r="C326" s="1" t="s">
        <v>4</v>
      </c>
      <c r="D326" s="849">
        <v>0</v>
      </c>
      <c r="E326" s="849">
        <v>0</v>
      </c>
      <c r="F326" s="849">
        <v>0</v>
      </c>
      <c r="G326" s="849">
        <v>0</v>
      </c>
      <c r="H326" s="848">
        <v>0</v>
      </c>
      <c r="I326" s="848">
        <v>150</v>
      </c>
      <c r="J326" s="848">
        <v>70</v>
      </c>
      <c r="K326" s="848">
        <v>0</v>
      </c>
      <c r="L326" s="848">
        <v>0</v>
      </c>
      <c r="M326" s="849">
        <v>0</v>
      </c>
      <c r="N326" s="848">
        <v>0</v>
      </c>
      <c r="O326" s="849">
        <v>497</v>
      </c>
      <c r="P326" s="848">
        <v>514</v>
      </c>
      <c r="Q326" s="848">
        <v>561</v>
      </c>
      <c r="R326" s="851">
        <v>612.29766536964974</v>
      </c>
      <c r="S326" s="143">
        <f>100</f>
        <v>100</v>
      </c>
      <c r="T326" s="328" t="e">
        <f t="shared" si="244"/>
        <v>#DIV/0!</v>
      </c>
      <c r="U326" s="328" t="e">
        <f t="shared" si="245"/>
        <v>#DIV/0!</v>
      </c>
      <c r="V326" s="328" t="e">
        <f t="shared" si="246"/>
        <v>#DIV/0!</v>
      </c>
      <c r="W326" s="328" t="e">
        <f t="shared" ref="W326:W338" si="265">H326*100/$D326</f>
        <v>#DIV/0!</v>
      </c>
      <c r="X326" s="328" t="e">
        <f t="shared" ref="X326:X338" si="266">I326*100/$D326</f>
        <v>#DIV/0!</v>
      </c>
      <c r="Y326" s="328" t="e">
        <f t="shared" ref="Y326:Y338" si="267">J326*100/$D326</f>
        <v>#DIV/0!</v>
      </c>
      <c r="Z326" s="328" t="e">
        <f t="shared" ref="Z326:Z338" si="268">K326*100/$D326</f>
        <v>#DIV/0!</v>
      </c>
      <c r="AA326" s="328" t="e">
        <f t="shared" ref="AA326:AA338" si="269">L326*100/$D326</f>
        <v>#DIV/0!</v>
      </c>
      <c r="AB326" s="328" t="e">
        <f t="shared" si="247"/>
        <v>#DIV/0!</v>
      </c>
      <c r="AC326" s="328" t="e">
        <f t="shared" si="247"/>
        <v>#DIV/0!</v>
      </c>
      <c r="AD326" s="328" t="e">
        <f t="shared" si="247"/>
        <v>#DIV/0!</v>
      </c>
      <c r="AE326" s="328" t="e">
        <f t="shared" ref="AE326:AG326" si="270">P326*100/$D326</f>
        <v>#DIV/0!</v>
      </c>
      <c r="AF326" s="328" t="e">
        <f t="shared" si="270"/>
        <v>#DIV/0!</v>
      </c>
      <c r="AG326" s="329" t="e">
        <f t="shared" si="270"/>
        <v>#DIV/0!</v>
      </c>
      <c r="AH326" s="766">
        <v>1</v>
      </c>
      <c r="AI326" s="767">
        <v>1</v>
      </c>
      <c r="AJ326" s="767">
        <v>1</v>
      </c>
      <c r="AK326" s="767">
        <v>1</v>
      </c>
      <c r="AL326" s="767">
        <v>4</v>
      </c>
      <c r="AM326" s="767">
        <v>4</v>
      </c>
      <c r="AN326" s="767">
        <v>4</v>
      </c>
      <c r="AO326" s="767">
        <v>4</v>
      </c>
      <c r="AP326" s="767">
        <v>4</v>
      </c>
      <c r="AQ326" s="767">
        <v>1</v>
      </c>
      <c r="AR326" s="767">
        <v>4</v>
      </c>
      <c r="AS326" s="767">
        <v>1</v>
      </c>
      <c r="AT326" s="767">
        <v>4</v>
      </c>
      <c r="AU326" s="767">
        <v>6</v>
      </c>
      <c r="AV326" s="769">
        <v>7</v>
      </c>
      <c r="AX326" s="855" t="e">
        <f t="shared" si="243"/>
        <v>#DIV/0!</v>
      </c>
      <c r="AY326" s="855" t="e">
        <f t="shared" si="243"/>
        <v>#DIV/0!</v>
      </c>
      <c r="AZ326" s="855" t="e">
        <f t="shared" si="243"/>
        <v>#DIV/0!</v>
      </c>
      <c r="BA326" s="855" t="e">
        <f t="shared" si="243"/>
        <v>#DIV/0!</v>
      </c>
      <c r="BB326" s="855" t="e">
        <f t="shared" si="243"/>
        <v>#DIV/0!</v>
      </c>
      <c r="BC326" s="855">
        <f t="shared" si="243"/>
        <v>-53.333333333333336</v>
      </c>
      <c r="BD326" s="855">
        <f t="shared" si="243"/>
        <v>-100</v>
      </c>
      <c r="BE326" s="855" t="e">
        <f t="shared" si="242"/>
        <v>#DIV/0!</v>
      </c>
      <c r="BF326" s="855" t="e">
        <f t="shared" si="228"/>
        <v>#DIV/0!</v>
      </c>
      <c r="BG326" s="855" t="e">
        <f t="shared" si="228"/>
        <v>#DIV/0!</v>
      </c>
      <c r="BH326" s="855" t="e">
        <f t="shared" si="228"/>
        <v>#DIV/0!</v>
      </c>
      <c r="BI326" s="855">
        <f t="shared" si="228"/>
        <v>3.4205231388329871</v>
      </c>
      <c r="BJ326" s="855">
        <f t="shared" si="228"/>
        <v>9.1439688715953196</v>
      </c>
      <c r="BK326" s="855">
        <f t="shared" si="228"/>
        <v>9.1439688715953196</v>
      </c>
    </row>
    <row r="327" spans="2:63" ht="15" x14ac:dyDescent="0.25">
      <c r="B327" s="918"/>
      <c r="C327" s="1" t="s">
        <v>5</v>
      </c>
      <c r="D327" s="848">
        <v>0</v>
      </c>
      <c r="E327" s="848">
        <v>0</v>
      </c>
      <c r="F327" s="848">
        <v>0</v>
      </c>
      <c r="G327" s="848">
        <v>0</v>
      </c>
      <c r="H327" s="849">
        <v>0</v>
      </c>
      <c r="I327" s="849">
        <v>0</v>
      </c>
      <c r="J327" s="849">
        <v>0</v>
      </c>
      <c r="K327" s="849">
        <v>0</v>
      </c>
      <c r="L327" s="849">
        <v>0</v>
      </c>
      <c r="M327" s="849">
        <v>0</v>
      </c>
      <c r="N327" s="849">
        <v>0</v>
      </c>
      <c r="O327" s="849">
        <v>0</v>
      </c>
      <c r="P327" s="848">
        <v>0</v>
      </c>
      <c r="Q327" s="848">
        <v>0</v>
      </c>
      <c r="R327" s="851">
        <v>0</v>
      </c>
      <c r="S327" s="143">
        <f>100</f>
        <v>100</v>
      </c>
      <c r="T327" s="328" t="e">
        <f t="shared" si="244"/>
        <v>#DIV/0!</v>
      </c>
      <c r="U327" s="328" t="e">
        <f t="shared" si="245"/>
        <v>#DIV/0!</v>
      </c>
      <c r="V327" s="328" t="e">
        <f t="shared" si="246"/>
        <v>#DIV/0!</v>
      </c>
      <c r="W327" s="328" t="e">
        <f t="shared" si="265"/>
        <v>#DIV/0!</v>
      </c>
      <c r="X327" s="328" t="e">
        <f t="shared" si="266"/>
        <v>#DIV/0!</v>
      </c>
      <c r="Y327" s="328" t="e">
        <f t="shared" si="267"/>
        <v>#DIV/0!</v>
      </c>
      <c r="Z327" s="328" t="e">
        <f t="shared" si="268"/>
        <v>#DIV/0!</v>
      </c>
      <c r="AA327" s="328" t="e">
        <f t="shared" si="269"/>
        <v>#DIV/0!</v>
      </c>
      <c r="AB327" s="328" t="e">
        <f t="shared" si="247"/>
        <v>#DIV/0!</v>
      </c>
      <c r="AC327" s="328" t="e">
        <f t="shared" si="247"/>
        <v>#DIV/0!</v>
      </c>
      <c r="AD327" s="328" t="e">
        <f t="shared" si="247"/>
        <v>#DIV/0!</v>
      </c>
      <c r="AE327" s="328" t="e">
        <f t="shared" ref="AE327:AG327" si="271">P327*100/$D327</f>
        <v>#DIV/0!</v>
      </c>
      <c r="AF327" s="328" t="e">
        <f t="shared" si="271"/>
        <v>#DIV/0!</v>
      </c>
      <c r="AG327" s="329" t="e">
        <f t="shared" si="271"/>
        <v>#DIV/0!</v>
      </c>
      <c r="AH327" s="766">
        <v>4</v>
      </c>
      <c r="AI327" s="767">
        <v>4</v>
      </c>
      <c r="AJ327" s="767">
        <v>4</v>
      </c>
      <c r="AK327" s="767">
        <v>4</v>
      </c>
      <c r="AL327" s="767">
        <v>1</v>
      </c>
      <c r="AM327" s="767">
        <v>1</v>
      </c>
      <c r="AN327" s="767">
        <v>1</v>
      </c>
      <c r="AO327" s="767">
        <v>1</v>
      </c>
      <c r="AP327" s="767">
        <v>1</v>
      </c>
      <c r="AQ327" s="767">
        <v>1</v>
      </c>
      <c r="AR327" s="767">
        <v>1</v>
      </c>
      <c r="AS327" s="767">
        <v>1</v>
      </c>
      <c r="AT327" s="767">
        <v>4</v>
      </c>
      <c r="AU327" s="767">
        <v>6</v>
      </c>
      <c r="AV327" s="769">
        <v>7</v>
      </c>
      <c r="AX327" s="855" t="e">
        <f t="shared" si="243"/>
        <v>#DIV/0!</v>
      </c>
      <c r="AY327" s="855" t="e">
        <f t="shared" si="243"/>
        <v>#DIV/0!</v>
      </c>
      <c r="AZ327" s="855" t="e">
        <f t="shared" si="243"/>
        <v>#DIV/0!</v>
      </c>
      <c r="BA327" s="855" t="e">
        <f t="shared" si="243"/>
        <v>#DIV/0!</v>
      </c>
      <c r="BB327" s="855" t="e">
        <f t="shared" si="243"/>
        <v>#DIV/0!</v>
      </c>
      <c r="BC327" s="855" t="e">
        <f t="shared" si="243"/>
        <v>#DIV/0!</v>
      </c>
      <c r="BD327" s="855" t="e">
        <f t="shared" si="243"/>
        <v>#DIV/0!</v>
      </c>
      <c r="BE327" s="855" t="e">
        <f t="shared" si="242"/>
        <v>#DIV/0!</v>
      </c>
      <c r="BF327" s="855" t="e">
        <f t="shared" si="228"/>
        <v>#DIV/0!</v>
      </c>
      <c r="BG327" s="855" t="e">
        <f t="shared" si="228"/>
        <v>#DIV/0!</v>
      </c>
      <c r="BH327" s="855" t="e">
        <f t="shared" si="228"/>
        <v>#DIV/0!</v>
      </c>
      <c r="BI327" s="855" t="e">
        <f t="shared" si="228"/>
        <v>#DIV/0!</v>
      </c>
      <c r="BJ327" s="855" t="e">
        <f t="shared" si="228"/>
        <v>#DIV/0!</v>
      </c>
      <c r="BK327" s="855" t="e">
        <f t="shared" si="228"/>
        <v>#DIV/0!</v>
      </c>
    </row>
    <row r="328" spans="2:63" ht="15" x14ac:dyDescent="0.25">
      <c r="B328" s="918"/>
      <c r="C328" s="1" t="s">
        <v>6</v>
      </c>
      <c r="D328" s="848">
        <v>434</v>
      </c>
      <c r="E328" s="848">
        <v>505</v>
      </c>
      <c r="F328" s="848">
        <v>679</v>
      </c>
      <c r="G328" s="848">
        <v>333</v>
      </c>
      <c r="H328" s="849">
        <v>248</v>
      </c>
      <c r="I328" s="849">
        <v>237</v>
      </c>
      <c r="J328" s="848">
        <v>331</v>
      </c>
      <c r="K328" s="849">
        <v>435</v>
      </c>
      <c r="L328" s="848">
        <v>595</v>
      </c>
      <c r="M328" s="849">
        <v>310</v>
      </c>
      <c r="N328" s="849">
        <v>322</v>
      </c>
      <c r="O328" s="849">
        <v>845</v>
      </c>
      <c r="P328" s="848">
        <v>835</v>
      </c>
      <c r="Q328" s="848">
        <v>909</v>
      </c>
      <c r="R328" s="851">
        <v>989.55808383233523</v>
      </c>
      <c r="S328" s="143">
        <f>100</f>
        <v>100</v>
      </c>
      <c r="T328" s="328">
        <f t="shared" si="244"/>
        <v>116.3594470046083</v>
      </c>
      <c r="U328" s="328">
        <f t="shared" si="245"/>
        <v>156.45161290322579</v>
      </c>
      <c r="V328" s="328">
        <f t="shared" si="246"/>
        <v>76.728110599078335</v>
      </c>
      <c r="W328" s="328">
        <f t="shared" si="265"/>
        <v>57.142857142857146</v>
      </c>
      <c r="X328" s="328">
        <f t="shared" si="266"/>
        <v>54.608294930875573</v>
      </c>
      <c r="Y328" s="328">
        <f t="shared" si="267"/>
        <v>76.26728110599079</v>
      </c>
      <c r="Z328" s="328">
        <f t="shared" si="268"/>
        <v>100.23041474654377</v>
      </c>
      <c r="AA328" s="328">
        <f t="shared" si="269"/>
        <v>137.09677419354838</v>
      </c>
      <c r="AB328" s="328">
        <f t="shared" si="247"/>
        <v>71.428571428571431</v>
      </c>
      <c r="AC328" s="328">
        <f t="shared" si="247"/>
        <v>74.193548387096769</v>
      </c>
      <c r="AD328" s="328">
        <f t="shared" si="247"/>
        <v>194.7004608294931</v>
      </c>
      <c r="AE328" s="328">
        <f t="shared" ref="AE328:AG328" si="272">P328*100/$D328</f>
        <v>192.39631336405529</v>
      </c>
      <c r="AF328" s="328">
        <f t="shared" si="272"/>
        <v>209.44700460829492</v>
      </c>
      <c r="AG328" s="329">
        <f t="shared" si="272"/>
        <v>228.00877507657495</v>
      </c>
      <c r="AH328" s="766">
        <v>4</v>
      </c>
      <c r="AI328" s="767">
        <v>4</v>
      </c>
      <c r="AJ328" s="767">
        <v>4</v>
      </c>
      <c r="AK328" s="767">
        <v>4</v>
      </c>
      <c r="AL328" s="767">
        <v>1</v>
      </c>
      <c r="AM328" s="767">
        <v>1</v>
      </c>
      <c r="AN328" s="767">
        <v>4</v>
      </c>
      <c r="AO328" s="767">
        <v>1</v>
      </c>
      <c r="AP328" s="767">
        <v>4</v>
      </c>
      <c r="AQ328" s="767">
        <v>1</v>
      </c>
      <c r="AR328" s="767">
        <v>1</v>
      </c>
      <c r="AS328" s="767">
        <v>1</v>
      </c>
      <c r="AT328" s="767">
        <v>4</v>
      </c>
      <c r="AU328" s="767">
        <v>6</v>
      </c>
      <c r="AV328" s="769">
        <v>7</v>
      </c>
      <c r="AX328" s="855">
        <f t="shared" si="243"/>
        <v>16.359447004608295</v>
      </c>
      <c r="AY328" s="855">
        <f t="shared" si="243"/>
        <v>34.455445544554465</v>
      </c>
      <c r="AZ328" s="855">
        <f t="shared" si="243"/>
        <v>-50.957290132547861</v>
      </c>
      <c r="BA328" s="855">
        <f t="shared" si="243"/>
        <v>-25.525525525525527</v>
      </c>
      <c r="BB328" s="855">
        <f t="shared" si="243"/>
        <v>-4.4354838709677384</v>
      </c>
      <c r="BC328" s="855">
        <f t="shared" si="243"/>
        <v>39.662447257383974</v>
      </c>
      <c r="BD328" s="855">
        <f t="shared" si="243"/>
        <v>31.41993957703928</v>
      </c>
      <c r="BE328" s="855">
        <f t="shared" si="242"/>
        <v>36.781609195402297</v>
      </c>
      <c r="BF328" s="855">
        <f t="shared" si="228"/>
        <v>-47.899159663865539</v>
      </c>
      <c r="BG328" s="855">
        <f t="shared" si="228"/>
        <v>3.8709677419354938</v>
      </c>
      <c r="BH328" s="855">
        <f t="shared" si="228"/>
        <v>162.42236024844718</v>
      </c>
      <c r="BI328" s="855">
        <f t="shared" si="228"/>
        <v>-1.1834319526627168</v>
      </c>
      <c r="BJ328" s="855">
        <f t="shared" si="228"/>
        <v>8.8622754491017872</v>
      </c>
      <c r="BK328" s="855">
        <f t="shared" si="228"/>
        <v>8.8622754491017872</v>
      </c>
    </row>
    <row r="329" spans="2:63" ht="15.75" customHeight="1" x14ac:dyDescent="0.25">
      <c r="B329" s="919"/>
      <c r="C329" s="8" t="s">
        <v>7</v>
      </c>
      <c r="D329" s="850">
        <v>434</v>
      </c>
      <c r="E329" s="850">
        <v>505</v>
      </c>
      <c r="F329" s="850">
        <v>679</v>
      </c>
      <c r="G329" s="850">
        <v>333</v>
      </c>
      <c r="H329" s="850">
        <v>248</v>
      </c>
      <c r="I329" s="850">
        <v>237</v>
      </c>
      <c r="J329" s="850">
        <v>331</v>
      </c>
      <c r="K329" s="850">
        <v>435</v>
      </c>
      <c r="L329" s="850">
        <v>595</v>
      </c>
      <c r="M329" s="850">
        <v>310</v>
      </c>
      <c r="N329" s="850">
        <v>322</v>
      </c>
      <c r="O329" s="850">
        <v>845</v>
      </c>
      <c r="P329" s="850">
        <v>835</v>
      </c>
      <c r="Q329" s="850">
        <v>909</v>
      </c>
      <c r="R329" s="852">
        <v>989.55808383233523</v>
      </c>
      <c r="S329" s="143">
        <f>100</f>
        <v>100</v>
      </c>
      <c r="T329" s="328">
        <f t="shared" si="244"/>
        <v>116.3594470046083</v>
      </c>
      <c r="U329" s="328">
        <f t="shared" si="245"/>
        <v>156.45161290322579</v>
      </c>
      <c r="V329" s="328">
        <f t="shared" si="246"/>
        <v>76.728110599078335</v>
      </c>
      <c r="W329" s="328">
        <f t="shared" si="265"/>
        <v>57.142857142857146</v>
      </c>
      <c r="X329" s="328">
        <f t="shared" si="266"/>
        <v>54.608294930875573</v>
      </c>
      <c r="Y329" s="328">
        <f t="shared" si="267"/>
        <v>76.26728110599079</v>
      </c>
      <c r="Z329" s="328">
        <f t="shared" si="268"/>
        <v>100.23041474654377</v>
      </c>
      <c r="AA329" s="328">
        <f t="shared" si="269"/>
        <v>137.09677419354838</v>
      </c>
      <c r="AB329" s="328">
        <f t="shared" si="247"/>
        <v>71.428571428571431</v>
      </c>
      <c r="AC329" s="328">
        <f t="shared" si="247"/>
        <v>74.193548387096769</v>
      </c>
      <c r="AD329" s="328">
        <f t="shared" si="247"/>
        <v>194.7004608294931</v>
      </c>
      <c r="AE329" s="328">
        <f t="shared" ref="AE329:AG329" si="273">P329*100/$D329</f>
        <v>192.39631336405529</v>
      </c>
      <c r="AF329" s="328">
        <f t="shared" si="273"/>
        <v>209.44700460829492</v>
      </c>
      <c r="AG329" s="329">
        <f t="shared" si="273"/>
        <v>228.00877507657495</v>
      </c>
      <c r="AH329" s="770"/>
      <c r="AI329" s="771"/>
      <c r="AJ329" s="771"/>
      <c r="AK329" s="771"/>
      <c r="AL329" s="771"/>
      <c r="AM329" s="771"/>
      <c r="AN329" s="771"/>
      <c r="AO329" s="771"/>
      <c r="AP329" s="771"/>
      <c r="AQ329" s="771"/>
      <c r="AR329" s="771"/>
      <c r="AS329" s="771"/>
      <c r="AT329" s="771"/>
      <c r="AU329" s="771"/>
      <c r="AV329" s="772"/>
      <c r="AW329" s="856"/>
      <c r="AX329" s="857">
        <f t="shared" si="243"/>
        <v>16.359447004608295</v>
      </c>
      <c r="AY329" s="857">
        <f t="shared" si="243"/>
        <v>34.455445544554465</v>
      </c>
      <c r="AZ329" s="857">
        <f t="shared" si="243"/>
        <v>-50.957290132547861</v>
      </c>
      <c r="BA329" s="857">
        <f t="shared" si="243"/>
        <v>-25.525525525525527</v>
      </c>
      <c r="BB329" s="857">
        <f t="shared" si="243"/>
        <v>-4.4354838709677384</v>
      </c>
      <c r="BC329" s="857">
        <f t="shared" si="243"/>
        <v>39.662447257383974</v>
      </c>
      <c r="BD329" s="857">
        <f t="shared" si="243"/>
        <v>31.41993957703928</v>
      </c>
      <c r="BE329" s="857">
        <f t="shared" si="242"/>
        <v>36.781609195402297</v>
      </c>
      <c r="BF329" s="857">
        <f t="shared" si="228"/>
        <v>-47.899159663865539</v>
      </c>
      <c r="BG329" s="857">
        <f t="shared" si="228"/>
        <v>3.8709677419354938</v>
      </c>
      <c r="BH329" s="857">
        <f t="shared" ref="BH329:BK392" si="274">(O329/N329-1)*100</f>
        <v>162.42236024844718</v>
      </c>
      <c r="BI329" s="857">
        <f t="shared" si="274"/>
        <v>-1.1834319526627168</v>
      </c>
      <c r="BJ329" s="857">
        <f t="shared" si="274"/>
        <v>8.8622754491017872</v>
      </c>
      <c r="BK329" s="857">
        <f t="shared" si="274"/>
        <v>8.8622754491017872</v>
      </c>
    </row>
    <row r="330" spans="2:63" ht="15" customHeight="1" x14ac:dyDescent="0.25">
      <c r="B330" s="918" t="s">
        <v>66</v>
      </c>
      <c r="C330" s="1" t="s">
        <v>2</v>
      </c>
      <c r="D330" s="848">
        <v>1008</v>
      </c>
      <c r="E330" s="848">
        <v>1334</v>
      </c>
      <c r="F330" s="848">
        <v>1315</v>
      </c>
      <c r="G330" s="849">
        <v>946</v>
      </c>
      <c r="H330" s="849">
        <v>1255</v>
      </c>
      <c r="I330" s="848">
        <v>940</v>
      </c>
      <c r="J330" s="849">
        <v>882</v>
      </c>
      <c r="K330" s="849">
        <v>1242</v>
      </c>
      <c r="L330" s="848">
        <v>1474</v>
      </c>
      <c r="M330" s="849">
        <v>1551</v>
      </c>
      <c r="N330" s="849">
        <v>1963</v>
      </c>
      <c r="O330" s="849">
        <v>2317</v>
      </c>
      <c r="P330" s="848">
        <v>2433</v>
      </c>
      <c r="Q330" s="848">
        <v>2572</v>
      </c>
      <c r="R330" s="851">
        <v>2718.9412248253184</v>
      </c>
      <c r="S330" s="143">
        <f>100</f>
        <v>100</v>
      </c>
      <c r="T330" s="328">
        <f t="shared" si="244"/>
        <v>132.34126984126985</v>
      </c>
      <c r="U330" s="328">
        <f t="shared" si="245"/>
        <v>130.45634920634922</v>
      </c>
      <c r="V330" s="328">
        <f t="shared" si="246"/>
        <v>93.849206349206355</v>
      </c>
      <c r="W330" s="328">
        <f t="shared" si="265"/>
        <v>124.50396825396825</v>
      </c>
      <c r="X330" s="328">
        <f t="shared" si="266"/>
        <v>93.253968253968253</v>
      </c>
      <c r="Y330" s="328">
        <f t="shared" si="267"/>
        <v>87.5</v>
      </c>
      <c r="Z330" s="328">
        <f t="shared" si="268"/>
        <v>123.21428571428571</v>
      </c>
      <c r="AA330" s="328">
        <f t="shared" si="269"/>
        <v>146.23015873015873</v>
      </c>
      <c r="AB330" s="328">
        <f t="shared" si="247"/>
        <v>153.86904761904762</v>
      </c>
      <c r="AC330" s="328">
        <f t="shared" si="247"/>
        <v>194.74206349206349</v>
      </c>
      <c r="AD330" s="328">
        <f t="shared" si="247"/>
        <v>229.86111111111111</v>
      </c>
      <c r="AE330" s="328">
        <f t="shared" ref="AE330:AG330" si="275">P330*100/$D330</f>
        <v>241.36904761904762</v>
      </c>
      <c r="AF330" s="328">
        <f t="shared" si="275"/>
        <v>255.15873015873015</v>
      </c>
      <c r="AG330" s="329">
        <f t="shared" si="275"/>
        <v>269.73623262155934</v>
      </c>
      <c r="AH330" s="766">
        <v>4</v>
      </c>
      <c r="AI330" s="767">
        <v>4</v>
      </c>
      <c r="AJ330" s="767">
        <v>4</v>
      </c>
      <c r="AK330" s="767">
        <v>1</v>
      </c>
      <c r="AL330" s="767">
        <v>1</v>
      </c>
      <c r="AM330" s="767">
        <v>4</v>
      </c>
      <c r="AN330" s="767">
        <v>1</v>
      </c>
      <c r="AO330" s="767">
        <v>1</v>
      </c>
      <c r="AP330" s="767">
        <v>4</v>
      </c>
      <c r="AQ330" s="767">
        <v>1</v>
      </c>
      <c r="AR330" s="767">
        <v>1</v>
      </c>
      <c r="AS330" s="767">
        <v>1</v>
      </c>
      <c r="AT330" s="767">
        <v>4</v>
      </c>
      <c r="AU330" s="767">
        <v>6</v>
      </c>
      <c r="AV330" s="769">
        <v>7</v>
      </c>
      <c r="AX330" s="855">
        <f t="shared" si="243"/>
        <v>32.341269841269835</v>
      </c>
      <c r="AY330" s="855">
        <f t="shared" si="243"/>
        <v>-1.4242878560719596</v>
      </c>
      <c r="AZ330" s="855">
        <f t="shared" si="243"/>
        <v>-28.060836501901143</v>
      </c>
      <c r="BA330" s="855">
        <f t="shared" si="243"/>
        <v>32.663847780126851</v>
      </c>
      <c r="BB330" s="855">
        <f t="shared" si="243"/>
        <v>-25.099601593625497</v>
      </c>
      <c r="BC330" s="855">
        <f t="shared" si="243"/>
        <v>-6.1702127659574497</v>
      </c>
      <c r="BD330" s="855">
        <f t="shared" si="243"/>
        <v>40.816326530612244</v>
      </c>
      <c r="BE330" s="855">
        <f t="shared" si="242"/>
        <v>18.679549114331717</v>
      </c>
      <c r="BF330" s="855">
        <f t="shared" si="242"/>
        <v>5.2238805970149294</v>
      </c>
      <c r="BG330" s="855">
        <f t="shared" si="242"/>
        <v>26.563507414571252</v>
      </c>
      <c r="BH330" s="855">
        <f t="shared" si="274"/>
        <v>18.033622007131946</v>
      </c>
      <c r="BI330" s="855">
        <f t="shared" si="274"/>
        <v>5.0064738886491211</v>
      </c>
      <c r="BJ330" s="855">
        <f t="shared" si="274"/>
        <v>5.7131113851212501</v>
      </c>
      <c r="BK330" s="855">
        <f t="shared" si="274"/>
        <v>5.7131113851212501</v>
      </c>
    </row>
    <row r="331" spans="2:63" ht="15" x14ac:dyDescent="0.25">
      <c r="B331" s="918"/>
      <c r="C331" s="1" t="s">
        <v>3</v>
      </c>
      <c r="D331" s="848">
        <v>192</v>
      </c>
      <c r="E331" s="848">
        <v>178</v>
      </c>
      <c r="F331" s="848">
        <v>185</v>
      </c>
      <c r="G331" s="849">
        <v>310</v>
      </c>
      <c r="H331" s="848">
        <v>255</v>
      </c>
      <c r="I331" s="848">
        <v>180</v>
      </c>
      <c r="J331" s="848">
        <v>166</v>
      </c>
      <c r="K331" s="849">
        <v>353</v>
      </c>
      <c r="L331" s="848">
        <v>439</v>
      </c>
      <c r="M331" s="848">
        <v>495</v>
      </c>
      <c r="N331" s="848">
        <v>598</v>
      </c>
      <c r="O331" s="848">
        <v>634</v>
      </c>
      <c r="P331" s="848">
        <v>628</v>
      </c>
      <c r="Q331" s="848">
        <v>663</v>
      </c>
      <c r="R331" s="851">
        <v>699.95063694267515</v>
      </c>
      <c r="S331" s="143">
        <f>100</f>
        <v>100</v>
      </c>
      <c r="T331" s="328">
        <f t="shared" si="244"/>
        <v>92.708333333333329</v>
      </c>
      <c r="U331" s="328">
        <f t="shared" si="245"/>
        <v>96.354166666666671</v>
      </c>
      <c r="V331" s="328">
        <f t="shared" si="246"/>
        <v>161.45833333333334</v>
      </c>
      <c r="W331" s="328">
        <f t="shared" si="265"/>
        <v>132.8125</v>
      </c>
      <c r="X331" s="328">
        <f t="shared" si="266"/>
        <v>93.75</v>
      </c>
      <c r="Y331" s="328">
        <f t="shared" si="267"/>
        <v>86.458333333333329</v>
      </c>
      <c r="Z331" s="328">
        <f t="shared" si="268"/>
        <v>183.85416666666666</v>
      </c>
      <c r="AA331" s="328">
        <f t="shared" si="269"/>
        <v>228.64583333333334</v>
      </c>
      <c r="AB331" s="328">
        <f t="shared" si="247"/>
        <v>257.8125</v>
      </c>
      <c r="AC331" s="328">
        <f t="shared" si="247"/>
        <v>311.45833333333331</v>
      </c>
      <c r="AD331" s="328">
        <f t="shared" si="247"/>
        <v>330.20833333333331</v>
      </c>
      <c r="AE331" s="328">
        <f t="shared" ref="AE331:AG331" si="276">P331*100/$D331</f>
        <v>327.08333333333331</v>
      </c>
      <c r="AF331" s="328">
        <f t="shared" si="276"/>
        <v>345.3125</v>
      </c>
      <c r="AG331" s="329">
        <f t="shared" si="276"/>
        <v>364.55762340764335</v>
      </c>
      <c r="AH331" s="766">
        <v>4</v>
      </c>
      <c r="AI331" s="767">
        <v>4</v>
      </c>
      <c r="AJ331" s="767">
        <v>4</v>
      </c>
      <c r="AK331" s="767">
        <v>1</v>
      </c>
      <c r="AL331" s="767">
        <v>4</v>
      </c>
      <c r="AM331" s="767">
        <v>4</v>
      </c>
      <c r="AN331" s="767">
        <v>4</v>
      </c>
      <c r="AO331" s="767">
        <v>1</v>
      </c>
      <c r="AP331" s="767">
        <v>4</v>
      </c>
      <c r="AQ331" s="767">
        <v>4</v>
      </c>
      <c r="AR331" s="767">
        <v>4</v>
      </c>
      <c r="AS331" s="767">
        <v>4</v>
      </c>
      <c r="AT331" s="767">
        <v>4</v>
      </c>
      <c r="AU331" s="767">
        <v>6</v>
      </c>
      <c r="AV331" s="769">
        <v>7</v>
      </c>
      <c r="AX331" s="855">
        <f t="shared" si="243"/>
        <v>-7.2916666666666625</v>
      </c>
      <c r="AY331" s="855">
        <f t="shared" si="243"/>
        <v>3.9325842696629199</v>
      </c>
      <c r="AZ331" s="855">
        <f t="shared" si="243"/>
        <v>67.567567567567565</v>
      </c>
      <c r="BA331" s="855">
        <f t="shared" si="243"/>
        <v>-17.741935483870964</v>
      </c>
      <c r="BB331" s="855">
        <f t="shared" si="243"/>
        <v>-29.411764705882348</v>
      </c>
      <c r="BC331" s="855">
        <f t="shared" si="243"/>
        <v>-7.7777777777777724</v>
      </c>
      <c r="BD331" s="855">
        <f t="shared" si="243"/>
        <v>112.65060240963854</v>
      </c>
      <c r="BE331" s="855">
        <f t="shared" si="242"/>
        <v>24.362606232294624</v>
      </c>
      <c r="BF331" s="855">
        <f t="shared" si="242"/>
        <v>12.756264236902059</v>
      </c>
      <c r="BG331" s="855">
        <f t="shared" si="242"/>
        <v>20.80808080808081</v>
      </c>
      <c r="BH331" s="855">
        <f t="shared" si="274"/>
        <v>6.020066889632103</v>
      </c>
      <c r="BI331" s="855">
        <f t="shared" si="274"/>
        <v>-0.94637223974763929</v>
      </c>
      <c r="BJ331" s="855">
        <f t="shared" si="274"/>
        <v>5.5732484076433053</v>
      </c>
      <c r="BK331" s="855">
        <f t="shared" si="274"/>
        <v>5.5732484076433053</v>
      </c>
    </row>
    <row r="332" spans="2:63" ht="15" x14ac:dyDescent="0.25">
      <c r="B332" s="918"/>
      <c r="C332" s="1" t="s">
        <v>4</v>
      </c>
      <c r="D332" s="740">
        <v>0</v>
      </c>
      <c r="E332" s="740">
        <v>0</v>
      </c>
      <c r="F332" s="741">
        <v>0</v>
      </c>
      <c r="G332" s="740">
        <v>0</v>
      </c>
      <c r="H332" s="741">
        <v>242</v>
      </c>
      <c r="I332" s="741">
        <v>175</v>
      </c>
      <c r="J332" s="741">
        <v>170</v>
      </c>
      <c r="K332" s="741">
        <v>130</v>
      </c>
      <c r="L332" s="741">
        <v>147</v>
      </c>
      <c r="M332" s="740">
        <v>230</v>
      </c>
      <c r="N332" s="741">
        <v>242</v>
      </c>
      <c r="O332" s="741">
        <v>256</v>
      </c>
      <c r="P332" s="741">
        <v>254</v>
      </c>
      <c r="Q332" s="741">
        <v>268</v>
      </c>
      <c r="R332" s="756">
        <v>282.77165354330708</v>
      </c>
      <c r="S332" s="143">
        <f>100</f>
        <v>100</v>
      </c>
      <c r="T332" s="328" t="e">
        <f t="shared" si="244"/>
        <v>#DIV/0!</v>
      </c>
      <c r="U332" s="328" t="e">
        <f t="shared" si="245"/>
        <v>#DIV/0!</v>
      </c>
      <c r="V332" s="328" t="e">
        <f t="shared" si="246"/>
        <v>#DIV/0!</v>
      </c>
      <c r="W332" s="328" t="e">
        <f t="shared" si="265"/>
        <v>#DIV/0!</v>
      </c>
      <c r="X332" s="328" t="e">
        <f t="shared" si="266"/>
        <v>#DIV/0!</v>
      </c>
      <c r="Y332" s="328" t="e">
        <f t="shared" si="267"/>
        <v>#DIV/0!</v>
      </c>
      <c r="Z332" s="328" t="e">
        <f t="shared" si="268"/>
        <v>#DIV/0!</v>
      </c>
      <c r="AA332" s="328" t="e">
        <f t="shared" si="269"/>
        <v>#DIV/0!</v>
      </c>
      <c r="AB332" s="328" t="e">
        <f t="shared" si="247"/>
        <v>#DIV/0!</v>
      </c>
      <c r="AC332" s="328" t="e">
        <f t="shared" si="247"/>
        <v>#DIV/0!</v>
      </c>
      <c r="AD332" s="328" t="e">
        <f t="shared" si="247"/>
        <v>#DIV/0!</v>
      </c>
      <c r="AE332" s="328" t="e">
        <f t="shared" ref="AE332:AG332" si="277">P332*100/$D332</f>
        <v>#DIV/0!</v>
      </c>
      <c r="AF332" s="328" t="e">
        <f t="shared" si="277"/>
        <v>#DIV/0!</v>
      </c>
      <c r="AG332" s="329" t="e">
        <f t="shared" si="277"/>
        <v>#DIV/0!</v>
      </c>
      <c r="AH332" s="766">
        <v>1</v>
      </c>
      <c r="AI332" s="767">
        <v>1</v>
      </c>
      <c r="AJ332" s="767">
        <v>4</v>
      </c>
      <c r="AK332" s="767">
        <v>1</v>
      </c>
      <c r="AL332" s="767">
        <v>4</v>
      </c>
      <c r="AM332" s="767">
        <v>4</v>
      </c>
      <c r="AN332" s="767">
        <v>4</v>
      </c>
      <c r="AO332" s="767">
        <v>4</v>
      </c>
      <c r="AP332" s="767">
        <v>4</v>
      </c>
      <c r="AQ332" s="767">
        <v>1</v>
      </c>
      <c r="AR332" s="767">
        <v>4</v>
      </c>
      <c r="AS332" s="767">
        <v>4</v>
      </c>
      <c r="AT332" s="767">
        <v>4</v>
      </c>
      <c r="AU332" s="767">
        <v>6</v>
      </c>
      <c r="AV332" s="769">
        <v>7</v>
      </c>
      <c r="AX332" s="855" t="e">
        <f t="shared" si="243"/>
        <v>#DIV/0!</v>
      </c>
      <c r="AY332" s="855" t="e">
        <f t="shared" si="243"/>
        <v>#DIV/0!</v>
      </c>
      <c r="AZ332" s="855" t="e">
        <f t="shared" si="243"/>
        <v>#DIV/0!</v>
      </c>
      <c r="BA332" s="855" t="e">
        <f t="shared" si="243"/>
        <v>#DIV/0!</v>
      </c>
      <c r="BB332" s="855">
        <f t="shared" si="243"/>
        <v>-27.685950413223136</v>
      </c>
      <c r="BC332" s="855">
        <f t="shared" si="243"/>
        <v>-2.8571428571428581</v>
      </c>
      <c r="BD332" s="855">
        <f t="shared" si="243"/>
        <v>-23.529411764705888</v>
      </c>
      <c r="BE332" s="855">
        <f t="shared" si="242"/>
        <v>13.076923076923075</v>
      </c>
      <c r="BF332" s="855">
        <f t="shared" si="242"/>
        <v>56.4625850340136</v>
      </c>
      <c r="BG332" s="855">
        <f t="shared" si="242"/>
        <v>5.2173913043478182</v>
      </c>
      <c r="BH332" s="855">
        <f t="shared" si="274"/>
        <v>5.7851239669421517</v>
      </c>
      <c r="BI332" s="855">
        <f t="shared" si="274"/>
        <v>-0.78125</v>
      </c>
      <c r="BJ332" s="855">
        <f t="shared" si="274"/>
        <v>5.5118110236220375</v>
      </c>
      <c r="BK332" s="855">
        <f t="shared" si="274"/>
        <v>5.5118110236220375</v>
      </c>
    </row>
    <row r="333" spans="2:63" ht="15" x14ac:dyDescent="0.25">
      <c r="B333" s="918"/>
      <c r="C333" s="1" t="s">
        <v>5</v>
      </c>
      <c r="D333" s="740">
        <v>0</v>
      </c>
      <c r="E333" s="740">
        <v>0</v>
      </c>
      <c r="F333" s="740">
        <v>0</v>
      </c>
      <c r="G333" s="740">
        <v>0</v>
      </c>
      <c r="H333" s="740">
        <v>0</v>
      </c>
      <c r="I333" s="740">
        <v>0</v>
      </c>
      <c r="J333" s="740">
        <v>0</v>
      </c>
      <c r="K333" s="741">
        <v>0</v>
      </c>
      <c r="L333" s="740">
        <v>0</v>
      </c>
      <c r="M333" s="741">
        <v>0</v>
      </c>
      <c r="N333" s="740">
        <v>0</v>
      </c>
      <c r="O333" s="740">
        <v>0</v>
      </c>
      <c r="P333" s="741">
        <v>0</v>
      </c>
      <c r="Q333" s="741">
        <v>0</v>
      </c>
      <c r="R333" s="756">
        <v>0</v>
      </c>
      <c r="S333" s="143">
        <f>100</f>
        <v>100</v>
      </c>
      <c r="T333" s="328" t="e">
        <f t="shared" si="244"/>
        <v>#DIV/0!</v>
      </c>
      <c r="U333" s="328" t="e">
        <f t="shared" si="245"/>
        <v>#DIV/0!</v>
      </c>
      <c r="V333" s="328" t="e">
        <f t="shared" si="246"/>
        <v>#DIV/0!</v>
      </c>
      <c r="W333" s="328" t="e">
        <f t="shared" si="265"/>
        <v>#DIV/0!</v>
      </c>
      <c r="X333" s="328" t="e">
        <f t="shared" si="266"/>
        <v>#DIV/0!</v>
      </c>
      <c r="Y333" s="328" t="e">
        <f t="shared" si="267"/>
        <v>#DIV/0!</v>
      </c>
      <c r="Z333" s="328" t="e">
        <f t="shared" si="268"/>
        <v>#DIV/0!</v>
      </c>
      <c r="AA333" s="328" t="e">
        <f t="shared" si="269"/>
        <v>#DIV/0!</v>
      </c>
      <c r="AB333" s="328" t="e">
        <f t="shared" si="247"/>
        <v>#DIV/0!</v>
      </c>
      <c r="AC333" s="328" t="e">
        <f t="shared" si="247"/>
        <v>#DIV/0!</v>
      </c>
      <c r="AD333" s="328" t="e">
        <f t="shared" si="247"/>
        <v>#DIV/0!</v>
      </c>
      <c r="AE333" s="328" t="e">
        <f t="shared" ref="AE333:AG333" si="278">P333*100/$D333</f>
        <v>#DIV/0!</v>
      </c>
      <c r="AF333" s="328" t="e">
        <f t="shared" si="278"/>
        <v>#DIV/0!</v>
      </c>
      <c r="AG333" s="329" t="e">
        <f t="shared" si="278"/>
        <v>#DIV/0!</v>
      </c>
      <c r="AH333" s="766">
        <v>1</v>
      </c>
      <c r="AI333" s="767">
        <v>1</v>
      </c>
      <c r="AJ333" s="767">
        <v>1</v>
      </c>
      <c r="AK333" s="767">
        <v>1</v>
      </c>
      <c r="AL333" s="767">
        <v>1</v>
      </c>
      <c r="AM333" s="767">
        <v>1</v>
      </c>
      <c r="AN333" s="767">
        <v>1</v>
      </c>
      <c r="AO333" s="767">
        <v>4</v>
      </c>
      <c r="AP333" s="767">
        <v>1</v>
      </c>
      <c r="AQ333" s="767">
        <v>4</v>
      </c>
      <c r="AR333" s="767">
        <v>1</v>
      </c>
      <c r="AS333" s="767">
        <v>1</v>
      </c>
      <c r="AT333" s="767">
        <v>4</v>
      </c>
      <c r="AU333" s="767">
        <v>6</v>
      </c>
      <c r="AV333" s="769">
        <v>7</v>
      </c>
      <c r="AX333" s="855" t="e">
        <f t="shared" si="243"/>
        <v>#DIV/0!</v>
      </c>
      <c r="AY333" s="855" t="e">
        <f t="shared" si="243"/>
        <v>#DIV/0!</v>
      </c>
      <c r="AZ333" s="855" t="e">
        <f t="shared" si="243"/>
        <v>#DIV/0!</v>
      </c>
      <c r="BA333" s="855" t="e">
        <f t="shared" si="243"/>
        <v>#DIV/0!</v>
      </c>
      <c r="BB333" s="855" t="e">
        <f t="shared" si="243"/>
        <v>#DIV/0!</v>
      </c>
      <c r="BC333" s="855" t="e">
        <f t="shared" si="243"/>
        <v>#DIV/0!</v>
      </c>
      <c r="BD333" s="855" t="e">
        <f t="shared" si="243"/>
        <v>#DIV/0!</v>
      </c>
      <c r="BE333" s="855" t="e">
        <f t="shared" si="242"/>
        <v>#DIV/0!</v>
      </c>
      <c r="BF333" s="855" t="e">
        <f t="shared" si="242"/>
        <v>#DIV/0!</v>
      </c>
      <c r="BG333" s="855" t="e">
        <f t="shared" si="242"/>
        <v>#DIV/0!</v>
      </c>
      <c r="BH333" s="855" t="e">
        <f t="shared" si="274"/>
        <v>#DIV/0!</v>
      </c>
      <c r="BI333" s="855" t="e">
        <f t="shared" si="274"/>
        <v>#DIV/0!</v>
      </c>
      <c r="BJ333" s="855" t="e">
        <f t="shared" si="274"/>
        <v>#DIV/0!</v>
      </c>
      <c r="BK333" s="855" t="e">
        <f t="shared" si="274"/>
        <v>#DIV/0!</v>
      </c>
    </row>
    <row r="334" spans="2:63" ht="15" x14ac:dyDescent="0.25">
      <c r="B334" s="918"/>
      <c r="C334" s="1" t="s">
        <v>6</v>
      </c>
      <c r="D334" s="740">
        <v>1200</v>
      </c>
      <c r="E334" s="740">
        <v>1512</v>
      </c>
      <c r="F334" s="741">
        <v>1500</v>
      </c>
      <c r="G334" s="740">
        <v>1256</v>
      </c>
      <c r="H334" s="740">
        <v>1752</v>
      </c>
      <c r="I334" s="740">
        <v>1295</v>
      </c>
      <c r="J334" s="740">
        <v>1218</v>
      </c>
      <c r="K334" s="740">
        <v>1725</v>
      </c>
      <c r="L334" s="740">
        <v>2060</v>
      </c>
      <c r="M334" s="740">
        <v>2276</v>
      </c>
      <c r="N334" s="740">
        <v>2803</v>
      </c>
      <c r="O334" s="740">
        <v>3207</v>
      </c>
      <c r="P334" s="741">
        <v>3315</v>
      </c>
      <c r="Q334" s="741">
        <v>3503</v>
      </c>
      <c r="R334" s="756">
        <v>3701.6618401206638</v>
      </c>
      <c r="S334" s="143">
        <f>100</f>
        <v>100</v>
      </c>
      <c r="T334" s="328">
        <f t="shared" si="244"/>
        <v>126</v>
      </c>
      <c r="U334" s="328">
        <f t="shared" si="245"/>
        <v>125</v>
      </c>
      <c r="V334" s="328">
        <f t="shared" si="246"/>
        <v>104.66666666666667</v>
      </c>
      <c r="W334" s="328">
        <f t="shared" si="265"/>
        <v>146</v>
      </c>
      <c r="X334" s="328">
        <f t="shared" si="266"/>
        <v>107.91666666666667</v>
      </c>
      <c r="Y334" s="328">
        <f t="shared" si="267"/>
        <v>101.5</v>
      </c>
      <c r="Z334" s="328">
        <f t="shared" si="268"/>
        <v>143.75</v>
      </c>
      <c r="AA334" s="328">
        <f t="shared" si="269"/>
        <v>171.66666666666666</v>
      </c>
      <c r="AB334" s="328">
        <f t="shared" si="247"/>
        <v>189.66666666666666</v>
      </c>
      <c r="AC334" s="328">
        <f t="shared" si="247"/>
        <v>233.58333333333334</v>
      </c>
      <c r="AD334" s="328">
        <f t="shared" si="247"/>
        <v>267.25</v>
      </c>
      <c r="AE334" s="328">
        <f t="shared" ref="AE334:AG334" si="279">P334*100/$D334</f>
        <v>276.25</v>
      </c>
      <c r="AF334" s="328">
        <f t="shared" si="279"/>
        <v>291.91666666666669</v>
      </c>
      <c r="AG334" s="329">
        <f t="shared" si="279"/>
        <v>308.47182001005535</v>
      </c>
      <c r="AH334" s="766">
        <v>1</v>
      </c>
      <c r="AI334" s="767">
        <v>1</v>
      </c>
      <c r="AJ334" s="767">
        <v>4</v>
      </c>
      <c r="AK334" s="767">
        <v>1</v>
      </c>
      <c r="AL334" s="767">
        <v>1</v>
      </c>
      <c r="AM334" s="767">
        <v>1</v>
      </c>
      <c r="AN334" s="767">
        <v>1</v>
      </c>
      <c r="AO334" s="767">
        <v>1</v>
      </c>
      <c r="AP334" s="767">
        <v>1</v>
      </c>
      <c r="AQ334" s="767">
        <v>1</v>
      </c>
      <c r="AR334" s="767">
        <v>1</v>
      </c>
      <c r="AS334" s="767">
        <v>1</v>
      </c>
      <c r="AT334" s="767">
        <v>4</v>
      </c>
      <c r="AU334" s="767">
        <v>6</v>
      </c>
      <c r="AV334" s="769">
        <v>7</v>
      </c>
      <c r="AX334" s="855">
        <f t="shared" si="243"/>
        <v>26</v>
      </c>
      <c r="AY334" s="855">
        <f t="shared" si="243"/>
        <v>-0.79365079365079083</v>
      </c>
      <c r="AZ334" s="855">
        <f t="shared" si="243"/>
        <v>-16.266666666666662</v>
      </c>
      <c r="BA334" s="855">
        <f t="shared" si="243"/>
        <v>39.490445859872601</v>
      </c>
      <c r="BB334" s="855">
        <f t="shared" si="243"/>
        <v>-26.084474885844745</v>
      </c>
      <c r="BC334" s="855">
        <f t="shared" si="243"/>
        <v>-5.9459459459459403</v>
      </c>
      <c r="BD334" s="855">
        <f t="shared" si="243"/>
        <v>41.625615763546797</v>
      </c>
      <c r="BE334" s="855">
        <f t="shared" si="242"/>
        <v>19.420289855072468</v>
      </c>
      <c r="BF334" s="855">
        <f t="shared" si="242"/>
        <v>10.485436893203893</v>
      </c>
      <c r="BG334" s="855">
        <f t="shared" si="242"/>
        <v>23.154657293497372</v>
      </c>
      <c r="BH334" s="855">
        <f t="shared" si="274"/>
        <v>14.413128790581521</v>
      </c>
      <c r="BI334" s="855">
        <f t="shared" si="274"/>
        <v>3.3676333021515514</v>
      </c>
      <c r="BJ334" s="855">
        <f t="shared" si="274"/>
        <v>5.6711915535444968</v>
      </c>
      <c r="BK334" s="855">
        <f t="shared" si="274"/>
        <v>5.6711915535444968</v>
      </c>
    </row>
    <row r="335" spans="2:63" ht="15" x14ac:dyDescent="0.25">
      <c r="B335" s="919"/>
      <c r="C335" s="8" t="s">
        <v>7</v>
      </c>
      <c r="D335">
        <v>1200</v>
      </c>
      <c r="E335">
        <v>1512</v>
      </c>
      <c r="F335">
        <v>1500</v>
      </c>
      <c r="G335">
        <v>1256</v>
      </c>
      <c r="H335">
        <v>1752</v>
      </c>
      <c r="I335">
        <v>1295</v>
      </c>
      <c r="J335">
        <v>1218</v>
      </c>
      <c r="K335">
        <v>1725</v>
      </c>
      <c r="L335">
        <v>2060</v>
      </c>
      <c r="M335">
        <v>2276</v>
      </c>
      <c r="N335">
        <v>2803</v>
      </c>
      <c r="O335">
        <v>3207</v>
      </c>
      <c r="P335">
        <v>3315</v>
      </c>
      <c r="Q335">
        <v>3503</v>
      </c>
      <c r="R335" s="565">
        <v>3701.6618401206638</v>
      </c>
      <c r="S335" s="143">
        <f>100</f>
        <v>100</v>
      </c>
      <c r="T335" s="328">
        <f t="shared" si="244"/>
        <v>126</v>
      </c>
      <c r="U335" s="328">
        <f t="shared" si="245"/>
        <v>125</v>
      </c>
      <c r="V335" s="328">
        <f t="shared" si="246"/>
        <v>104.66666666666667</v>
      </c>
      <c r="W335" s="328">
        <f t="shared" si="265"/>
        <v>146</v>
      </c>
      <c r="X335" s="328">
        <f t="shared" si="266"/>
        <v>107.91666666666667</v>
      </c>
      <c r="Y335" s="328">
        <f t="shared" si="267"/>
        <v>101.5</v>
      </c>
      <c r="Z335" s="328">
        <f t="shared" si="268"/>
        <v>143.75</v>
      </c>
      <c r="AA335" s="328">
        <f t="shared" si="269"/>
        <v>171.66666666666666</v>
      </c>
      <c r="AB335" s="328">
        <f t="shared" si="247"/>
        <v>189.66666666666666</v>
      </c>
      <c r="AC335" s="328">
        <f t="shared" si="247"/>
        <v>233.58333333333334</v>
      </c>
      <c r="AD335" s="328">
        <f t="shared" si="247"/>
        <v>267.25</v>
      </c>
      <c r="AE335" s="328">
        <f t="shared" ref="AE335:AG335" si="280">P335*100/$D335</f>
        <v>276.25</v>
      </c>
      <c r="AF335" s="328">
        <f t="shared" si="280"/>
        <v>291.91666666666669</v>
      </c>
      <c r="AG335" s="329">
        <f t="shared" si="280"/>
        <v>308.47182001005535</v>
      </c>
      <c r="AH335" s="770"/>
      <c r="AI335" s="771"/>
      <c r="AJ335" s="771"/>
      <c r="AK335" s="771"/>
      <c r="AL335" s="771"/>
      <c r="AM335" s="771"/>
      <c r="AN335" s="771"/>
      <c r="AO335" s="771"/>
      <c r="AP335" s="771"/>
      <c r="AQ335" s="771"/>
      <c r="AR335" s="771"/>
      <c r="AS335" s="771"/>
      <c r="AT335" s="771"/>
      <c r="AU335" s="771"/>
      <c r="AV335" s="772"/>
      <c r="AX335" s="855">
        <f t="shared" si="243"/>
        <v>26</v>
      </c>
      <c r="AY335" s="855">
        <f t="shared" si="243"/>
        <v>-0.79365079365079083</v>
      </c>
      <c r="AZ335" s="855">
        <f t="shared" si="243"/>
        <v>-16.266666666666662</v>
      </c>
      <c r="BA335" s="855">
        <f t="shared" si="243"/>
        <v>39.490445859872601</v>
      </c>
      <c r="BB335" s="855">
        <f t="shared" si="243"/>
        <v>-26.084474885844745</v>
      </c>
      <c r="BC335" s="855">
        <f t="shared" si="243"/>
        <v>-5.9459459459459403</v>
      </c>
      <c r="BD335" s="855">
        <f t="shared" si="243"/>
        <v>41.625615763546797</v>
      </c>
      <c r="BE335" s="855">
        <f t="shared" si="242"/>
        <v>19.420289855072468</v>
      </c>
      <c r="BF335" s="855">
        <f t="shared" si="242"/>
        <v>10.485436893203893</v>
      </c>
      <c r="BG335" s="855">
        <f t="shared" si="242"/>
        <v>23.154657293497372</v>
      </c>
      <c r="BH335" s="855">
        <f t="shared" si="274"/>
        <v>14.413128790581521</v>
      </c>
      <c r="BI335" s="855">
        <f t="shared" si="274"/>
        <v>3.3676333021515514</v>
      </c>
      <c r="BJ335" s="855">
        <f t="shared" si="274"/>
        <v>5.6711915535444968</v>
      </c>
      <c r="BK335" s="855">
        <f t="shared" si="274"/>
        <v>5.6711915535444968</v>
      </c>
    </row>
    <row r="336" spans="2:63" ht="15" customHeight="1" x14ac:dyDescent="0.25">
      <c r="B336" s="918" t="s">
        <v>67</v>
      </c>
      <c r="C336" s="1" t="s">
        <v>2</v>
      </c>
      <c r="D336" s="741">
        <v>1795</v>
      </c>
      <c r="E336" s="740">
        <v>1970</v>
      </c>
      <c r="F336" s="740">
        <v>1483</v>
      </c>
      <c r="G336" s="741">
        <v>1492</v>
      </c>
      <c r="H336" s="740">
        <v>1364</v>
      </c>
      <c r="I336" s="740">
        <v>1368</v>
      </c>
      <c r="J336" s="740">
        <v>1519</v>
      </c>
      <c r="K336" s="740">
        <v>1735</v>
      </c>
      <c r="L336" s="741">
        <v>1839</v>
      </c>
      <c r="M336" s="740">
        <v>1894</v>
      </c>
      <c r="N336" s="740">
        <v>2101</v>
      </c>
      <c r="O336" s="741">
        <v>2347</v>
      </c>
      <c r="P336" s="741">
        <v>2344</v>
      </c>
      <c r="Q336" s="741">
        <v>2440</v>
      </c>
      <c r="R336" s="756">
        <v>2539.9317406143346</v>
      </c>
      <c r="S336" s="143">
        <f>100</f>
        <v>100</v>
      </c>
      <c r="T336" s="328">
        <f t="shared" si="244"/>
        <v>109.74930362116991</v>
      </c>
      <c r="U336" s="328">
        <f t="shared" si="245"/>
        <v>82.618384401114213</v>
      </c>
      <c r="V336" s="328">
        <f t="shared" si="246"/>
        <v>83.119777158774369</v>
      </c>
      <c r="W336" s="328">
        <f t="shared" si="265"/>
        <v>75.988857938718667</v>
      </c>
      <c r="X336" s="328">
        <f t="shared" si="266"/>
        <v>76.211699164345404</v>
      </c>
      <c r="Y336" s="328">
        <f t="shared" si="267"/>
        <v>84.623955431754879</v>
      </c>
      <c r="Z336" s="328">
        <f t="shared" si="268"/>
        <v>96.657381615598879</v>
      </c>
      <c r="AA336" s="328">
        <f t="shared" si="269"/>
        <v>102.45125348189416</v>
      </c>
      <c r="AB336" s="328">
        <f t="shared" si="247"/>
        <v>105.51532033426184</v>
      </c>
      <c r="AC336" s="328">
        <f t="shared" si="247"/>
        <v>117.04735376044569</v>
      </c>
      <c r="AD336" s="328">
        <f t="shared" si="247"/>
        <v>130.75208913649024</v>
      </c>
      <c r="AE336" s="328">
        <f t="shared" ref="AE336:AG336" si="281">P336*100/$D336</f>
        <v>130.58495821727018</v>
      </c>
      <c r="AF336" s="328">
        <f t="shared" si="281"/>
        <v>135.93314763231197</v>
      </c>
      <c r="AG336" s="329">
        <f t="shared" si="281"/>
        <v>141.50037552168996</v>
      </c>
      <c r="AH336" s="766">
        <v>4</v>
      </c>
      <c r="AI336" s="767">
        <v>1</v>
      </c>
      <c r="AJ336" s="767">
        <v>1</v>
      </c>
      <c r="AK336" s="767">
        <v>4</v>
      </c>
      <c r="AL336" s="767">
        <v>1</v>
      </c>
      <c r="AM336" s="767">
        <v>1</v>
      </c>
      <c r="AN336" s="767">
        <v>1</v>
      </c>
      <c r="AO336" s="767">
        <v>1</v>
      </c>
      <c r="AP336" s="767">
        <v>4</v>
      </c>
      <c r="AQ336" s="767">
        <v>1</v>
      </c>
      <c r="AR336" s="767">
        <v>1</v>
      </c>
      <c r="AS336" s="767">
        <v>4</v>
      </c>
      <c r="AT336" s="767">
        <v>4</v>
      </c>
      <c r="AU336" s="767">
        <v>6</v>
      </c>
      <c r="AV336" s="769">
        <v>7</v>
      </c>
      <c r="AX336" s="855">
        <f t="shared" si="243"/>
        <v>9.7493036211699255</v>
      </c>
      <c r="AY336" s="855">
        <f t="shared" si="243"/>
        <v>-24.720812182741113</v>
      </c>
      <c r="AZ336" s="855">
        <f t="shared" si="243"/>
        <v>0.60687795010114787</v>
      </c>
      <c r="BA336" s="855">
        <f t="shared" si="243"/>
        <v>-8.579088471849861</v>
      </c>
      <c r="BB336" s="855">
        <f t="shared" si="243"/>
        <v>0.29325513196480912</v>
      </c>
      <c r="BC336" s="855">
        <f t="shared" si="243"/>
        <v>11.038011695906436</v>
      </c>
      <c r="BD336" s="855">
        <f t="shared" si="243"/>
        <v>14.219881500987498</v>
      </c>
      <c r="BE336" s="855">
        <f t="shared" si="242"/>
        <v>5.9942363112391872</v>
      </c>
      <c r="BF336" s="855">
        <f t="shared" si="242"/>
        <v>2.9907558455682492</v>
      </c>
      <c r="BG336" s="855">
        <f t="shared" si="242"/>
        <v>10.929250263991541</v>
      </c>
      <c r="BH336" s="855">
        <f t="shared" si="274"/>
        <v>11.708710138029499</v>
      </c>
      <c r="BI336" s="855">
        <f t="shared" si="274"/>
        <v>-0.12782275244993535</v>
      </c>
      <c r="BJ336" s="855">
        <f t="shared" si="274"/>
        <v>4.0955631399317349</v>
      </c>
      <c r="BK336" s="855">
        <f t="shared" si="274"/>
        <v>4.0955631399317349</v>
      </c>
    </row>
    <row r="337" spans="2:63" ht="15" x14ac:dyDescent="0.25">
      <c r="B337" s="918"/>
      <c r="C337" s="1" t="s">
        <v>3</v>
      </c>
      <c r="D337" s="741">
        <v>569</v>
      </c>
      <c r="E337" s="741">
        <v>671</v>
      </c>
      <c r="F337" s="741">
        <v>711</v>
      </c>
      <c r="G337" s="741">
        <v>752</v>
      </c>
      <c r="H337" s="741">
        <v>732</v>
      </c>
      <c r="I337" s="741">
        <v>399</v>
      </c>
      <c r="J337" s="740">
        <v>932</v>
      </c>
      <c r="K337" s="741">
        <v>1783</v>
      </c>
      <c r="L337" s="741">
        <v>1995</v>
      </c>
      <c r="M337" s="741">
        <v>931</v>
      </c>
      <c r="N337" s="741">
        <v>1230</v>
      </c>
      <c r="O337" s="740">
        <v>1306</v>
      </c>
      <c r="P337" s="741">
        <v>1273</v>
      </c>
      <c r="Q337" s="741">
        <v>1324</v>
      </c>
      <c r="R337" s="756">
        <v>1377.043205027494</v>
      </c>
      <c r="S337" s="143">
        <f>100</f>
        <v>100</v>
      </c>
      <c r="T337" s="328">
        <f t="shared" si="244"/>
        <v>117.9261862917399</v>
      </c>
      <c r="U337" s="328">
        <f t="shared" si="245"/>
        <v>124.95606326889279</v>
      </c>
      <c r="V337" s="328">
        <f t="shared" si="246"/>
        <v>132.16168717047452</v>
      </c>
      <c r="W337" s="328">
        <f t="shared" si="265"/>
        <v>128.64674868189806</v>
      </c>
      <c r="X337" s="328">
        <f t="shared" si="266"/>
        <v>70.123022847100174</v>
      </c>
      <c r="Y337" s="328">
        <f t="shared" si="267"/>
        <v>163.79613356766257</v>
      </c>
      <c r="Z337" s="328">
        <f t="shared" si="268"/>
        <v>313.3567662565905</v>
      </c>
      <c r="AA337" s="328">
        <f t="shared" si="269"/>
        <v>350.61511423550087</v>
      </c>
      <c r="AB337" s="328">
        <f t="shared" si="247"/>
        <v>163.62038664323373</v>
      </c>
      <c r="AC337" s="328">
        <f t="shared" si="247"/>
        <v>216.16871704745168</v>
      </c>
      <c r="AD337" s="328">
        <f t="shared" si="247"/>
        <v>229.52548330404218</v>
      </c>
      <c r="AE337" s="328">
        <f t="shared" ref="AE337:AG337" si="282">P337*100/$D337</f>
        <v>223.72583479789103</v>
      </c>
      <c r="AF337" s="328">
        <f t="shared" si="282"/>
        <v>232.68892794376097</v>
      </c>
      <c r="AG337" s="329">
        <f t="shared" si="282"/>
        <v>242.01110808919054</v>
      </c>
      <c r="AH337" s="766">
        <v>4</v>
      </c>
      <c r="AI337" s="767">
        <v>4</v>
      </c>
      <c r="AJ337" s="767">
        <v>4</v>
      </c>
      <c r="AK337" s="767">
        <v>4</v>
      </c>
      <c r="AL337" s="767">
        <v>4</v>
      </c>
      <c r="AM337" s="767">
        <v>4</v>
      </c>
      <c r="AN337" s="767">
        <v>1</v>
      </c>
      <c r="AO337" s="767">
        <v>4</v>
      </c>
      <c r="AP337" s="767">
        <v>4</v>
      </c>
      <c r="AQ337" s="767">
        <v>4</v>
      </c>
      <c r="AR337" s="767">
        <v>4</v>
      </c>
      <c r="AS337" s="767">
        <v>1</v>
      </c>
      <c r="AT337" s="767">
        <v>4</v>
      </c>
      <c r="AU337" s="767">
        <v>6</v>
      </c>
      <c r="AV337" s="769">
        <v>7</v>
      </c>
      <c r="AX337" s="855">
        <f t="shared" si="243"/>
        <v>17.926186291739899</v>
      </c>
      <c r="AY337" s="855">
        <f t="shared" si="243"/>
        <v>5.9612518628912037</v>
      </c>
      <c r="AZ337" s="855">
        <f t="shared" si="243"/>
        <v>5.7665260196905876</v>
      </c>
      <c r="BA337" s="855">
        <f t="shared" ref="BA337:BG384" si="283">(H337/G337-1)*100</f>
        <v>-2.6595744680851019</v>
      </c>
      <c r="BB337" s="855">
        <f t="shared" si="283"/>
        <v>-45.491803278688522</v>
      </c>
      <c r="BC337" s="855">
        <f t="shared" si="283"/>
        <v>133.58395989974937</v>
      </c>
      <c r="BD337" s="855">
        <f t="shared" si="283"/>
        <v>91.309012875536482</v>
      </c>
      <c r="BE337" s="855">
        <f t="shared" si="242"/>
        <v>11.890072910824445</v>
      </c>
      <c r="BF337" s="855">
        <f t="shared" si="242"/>
        <v>-53.333333333333336</v>
      </c>
      <c r="BG337" s="855">
        <f t="shared" si="242"/>
        <v>32.116004296455422</v>
      </c>
      <c r="BH337" s="855">
        <f t="shared" si="274"/>
        <v>6.1788617886178843</v>
      </c>
      <c r="BI337" s="855">
        <f t="shared" si="274"/>
        <v>-2.5267993874425687</v>
      </c>
      <c r="BJ337" s="855">
        <f t="shared" si="274"/>
        <v>4.0062843676355042</v>
      </c>
      <c r="BK337" s="855">
        <f t="shared" si="274"/>
        <v>4.0062843676355042</v>
      </c>
    </row>
    <row r="338" spans="2:63" ht="15" x14ac:dyDescent="0.25">
      <c r="B338" s="918"/>
      <c r="C338" s="1" t="s">
        <v>4</v>
      </c>
      <c r="D338" s="741">
        <v>284</v>
      </c>
      <c r="E338" s="741">
        <v>163</v>
      </c>
      <c r="F338" s="741">
        <v>272</v>
      </c>
      <c r="G338" s="741">
        <v>383</v>
      </c>
      <c r="H338" s="741">
        <v>369</v>
      </c>
      <c r="I338" s="741">
        <v>571</v>
      </c>
      <c r="J338" s="741">
        <v>1212</v>
      </c>
      <c r="K338" s="740">
        <v>437</v>
      </c>
      <c r="L338" s="741">
        <v>444</v>
      </c>
      <c r="M338" s="740">
        <v>830</v>
      </c>
      <c r="N338" s="740">
        <v>1032</v>
      </c>
      <c r="O338" s="740">
        <v>994</v>
      </c>
      <c r="P338" s="741">
        <v>1072</v>
      </c>
      <c r="Q338" s="741">
        <v>1115</v>
      </c>
      <c r="R338" s="756">
        <v>1159.7248134328358</v>
      </c>
      <c r="S338" s="143">
        <f>100</f>
        <v>100</v>
      </c>
      <c r="T338" s="328">
        <f t="shared" si="244"/>
        <v>57.394366197183096</v>
      </c>
      <c r="U338" s="328">
        <f t="shared" si="245"/>
        <v>95.774647887323937</v>
      </c>
      <c r="V338" s="328">
        <f t="shared" si="246"/>
        <v>134.85915492957747</v>
      </c>
      <c r="W338" s="328">
        <f t="shared" si="265"/>
        <v>129.92957746478874</v>
      </c>
      <c r="X338" s="328">
        <f t="shared" si="266"/>
        <v>201.05633802816902</v>
      </c>
      <c r="Y338" s="328">
        <f t="shared" si="267"/>
        <v>426.76056338028167</v>
      </c>
      <c r="Z338" s="328">
        <f t="shared" si="268"/>
        <v>153.87323943661971</v>
      </c>
      <c r="AA338" s="328">
        <f t="shared" si="269"/>
        <v>156.33802816901408</v>
      </c>
      <c r="AB338" s="328">
        <f t="shared" si="247"/>
        <v>292.25352112676057</v>
      </c>
      <c r="AC338" s="328">
        <f t="shared" si="247"/>
        <v>363.38028169014086</v>
      </c>
      <c r="AD338" s="328">
        <f t="shared" si="247"/>
        <v>350</v>
      </c>
      <c r="AE338" s="328">
        <f t="shared" ref="AE338:AG338" si="284">P338*100/$D338</f>
        <v>377.46478873239437</v>
      </c>
      <c r="AF338" s="328">
        <f t="shared" si="284"/>
        <v>392.6056338028169</v>
      </c>
      <c r="AG338" s="329">
        <f t="shared" si="284"/>
        <v>408.35380754677317</v>
      </c>
      <c r="AH338" s="766">
        <v>4</v>
      </c>
      <c r="AI338" s="767">
        <v>4</v>
      </c>
      <c r="AJ338" s="767">
        <v>4</v>
      </c>
      <c r="AK338" s="767">
        <v>4</v>
      </c>
      <c r="AL338" s="767">
        <v>4</v>
      </c>
      <c r="AM338" s="767">
        <v>4</v>
      </c>
      <c r="AN338" s="767">
        <v>4</v>
      </c>
      <c r="AO338" s="767">
        <v>1</v>
      </c>
      <c r="AP338" s="767">
        <v>4</v>
      </c>
      <c r="AQ338" s="767">
        <v>1</v>
      </c>
      <c r="AR338" s="767">
        <v>1</v>
      </c>
      <c r="AS338" s="767">
        <v>1</v>
      </c>
      <c r="AT338" s="767">
        <v>4</v>
      </c>
      <c r="AU338" s="767">
        <v>6</v>
      </c>
      <c r="AV338" s="769">
        <v>7</v>
      </c>
      <c r="AX338" s="855">
        <f t="shared" ref="AX338:BJ395" si="285">(E338/D338-1)*100</f>
        <v>-42.605633802816897</v>
      </c>
      <c r="AY338" s="855">
        <f t="shared" si="285"/>
        <v>66.871165644171768</v>
      </c>
      <c r="AZ338" s="855">
        <f t="shared" si="285"/>
        <v>40.808823529411775</v>
      </c>
      <c r="BA338" s="855">
        <f t="shared" si="283"/>
        <v>-3.6553524804177506</v>
      </c>
      <c r="BB338" s="855">
        <f t="shared" si="283"/>
        <v>54.742547425474264</v>
      </c>
      <c r="BC338" s="855">
        <f t="shared" si="283"/>
        <v>112.25919439579685</v>
      </c>
      <c r="BD338" s="855">
        <f t="shared" si="283"/>
        <v>-63.943894389438952</v>
      </c>
      <c r="BE338" s="855">
        <f t="shared" si="242"/>
        <v>1.6018306636155666</v>
      </c>
      <c r="BF338" s="855">
        <f t="shared" si="242"/>
        <v>86.936936936936931</v>
      </c>
      <c r="BG338" s="855">
        <f t="shared" si="242"/>
        <v>24.337349397590359</v>
      </c>
      <c r="BH338" s="855">
        <f t="shared" si="274"/>
        <v>-3.6821705426356544</v>
      </c>
      <c r="BI338" s="855">
        <f t="shared" si="274"/>
        <v>7.8470824949698148</v>
      </c>
      <c r="BJ338" s="855">
        <f t="shared" si="274"/>
        <v>4.0111940298507509</v>
      </c>
      <c r="BK338" s="855">
        <f t="shared" si="274"/>
        <v>4.0111940298507509</v>
      </c>
    </row>
    <row r="339" spans="2:63" ht="15" x14ac:dyDescent="0.25">
      <c r="B339" s="918"/>
      <c r="C339" s="1" t="s">
        <v>5</v>
      </c>
      <c r="D339" s="741">
        <v>294</v>
      </c>
      <c r="E339" s="741">
        <v>406</v>
      </c>
      <c r="F339" s="741">
        <v>386</v>
      </c>
      <c r="G339" s="741">
        <v>562</v>
      </c>
      <c r="H339" s="741">
        <v>541</v>
      </c>
      <c r="I339" s="741">
        <v>865</v>
      </c>
      <c r="J339" s="741">
        <v>0</v>
      </c>
      <c r="K339" s="741">
        <v>0</v>
      </c>
      <c r="L339" s="741">
        <v>0</v>
      </c>
      <c r="M339" s="741">
        <v>1056</v>
      </c>
      <c r="N339" s="741">
        <v>744</v>
      </c>
      <c r="O339" s="741">
        <v>854</v>
      </c>
      <c r="P339" s="741">
        <v>852</v>
      </c>
      <c r="Q339" s="741">
        <v>886</v>
      </c>
      <c r="R339" s="756">
        <v>921.35680751173709</v>
      </c>
      <c r="S339" s="143">
        <f>100</f>
        <v>100</v>
      </c>
      <c r="T339" s="328">
        <f>E339*100/$D339</f>
        <v>138.0952380952381</v>
      </c>
      <c r="U339" s="328">
        <f t="shared" ref="U339:AA375" si="286">F339*100/$D339</f>
        <v>131.29251700680271</v>
      </c>
      <c r="V339" s="328">
        <f t="shared" si="286"/>
        <v>191.15646258503401</v>
      </c>
      <c r="W339" s="328">
        <f t="shared" si="286"/>
        <v>184.01360544217687</v>
      </c>
      <c r="X339" s="328">
        <f t="shared" si="286"/>
        <v>294.21768707482994</v>
      </c>
      <c r="Y339" s="328">
        <f t="shared" si="286"/>
        <v>0</v>
      </c>
      <c r="Z339" s="328">
        <f t="shared" si="286"/>
        <v>0</v>
      </c>
      <c r="AA339" s="328">
        <f t="shared" si="286"/>
        <v>0</v>
      </c>
      <c r="AB339" s="328">
        <f t="shared" si="247"/>
        <v>359.18367346938777</v>
      </c>
      <c r="AC339" s="328">
        <f t="shared" si="247"/>
        <v>253.0612244897959</v>
      </c>
      <c r="AD339" s="328">
        <f t="shared" si="247"/>
        <v>290.47619047619048</v>
      </c>
      <c r="AE339" s="328">
        <f t="shared" ref="AE339:AG339" si="287">P339*100/$D339</f>
        <v>289.79591836734693</v>
      </c>
      <c r="AF339" s="328">
        <f t="shared" si="287"/>
        <v>301.36054421768705</v>
      </c>
      <c r="AG339" s="329">
        <f t="shared" si="287"/>
        <v>313.38666922167931</v>
      </c>
      <c r="AH339" s="766">
        <v>4</v>
      </c>
      <c r="AI339" s="767">
        <v>4</v>
      </c>
      <c r="AJ339" s="767">
        <v>4</v>
      </c>
      <c r="AK339" s="767">
        <v>4</v>
      </c>
      <c r="AL339" s="767">
        <v>4</v>
      </c>
      <c r="AM339" s="767">
        <v>4</v>
      </c>
      <c r="AN339" s="767">
        <v>4</v>
      </c>
      <c r="AO339" s="767">
        <v>4</v>
      </c>
      <c r="AP339" s="767">
        <v>4</v>
      </c>
      <c r="AQ339" s="767">
        <v>4</v>
      </c>
      <c r="AR339" s="767">
        <v>4</v>
      </c>
      <c r="AS339" s="767">
        <v>4</v>
      </c>
      <c r="AT339" s="767">
        <v>4</v>
      </c>
      <c r="AU339" s="767">
        <v>6</v>
      </c>
      <c r="AV339" s="769">
        <v>7</v>
      </c>
      <c r="AX339" s="855">
        <f t="shared" si="285"/>
        <v>38.095238095238095</v>
      </c>
      <c r="AY339" s="855">
        <f t="shared" si="285"/>
        <v>-4.926108374384242</v>
      </c>
      <c r="AZ339" s="855">
        <f t="shared" si="285"/>
        <v>45.595854922279798</v>
      </c>
      <c r="BA339" s="855">
        <f t="shared" si="283"/>
        <v>-3.7366548042704673</v>
      </c>
      <c r="BB339" s="855">
        <f t="shared" si="283"/>
        <v>59.889094269870611</v>
      </c>
      <c r="BC339" s="855">
        <f t="shared" si="283"/>
        <v>-100</v>
      </c>
      <c r="BD339" s="855" t="e">
        <f t="shared" si="283"/>
        <v>#DIV/0!</v>
      </c>
      <c r="BE339" s="855" t="e">
        <f t="shared" si="242"/>
        <v>#DIV/0!</v>
      </c>
      <c r="BF339" s="855" t="e">
        <f t="shared" si="242"/>
        <v>#DIV/0!</v>
      </c>
      <c r="BG339" s="855">
        <f t="shared" si="242"/>
        <v>-29.54545454545454</v>
      </c>
      <c r="BH339" s="855">
        <f t="shared" si="274"/>
        <v>14.784946236559149</v>
      </c>
      <c r="BI339" s="855">
        <f t="shared" si="274"/>
        <v>-0.23419203747072626</v>
      </c>
      <c r="BJ339" s="855">
        <f t="shared" si="274"/>
        <v>3.9906103286384997</v>
      </c>
      <c r="BK339" s="855">
        <f t="shared" si="274"/>
        <v>3.9906103286384997</v>
      </c>
    </row>
    <row r="340" spans="2:63" ht="15" x14ac:dyDescent="0.25">
      <c r="B340" s="918"/>
      <c r="C340" s="1" t="s">
        <v>6</v>
      </c>
      <c r="D340" s="740">
        <v>2942</v>
      </c>
      <c r="E340" s="740">
        <v>3210</v>
      </c>
      <c r="F340" s="740">
        <v>2852</v>
      </c>
      <c r="G340" s="740">
        <v>3189</v>
      </c>
      <c r="H340" s="740">
        <v>3006</v>
      </c>
      <c r="I340" s="740">
        <v>3203</v>
      </c>
      <c r="J340" s="740">
        <v>3663</v>
      </c>
      <c r="K340" s="740">
        <v>3955</v>
      </c>
      <c r="L340" s="740">
        <v>4278</v>
      </c>
      <c r="M340" s="740">
        <v>4711</v>
      </c>
      <c r="N340" s="740">
        <v>5107</v>
      </c>
      <c r="O340" s="740">
        <v>5501</v>
      </c>
      <c r="P340" s="741">
        <v>5541</v>
      </c>
      <c r="Q340" s="741">
        <v>5765</v>
      </c>
      <c r="R340" s="756">
        <v>5998.0554051615236</v>
      </c>
      <c r="S340" s="143">
        <f>100</f>
        <v>100</v>
      </c>
      <c r="T340" s="328">
        <f t="shared" ref="T340:W403" si="288">E340*100/$D340</f>
        <v>109.10944935418082</v>
      </c>
      <c r="U340" s="328">
        <f t="shared" si="286"/>
        <v>96.940856560163155</v>
      </c>
      <c r="V340" s="328">
        <f t="shared" si="286"/>
        <v>108.39564921821889</v>
      </c>
      <c r="W340" s="328">
        <f t="shared" si="286"/>
        <v>102.17539089055064</v>
      </c>
      <c r="X340" s="328">
        <f t="shared" si="286"/>
        <v>108.87151597552685</v>
      </c>
      <c r="Y340" s="328">
        <f t="shared" si="286"/>
        <v>124.50713800135962</v>
      </c>
      <c r="Z340" s="328">
        <f t="shared" si="286"/>
        <v>134.43235893949694</v>
      </c>
      <c r="AA340" s="328">
        <f t="shared" si="286"/>
        <v>145.41128484024472</v>
      </c>
      <c r="AB340" s="328">
        <f t="shared" si="247"/>
        <v>160.12916383412644</v>
      </c>
      <c r="AC340" s="328">
        <f t="shared" si="247"/>
        <v>173.58939496940857</v>
      </c>
      <c r="AD340" s="328">
        <f t="shared" si="247"/>
        <v>186.98164513936098</v>
      </c>
      <c r="AE340" s="328">
        <f t="shared" ref="AE340:AG340" si="289">P340*100/$D340</f>
        <v>188.34126444595512</v>
      </c>
      <c r="AF340" s="328">
        <f t="shared" si="289"/>
        <v>195.9551325628824</v>
      </c>
      <c r="AG340" s="329">
        <f t="shared" si="289"/>
        <v>203.87679827197567</v>
      </c>
      <c r="AH340" s="766">
        <v>1</v>
      </c>
      <c r="AI340" s="767">
        <v>1</v>
      </c>
      <c r="AJ340" s="767">
        <v>1</v>
      </c>
      <c r="AK340" s="767">
        <v>1</v>
      </c>
      <c r="AL340" s="767">
        <v>1</v>
      </c>
      <c r="AM340" s="767">
        <v>1</v>
      </c>
      <c r="AN340" s="767">
        <v>1</v>
      </c>
      <c r="AO340" s="767">
        <v>1</v>
      </c>
      <c r="AP340" s="767">
        <v>1</v>
      </c>
      <c r="AQ340" s="767">
        <v>1</v>
      </c>
      <c r="AR340" s="767">
        <v>1</v>
      </c>
      <c r="AS340" s="767">
        <v>1</v>
      </c>
      <c r="AT340" s="767">
        <v>4</v>
      </c>
      <c r="AU340" s="767">
        <v>6</v>
      </c>
      <c r="AV340" s="769">
        <v>7</v>
      </c>
      <c r="AX340" s="855">
        <f t="shared" si="285"/>
        <v>9.1094493541808319</v>
      </c>
      <c r="AY340" s="855">
        <f t="shared" si="285"/>
        <v>-11.152647975077878</v>
      </c>
      <c r="AZ340" s="855">
        <f t="shared" si="285"/>
        <v>11.816269284712488</v>
      </c>
      <c r="BA340" s="855">
        <f t="shared" si="283"/>
        <v>-5.7384760112888067</v>
      </c>
      <c r="BB340" s="855">
        <f t="shared" si="283"/>
        <v>6.5535595475715303</v>
      </c>
      <c r="BC340" s="855">
        <f t="shared" si="283"/>
        <v>14.361536059943813</v>
      </c>
      <c r="BD340" s="855">
        <f t="shared" si="283"/>
        <v>7.9716079716079635</v>
      </c>
      <c r="BE340" s="855">
        <f t="shared" si="242"/>
        <v>8.1668773704171915</v>
      </c>
      <c r="BF340" s="855">
        <f t="shared" si="242"/>
        <v>10.121552127162214</v>
      </c>
      <c r="BG340" s="855">
        <f t="shared" si="242"/>
        <v>8.4058586287412353</v>
      </c>
      <c r="BH340" s="855">
        <f t="shared" si="274"/>
        <v>7.7149011161151471</v>
      </c>
      <c r="BI340" s="855">
        <f t="shared" si="274"/>
        <v>0.72714051990547812</v>
      </c>
      <c r="BJ340" s="855">
        <f t="shared" si="274"/>
        <v>4.0425915899657161</v>
      </c>
      <c r="BK340" s="855">
        <f t="shared" si="274"/>
        <v>4.0425915899657161</v>
      </c>
    </row>
    <row r="341" spans="2:63" ht="15" x14ac:dyDescent="0.25">
      <c r="B341" s="919"/>
      <c r="C341" s="8" t="s">
        <v>7</v>
      </c>
      <c r="D341">
        <v>2648</v>
      </c>
      <c r="E341">
        <v>2804</v>
      </c>
      <c r="F341">
        <v>2466</v>
      </c>
      <c r="G341">
        <v>2627</v>
      </c>
      <c r="H341">
        <v>2465</v>
      </c>
      <c r="I341">
        <v>2338</v>
      </c>
      <c r="J341">
        <v>3663</v>
      </c>
      <c r="K341">
        <v>3955</v>
      </c>
      <c r="L341">
        <v>4278</v>
      </c>
      <c r="M341">
        <v>3655</v>
      </c>
      <c r="N341">
        <v>4363</v>
      </c>
      <c r="O341">
        <v>4647</v>
      </c>
      <c r="P341">
        <v>4689</v>
      </c>
      <c r="Q341">
        <v>4879</v>
      </c>
      <c r="R341" s="565">
        <v>5076.6988696950302</v>
      </c>
      <c r="S341" s="143">
        <f>100</f>
        <v>100</v>
      </c>
      <c r="T341" s="328">
        <f t="shared" si="288"/>
        <v>105.89123867069486</v>
      </c>
      <c r="U341" s="328">
        <f t="shared" si="286"/>
        <v>93.126888217522662</v>
      </c>
      <c r="V341" s="328">
        <f t="shared" si="286"/>
        <v>99.20694864048339</v>
      </c>
      <c r="W341" s="328">
        <f t="shared" si="286"/>
        <v>93.089123867069489</v>
      </c>
      <c r="X341" s="328">
        <f t="shared" si="286"/>
        <v>88.29305135951661</v>
      </c>
      <c r="Y341" s="328">
        <f t="shared" si="286"/>
        <v>138.33081570996978</v>
      </c>
      <c r="Z341" s="328">
        <f t="shared" si="286"/>
        <v>149.35800604229607</v>
      </c>
      <c r="AA341" s="328">
        <f t="shared" si="286"/>
        <v>161.55589123867068</v>
      </c>
      <c r="AB341" s="328">
        <f t="shared" si="247"/>
        <v>138.0287009063444</v>
      </c>
      <c r="AC341" s="328">
        <f t="shared" si="247"/>
        <v>164.76586102719034</v>
      </c>
      <c r="AD341" s="328">
        <f t="shared" si="247"/>
        <v>175.49093655589124</v>
      </c>
      <c r="AE341" s="328">
        <f t="shared" ref="AE341:AG341" si="290">P341*100/$D341</f>
        <v>177.07703927492446</v>
      </c>
      <c r="AF341" s="328">
        <f t="shared" si="290"/>
        <v>184.25226586102718</v>
      </c>
      <c r="AG341" s="329">
        <f t="shared" si="290"/>
        <v>191.71823526038634</v>
      </c>
      <c r="AH341" s="770"/>
      <c r="AI341" s="771"/>
      <c r="AJ341" s="771"/>
      <c r="AK341" s="771"/>
      <c r="AL341" s="771"/>
      <c r="AM341" s="771"/>
      <c r="AN341" s="771"/>
      <c r="AO341" s="771"/>
      <c r="AP341" s="771"/>
      <c r="AQ341" s="771"/>
      <c r="AR341" s="771"/>
      <c r="AS341" s="771"/>
      <c r="AT341" s="771"/>
      <c r="AU341" s="771"/>
      <c r="AV341" s="772"/>
      <c r="AX341" s="855">
        <f t="shared" si="285"/>
        <v>5.8912386706948539</v>
      </c>
      <c r="AY341" s="855">
        <f t="shared" si="285"/>
        <v>-12.05420827389444</v>
      </c>
      <c r="AZ341" s="855">
        <f t="shared" si="285"/>
        <v>6.5287915652879169</v>
      </c>
      <c r="BA341" s="855">
        <f t="shared" si="283"/>
        <v>-6.1667301103920824</v>
      </c>
      <c r="BB341" s="855">
        <f t="shared" si="283"/>
        <v>-5.1521298174442176</v>
      </c>
      <c r="BC341" s="855">
        <f t="shared" si="283"/>
        <v>56.672369546621049</v>
      </c>
      <c r="BD341" s="855">
        <f t="shared" si="283"/>
        <v>7.9716079716079635</v>
      </c>
      <c r="BE341" s="855">
        <f t="shared" si="242"/>
        <v>8.1668773704171915</v>
      </c>
      <c r="BF341" s="855">
        <f t="shared" si="242"/>
        <v>-14.562879850397382</v>
      </c>
      <c r="BG341" s="855">
        <f t="shared" si="242"/>
        <v>19.370725034199722</v>
      </c>
      <c r="BH341" s="855">
        <f t="shared" si="274"/>
        <v>6.5092826037130402</v>
      </c>
      <c r="BI341" s="855">
        <f t="shared" si="274"/>
        <v>0.90380890897352462</v>
      </c>
      <c r="BJ341" s="855">
        <f t="shared" si="274"/>
        <v>4.0520366815952169</v>
      </c>
      <c r="BK341" s="855">
        <f t="shared" si="274"/>
        <v>4.0520366815952169</v>
      </c>
    </row>
    <row r="342" spans="2:63" ht="15" customHeight="1" x14ac:dyDescent="0.25">
      <c r="B342" s="918" t="s">
        <v>68</v>
      </c>
      <c r="C342" s="1" t="s">
        <v>2</v>
      </c>
      <c r="D342" s="740">
        <v>768</v>
      </c>
      <c r="E342" s="740">
        <v>948</v>
      </c>
      <c r="F342" s="741">
        <v>1179</v>
      </c>
      <c r="G342" s="740">
        <v>967</v>
      </c>
      <c r="H342" s="741">
        <v>890</v>
      </c>
      <c r="I342" s="741">
        <v>800</v>
      </c>
      <c r="J342" s="740">
        <v>980</v>
      </c>
      <c r="K342" s="740">
        <v>1363</v>
      </c>
      <c r="L342" s="741">
        <v>1225</v>
      </c>
      <c r="M342" s="740">
        <v>1426</v>
      </c>
      <c r="N342" s="740">
        <v>1904</v>
      </c>
      <c r="O342" s="741">
        <v>1613</v>
      </c>
      <c r="P342" s="741">
        <v>2124</v>
      </c>
      <c r="Q342" s="741">
        <v>2211</v>
      </c>
      <c r="R342" s="756">
        <v>2301.5635593220341</v>
      </c>
      <c r="S342" s="143">
        <f>100</f>
        <v>100</v>
      </c>
      <c r="T342" s="328">
        <f t="shared" si="288"/>
        <v>123.4375</v>
      </c>
      <c r="U342" s="328">
        <f t="shared" si="286"/>
        <v>153.515625</v>
      </c>
      <c r="V342" s="328">
        <f t="shared" si="286"/>
        <v>125.91145833333333</v>
      </c>
      <c r="W342" s="328">
        <f t="shared" si="286"/>
        <v>115.88541666666667</v>
      </c>
      <c r="X342" s="328">
        <f t="shared" si="286"/>
        <v>104.16666666666667</v>
      </c>
      <c r="Y342" s="328">
        <f t="shared" si="286"/>
        <v>127.60416666666667</v>
      </c>
      <c r="Z342" s="328">
        <f t="shared" si="286"/>
        <v>177.47395833333334</v>
      </c>
      <c r="AA342" s="328">
        <f t="shared" si="286"/>
        <v>159.50520833333334</v>
      </c>
      <c r="AB342" s="328">
        <f t="shared" si="247"/>
        <v>185.67708333333334</v>
      </c>
      <c r="AC342" s="328">
        <f t="shared" si="247"/>
        <v>247.91666666666666</v>
      </c>
      <c r="AD342" s="328">
        <f t="shared" si="247"/>
        <v>210.02604166666666</v>
      </c>
      <c r="AE342" s="328">
        <f t="shared" ref="AE342:AG342" si="291">P342*100/$D342</f>
        <v>276.5625</v>
      </c>
      <c r="AF342" s="328">
        <f t="shared" si="291"/>
        <v>287.890625</v>
      </c>
      <c r="AG342" s="329">
        <f t="shared" si="291"/>
        <v>299.68275512005653</v>
      </c>
      <c r="AH342" s="766">
        <v>1</v>
      </c>
      <c r="AI342" s="767">
        <v>1</v>
      </c>
      <c r="AJ342" s="767">
        <v>4</v>
      </c>
      <c r="AK342" s="767">
        <v>1</v>
      </c>
      <c r="AL342" s="767">
        <v>4</v>
      </c>
      <c r="AM342" s="767">
        <v>4</v>
      </c>
      <c r="AN342" s="767">
        <v>1</v>
      </c>
      <c r="AO342" s="767">
        <v>1</v>
      </c>
      <c r="AP342" s="767">
        <v>4</v>
      </c>
      <c r="AQ342" s="767">
        <v>1</v>
      </c>
      <c r="AR342" s="767">
        <v>1</v>
      </c>
      <c r="AS342" s="767">
        <v>4</v>
      </c>
      <c r="AT342" s="767">
        <v>4</v>
      </c>
      <c r="AU342" s="767">
        <v>6</v>
      </c>
      <c r="AV342" s="769">
        <v>7</v>
      </c>
      <c r="AX342" s="855">
        <f t="shared" si="285"/>
        <v>23.4375</v>
      </c>
      <c r="AY342" s="855">
        <f t="shared" si="285"/>
        <v>24.367088607594933</v>
      </c>
      <c r="AZ342" s="855">
        <f t="shared" si="285"/>
        <v>-17.981340118744704</v>
      </c>
      <c r="BA342" s="855">
        <f t="shared" si="283"/>
        <v>-7.9627714581178903</v>
      </c>
      <c r="BB342" s="855">
        <f t="shared" si="283"/>
        <v>-10.1123595505618</v>
      </c>
      <c r="BC342" s="855">
        <f t="shared" si="283"/>
        <v>22.500000000000007</v>
      </c>
      <c r="BD342" s="855">
        <f t="shared" si="283"/>
        <v>39.081632653061213</v>
      </c>
      <c r="BE342" s="855">
        <f t="shared" si="242"/>
        <v>-10.12472487160675</v>
      </c>
      <c r="BF342" s="855">
        <f t="shared" si="242"/>
        <v>16.408163265306118</v>
      </c>
      <c r="BG342" s="855">
        <f t="shared" si="242"/>
        <v>33.520336605890598</v>
      </c>
      <c r="BH342" s="855">
        <f t="shared" si="274"/>
        <v>-15.283613445378153</v>
      </c>
      <c r="BI342" s="855">
        <f t="shared" si="274"/>
        <v>31.680099194048349</v>
      </c>
      <c r="BJ342" s="855">
        <f t="shared" si="274"/>
        <v>4.0960451977401169</v>
      </c>
      <c r="BK342" s="855">
        <f t="shared" si="274"/>
        <v>4.0960451977401169</v>
      </c>
    </row>
    <row r="343" spans="2:63" ht="15" x14ac:dyDescent="0.25">
      <c r="B343" s="918"/>
      <c r="C343" s="1" t="s">
        <v>3</v>
      </c>
      <c r="D343" s="741">
        <v>593</v>
      </c>
      <c r="E343" s="741">
        <v>514</v>
      </c>
      <c r="F343" s="741">
        <v>379</v>
      </c>
      <c r="G343" s="741">
        <v>438</v>
      </c>
      <c r="H343" s="741">
        <v>566</v>
      </c>
      <c r="I343" s="741">
        <v>670</v>
      </c>
      <c r="J343" s="741">
        <v>843</v>
      </c>
      <c r="K343" s="741">
        <v>539</v>
      </c>
      <c r="L343" s="741">
        <v>511</v>
      </c>
      <c r="M343" s="740">
        <v>1319</v>
      </c>
      <c r="N343" s="741">
        <v>751</v>
      </c>
      <c r="O343" s="740">
        <v>1861</v>
      </c>
      <c r="P343" s="741">
        <v>1814</v>
      </c>
      <c r="Q343" s="741">
        <v>1887</v>
      </c>
      <c r="R343" s="756">
        <v>1962.9377067254684</v>
      </c>
      <c r="S343" s="143">
        <f>100</f>
        <v>100</v>
      </c>
      <c r="T343" s="328">
        <f t="shared" si="288"/>
        <v>86.677908937605395</v>
      </c>
      <c r="U343" s="328">
        <f t="shared" si="286"/>
        <v>63.912310286677908</v>
      </c>
      <c r="V343" s="328">
        <f t="shared" si="286"/>
        <v>73.861720067453632</v>
      </c>
      <c r="W343" s="328">
        <f t="shared" si="286"/>
        <v>95.4468802698145</v>
      </c>
      <c r="X343" s="328">
        <f t="shared" si="286"/>
        <v>112.98482293423271</v>
      </c>
      <c r="Y343" s="328">
        <f t="shared" si="286"/>
        <v>142.15851602023608</v>
      </c>
      <c r="Z343" s="328">
        <f t="shared" si="286"/>
        <v>90.893760539629</v>
      </c>
      <c r="AA343" s="328">
        <f t="shared" si="286"/>
        <v>86.172006745362566</v>
      </c>
      <c r="AB343" s="328">
        <f t="shared" si="247"/>
        <v>222.42833052276561</v>
      </c>
      <c r="AC343" s="328">
        <f t="shared" si="247"/>
        <v>126.64418212478921</v>
      </c>
      <c r="AD343" s="328">
        <f t="shared" si="247"/>
        <v>313.82799325463742</v>
      </c>
      <c r="AE343" s="328">
        <f t="shared" ref="AE343:AG343" si="292">P343*100/$D343</f>
        <v>305.90219224283305</v>
      </c>
      <c r="AF343" s="328">
        <f t="shared" si="292"/>
        <v>318.212478920742</v>
      </c>
      <c r="AG343" s="329">
        <f t="shared" si="292"/>
        <v>331.01816302284459</v>
      </c>
      <c r="AH343" s="766">
        <v>4</v>
      </c>
      <c r="AI343" s="767">
        <v>4</v>
      </c>
      <c r="AJ343" s="767">
        <v>4</v>
      </c>
      <c r="AK343" s="767">
        <v>4</v>
      </c>
      <c r="AL343" s="767">
        <v>4</v>
      </c>
      <c r="AM343" s="767">
        <v>4</v>
      </c>
      <c r="AN343" s="767">
        <v>4</v>
      </c>
      <c r="AO343" s="767">
        <v>4</v>
      </c>
      <c r="AP343" s="767">
        <v>4</v>
      </c>
      <c r="AQ343" s="767">
        <v>1</v>
      </c>
      <c r="AR343" s="767">
        <v>4</v>
      </c>
      <c r="AS343" s="767">
        <v>1</v>
      </c>
      <c r="AT343" s="767">
        <v>4</v>
      </c>
      <c r="AU343" s="767">
        <v>6</v>
      </c>
      <c r="AV343" s="769">
        <v>7</v>
      </c>
      <c r="AX343" s="855">
        <f t="shared" si="285"/>
        <v>-13.322091062394604</v>
      </c>
      <c r="AY343" s="855">
        <f t="shared" si="285"/>
        <v>-26.264591439688711</v>
      </c>
      <c r="AZ343" s="855">
        <f t="shared" si="285"/>
        <v>15.567282321899745</v>
      </c>
      <c r="BA343" s="855">
        <f t="shared" si="283"/>
        <v>29.223744292237441</v>
      </c>
      <c r="BB343" s="855">
        <f t="shared" si="283"/>
        <v>18.374558303886921</v>
      </c>
      <c r="BC343" s="855">
        <f t="shared" si="283"/>
        <v>25.820895522388064</v>
      </c>
      <c r="BD343" s="855">
        <f t="shared" si="283"/>
        <v>-36.06168446026097</v>
      </c>
      <c r="BE343" s="855">
        <f t="shared" si="242"/>
        <v>-5.1948051948051965</v>
      </c>
      <c r="BF343" s="855">
        <f t="shared" si="242"/>
        <v>158.12133072407045</v>
      </c>
      <c r="BG343" s="855">
        <f t="shared" si="242"/>
        <v>-43.06292645943897</v>
      </c>
      <c r="BH343" s="855">
        <f t="shared" si="274"/>
        <v>147.80292942743009</v>
      </c>
      <c r="BI343" s="855">
        <f t="shared" si="274"/>
        <v>-2.5255239118753381</v>
      </c>
      <c r="BJ343" s="855">
        <f t="shared" si="274"/>
        <v>4.0242557883131136</v>
      </c>
      <c r="BK343" s="855">
        <f t="shared" si="274"/>
        <v>4.0242557883131136</v>
      </c>
    </row>
    <row r="344" spans="2:63" ht="15" x14ac:dyDescent="0.25">
      <c r="B344" s="918"/>
      <c r="C344" s="1" t="s">
        <v>4</v>
      </c>
      <c r="D344" s="740">
        <v>378</v>
      </c>
      <c r="E344" s="741">
        <v>244</v>
      </c>
      <c r="F344" s="741">
        <v>540</v>
      </c>
      <c r="G344" s="741">
        <v>510</v>
      </c>
      <c r="H344" s="741">
        <v>615</v>
      </c>
      <c r="I344" s="741">
        <v>695</v>
      </c>
      <c r="J344" s="741">
        <v>489</v>
      </c>
      <c r="K344" s="740">
        <v>596</v>
      </c>
      <c r="L344" s="740">
        <v>622</v>
      </c>
      <c r="M344" s="741">
        <v>278</v>
      </c>
      <c r="N344" s="741">
        <v>596</v>
      </c>
      <c r="O344" s="740">
        <v>918</v>
      </c>
      <c r="P344" s="741">
        <v>990</v>
      </c>
      <c r="Q344" s="741">
        <v>1030</v>
      </c>
      <c r="R344" s="756">
        <v>1071.6161616161617</v>
      </c>
      <c r="S344" s="143">
        <f>100</f>
        <v>100</v>
      </c>
      <c r="T344" s="328">
        <f t="shared" si="288"/>
        <v>64.550264550264544</v>
      </c>
      <c r="U344" s="328">
        <f t="shared" si="286"/>
        <v>142.85714285714286</v>
      </c>
      <c r="V344" s="328">
        <f t="shared" si="286"/>
        <v>134.92063492063491</v>
      </c>
      <c r="W344" s="328">
        <f t="shared" si="286"/>
        <v>162.69841269841271</v>
      </c>
      <c r="X344" s="328">
        <f t="shared" si="286"/>
        <v>183.86243386243387</v>
      </c>
      <c r="Y344" s="328">
        <f t="shared" si="286"/>
        <v>129.36507936507937</v>
      </c>
      <c r="Z344" s="328">
        <f t="shared" si="286"/>
        <v>157.67195767195767</v>
      </c>
      <c r="AA344" s="328">
        <f t="shared" si="286"/>
        <v>164.55026455026456</v>
      </c>
      <c r="AB344" s="328">
        <f t="shared" si="247"/>
        <v>73.544973544973544</v>
      </c>
      <c r="AC344" s="328">
        <f t="shared" si="247"/>
        <v>157.67195767195767</v>
      </c>
      <c r="AD344" s="328">
        <f t="shared" si="247"/>
        <v>242.85714285714286</v>
      </c>
      <c r="AE344" s="328">
        <f t="shared" ref="AE344:AG344" si="293">P344*100/$D344</f>
        <v>261.90476190476193</v>
      </c>
      <c r="AF344" s="328">
        <f t="shared" si="293"/>
        <v>272.48677248677251</v>
      </c>
      <c r="AG344" s="329">
        <f t="shared" si="293"/>
        <v>283.49633905189461</v>
      </c>
      <c r="AH344" s="766">
        <v>1</v>
      </c>
      <c r="AI344" s="767">
        <v>4</v>
      </c>
      <c r="AJ344" s="767">
        <v>4</v>
      </c>
      <c r="AK344" s="767">
        <v>4</v>
      </c>
      <c r="AL344" s="767">
        <v>4</v>
      </c>
      <c r="AM344" s="767">
        <v>4</v>
      </c>
      <c r="AN344" s="767">
        <v>4</v>
      </c>
      <c r="AO344" s="767">
        <v>1</v>
      </c>
      <c r="AP344" s="767">
        <v>1</v>
      </c>
      <c r="AQ344" s="767">
        <v>4</v>
      </c>
      <c r="AR344" s="767">
        <v>4</v>
      </c>
      <c r="AS344" s="767">
        <v>1</v>
      </c>
      <c r="AT344" s="767">
        <v>4</v>
      </c>
      <c r="AU344" s="767">
        <v>6</v>
      </c>
      <c r="AV344" s="769">
        <v>7</v>
      </c>
      <c r="AX344" s="855">
        <f t="shared" si="285"/>
        <v>-35.449735449735456</v>
      </c>
      <c r="AY344" s="855">
        <f t="shared" si="285"/>
        <v>121.31147540983606</v>
      </c>
      <c r="AZ344" s="855">
        <f t="shared" si="285"/>
        <v>-5.555555555555558</v>
      </c>
      <c r="BA344" s="855">
        <f t="shared" si="283"/>
        <v>20.588235294117641</v>
      </c>
      <c r="BB344" s="855">
        <f t="shared" si="283"/>
        <v>13.008130081300816</v>
      </c>
      <c r="BC344" s="855">
        <f t="shared" si="283"/>
        <v>-29.64028776978417</v>
      </c>
      <c r="BD344" s="855">
        <f t="shared" si="283"/>
        <v>21.881390593047033</v>
      </c>
      <c r="BE344" s="855">
        <f t="shared" si="242"/>
        <v>4.3624161073825496</v>
      </c>
      <c r="BF344" s="855">
        <f t="shared" si="242"/>
        <v>-55.305466237942127</v>
      </c>
      <c r="BG344" s="855">
        <f t="shared" si="242"/>
        <v>114.38848920863309</v>
      </c>
      <c r="BH344" s="855">
        <f t="shared" si="274"/>
        <v>54.026845637583889</v>
      </c>
      <c r="BI344" s="855">
        <f t="shared" si="274"/>
        <v>7.8431372549019551</v>
      </c>
      <c r="BJ344" s="855">
        <f t="shared" si="274"/>
        <v>4.0404040404040442</v>
      </c>
      <c r="BK344" s="855">
        <f t="shared" si="274"/>
        <v>4.0404040404040442</v>
      </c>
    </row>
    <row r="345" spans="2:63" ht="15" x14ac:dyDescent="0.25">
      <c r="B345" s="918"/>
      <c r="C345" s="1" t="s">
        <v>5</v>
      </c>
      <c r="D345" s="741">
        <v>607</v>
      </c>
      <c r="E345" s="741">
        <v>601</v>
      </c>
      <c r="F345" s="741">
        <v>655</v>
      </c>
      <c r="G345" s="741">
        <v>674</v>
      </c>
      <c r="H345" s="741">
        <v>574</v>
      </c>
      <c r="I345" s="741">
        <v>591</v>
      </c>
      <c r="J345" s="741">
        <v>558</v>
      </c>
      <c r="K345" s="741">
        <v>883</v>
      </c>
      <c r="L345" s="741">
        <v>1442</v>
      </c>
      <c r="M345" s="741">
        <v>628</v>
      </c>
      <c r="N345" s="741">
        <v>1136</v>
      </c>
      <c r="O345" s="741">
        <v>989</v>
      </c>
      <c r="P345" s="741">
        <v>1300</v>
      </c>
      <c r="Q345" s="741">
        <v>1353</v>
      </c>
      <c r="R345" s="756">
        <v>1408.1607692307691</v>
      </c>
      <c r="S345" s="143">
        <f>100</f>
        <v>100</v>
      </c>
      <c r="T345" s="328">
        <f t="shared" si="288"/>
        <v>99.011532125205932</v>
      </c>
      <c r="U345" s="328">
        <f t="shared" si="286"/>
        <v>107.90774299835256</v>
      </c>
      <c r="V345" s="328">
        <f t="shared" si="286"/>
        <v>111.03789126853377</v>
      </c>
      <c r="W345" s="328">
        <f t="shared" si="286"/>
        <v>94.563426688632617</v>
      </c>
      <c r="X345" s="328">
        <f t="shared" si="286"/>
        <v>97.364085667215818</v>
      </c>
      <c r="Y345" s="328">
        <f t="shared" si="286"/>
        <v>91.927512355848435</v>
      </c>
      <c r="Z345" s="328">
        <f t="shared" si="286"/>
        <v>145.46952224052717</v>
      </c>
      <c r="AA345" s="328">
        <f t="shared" si="286"/>
        <v>237.56177924217462</v>
      </c>
      <c r="AB345" s="328">
        <f t="shared" si="247"/>
        <v>103.45963756177925</v>
      </c>
      <c r="AC345" s="328">
        <f t="shared" si="247"/>
        <v>187.1499176276771</v>
      </c>
      <c r="AD345" s="328">
        <f t="shared" si="247"/>
        <v>162.93245469522242</v>
      </c>
      <c r="AE345" s="328">
        <f t="shared" ref="AE345:AG345" si="294">P345*100/$D345</f>
        <v>214.16803953871499</v>
      </c>
      <c r="AF345" s="328">
        <f t="shared" si="294"/>
        <v>222.89950576606259</v>
      </c>
      <c r="AG345" s="329">
        <f t="shared" si="294"/>
        <v>231.98694715498667</v>
      </c>
      <c r="AH345" s="766">
        <v>4</v>
      </c>
      <c r="AI345" s="767">
        <v>4</v>
      </c>
      <c r="AJ345" s="767">
        <v>4</v>
      </c>
      <c r="AK345" s="767">
        <v>4</v>
      </c>
      <c r="AL345" s="767">
        <v>4</v>
      </c>
      <c r="AM345" s="767">
        <v>4</v>
      </c>
      <c r="AN345" s="767">
        <v>4</v>
      </c>
      <c r="AO345" s="767">
        <v>4</v>
      </c>
      <c r="AP345" s="767">
        <v>4</v>
      </c>
      <c r="AQ345" s="767">
        <v>4</v>
      </c>
      <c r="AR345" s="767">
        <v>4</v>
      </c>
      <c r="AS345" s="767">
        <v>4</v>
      </c>
      <c r="AT345" s="767">
        <v>4</v>
      </c>
      <c r="AU345" s="767">
        <v>6</v>
      </c>
      <c r="AV345" s="769">
        <v>7</v>
      </c>
      <c r="AX345" s="855">
        <f t="shared" si="285"/>
        <v>-0.9884678747940745</v>
      </c>
      <c r="AY345" s="855">
        <f t="shared" si="285"/>
        <v>8.9850249584026542</v>
      </c>
      <c r="AZ345" s="855">
        <f t="shared" si="285"/>
        <v>2.9007633587786241</v>
      </c>
      <c r="BA345" s="855">
        <f t="shared" si="283"/>
        <v>-14.836795252225521</v>
      </c>
      <c r="BB345" s="855">
        <f t="shared" si="283"/>
        <v>2.9616724738676048</v>
      </c>
      <c r="BC345" s="855">
        <f t="shared" si="283"/>
        <v>-5.58375634517766</v>
      </c>
      <c r="BD345" s="855">
        <f t="shared" si="283"/>
        <v>58.243727598566309</v>
      </c>
      <c r="BE345" s="855">
        <f t="shared" si="242"/>
        <v>63.306908267270678</v>
      </c>
      <c r="BF345" s="855">
        <f t="shared" si="242"/>
        <v>-56.449375866851589</v>
      </c>
      <c r="BG345" s="855">
        <f t="shared" si="242"/>
        <v>80.891719745222929</v>
      </c>
      <c r="BH345" s="855">
        <f t="shared" si="274"/>
        <v>-12.940140845070424</v>
      </c>
      <c r="BI345" s="855">
        <f t="shared" si="274"/>
        <v>31.445904954499504</v>
      </c>
      <c r="BJ345" s="855">
        <f t="shared" si="274"/>
        <v>4.0769230769230669</v>
      </c>
      <c r="BK345" s="855">
        <f t="shared" si="274"/>
        <v>4.0769230769230669</v>
      </c>
    </row>
    <row r="346" spans="2:63" ht="15" x14ac:dyDescent="0.25">
      <c r="B346" s="918"/>
      <c r="C346" s="1" t="s">
        <v>6</v>
      </c>
      <c r="D346" s="741">
        <v>2346</v>
      </c>
      <c r="E346" s="741">
        <v>2307</v>
      </c>
      <c r="F346" s="741">
        <v>2753</v>
      </c>
      <c r="G346" s="740">
        <v>2589</v>
      </c>
      <c r="H346" s="740">
        <v>2645</v>
      </c>
      <c r="I346" s="740">
        <v>2756</v>
      </c>
      <c r="J346" s="740">
        <v>2870</v>
      </c>
      <c r="K346" s="740">
        <v>3381</v>
      </c>
      <c r="L346" s="740">
        <v>3800</v>
      </c>
      <c r="M346" s="740">
        <v>3651</v>
      </c>
      <c r="N346" s="740">
        <v>4387</v>
      </c>
      <c r="O346" s="740">
        <v>5381</v>
      </c>
      <c r="P346" s="741">
        <v>6228</v>
      </c>
      <c r="Q346" s="741">
        <v>6481</v>
      </c>
      <c r="R346" s="756">
        <v>6744.2776172125878</v>
      </c>
      <c r="S346" s="143">
        <f>100</f>
        <v>100</v>
      </c>
      <c r="T346" s="328">
        <f t="shared" si="288"/>
        <v>98.337595907928389</v>
      </c>
      <c r="U346" s="328">
        <f t="shared" si="286"/>
        <v>117.34867860187553</v>
      </c>
      <c r="V346" s="328">
        <f t="shared" si="286"/>
        <v>110.35805626598466</v>
      </c>
      <c r="W346" s="328">
        <f t="shared" si="286"/>
        <v>112.74509803921569</v>
      </c>
      <c r="X346" s="328">
        <f t="shared" si="286"/>
        <v>117.4765558397272</v>
      </c>
      <c r="Y346" s="328">
        <f t="shared" si="286"/>
        <v>122.33589087809037</v>
      </c>
      <c r="Z346" s="328">
        <f t="shared" si="286"/>
        <v>144.11764705882354</v>
      </c>
      <c r="AA346" s="328">
        <f t="shared" si="286"/>
        <v>161.97783461210571</v>
      </c>
      <c r="AB346" s="328">
        <f t="shared" si="247"/>
        <v>155.62659846547314</v>
      </c>
      <c r="AC346" s="328">
        <f t="shared" si="247"/>
        <v>186.99914748508098</v>
      </c>
      <c r="AD346" s="328">
        <f t="shared" si="247"/>
        <v>229.3691389599318</v>
      </c>
      <c r="AE346" s="328">
        <f t="shared" ref="AE346:AG346" si="295">P346*100/$D346</f>
        <v>265.47314578005114</v>
      </c>
      <c r="AF346" s="328">
        <f t="shared" si="295"/>
        <v>276.25745950554136</v>
      </c>
      <c r="AG346" s="329">
        <f t="shared" si="295"/>
        <v>287.47986433131234</v>
      </c>
      <c r="AH346" s="766">
        <v>4</v>
      </c>
      <c r="AI346" s="767">
        <v>4</v>
      </c>
      <c r="AJ346" s="767">
        <v>4</v>
      </c>
      <c r="AK346" s="767">
        <v>1</v>
      </c>
      <c r="AL346" s="767">
        <v>1</v>
      </c>
      <c r="AM346" s="767">
        <v>1</v>
      </c>
      <c r="AN346" s="767">
        <v>1</v>
      </c>
      <c r="AO346" s="767">
        <v>1</v>
      </c>
      <c r="AP346" s="767">
        <v>1</v>
      </c>
      <c r="AQ346" s="767">
        <v>1</v>
      </c>
      <c r="AR346" s="767">
        <v>1</v>
      </c>
      <c r="AS346" s="767">
        <v>1</v>
      </c>
      <c r="AT346" s="767">
        <v>4</v>
      </c>
      <c r="AU346" s="767">
        <v>6</v>
      </c>
      <c r="AV346" s="769">
        <v>7</v>
      </c>
      <c r="AX346" s="855">
        <f t="shared" si="285"/>
        <v>-1.6624040920716121</v>
      </c>
      <c r="AY346" s="855">
        <f t="shared" si="285"/>
        <v>19.332466406588633</v>
      </c>
      <c r="AZ346" s="855">
        <f t="shared" si="285"/>
        <v>-5.9571376679985466</v>
      </c>
      <c r="BA346" s="855">
        <f t="shared" si="283"/>
        <v>2.1629972962533772</v>
      </c>
      <c r="BB346" s="855">
        <f t="shared" si="283"/>
        <v>4.1965973534971557</v>
      </c>
      <c r="BC346" s="855">
        <f t="shared" si="283"/>
        <v>4.136429608127723</v>
      </c>
      <c r="BD346" s="855">
        <f t="shared" si="283"/>
        <v>17.804878048780481</v>
      </c>
      <c r="BE346" s="855">
        <f t="shared" si="242"/>
        <v>12.392783200236623</v>
      </c>
      <c r="BF346" s="855">
        <f t="shared" si="242"/>
        <v>-3.9210526315789473</v>
      </c>
      <c r="BG346" s="855">
        <f t="shared" si="242"/>
        <v>20.158860586140783</v>
      </c>
      <c r="BH346" s="855">
        <f t="shared" si="274"/>
        <v>22.657852746751761</v>
      </c>
      <c r="BI346" s="855">
        <f t="shared" si="274"/>
        <v>15.740568667533905</v>
      </c>
      <c r="BJ346" s="855">
        <f t="shared" si="274"/>
        <v>4.0622992935131608</v>
      </c>
      <c r="BK346" s="855">
        <f t="shared" si="274"/>
        <v>4.0622992935131608</v>
      </c>
    </row>
    <row r="347" spans="2:63" ht="15" x14ac:dyDescent="0.25">
      <c r="B347" s="919"/>
      <c r="C347" s="8" t="s">
        <v>7</v>
      </c>
      <c r="D347">
        <v>1739</v>
      </c>
      <c r="E347">
        <v>1706</v>
      </c>
      <c r="F347">
        <v>2098</v>
      </c>
      <c r="G347">
        <v>1915</v>
      </c>
      <c r="H347">
        <v>2071</v>
      </c>
      <c r="I347">
        <v>2165</v>
      </c>
      <c r="J347">
        <v>2312</v>
      </c>
      <c r="K347">
        <v>2498</v>
      </c>
      <c r="L347">
        <v>2358</v>
      </c>
      <c r="M347">
        <v>3023</v>
      </c>
      <c r="N347">
        <v>3251</v>
      </c>
      <c r="O347">
        <v>4392</v>
      </c>
      <c r="P347">
        <v>4928</v>
      </c>
      <c r="Q347">
        <v>5128</v>
      </c>
      <c r="R347" s="565">
        <v>5336.1168831168825</v>
      </c>
      <c r="S347" s="143">
        <f>100</f>
        <v>100</v>
      </c>
      <c r="T347" s="328">
        <f t="shared" si="288"/>
        <v>98.102357676825761</v>
      </c>
      <c r="U347" s="328">
        <f t="shared" si="286"/>
        <v>120.64404830362277</v>
      </c>
      <c r="V347" s="328">
        <f t="shared" si="286"/>
        <v>110.12075905692927</v>
      </c>
      <c r="W347" s="328">
        <f t="shared" si="286"/>
        <v>119.09143185738931</v>
      </c>
      <c r="X347" s="328">
        <f t="shared" si="286"/>
        <v>124.49683726279471</v>
      </c>
      <c r="Y347" s="328">
        <f t="shared" si="286"/>
        <v>132.94997124784359</v>
      </c>
      <c r="Z347" s="328">
        <f t="shared" si="286"/>
        <v>143.64577343300746</v>
      </c>
      <c r="AA347" s="328">
        <f t="shared" si="286"/>
        <v>135.59516963772282</v>
      </c>
      <c r="AB347" s="328">
        <f t="shared" si="247"/>
        <v>173.83553766532489</v>
      </c>
      <c r="AC347" s="328">
        <f t="shared" si="247"/>
        <v>186.94652098907417</v>
      </c>
      <c r="AD347" s="328">
        <f t="shared" si="247"/>
        <v>252.55894192064406</v>
      </c>
      <c r="AE347" s="328">
        <f t="shared" ref="AE347:AG347" si="296">P347*100/$D347</f>
        <v>283.38125359401954</v>
      </c>
      <c r="AF347" s="328">
        <f t="shared" si="296"/>
        <v>294.88211615871188</v>
      </c>
      <c r="AG347" s="329">
        <f t="shared" si="296"/>
        <v>306.84973450930892</v>
      </c>
      <c r="AH347" s="770"/>
      <c r="AI347" s="771"/>
      <c r="AJ347" s="771"/>
      <c r="AK347" s="771"/>
      <c r="AL347" s="771"/>
      <c r="AM347" s="771"/>
      <c r="AN347" s="771"/>
      <c r="AO347" s="771"/>
      <c r="AP347" s="771"/>
      <c r="AQ347" s="771"/>
      <c r="AR347" s="771"/>
      <c r="AS347" s="771"/>
      <c r="AT347" s="771"/>
      <c r="AU347" s="771"/>
      <c r="AV347" s="772"/>
      <c r="AX347" s="855">
        <f t="shared" si="285"/>
        <v>-1.8976423231742423</v>
      </c>
      <c r="AY347" s="855">
        <f t="shared" si="285"/>
        <v>22.977725674091442</v>
      </c>
      <c r="AZ347" s="855">
        <f t="shared" si="285"/>
        <v>-8.7225929456625337</v>
      </c>
      <c r="BA347" s="855">
        <f t="shared" si="283"/>
        <v>8.1462140992167207</v>
      </c>
      <c r="BB347" s="855">
        <f t="shared" si="283"/>
        <v>4.5388701110574692</v>
      </c>
      <c r="BC347" s="855">
        <f t="shared" si="283"/>
        <v>6.7898383371824522</v>
      </c>
      <c r="BD347" s="855">
        <f t="shared" si="283"/>
        <v>8.0449826989619453</v>
      </c>
      <c r="BE347" s="855">
        <f t="shared" si="242"/>
        <v>-5.6044835868694909</v>
      </c>
      <c r="BF347" s="855">
        <f t="shared" si="242"/>
        <v>28.20186598812553</v>
      </c>
      <c r="BG347" s="855">
        <f t="shared" si="242"/>
        <v>7.5421766457161699</v>
      </c>
      <c r="BH347" s="855">
        <f t="shared" si="274"/>
        <v>35.096893263611207</v>
      </c>
      <c r="BI347" s="855">
        <f t="shared" si="274"/>
        <v>12.204007285974505</v>
      </c>
      <c r="BJ347" s="855">
        <f t="shared" si="274"/>
        <v>4.0584415584415501</v>
      </c>
      <c r="BK347" s="855">
        <f t="shared" si="274"/>
        <v>4.0584415584415501</v>
      </c>
    </row>
    <row r="348" spans="2:63" ht="15" customHeight="1" x14ac:dyDescent="0.25">
      <c r="B348" s="918" t="s">
        <v>69</v>
      </c>
      <c r="C348" s="1" t="s">
        <v>2</v>
      </c>
      <c r="D348" s="740">
        <v>1036</v>
      </c>
      <c r="E348" s="740">
        <v>997</v>
      </c>
      <c r="F348" s="740">
        <v>1008</v>
      </c>
      <c r="G348" s="740">
        <v>897</v>
      </c>
      <c r="H348" s="740">
        <v>825</v>
      </c>
      <c r="I348" s="740">
        <v>780</v>
      </c>
      <c r="J348" s="740">
        <v>888</v>
      </c>
      <c r="K348" s="740">
        <v>1155</v>
      </c>
      <c r="L348" s="740">
        <v>1133</v>
      </c>
      <c r="M348" s="740">
        <v>1321</v>
      </c>
      <c r="N348" s="740">
        <v>1488</v>
      </c>
      <c r="O348" s="741">
        <v>1741</v>
      </c>
      <c r="P348" s="741">
        <v>1660</v>
      </c>
      <c r="Q348" s="741">
        <v>1728</v>
      </c>
      <c r="R348" s="756">
        <v>1798.7855421686745</v>
      </c>
      <c r="S348" s="143">
        <f>100</f>
        <v>100</v>
      </c>
      <c r="T348" s="328">
        <f t="shared" si="288"/>
        <v>96.235521235521233</v>
      </c>
      <c r="U348" s="328">
        <f t="shared" si="286"/>
        <v>97.297297297297291</v>
      </c>
      <c r="V348" s="328">
        <f t="shared" si="286"/>
        <v>86.583011583011583</v>
      </c>
      <c r="W348" s="328">
        <f t="shared" si="286"/>
        <v>79.633204633204627</v>
      </c>
      <c r="X348" s="328">
        <f t="shared" si="286"/>
        <v>75.289575289575296</v>
      </c>
      <c r="Y348" s="328">
        <f t="shared" si="286"/>
        <v>85.714285714285708</v>
      </c>
      <c r="Z348" s="328">
        <f t="shared" si="286"/>
        <v>111.48648648648648</v>
      </c>
      <c r="AA348" s="328">
        <f t="shared" si="286"/>
        <v>109.36293436293437</v>
      </c>
      <c r="AB348" s="328">
        <f t="shared" si="247"/>
        <v>127.50965250965251</v>
      </c>
      <c r="AC348" s="328">
        <f t="shared" si="247"/>
        <v>143.62934362934362</v>
      </c>
      <c r="AD348" s="328">
        <f t="shared" si="247"/>
        <v>168.05019305019306</v>
      </c>
      <c r="AE348" s="328">
        <f t="shared" ref="AE348:AG348" si="297">P348*100/$D348</f>
        <v>160.23166023166024</v>
      </c>
      <c r="AF348" s="328">
        <f t="shared" si="297"/>
        <v>166.79536679536679</v>
      </c>
      <c r="AG348" s="329">
        <f t="shared" si="297"/>
        <v>173.62794808577939</v>
      </c>
      <c r="AH348" s="766">
        <v>1</v>
      </c>
      <c r="AI348" s="767">
        <v>1</v>
      </c>
      <c r="AJ348" s="767">
        <v>1</v>
      </c>
      <c r="AK348" s="767">
        <v>1</v>
      </c>
      <c r="AL348" s="767">
        <v>1</v>
      </c>
      <c r="AM348" s="767">
        <v>1</v>
      </c>
      <c r="AN348" s="767">
        <v>1</v>
      </c>
      <c r="AO348" s="767">
        <v>1</v>
      </c>
      <c r="AP348" s="767">
        <v>1</v>
      </c>
      <c r="AQ348" s="767">
        <v>1</v>
      </c>
      <c r="AR348" s="767">
        <v>1</v>
      </c>
      <c r="AS348" s="767">
        <v>4</v>
      </c>
      <c r="AT348" s="767">
        <v>4</v>
      </c>
      <c r="AU348" s="767">
        <v>6</v>
      </c>
      <c r="AV348" s="769">
        <v>7</v>
      </c>
      <c r="AX348" s="855">
        <f t="shared" si="285"/>
        <v>-3.7644787644787625</v>
      </c>
      <c r="AY348" s="855">
        <f t="shared" si="285"/>
        <v>1.1033099297893756</v>
      </c>
      <c r="AZ348" s="855">
        <f t="shared" si="285"/>
        <v>-11.011904761904766</v>
      </c>
      <c r="BA348" s="855">
        <f t="shared" si="283"/>
        <v>-8.026755852842804</v>
      </c>
      <c r="BB348" s="855">
        <f t="shared" si="283"/>
        <v>-5.4545454545454568</v>
      </c>
      <c r="BC348" s="855">
        <f t="shared" si="283"/>
        <v>13.846153846153841</v>
      </c>
      <c r="BD348" s="855">
        <f t="shared" si="283"/>
        <v>30.067567567567565</v>
      </c>
      <c r="BE348" s="855">
        <f t="shared" si="242"/>
        <v>-1.9047619047619091</v>
      </c>
      <c r="BF348" s="855">
        <f t="shared" si="242"/>
        <v>16.593115622241839</v>
      </c>
      <c r="BG348" s="855">
        <f t="shared" si="242"/>
        <v>12.641937925813785</v>
      </c>
      <c r="BH348" s="855">
        <f t="shared" si="274"/>
        <v>17.002688172043001</v>
      </c>
      <c r="BI348" s="855">
        <f t="shared" si="274"/>
        <v>-4.6524985640436505</v>
      </c>
      <c r="BJ348" s="855">
        <f t="shared" si="274"/>
        <v>4.0963855421686679</v>
      </c>
      <c r="BK348" s="855">
        <f t="shared" si="274"/>
        <v>4.0963855421686679</v>
      </c>
    </row>
    <row r="349" spans="2:63" ht="15" x14ac:dyDescent="0.25">
      <c r="B349" s="918"/>
      <c r="C349" s="1" t="s">
        <v>3</v>
      </c>
      <c r="D349" s="740">
        <v>604</v>
      </c>
      <c r="E349" s="741">
        <v>655</v>
      </c>
      <c r="F349" s="740">
        <v>817</v>
      </c>
      <c r="G349" s="740">
        <v>1032</v>
      </c>
      <c r="H349" s="740">
        <v>989</v>
      </c>
      <c r="I349" s="741">
        <v>805</v>
      </c>
      <c r="J349" s="740">
        <v>756</v>
      </c>
      <c r="K349" s="740">
        <v>767</v>
      </c>
      <c r="L349" s="740">
        <v>840</v>
      </c>
      <c r="M349" s="741">
        <v>831</v>
      </c>
      <c r="N349" s="740">
        <v>1038</v>
      </c>
      <c r="O349" s="741">
        <v>1259</v>
      </c>
      <c r="P349" s="741">
        <v>1385</v>
      </c>
      <c r="Q349" s="741">
        <v>1441</v>
      </c>
      <c r="R349" s="756">
        <v>1499.2642599277976</v>
      </c>
      <c r="S349" s="143">
        <f>100</f>
        <v>100</v>
      </c>
      <c r="T349" s="328">
        <f t="shared" si="288"/>
        <v>108.44370860927152</v>
      </c>
      <c r="U349" s="328">
        <f t="shared" si="286"/>
        <v>135.26490066225165</v>
      </c>
      <c r="V349" s="328">
        <f t="shared" si="286"/>
        <v>170.86092715231788</v>
      </c>
      <c r="W349" s="328">
        <f t="shared" si="286"/>
        <v>163.74172185430464</v>
      </c>
      <c r="X349" s="328">
        <f t="shared" si="286"/>
        <v>133.27814569536423</v>
      </c>
      <c r="Y349" s="328">
        <f t="shared" si="286"/>
        <v>125.16556291390728</v>
      </c>
      <c r="Z349" s="328">
        <f t="shared" si="286"/>
        <v>126.98675496688742</v>
      </c>
      <c r="AA349" s="328">
        <f t="shared" si="286"/>
        <v>139.0728476821192</v>
      </c>
      <c r="AB349" s="328">
        <f t="shared" si="247"/>
        <v>137.58278145695365</v>
      </c>
      <c r="AC349" s="328">
        <f t="shared" si="247"/>
        <v>171.85430463576159</v>
      </c>
      <c r="AD349" s="328">
        <f t="shared" si="247"/>
        <v>208.44370860927151</v>
      </c>
      <c r="AE349" s="328">
        <f t="shared" ref="AE349:AG349" si="298">P349*100/$D349</f>
        <v>229.3046357615894</v>
      </c>
      <c r="AF349" s="328">
        <f t="shared" si="298"/>
        <v>238.57615894039736</v>
      </c>
      <c r="AG349" s="329">
        <f t="shared" si="298"/>
        <v>248.22255959069497</v>
      </c>
      <c r="AH349" s="766">
        <v>1</v>
      </c>
      <c r="AI349" s="767">
        <v>4</v>
      </c>
      <c r="AJ349" s="767">
        <v>1</v>
      </c>
      <c r="AK349" s="767">
        <v>1</v>
      </c>
      <c r="AL349" s="767">
        <v>1</v>
      </c>
      <c r="AM349" s="767">
        <v>4</v>
      </c>
      <c r="AN349" s="767">
        <v>1</v>
      </c>
      <c r="AO349" s="767">
        <v>1</v>
      </c>
      <c r="AP349" s="767">
        <v>1</v>
      </c>
      <c r="AQ349" s="767">
        <v>4</v>
      </c>
      <c r="AR349" s="767">
        <v>1</v>
      </c>
      <c r="AS349" s="767">
        <v>4</v>
      </c>
      <c r="AT349" s="767">
        <v>4</v>
      </c>
      <c r="AU349" s="767">
        <v>6</v>
      </c>
      <c r="AV349" s="769">
        <v>7</v>
      </c>
      <c r="AX349" s="855">
        <f t="shared" si="285"/>
        <v>8.4437086092715283</v>
      </c>
      <c r="AY349" s="855">
        <f t="shared" si="285"/>
        <v>24.732824427480928</v>
      </c>
      <c r="AZ349" s="855">
        <f t="shared" si="285"/>
        <v>26.315789473684205</v>
      </c>
      <c r="BA349" s="855">
        <f t="shared" si="283"/>
        <v>-4.1666666666666625</v>
      </c>
      <c r="BB349" s="855">
        <f t="shared" si="283"/>
        <v>-18.604651162790699</v>
      </c>
      <c r="BC349" s="855">
        <f t="shared" si="283"/>
        <v>-6.086956521739129</v>
      </c>
      <c r="BD349" s="855">
        <f t="shared" si="283"/>
        <v>1.4550264550264647</v>
      </c>
      <c r="BE349" s="855">
        <f t="shared" si="242"/>
        <v>9.5176010430247704</v>
      </c>
      <c r="BF349" s="855">
        <f t="shared" si="242"/>
        <v>-1.0714285714285676</v>
      </c>
      <c r="BG349" s="855">
        <f t="shared" si="242"/>
        <v>24.909747292418771</v>
      </c>
      <c r="BH349" s="855">
        <f t="shared" si="274"/>
        <v>21.29094412331407</v>
      </c>
      <c r="BI349" s="855">
        <f t="shared" si="274"/>
        <v>10.007942811755367</v>
      </c>
      <c r="BJ349" s="855">
        <f t="shared" si="274"/>
        <v>4.04332129963898</v>
      </c>
      <c r="BK349" s="855">
        <f t="shared" si="274"/>
        <v>4.04332129963898</v>
      </c>
    </row>
    <row r="350" spans="2:63" ht="15" x14ac:dyDescent="0.25">
      <c r="B350" s="918"/>
      <c r="C350" s="1" t="s">
        <v>4</v>
      </c>
      <c r="D350" s="740">
        <v>321</v>
      </c>
      <c r="E350" s="741">
        <v>181</v>
      </c>
      <c r="F350" s="740">
        <v>417</v>
      </c>
      <c r="G350" s="740">
        <v>285</v>
      </c>
      <c r="H350" s="740">
        <v>242</v>
      </c>
      <c r="I350" s="741">
        <v>256</v>
      </c>
      <c r="J350" s="740">
        <v>344</v>
      </c>
      <c r="K350" s="740">
        <v>488</v>
      </c>
      <c r="L350" s="740">
        <v>514</v>
      </c>
      <c r="M350" s="740">
        <v>836</v>
      </c>
      <c r="N350" s="740">
        <v>938</v>
      </c>
      <c r="O350" s="740">
        <v>993</v>
      </c>
      <c r="P350" s="741">
        <v>1071</v>
      </c>
      <c r="Q350" s="741">
        <v>1114</v>
      </c>
      <c r="R350" s="756">
        <v>1158.7264239028946</v>
      </c>
      <c r="S350" s="143">
        <f>100</f>
        <v>100</v>
      </c>
      <c r="T350" s="328">
        <f t="shared" si="288"/>
        <v>56.386292834890966</v>
      </c>
      <c r="U350" s="328">
        <f t="shared" si="286"/>
        <v>129.90654205607476</v>
      </c>
      <c r="V350" s="328">
        <f t="shared" si="286"/>
        <v>88.785046728971963</v>
      </c>
      <c r="W350" s="328">
        <f t="shared" si="286"/>
        <v>75.389408099688467</v>
      </c>
      <c r="X350" s="328">
        <f t="shared" si="286"/>
        <v>79.750778816199372</v>
      </c>
      <c r="Y350" s="328">
        <f t="shared" si="286"/>
        <v>107.16510903426791</v>
      </c>
      <c r="Z350" s="328">
        <f t="shared" si="286"/>
        <v>152.02492211838006</v>
      </c>
      <c r="AA350" s="328">
        <f t="shared" si="286"/>
        <v>160.12461059190031</v>
      </c>
      <c r="AB350" s="328">
        <f t="shared" si="247"/>
        <v>260.4361370716511</v>
      </c>
      <c r="AC350" s="328">
        <f t="shared" si="247"/>
        <v>292.21183800623055</v>
      </c>
      <c r="AD350" s="328">
        <f t="shared" si="247"/>
        <v>309.34579439252337</v>
      </c>
      <c r="AE350" s="328">
        <f t="shared" ref="AE350:AG350" si="299">P350*100/$D350</f>
        <v>333.64485981308411</v>
      </c>
      <c r="AF350" s="328">
        <f t="shared" si="299"/>
        <v>347.04049844236761</v>
      </c>
      <c r="AG350" s="329">
        <f t="shared" si="299"/>
        <v>360.97396383267744</v>
      </c>
      <c r="AH350" s="766">
        <v>1</v>
      </c>
      <c r="AI350" s="767">
        <v>4</v>
      </c>
      <c r="AJ350" s="767">
        <v>1</v>
      </c>
      <c r="AK350" s="767">
        <v>1</v>
      </c>
      <c r="AL350" s="767">
        <v>1</v>
      </c>
      <c r="AM350" s="767">
        <v>4</v>
      </c>
      <c r="AN350" s="767">
        <v>1</v>
      </c>
      <c r="AO350" s="767">
        <v>1</v>
      </c>
      <c r="AP350" s="767">
        <v>1</v>
      </c>
      <c r="AQ350" s="767">
        <v>1</v>
      </c>
      <c r="AR350" s="767">
        <v>1</v>
      </c>
      <c r="AS350" s="767">
        <v>1</v>
      </c>
      <c r="AT350" s="767">
        <v>4</v>
      </c>
      <c r="AU350" s="767">
        <v>6</v>
      </c>
      <c r="AV350" s="769">
        <v>7</v>
      </c>
      <c r="AX350" s="855">
        <f t="shared" si="285"/>
        <v>-43.613707165109041</v>
      </c>
      <c r="AY350" s="855">
        <f t="shared" si="285"/>
        <v>130.38674033149169</v>
      </c>
      <c r="AZ350" s="855">
        <f t="shared" si="285"/>
        <v>-31.654676258992808</v>
      </c>
      <c r="BA350" s="855">
        <f t="shared" si="283"/>
        <v>-15.087719298245617</v>
      </c>
      <c r="BB350" s="855">
        <f t="shared" si="283"/>
        <v>5.7851239669421517</v>
      </c>
      <c r="BC350" s="855">
        <f t="shared" si="283"/>
        <v>34.375</v>
      </c>
      <c r="BD350" s="855">
        <f t="shared" si="283"/>
        <v>41.86046511627908</v>
      </c>
      <c r="BE350" s="855">
        <f t="shared" si="242"/>
        <v>5.3278688524590168</v>
      </c>
      <c r="BF350" s="855">
        <f t="shared" si="242"/>
        <v>62.645914396887157</v>
      </c>
      <c r="BG350" s="855">
        <f t="shared" si="242"/>
        <v>12.200956937799035</v>
      </c>
      <c r="BH350" s="855">
        <f t="shared" si="274"/>
        <v>5.8635394456290069</v>
      </c>
      <c r="BI350" s="855">
        <f t="shared" si="274"/>
        <v>7.8549848942598199</v>
      </c>
      <c r="BJ350" s="855">
        <f t="shared" si="274"/>
        <v>4.0149393090569641</v>
      </c>
      <c r="BK350" s="855">
        <f t="shared" si="274"/>
        <v>4.0149393090569641</v>
      </c>
    </row>
    <row r="351" spans="2:63" ht="15" x14ac:dyDescent="0.25">
      <c r="B351" s="918"/>
      <c r="C351" s="1" t="s">
        <v>5</v>
      </c>
      <c r="D351" s="740">
        <v>0</v>
      </c>
      <c r="E351" s="740">
        <v>0</v>
      </c>
      <c r="F351" s="740">
        <v>0</v>
      </c>
      <c r="G351" s="740">
        <v>0</v>
      </c>
      <c r="H351" s="740">
        <v>0</v>
      </c>
      <c r="I351" s="740">
        <v>0</v>
      </c>
      <c r="J351" s="740">
        <v>0</v>
      </c>
      <c r="K351" s="740">
        <v>0</v>
      </c>
      <c r="L351" s="740">
        <v>0</v>
      </c>
      <c r="M351" s="741">
        <v>0</v>
      </c>
      <c r="N351" s="740">
        <v>0</v>
      </c>
      <c r="O351" s="741">
        <v>0</v>
      </c>
      <c r="P351" s="741">
        <v>0</v>
      </c>
      <c r="Q351" s="741">
        <v>0</v>
      </c>
      <c r="R351" s="756">
        <v>0</v>
      </c>
      <c r="S351" s="143">
        <f>100</f>
        <v>100</v>
      </c>
      <c r="T351" s="328" t="e">
        <f t="shared" si="288"/>
        <v>#DIV/0!</v>
      </c>
      <c r="U351" s="328" t="e">
        <f t="shared" si="286"/>
        <v>#DIV/0!</v>
      </c>
      <c r="V351" s="328" t="e">
        <f t="shared" si="286"/>
        <v>#DIV/0!</v>
      </c>
      <c r="W351" s="328" t="e">
        <f t="shared" si="286"/>
        <v>#DIV/0!</v>
      </c>
      <c r="X351" s="328" t="e">
        <f t="shared" si="286"/>
        <v>#DIV/0!</v>
      </c>
      <c r="Y351" s="328" t="e">
        <f t="shared" si="286"/>
        <v>#DIV/0!</v>
      </c>
      <c r="Z351" s="328" t="e">
        <f t="shared" si="286"/>
        <v>#DIV/0!</v>
      </c>
      <c r="AA351" s="328" t="e">
        <f t="shared" si="286"/>
        <v>#DIV/0!</v>
      </c>
      <c r="AB351" s="328" t="e">
        <f t="shared" si="247"/>
        <v>#DIV/0!</v>
      </c>
      <c r="AC351" s="328" t="e">
        <f t="shared" si="247"/>
        <v>#DIV/0!</v>
      </c>
      <c r="AD351" s="328" t="e">
        <f t="shared" si="247"/>
        <v>#DIV/0!</v>
      </c>
      <c r="AE351" s="328" t="e">
        <f t="shared" ref="AE351:AG351" si="300">P351*100/$D351</f>
        <v>#DIV/0!</v>
      </c>
      <c r="AF351" s="328" t="e">
        <f t="shared" si="300"/>
        <v>#DIV/0!</v>
      </c>
      <c r="AG351" s="329" t="e">
        <f t="shared" si="300"/>
        <v>#DIV/0!</v>
      </c>
      <c r="AH351" s="766">
        <v>1</v>
      </c>
      <c r="AI351" s="767">
        <v>1</v>
      </c>
      <c r="AJ351" s="767">
        <v>1</v>
      </c>
      <c r="AK351" s="767">
        <v>1</v>
      </c>
      <c r="AL351" s="767">
        <v>1</v>
      </c>
      <c r="AM351" s="767">
        <v>1</v>
      </c>
      <c r="AN351" s="767">
        <v>1</v>
      </c>
      <c r="AO351" s="767">
        <v>1</v>
      </c>
      <c r="AP351" s="767">
        <v>1</v>
      </c>
      <c r="AQ351" s="767">
        <v>4</v>
      </c>
      <c r="AR351" s="767">
        <v>1</v>
      </c>
      <c r="AS351" s="767">
        <v>4</v>
      </c>
      <c r="AT351" s="767">
        <v>4</v>
      </c>
      <c r="AU351" s="767">
        <v>6</v>
      </c>
      <c r="AV351" s="769">
        <v>7</v>
      </c>
      <c r="AX351" s="855" t="e">
        <f t="shared" si="285"/>
        <v>#DIV/0!</v>
      </c>
      <c r="AY351" s="855" t="e">
        <f t="shared" si="285"/>
        <v>#DIV/0!</v>
      </c>
      <c r="AZ351" s="855" t="e">
        <f t="shared" si="285"/>
        <v>#DIV/0!</v>
      </c>
      <c r="BA351" s="855" t="e">
        <f t="shared" si="283"/>
        <v>#DIV/0!</v>
      </c>
      <c r="BB351" s="855" t="e">
        <f t="shared" si="283"/>
        <v>#DIV/0!</v>
      </c>
      <c r="BC351" s="855" t="e">
        <f t="shared" si="283"/>
        <v>#DIV/0!</v>
      </c>
      <c r="BD351" s="855" t="e">
        <f t="shared" si="283"/>
        <v>#DIV/0!</v>
      </c>
      <c r="BE351" s="855" t="e">
        <f t="shared" si="242"/>
        <v>#DIV/0!</v>
      </c>
      <c r="BF351" s="855" t="e">
        <f t="shared" si="242"/>
        <v>#DIV/0!</v>
      </c>
      <c r="BG351" s="855" t="e">
        <f t="shared" si="242"/>
        <v>#DIV/0!</v>
      </c>
      <c r="BH351" s="855" t="e">
        <f t="shared" si="274"/>
        <v>#DIV/0!</v>
      </c>
      <c r="BI351" s="855" t="e">
        <f t="shared" si="274"/>
        <v>#DIV/0!</v>
      </c>
      <c r="BJ351" s="855" t="e">
        <f t="shared" si="274"/>
        <v>#DIV/0!</v>
      </c>
      <c r="BK351" s="855" t="e">
        <f t="shared" si="274"/>
        <v>#DIV/0!</v>
      </c>
    </row>
    <row r="352" spans="2:63" ht="15" x14ac:dyDescent="0.25">
      <c r="B352" s="918"/>
      <c r="C352" s="1" t="s">
        <v>6</v>
      </c>
      <c r="D352" s="740">
        <v>1961</v>
      </c>
      <c r="E352" s="740">
        <v>1833</v>
      </c>
      <c r="F352" s="740">
        <v>2242</v>
      </c>
      <c r="G352" s="740">
        <v>2214</v>
      </c>
      <c r="H352" s="740">
        <v>2056</v>
      </c>
      <c r="I352" s="740">
        <v>1841</v>
      </c>
      <c r="J352" s="740">
        <v>1988</v>
      </c>
      <c r="K352" s="740">
        <v>2410</v>
      </c>
      <c r="L352" s="740">
        <v>2487</v>
      </c>
      <c r="M352" s="740">
        <v>2988</v>
      </c>
      <c r="N352" s="740">
        <v>3464</v>
      </c>
      <c r="O352" s="740">
        <v>3993</v>
      </c>
      <c r="P352" s="741">
        <v>4116</v>
      </c>
      <c r="Q352" s="741">
        <v>4283</v>
      </c>
      <c r="R352" s="756">
        <v>4456.7757531584066</v>
      </c>
      <c r="S352" s="143">
        <f>100</f>
        <v>100</v>
      </c>
      <c r="T352" s="328">
        <f t="shared" si="288"/>
        <v>93.472718001019885</v>
      </c>
      <c r="U352" s="328">
        <f t="shared" si="286"/>
        <v>114.32942376338603</v>
      </c>
      <c r="V352" s="328">
        <f t="shared" si="286"/>
        <v>112.90158082610913</v>
      </c>
      <c r="W352" s="328">
        <f t="shared" si="286"/>
        <v>104.84446710861805</v>
      </c>
      <c r="X352" s="328">
        <f t="shared" si="286"/>
        <v>93.88067312595615</v>
      </c>
      <c r="Y352" s="328">
        <f t="shared" si="286"/>
        <v>101.37684854665987</v>
      </c>
      <c r="Z352" s="328">
        <f t="shared" si="286"/>
        <v>122.89648138704743</v>
      </c>
      <c r="AA352" s="328">
        <f t="shared" si="286"/>
        <v>126.82304946455889</v>
      </c>
      <c r="AB352" s="328">
        <f t="shared" si="247"/>
        <v>152.371239163692</v>
      </c>
      <c r="AC352" s="328">
        <f t="shared" si="247"/>
        <v>176.64456909739928</v>
      </c>
      <c r="AD352" s="328">
        <f t="shared" si="247"/>
        <v>203.62060173380928</v>
      </c>
      <c r="AE352" s="328">
        <f t="shared" ref="AE352:AG352" si="301">P352*100/$D352</f>
        <v>209.89291177970424</v>
      </c>
      <c r="AF352" s="328">
        <f t="shared" si="301"/>
        <v>218.40897501274858</v>
      </c>
      <c r="AG352" s="329">
        <f t="shared" si="301"/>
        <v>227.27056364907733</v>
      </c>
      <c r="AH352" s="766">
        <v>1</v>
      </c>
      <c r="AI352" s="767">
        <v>1</v>
      </c>
      <c r="AJ352" s="767">
        <v>1</v>
      </c>
      <c r="AK352" s="767">
        <v>1</v>
      </c>
      <c r="AL352" s="767">
        <v>1</v>
      </c>
      <c r="AM352" s="767">
        <v>1</v>
      </c>
      <c r="AN352" s="767">
        <v>1</v>
      </c>
      <c r="AO352" s="767">
        <v>1</v>
      </c>
      <c r="AP352" s="767">
        <v>1</v>
      </c>
      <c r="AQ352" s="767">
        <v>1</v>
      </c>
      <c r="AR352" s="767">
        <v>1</v>
      </c>
      <c r="AS352" s="767">
        <v>1</v>
      </c>
      <c r="AT352" s="767">
        <v>4</v>
      </c>
      <c r="AU352" s="767">
        <v>6</v>
      </c>
      <c r="AV352" s="769">
        <v>7</v>
      </c>
      <c r="AX352" s="855">
        <f t="shared" si="285"/>
        <v>-6.5272819989801167</v>
      </c>
      <c r="AY352" s="855">
        <f t="shared" si="285"/>
        <v>22.31314784506273</v>
      </c>
      <c r="AZ352" s="855">
        <f t="shared" si="285"/>
        <v>-1.2488849241748423</v>
      </c>
      <c r="BA352" s="855">
        <f t="shared" si="283"/>
        <v>-7.1364046973803053</v>
      </c>
      <c r="BB352" s="855">
        <f t="shared" si="283"/>
        <v>-10.457198443579763</v>
      </c>
      <c r="BC352" s="855">
        <f t="shared" si="283"/>
        <v>7.9847908745247054</v>
      </c>
      <c r="BD352" s="855">
        <f t="shared" si="283"/>
        <v>21.227364185110666</v>
      </c>
      <c r="BE352" s="855">
        <f t="shared" si="242"/>
        <v>3.1950207468879777</v>
      </c>
      <c r="BF352" s="855">
        <f t="shared" si="242"/>
        <v>20.14475271411338</v>
      </c>
      <c r="BG352" s="855">
        <f t="shared" si="242"/>
        <v>15.930388219544845</v>
      </c>
      <c r="BH352" s="855">
        <f t="shared" si="274"/>
        <v>15.271362586605086</v>
      </c>
      <c r="BI352" s="855">
        <f t="shared" si="274"/>
        <v>3.0803906836964767</v>
      </c>
      <c r="BJ352" s="855">
        <f t="shared" si="274"/>
        <v>4.0573372206025304</v>
      </c>
      <c r="BK352" s="855">
        <f t="shared" si="274"/>
        <v>4.0573372206025304</v>
      </c>
    </row>
    <row r="353" spans="2:63" ht="15" x14ac:dyDescent="0.25">
      <c r="B353" s="919"/>
      <c r="C353" s="8" t="s">
        <v>7</v>
      </c>
      <c r="D353">
        <v>1961</v>
      </c>
      <c r="E353">
        <v>1833</v>
      </c>
      <c r="F353">
        <v>2242</v>
      </c>
      <c r="G353">
        <v>2214</v>
      </c>
      <c r="H353">
        <v>2056</v>
      </c>
      <c r="I353">
        <v>1841</v>
      </c>
      <c r="J353">
        <v>1988</v>
      </c>
      <c r="K353">
        <v>2410</v>
      </c>
      <c r="L353">
        <v>2487</v>
      </c>
      <c r="M353">
        <v>2988</v>
      </c>
      <c r="N353">
        <v>3464</v>
      </c>
      <c r="O353">
        <v>3993</v>
      </c>
      <c r="P353">
        <v>4116</v>
      </c>
      <c r="Q353">
        <v>4283</v>
      </c>
      <c r="R353" s="565">
        <v>4456.7757531584066</v>
      </c>
      <c r="S353" s="143">
        <f>100</f>
        <v>100</v>
      </c>
      <c r="T353" s="328">
        <f t="shared" si="288"/>
        <v>93.472718001019885</v>
      </c>
      <c r="U353" s="328">
        <f t="shared" si="286"/>
        <v>114.32942376338603</v>
      </c>
      <c r="V353" s="328">
        <f t="shared" si="286"/>
        <v>112.90158082610913</v>
      </c>
      <c r="W353" s="328">
        <f t="shared" si="286"/>
        <v>104.84446710861805</v>
      </c>
      <c r="X353" s="328">
        <f t="shared" si="286"/>
        <v>93.88067312595615</v>
      </c>
      <c r="Y353" s="328">
        <f t="shared" si="286"/>
        <v>101.37684854665987</v>
      </c>
      <c r="Z353" s="328">
        <f t="shared" si="286"/>
        <v>122.89648138704743</v>
      </c>
      <c r="AA353" s="328">
        <f t="shared" si="286"/>
        <v>126.82304946455889</v>
      </c>
      <c r="AB353" s="328">
        <f t="shared" si="247"/>
        <v>152.371239163692</v>
      </c>
      <c r="AC353" s="328">
        <f t="shared" si="247"/>
        <v>176.64456909739928</v>
      </c>
      <c r="AD353" s="328">
        <f t="shared" si="247"/>
        <v>203.62060173380928</v>
      </c>
      <c r="AE353" s="328">
        <f t="shared" ref="AE353:AG353" si="302">P353*100/$D353</f>
        <v>209.89291177970424</v>
      </c>
      <c r="AF353" s="328">
        <f t="shared" si="302"/>
        <v>218.40897501274858</v>
      </c>
      <c r="AG353" s="329">
        <f t="shared" si="302"/>
        <v>227.27056364907733</v>
      </c>
      <c r="AH353" s="770"/>
      <c r="AI353" s="771"/>
      <c r="AJ353" s="771"/>
      <c r="AK353" s="771"/>
      <c r="AL353" s="771"/>
      <c r="AM353" s="771"/>
      <c r="AN353" s="771"/>
      <c r="AO353" s="771"/>
      <c r="AP353" s="771"/>
      <c r="AQ353" s="771"/>
      <c r="AR353" s="771"/>
      <c r="AS353" s="771"/>
      <c r="AT353" s="771"/>
      <c r="AU353" s="771"/>
      <c r="AV353" s="772"/>
      <c r="AX353" s="855">
        <f t="shared" si="285"/>
        <v>-6.5272819989801167</v>
      </c>
      <c r="AY353" s="855">
        <f t="shared" si="285"/>
        <v>22.31314784506273</v>
      </c>
      <c r="AZ353" s="855">
        <f t="shared" si="285"/>
        <v>-1.2488849241748423</v>
      </c>
      <c r="BA353" s="855">
        <f t="shared" si="283"/>
        <v>-7.1364046973803053</v>
      </c>
      <c r="BB353" s="855">
        <f t="shared" si="283"/>
        <v>-10.457198443579763</v>
      </c>
      <c r="BC353" s="855">
        <f t="shared" si="283"/>
        <v>7.9847908745247054</v>
      </c>
      <c r="BD353" s="855">
        <f t="shared" si="283"/>
        <v>21.227364185110666</v>
      </c>
      <c r="BE353" s="855">
        <f t="shared" si="242"/>
        <v>3.1950207468879777</v>
      </c>
      <c r="BF353" s="855">
        <f t="shared" si="242"/>
        <v>20.14475271411338</v>
      </c>
      <c r="BG353" s="855">
        <f t="shared" si="242"/>
        <v>15.930388219544845</v>
      </c>
      <c r="BH353" s="855">
        <f t="shared" si="274"/>
        <v>15.271362586605086</v>
      </c>
      <c r="BI353" s="855">
        <f t="shared" si="274"/>
        <v>3.0803906836964767</v>
      </c>
      <c r="BJ353" s="855">
        <f t="shared" si="274"/>
        <v>4.0573372206025304</v>
      </c>
      <c r="BK353" s="855">
        <f t="shared" si="274"/>
        <v>4.0573372206025304</v>
      </c>
    </row>
    <row r="354" spans="2:63" ht="15" customHeight="1" x14ac:dyDescent="0.25">
      <c r="B354" s="918" t="s">
        <v>70</v>
      </c>
      <c r="C354" s="1" t="s">
        <v>2</v>
      </c>
      <c r="D354" s="740">
        <v>40</v>
      </c>
      <c r="E354" s="741">
        <v>59</v>
      </c>
      <c r="F354" s="741">
        <v>57</v>
      </c>
      <c r="G354" s="741">
        <v>64</v>
      </c>
      <c r="H354" s="741">
        <v>58</v>
      </c>
      <c r="I354" s="741">
        <v>34</v>
      </c>
      <c r="J354" s="741">
        <v>86</v>
      </c>
      <c r="K354" s="741">
        <v>82</v>
      </c>
      <c r="L354" s="741">
        <v>108</v>
      </c>
      <c r="M354" s="740">
        <v>36</v>
      </c>
      <c r="N354" s="740">
        <v>43</v>
      </c>
      <c r="O354" s="741">
        <v>49</v>
      </c>
      <c r="P354" s="741">
        <v>48</v>
      </c>
      <c r="Q354" s="741">
        <v>50</v>
      </c>
      <c r="R354" s="756">
        <v>52.083333333333336</v>
      </c>
      <c r="S354" s="143">
        <f>100</f>
        <v>100</v>
      </c>
      <c r="T354" s="328">
        <f t="shared" si="288"/>
        <v>147.5</v>
      </c>
      <c r="U354" s="328">
        <f t="shared" si="286"/>
        <v>142.5</v>
      </c>
      <c r="V354" s="328">
        <f t="shared" si="286"/>
        <v>160</v>
      </c>
      <c r="W354" s="328">
        <f t="shared" si="286"/>
        <v>145</v>
      </c>
      <c r="X354" s="328">
        <f t="shared" si="286"/>
        <v>85</v>
      </c>
      <c r="Y354" s="328">
        <f t="shared" si="286"/>
        <v>215</v>
      </c>
      <c r="Z354" s="328">
        <f t="shared" si="286"/>
        <v>205</v>
      </c>
      <c r="AA354" s="328">
        <f t="shared" si="286"/>
        <v>270</v>
      </c>
      <c r="AB354" s="328">
        <f t="shared" si="247"/>
        <v>90</v>
      </c>
      <c r="AC354" s="328">
        <f t="shared" si="247"/>
        <v>107.5</v>
      </c>
      <c r="AD354" s="328">
        <f t="shared" si="247"/>
        <v>122.5</v>
      </c>
      <c r="AE354" s="328">
        <f t="shared" ref="AE354:AG354" si="303">P354*100/$D354</f>
        <v>120</v>
      </c>
      <c r="AF354" s="328">
        <f t="shared" si="303"/>
        <v>125</v>
      </c>
      <c r="AG354" s="329">
        <f t="shared" si="303"/>
        <v>130.20833333333334</v>
      </c>
      <c r="AH354" s="766">
        <v>1</v>
      </c>
      <c r="AI354" s="767">
        <v>4</v>
      </c>
      <c r="AJ354" s="767">
        <v>4</v>
      </c>
      <c r="AK354" s="767">
        <v>4</v>
      </c>
      <c r="AL354" s="767">
        <v>4</v>
      </c>
      <c r="AM354" s="767">
        <v>4</v>
      </c>
      <c r="AN354" s="767">
        <v>4</v>
      </c>
      <c r="AO354" s="767">
        <v>4</v>
      </c>
      <c r="AP354" s="767">
        <v>4</v>
      </c>
      <c r="AQ354" s="767">
        <v>1</v>
      </c>
      <c r="AR354" s="767">
        <v>1</v>
      </c>
      <c r="AS354" s="767">
        <v>4</v>
      </c>
      <c r="AT354" s="767">
        <v>4</v>
      </c>
      <c r="AU354" s="767">
        <v>6</v>
      </c>
      <c r="AV354" s="769">
        <v>7</v>
      </c>
      <c r="AX354" s="855">
        <f t="shared" si="285"/>
        <v>47.500000000000007</v>
      </c>
      <c r="AY354" s="855">
        <f t="shared" si="285"/>
        <v>-3.3898305084745783</v>
      </c>
      <c r="AZ354" s="855">
        <f t="shared" si="285"/>
        <v>12.280701754385959</v>
      </c>
      <c r="BA354" s="855">
        <f t="shared" si="283"/>
        <v>-9.375</v>
      </c>
      <c r="BB354" s="855">
        <f t="shared" si="283"/>
        <v>-41.379310344827594</v>
      </c>
      <c r="BC354" s="855">
        <f t="shared" si="283"/>
        <v>152.94117647058823</v>
      </c>
      <c r="BD354" s="855">
        <f t="shared" si="283"/>
        <v>-4.651162790697672</v>
      </c>
      <c r="BE354" s="855">
        <f t="shared" si="242"/>
        <v>31.707317073170739</v>
      </c>
      <c r="BF354" s="855">
        <f t="shared" si="242"/>
        <v>-66.666666666666671</v>
      </c>
      <c r="BG354" s="855">
        <f t="shared" si="242"/>
        <v>19.444444444444443</v>
      </c>
      <c r="BH354" s="855">
        <f t="shared" si="274"/>
        <v>13.953488372093027</v>
      </c>
      <c r="BI354" s="855">
        <f t="shared" si="274"/>
        <v>-2.0408163265306145</v>
      </c>
      <c r="BJ354" s="855">
        <f t="shared" si="274"/>
        <v>4.1666666666666741</v>
      </c>
      <c r="BK354" s="855">
        <f t="shared" si="274"/>
        <v>4.1666666666666741</v>
      </c>
    </row>
    <row r="355" spans="2:63" ht="15" x14ac:dyDescent="0.25">
      <c r="B355" s="918"/>
      <c r="C355" s="1" t="s">
        <v>3</v>
      </c>
      <c r="D355" s="740">
        <v>0</v>
      </c>
      <c r="E355" s="741">
        <v>0</v>
      </c>
      <c r="F355" s="741">
        <v>0</v>
      </c>
      <c r="G355" s="741">
        <v>0</v>
      </c>
      <c r="H355" s="741">
        <v>0</v>
      </c>
      <c r="I355" s="741">
        <v>0</v>
      </c>
      <c r="J355" s="741">
        <v>0</v>
      </c>
      <c r="K355" s="741">
        <v>0</v>
      </c>
      <c r="L355" s="741">
        <v>0</v>
      </c>
      <c r="M355" s="741">
        <v>0</v>
      </c>
      <c r="N355" s="740">
        <v>0</v>
      </c>
      <c r="O355" s="741">
        <v>0</v>
      </c>
      <c r="P355" s="741">
        <v>0</v>
      </c>
      <c r="Q355" s="741">
        <v>0</v>
      </c>
      <c r="R355" s="756">
        <v>0</v>
      </c>
      <c r="S355" s="143">
        <f>100</f>
        <v>100</v>
      </c>
      <c r="T355" s="328" t="e">
        <f t="shared" si="288"/>
        <v>#DIV/0!</v>
      </c>
      <c r="U355" s="328" t="e">
        <f t="shared" si="286"/>
        <v>#DIV/0!</v>
      </c>
      <c r="V355" s="328" t="e">
        <f t="shared" si="286"/>
        <v>#DIV/0!</v>
      </c>
      <c r="W355" s="328" t="e">
        <f t="shared" si="286"/>
        <v>#DIV/0!</v>
      </c>
      <c r="X355" s="328" t="e">
        <f t="shared" si="286"/>
        <v>#DIV/0!</v>
      </c>
      <c r="Y355" s="328" t="e">
        <f t="shared" si="286"/>
        <v>#DIV/0!</v>
      </c>
      <c r="Z355" s="328" t="e">
        <f t="shared" si="286"/>
        <v>#DIV/0!</v>
      </c>
      <c r="AA355" s="328" t="e">
        <f t="shared" si="286"/>
        <v>#DIV/0!</v>
      </c>
      <c r="AB355" s="328" t="e">
        <f t="shared" si="247"/>
        <v>#DIV/0!</v>
      </c>
      <c r="AC355" s="328" t="e">
        <f t="shared" si="247"/>
        <v>#DIV/0!</v>
      </c>
      <c r="AD355" s="328" t="e">
        <f t="shared" si="247"/>
        <v>#DIV/0!</v>
      </c>
      <c r="AE355" s="328" t="e">
        <f t="shared" ref="AE355:AG355" si="304">P355*100/$D355</f>
        <v>#DIV/0!</v>
      </c>
      <c r="AF355" s="328" t="e">
        <f t="shared" si="304"/>
        <v>#DIV/0!</v>
      </c>
      <c r="AG355" s="329" t="e">
        <f t="shared" si="304"/>
        <v>#DIV/0!</v>
      </c>
      <c r="AH355" s="766">
        <v>1</v>
      </c>
      <c r="AI355" s="767">
        <v>4</v>
      </c>
      <c r="AJ355" s="767">
        <v>4</v>
      </c>
      <c r="AK355" s="767">
        <v>4</v>
      </c>
      <c r="AL355" s="767">
        <v>4</v>
      </c>
      <c r="AM355" s="767">
        <v>4</v>
      </c>
      <c r="AN355" s="767">
        <v>4</v>
      </c>
      <c r="AO355" s="767">
        <v>4</v>
      </c>
      <c r="AP355" s="767">
        <v>4</v>
      </c>
      <c r="AQ355" s="767">
        <v>4</v>
      </c>
      <c r="AR355" s="767">
        <v>1</v>
      </c>
      <c r="AS355" s="767">
        <v>4</v>
      </c>
      <c r="AT355" s="767">
        <v>4</v>
      </c>
      <c r="AU355" s="767">
        <v>6</v>
      </c>
      <c r="AV355" s="769">
        <v>7</v>
      </c>
      <c r="AX355" s="855" t="e">
        <f t="shared" si="285"/>
        <v>#DIV/0!</v>
      </c>
      <c r="AY355" s="855" t="e">
        <f t="shared" si="285"/>
        <v>#DIV/0!</v>
      </c>
      <c r="AZ355" s="855" t="e">
        <f t="shared" si="285"/>
        <v>#DIV/0!</v>
      </c>
      <c r="BA355" s="855" t="e">
        <f t="shared" si="283"/>
        <v>#DIV/0!</v>
      </c>
      <c r="BB355" s="855" t="e">
        <f t="shared" si="283"/>
        <v>#DIV/0!</v>
      </c>
      <c r="BC355" s="855" t="e">
        <f t="shared" si="283"/>
        <v>#DIV/0!</v>
      </c>
      <c r="BD355" s="855" t="e">
        <f t="shared" si="283"/>
        <v>#DIV/0!</v>
      </c>
      <c r="BE355" s="855" t="e">
        <f t="shared" si="242"/>
        <v>#DIV/0!</v>
      </c>
      <c r="BF355" s="855" t="e">
        <f t="shared" si="242"/>
        <v>#DIV/0!</v>
      </c>
      <c r="BG355" s="855" t="e">
        <f t="shared" si="242"/>
        <v>#DIV/0!</v>
      </c>
      <c r="BH355" s="855" t="e">
        <f t="shared" si="274"/>
        <v>#DIV/0!</v>
      </c>
      <c r="BI355" s="855" t="e">
        <f t="shared" si="274"/>
        <v>#DIV/0!</v>
      </c>
      <c r="BJ355" s="855" t="e">
        <f t="shared" si="274"/>
        <v>#DIV/0!</v>
      </c>
      <c r="BK355" s="855" t="e">
        <f t="shared" si="274"/>
        <v>#DIV/0!</v>
      </c>
    </row>
    <row r="356" spans="2:63" ht="15" x14ac:dyDescent="0.25">
      <c r="B356" s="918"/>
      <c r="C356" s="1" t="s">
        <v>4</v>
      </c>
      <c r="D356" s="740">
        <v>0</v>
      </c>
      <c r="E356" s="740">
        <v>0</v>
      </c>
      <c r="F356" s="740">
        <v>0</v>
      </c>
      <c r="G356" s="740">
        <v>0</v>
      </c>
      <c r="H356" s="740">
        <v>0</v>
      </c>
      <c r="I356" s="740">
        <v>0</v>
      </c>
      <c r="J356" s="740">
        <v>0</v>
      </c>
      <c r="K356" s="740">
        <v>0</v>
      </c>
      <c r="L356" s="740">
        <v>0</v>
      </c>
      <c r="M356" s="740">
        <v>0</v>
      </c>
      <c r="N356" s="740">
        <v>0</v>
      </c>
      <c r="O356" s="740">
        <v>0</v>
      </c>
      <c r="P356" s="741">
        <v>0</v>
      </c>
      <c r="Q356" s="741">
        <v>0</v>
      </c>
      <c r="R356" s="756">
        <v>0</v>
      </c>
      <c r="S356" s="143">
        <f>100</f>
        <v>100</v>
      </c>
      <c r="T356" s="328" t="e">
        <f t="shared" si="288"/>
        <v>#DIV/0!</v>
      </c>
      <c r="U356" s="328" t="e">
        <f t="shared" si="286"/>
        <v>#DIV/0!</v>
      </c>
      <c r="V356" s="328" t="e">
        <f t="shared" si="286"/>
        <v>#DIV/0!</v>
      </c>
      <c r="W356" s="328" t="e">
        <f t="shared" si="286"/>
        <v>#DIV/0!</v>
      </c>
      <c r="X356" s="328" t="e">
        <f t="shared" si="286"/>
        <v>#DIV/0!</v>
      </c>
      <c r="Y356" s="328" t="e">
        <f t="shared" si="286"/>
        <v>#DIV/0!</v>
      </c>
      <c r="Z356" s="328" t="e">
        <f t="shared" si="286"/>
        <v>#DIV/0!</v>
      </c>
      <c r="AA356" s="328" t="e">
        <f t="shared" si="286"/>
        <v>#DIV/0!</v>
      </c>
      <c r="AB356" s="328" t="e">
        <f t="shared" si="247"/>
        <v>#DIV/0!</v>
      </c>
      <c r="AC356" s="328" t="e">
        <f t="shared" si="247"/>
        <v>#DIV/0!</v>
      </c>
      <c r="AD356" s="328" t="e">
        <f t="shared" si="247"/>
        <v>#DIV/0!</v>
      </c>
      <c r="AE356" s="328" t="e">
        <f t="shared" ref="AE356:AG356" si="305">P356*100/$D356</f>
        <v>#DIV/0!</v>
      </c>
      <c r="AF356" s="328" t="e">
        <f t="shared" si="305"/>
        <v>#DIV/0!</v>
      </c>
      <c r="AG356" s="329" t="e">
        <f t="shared" si="305"/>
        <v>#DIV/0!</v>
      </c>
      <c r="AH356" s="766">
        <v>1</v>
      </c>
      <c r="AI356" s="767">
        <v>1</v>
      </c>
      <c r="AJ356" s="767">
        <v>1</v>
      </c>
      <c r="AK356" s="767">
        <v>1</v>
      </c>
      <c r="AL356" s="767">
        <v>1</v>
      </c>
      <c r="AM356" s="767">
        <v>1</v>
      </c>
      <c r="AN356" s="767">
        <v>1</v>
      </c>
      <c r="AO356" s="767">
        <v>1</v>
      </c>
      <c r="AP356" s="767">
        <v>1</v>
      </c>
      <c r="AQ356" s="767">
        <v>1</v>
      </c>
      <c r="AR356" s="767">
        <v>1</v>
      </c>
      <c r="AS356" s="767">
        <v>1</v>
      </c>
      <c r="AT356" s="767">
        <v>4</v>
      </c>
      <c r="AU356" s="767">
        <v>6</v>
      </c>
      <c r="AV356" s="769">
        <v>7</v>
      </c>
      <c r="AX356" s="855" t="e">
        <f t="shared" si="285"/>
        <v>#DIV/0!</v>
      </c>
      <c r="AY356" s="855" t="e">
        <f t="shared" si="285"/>
        <v>#DIV/0!</v>
      </c>
      <c r="AZ356" s="855" t="e">
        <f t="shared" si="285"/>
        <v>#DIV/0!</v>
      </c>
      <c r="BA356" s="855" t="e">
        <f t="shared" si="283"/>
        <v>#DIV/0!</v>
      </c>
      <c r="BB356" s="855" t="e">
        <f t="shared" si="283"/>
        <v>#DIV/0!</v>
      </c>
      <c r="BC356" s="855" t="e">
        <f t="shared" si="283"/>
        <v>#DIV/0!</v>
      </c>
      <c r="BD356" s="855" t="e">
        <f t="shared" si="283"/>
        <v>#DIV/0!</v>
      </c>
      <c r="BE356" s="855" t="e">
        <f t="shared" si="242"/>
        <v>#DIV/0!</v>
      </c>
      <c r="BF356" s="855" t="e">
        <f t="shared" si="242"/>
        <v>#DIV/0!</v>
      </c>
      <c r="BG356" s="855" t="e">
        <f t="shared" si="242"/>
        <v>#DIV/0!</v>
      </c>
      <c r="BH356" s="855" t="e">
        <f t="shared" si="274"/>
        <v>#DIV/0!</v>
      </c>
      <c r="BI356" s="855" t="e">
        <f t="shared" si="274"/>
        <v>#DIV/0!</v>
      </c>
      <c r="BJ356" s="855" t="e">
        <f t="shared" si="274"/>
        <v>#DIV/0!</v>
      </c>
      <c r="BK356" s="855" t="e">
        <f t="shared" si="274"/>
        <v>#DIV/0!</v>
      </c>
    </row>
    <row r="357" spans="2:63" ht="15" x14ac:dyDescent="0.25">
      <c r="B357" s="918"/>
      <c r="C357" s="1" t="s">
        <v>5</v>
      </c>
      <c r="D357" s="740">
        <v>0</v>
      </c>
      <c r="E357" s="740">
        <v>0</v>
      </c>
      <c r="F357" s="740">
        <v>0</v>
      </c>
      <c r="G357" s="740">
        <v>0</v>
      </c>
      <c r="H357" s="740">
        <v>0</v>
      </c>
      <c r="I357" s="740">
        <v>0</v>
      </c>
      <c r="J357" s="740">
        <v>0</v>
      </c>
      <c r="K357" s="740">
        <v>0</v>
      </c>
      <c r="L357" s="740">
        <v>0</v>
      </c>
      <c r="M357" s="740">
        <v>0</v>
      </c>
      <c r="N357" s="740">
        <v>0</v>
      </c>
      <c r="O357" s="740">
        <v>0</v>
      </c>
      <c r="P357" s="741">
        <v>0</v>
      </c>
      <c r="Q357" s="741">
        <v>0</v>
      </c>
      <c r="R357" s="756">
        <v>0</v>
      </c>
      <c r="S357" s="143">
        <f>100</f>
        <v>100</v>
      </c>
      <c r="T357" s="328" t="e">
        <f t="shared" si="288"/>
        <v>#DIV/0!</v>
      </c>
      <c r="U357" s="328" t="e">
        <f t="shared" si="286"/>
        <v>#DIV/0!</v>
      </c>
      <c r="V357" s="328" t="e">
        <f t="shared" si="286"/>
        <v>#DIV/0!</v>
      </c>
      <c r="W357" s="328" t="e">
        <f t="shared" si="286"/>
        <v>#DIV/0!</v>
      </c>
      <c r="X357" s="328" t="e">
        <f t="shared" si="286"/>
        <v>#DIV/0!</v>
      </c>
      <c r="Y357" s="328" t="e">
        <f t="shared" si="286"/>
        <v>#DIV/0!</v>
      </c>
      <c r="Z357" s="328" t="e">
        <f t="shared" si="286"/>
        <v>#DIV/0!</v>
      </c>
      <c r="AA357" s="328" t="e">
        <f t="shared" si="286"/>
        <v>#DIV/0!</v>
      </c>
      <c r="AB357" s="328" t="e">
        <f t="shared" si="247"/>
        <v>#DIV/0!</v>
      </c>
      <c r="AC357" s="328" t="e">
        <f t="shared" si="247"/>
        <v>#DIV/0!</v>
      </c>
      <c r="AD357" s="328" t="e">
        <f t="shared" si="247"/>
        <v>#DIV/0!</v>
      </c>
      <c r="AE357" s="328" t="e">
        <f t="shared" ref="AE357:AG357" si="306">P357*100/$D357</f>
        <v>#DIV/0!</v>
      </c>
      <c r="AF357" s="328" t="e">
        <f t="shared" si="306"/>
        <v>#DIV/0!</v>
      </c>
      <c r="AG357" s="329" t="e">
        <f t="shared" si="306"/>
        <v>#DIV/0!</v>
      </c>
      <c r="AH357" s="766">
        <v>1</v>
      </c>
      <c r="AI357" s="767">
        <v>1</v>
      </c>
      <c r="AJ357" s="767">
        <v>1</v>
      </c>
      <c r="AK357" s="767">
        <v>1</v>
      </c>
      <c r="AL357" s="767">
        <v>1</v>
      </c>
      <c r="AM357" s="767">
        <v>1</v>
      </c>
      <c r="AN357" s="767">
        <v>1</v>
      </c>
      <c r="AO357" s="767">
        <v>1</v>
      </c>
      <c r="AP357" s="767">
        <v>1</v>
      </c>
      <c r="AQ357" s="767">
        <v>1</v>
      </c>
      <c r="AR357" s="767">
        <v>1</v>
      </c>
      <c r="AS357" s="767">
        <v>1</v>
      </c>
      <c r="AT357" s="767">
        <v>4</v>
      </c>
      <c r="AU357" s="767">
        <v>6</v>
      </c>
      <c r="AV357" s="769">
        <v>7</v>
      </c>
      <c r="AX357" s="855" t="e">
        <f t="shared" si="285"/>
        <v>#DIV/0!</v>
      </c>
      <c r="AY357" s="855" t="e">
        <f t="shared" si="285"/>
        <v>#DIV/0!</v>
      </c>
      <c r="AZ357" s="855" t="e">
        <f t="shared" si="285"/>
        <v>#DIV/0!</v>
      </c>
      <c r="BA357" s="855" t="e">
        <f t="shared" si="283"/>
        <v>#DIV/0!</v>
      </c>
      <c r="BB357" s="855" t="e">
        <f t="shared" si="283"/>
        <v>#DIV/0!</v>
      </c>
      <c r="BC357" s="855" t="e">
        <f t="shared" si="283"/>
        <v>#DIV/0!</v>
      </c>
      <c r="BD357" s="855" t="e">
        <f t="shared" si="283"/>
        <v>#DIV/0!</v>
      </c>
      <c r="BE357" s="855" t="e">
        <f t="shared" si="242"/>
        <v>#DIV/0!</v>
      </c>
      <c r="BF357" s="855" t="e">
        <f t="shared" si="242"/>
        <v>#DIV/0!</v>
      </c>
      <c r="BG357" s="855" t="e">
        <f t="shared" si="242"/>
        <v>#DIV/0!</v>
      </c>
      <c r="BH357" s="855" t="e">
        <f t="shared" si="274"/>
        <v>#DIV/0!</v>
      </c>
      <c r="BI357" s="855" t="e">
        <f t="shared" si="274"/>
        <v>#DIV/0!</v>
      </c>
      <c r="BJ357" s="855" t="e">
        <f t="shared" si="274"/>
        <v>#DIV/0!</v>
      </c>
      <c r="BK357" s="855" t="e">
        <f t="shared" si="274"/>
        <v>#DIV/0!</v>
      </c>
    </row>
    <row r="358" spans="2:63" ht="15" x14ac:dyDescent="0.25">
      <c r="B358" s="918"/>
      <c r="C358" s="1" t="s">
        <v>6</v>
      </c>
      <c r="D358" s="740">
        <v>40</v>
      </c>
      <c r="E358" s="741">
        <v>59</v>
      </c>
      <c r="F358" s="741">
        <v>57</v>
      </c>
      <c r="G358" s="741">
        <v>64</v>
      </c>
      <c r="H358" s="741">
        <v>58</v>
      </c>
      <c r="I358" s="741">
        <v>34</v>
      </c>
      <c r="J358" s="740">
        <v>86</v>
      </c>
      <c r="K358" s="740">
        <v>82</v>
      </c>
      <c r="L358" s="740">
        <v>108</v>
      </c>
      <c r="M358" s="740">
        <v>36</v>
      </c>
      <c r="N358" s="740">
        <v>43</v>
      </c>
      <c r="O358" s="741">
        <v>49</v>
      </c>
      <c r="P358" s="741">
        <v>48</v>
      </c>
      <c r="Q358" s="741">
        <v>50</v>
      </c>
      <c r="R358" s="756">
        <v>52.083333333333336</v>
      </c>
      <c r="S358" s="143">
        <f>100</f>
        <v>100</v>
      </c>
      <c r="T358" s="328">
        <f t="shared" si="288"/>
        <v>147.5</v>
      </c>
      <c r="U358" s="328">
        <f t="shared" si="286"/>
        <v>142.5</v>
      </c>
      <c r="V358" s="328">
        <f t="shared" si="286"/>
        <v>160</v>
      </c>
      <c r="W358" s="328">
        <f t="shared" si="286"/>
        <v>145</v>
      </c>
      <c r="X358" s="328">
        <f t="shared" si="286"/>
        <v>85</v>
      </c>
      <c r="Y358" s="328">
        <f t="shared" si="286"/>
        <v>215</v>
      </c>
      <c r="Z358" s="328">
        <f t="shared" si="286"/>
        <v>205</v>
      </c>
      <c r="AA358" s="328">
        <f t="shared" si="286"/>
        <v>270</v>
      </c>
      <c r="AB358" s="328">
        <f t="shared" si="247"/>
        <v>90</v>
      </c>
      <c r="AC358" s="328">
        <f t="shared" si="247"/>
        <v>107.5</v>
      </c>
      <c r="AD358" s="328">
        <f t="shared" si="247"/>
        <v>122.5</v>
      </c>
      <c r="AE358" s="328">
        <f t="shared" ref="AE358:AG358" si="307">P358*100/$D358</f>
        <v>120</v>
      </c>
      <c r="AF358" s="328">
        <f t="shared" si="307"/>
        <v>125</v>
      </c>
      <c r="AG358" s="329">
        <f t="shared" si="307"/>
        <v>130.20833333333334</v>
      </c>
      <c r="AH358" s="766">
        <v>1</v>
      </c>
      <c r="AI358" s="767">
        <v>4</v>
      </c>
      <c r="AJ358" s="767">
        <v>4</v>
      </c>
      <c r="AK358" s="767">
        <v>4</v>
      </c>
      <c r="AL358" s="767">
        <v>4</v>
      </c>
      <c r="AM358" s="767">
        <v>4</v>
      </c>
      <c r="AN358" s="767">
        <v>1</v>
      </c>
      <c r="AO358" s="767">
        <v>1</v>
      </c>
      <c r="AP358" s="767">
        <v>1</v>
      </c>
      <c r="AQ358" s="767">
        <v>1</v>
      </c>
      <c r="AR358" s="767">
        <v>1</v>
      </c>
      <c r="AS358" s="767">
        <v>4</v>
      </c>
      <c r="AT358" s="767">
        <v>4</v>
      </c>
      <c r="AU358" s="767">
        <v>6</v>
      </c>
      <c r="AV358" s="769">
        <v>7</v>
      </c>
      <c r="AX358" s="855">
        <f t="shared" si="285"/>
        <v>47.500000000000007</v>
      </c>
      <c r="AY358" s="855">
        <f t="shared" si="285"/>
        <v>-3.3898305084745783</v>
      </c>
      <c r="AZ358" s="855">
        <f t="shared" si="285"/>
        <v>12.280701754385959</v>
      </c>
      <c r="BA358" s="855">
        <f t="shared" si="283"/>
        <v>-9.375</v>
      </c>
      <c r="BB358" s="855">
        <f t="shared" si="283"/>
        <v>-41.379310344827594</v>
      </c>
      <c r="BC358" s="855">
        <f t="shared" si="283"/>
        <v>152.94117647058823</v>
      </c>
      <c r="BD358" s="855">
        <f t="shared" si="283"/>
        <v>-4.651162790697672</v>
      </c>
      <c r="BE358" s="855">
        <f t="shared" si="242"/>
        <v>31.707317073170739</v>
      </c>
      <c r="BF358" s="855">
        <f t="shared" si="242"/>
        <v>-66.666666666666671</v>
      </c>
      <c r="BG358" s="855">
        <f t="shared" si="242"/>
        <v>19.444444444444443</v>
      </c>
      <c r="BH358" s="855">
        <f t="shared" si="274"/>
        <v>13.953488372093027</v>
      </c>
      <c r="BI358" s="855">
        <f t="shared" si="274"/>
        <v>-2.0408163265306145</v>
      </c>
      <c r="BJ358" s="855">
        <f t="shared" si="274"/>
        <v>4.1666666666666741</v>
      </c>
      <c r="BK358" s="855">
        <f t="shared" si="274"/>
        <v>4.1666666666666741</v>
      </c>
    </row>
    <row r="359" spans="2:63" ht="15" x14ac:dyDescent="0.25">
      <c r="B359" s="919"/>
      <c r="C359" s="8" t="s">
        <v>7</v>
      </c>
      <c r="D359">
        <v>40</v>
      </c>
      <c r="E359">
        <v>59</v>
      </c>
      <c r="F359">
        <v>57</v>
      </c>
      <c r="G359">
        <v>64</v>
      </c>
      <c r="H359">
        <v>58</v>
      </c>
      <c r="I359">
        <v>34</v>
      </c>
      <c r="J359">
        <v>86</v>
      </c>
      <c r="K359">
        <v>82</v>
      </c>
      <c r="L359">
        <v>108</v>
      </c>
      <c r="M359">
        <v>36</v>
      </c>
      <c r="N359">
        <v>43</v>
      </c>
      <c r="O359">
        <v>49</v>
      </c>
      <c r="P359">
        <v>48</v>
      </c>
      <c r="Q359">
        <v>50</v>
      </c>
      <c r="R359" s="565">
        <v>52.083333333333336</v>
      </c>
      <c r="S359" s="143">
        <f>100</f>
        <v>100</v>
      </c>
      <c r="T359" s="328">
        <f t="shared" si="288"/>
        <v>147.5</v>
      </c>
      <c r="U359" s="328">
        <f t="shared" si="286"/>
        <v>142.5</v>
      </c>
      <c r="V359" s="328">
        <f t="shared" si="286"/>
        <v>160</v>
      </c>
      <c r="W359" s="328">
        <f t="shared" si="286"/>
        <v>145</v>
      </c>
      <c r="X359" s="328">
        <f t="shared" si="286"/>
        <v>85</v>
      </c>
      <c r="Y359" s="328">
        <f t="shared" si="286"/>
        <v>215</v>
      </c>
      <c r="Z359" s="328">
        <f t="shared" si="286"/>
        <v>205</v>
      </c>
      <c r="AA359" s="328">
        <f t="shared" si="286"/>
        <v>270</v>
      </c>
      <c r="AB359" s="328">
        <f t="shared" si="247"/>
        <v>90</v>
      </c>
      <c r="AC359" s="328">
        <f t="shared" si="247"/>
        <v>107.5</v>
      </c>
      <c r="AD359" s="328">
        <f t="shared" si="247"/>
        <v>122.5</v>
      </c>
      <c r="AE359" s="328">
        <f t="shared" ref="AE359:AG359" si="308">P359*100/$D359</f>
        <v>120</v>
      </c>
      <c r="AF359" s="328">
        <f t="shared" si="308"/>
        <v>125</v>
      </c>
      <c r="AG359" s="329">
        <f t="shared" si="308"/>
        <v>130.20833333333334</v>
      </c>
      <c r="AH359" s="770"/>
      <c r="AI359" s="771"/>
      <c r="AJ359" s="771"/>
      <c r="AK359" s="771"/>
      <c r="AL359" s="771"/>
      <c r="AM359" s="771"/>
      <c r="AN359" s="771"/>
      <c r="AO359" s="771"/>
      <c r="AP359" s="771"/>
      <c r="AQ359" s="771"/>
      <c r="AR359" s="771"/>
      <c r="AS359" s="771"/>
      <c r="AT359" s="771"/>
      <c r="AU359" s="771"/>
      <c r="AV359" s="772"/>
      <c r="AX359" s="855">
        <f t="shared" si="285"/>
        <v>47.500000000000007</v>
      </c>
      <c r="AY359" s="855">
        <f t="shared" si="285"/>
        <v>-3.3898305084745783</v>
      </c>
      <c r="AZ359" s="855">
        <f t="shared" si="285"/>
        <v>12.280701754385959</v>
      </c>
      <c r="BA359" s="855">
        <f t="shared" si="283"/>
        <v>-9.375</v>
      </c>
      <c r="BB359" s="855">
        <f t="shared" si="283"/>
        <v>-41.379310344827594</v>
      </c>
      <c r="BC359" s="855">
        <f t="shared" si="283"/>
        <v>152.94117647058823</v>
      </c>
      <c r="BD359" s="855">
        <f t="shared" si="283"/>
        <v>-4.651162790697672</v>
      </c>
      <c r="BE359" s="855">
        <f t="shared" si="242"/>
        <v>31.707317073170739</v>
      </c>
      <c r="BF359" s="855">
        <f t="shared" si="242"/>
        <v>-66.666666666666671</v>
      </c>
      <c r="BG359" s="855">
        <f t="shared" si="242"/>
        <v>19.444444444444443</v>
      </c>
      <c r="BH359" s="855">
        <f t="shared" si="274"/>
        <v>13.953488372093027</v>
      </c>
      <c r="BI359" s="855">
        <f t="shared" si="274"/>
        <v>-2.0408163265306145</v>
      </c>
      <c r="BJ359" s="855">
        <f t="shared" si="274"/>
        <v>4.1666666666666741</v>
      </c>
      <c r="BK359" s="855">
        <f t="shared" si="274"/>
        <v>4.1666666666666741</v>
      </c>
    </row>
    <row r="360" spans="2:63" ht="15" customHeight="1" x14ac:dyDescent="0.25">
      <c r="B360" s="918" t="s">
        <v>71</v>
      </c>
      <c r="C360" s="1" t="s">
        <v>2</v>
      </c>
      <c r="D360" s="740">
        <v>414</v>
      </c>
      <c r="E360" s="741">
        <v>416</v>
      </c>
      <c r="F360" s="740">
        <v>387</v>
      </c>
      <c r="G360" s="741">
        <v>178</v>
      </c>
      <c r="H360" s="740">
        <v>415</v>
      </c>
      <c r="I360" s="740">
        <v>411</v>
      </c>
      <c r="J360" s="740">
        <v>450</v>
      </c>
      <c r="K360" s="741">
        <v>824</v>
      </c>
      <c r="L360" s="741">
        <v>829</v>
      </c>
      <c r="M360" s="741">
        <v>926</v>
      </c>
      <c r="N360" s="741">
        <v>585</v>
      </c>
      <c r="O360" s="741">
        <v>698</v>
      </c>
      <c r="P360" s="741">
        <v>653</v>
      </c>
      <c r="Q360" s="741">
        <v>680</v>
      </c>
      <c r="R360" s="756">
        <v>708.11638591117924</v>
      </c>
      <c r="S360" s="143">
        <f>100</f>
        <v>100</v>
      </c>
      <c r="T360" s="328">
        <f t="shared" si="288"/>
        <v>100.48309178743962</v>
      </c>
      <c r="U360" s="328">
        <f t="shared" si="286"/>
        <v>93.478260869565219</v>
      </c>
      <c r="V360" s="328">
        <f t="shared" si="286"/>
        <v>42.995169082125607</v>
      </c>
      <c r="W360" s="328">
        <f t="shared" si="286"/>
        <v>100.2415458937198</v>
      </c>
      <c r="X360" s="328">
        <f t="shared" si="286"/>
        <v>99.275362318840578</v>
      </c>
      <c r="Y360" s="328">
        <f t="shared" si="286"/>
        <v>108.69565217391305</v>
      </c>
      <c r="Z360" s="328">
        <f t="shared" si="286"/>
        <v>199.03381642512076</v>
      </c>
      <c r="AA360" s="328">
        <f t="shared" si="286"/>
        <v>200.2415458937198</v>
      </c>
      <c r="AB360" s="328">
        <f t="shared" si="247"/>
        <v>223.67149758454107</v>
      </c>
      <c r="AC360" s="328">
        <f t="shared" si="247"/>
        <v>141.30434782608697</v>
      </c>
      <c r="AD360" s="328">
        <f t="shared" si="247"/>
        <v>168.59903381642513</v>
      </c>
      <c r="AE360" s="328">
        <f t="shared" ref="AE360:AG360" si="309">P360*100/$D360</f>
        <v>157.72946859903382</v>
      </c>
      <c r="AF360" s="328">
        <f t="shared" si="309"/>
        <v>164.2512077294686</v>
      </c>
      <c r="AG360" s="329">
        <f t="shared" si="309"/>
        <v>171.04260529255538</v>
      </c>
      <c r="AH360" s="766">
        <v>1</v>
      </c>
      <c r="AI360" s="767">
        <v>4</v>
      </c>
      <c r="AJ360" s="767">
        <v>1</v>
      </c>
      <c r="AK360" s="767">
        <v>4</v>
      </c>
      <c r="AL360" s="767">
        <v>1</v>
      </c>
      <c r="AM360" s="767">
        <v>1</v>
      </c>
      <c r="AN360" s="767">
        <v>1</v>
      </c>
      <c r="AO360" s="767">
        <v>4</v>
      </c>
      <c r="AP360" s="767">
        <v>4</v>
      </c>
      <c r="AQ360" s="767">
        <v>4</v>
      </c>
      <c r="AR360" s="767">
        <v>4</v>
      </c>
      <c r="AS360" s="767">
        <v>4</v>
      </c>
      <c r="AT360" s="767">
        <v>4</v>
      </c>
      <c r="AU360" s="767">
        <v>6</v>
      </c>
      <c r="AV360" s="769">
        <v>7</v>
      </c>
      <c r="AX360" s="855">
        <f t="shared" si="285"/>
        <v>0.48309178743961567</v>
      </c>
      <c r="AY360" s="855">
        <f t="shared" si="285"/>
        <v>-6.9711538461538431</v>
      </c>
      <c r="AZ360" s="855">
        <f t="shared" si="285"/>
        <v>-54.00516795865633</v>
      </c>
      <c r="BA360" s="855">
        <f t="shared" si="283"/>
        <v>133.14606741573033</v>
      </c>
      <c r="BB360" s="855">
        <f t="shared" si="283"/>
        <v>-0.96385542168674343</v>
      </c>
      <c r="BC360" s="855">
        <f t="shared" si="283"/>
        <v>9.4890510948905096</v>
      </c>
      <c r="BD360" s="855">
        <f t="shared" si="283"/>
        <v>83.111111111111114</v>
      </c>
      <c r="BE360" s="855">
        <f t="shared" si="242"/>
        <v>0.60679611650484855</v>
      </c>
      <c r="BF360" s="855">
        <f t="shared" si="242"/>
        <v>11.700844390832321</v>
      </c>
      <c r="BG360" s="855">
        <f t="shared" si="242"/>
        <v>-36.825053995680349</v>
      </c>
      <c r="BH360" s="855">
        <f t="shared" si="274"/>
        <v>19.316239316239315</v>
      </c>
      <c r="BI360" s="855">
        <f t="shared" si="274"/>
        <v>-6.4469914040114595</v>
      </c>
      <c r="BJ360" s="855">
        <f t="shared" si="274"/>
        <v>4.1347626339969468</v>
      </c>
      <c r="BK360" s="855">
        <f t="shared" si="274"/>
        <v>4.1347626339969468</v>
      </c>
    </row>
    <row r="361" spans="2:63" ht="15" x14ac:dyDescent="0.25">
      <c r="B361" s="918"/>
      <c r="C361" s="1" t="s">
        <v>3</v>
      </c>
      <c r="D361" s="741">
        <v>383</v>
      </c>
      <c r="E361" s="741">
        <v>443</v>
      </c>
      <c r="F361" s="741">
        <v>406</v>
      </c>
      <c r="G361" s="741">
        <v>279</v>
      </c>
      <c r="H361" s="741">
        <v>652</v>
      </c>
      <c r="I361" s="740">
        <v>419</v>
      </c>
      <c r="J361" s="741">
        <v>533</v>
      </c>
      <c r="K361" s="740">
        <v>536</v>
      </c>
      <c r="L361" s="741">
        <v>570</v>
      </c>
      <c r="M361" s="740">
        <v>765</v>
      </c>
      <c r="N361" s="741">
        <v>1086</v>
      </c>
      <c r="O361" s="740">
        <v>863</v>
      </c>
      <c r="P361" s="741">
        <v>841</v>
      </c>
      <c r="Q361" s="741">
        <v>875</v>
      </c>
      <c r="R361" s="756">
        <v>910.37455410225925</v>
      </c>
      <c r="S361" s="143">
        <f>100</f>
        <v>100</v>
      </c>
      <c r="T361" s="328">
        <f t="shared" si="288"/>
        <v>115.66579634464752</v>
      </c>
      <c r="U361" s="328">
        <f t="shared" si="286"/>
        <v>106.00522193211488</v>
      </c>
      <c r="V361" s="328">
        <f t="shared" si="286"/>
        <v>72.845953002610969</v>
      </c>
      <c r="W361" s="328">
        <f t="shared" si="286"/>
        <v>170.23498694516971</v>
      </c>
      <c r="X361" s="328">
        <f t="shared" si="286"/>
        <v>109.39947780678851</v>
      </c>
      <c r="Y361" s="328">
        <f t="shared" si="286"/>
        <v>139.16449086161879</v>
      </c>
      <c r="Z361" s="328">
        <f t="shared" si="286"/>
        <v>139.94778067885119</v>
      </c>
      <c r="AA361" s="328">
        <f t="shared" si="286"/>
        <v>148.82506527415143</v>
      </c>
      <c r="AB361" s="328">
        <f t="shared" si="247"/>
        <v>199.73890339425589</v>
      </c>
      <c r="AC361" s="328">
        <f t="shared" si="247"/>
        <v>283.5509138381201</v>
      </c>
      <c r="AD361" s="328">
        <f t="shared" si="247"/>
        <v>225.32637075718014</v>
      </c>
      <c r="AE361" s="328">
        <f t="shared" ref="AE361:AG361" si="310">P361*100/$D361</f>
        <v>219.58224543080939</v>
      </c>
      <c r="AF361" s="328">
        <f t="shared" si="310"/>
        <v>228.45953002610966</v>
      </c>
      <c r="AG361" s="329">
        <f t="shared" si="310"/>
        <v>237.69570603192147</v>
      </c>
      <c r="AH361" s="766">
        <v>4</v>
      </c>
      <c r="AI361" s="767">
        <v>4</v>
      </c>
      <c r="AJ361" s="767">
        <v>4</v>
      </c>
      <c r="AK361" s="767">
        <v>4</v>
      </c>
      <c r="AL361" s="767">
        <v>4</v>
      </c>
      <c r="AM361" s="767">
        <v>1</v>
      </c>
      <c r="AN361" s="767">
        <v>4</v>
      </c>
      <c r="AO361" s="767">
        <v>1</v>
      </c>
      <c r="AP361" s="767">
        <v>4</v>
      </c>
      <c r="AQ361" s="767">
        <v>1</v>
      </c>
      <c r="AR361" s="767">
        <v>4</v>
      </c>
      <c r="AS361" s="767">
        <v>1</v>
      </c>
      <c r="AT361" s="767">
        <v>4</v>
      </c>
      <c r="AU361" s="767">
        <v>6</v>
      </c>
      <c r="AV361" s="769">
        <v>7</v>
      </c>
      <c r="AX361" s="855">
        <f t="shared" si="285"/>
        <v>15.665796344647509</v>
      </c>
      <c r="AY361" s="855">
        <f t="shared" si="285"/>
        <v>-8.3521444695259568</v>
      </c>
      <c r="AZ361" s="855">
        <f t="shared" si="285"/>
        <v>-31.2807881773399</v>
      </c>
      <c r="BA361" s="855">
        <f t="shared" si="283"/>
        <v>133.69175627240142</v>
      </c>
      <c r="BB361" s="855">
        <f t="shared" si="283"/>
        <v>-35.736196319018411</v>
      </c>
      <c r="BC361" s="855">
        <f t="shared" si="283"/>
        <v>27.20763723150359</v>
      </c>
      <c r="BD361" s="855">
        <f t="shared" si="283"/>
        <v>0.56285178236397115</v>
      </c>
      <c r="BE361" s="855">
        <f t="shared" si="242"/>
        <v>6.3432835820895539</v>
      </c>
      <c r="BF361" s="855">
        <f t="shared" si="242"/>
        <v>34.210526315789465</v>
      </c>
      <c r="BG361" s="855">
        <f t="shared" si="242"/>
        <v>41.960784313725497</v>
      </c>
      <c r="BH361" s="855">
        <f t="shared" si="274"/>
        <v>-20.534069981583791</v>
      </c>
      <c r="BI361" s="855">
        <f t="shared" si="274"/>
        <v>-2.5492468134414858</v>
      </c>
      <c r="BJ361" s="855">
        <f t="shared" si="274"/>
        <v>4.0428061831153439</v>
      </c>
      <c r="BK361" s="855">
        <f t="shared" si="274"/>
        <v>4.0428061831153439</v>
      </c>
    </row>
    <row r="362" spans="2:63" ht="15" x14ac:dyDescent="0.25">
      <c r="B362" s="918"/>
      <c r="C362" s="1" t="s">
        <v>4</v>
      </c>
      <c r="D362" s="741">
        <v>294</v>
      </c>
      <c r="E362" s="741">
        <v>277</v>
      </c>
      <c r="F362" s="741">
        <v>254</v>
      </c>
      <c r="G362" s="741">
        <v>190</v>
      </c>
      <c r="H362" s="740">
        <v>470</v>
      </c>
      <c r="I362" s="740">
        <v>861</v>
      </c>
      <c r="J362" s="741">
        <v>613</v>
      </c>
      <c r="K362" s="740">
        <v>422</v>
      </c>
      <c r="L362" s="740">
        <v>645</v>
      </c>
      <c r="M362" s="740">
        <v>648</v>
      </c>
      <c r="N362" s="740">
        <v>930</v>
      </c>
      <c r="O362" s="741">
        <v>1197</v>
      </c>
      <c r="P362" s="741">
        <v>1015</v>
      </c>
      <c r="Q362" s="741">
        <v>1056</v>
      </c>
      <c r="R362" s="756">
        <v>1098.6561576354679</v>
      </c>
      <c r="S362" s="143">
        <f>100</f>
        <v>100</v>
      </c>
      <c r="T362" s="328">
        <f t="shared" si="288"/>
        <v>94.217687074829925</v>
      </c>
      <c r="U362" s="328">
        <f t="shared" si="286"/>
        <v>86.394557823129247</v>
      </c>
      <c r="V362" s="328">
        <f t="shared" si="286"/>
        <v>64.625850340136054</v>
      </c>
      <c r="W362" s="328">
        <f t="shared" si="286"/>
        <v>159.8639455782313</v>
      </c>
      <c r="X362" s="328">
        <f t="shared" si="286"/>
        <v>292.85714285714283</v>
      </c>
      <c r="Y362" s="328">
        <f t="shared" si="286"/>
        <v>208.50340136054422</v>
      </c>
      <c r="Z362" s="328">
        <f t="shared" si="286"/>
        <v>143.53741496598639</v>
      </c>
      <c r="AA362" s="328">
        <f t="shared" si="286"/>
        <v>219.38775510204081</v>
      </c>
      <c r="AB362" s="328">
        <f t="shared" si="247"/>
        <v>220.40816326530611</v>
      </c>
      <c r="AC362" s="328">
        <f t="shared" si="247"/>
        <v>316.32653061224488</v>
      </c>
      <c r="AD362" s="328">
        <f t="shared" si="247"/>
        <v>407.14285714285717</v>
      </c>
      <c r="AE362" s="328">
        <f t="shared" ref="AE362:AG362" si="311">P362*100/$D362</f>
        <v>345.23809523809524</v>
      </c>
      <c r="AF362" s="328">
        <f t="shared" si="311"/>
        <v>359.18367346938777</v>
      </c>
      <c r="AG362" s="329">
        <f t="shared" si="311"/>
        <v>373.69257062430881</v>
      </c>
      <c r="AH362" s="766">
        <v>4</v>
      </c>
      <c r="AI362" s="767">
        <v>4</v>
      </c>
      <c r="AJ362" s="767">
        <v>4</v>
      </c>
      <c r="AK362" s="767">
        <v>4</v>
      </c>
      <c r="AL362" s="767">
        <v>1</v>
      </c>
      <c r="AM362" s="767">
        <v>1</v>
      </c>
      <c r="AN362" s="767">
        <v>4</v>
      </c>
      <c r="AO362" s="767">
        <v>1</v>
      </c>
      <c r="AP362" s="767">
        <v>1</v>
      </c>
      <c r="AQ362" s="767">
        <v>1</v>
      </c>
      <c r="AR362" s="767">
        <v>1</v>
      </c>
      <c r="AS362" s="767">
        <v>4</v>
      </c>
      <c r="AT362" s="767">
        <v>4</v>
      </c>
      <c r="AU362" s="767">
        <v>6</v>
      </c>
      <c r="AV362" s="769">
        <v>7</v>
      </c>
      <c r="AX362" s="855">
        <f t="shared" si="285"/>
        <v>-5.7823129251700633</v>
      </c>
      <c r="AY362" s="855">
        <f t="shared" si="285"/>
        <v>-8.3032490974729196</v>
      </c>
      <c r="AZ362" s="855">
        <f t="shared" si="285"/>
        <v>-25.196850393700785</v>
      </c>
      <c r="BA362" s="855">
        <f t="shared" si="283"/>
        <v>147.36842105263159</v>
      </c>
      <c r="BB362" s="855">
        <f t="shared" si="283"/>
        <v>83.191489361702125</v>
      </c>
      <c r="BC362" s="855">
        <f t="shared" si="283"/>
        <v>-28.803716608594655</v>
      </c>
      <c r="BD362" s="855">
        <f t="shared" si="283"/>
        <v>-31.158238172920061</v>
      </c>
      <c r="BE362" s="855">
        <f t="shared" si="242"/>
        <v>52.843601895734608</v>
      </c>
      <c r="BF362" s="855">
        <f t="shared" si="242"/>
        <v>0.46511627906977715</v>
      </c>
      <c r="BG362" s="855">
        <f t="shared" si="242"/>
        <v>43.518518518518512</v>
      </c>
      <c r="BH362" s="855">
        <f t="shared" si="274"/>
        <v>28.70967741935484</v>
      </c>
      <c r="BI362" s="855">
        <f t="shared" si="274"/>
        <v>-15.204678362573098</v>
      </c>
      <c r="BJ362" s="855">
        <f t="shared" si="274"/>
        <v>4.0394088669950756</v>
      </c>
      <c r="BK362" s="855">
        <f t="shared" si="274"/>
        <v>4.0394088669950756</v>
      </c>
    </row>
    <row r="363" spans="2:63" ht="15" x14ac:dyDescent="0.25">
      <c r="B363" s="918"/>
      <c r="C363" s="1" t="s">
        <v>5</v>
      </c>
      <c r="D363" s="740">
        <v>0</v>
      </c>
      <c r="E363" s="740">
        <v>0</v>
      </c>
      <c r="F363" s="740">
        <v>0</v>
      </c>
      <c r="G363" s="741">
        <v>0</v>
      </c>
      <c r="H363" s="741">
        <v>0</v>
      </c>
      <c r="I363" s="740">
        <v>0</v>
      </c>
      <c r="J363" s="741">
        <v>0</v>
      </c>
      <c r="K363" s="741">
        <v>0</v>
      </c>
      <c r="L363" s="741">
        <v>0</v>
      </c>
      <c r="M363" s="741">
        <v>0</v>
      </c>
      <c r="N363" s="741">
        <v>0</v>
      </c>
      <c r="O363" s="741">
        <v>0</v>
      </c>
      <c r="P363" s="741">
        <v>0</v>
      </c>
      <c r="Q363" s="741">
        <v>0</v>
      </c>
      <c r="R363" s="756">
        <v>0</v>
      </c>
      <c r="S363" s="143">
        <f>100</f>
        <v>100</v>
      </c>
      <c r="T363" s="328" t="e">
        <f t="shared" si="288"/>
        <v>#DIV/0!</v>
      </c>
      <c r="U363" s="328" t="e">
        <f t="shared" si="286"/>
        <v>#DIV/0!</v>
      </c>
      <c r="V363" s="328" t="e">
        <f t="shared" si="286"/>
        <v>#DIV/0!</v>
      </c>
      <c r="W363" s="328" t="e">
        <f t="shared" si="286"/>
        <v>#DIV/0!</v>
      </c>
      <c r="X363" s="328" t="e">
        <f t="shared" si="286"/>
        <v>#DIV/0!</v>
      </c>
      <c r="Y363" s="328" t="e">
        <f t="shared" si="286"/>
        <v>#DIV/0!</v>
      </c>
      <c r="Z363" s="328" t="e">
        <f t="shared" si="286"/>
        <v>#DIV/0!</v>
      </c>
      <c r="AA363" s="328" t="e">
        <f t="shared" si="286"/>
        <v>#DIV/0!</v>
      </c>
      <c r="AB363" s="328" t="e">
        <f t="shared" si="247"/>
        <v>#DIV/0!</v>
      </c>
      <c r="AC363" s="328" t="e">
        <f t="shared" si="247"/>
        <v>#DIV/0!</v>
      </c>
      <c r="AD363" s="328" t="e">
        <f t="shared" si="247"/>
        <v>#DIV/0!</v>
      </c>
      <c r="AE363" s="328" t="e">
        <f t="shared" ref="AE363:AG363" si="312">P363*100/$D363</f>
        <v>#DIV/0!</v>
      </c>
      <c r="AF363" s="328" t="e">
        <f t="shared" si="312"/>
        <v>#DIV/0!</v>
      </c>
      <c r="AG363" s="329" t="e">
        <f t="shared" si="312"/>
        <v>#DIV/0!</v>
      </c>
      <c r="AH363" s="766">
        <v>1</v>
      </c>
      <c r="AI363" s="767">
        <v>1</v>
      </c>
      <c r="AJ363" s="767">
        <v>1</v>
      </c>
      <c r="AK363" s="767">
        <v>4</v>
      </c>
      <c r="AL363" s="767">
        <v>4</v>
      </c>
      <c r="AM363" s="767">
        <v>1</v>
      </c>
      <c r="AN363" s="767">
        <v>4</v>
      </c>
      <c r="AO363" s="767">
        <v>4</v>
      </c>
      <c r="AP363" s="767">
        <v>4</v>
      </c>
      <c r="AQ363" s="767">
        <v>4</v>
      </c>
      <c r="AR363" s="767">
        <v>4</v>
      </c>
      <c r="AS363" s="767">
        <v>4</v>
      </c>
      <c r="AT363" s="767">
        <v>4</v>
      </c>
      <c r="AU363" s="767">
        <v>6</v>
      </c>
      <c r="AV363" s="769">
        <v>7</v>
      </c>
      <c r="AX363" s="855" t="e">
        <f t="shared" si="285"/>
        <v>#DIV/0!</v>
      </c>
      <c r="AY363" s="855" t="e">
        <f t="shared" si="285"/>
        <v>#DIV/0!</v>
      </c>
      <c r="AZ363" s="855" t="e">
        <f t="shared" si="285"/>
        <v>#DIV/0!</v>
      </c>
      <c r="BA363" s="855" t="e">
        <f t="shared" si="283"/>
        <v>#DIV/0!</v>
      </c>
      <c r="BB363" s="855" t="e">
        <f t="shared" si="283"/>
        <v>#DIV/0!</v>
      </c>
      <c r="BC363" s="855" t="e">
        <f t="shared" si="283"/>
        <v>#DIV/0!</v>
      </c>
      <c r="BD363" s="855" t="e">
        <f t="shared" si="283"/>
        <v>#DIV/0!</v>
      </c>
      <c r="BE363" s="855" t="e">
        <f t="shared" si="242"/>
        <v>#DIV/0!</v>
      </c>
      <c r="BF363" s="855" t="e">
        <f t="shared" si="242"/>
        <v>#DIV/0!</v>
      </c>
      <c r="BG363" s="855" t="e">
        <f t="shared" si="242"/>
        <v>#DIV/0!</v>
      </c>
      <c r="BH363" s="855" t="e">
        <f t="shared" si="274"/>
        <v>#DIV/0!</v>
      </c>
      <c r="BI363" s="855" t="e">
        <f t="shared" si="274"/>
        <v>#DIV/0!</v>
      </c>
      <c r="BJ363" s="855" t="e">
        <f t="shared" si="274"/>
        <v>#DIV/0!</v>
      </c>
      <c r="BK363" s="855" t="e">
        <f t="shared" si="274"/>
        <v>#DIV/0!</v>
      </c>
    </row>
    <row r="364" spans="2:63" ht="15" x14ac:dyDescent="0.25">
      <c r="B364" s="918"/>
      <c r="C364" s="1" t="s">
        <v>6</v>
      </c>
      <c r="D364" s="741">
        <v>1091</v>
      </c>
      <c r="E364" s="740">
        <v>1136</v>
      </c>
      <c r="F364" s="740">
        <v>1047</v>
      </c>
      <c r="G364" s="741">
        <v>647</v>
      </c>
      <c r="H364" s="741">
        <v>1537</v>
      </c>
      <c r="I364" s="740">
        <v>1691</v>
      </c>
      <c r="J364" s="740">
        <v>1596</v>
      </c>
      <c r="K364" s="740">
        <v>1782</v>
      </c>
      <c r="L364" s="740">
        <v>2044</v>
      </c>
      <c r="M364" s="740">
        <v>2339</v>
      </c>
      <c r="N364" s="740">
        <v>2601</v>
      </c>
      <c r="O364" s="740">
        <v>2758</v>
      </c>
      <c r="P364" s="741">
        <v>2509</v>
      </c>
      <c r="Q364" s="741">
        <v>2611</v>
      </c>
      <c r="R364" s="756">
        <v>2717.1466719808691</v>
      </c>
      <c r="S364" s="143">
        <f>100</f>
        <v>100</v>
      </c>
      <c r="T364" s="328">
        <f t="shared" si="288"/>
        <v>104.12465627864344</v>
      </c>
      <c r="U364" s="328">
        <f t="shared" si="286"/>
        <v>95.967002749770856</v>
      </c>
      <c r="V364" s="328">
        <f t="shared" si="286"/>
        <v>59.303391384051331</v>
      </c>
      <c r="W364" s="328">
        <f t="shared" si="286"/>
        <v>140.87992667277726</v>
      </c>
      <c r="X364" s="328">
        <f t="shared" si="286"/>
        <v>154.9954170485793</v>
      </c>
      <c r="Y364" s="328">
        <f t="shared" si="286"/>
        <v>146.28780934922091</v>
      </c>
      <c r="Z364" s="328">
        <f t="shared" si="286"/>
        <v>163.33638863428047</v>
      </c>
      <c r="AA364" s="328">
        <f t="shared" si="286"/>
        <v>187.35105407882676</v>
      </c>
      <c r="AB364" s="328">
        <f t="shared" si="247"/>
        <v>214.39046746104492</v>
      </c>
      <c r="AC364" s="328">
        <f t="shared" si="247"/>
        <v>238.40513290559119</v>
      </c>
      <c r="AD364" s="328">
        <f t="shared" si="247"/>
        <v>252.79560036663611</v>
      </c>
      <c r="AE364" s="328">
        <f t="shared" ref="AE364:AG364" si="313">P364*100/$D364</f>
        <v>229.97250229147571</v>
      </c>
      <c r="AF364" s="328">
        <f t="shared" si="313"/>
        <v>239.3217231897342</v>
      </c>
      <c r="AG364" s="329">
        <f t="shared" si="313"/>
        <v>249.05102401291194</v>
      </c>
      <c r="AH364" s="766">
        <v>4</v>
      </c>
      <c r="AI364" s="767">
        <v>1</v>
      </c>
      <c r="AJ364" s="767">
        <v>1</v>
      </c>
      <c r="AK364" s="767">
        <v>4</v>
      </c>
      <c r="AL364" s="767">
        <v>4</v>
      </c>
      <c r="AM364" s="767">
        <v>1</v>
      </c>
      <c r="AN364" s="767">
        <v>1</v>
      </c>
      <c r="AO364" s="767">
        <v>1</v>
      </c>
      <c r="AP364" s="767">
        <v>1</v>
      </c>
      <c r="AQ364" s="767">
        <v>1</v>
      </c>
      <c r="AR364" s="767">
        <v>1</v>
      </c>
      <c r="AS364" s="767">
        <v>1</v>
      </c>
      <c r="AT364" s="767">
        <v>4</v>
      </c>
      <c r="AU364" s="767">
        <v>6</v>
      </c>
      <c r="AV364" s="769">
        <v>7</v>
      </c>
      <c r="AX364" s="855">
        <f t="shared" si="285"/>
        <v>4.124656278643446</v>
      </c>
      <c r="AY364" s="855">
        <f t="shared" si="285"/>
        <v>-7.8345070422535246</v>
      </c>
      <c r="AZ364" s="855">
        <f t="shared" si="285"/>
        <v>-38.204393505253108</v>
      </c>
      <c r="BA364" s="855">
        <f t="shared" si="283"/>
        <v>137.55795981452857</v>
      </c>
      <c r="BB364" s="855">
        <f t="shared" si="283"/>
        <v>10.01951854261549</v>
      </c>
      <c r="BC364" s="855">
        <f t="shared" si="283"/>
        <v>-5.6179775280898898</v>
      </c>
      <c r="BD364" s="855">
        <f t="shared" si="283"/>
        <v>11.654135338345872</v>
      </c>
      <c r="BE364" s="855">
        <f t="shared" si="283"/>
        <v>14.702581369248048</v>
      </c>
      <c r="BF364" s="855">
        <f t="shared" si="283"/>
        <v>14.432485322896271</v>
      </c>
      <c r="BG364" s="855">
        <f t="shared" si="283"/>
        <v>11.201368106028209</v>
      </c>
      <c r="BH364" s="855">
        <f t="shared" si="274"/>
        <v>6.0361399461745568</v>
      </c>
      <c r="BI364" s="855">
        <f t="shared" si="274"/>
        <v>-9.0282813633067445</v>
      </c>
      <c r="BJ364" s="855">
        <f t="shared" si="274"/>
        <v>4.0653646871263494</v>
      </c>
      <c r="BK364" s="855">
        <f t="shared" si="274"/>
        <v>4.0653646871263494</v>
      </c>
    </row>
    <row r="365" spans="2:63" ht="15" x14ac:dyDescent="0.25">
      <c r="B365" s="919"/>
      <c r="C365" s="8" t="s">
        <v>7</v>
      </c>
      <c r="D365">
        <v>1091</v>
      </c>
      <c r="E365">
        <v>1136</v>
      </c>
      <c r="F365">
        <v>1047</v>
      </c>
      <c r="G365">
        <v>647</v>
      </c>
      <c r="H365">
        <v>1537</v>
      </c>
      <c r="I365">
        <v>1691</v>
      </c>
      <c r="J365">
        <v>1596</v>
      </c>
      <c r="K365">
        <v>1782</v>
      </c>
      <c r="L365">
        <v>2044</v>
      </c>
      <c r="M365">
        <v>2339</v>
      </c>
      <c r="N365">
        <v>2601</v>
      </c>
      <c r="O365">
        <v>2758</v>
      </c>
      <c r="P365">
        <v>2509</v>
      </c>
      <c r="Q365">
        <v>2611</v>
      </c>
      <c r="R365" s="565">
        <v>2717.1466719808691</v>
      </c>
      <c r="S365" s="143">
        <f>100</f>
        <v>100</v>
      </c>
      <c r="T365" s="328">
        <f t="shared" si="288"/>
        <v>104.12465627864344</v>
      </c>
      <c r="U365" s="328">
        <f t="shared" si="286"/>
        <v>95.967002749770856</v>
      </c>
      <c r="V365" s="328">
        <f t="shared" si="286"/>
        <v>59.303391384051331</v>
      </c>
      <c r="W365" s="328">
        <f t="shared" si="286"/>
        <v>140.87992667277726</v>
      </c>
      <c r="X365" s="328">
        <f t="shared" si="286"/>
        <v>154.9954170485793</v>
      </c>
      <c r="Y365" s="328">
        <f t="shared" si="286"/>
        <v>146.28780934922091</v>
      </c>
      <c r="Z365" s="328">
        <f t="shared" si="286"/>
        <v>163.33638863428047</v>
      </c>
      <c r="AA365" s="328">
        <f t="shared" si="286"/>
        <v>187.35105407882676</v>
      </c>
      <c r="AB365" s="328">
        <f t="shared" si="247"/>
        <v>214.39046746104492</v>
      </c>
      <c r="AC365" s="328">
        <f t="shared" si="247"/>
        <v>238.40513290559119</v>
      </c>
      <c r="AD365" s="328">
        <f t="shared" si="247"/>
        <v>252.79560036663611</v>
      </c>
      <c r="AE365" s="328">
        <f t="shared" ref="AE365:AG365" si="314">P365*100/$D365</f>
        <v>229.97250229147571</v>
      </c>
      <c r="AF365" s="328">
        <f t="shared" si="314"/>
        <v>239.3217231897342</v>
      </c>
      <c r="AG365" s="329">
        <f t="shared" si="314"/>
        <v>249.05102401291194</v>
      </c>
      <c r="AH365" s="770"/>
      <c r="AI365" s="771"/>
      <c r="AJ365" s="771"/>
      <c r="AK365" s="771"/>
      <c r="AL365" s="771"/>
      <c r="AM365" s="771"/>
      <c r="AN365" s="771"/>
      <c r="AO365" s="771"/>
      <c r="AP365" s="771"/>
      <c r="AQ365" s="771"/>
      <c r="AR365" s="771"/>
      <c r="AS365" s="771"/>
      <c r="AT365" s="771"/>
      <c r="AU365" s="771"/>
      <c r="AV365" s="772"/>
      <c r="AX365" s="855">
        <f t="shared" si="285"/>
        <v>4.124656278643446</v>
      </c>
      <c r="AY365" s="855">
        <f t="shared" si="285"/>
        <v>-7.8345070422535246</v>
      </c>
      <c r="AZ365" s="855">
        <f t="shared" si="285"/>
        <v>-38.204393505253108</v>
      </c>
      <c r="BA365" s="855">
        <f t="shared" si="283"/>
        <v>137.55795981452857</v>
      </c>
      <c r="BB365" s="855">
        <f t="shared" si="283"/>
        <v>10.01951854261549</v>
      </c>
      <c r="BC365" s="855">
        <f t="shared" si="283"/>
        <v>-5.6179775280898898</v>
      </c>
      <c r="BD365" s="855">
        <f t="shared" si="283"/>
        <v>11.654135338345872</v>
      </c>
      <c r="BE365" s="855">
        <f t="shared" si="283"/>
        <v>14.702581369248048</v>
      </c>
      <c r="BF365" s="855">
        <f t="shared" si="283"/>
        <v>14.432485322896271</v>
      </c>
      <c r="BG365" s="855">
        <f t="shared" si="283"/>
        <v>11.201368106028209</v>
      </c>
      <c r="BH365" s="855">
        <f t="shared" si="274"/>
        <v>6.0361399461745568</v>
      </c>
      <c r="BI365" s="855">
        <f t="shared" si="274"/>
        <v>-9.0282813633067445</v>
      </c>
      <c r="BJ365" s="855">
        <f t="shared" si="274"/>
        <v>4.0653646871263494</v>
      </c>
      <c r="BK365" s="855">
        <f t="shared" si="274"/>
        <v>4.0653646871263494</v>
      </c>
    </row>
    <row r="366" spans="2:63" ht="15" customHeight="1" x14ac:dyDescent="0.25">
      <c r="B366" s="918" t="s">
        <v>93</v>
      </c>
      <c r="C366" s="1" t="s">
        <v>2</v>
      </c>
      <c r="D366" s="740">
        <v>759</v>
      </c>
      <c r="E366" s="741">
        <v>561</v>
      </c>
      <c r="F366" s="741">
        <v>686</v>
      </c>
      <c r="G366" s="741">
        <v>559</v>
      </c>
      <c r="H366" s="741">
        <v>535</v>
      </c>
      <c r="I366" s="741">
        <v>570</v>
      </c>
      <c r="J366" s="741">
        <v>568</v>
      </c>
      <c r="K366" s="740">
        <v>774</v>
      </c>
      <c r="L366" s="741">
        <v>829</v>
      </c>
      <c r="M366" s="740">
        <v>669</v>
      </c>
      <c r="N366" s="740">
        <v>910</v>
      </c>
      <c r="O366" s="741">
        <v>1027</v>
      </c>
      <c r="P366" s="741">
        <v>1015</v>
      </c>
      <c r="Q366" s="741">
        <v>1056</v>
      </c>
      <c r="R366" s="756">
        <v>1098.6561576354679</v>
      </c>
      <c r="S366" s="143">
        <f>100</f>
        <v>100</v>
      </c>
      <c r="T366" s="328">
        <f t="shared" si="288"/>
        <v>73.913043478260875</v>
      </c>
      <c r="U366" s="328">
        <f t="shared" si="286"/>
        <v>90.382081686429515</v>
      </c>
      <c r="V366" s="328">
        <f t="shared" si="286"/>
        <v>73.649538866930172</v>
      </c>
      <c r="W366" s="328">
        <f t="shared" si="286"/>
        <v>70.487483530961796</v>
      </c>
      <c r="X366" s="328">
        <f t="shared" si="286"/>
        <v>75.098814229249015</v>
      </c>
      <c r="Y366" s="328">
        <f t="shared" si="286"/>
        <v>74.835309617918313</v>
      </c>
      <c r="Z366" s="328">
        <f t="shared" si="286"/>
        <v>101.97628458498023</v>
      </c>
      <c r="AA366" s="328">
        <f t="shared" si="286"/>
        <v>109.22266139657444</v>
      </c>
      <c r="AB366" s="328">
        <f t="shared" si="247"/>
        <v>88.142292490118578</v>
      </c>
      <c r="AC366" s="328">
        <f t="shared" si="247"/>
        <v>119.89459815546772</v>
      </c>
      <c r="AD366" s="328">
        <f t="shared" si="247"/>
        <v>135.30961791831356</v>
      </c>
      <c r="AE366" s="328">
        <f t="shared" ref="AE366:AG366" si="315">P366*100/$D366</f>
        <v>133.72859025032938</v>
      </c>
      <c r="AF366" s="328">
        <f t="shared" si="315"/>
        <v>139.13043478260869</v>
      </c>
      <c r="AG366" s="329">
        <f t="shared" si="315"/>
        <v>144.7504819019062</v>
      </c>
      <c r="AH366" s="766">
        <v>1</v>
      </c>
      <c r="AI366" s="767">
        <v>4</v>
      </c>
      <c r="AJ366" s="767">
        <v>4</v>
      </c>
      <c r="AK366" s="767">
        <v>4</v>
      </c>
      <c r="AL366" s="767">
        <v>4</v>
      </c>
      <c r="AM366" s="767">
        <v>4</v>
      </c>
      <c r="AN366" s="767">
        <v>4</v>
      </c>
      <c r="AO366" s="767">
        <v>1</v>
      </c>
      <c r="AP366" s="767">
        <v>4</v>
      </c>
      <c r="AQ366" s="767">
        <v>1</v>
      </c>
      <c r="AR366" s="767">
        <v>1</v>
      </c>
      <c r="AS366" s="767">
        <v>4</v>
      </c>
      <c r="AT366" s="767">
        <v>4</v>
      </c>
      <c r="AU366" s="767">
        <v>6</v>
      </c>
      <c r="AV366" s="769">
        <v>7</v>
      </c>
      <c r="AX366" s="855">
        <f t="shared" si="285"/>
        <v>-26.086956521739136</v>
      </c>
      <c r="AY366" s="855">
        <f t="shared" si="285"/>
        <v>22.281639928698759</v>
      </c>
      <c r="AZ366" s="855">
        <f t="shared" si="285"/>
        <v>-18.5131195335277</v>
      </c>
      <c r="BA366" s="855">
        <f t="shared" si="283"/>
        <v>-4.2933810375670785</v>
      </c>
      <c r="BB366" s="855">
        <f t="shared" si="283"/>
        <v>6.5420560747663448</v>
      </c>
      <c r="BC366" s="855">
        <f t="shared" si="283"/>
        <v>-0.35087719298245723</v>
      </c>
      <c r="BD366" s="855">
        <f t="shared" si="283"/>
        <v>36.267605633802823</v>
      </c>
      <c r="BE366" s="855">
        <f t="shared" si="283"/>
        <v>7.1059431524547856</v>
      </c>
      <c r="BF366" s="855">
        <f t="shared" si="283"/>
        <v>-19.300361881785289</v>
      </c>
      <c r="BG366" s="855">
        <f t="shared" si="283"/>
        <v>36.02391629297459</v>
      </c>
      <c r="BH366" s="855">
        <f t="shared" si="274"/>
        <v>12.857142857142856</v>
      </c>
      <c r="BI366" s="855">
        <f t="shared" si="274"/>
        <v>-1.1684518013631906</v>
      </c>
      <c r="BJ366" s="855">
        <f t="shared" si="274"/>
        <v>4.0394088669950756</v>
      </c>
      <c r="BK366" s="855">
        <f t="shared" si="274"/>
        <v>4.0394088669950756</v>
      </c>
    </row>
    <row r="367" spans="2:63" ht="15" x14ac:dyDescent="0.25">
      <c r="B367" s="918"/>
      <c r="C367" s="1" t="s">
        <v>3</v>
      </c>
      <c r="D367" s="740">
        <v>85</v>
      </c>
      <c r="E367" s="741">
        <v>98</v>
      </c>
      <c r="F367" s="741">
        <v>117</v>
      </c>
      <c r="G367" s="741">
        <v>90</v>
      </c>
      <c r="H367" s="741">
        <v>87</v>
      </c>
      <c r="I367" s="741">
        <v>124</v>
      </c>
      <c r="J367" s="741">
        <v>132</v>
      </c>
      <c r="K367" s="741">
        <v>202</v>
      </c>
      <c r="L367" s="741">
        <v>229</v>
      </c>
      <c r="M367" s="741">
        <v>254</v>
      </c>
      <c r="N367" s="741">
        <v>432</v>
      </c>
      <c r="O367" s="741">
        <v>505</v>
      </c>
      <c r="P367" s="741">
        <v>576</v>
      </c>
      <c r="Q367" s="741">
        <v>599</v>
      </c>
      <c r="R367" s="756">
        <v>622.91840277777783</v>
      </c>
      <c r="S367" s="143">
        <f>100</f>
        <v>100</v>
      </c>
      <c r="T367" s="328">
        <f t="shared" si="288"/>
        <v>115.29411764705883</v>
      </c>
      <c r="U367" s="328">
        <f t="shared" si="286"/>
        <v>137.64705882352942</v>
      </c>
      <c r="V367" s="328">
        <f t="shared" si="286"/>
        <v>105.88235294117646</v>
      </c>
      <c r="W367" s="328">
        <f t="shared" si="286"/>
        <v>102.35294117647059</v>
      </c>
      <c r="X367" s="328">
        <f t="shared" si="286"/>
        <v>145.88235294117646</v>
      </c>
      <c r="Y367" s="328">
        <f t="shared" si="286"/>
        <v>155.29411764705881</v>
      </c>
      <c r="Z367" s="328">
        <f t="shared" si="286"/>
        <v>237.64705882352942</v>
      </c>
      <c r="AA367" s="328">
        <f t="shared" si="286"/>
        <v>269.41176470588238</v>
      </c>
      <c r="AB367" s="328">
        <f t="shared" si="247"/>
        <v>298.8235294117647</v>
      </c>
      <c r="AC367" s="328">
        <f t="shared" si="247"/>
        <v>508.23529411764707</v>
      </c>
      <c r="AD367" s="328">
        <f t="shared" si="247"/>
        <v>594.11764705882354</v>
      </c>
      <c r="AE367" s="328">
        <f t="shared" ref="AE367:AG367" si="316">P367*100/$D367</f>
        <v>677.64705882352939</v>
      </c>
      <c r="AF367" s="328">
        <f t="shared" si="316"/>
        <v>704.70588235294122</v>
      </c>
      <c r="AG367" s="329">
        <f t="shared" si="316"/>
        <v>732.84517973856214</v>
      </c>
      <c r="AH367" s="766">
        <v>1</v>
      </c>
      <c r="AI367" s="767">
        <v>4</v>
      </c>
      <c r="AJ367" s="767">
        <v>4</v>
      </c>
      <c r="AK367" s="767">
        <v>4</v>
      </c>
      <c r="AL367" s="767">
        <v>4</v>
      </c>
      <c r="AM367" s="767">
        <v>4</v>
      </c>
      <c r="AN367" s="767">
        <v>4</v>
      </c>
      <c r="AO367" s="767">
        <v>4</v>
      </c>
      <c r="AP367" s="767">
        <v>4</v>
      </c>
      <c r="AQ367" s="767">
        <v>4</v>
      </c>
      <c r="AR367" s="767">
        <v>4</v>
      </c>
      <c r="AS367" s="767">
        <v>4</v>
      </c>
      <c r="AT367" s="767">
        <v>4</v>
      </c>
      <c r="AU367" s="767">
        <v>6</v>
      </c>
      <c r="AV367" s="769">
        <v>7</v>
      </c>
      <c r="AX367" s="855">
        <f t="shared" si="285"/>
        <v>15.294117647058814</v>
      </c>
      <c r="AY367" s="855">
        <f t="shared" si="285"/>
        <v>19.387755102040828</v>
      </c>
      <c r="AZ367" s="855">
        <f t="shared" si="285"/>
        <v>-23.076923076923073</v>
      </c>
      <c r="BA367" s="855">
        <f t="shared" si="283"/>
        <v>-3.3333333333333326</v>
      </c>
      <c r="BB367" s="855">
        <f t="shared" si="283"/>
        <v>42.52873563218391</v>
      </c>
      <c r="BC367" s="855">
        <f t="shared" si="283"/>
        <v>6.4516129032258007</v>
      </c>
      <c r="BD367" s="855">
        <f t="shared" si="283"/>
        <v>53.030303030303031</v>
      </c>
      <c r="BE367" s="855">
        <f t="shared" si="283"/>
        <v>13.366336633663355</v>
      </c>
      <c r="BF367" s="855">
        <f t="shared" si="283"/>
        <v>10.917030567685583</v>
      </c>
      <c r="BG367" s="855">
        <f t="shared" si="283"/>
        <v>70.078740157480325</v>
      </c>
      <c r="BH367" s="855">
        <f t="shared" si="274"/>
        <v>16.898148148148138</v>
      </c>
      <c r="BI367" s="855">
        <f t="shared" si="274"/>
        <v>14.059405940594051</v>
      </c>
      <c r="BJ367" s="855">
        <f t="shared" si="274"/>
        <v>3.993055555555558</v>
      </c>
      <c r="BK367" s="855">
        <f t="shared" si="274"/>
        <v>3.993055555555558</v>
      </c>
    </row>
    <row r="368" spans="2:63" ht="15" x14ac:dyDescent="0.25">
      <c r="B368" s="918"/>
      <c r="C368" s="1" t="s">
        <v>4</v>
      </c>
      <c r="D368" s="740">
        <v>0</v>
      </c>
      <c r="E368" s="740">
        <v>0</v>
      </c>
      <c r="F368" s="740">
        <v>0</v>
      </c>
      <c r="G368" s="740">
        <v>0</v>
      </c>
      <c r="H368" s="740">
        <v>0</v>
      </c>
      <c r="I368" s="740">
        <v>0</v>
      </c>
      <c r="J368" s="740">
        <v>0</v>
      </c>
      <c r="K368" s="741">
        <v>0</v>
      </c>
      <c r="L368" s="741">
        <v>0</v>
      </c>
      <c r="M368" s="741">
        <v>0</v>
      </c>
      <c r="N368" s="741">
        <v>0</v>
      </c>
      <c r="O368" s="741">
        <v>0</v>
      </c>
      <c r="P368" s="741">
        <v>0</v>
      </c>
      <c r="Q368" s="741">
        <v>0</v>
      </c>
      <c r="R368" s="756">
        <v>0</v>
      </c>
      <c r="S368" s="143">
        <f>100</f>
        <v>100</v>
      </c>
      <c r="T368" s="328" t="e">
        <f t="shared" si="288"/>
        <v>#DIV/0!</v>
      </c>
      <c r="U368" s="328" t="e">
        <f t="shared" si="286"/>
        <v>#DIV/0!</v>
      </c>
      <c r="V368" s="328" t="e">
        <f t="shared" si="286"/>
        <v>#DIV/0!</v>
      </c>
      <c r="W368" s="328" t="e">
        <f t="shared" si="286"/>
        <v>#DIV/0!</v>
      </c>
      <c r="X368" s="328" t="e">
        <f t="shared" si="286"/>
        <v>#DIV/0!</v>
      </c>
      <c r="Y368" s="328" t="e">
        <f t="shared" si="286"/>
        <v>#DIV/0!</v>
      </c>
      <c r="Z368" s="328" t="e">
        <f t="shared" si="286"/>
        <v>#DIV/0!</v>
      </c>
      <c r="AA368" s="328" t="e">
        <f t="shared" si="286"/>
        <v>#DIV/0!</v>
      </c>
      <c r="AB368" s="328" t="e">
        <f t="shared" si="247"/>
        <v>#DIV/0!</v>
      </c>
      <c r="AC368" s="328" t="e">
        <f t="shared" si="247"/>
        <v>#DIV/0!</v>
      </c>
      <c r="AD368" s="328" t="e">
        <f t="shared" si="247"/>
        <v>#DIV/0!</v>
      </c>
      <c r="AE368" s="328" t="e">
        <f t="shared" ref="AE368:AG368" si="317">P368*100/$D368</f>
        <v>#DIV/0!</v>
      </c>
      <c r="AF368" s="328" t="e">
        <f t="shared" si="317"/>
        <v>#DIV/0!</v>
      </c>
      <c r="AG368" s="329" t="e">
        <f t="shared" si="317"/>
        <v>#DIV/0!</v>
      </c>
      <c r="AH368" s="766">
        <v>1</v>
      </c>
      <c r="AI368" s="767">
        <v>1</v>
      </c>
      <c r="AJ368" s="767">
        <v>1</v>
      </c>
      <c r="AK368" s="767">
        <v>1</v>
      </c>
      <c r="AL368" s="767">
        <v>1</v>
      </c>
      <c r="AM368" s="767">
        <v>1</v>
      </c>
      <c r="AN368" s="767">
        <v>1</v>
      </c>
      <c r="AO368" s="767">
        <v>4</v>
      </c>
      <c r="AP368" s="767">
        <v>4</v>
      </c>
      <c r="AQ368" s="767">
        <v>4</v>
      </c>
      <c r="AR368" s="767">
        <v>4</v>
      </c>
      <c r="AS368" s="767">
        <v>4</v>
      </c>
      <c r="AT368" s="767">
        <v>4</v>
      </c>
      <c r="AU368" s="767">
        <v>6</v>
      </c>
      <c r="AV368" s="769">
        <v>7</v>
      </c>
      <c r="AX368" s="855" t="e">
        <f t="shared" si="285"/>
        <v>#DIV/0!</v>
      </c>
      <c r="AY368" s="855" t="e">
        <f t="shared" si="285"/>
        <v>#DIV/0!</v>
      </c>
      <c r="AZ368" s="855" t="e">
        <f t="shared" si="285"/>
        <v>#DIV/0!</v>
      </c>
      <c r="BA368" s="855" t="e">
        <f t="shared" si="283"/>
        <v>#DIV/0!</v>
      </c>
      <c r="BB368" s="855" t="e">
        <f t="shared" si="283"/>
        <v>#DIV/0!</v>
      </c>
      <c r="BC368" s="855" t="e">
        <f t="shared" si="283"/>
        <v>#DIV/0!</v>
      </c>
      <c r="BD368" s="855" t="e">
        <f t="shared" si="283"/>
        <v>#DIV/0!</v>
      </c>
      <c r="BE368" s="855" t="e">
        <f t="shared" si="283"/>
        <v>#DIV/0!</v>
      </c>
      <c r="BF368" s="855" t="e">
        <f t="shared" si="283"/>
        <v>#DIV/0!</v>
      </c>
      <c r="BG368" s="855" t="e">
        <f t="shared" si="283"/>
        <v>#DIV/0!</v>
      </c>
      <c r="BH368" s="855" t="e">
        <f t="shared" si="274"/>
        <v>#DIV/0!</v>
      </c>
      <c r="BI368" s="855" t="e">
        <f t="shared" si="274"/>
        <v>#DIV/0!</v>
      </c>
      <c r="BJ368" s="855" t="e">
        <f t="shared" si="274"/>
        <v>#DIV/0!</v>
      </c>
      <c r="BK368" s="855" t="e">
        <f t="shared" si="274"/>
        <v>#DIV/0!</v>
      </c>
    </row>
    <row r="369" spans="2:63" ht="15" x14ac:dyDescent="0.25">
      <c r="B369" s="918"/>
      <c r="C369" s="1" t="s">
        <v>5</v>
      </c>
      <c r="D369" s="740">
        <v>0</v>
      </c>
      <c r="E369" s="740">
        <v>0</v>
      </c>
      <c r="F369" s="740">
        <v>0</v>
      </c>
      <c r="G369" s="740">
        <v>0</v>
      </c>
      <c r="H369" s="740">
        <v>0</v>
      </c>
      <c r="I369" s="740">
        <v>0</v>
      </c>
      <c r="J369" s="740">
        <v>0</v>
      </c>
      <c r="K369" s="740">
        <v>0</v>
      </c>
      <c r="L369" s="740">
        <v>0</v>
      </c>
      <c r="M369" s="741">
        <v>0</v>
      </c>
      <c r="N369" s="740">
        <v>0</v>
      </c>
      <c r="O369" s="740">
        <v>0</v>
      </c>
      <c r="P369" s="741">
        <v>0</v>
      </c>
      <c r="Q369" s="741">
        <v>0</v>
      </c>
      <c r="R369" s="756">
        <v>0</v>
      </c>
      <c r="S369" s="143">
        <f>100</f>
        <v>100</v>
      </c>
      <c r="T369" s="328" t="e">
        <f t="shared" si="288"/>
        <v>#DIV/0!</v>
      </c>
      <c r="U369" s="328" t="e">
        <f t="shared" si="286"/>
        <v>#DIV/0!</v>
      </c>
      <c r="V369" s="328" t="e">
        <f t="shared" si="286"/>
        <v>#DIV/0!</v>
      </c>
      <c r="W369" s="328" t="e">
        <f t="shared" si="286"/>
        <v>#DIV/0!</v>
      </c>
      <c r="X369" s="328" t="e">
        <f t="shared" si="286"/>
        <v>#DIV/0!</v>
      </c>
      <c r="Y369" s="328" t="e">
        <f t="shared" si="286"/>
        <v>#DIV/0!</v>
      </c>
      <c r="Z369" s="328" t="e">
        <f t="shared" si="286"/>
        <v>#DIV/0!</v>
      </c>
      <c r="AA369" s="328" t="e">
        <f t="shared" si="286"/>
        <v>#DIV/0!</v>
      </c>
      <c r="AB369" s="328" t="e">
        <f t="shared" si="247"/>
        <v>#DIV/0!</v>
      </c>
      <c r="AC369" s="328" t="e">
        <f t="shared" si="247"/>
        <v>#DIV/0!</v>
      </c>
      <c r="AD369" s="328" t="e">
        <f t="shared" si="247"/>
        <v>#DIV/0!</v>
      </c>
      <c r="AE369" s="328" t="e">
        <f t="shared" ref="AE369:AG369" si="318">P369*100/$D369</f>
        <v>#DIV/0!</v>
      </c>
      <c r="AF369" s="328" t="e">
        <f t="shared" si="318"/>
        <v>#DIV/0!</v>
      </c>
      <c r="AG369" s="329" t="e">
        <f t="shared" si="318"/>
        <v>#DIV/0!</v>
      </c>
      <c r="AH369" s="766">
        <v>1</v>
      </c>
      <c r="AI369" s="767">
        <v>1</v>
      </c>
      <c r="AJ369" s="767">
        <v>1</v>
      </c>
      <c r="AK369" s="767">
        <v>1</v>
      </c>
      <c r="AL369" s="767">
        <v>1</v>
      </c>
      <c r="AM369" s="767">
        <v>1</v>
      </c>
      <c r="AN369" s="767">
        <v>1</v>
      </c>
      <c r="AO369" s="767">
        <v>1</v>
      </c>
      <c r="AP369" s="767">
        <v>1</v>
      </c>
      <c r="AQ369" s="767">
        <v>4</v>
      </c>
      <c r="AR369" s="767">
        <v>1</v>
      </c>
      <c r="AS369" s="767">
        <v>1</v>
      </c>
      <c r="AT369" s="767">
        <v>4</v>
      </c>
      <c r="AU369" s="767">
        <v>6</v>
      </c>
      <c r="AV369" s="769">
        <v>7</v>
      </c>
      <c r="AX369" s="855" t="e">
        <f t="shared" si="285"/>
        <v>#DIV/0!</v>
      </c>
      <c r="AY369" s="855" t="e">
        <f t="shared" si="285"/>
        <v>#DIV/0!</v>
      </c>
      <c r="AZ369" s="855" t="e">
        <f t="shared" si="285"/>
        <v>#DIV/0!</v>
      </c>
      <c r="BA369" s="855" t="e">
        <f t="shared" si="283"/>
        <v>#DIV/0!</v>
      </c>
      <c r="BB369" s="855" t="e">
        <f t="shared" si="283"/>
        <v>#DIV/0!</v>
      </c>
      <c r="BC369" s="855" t="e">
        <f t="shared" si="283"/>
        <v>#DIV/0!</v>
      </c>
      <c r="BD369" s="855" t="e">
        <f t="shared" si="283"/>
        <v>#DIV/0!</v>
      </c>
      <c r="BE369" s="855" t="e">
        <f t="shared" si="283"/>
        <v>#DIV/0!</v>
      </c>
      <c r="BF369" s="855" t="e">
        <f t="shared" si="283"/>
        <v>#DIV/0!</v>
      </c>
      <c r="BG369" s="855" t="e">
        <f t="shared" si="283"/>
        <v>#DIV/0!</v>
      </c>
      <c r="BH369" s="855" t="e">
        <f t="shared" si="274"/>
        <v>#DIV/0!</v>
      </c>
      <c r="BI369" s="855" t="e">
        <f t="shared" si="274"/>
        <v>#DIV/0!</v>
      </c>
      <c r="BJ369" s="855" t="e">
        <f t="shared" si="274"/>
        <v>#DIV/0!</v>
      </c>
      <c r="BK369" s="855" t="e">
        <f t="shared" si="274"/>
        <v>#DIV/0!</v>
      </c>
    </row>
    <row r="370" spans="2:63" ht="15" x14ac:dyDescent="0.25">
      <c r="B370" s="918"/>
      <c r="C370" s="1" t="s">
        <v>6</v>
      </c>
      <c r="D370" s="740">
        <v>844</v>
      </c>
      <c r="E370" s="740">
        <v>659</v>
      </c>
      <c r="F370" s="740">
        <v>803</v>
      </c>
      <c r="G370" s="740">
        <v>649</v>
      </c>
      <c r="H370" s="740">
        <v>622</v>
      </c>
      <c r="I370" s="740">
        <v>694</v>
      </c>
      <c r="J370" s="740">
        <v>700</v>
      </c>
      <c r="K370" s="740">
        <v>976</v>
      </c>
      <c r="L370" s="740">
        <v>1058</v>
      </c>
      <c r="M370" s="740">
        <v>923</v>
      </c>
      <c r="N370" s="740">
        <v>1342</v>
      </c>
      <c r="O370" s="741">
        <v>1532</v>
      </c>
      <c r="P370" s="741">
        <v>1591</v>
      </c>
      <c r="Q370" s="741">
        <v>1655</v>
      </c>
      <c r="R370" s="756">
        <v>1721.5744814582024</v>
      </c>
      <c r="S370" s="143">
        <f>100</f>
        <v>100</v>
      </c>
      <c r="T370" s="328">
        <f t="shared" si="288"/>
        <v>78.080568720379148</v>
      </c>
      <c r="U370" s="328">
        <f t="shared" si="286"/>
        <v>95.142180094786724</v>
      </c>
      <c r="V370" s="328">
        <f t="shared" si="286"/>
        <v>76.895734597156391</v>
      </c>
      <c r="W370" s="328">
        <f t="shared" si="286"/>
        <v>73.69668246445498</v>
      </c>
      <c r="X370" s="328">
        <f t="shared" si="286"/>
        <v>82.227488151658761</v>
      </c>
      <c r="Y370" s="328">
        <f t="shared" si="286"/>
        <v>82.938388625592424</v>
      </c>
      <c r="Z370" s="328">
        <f t="shared" si="286"/>
        <v>115.63981042654028</v>
      </c>
      <c r="AA370" s="328">
        <f t="shared" si="286"/>
        <v>125.35545023696683</v>
      </c>
      <c r="AB370" s="328">
        <f t="shared" si="247"/>
        <v>109.36018957345972</v>
      </c>
      <c r="AC370" s="328">
        <f t="shared" si="247"/>
        <v>159.00473933649289</v>
      </c>
      <c r="AD370" s="328">
        <f t="shared" si="247"/>
        <v>181.51658767772511</v>
      </c>
      <c r="AE370" s="328">
        <f t="shared" ref="AE370:AG370" si="319">P370*100/$D370</f>
        <v>188.50710900473933</v>
      </c>
      <c r="AF370" s="328">
        <f t="shared" si="319"/>
        <v>196.09004739336493</v>
      </c>
      <c r="AG370" s="329">
        <f t="shared" si="319"/>
        <v>203.97801913011875</v>
      </c>
      <c r="AH370" s="766">
        <v>1</v>
      </c>
      <c r="AI370" s="767">
        <v>1</v>
      </c>
      <c r="AJ370" s="767">
        <v>1</v>
      </c>
      <c r="AK370" s="767">
        <v>1</v>
      </c>
      <c r="AL370" s="767">
        <v>1</v>
      </c>
      <c r="AM370" s="767">
        <v>1</v>
      </c>
      <c r="AN370" s="767">
        <v>1</v>
      </c>
      <c r="AO370" s="767">
        <v>1</v>
      </c>
      <c r="AP370" s="767">
        <v>1</v>
      </c>
      <c r="AQ370" s="767">
        <v>1</v>
      </c>
      <c r="AR370" s="767">
        <v>1</v>
      </c>
      <c r="AS370" s="767">
        <v>4</v>
      </c>
      <c r="AT370" s="767">
        <v>4</v>
      </c>
      <c r="AU370" s="767">
        <v>6</v>
      </c>
      <c r="AV370" s="769">
        <v>7</v>
      </c>
      <c r="AX370" s="855">
        <f t="shared" si="285"/>
        <v>-21.919431279620849</v>
      </c>
      <c r="AY370" s="855">
        <f t="shared" si="285"/>
        <v>21.851289833080422</v>
      </c>
      <c r="AZ370" s="855">
        <f t="shared" si="285"/>
        <v>-19.17808219178082</v>
      </c>
      <c r="BA370" s="855">
        <f t="shared" si="283"/>
        <v>-4.1602465331278875</v>
      </c>
      <c r="BB370" s="855">
        <f t="shared" si="283"/>
        <v>11.575562700964625</v>
      </c>
      <c r="BC370" s="855">
        <f t="shared" si="283"/>
        <v>0.86455331412103043</v>
      </c>
      <c r="BD370" s="855">
        <f t="shared" si="283"/>
        <v>39.428571428571438</v>
      </c>
      <c r="BE370" s="855">
        <f t="shared" si="283"/>
        <v>8.4016393442623016</v>
      </c>
      <c r="BF370" s="855">
        <f t="shared" si="283"/>
        <v>-12.759924385633269</v>
      </c>
      <c r="BG370" s="855">
        <f t="shared" si="283"/>
        <v>45.395449620801728</v>
      </c>
      <c r="BH370" s="855">
        <f t="shared" si="274"/>
        <v>14.157973174366623</v>
      </c>
      <c r="BI370" s="855">
        <f t="shared" si="274"/>
        <v>3.8511749347258428</v>
      </c>
      <c r="BJ370" s="855">
        <f t="shared" si="274"/>
        <v>4.0226272784412265</v>
      </c>
      <c r="BK370" s="855">
        <f t="shared" si="274"/>
        <v>4.0226272784412265</v>
      </c>
    </row>
    <row r="371" spans="2:63" ht="15" x14ac:dyDescent="0.25">
      <c r="B371" s="919"/>
      <c r="C371" s="8" t="s">
        <v>7</v>
      </c>
      <c r="D371">
        <v>844</v>
      </c>
      <c r="E371">
        <v>659</v>
      </c>
      <c r="F371">
        <v>803</v>
      </c>
      <c r="G371">
        <v>649</v>
      </c>
      <c r="H371">
        <v>622</v>
      </c>
      <c r="I371">
        <v>694</v>
      </c>
      <c r="J371">
        <v>700</v>
      </c>
      <c r="K371">
        <v>976</v>
      </c>
      <c r="L371">
        <v>1058</v>
      </c>
      <c r="M371">
        <v>923</v>
      </c>
      <c r="N371">
        <v>1342</v>
      </c>
      <c r="O371">
        <v>1532</v>
      </c>
      <c r="P371">
        <v>1591</v>
      </c>
      <c r="Q371">
        <v>1655</v>
      </c>
      <c r="R371" s="565">
        <v>1721.5744814582024</v>
      </c>
      <c r="S371" s="143">
        <f>100</f>
        <v>100</v>
      </c>
      <c r="T371" s="328">
        <f t="shared" si="288"/>
        <v>78.080568720379148</v>
      </c>
      <c r="U371" s="328">
        <f t="shared" si="286"/>
        <v>95.142180094786724</v>
      </c>
      <c r="V371" s="328">
        <f t="shared" si="286"/>
        <v>76.895734597156391</v>
      </c>
      <c r="W371" s="328">
        <f t="shared" si="286"/>
        <v>73.69668246445498</v>
      </c>
      <c r="X371" s="328">
        <f t="shared" si="286"/>
        <v>82.227488151658761</v>
      </c>
      <c r="Y371" s="328">
        <f t="shared" si="286"/>
        <v>82.938388625592424</v>
      </c>
      <c r="Z371" s="328">
        <f t="shared" si="286"/>
        <v>115.63981042654028</v>
      </c>
      <c r="AA371" s="328">
        <f t="shared" si="286"/>
        <v>125.35545023696683</v>
      </c>
      <c r="AB371" s="328">
        <f t="shared" si="247"/>
        <v>109.36018957345972</v>
      </c>
      <c r="AC371" s="328">
        <f t="shared" si="247"/>
        <v>159.00473933649289</v>
      </c>
      <c r="AD371" s="328">
        <f t="shared" si="247"/>
        <v>181.51658767772511</v>
      </c>
      <c r="AE371" s="328">
        <f t="shared" ref="AE371:AG413" si="320">P371*100/$D371</f>
        <v>188.50710900473933</v>
      </c>
      <c r="AF371" s="328">
        <f t="shared" si="320"/>
        <v>196.09004739336493</v>
      </c>
      <c r="AG371" s="329">
        <f t="shared" si="320"/>
        <v>203.97801913011875</v>
      </c>
      <c r="AH371" s="770"/>
      <c r="AI371" s="771"/>
      <c r="AJ371" s="771"/>
      <c r="AK371" s="771"/>
      <c r="AL371" s="771"/>
      <c r="AM371" s="771"/>
      <c r="AN371" s="771"/>
      <c r="AO371" s="771"/>
      <c r="AP371" s="771"/>
      <c r="AQ371" s="771"/>
      <c r="AR371" s="771"/>
      <c r="AS371" s="771"/>
      <c r="AT371" s="771"/>
      <c r="AU371" s="771"/>
      <c r="AV371" s="772"/>
      <c r="AX371" s="855">
        <f t="shared" si="285"/>
        <v>-21.919431279620849</v>
      </c>
      <c r="AY371" s="855">
        <f t="shared" si="285"/>
        <v>21.851289833080422</v>
      </c>
      <c r="AZ371" s="855">
        <f t="shared" si="285"/>
        <v>-19.17808219178082</v>
      </c>
      <c r="BA371" s="855">
        <f t="shared" si="283"/>
        <v>-4.1602465331278875</v>
      </c>
      <c r="BB371" s="855">
        <f t="shared" si="283"/>
        <v>11.575562700964625</v>
      </c>
      <c r="BC371" s="855">
        <f t="shared" si="283"/>
        <v>0.86455331412103043</v>
      </c>
      <c r="BD371" s="855">
        <f t="shared" si="283"/>
        <v>39.428571428571438</v>
      </c>
      <c r="BE371" s="855">
        <f t="shared" si="283"/>
        <v>8.4016393442623016</v>
      </c>
      <c r="BF371" s="855">
        <f t="shared" si="283"/>
        <v>-12.759924385633269</v>
      </c>
      <c r="BG371" s="855">
        <f t="shared" si="283"/>
        <v>45.395449620801728</v>
      </c>
      <c r="BH371" s="855">
        <f t="shared" si="274"/>
        <v>14.157973174366623</v>
      </c>
      <c r="BI371" s="855">
        <f t="shared" si="274"/>
        <v>3.8511749347258428</v>
      </c>
      <c r="BJ371" s="855">
        <f t="shared" si="274"/>
        <v>4.0226272784412265</v>
      </c>
      <c r="BK371" s="855">
        <f t="shared" si="274"/>
        <v>4.0226272784412265</v>
      </c>
    </row>
    <row r="372" spans="2:63" ht="15" customHeight="1" x14ac:dyDescent="0.25">
      <c r="B372" s="918" t="s">
        <v>72</v>
      </c>
      <c r="C372" s="1" t="s">
        <v>2</v>
      </c>
      <c r="D372" s="740">
        <v>19</v>
      </c>
      <c r="E372" s="740">
        <v>48</v>
      </c>
      <c r="F372" s="740">
        <v>51</v>
      </c>
      <c r="G372" s="741">
        <v>64</v>
      </c>
      <c r="H372" s="741">
        <v>64</v>
      </c>
      <c r="I372" s="741">
        <v>69</v>
      </c>
      <c r="J372" s="741">
        <v>64</v>
      </c>
      <c r="K372" s="740">
        <v>66</v>
      </c>
      <c r="L372" s="741">
        <v>65</v>
      </c>
      <c r="M372" s="741">
        <v>106</v>
      </c>
      <c r="N372" s="741">
        <v>81</v>
      </c>
      <c r="O372" s="741">
        <v>77</v>
      </c>
      <c r="P372" s="741">
        <v>90</v>
      </c>
      <c r="Q372" s="741">
        <v>94</v>
      </c>
      <c r="R372" s="756">
        <v>98.177777777777777</v>
      </c>
      <c r="S372" s="143">
        <f>100</f>
        <v>100</v>
      </c>
      <c r="T372" s="328">
        <f t="shared" si="288"/>
        <v>252.63157894736841</v>
      </c>
      <c r="U372" s="328">
        <f t="shared" si="286"/>
        <v>268.42105263157896</v>
      </c>
      <c r="V372" s="328">
        <f t="shared" si="286"/>
        <v>336.84210526315792</v>
      </c>
      <c r="W372" s="328">
        <f t="shared" si="286"/>
        <v>336.84210526315792</v>
      </c>
      <c r="X372" s="328">
        <f t="shared" si="286"/>
        <v>363.15789473684208</v>
      </c>
      <c r="Y372" s="328">
        <f t="shared" si="286"/>
        <v>336.84210526315792</v>
      </c>
      <c r="Z372" s="328">
        <f t="shared" si="286"/>
        <v>347.36842105263156</v>
      </c>
      <c r="AA372" s="328">
        <f t="shared" si="286"/>
        <v>342.10526315789474</v>
      </c>
      <c r="AB372" s="328">
        <f t="shared" si="247"/>
        <v>557.89473684210532</v>
      </c>
      <c r="AC372" s="328">
        <f t="shared" si="247"/>
        <v>426.31578947368422</v>
      </c>
      <c r="AD372" s="328">
        <f t="shared" si="247"/>
        <v>405.26315789473682</v>
      </c>
      <c r="AE372" s="328">
        <f t="shared" si="320"/>
        <v>473.68421052631578</v>
      </c>
      <c r="AF372" s="328">
        <f t="shared" ref="AF372:AG413" si="321">Q372*100/$D372</f>
        <v>494.73684210526318</v>
      </c>
      <c r="AG372" s="329">
        <f t="shared" si="321"/>
        <v>516.72514619883043</v>
      </c>
      <c r="AH372" s="766">
        <v>1</v>
      </c>
      <c r="AI372" s="767">
        <v>1</v>
      </c>
      <c r="AJ372" s="767">
        <v>1</v>
      </c>
      <c r="AK372" s="767">
        <v>4</v>
      </c>
      <c r="AL372" s="767">
        <v>4</v>
      </c>
      <c r="AM372" s="767">
        <v>4</v>
      </c>
      <c r="AN372" s="767">
        <v>4</v>
      </c>
      <c r="AO372" s="767">
        <v>1</v>
      </c>
      <c r="AP372" s="767">
        <v>4</v>
      </c>
      <c r="AQ372" s="767">
        <v>4</v>
      </c>
      <c r="AR372" s="767">
        <v>4</v>
      </c>
      <c r="AS372" s="767">
        <v>4</v>
      </c>
      <c r="AT372" s="767">
        <v>4</v>
      </c>
      <c r="AU372" s="767">
        <v>6</v>
      </c>
      <c r="AV372" s="769">
        <v>7</v>
      </c>
      <c r="AX372" s="855">
        <f t="shared" si="285"/>
        <v>152.63157894736841</v>
      </c>
      <c r="AY372" s="855">
        <f t="shared" si="285"/>
        <v>6.25</v>
      </c>
      <c r="AZ372" s="855">
        <f t="shared" si="285"/>
        <v>25.490196078431371</v>
      </c>
      <c r="BA372" s="855">
        <f t="shared" si="283"/>
        <v>0</v>
      </c>
      <c r="BB372" s="855">
        <f t="shared" si="283"/>
        <v>7.8125</v>
      </c>
      <c r="BC372" s="855">
        <f t="shared" si="283"/>
        <v>-7.2463768115942013</v>
      </c>
      <c r="BD372" s="855">
        <f t="shared" si="283"/>
        <v>3.125</v>
      </c>
      <c r="BE372" s="855">
        <f t="shared" si="283"/>
        <v>-1.5151515151515138</v>
      </c>
      <c r="BF372" s="855">
        <f t="shared" si="283"/>
        <v>63.076923076923073</v>
      </c>
      <c r="BG372" s="855">
        <f t="shared" si="283"/>
        <v>-23.584905660377352</v>
      </c>
      <c r="BH372" s="855">
        <f t="shared" si="274"/>
        <v>-4.9382716049382713</v>
      </c>
      <c r="BI372" s="855">
        <f t="shared" si="274"/>
        <v>16.883116883116877</v>
      </c>
      <c r="BJ372" s="855">
        <f t="shared" si="274"/>
        <v>4.4444444444444509</v>
      </c>
      <c r="BK372" s="855">
        <f t="shared" si="274"/>
        <v>4.4444444444444509</v>
      </c>
    </row>
    <row r="373" spans="2:63" ht="15" x14ac:dyDescent="0.25">
      <c r="B373" s="918"/>
      <c r="C373" s="1" t="s">
        <v>3</v>
      </c>
      <c r="D373" s="740">
        <v>0</v>
      </c>
      <c r="E373" s="740">
        <v>0</v>
      </c>
      <c r="F373" s="740">
        <v>0</v>
      </c>
      <c r="G373" s="741">
        <v>0</v>
      </c>
      <c r="H373" s="741">
        <v>0</v>
      </c>
      <c r="I373" s="741">
        <v>0</v>
      </c>
      <c r="J373" s="741">
        <v>0</v>
      </c>
      <c r="K373" s="741">
        <v>0</v>
      </c>
      <c r="L373" s="741">
        <v>0</v>
      </c>
      <c r="M373" s="741">
        <v>47</v>
      </c>
      <c r="N373" s="741">
        <v>80</v>
      </c>
      <c r="O373" s="741">
        <v>78</v>
      </c>
      <c r="P373" s="741">
        <v>107</v>
      </c>
      <c r="Q373" s="741">
        <v>111</v>
      </c>
      <c r="R373" s="756">
        <v>115.14953271028037</v>
      </c>
      <c r="S373" s="143">
        <f>100</f>
        <v>100</v>
      </c>
      <c r="T373" s="328" t="e">
        <f t="shared" si="288"/>
        <v>#DIV/0!</v>
      </c>
      <c r="U373" s="328" t="e">
        <f t="shared" si="286"/>
        <v>#DIV/0!</v>
      </c>
      <c r="V373" s="328" t="e">
        <f t="shared" si="286"/>
        <v>#DIV/0!</v>
      </c>
      <c r="W373" s="328" t="e">
        <f t="shared" si="286"/>
        <v>#DIV/0!</v>
      </c>
      <c r="X373" s="328" t="e">
        <f t="shared" si="286"/>
        <v>#DIV/0!</v>
      </c>
      <c r="Y373" s="328" t="e">
        <f t="shared" si="286"/>
        <v>#DIV/0!</v>
      </c>
      <c r="Z373" s="328" t="e">
        <f t="shared" si="286"/>
        <v>#DIV/0!</v>
      </c>
      <c r="AA373" s="328" t="e">
        <f t="shared" si="286"/>
        <v>#DIV/0!</v>
      </c>
      <c r="AB373" s="328" t="e">
        <f t="shared" ref="AB373:AD374" si="322">M373*100/$D373</f>
        <v>#DIV/0!</v>
      </c>
      <c r="AC373" s="328" t="e">
        <f t="shared" si="322"/>
        <v>#DIV/0!</v>
      </c>
      <c r="AD373" s="328" t="e">
        <f t="shared" si="322"/>
        <v>#DIV/0!</v>
      </c>
      <c r="AE373" s="328" t="e">
        <f t="shared" si="320"/>
        <v>#DIV/0!</v>
      </c>
      <c r="AF373" s="328" t="e">
        <f t="shared" si="321"/>
        <v>#DIV/0!</v>
      </c>
      <c r="AG373" s="329" t="e">
        <f t="shared" si="321"/>
        <v>#DIV/0!</v>
      </c>
      <c r="AH373" s="766">
        <v>1</v>
      </c>
      <c r="AI373" s="767">
        <v>1</v>
      </c>
      <c r="AJ373" s="767">
        <v>1</v>
      </c>
      <c r="AK373" s="767">
        <v>4</v>
      </c>
      <c r="AL373" s="767">
        <v>4</v>
      </c>
      <c r="AM373" s="767">
        <v>4</v>
      </c>
      <c r="AN373" s="767">
        <v>4</v>
      </c>
      <c r="AO373" s="767">
        <v>4</v>
      </c>
      <c r="AP373" s="767">
        <v>4</v>
      </c>
      <c r="AQ373" s="767">
        <v>4</v>
      </c>
      <c r="AR373" s="767">
        <v>4</v>
      </c>
      <c r="AS373" s="767">
        <v>4</v>
      </c>
      <c r="AT373" s="767">
        <v>4</v>
      </c>
      <c r="AU373" s="767">
        <v>6</v>
      </c>
      <c r="AV373" s="769">
        <v>7</v>
      </c>
      <c r="AX373" s="855" t="e">
        <f t="shared" si="285"/>
        <v>#DIV/0!</v>
      </c>
      <c r="AY373" s="855" t="e">
        <f t="shared" si="285"/>
        <v>#DIV/0!</v>
      </c>
      <c r="AZ373" s="855" t="e">
        <f t="shared" si="285"/>
        <v>#DIV/0!</v>
      </c>
      <c r="BA373" s="855" t="e">
        <f t="shared" si="283"/>
        <v>#DIV/0!</v>
      </c>
      <c r="BB373" s="855" t="e">
        <f t="shared" si="283"/>
        <v>#DIV/0!</v>
      </c>
      <c r="BC373" s="855" t="e">
        <f t="shared" si="283"/>
        <v>#DIV/0!</v>
      </c>
      <c r="BD373" s="855" t="e">
        <f t="shared" si="283"/>
        <v>#DIV/0!</v>
      </c>
      <c r="BE373" s="855" t="e">
        <f t="shared" si="283"/>
        <v>#DIV/0!</v>
      </c>
      <c r="BF373" s="855" t="e">
        <f t="shared" si="283"/>
        <v>#DIV/0!</v>
      </c>
      <c r="BG373" s="855">
        <f t="shared" si="283"/>
        <v>70.212765957446805</v>
      </c>
      <c r="BH373" s="855">
        <f t="shared" si="274"/>
        <v>-2.5000000000000022</v>
      </c>
      <c r="BI373" s="855">
        <f t="shared" si="274"/>
        <v>37.179487179487182</v>
      </c>
      <c r="BJ373" s="855">
        <f t="shared" si="274"/>
        <v>3.7383177570093462</v>
      </c>
      <c r="BK373" s="855">
        <f t="shared" si="274"/>
        <v>3.7383177570093462</v>
      </c>
    </row>
    <row r="374" spans="2:63" ht="15" x14ac:dyDescent="0.25">
      <c r="B374" s="918"/>
      <c r="C374" s="1" t="s">
        <v>4</v>
      </c>
      <c r="D374" s="740">
        <v>0</v>
      </c>
      <c r="E374" s="740">
        <v>0</v>
      </c>
      <c r="F374" s="740">
        <v>0</v>
      </c>
      <c r="G374" s="740">
        <v>0</v>
      </c>
      <c r="H374" s="740">
        <v>0</v>
      </c>
      <c r="I374" s="740">
        <v>0</v>
      </c>
      <c r="J374" s="740">
        <v>0</v>
      </c>
      <c r="K374" s="741">
        <v>0</v>
      </c>
      <c r="L374" s="740">
        <v>0</v>
      </c>
      <c r="M374" s="741">
        <v>0</v>
      </c>
      <c r="N374" s="740">
        <v>0</v>
      </c>
      <c r="O374" s="740">
        <v>0</v>
      </c>
      <c r="P374" s="741">
        <v>0</v>
      </c>
      <c r="Q374" s="741">
        <v>0</v>
      </c>
      <c r="R374" s="756">
        <v>0</v>
      </c>
      <c r="S374" s="143">
        <f>100</f>
        <v>100</v>
      </c>
      <c r="T374" s="328" t="e">
        <f t="shared" si="288"/>
        <v>#DIV/0!</v>
      </c>
      <c r="U374" s="328" t="e">
        <f t="shared" si="286"/>
        <v>#DIV/0!</v>
      </c>
      <c r="V374" s="328" t="e">
        <f t="shared" si="286"/>
        <v>#DIV/0!</v>
      </c>
      <c r="W374" s="328" t="e">
        <f t="shared" si="286"/>
        <v>#DIV/0!</v>
      </c>
      <c r="X374" s="328" t="e">
        <f t="shared" si="286"/>
        <v>#DIV/0!</v>
      </c>
      <c r="Y374" s="328" t="e">
        <f t="shared" si="286"/>
        <v>#DIV/0!</v>
      </c>
      <c r="Z374" s="328" t="e">
        <f t="shared" si="286"/>
        <v>#DIV/0!</v>
      </c>
      <c r="AA374" s="328" t="e">
        <f t="shared" si="286"/>
        <v>#DIV/0!</v>
      </c>
      <c r="AB374" s="328" t="e">
        <f t="shared" si="322"/>
        <v>#DIV/0!</v>
      </c>
      <c r="AC374" s="328" t="e">
        <f t="shared" si="322"/>
        <v>#DIV/0!</v>
      </c>
      <c r="AD374" s="328" t="e">
        <f t="shared" si="322"/>
        <v>#DIV/0!</v>
      </c>
      <c r="AE374" s="328" t="e">
        <f t="shared" si="320"/>
        <v>#DIV/0!</v>
      </c>
      <c r="AF374" s="328" t="e">
        <f t="shared" si="321"/>
        <v>#DIV/0!</v>
      </c>
      <c r="AG374" s="329" t="e">
        <f t="shared" si="321"/>
        <v>#DIV/0!</v>
      </c>
      <c r="AH374" s="766">
        <v>1</v>
      </c>
      <c r="AI374" s="767">
        <v>1</v>
      </c>
      <c r="AJ374" s="767">
        <v>1</v>
      </c>
      <c r="AK374" s="767">
        <v>1</v>
      </c>
      <c r="AL374" s="767">
        <v>1</v>
      </c>
      <c r="AM374" s="767">
        <v>1</v>
      </c>
      <c r="AN374" s="767">
        <v>1</v>
      </c>
      <c r="AO374" s="767">
        <v>4</v>
      </c>
      <c r="AP374" s="767">
        <v>1</v>
      </c>
      <c r="AQ374" s="767">
        <v>4</v>
      </c>
      <c r="AR374" s="767">
        <v>1</v>
      </c>
      <c r="AS374" s="767">
        <v>1</v>
      </c>
      <c r="AT374" s="767">
        <v>4</v>
      </c>
      <c r="AU374" s="767">
        <v>6</v>
      </c>
      <c r="AV374" s="769">
        <v>7</v>
      </c>
      <c r="AX374" s="855" t="e">
        <f t="shared" si="285"/>
        <v>#DIV/0!</v>
      </c>
      <c r="AY374" s="855" t="e">
        <f t="shared" si="285"/>
        <v>#DIV/0!</v>
      </c>
      <c r="AZ374" s="855" t="e">
        <f t="shared" si="285"/>
        <v>#DIV/0!</v>
      </c>
      <c r="BA374" s="855" t="e">
        <f t="shared" si="283"/>
        <v>#DIV/0!</v>
      </c>
      <c r="BB374" s="855" t="e">
        <f t="shared" si="283"/>
        <v>#DIV/0!</v>
      </c>
      <c r="BC374" s="855" t="e">
        <f t="shared" si="283"/>
        <v>#DIV/0!</v>
      </c>
      <c r="BD374" s="855" t="e">
        <f t="shared" si="283"/>
        <v>#DIV/0!</v>
      </c>
      <c r="BE374" s="855" t="e">
        <f t="shared" si="283"/>
        <v>#DIV/0!</v>
      </c>
      <c r="BF374" s="855" t="e">
        <f t="shared" si="283"/>
        <v>#DIV/0!</v>
      </c>
      <c r="BG374" s="855" t="e">
        <f t="shared" si="283"/>
        <v>#DIV/0!</v>
      </c>
      <c r="BH374" s="855" t="e">
        <f t="shared" si="274"/>
        <v>#DIV/0!</v>
      </c>
      <c r="BI374" s="855" t="e">
        <f t="shared" si="274"/>
        <v>#DIV/0!</v>
      </c>
      <c r="BJ374" s="855" t="e">
        <f t="shared" si="274"/>
        <v>#DIV/0!</v>
      </c>
      <c r="BK374" s="855" t="e">
        <f t="shared" si="274"/>
        <v>#DIV/0!</v>
      </c>
    </row>
    <row r="375" spans="2:63" ht="15" x14ac:dyDescent="0.25">
      <c r="B375" s="918"/>
      <c r="C375" s="1" t="s">
        <v>5</v>
      </c>
      <c r="D375" s="740">
        <v>0</v>
      </c>
      <c r="E375" s="740">
        <v>0</v>
      </c>
      <c r="F375" s="740">
        <v>0</v>
      </c>
      <c r="G375" s="740">
        <v>0</v>
      </c>
      <c r="H375" s="740">
        <v>0</v>
      </c>
      <c r="I375" s="740">
        <v>0</v>
      </c>
      <c r="J375" s="740">
        <v>0</v>
      </c>
      <c r="K375" s="740">
        <v>0</v>
      </c>
      <c r="L375" s="740">
        <v>0</v>
      </c>
      <c r="M375" s="740">
        <v>0</v>
      </c>
      <c r="N375" s="740">
        <v>0</v>
      </c>
      <c r="O375" s="740">
        <v>0</v>
      </c>
      <c r="P375" s="741">
        <v>0</v>
      </c>
      <c r="Q375" s="741">
        <v>0</v>
      </c>
      <c r="R375" s="756">
        <v>0</v>
      </c>
      <c r="S375" s="143">
        <f>100</f>
        <v>100</v>
      </c>
      <c r="T375" s="328" t="e">
        <f t="shared" si="288"/>
        <v>#DIV/0!</v>
      </c>
      <c r="U375" s="328" t="e">
        <f t="shared" si="286"/>
        <v>#DIV/0!</v>
      </c>
      <c r="V375" s="328" t="e">
        <f t="shared" si="286"/>
        <v>#DIV/0!</v>
      </c>
      <c r="W375" s="328" t="e">
        <f t="shared" si="286"/>
        <v>#DIV/0!</v>
      </c>
      <c r="X375" s="328" t="e">
        <f t="shared" ref="X375:AD413" si="323">I375*100/$D375</f>
        <v>#DIV/0!</v>
      </c>
      <c r="Y375" s="328" t="e">
        <f t="shared" si="323"/>
        <v>#DIV/0!</v>
      </c>
      <c r="Z375" s="328" t="e">
        <f t="shared" si="323"/>
        <v>#DIV/0!</v>
      </c>
      <c r="AA375" s="328" t="e">
        <f t="shared" si="323"/>
        <v>#DIV/0!</v>
      </c>
      <c r="AB375" s="328" t="e">
        <f t="shared" si="323"/>
        <v>#DIV/0!</v>
      </c>
      <c r="AC375" s="328" t="e">
        <f t="shared" si="323"/>
        <v>#DIV/0!</v>
      </c>
      <c r="AD375" s="328" t="e">
        <f t="shared" si="323"/>
        <v>#DIV/0!</v>
      </c>
      <c r="AE375" s="328" t="e">
        <f t="shared" si="320"/>
        <v>#DIV/0!</v>
      </c>
      <c r="AF375" s="328" t="e">
        <f t="shared" si="321"/>
        <v>#DIV/0!</v>
      </c>
      <c r="AG375" s="329" t="e">
        <f t="shared" si="321"/>
        <v>#DIV/0!</v>
      </c>
      <c r="AH375" s="766">
        <v>1</v>
      </c>
      <c r="AI375" s="767">
        <v>1</v>
      </c>
      <c r="AJ375" s="767">
        <v>1</v>
      </c>
      <c r="AK375" s="767">
        <v>1</v>
      </c>
      <c r="AL375" s="767">
        <v>1</v>
      </c>
      <c r="AM375" s="767">
        <v>1</v>
      </c>
      <c r="AN375" s="767">
        <v>1</v>
      </c>
      <c r="AO375" s="767">
        <v>1</v>
      </c>
      <c r="AP375" s="767">
        <v>1</v>
      </c>
      <c r="AQ375" s="767">
        <v>1</v>
      </c>
      <c r="AR375" s="767">
        <v>1</v>
      </c>
      <c r="AS375" s="767">
        <v>1</v>
      </c>
      <c r="AT375" s="767">
        <v>4</v>
      </c>
      <c r="AU375" s="767">
        <v>6</v>
      </c>
      <c r="AV375" s="769">
        <v>7</v>
      </c>
      <c r="AX375" s="855" t="e">
        <f t="shared" si="285"/>
        <v>#DIV/0!</v>
      </c>
      <c r="AY375" s="855" t="e">
        <f t="shared" si="285"/>
        <v>#DIV/0!</v>
      </c>
      <c r="AZ375" s="855" t="e">
        <f t="shared" si="285"/>
        <v>#DIV/0!</v>
      </c>
      <c r="BA375" s="855" t="e">
        <f t="shared" si="283"/>
        <v>#DIV/0!</v>
      </c>
      <c r="BB375" s="855" t="e">
        <f t="shared" si="283"/>
        <v>#DIV/0!</v>
      </c>
      <c r="BC375" s="855" t="e">
        <f t="shared" si="283"/>
        <v>#DIV/0!</v>
      </c>
      <c r="BD375" s="855" t="e">
        <f t="shared" si="283"/>
        <v>#DIV/0!</v>
      </c>
      <c r="BE375" s="855" t="e">
        <f t="shared" si="283"/>
        <v>#DIV/0!</v>
      </c>
      <c r="BF375" s="855" t="e">
        <f t="shared" si="283"/>
        <v>#DIV/0!</v>
      </c>
      <c r="BG375" s="855" t="e">
        <f t="shared" si="283"/>
        <v>#DIV/0!</v>
      </c>
      <c r="BH375" s="855" t="e">
        <f t="shared" si="274"/>
        <v>#DIV/0!</v>
      </c>
      <c r="BI375" s="855" t="e">
        <f t="shared" si="274"/>
        <v>#DIV/0!</v>
      </c>
      <c r="BJ375" s="855" t="e">
        <f t="shared" si="274"/>
        <v>#DIV/0!</v>
      </c>
      <c r="BK375" s="855" t="e">
        <f t="shared" si="274"/>
        <v>#DIV/0!</v>
      </c>
    </row>
    <row r="376" spans="2:63" ht="15" x14ac:dyDescent="0.25">
      <c r="B376" s="918"/>
      <c r="C376" s="1" t="s">
        <v>6</v>
      </c>
      <c r="D376" s="740">
        <v>19</v>
      </c>
      <c r="E376" s="740">
        <v>48</v>
      </c>
      <c r="F376" s="740">
        <v>51</v>
      </c>
      <c r="G376" s="740">
        <v>64</v>
      </c>
      <c r="H376" s="740">
        <v>64</v>
      </c>
      <c r="I376" s="741">
        <v>69</v>
      </c>
      <c r="J376" s="740">
        <v>64</v>
      </c>
      <c r="K376" s="740">
        <v>66</v>
      </c>
      <c r="L376" s="740">
        <v>65</v>
      </c>
      <c r="M376" s="740">
        <v>153</v>
      </c>
      <c r="N376" s="740">
        <v>161</v>
      </c>
      <c r="O376" s="740">
        <v>155</v>
      </c>
      <c r="P376" s="741">
        <v>197</v>
      </c>
      <c r="Q376" s="741">
        <v>205</v>
      </c>
      <c r="R376" s="756">
        <v>213.32487309644668</v>
      </c>
      <c r="S376" s="143">
        <f>100</f>
        <v>100</v>
      </c>
      <c r="T376" s="328">
        <f t="shared" si="288"/>
        <v>252.63157894736841</v>
      </c>
      <c r="U376" s="328">
        <f t="shared" si="288"/>
        <v>268.42105263157896</v>
      </c>
      <c r="V376" s="328">
        <f t="shared" si="288"/>
        <v>336.84210526315792</v>
      </c>
      <c r="W376" s="328">
        <f t="shared" si="288"/>
        <v>336.84210526315792</v>
      </c>
      <c r="X376" s="328">
        <f t="shared" si="323"/>
        <v>363.15789473684208</v>
      </c>
      <c r="Y376" s="328">
        <f t="shared" si="323"/>
        <v>336.84210526315792</v>
      </c>
      <c r="Z376" s="328">
        <f t="shared" si="323"/>
        <v>347.36842105263156</v>
      </c>
      <c r="AA376" s="328">
        <f t="shared" si="323"/>
        <v>342.10526315789474</v>
      </c>
      <c r="AB376" s="328">
        <f t="shared" si="323"/>
        <v>805.26315789473688</v>
      </c>
      <c r="AC376" s="328">
        <f t="shared" si="323"/>
        <v>847.36842105263156</v>
      </c>
      <c r="AD376" s="328">
        <f t="shared" si="323"/>
        <v>815.78947368421052</v>
      </c>
      <c r="AE376" s="328">
        <f t="shared" si="320"/>
        <v>1036.8421052631579</v>
      </c>
      <c r="AF376" s="328">
        <f t="shared" si="321"/>
        <v>1078.9473684210527</v>
      </c>
      <c r="AG376" s="329">
        <f t="shared" si="321"/>
        <v>1122.7624899812984</v>
      </c>
      <c r="AH376" s="766">
        <v>1</v>
      </c>
      <c r="AI376" s="767">
        <v>1</v>
      </c>
      <c r="AJ376" s="767">
        <v>1</v>
      </c>
      <c r="AK376" s="767">
        <v>1</v>
      </c>
      <c r="AL376" s="767">
        <v>1</v>
      </c>
      <c r="AM376" s="767">
        <v>4</v>
      </c>
      <c r="AN376" s="767">
        <v>1</v>
      </c>
      <c r="AO376" s="767">
        <v>1</v>
      </c>
      <c r="AP376" s="767">
        <v>1</v>
      </c>
      <c r="AQ376" s="767">
        <v>1</v>
      </c>
      <c r="AR376" s="767">
        <v>1</v>
      </c>
      <c r="AS376" s="767">
        <v>1</v>
      </c>
      <c r="AT376" s="767">
        <v>4</v>
      </c>
      <c r="AU376" s="767">
        <v>6</v>
      </c>
      <c r="AV376" s="769">
        <v>7</v>
      </c>
      <c r="AX376" s="855">
        <f t="shared" si="285"/>
        <v>152.63157894736841</v>
      </c>
      <c r="AY376" s="855">
        <f t="shared" si="285"/>
        <v>6.25</v>
      </c>
      <c r="AZ376" s="855">
        <f t="shared" si="285"/>
        <v>25.490196078431371</v>
      </c>
      <c r="BA376" s="855">
        <f t="shared" si="283"/>
        <v>0</v>
      </c>
      <c r="BB376" s="855">
        <f t="shared" si="283"/>
        <v>7.8125</v>
      </c>
      <c r="BC376" s="855">
        <f t="shared" si="283"/>
        <v>-7.2463768115942013</v>
      </c>
      <c r="BD376" s="855">
        <f t="shared" si="283"/>
        <v>3.125</v>
      </c>
      <c r="BE376" s="855">
        <f t="shared" si="283"/>
        <v>-1.5151515151515138</v>
      </c>
      <c r="BF376" s="855">
        <f t="shared" si="283"/>
        <v>135.38461538461539</v>
      </c>
      <c r="BG376" s="855">
        <f t="shared" si="283"/>
        <v>5.2287581699346442</v>
      </c>
      <c r="BH376" s="855">
        <f t="shared" si="274"/>
        <v>-3.7267080745341574</v>
      </c>
      <c r="BI376" s="855">
        <f t="shared" si="274"/>
        <v>27.096774193548391</v>
      </c>
      <c r="BJ376" s="855">
        <f t="shared" si="274"/>
        <v>4.0609137055837463</v>
      </c>
      <c r="BK376" s="855">
        <f t="shared" si="274"/>
        <v>4.0609137055837463</v>
      </c>
    </row>
    <row r="377" spans="2:63" ht="15" x14ac:dyDescent="0.25">
      <c r="B377" s="919"/>
      <c r="C377" s="8" t="s">
        <v>7</v>
      </c>
      <c r="D377">
        <v>19</v>
      </c>
      <c r="E377">
        <v>48</v>
      </c>
      <c r="F377">
        <v>51</v>
      </c>
      <c r="G377">
        <v>64</v>
      </c>
      <c r="H377">
        <v>64</v>
      </c>
      <c r="I377">
        <v>69</v>
      </c>
      <c r="J377">
        <v>64</v>
      </c>
      <c r="K377">
        <v>66</v>
      </c>
      <c r="L377">
        <v>65</v>
      </c>
      <c r="M377">
        <v>153</v>
      </c>
      <c r="N377">
        <v>161</v>
      </c>
      <c r="O377">
        <v>155</v>
      </c>
      <c r="P377">
        <v>197</v>
      </c>
      <c r="Q377">
        <v>205</v>
      </c>
      <c r="R377" s="565">
        <v>213.32487309644668</v>
      </c>
      <c r="S377" s="143">
        <f>100</f>
        <v>100</v>
      </c>
      <c r="T377" s="328">
        <f t="shared" si="288"/>
        <v>252.63157894736841</v>
      </c>
      <c r="U377" s="328">
        <f t="shared" si="288"/>
        <v>268.42105263157896</v>
      </c>
      <c r="V377" s="328">
        <f t="shared" si="288"/>
        <v>336.84210526315792</v>
      </c>
      <c r="W377" s="328">
        <f t="shared" si="288"/>
        <v>336.84210526315792</v>
      </c>
      <c r="X377" s="328">
        <f t="shared" si="323"/>
        <v>363.15789473684208</v>
      </c>
      <c r="Y377" s="328">
        <f t="shared" si="323"/>
        <v>336.84210526315792</v>
      </c>
      <c r="Z377" s="328">
        <f t="shared" si="323"/>
        <v>347.36842105263156</v>
      </c>
      <c r="AA377" s="328">
        <f t="shared" si="323"/>
        <v>342.10526315789474</v>
      </c>
      <c r="AB377" s="328">
        <f t="shared" si="323"/>
        <v>805.26315789473688</v>
      </c>
      <c r="AC377" s="328">
        <f t="shared" si="323"/>
        <v>847.36842105263156</v>
      </c>
      <c r="AD377" s="328">
        <f t="shared" si="323"/>
        <v>815.78947368421052</v>
      </c>
      <c r="AE377" s="328">
        <f t="shared" si="320"/>
        <v>1036.8421052631579</v>
      </c>
      <c r="AF377" s="328">
        <f t="shared" si="321"/>
        <v>1078.9473684210527</v>
      </c>
      <c r="AG377" s="329">
        <f t="shared" si="321"/>
        <v>1122.7624899812984</v>
      </c>
      <c r="AH377" s="770"/>
      <c r="AI377" s="771"/>
      <c r="AJ377" s="771"/>
      <c r="AK377" s="771"/>
      <c r="AL377" s="771"/>
      <c r="AM377" s="771"/>
      <c r="AN377" s="771"/>
      <c r="AO377" s="771"/>
      <c r="AP377" s="771"/>
      <c r="AQ377" s="771"/>
      <c r="AR377" s="771"/>
      <c r="AS377" s="771"/>
      <c r="AT377" s="771"/>
      <c r="AU377" s="771"/>
      <c r="AV377" s="772"/>
      <c r="AX377" s="855">
        <f t="shared" si="285"/>
        <v>152.63157894736841</v>
      </c>
      <c r="AY377" s="855">
        <f t="shared" si="285"/>
        <v>6.25</v>
      </c>
      <c r="AZ377" s="855">
        <f t="shared" si="285"/>
        <v>25.490196078431371</v>
      </c>
      <c r="BA377" s="855">
        <f t="shared" si="283"/>
        <v>0</v>
      </c>
      <c r="BB377" s="855">
        <f t="shared" si="283"/>
        <v>7.8125</v>
      </c>
      <c r="BC377" s="855">
        <f t="shared" si="283"/>
        <v>-7.2463768115942013</v>
      </c>
      <c r="BD377" s="855">
        <f t="shared" si="283"/>
        <v>3.125</v>
      </c>
      <c r="BE377" s="855">
        <f t="shared" si="283"/>
        <v>-1.5151515151515138</v>
      </c>
      <c r="BF377" s="855">
        <f t="shared" si="283"/>
        <v>135.38461538461539</v>
      </c>
      <c r="BG377" s="855">
        <f t="shared" si="283"/>
        <v>5.2287581699346442</v>
      </c>
      <c r="BH377" s="855">
        <f t="shared" si="274"/>
        <v>-3.7267080745341574</v>
      </c>
      <c r="BI377" s="855">
        <f t="shared" si="274"/>
        <v>27.096774193548391</v>
      </c>
      <c r="BJ377" s="855">
        <f t="shared" si="274"/>
        <v>4.0609137055837463</v>
      </c>
      <c r="BK377" s="855">
        <f t="shared" si="274"/>
        <v>4.0609137055837463</v>
      </c>
    </row>
    <row r="378" spans="2:63" ht="15" customHeight="1" x14ac:dyDescent="0.25">
      <c r="B378" s="918" t="s">
        <v>73</v>
      </c>
      <c r="C378" s="1" t="s">
        <v>2</v>
      </c>
      <c r="D378" s="740">
        <v>624</v>
      </c>
      <c r="E378" s="741">
        <v>610</v>
      </c>
      <c r="F378" s="740">
        <v>526</v>
      </c>
      <c r="G378" s="740">
        <v>541</v>
      </c>
      <c r="H378" s="740">
        <v>537</v>
      </c>
      <c r="I378" s="740">
        <v>517</v>
      </c>
      <c r="J378" s="740">
        <v>446</v>
      </c>
      <c r="K378" s="740">
        <v>546</v>
      </c>
      <c r="L378" s="740">
        <v>703</v>
      </c>
      <c r="M378" s="740">
        <v>699</v>
      </c>
      <c r="N378" s="740">
        <v>614</v>
      </c>
      <c r="O378" s="740">
        <v>674</v>
      </c>
      <c r="P378" s="741">
        <v>705</v>
      </c>
      <c r="Q378" s="741">
        <v>673</v>
      </c>
      <c r="R378" s="756">
        <v>642.45248226950355</v>
      </c>
      <c r="S378" s="143">
        <f>100</f>
        <v>100</v>
      </c>
      <c r="T378" s="328">
        <f t="shared" si="288"/>
        <v>97.756410256410263</v>
      </c>
      <c r="U378" s="328">
        <f t="shared" si="288"/>
        <v>84.294871794871796</v>
      </c>
      <c r="V378" s="328">
        <f t="shared" si="288"/>
        <v>86.698717948717942</v>
      </c>
      <c r="W378" s="328">
        <f t="shared" si="288"/>
        <v>86.057692307692307</v>
      </c>
      <c r="X378" s="328">
        <f t="shared" si="323"/>
        <v>82.852564102564102</v>
      </c>
      <c r="Y378" s="328">
        <f t="shared" si="323"/>
        <v>71.474358974358978</v>
      </c>
      <c r="Z378" s="328">
        <f t="shared" si="323"/>
        <v>87.5</v>
      </c>
      <c r="AA378" s="328">
        <f t="shared" si="323"/>
        <v>112.66025641025641</v>
      </c>
      <c r="AB378" s="328">
        <f t="shared" si="323"/>
        <v>112.01923076923077</v>
      </c>
      <c r="AC378" s="328">
        <f t="shared" si="323"/>
        <v>98.397435897435898</v>
      </c>
      <c r="AD378" s="328">
        <f t="shared" si="323"/>
        <v>108.01282051282051</v>
      </c>
      <c r="AE378" s="328">
        <f t="shared" si="320"/>
        <v>112.98076923076923</v>
      </c>
      <c r="AF378" s="328">
        <f t="shared" si="321"/>
        <v>107.8525641025641</v>
      </c>
      <c r="AG378" s="329">
        <f t="shared" si="321"/>
        <v>102.9571285688307</v>
      </c>
      <c r="AH378" s="766">
        <v>1</v>
      </c>
      <c r="AI378" s="767">
        <v>4</v>
      </c>
      <c r="AJ378" s="767">
        <v>1</v>
      </c>
      <c r="AK378" s="767">
        <v>1</v>
      </c>
      <c r="AL378" s="767">
        <v>1</v>
      </c>
      <c r="AM378" s="767">
        <v>1</v>
      </c>
      <c r="AN378" s="767">
        <v>1</v>
      </c>
      <c r="AO378" s="767">
        <v>1</v>
      </c>
      <c r="AP378" s="767">
        <v>1</v>
      </c>
      <c r="AQ378" s="767">
        <v>1</v>
      </c>
      <c r="AR378" s="767">
        <v>1</v>
      </c>
      <c r="AS378" s="767">
        <v>1</v>
      </c>
      <c r="AT378" s="767">
        <v>4</v>
      </c>
      <c r="AU378" s="767">
        <v>6</v>
      </c>
      <c r="AV378" s="769">
        <v>7</v>
      </c>
      <c r="AX378" s="855">
        <f t="shared" si="285"/>
        <v>-2.2435897435897467</v>
      </c>
      <c r="AY378" s="855">
        <f t="shared" si="285"/>
        <v>-13.770491803278684</v>
      </c>
      <c r="AZ378" s="855">
        <f t="shared" si="285"/>
        <v>2.8517110266159662</v>
      </c>
      <c r="BA378" s="855">
        <f t="shared" si="283"/>
        <v>-0.73937153419593171</v>
      </c>
      <c r="BB378" s="855">
        <f t="shared" si="283"/>
        <v>-3.7243947858472959</v>
      </c>
      <c r="BC378" s="855">
        <f t="shared" si="283"/>
        <v>-13.733075435203091</v>
      </c>
      <c r="BD378" s="855">
        <f t="shared" si="283"/>
        <v>22.421524663677129</v>
      </c>
      <c r="BE378" s="855">
        <f t="shared" si="283"/>
        <v>28.754578754578763</v>
      </c>
      <c r="BF378" s="855">
        <f t="shared" si="283"/>
        <v>-0.56899004267425557</v>
      </c>
      <c r="BG378" s="855">
        <f t="shared" si="283"/>
        <v>-12.160228898426329</v>
      </c>
      <c r="BH378" s="855">
        <f t="shared" si="274"/>
        <v>9.7719869706840434</v>
      </c>
      <c r="BI378" s="855">
        <f t="shared" si="274"/>
        <v>4.5994065281899088</v>
      </c>
      <c r="BJ378" s="855">
        <f t="shared" si="274"/>
        <v>-4.5390070921985775</v>
      </c>
      <c r="BK378" s="855">
        <f t="shared" si="274"/>
        <v>-4.5390070921985775</v>
      </c>
    </row>
    <row r="379" spans="2:63" ht="15" x14ac:dyDescent="0.25">
      <c r="B379" s="918"/>
      <c r="C379" s="1" t="s">
        <v>3</v>
      </c>
      <c r="D379" s="741">
        <v>262</v>
      </c>
      <c r="E379" s="741">
        <v>510</v>
      </c>
      <c r="F379" s="741">
        <v>645</v>
      </c>
      <c r="G379" s="740">
        <v>541</v>
      </c>
      <c r="H379" s="740">
        <v>533</v>
      </c>
      <c r="I379" s="740">
        <v>448</v>
      </c>
      <c r="J379" s="740">
        <v>417</v>
      </c>
      <c r="K379" s="740">
        <v>481</v>
      </c>
      <c r="L379" s="740">
        <v>547</v>
      </c>
      <c r="M379" s="740">
        <v>395</v>
      </c>
      <c r="N379" s="740">
        <v>586</v>
      </c>
      <c r="O379" s="740">
        <v>534</v>
      </c>
      <c r="P379" s="741">
        <v>512</v>
      </c>
      <c r="Q379" s="741">
        <v>489</v>
      </c>
      <c r="R379" s="756">
        <v>467.033203125</v>
      </c>
      <c r="S379" s="143">
        <f>100</f>
        <v>100</v>
      </c>
      <c r="T379" s="328">
        <f t="shared" si="288"/>
        <v>194.65648854961833</v>
      </c>
      <c r="U379" s="328">
        <f t="shared" si="288"/>
        <v>246.18320610687022</v>
      </c>
      <c r="V379" s="328">
        <f t="shared" si="288"/>
        <v>206.4885496183206</v>
      </c>
      <c r="W379" s="328">
        <f t="shared" si="288"/>
        <v>203.43511450381681</v>
      </c>
      <c r="X379" s="328">
        <f t="shared" si="323"/>
        <v>170.99236641221373</v>
      </c>
      <c r="Y379" s="328">
        <f t="shared" si="323"/>
        <v>159.16030534351145</v>
      </c>
      <c r="Z379" s="328">
        <f t="shared" si="323"/>
        <v>183.58778625954199</v>
      </c>
      <c r="AA379" s="328">
        <f t="shared" si="323"/>
        <v>208.77862595419847</v>
      </c>
      <c r="AB379" s="328">
        <f t="shared" si="323"/>
        <v>150.76335877862596</v>
      </c>
      <c r="AC379" s="328">
        <f t="shared" si="323"/>
        <v>223.66412213740458</v>
      </c>
      <c r="AD379" s="328">
        <f t="shared" si="323"/>
        <v>203.81679389312978</v>
      </c>
      <c r="AE379" s="328">
        <f t="shared" si="320"/>
        <v>195.41984732824429</v>
      </c>
      <c r="AF379" s="328">
        <f t="shared" si="321"/>
        <v>186.64122137404581</v>
      </c>
      <c r="AG379" s="329">
        <f t="shared" si="321"/>
        <v>178.25694775763358</v>
      </c>
      <c r="AH379" s="766">
        <v>4</v>
      </c>
      <c r="AI379" s="767">
        <v>4</v>
      </c>
      <c r="AJ379" s="767">
        <v>4</v>
      </c>
      <c r="AK379" s="767">
        <v>1</v>
      </c>
      <c r="AL379" s="767">
        <v>1</v>
      </c>
      <c r="AM379" s="767">
        <v>1</v>
      </c>
      <c r="AN379" s="767">
        <v>1</v>
      </c>
      <c r="AO379" s="767">
        <v>1</v>
      </c>
      <c r="AP379" s="767">
        <v>1</v>
      </c>
      <c r="AQ379" s="767">
        <v>1</v>
      </c>
      <c r="AR379" s="767">
        <v>1</v>
      </c>
      <c r="AS379" s="767">
        <v>1</v>
      </c>
      <c r="AT379" s="767">
        <v>4</v>
      </c>
      <c r="AU379" s="767">
        <v>6</v>
      </c>
      <c r="AV379" s="769">
        <v>7</v>
      </c>
      <c r="AX379" s="855">
        <f t="shared" si="285"/>
        <v>94.656488549618317</v>
      </c>
      <c r="AY379" s="855">
        <f t="shared" si="285"/>
        <v>26.470588235294112</v>
      </c>
      <c r="AZ379" s="855">
        <f t="shared" si="285"/>
        <v>-16.124031007751938</v>
      </c>
      <c r="BA379" s="855">
        <f t="shared" si="283"/>
        <v>-1.4787430683918634</v>
      </c>
      <c r="BB379" s="855">
        <f t="shared" si="283"/>
        <v>-15.947467166979356</v>
      </c>
      <c r="BC379" s="855">
        <f t="shared" si="283"/>
        <v>-6.9196428571428603</v>
      </c>
      <c r="BD379" s="855">
        <f t="shared" si="283"/>
        <v>15.34772182254196</v>
      </c>
      <c r="BE379" s="855">
        <f t="shared" si="283"/>
        <v>13.721413721413711</v>
      </c>
      <c r="BF379" s="855">
        <f t="shared" si="283"/>
        <v>-27.787934186471663</v>
      </c>
      <c r="BG379" s="855">
        <f t="shared" si="283"/>
        <v>48.35443037974683</v>
      </c>
      <c r="BH379" s="855">
        <f t="shared" si="274"/>
        <v>-8.8737201365187701</v>
      </c>
      <c r="BI379" s="855">
        <f t="shared" si="274"/>
        <v>-4.1198501872659161</v>
      </c>
      <c r="BJ379" s="855">
        <f t="shared" si="274"/>
        <v>-4.4921875</v>
      </c>
      <c r="BK379" s="855">
        <f t="shared" si="274"/>
        <v>-4.4921875</v>
      </c>
    </row>
    <row r="380" spans="2:63" ht="15" x14ac:dyDescent="0.25">
      <c r="B380" s="918"/>
      <c r="C380" s="1" t="s">
        <v>4</v>
      </c>
      <c r="D380" s="741">
        <v>288</v>
      </c>
      <c r="E380" s="741">
        <v>233</v>
      </c>
      <c r="F380" s="741">
        <v>270</v>
      </c>
      <c r="G380" s="740">
        <v>311</v>
      </c>
      <c r="H380" s="740">
        <v>328</v>
      </c>
      <c r="I380" s="740">
        <v>339</v>
      </c>
      <c r="J380" s="740">
        <v>549</v>
      </c>
      <c r="K380" s="740">
        <v>185</v>
      </c>
      <c r="L380" s="740">
        <v>203</v>
      </c>
      <c r="M380" s="740">
        <v>423</v>
      </c>
      <c r="N380" s="740">
        <v>192</v>
      </c>
      <c r="O380" s="740">
        <v>374</v>
      </c>
      <c r="P380" s="741">
        <v>391</v>
      </c>
      <c r="Q380" s="741">
        <v>374</v>
      </c>
      <c r="R380" s="756">
        <v>357.73913043478262</v>
      </c>
      <c r="S380" s="143">
        <f>100</f>
        <v>100</v>
      </c>
      <c r="T380" s="328">
        <f t="shared" si="288"/>
        <v>80.902777777777771</v>
      </c>
      <c r="U380" s="328">
        <f t="shared" si="288"/>
        <v>93.75</v>
      </c>
      <c r="V380" s="328">
        <f t="shared" si="288"/>
        <v>107.98611111111111</v>
      </c>
      <c r="W380" s="328">
        <f t="shared" si="288"/>
        <v>113.88888888888889</v>
      </c>
      <c r="X380" s="328">
        <f t="shared" si="323"/>
        <v>117.70833333333333</v>
      </c>
      <c r="Y380" s="328">
        <f t="shared" si="323"/>
        <v>190.625</v>
      </c>
      <c r="Z380" s="328">
        <f t="shared" si="323"/>
        <v>64.236111111111114</v>
      </c>
      <c r="AA380" s="328">
        <f t="shared" si="323"/>
        <v>70.486111111111114</v>
      </c>
      <c r="AB380" s="328">
        <f t="shared" si="323"/>
        <v>146.875</v>
      </c>
      <c r="AC380" s="328">
        <f t="shared" si="323"/>
        <v>66.666666666666671</v>
      </c>
      <c r="AD380" s="328">
        <f t="shared" si="323"/>
        <v>129.86111111111111</v>
      </c>
      <c r="AE380" s="328">
        <f t="shared" si="320"/>
        <v>135.76388888888889</v>
      </c>
      <c r="AF380" s="328">
        <f t="shared" si="321"/>
        <v>129.86111111111111</v>
      </c>
      <c r="AG380" s="329">
        <f t="shared" si="321"/>
        <v>124.21497584541063</v>
      </c>
      <c r="AH380" s="766">
        <v>4</v>
      </c>
      <c r="AI380" s="767">
        <v>4</v>
      </c>
      <c r="AJ380" s="767">
        <v>4</v>
      </c>
      <c r="AK380" s="767">
        <v>1</v>
      </c>
      <c r="AL380" s="767">
        <v>1</v>
      </c>
      <c r="AM380" s="767">
        <v>1</v>
      </c>
      <c r="AN380" s="767">
        <v>1</v>
      </c>
      <c r="AO380" s="767">
        <v>1</v>
      </c>
      <c r="AP380" s="767">
        <v>1</v>
      </c>
      <c r="AQ380" s="767">
        <v>1</v>
      </c>
      <c r="AR380" s="767">
        <v>1</v>
      </c>
      <c r="AS380" s="767">
        <v>1</v>
      </c>
      <c r="AT380" s="767">
        <v>4</v>
      </c>
      <c r="AU380" s="767">
        <v>6</v>
      </c>
      <c r="AV380" s="769">
        <v>7</v>
      </c>
      <c r="AX380" s="855">
        <f t="shared" si="285"/>
        <v>-19.097222222222221</v>
      </c>
      <c r="AY380" s="855">
        <f t="shared" si="285"/>
        <v>15.879828326180267</v>
      </c>
      <c r="AZ380" s="855">
        <f t="shared" si="285"/>
        <v>15.18518518518519</v>
      </c>
      <c r="BA380" s="855">
        <f t="shared" si="283"/>
        <v>5.4662379421221763</v>
      </c>
      <c r="BB380" s="855">
        <f t="shared" si="283"/>
        <v>3.3536585365853577</v>
      </c>
      <c r="BC380" s="855">
        <f t="shared" si="283"/>
        <v>61.946902654867266</v>
      </c>
      <c r="BD380" s="855">
        <f t="shared" si="283"/>
        <v>-66.302367941712205</v>
      </c>
      <c r="BE380" s="855">
        <f t="shared" si="283"/>
        <v>9.7297297297297192</v>
      </c>
      <c r="BF380" s="855">
        <f t="shared" si="283"/>
        <v>108.37438423645321</v>
      </c>
      <c r="BG380" s="855">
        <f t="shared" si="283"/>
        <v>-54.609929078014183</v>
      </c>
      <c r="BH380" s="855">
        <f t="shared" si="274"/>
        <v>94.791666666666671</v>
      </c>
      <c r="BI380" s="855">
        <f t="shared" si="274"/>
        <v>4.5454545454545414</v>
      </c>
      <c r="BJ380" s="855">
        <f t="shared" si="274"/>
        <v>-4.3478260869565188</v>
      </c>
      <c r="BK380" s="855">
        <f t="shared" si="274"/>
        <v>-4.3478260869565188</v>
      </c>
    </row>
    <row r="381" spans="2:63" ht="15" x14ac:dyDescent="0.25">
      <c r="B381" s="918"/>
      <c r="C381" s="1" t="s">
        <v>5</v>
      </c>
      <c r="D381" s="740">
        <v>0</v>
      </c>
      <c r="E381" s="740">
        <v>0</v>
      </c>
      <c r="F381" s="740">
        <v>0</v>
      </c>
      <c r="G381" s="740">
        <v>0</v>
      </c>
      <c r="H381" s="740">
        <v>0</v>
      </c>
      <c r="I381" s="740">
        <v>0</v>
      </c>
      <c r="J381" s="740">
        <v>0</v>
      </c>
      <c r="K381" s="740">
        <v>0</v>
      </c>
      <c r="L381" s="740">
        <v>0</v>
      </c>
      <c r="M381" s="740">
        <v>0</v>
      </c>
      <c r="N381" s="740">
        <v>0</v>
      </c>
      <c r="O381" s="740">
        <v>0</v>
      </c>
      <c r="P381" s="741">
        <v>0</v>
      </c>
      <c r="Q381" s="741">
        <v>0</v>
      </c>
      <c r="R381" s="756">
        <v>0</v>
      </c>
      <c r="S381" s="143">
        <f>100</f>
        <v>100</v>
      </c>
      <c r="T381" s="328" t="e">
        <f t="shared" si="288"/>
        <v>#DIV/0!</v>
      </c>
      <c r="U381" s="328" t="e">
        <f t="shared" si="288"/>
        <v>#DIV/0!</v>
      </c>
      <c r="V381" s="328" t="e">
        <f t="shared" si="288"/>
        <v>#DIV/0!</v>
      </c>
      <c r="W381" s="328" t="e">
        <f t="shared" si="288"/>
        <v>#DIV/0!</v>
      </c>
      <c r="X381" s="328" t="e">
        <f t="shared" si="323"/>
        <v>#DIV/0!</v>
      </c>
      <c r="Y381" s="328" t="e">
        <f t="shared" si="323"/>
        <v>#DIV/0!</v>
      </c>
      <c r="Z381" s="328" t="e">
        <f t="shared" si="323"/>
        <v>#DIV/0!</v>
      </c>
      <c r="AA381" s="328" t="e">
        <f t="shared" si="323"/>
        <v>#DIV/0!</v>
      </c>
      <c r="AB381" s="328" t="e">
        <f t="shared" si="323"/>
        <v>#DIV/0!</v>
      </c>
      <c r="AC381" s="328" t="e">
        <f t="shared" si="323"/>
        <v>#DIV/0!</v>
      </c>
      <c r="AD381" s="328" t="e">
        <f t="shared" si="323"/>
        <v>#DIV/0!</v>
      </c>
      <c r="AE381" s="328" t="e">
        <f t="shared" si="320"/>
        <v>#DIV/0!</v>
      </c>
      <c r="AF381" s="328" t="e">
        <f t="shared" si="321"/>
        <v>#DIV/0!</v>
      </c>
      <c r="AG381" s="329" t="e">
        <f t="shared" si="321"/>
        <v>#DIV/0!</v>
      </c>
      <c r="AH381" s="766">
        <v>1</v>
      </c>
      <c r="AI381" s="767">
        <v>1</v>
      </c>
      <c r="AJ381" s="767">
        <v>1</v>
      </c>
      <c r="AK381" s="767">
        <v>1</v>
      </c>
      <c r="AL381" s="767">
        <v>1</v>
      </c>
      <c r="AM381" s="767">
        <v>1</v>
      </c>
      <c r="AN381" s="767">
        <v>1</v>
      </c>
      <c r="AO381" s="767">
        <v>1</v>
      </c>
      <c r="AP381" s="767">
        <v>1</v>
      </c>
      <c r="AQ381" s="767">
        <v>1</v>
      </c>
      <c r="AR381" s="767">
        <v>1</v>
      </c>
      <c r="AS381" s="767">
        <v>1</v>
      </c>
      <c r="AT381" s="767">
        <v>4</v>
      </c>
      <c r="AU381" s="767">
        <v>6</v>
      </c>
      <c r="AV381" s="769">
        <v>7</v>
      </c>
      <c r="AX381" s="855" t="e">
        <f t="shared" si="285"/>
        <v>#DIV/0!</v>
      </c>
      <c r="AY381" s="855" t="e">
        <f t="shared" si="285"/>
        <v>#DIV/0!</v>
      </c>
      <c r="AZ381" s="855" t="e">
        <f t="shared" si="285"/>
        <v>#DIV/0!</v>
      </c>
      <c r="BA381" s="855" t="e">
        <f t="shared" si="283"/>
        <v>#DIV/0!</v>
      </c>
      <c r="BB381" s="855" t="e">
        <f t="shared" si="283"/>
        <v>#DIV/0!</v>
      </c>
      <c r="BC381" s="855" t="e">
        <f t="shared" si="283"/>
        <v>#DIV/0!</v>
      </c>
      <c r="BD381" s="855" t="e">
        <f t="shared" si="283"/>
        <v>#DIV/0!</v>
      </c>
      <c r="BE381" s="855" t="e">
        <f t="shared" si="283"/>
        <v>#DIV/0!</v>
      </c>
      <c r="BF381" s="855" t="e">
        <f t="shared" si="283"/>
        <v>#DIV/0!</v>
      </c>
      <c r="BG381" s="855" t="e">
        <f t="shared" si="283"/>
        <v>#DIV/0!</v>
      </c>
      <c r="BH381" s="855" t="e">
        <f t="shared" si="274"/>
        <v>#DIV/0!</v>
      </c>
      <c r="BI381" s="855" t="e">
        <f t="shared" si="274"/>
        <v>#DIV/0!</v>
      </c>
      <c r="BJ381" s="855" t="e">
        <f t="shared" si="274"/>
        <v>#DIV/0!</v>
      </c>
      <c r="BK381" s="855" t="e">
        <f t="shared" si="274"/>
        <v>#DIV/0!</v>
      </c>
    </row>
    <row r="382" spans="2:63" ht="15" x14ac:dyDescent="0.25">
      <c r="B382" s="918"/>
      <c r="C382" s="1" t="s">
        <v>6</v>
      </c>
      <c r="D382" s="740">
        <v>1174</v>
      </c>
      <c r="E382" s="741">
        <v>1353</v>
      </c>
      <c r="F382" s="741">
        <v>1441</v>
      </c>
      <c r="G382" s="740">
        <v>1393</v>
      </c>
      <c r="H382" s="740">
        <v>1398</v>
      </c>
      <c r="I382" s="740">
        <v>1304</v>
      </c>
      <c r="J382" s="740">
        <v>1412</v>
      </c>
      <c r="K382" s="740">
        <v>1212</v>
      </c>
      <c r="L382" s="740">
        <v>1453</v>
      </c>
      <c r="M382" s="740">
        <v>1517</v>
      </c>
      <c r="N382" s="740">
        <v>1392</v>
      </c>
      <c r="O382" s="740">
        <v>1582</v>
      </c>
      <c r="P382" s="741">
        <v>1608</v>
      </c>
      <c r="Q382" s="741">
        <v>1536</v>
      </c>
      <c r="R382" s="756">
        <v>1467.2238805970148</v>
      </c>
      <c r="S382" s="143">
        <f>100</f>
        <v>100</v>
      </c>
      <c r="T382" s="328">
        <f t="shared" si="288"/>
        <v>115.24701873935264</v>
      </c>
      <c r="U382" s="328">
        <f t="shared" si="288"/>
        <v>122.74275979557069</v>
      </c>
      <c r="V382" s="328">
        <f t="shared" si="288"/>
        <v>118.6541737649063</v>
      </c>
      <c r="W382" s="328">
        <f t="shared" si="288"/>
        <v>119.0800681431005</v>
      </c>
      <c r="X382" s="328">
        <f t="shared" si="323"/>
        <v>111.07325383304941</v>
      </c>
      <c r="Y382" s="328">
        <f t="shared" si="323"/>
        <v>120.27257240204429</v>
      </c>
      <c r="Z382" s="328">
        <f t="shared" si="323"/>
        <v>103.23679727427599</v>
      </c>
      <c r="AA382" s="328">
        <f t="shared" si="323"/>
        <v>123.7649063032368</v>
      </c>
      <c r="AB382" s="328">
        <f t="shared" si="323"/>
        <v>129.21635434412266</v>
      </c>
      <c r="AC382" s="328">
        <f t="shared" si="323"/>
        <v>118.56899488926746</v>
      </c>
      <c r="AD382" s="328">
        <f t="shared" si="323"/>
        <v>134.75298126064735</v>
      </c>
      <c r="AE382" s="328">
        <f t="shared" si="320"/>
        <v>136.96763202725725</v>
      </c>
      <c r="AF382" s="328">
        <f t="shared" si="321"/>
        <v>130.83475298126064</v>
      </c>
      <c r="AG382" s="329">
        <f t="shared" si="321"/>
        <v>124.97648045971165</v>
      </c>
      <c r="AH382" s="766">
        <v>1</v>
      </c>
      <c r="AI382" s="767">
        <v>4</v>
      </c>
      <c r="AJ382" s="767">
        <v>4</v>
      </c>
      <c r="AK382" s="767">
        <v>1</v>
      </c>
      <c r="AL382" s="767">
        <v>1</v>
      </c>
      <c r="AM382" s="767">
        <v>1</v>
      </c>
      <c r="AN382" s="767">
        <v>1</v>
      </c>
      <c r="AO382" s="767">
        <v>1</v>
      </c>
      <c r="AP382" s="767">
        <v>1</v>
      </c>
      <c r="AQ382" s="767">
        <v>1</v>
      </c>
      <c r="AR382" s="767">
        <v>1</v>
      </c>
      <c r="AS382" s="767">
        <v>1</v>
      </c>
      <c r="AT382" s="767">
        <v>4</v>
      </c>
      <c r="AU382" s="767">
        <v>6</v>
      </c>
      <c r="AV382" s="769">
        <v>7</v>
      </c>
      <c r="AX382" s="855">
        <f t="shared" si="285"/>
        <v>15.247018739352637</v>
      </c>
      <c r="AY382" s="855">
        <f t="shared" si="285"/>
        <v>6.5040650406503975</v>
      </c>
      <c r="AZ382" s="855">
        <f t="shared" si="285"/>
        <v>-3.3310201249132532</v>
      </c>
      <c r="BA382" s="855">
        <f t="shared" si="283"/>
        <v>0.35893754486719942</v>
      </c>
      <c r="BB382" s="855">
        <f t="shared" si="283"/>
        <v>-6.7238912732474958</v>
      </c>
      <c r="BC382" s="855">
        <f t="shared" si="283"/>
        <v>8.2822085889570509</v>
      </c>
      <c r="BD382" s="855">
        <f t="shared" si="283"/>
        <v>-14.164305949008494</v>
      </c>
      <c r="BE382" s="855">
        <f t="shared" si="283"/>
        <v>19.884488448844895</v>
      </c>
      <c r="BF382" s="855">
        <f t="shared" si="283"/>
        <v>4.4046799724707597</v>
      </c>
      <c r="BG382" s="855">
        <f t="shared" si="283"/>
        <v>-8.2399472643375109</v>
      </c>
      <c r="BH382" s="855">
        <f t="shared" si="274"/>
        <v>13.649425287356332</v>
      </c>
      <c r="BI382" s="855">
        <f t="shared" si="274"/>
        <v>1.643489254108732</v>
      </c>
      <c r="BJ382" s="855">
        <f t="shared" si="274"/>
        <v>-4.4776119402985088</v>
      </c>
      <c r="BK382" s="855">
        <f t="shared" si="274"/>
        <v>-4.4776119402985088</v>
      </c>
    </row>
    <row r="383" spans="2:63" ht="15" x14ac:dyDescent="0.25">
      <c r="B383" s="919"/>
      <c r="C383" s="8" t="s">
        <v>7</v>
      </c>
      <c r="D383">
        <v>1174</v>
      </c>
      <c r="E383">
        <v>1353</v>
      </c>
      <c r="F383">
        <v>1441</v>
      </c>
      <c r="G383">
        <v>1393</v>
      </c>
      <c r="H383">
        <v>1398</v>
      </c>
      <c r="I383">
        <v>1304</v>
      </c>
      <c r="J383">
        <v>1412</v>
      </c>
      <c r="K383">
        <v>1212</v>
      </c>
      <c r="L383">
        <v>1453</v>
      </c>
      <c r="M383">
        <v>1517</v>
      </c>
      <c r="N383">
        <v>1392</v>
      </c>
      <c r="O383">
        <v>1582</v>
      </c>
      <c r="P383">
        <v>1608</v>
      </c>
      <c r="Q383">
        <v>1536</v>
      </c>
      <c r="R383" s="565">
        <v>1467.2238805970148</v>
      </c>
      <c r="S383" s="143">
        <f>100</f>
        <v>100</v>
      </c>
      <c r="T383" s="328">
        <f t="shared" si="288"/>
        <v>115.24701873935264</v>
      </c>
      <c r="U383" s="328">
        <f t="shared" si="288"/>
        <v>122.74275979557069</v>
      </c>
      <c r="V383" s="328">
        <f t="shared" si="288"/>
        <v>118.6541737649063</v>
      </c>
      <c r="W383" s="328">
        <f t="shared" si="288"/>
        <v>119.0800681431005</v>
      </c>
      <c r="X383" s="328">
        <f t="shared" si="323"/>
        <v>111.07325383304941</v>
      </c>
      <c r="Y383" s="328">
        <f t="shared" si="323"/>
        <v>120.27257240204429</v>
      </c>
      <c r="Z383" s="328">
        <f t="shared" si="323"/>
        <v>103.23679727427599</v>
      </c>
      <c r="AA383" s="328">
        <f t="shared" si="323"/>
        <v>123.7649063032368</v>
      </c>
      <c r="AB383" s="328">
        <f t="shared" si="323"/>
        <v>129.21635434412266</v>
      </c>
      <c r="AC383" s="328">
        <f t="shared" si="323"/>
        <v>118.56899488926746</v>
      </c>
      <c r="AD383" s="328">
        <f t="shared" si="323"/>
        <v>134.75298126064735</v>
      </c>
      <c r="AE383" s="328">
        <f t="shared" si="320"/>
        <v>136.96763202725725</v>
      </c>
      <c r="AF383" s="328">
        <f t="shared" si="321"/>
        <v>130.83475298126064</v>
      </c>
      <c r="AG383" s="329">
        <f t="shared" si="321"/>
        <v>124.97648045971165</v>
      </c>
      <c r="AH383" s="770"/>
      <c r="AI383" s="771"/>
      <c r="AJ383" s="771"/>
      <c r="AK383" s="771"/>
      <c r="AL383" s="771"/>
      <c r="AM383" s="771"/>
      <c r="AN383" s="771"/>
      <c r="AO383" s="771"/>
      <c r="AP383" s="771"/>
      <c r="AQ383" s="771"/>
      <c r="AR383" s="771"/>
      <c r="AS383" s="771"/>
      <c r="AT383" s="771"/>
      <c r="AU383" s="771"/>
      <c r="AV383" s="772"/>
      <c r="AX383" s="855">
        <f t="shared" si="285"/>
        <v>15.247018739352637</v>
      </c>
      <c r="AY383" s="855">
        <f t="shared" si="285"/>
        <v>6.5040650406503975</v>
      </c>
      <c r="AZ383" s="855">
        <f t="shared" si="285"/>
        <v>-3.3310201249132532</v>
      </c>
      <c r="BA383" s="855">
        <f t="shared" si="283"/>
        <v>0.35893754486719942</v>
      </c>
      <c r="BB383" s="855">
        <f t="shared" si="283"/>
        <v>-6.7238912732474958</v>
      </c>
      <c r="BC383" s="855">
        <f t="shared" si="283"/>
        <v>8.2822085889570509</v>
      </c>
      <c r="BD383" s="855">
        <f t="shared" si="283"/>
        <v>-14.164305949008494</v>
      </c>
      <c r="BE383" s="855">
        <f t="shared" si="283"/>
        <v>19.884488448844895</v>
      </c>
      <c r="BF383" s="855">
        <f t="shared" si="283"/>
        <v>4.4046799724707597</v>
      </c>
      <c r="BG383" s="855">
        <f t="shared" si="283"/>
        <v>-8.2399472643375109</v>
      </c>
      <c r="BH383" s="855">
        <f t="shared" si="274"/>
        <v>13.649425287356332</v>
      </c>
      <c r="BI383" s="855">
        <f t="shared" si="274"/>
        <v>1.643489254108732</v>
      </c>
      <c r="BJ383" s="855">
        <f t="shared" si="274"/>
        <v>-4.4776119402985088</v>
      </c>
      <c r="BK383" s="855">
        <f t="shared" si="274"/>
        <v>-4.4776119402985088</v>
      </c>
    </row>
    <row r="384" spans="2:63" ht="15" customHeight="1" x14ac:dyDescent="0.25">
      <c r="B384" s="918" t="s">
        <v>74</v>
      </c>
      <c r="C384" s="1" t="s">
        <v>2</v>
      </c>
      <c r="D384" s="741">
        <v>37</v>
      </c>
      <c r="E384" s="741">
        <v>62</v>
      </c>
      <c r="F384" s="741">
        <v>66</v>
      </c>
      <c r="G384" s="741">
        <v>44</v>
      </c>
      <c r="H384" s="741">
        <v>42</v>
      </c>
      <c r="I384" s="741">
        <v>60</v>
      </c>
      <c r="J384" s="740">
        <v>111</v>
      </c>
      <c r="K384" s="741">
        <v>87</v>
      </c>
      <c r="L384" s="740">
        <v>191</v>
      </c>
      <c r="M384" s="741">
        <v>186</v>
      </c>
      <c r="N384" s="740">
        <v>99</v>
      </c>
      <c r="O384" s="740">
        <v>236</v>
      </c>
      <c r="P384" s="741">
        <v>247</v>
      </c>
      <c r="Q384" s="741">
        <v>236</v>
      </c>
      <c r="R384" s="756">
        <v>225.48987854251013</v>
      </c>
      <c r="S384" s="143">
        <f>100</f>
        <v>100</v>
      </c>
      <c r="T384" s="328">
        <f t="shared" si="288"/>
        <v>167.56756756756758</v>
      </c>
      <c r="U384" s="328">
        <f t="shared" si="288"/>
        <v>178.37837837837839</v>
      </c>
      <c r="V384" s="328">
        <f t="shared" si="288"/>
        <v>118.91891891891892</v>
      </c>
      <c r="W384" s="328">
        <f t="shared" si="288"/>
        <v>113.51351351351352</v>
      </c>
      <c r="X384" s="328">
        <f t="shared" si="323"/>
        <v>162.16216216216216</v>
      </c>
      <c r="Y384" s="328">
        <f t="shared" si="323"/>
        <v>300</v>
      </c>
      <c r="Z384" s="328">
        <f t="shared" si="323"/>
        <v>235.13513513513513</v>
      </c>
      <c r="AA384" s="328">
        <f t="shared" si="323"/>
        <v>516.21621621621625</v>
      </c>
      <c r="AB384" s="328">
        <f t="shared" si="323"/>
        <v>502.70270270270271</v>
      </c>
      <c r="AC384" s="328">
        <f t="shared" si="323"/>
        <v>267.56756756756755</v>
      </c>
      <c r="AD384" s="328">
        <f t="shared" si="323"/>
        <v>637.83783783783781</v>
      </c>
      <c r="AE384" s="328">
        <f t="shared" si="320"/>
        <v>667.56756756756761</v>
      </c>
      <c r="AF384" s="328">
        <f t="shared" si="321"/>
        <v>637.83783783783781</v>
      </c>
      <c r="AG384" s="329">
        <f t="shared" si="321"/>
        <v>609.43210416894624</v>
      </c>
      <c r="AH384" s="766">
        <v>4</v>
      </c>
      <c r="AI384" s="767">
        <v>4</v>
      </c>
      <c r="AJ384" s="767">
        <v>4</v>
      </c>
      <c r="AK384" s="767">
        <v>4</v>
      </c>
      <c r="AL384" s="767">
        <v>4</v>
      </c>
      <c r="AM384" s="767">
        <v>4</v>
      </c>
      <c r="AN384" s="767">
        <v>1</v>
      </c>
      <c r="AO384" s="767">
        <v>4</v>
      </c>
      <c r="AP384" s="767">
        <v>1</v>
      </c>
      <c r="AQ384" s="767">
        <v>4</v>
      </c>
      <c r="AR384" s="767">
        <v>1</v>
      </c>
      <c r="AS384" s="767">
        <v>1</v>
      </c>
      <c r="AT384" s="767">
        <v>4</v>
      </c>
      <c r="AU384" s="767">
        <v>6</v>
      </c>
      <c r="AV384" s="769">
        <v>7</v>
      </c>
      <c r="AX384" s="855">
        <f t="shared" si="285"/>
        <v>67.567567567567565</v>
      </c>
      <c r="AY384" s="855">
        <f t="shared" si="285"/>
        <v>6.4516129032258007</v>
      </c>
      <c r="AZ384" s="855">
        <f t="shared" si="285"/>
        <v>-33.333333333333336</v>
      </c>
      <c r="BA384" s="855">
        <f t="shared" si="283"/>
        <v>-4.5454545454545414</v>
      </c>
      <c r="BB384" s="855">
        <f t="shared" si="283"/>
        <v>42.857142857142861</v>
      </c>
      <c r="BC384" s="855">
        <f t="shared" si="283"/>
        <v>85.000000000000014</v>
      </c>
      <c r="BD384" s="855">
        <f t="shared" si="283"/>
        <v>-21.621621621621621</v>
      </c>
      <c r="BE384" s="855">
        <f t="shared" si="283"/>
        <v>119.54022988505746</v>
      </c>
      <c r="BF384" s="855">
        <f t="shared" si="283"/>
        <v>-2.6178010471204161</v>
      </c>
      <c r="BG384" s="855">
        <f t="shared" si="283"/>
        <v>-46.774193548387103</v>
      </c>
      <c r="BH384" s="855">
        <f t="shared" si="274"/>
        <v>138.38383838383837</v>
      </c>
      <c r="BI384" s="855">
        <f t="shared" si="274"/>
        <v>4.6610169491525522</v>
      </c>
      <c r="BJ384" s="855">
        <f t="shared" si="274"/>
        <v>-4.4534412955465559</v>
      </c>
      <c r="BK384" s="855">
        <f t="shared" si="274"/>
        <v>-4.4534412955465559</v>
      </c>
    </row>
    <row r="385" spans="2:63" ht="15" x14ac:dyDescent="0.25">
      <c r="B385" s="918"/>
      <c r="C385" s="1" t="s">
        <v>3</v>
      </c>
      <c r="D385" s="741">
        <v>114</v>
      </c>
      <c r="E385" s="741">
        <v>89</v>
      </c>
      <c r="F385" s="741">
        <v>89</v>
      </c>
      <c r="G385" s="741">
        <v>74</v>
      </c>
      <c r="H385" s="741">
        <v>78</v>
      </c>
      <c r="I385" s="741">
        <v>0</v>
      </c>
      <c r="J385" s="740">
        <v>0</v>
      </c>
      <c r="K385" s="740">
        <v>391</v>
      </c>
      <c r="L385" s="741">
        <v>442</v>
      </c>
      <c r="M385" s="740">
        <v>527</v>
      </c>
      <c r="N385" s="740">
        <v>533</v>
      </c>
      <c r="O385" s="740">
        <v>900</v>
      </c>
      <c r="P385" s="741">
        <v>863</v>
      </c>
      <c r="Q385" s="741">
        <v>825</v>
      </c>
      <c r="R385" s="756">
        <v>788.67323290845889</v>
      </c>
      <c r="S385" s="143">
        <f>100</f>
        <v>100</v>
      </c>
      <c r="T385" s="328">
        <f t="shared" si="288"/>
        <v>78.070175438596493</v>
      </c>
      <c r="U385" s="328">
        <f t="shared" si="288"/>
        <v>78.070175438596493</v>
      </c>
      <c r="V385" s="328">
        <f t="shared" si="288"/>
        <v>64.912280701754383</v>
      </c>
      <c r="W385" s="328">
        <f t="shared" si="288"/>
        <v>68.421052631578945</v>
      </c>
      <c r="X385" s="328">
        <f t="shared" si="323"/>
        <v>0</v>
      </c>
      <c r="Y385" s="328">
        <f t="shared" si="323"/>
        <v>0</v>
      </c>
      <c r="Z385" s="328">
        <f t="shared" si="323"/>
        <v>342.98245614035091</v>
      </c>
      <c r="AA385" s="328">
        <f t="shared" si="323"/>
        <v>387.71929824561403</v>
      </c>
      <c r="AB385" s="328">
        <f t="shared" si="323"/>
        <v>462.28070175438597</v>
      </c>
      <c r="AC385" s="328">
        <f t="shared" si="323"/>
        <v>467.54385964912279</v>
      </c>
      <c r="AD385" s="328">
        <f t="shared" si="323"/>
        <v>789.47368421052636</v>
      </c>
      <c r="AE385" s="328">
        <f t="shared" si="320"/>
        <v>757.01754385964909</v>
      </c>
      <c r="AF385" s="328">
        <f t="shared" si="321"/>
        <v>723.68421052631584</v>
      </c>
      <c r="AG385" s="329">
        <f t="shared" si="321"/>
        <v>691.81862535829725</v>
      </c>
      <c r="AH385" s="766">
        <v>4</v>
      </c>
      <c r="AI385" s="767">
        <v>4</v>
      </c>
      <c r="AJ385" s="767">
        <v>4</v>
      </c>
      <c r="AK385" s="767">
        <v>4</v>
      </c>
      <c r="AL385" s="767">
        <v>4</v>
      </c>
      <c r="AM385" s="767">
        <v>4</v>
      </c>
      <c r="AN385" s="767">
        <v>1</v>
      </c>
      <c r="AO385" s="767">
        <v>1</v>
      </c>
      <c r="AP385" s="767">
        <v>4</v>
      </c>
      <c r="AQ385" s="767">
        <v>1</v>
      </c>
      <c r="AR385" s="767">
        <v>1</v>
      </c>
      <c r="AS385" s="767">
        <v>1</v>
      </c>
      <c r="AT385" s="767">
        <v>4</v>
      </c>
      <c r="AU385" s="767">
        <v>6</v>
      </c>
      <c r="AV385" s="769">
        <v>7</v>
      </c>
      <c r="AX385" s="855">
        <f t="shared" si="285"/>
        <v>-21.92982456140351</v>
      </c>
      <c r="AY385" s="855">
        <f t="shared" si="285"/>
        <v>0</v>
      </c>
      <c r="AZ385" s="855">
        <f t="shared" si="285"/>
        <v>-16.853932584269661</v>
      </c>
      <c r="BA385" s="855">
        <f t="shared" si="285"/>
        <v>5.4054054054053946</v>
      </c>
      <c r="BB385" s="855">
        <f t="shared" si="285"/>
        <v>-100</v>
      </c>
      <c r="BC385" s="855" t="e">
        <f t="shared" si="285"/>
        <v>#DIV/0!</v>
      </c>
      <c r="BD385" s="855" t="e">
        <f t="shared" si="285"/>
        <v>#DIV/0!</v>
      </c>
      <c r="BE385" s="855">
        <f t="shared" si="285"/>
        <v>13.043478260869556</v>
      </c>
      <c r="BF385" s="855">
        <f t="shared" si="285"/>
        <v>19.23076923076923</v>
      </c>
      <c r="BG385" s="855">
        <f t="shared" si="285"/>
        <v>1.1385199240986799</v>
      </c>
      <c r="BH385" s="855">
        <f t="shared" si="274"/>
        <v>68.85553470919325</v>
      </c>
      <c r="BI385" s="855">
        <f t="shared" si="274"/>
        <v>-4.1111111111111098</v>
      </c>
      <c r="BJ385" s="855">
        <f t="shared" si="274"/>
        <v>-4.4032444959443806</v>
      </c>
      <c r="BK385" s="855">
        <f t="shared" si="274"/>
        <v>-4.4032444959443806</v>
      </c>
    </row>
    <row r="386" spans="2:63" ht="15" x14ac:dyDescent="0.25">
      <c r="B386" s="918"/>
      <c r="C386" s="1" t="s">
        <v>4</v>
      </c>
      <c r="D386" s="741">
        <v>597</v>
      </c>
      <c r="E386" s="741">
        <v>775</v>
      </c>
      <c r="F386" s="741">
        <v>776</v>
      </c>
      <c r="G386" s="741">
        <v>885</v>
      </c>
      <c r="H386" s="741">
        <v>850</v>
      </c>
      <c r="I386" s="741">
        <v>809</v>
      </c>
      <c r="J386" s="740">
        <v>1027</v>
      </c>
      <c r="K386" s="741">
        <v>787</v>
      </c>
      <c r="L386" s="741">
        <v>816</v>
      </c>
      <c r="M386" s="740">
        <v>506</v>
      </c>
      <c r="N386" s="740">
        <v>883</v>
      </c>
      <c r="O386" s="740">
        <v>2173</v>
      </c>
      <c r="P386" s="741">
        <v>2269</v>
      </c>
      <c r="Q386" s="741">
        <v>2168</v>
      </c>
      <c r="R386" s="756">
        <v>2071.4958131335388</v>
      </c>
      <c r="S386" s="143">
        <f>100</f>
        <v>100</v>
      </c>
      <c r="T386" s="328">
        <f t="shared" si="288"/>
        <v>129.81574539363484</v>
      </c>
      <c r="U386" s="328">
        <f t="shared" si="288"/>
        <v>129.98324958123953</v>
      </c>
      <c r="V386" s="328">
        <f t="shared" si="288"/>
        <v>148.24120603015075</v>
      </c>
      <c r="W386" s="328">
        <f t="shared" si="288"/>
        <v>142.37855946398659</v>
      </c>
      <c r="X386" s="328">
        <f t="shared" si="323"/>
        <v>135.51088777219431</v>
      </c>
      <c r="Y386" s="328">
        <f t="shared" si="323"/>
        <v>172.02680067001674</v>
      </c>
      <c r="Z386" s="328">
        <f t="shared" si="323"/>
        <v>131.82579564489112</v>
      </c>
      <c r="AA386" s="328">
        <f t="shared" si="323"/>
        <v>136.68341708542712</v>
      </c>
      <c r="AB386" s="328">
        <f t="shared" si="323"/>
        <v>84.757118927973195</v>
      </c>
      <c r="AC386" s="328">
        <f t="shared" si="323"/>
        <v>147.90619765494137</v>
      </c>
      <c r="AD386" s="328">
        <f t="shared" si="323"/>
        <v>363.98659966499162</v>
      </c>
      <c r="AE386" s="328">
        <f t="shared" si="320"/>
        <v>380.06700167504187</v>
      </c>
      <c r="AF386" s="328">
        <f t="shared" si="321"/>
        <v>363.14907872696818</v>
      </c>
      <c r="AG386" s="329">
        <f t="shared" si="321"/>
        <v>346.98422330545037</v>
      </c>
      <c r="AH386" s="766">
        <v>4</v>
      </c>
      <c r="AI386" s="767">
        <v>4</v>
      </c>
      <c r="AJ386" s="767">
        <v>4</v>
      </c>
      <c r="AK386" s="767">
        <v>4</v>
      </c>
      <c r="AL386" s="767">
        <v>4</v>
      </c>
      <c r="AM386" s="767">
        <v>4</v>
      </c>
      <c r="AN386" s="767">
        <v>1</v>
      </c>
      <c r="AO386" s="767">
        <v>4</v>
      </c>
      <c r="AP386" s="767">
        <v>4</v>
      </c>
      <c r="AQ386" s="767">
        <v>1</v>
      </c>
      <c r="AR386" s="767">
        <v>1</v>
      </c>
      <c r="AS386" s="767">
        <v>1</v>
      </c>
      <c r="AT386" s="767">
        <v>4</v>
      </c>
      <c r="AU386" s="767">
        <v>6</v>
      </c>
      <c r="AV386" s="769">
        <v>7</v>
      </c>
      <c r="AX386" s="855">
        <f t="shared" si="285"/>
        <v>29.815745393634852</v>
      </c>
      <c r="AY386" s="855">
        <f t="shared" si="285"/>
        <v>0.1290322580645098</v>
      </c>
      <c r="AZ386" s="855">
        <f t="shared" si="285"/>
        <v>14.046391752577314</v>
      </c>
      <c r="BA386" s="855">
        <f t="shared" si="285"/>
        <v>-3.9548022598870025</v>
      </c>
      <c r="BB386" s="855">
        <f t="shared" si="285"/>
        <v>-4.8235294117647047</v>
      </c>
      <c r="BC386" s="855">
        <f t="shared" si="285"/>
        <v>26.946847960444998</v>
      </c>
      <c r="BD386" s="855">
        <f t="shared" si="285"/>
        <v>-23.369036027263878</v>
      </c>
      <c r="BE386" s="855">
        <f t="shared" si="285"/>
        <v>3.684879288437104</v>
      </c>
      <c r="BF386" s="855">
        <f t="shared" si="285"/>
        <v>-37.990196078431367</v>
      </c>
      <c r="BG386" s="855">
        <f t="shared" si="285"/>
        <v>74.505928853754938</v>
      </c>
      <c r="BH386" s="855">
        <f t="shared" si="274"/>
        <v>146.09286523216309</v>
      </c>
      <c r="BI386" s="855">
        <f t="shared" si="274"/>
        <v>4.4178554993097086</v>
      </c>
      <c r="BJ386" s="855">
        <f t="shared" si="274"/>
        <v>-4.45130013221684</v>
      </c>
      <c r="BK386" s="855">
        <f t="shared" si="274"/>
        <v>-4.45130013221684</v>
      </c>
    </row>
    <row r="387" spans="2:63" ht="15" x14ac:dyDescent="0.25">
      <c r="B387" s="918"/>
      <c r="C387" s="1" t="s">
        <v>5</v>
      </c>
      <c r="D387" s="741">
        <v>1700</v>
      </c>
      <c r="E387" s="740">
        <v>1993</v>
      </c>
      <c r="F387" s="741">
        <v>1645</v>
      </c>
      <c r="G387" s="741">
        <v>1366</v>
      </c>
      <c r="H387" s="741">
        <v>1442</v>
      </c>
      <c r="I387" s="741">
        <v>1399</v>
      </c>
      <c r="J387" s="740">
        <v>0</v>
      </c>
      <c r="K387" s="740">
        <v>3444</v>
      </c>
      <c r="L387" s="741">
        <v>3644</v>
      </c>
      <c r="M387" s="740">
        <v>4635</v>
      </c>
      <c r="N387" s="740">
        <v>6112</v>
      </c>
      <c r="O387" s="740">
        <v>4865</v>
      </c>
      <c r="P387" s="741">
        <v>5627</v>
      </c>
      <c r="Q387" s="741">
        <v>5375</v>
      </c>
      <c r="R387" s="756">
        <v>5134.2855873467215</v>
      </c>
      <c r="S387" s="143">
        <f>100</f>
        <v>100</v>
      </c>
      <c r="T387" s="328">
        <f t="shared" si="288"/>
        <v>117.23529411764706</v>
      </c>
      <c r="U387" s="328">
        <f t="shared" si="288"/>
        <v>96.764705882352942</v>
      </c>
      <c r="V387" s="328">
        <f t="shared" si="288"/>
        <v>80.352941176470594</v>
      </c>
      <c r="W387" s="328">
        <f t="shared" si="288"/>
        <v>84.82352941176471</v>
      </c>
      <c r="X387" s="328">
        <f t="shared" si="323"/>
        <v>82.294117647058826</v>
      </c>
      <c r="Y387" s="328">
        <f t="shared" si="323"/>
        <v>0</v>
      </c>
      <c r="Z387" s="328">
        <f t="shared" si="323"/>
        <v>202.58823529411765</v>
      </c>
      <c r="AA387" s="328">
        <f t="shared" si="323"/>
        <v>214.35294117647058</v>
      </c>
      <c r="AB387" s="328">
        <f t="shared" si="323"/>
        <v>272.64705882352939</v>
      </c>
      <c r="AC387" s="328">
        <f t="shared" si="323"/>
        <v>359.52941176470586</v>
      </c>
      <c r="AD387" s="328">
        <f t="shared" si="323"/>
        <v>286.1764705882353</v>
      </c>
      <c r="AE387" s="328">
        <f t="shared" si="320"/>
        <v>331</v>
      </c>
      <c r="AF387" s="328">
        <f t="shared" si="321"/>
        <v>316.1764705882353</v>
      </c>
      <c r="AG387" s="329">
        <f t="shared" si="321"/>
        <v>302.01679925568948</v>
      </c>
      <c r="AH387" s="766">
        <v>4</v>
      </c>
      <c r="AI387" s="767">
        <v>1</v>
      </c>
      <c r="AJ387" s="767">
        <v>4</v>
      </c>
      <c r="AK387" s="767">
        <v>4</v>
      </c>
      <c r="AL387" s="767">
        <v>4</v>
      </c>
      <c r="AM387" s="767">
        <v>4</v>
      </c>
      <c r="AN387" s="767">
        <v>1</v>
      </c>
      <c r="AO387" s="767">
        <v>1</v>
      </c>
      <c r="AP387" s="767">
        <v>4</v>
      </c>
      <c r="AQ387" s="767">
        <v>1</v>
      </c>
      <c r="AR387" s="767">
        <v>1</v>
      </c>
      <c r="AS387" s="767">
        <v>1</v>
      </c>
      <c r="AT387" s="767">
        <v>4</v>
      </c>
      <c r="AU387" s="767">
        <v>6</v>
      </c>
      <c r="AV387" s="769">
        <v>7</v>
      </c>
      <c r="AX387" s="855">
        <f t="shared" si="285"/>
        <v>17.235294117647058</v>
      </c>
      <c r="AY387" s="855">
        <f t="shared" si="285"/>
        <v>-17.461113898645252</v>
      </c>
      <c r="AZ387" s="855">
        <f t="shared" si="285"/>
        <v>-16.960486322188451</v>
      </c>
      <c r="BA387" s="855">
        <f t="shared" si="285"/>
        <v>5.5636896046852069</v>
      </c>
      <c r="BB387" s="855">
        <f t="shared" si="285"/>
        <v>-2.9819694868238544</v>
      </c>
      <c r="BC387" s="855">
        <f t="shared" si="285"/>
        <v>-100</v>
      </c>
      <c r="BD387" s="855" t="e">
        <f t="shared" si="285"/>
        <v>#DIV/0!</v>
      </c>
      <c r="BE387" s="855">
        <f t="shared" si="285"/>
        <v>5.8072009291521454</v>
      </c>
      <c r="BF387" s="855">
        <f t="shared" si="285"/>
        <v>27.195389681668502</v>
      </c>
      <c r="BG387" s="855">
        <f t="shared" si="285"/>
        <v>31.866235167206035</v>
      </c>
      <c r="BH387" s="855">
        <f t="shared" si="274"/>
        <v>-20.402486910994767</v>
      </c>
      <c r="BI387" s="855">
        <f t="shared" si="274"/>
        <v>15.662898252826318</v>
      </c>
      <c r="BJ387" s="855">
        <f t="shared" si="274"/>
        <v>-4.4784076772703019</v>
      </c>
      <c r="BK387" s="855">
        <f t="shared" si="274"/>
        <v>-4.4784076772703019</v>
      </c>
    </row>
    <row r="388" spans="2:63" ht="15" x14ac:dyDescent="0.25">
      <c r="B388" s="918"/>
      <c r="C388" s="1" t="s">
        <v>6</v>
      </c>
      <c r="D388" s="741">
        <v>2448</v>
      </c>
      <c r="E388" s="741">
        <v>2919</v>
      </c>
      <c r="F388" s="741">
        <v>2576</v>
      </c>
      <c r="G388" s="740">
        <v>2369</v>
      </c>
      <c r="H388" s="740">
        <v>2412</v>
      </c>
      <c r="I388" s="740">
        <v>2268</v>
      </c>
      <c r="J388" s="740">
        <v>1138</v>
      </c>
      <c r="K388" s="740">
        <v>4709</v>
      </c>
      <c r="L388" s="740">
        <v>5093</v>
      </c>
      <c r="M388" s="740">
        <v>5854</v>
      </c>
      <c r="N388" s="740">
        <v>7627</v>
      </c>
      <c r="O388" s="740">
        <v>8174</v>
      </c>
      <c r="P388" s="741">
        <v>9006</v>
      </c>
      <c r="Q388" s="741">
        <v>8604</v>
      </c>
      <c r="R388" s="756">
        <v>8219.9440373084599</v>
      </c>
      <c r="S388" s="143">
        <f>100</f>
        <v>100</v>
      </c>
      <c r="T388" s="328">
        <f t="shared" si="288"/>
        <v>119.24019607843137</v>
      </c>
      <c r="U388" s="328">
        <f t="shared" si="288"/>
        <v>105.22875816993464</v>
      </c>
      <c r="V388" s="328">
        <f t="shared" si="288"/>
        <v>96.772875816993462</v>
      </c>
      <c r="W388" s="328">
        <f t="shared" si="288"/>
        <v>98.529411764705884</v>
      </c>
      <c r="X388" s="328">
        <f t="shared" si="323"/>
        <v>92.647058823529406</v>
      </c>
      <c r="Y388" s="328">
        <f t="shared" si="323"/>
        <v>46.486928104575163</v>
      </c>
      <c r="Z388" s="328">
        <f t="shared" si="323"/>
        <v>192.36111111111111</v>
      </c>
      <c r="AA388" s="328">
        <f t="shared" si="323"/>
        <v>208.04738562091504</v>
      </c>
      <c r="AB388" s="328">
        <f t="shared" si="323"/>
        <v>239.13398692810458</v>
      </c>
      <c r="AC388" s="328">
        <f t="shared" si="323"/>
        <v>311.56045751633985</v>
      </c>
      <c r="AD388" s="328">
        <f t="shared" si="323"/>
        <v>333.90522875816993</v>
      </c>
      <c r="AE388" s="328">
        <f t="shared" si="320"/>
        <v>367.89215686274508</v>
      </c>
      <c r="AF388" s="328">
        <f t="shared" si="321"/>
        <v>351.47058823529414</v>
      </c>
      <c r="AG388" s="329">
        <f t="shared" si="321"/>
        <v>335.78202766782925</v>
      </c>
      <c r="AH388" s="766">
        <v>4</v>
      </c>
      <c r="AI388" s="767">
        <v>4</v>
      </c>
      <c r="AJ388" s="767">
        <v>4</v>
      </c>
      <c r="AK388" s="767">
        <v>1</v>
      </c>
      <c r="AL388" s="767">
        <v>1</v>
      </c>
      <c r="AM388" s="767">
        <v>1</v>
      </c>
      <c r="AN388" s="767">
        <v>1</v>
      </c>
      <c r="AO388" s="767">
        <v>1</v>
      </c>
      <c r="AP388" s="767">
        <v>1</v>
      </c>
      <c r="AQ388" s="767">
        <v>1</v>
      </c>
      <c r="AR388" s="767">
        <v>1</v>
      </c>
      <c r="AS388" s="767">
        <v>1</v>
      </c>
      <c r="AT388" s="767">
        <v>4</v>
      </c>
      <c r="AU388" s="767">
        <v>6</v>
      </c>
      <c r="AV388" s="769">
        <v>7</v>
      </c>
      <c r="AX388" s="855">
        <f t="shared" si="285"/>
        <v>19.240196078431371</v>
      </c>
      <c r="AY388" s="855">
        <f t="shared" si="285"/>
        <v>-11.750599520383698</v>
      </c>
      <c r="AZ388" s="855">
        <f t="shared" si="285"/>
        <v>-8.03571428571429</v>
      </c>
      <c r="BA388" s="855">
        <f t="shared" si="285"/>
        <v>1.8151118615449491</v>
      </c>
      <c r="BB388" s="855">
        <f t="shared" si="285"/>
        <v>-5.9701492537313383</v>
      </c>
      <c r="BC388" s="855">
        <f t="shared" si="285"/>
        <v>-49.823633156966487</v>
      </c>
      <c r="BD388" s="855">
        <f t="shared" si="285"/>
        <v>313.79613356766259</v>
      </c>
      <c r="BE388" s="855">
        <f t="shared" si="285"/>
        <v>8.1545975791038394</v>
      </c>
      <c r="BF388" s="855">
        <f t="shared" si="285"/>
        <v>14.94207736108384</v>
      </c>
      <c r="BG388" s="855">
        <f t="shared" si="285"/>
        <v>30.286983259309874</v>
      </c>
      <c r="BH388" s="855">
        <f t="shared" si="274"/>
        <v>7.1718893405008588</v>
      </c>
      <c r="BI388" s="855">
        <f t="shared" si="274"/>
        <v>10.17861512111573</v>
      </c>
      <c r="BJ388" s="855">
        <f t="shared" si="274"/>
        <v>-4.4636908727515028</v>
      </c>
      <c r="BK388" s="855">
        <f t="shared" si="274"/>
        <v>-4.4636908727515134</v>
      </c>
    </row>
    <row r="389" spans="2:63" ht="15" x14ac:dyDescent="0.25">
      <c r="B389" s="919"/>
      <c r="C389" s="8" t="s">
        <v>7</v>
      </c>
      <c r="D389">
        <v>748</v>
      </c>
      <c r="E389">
        <v>926</v>
      </c>
      <c r="F389">
        <v>931</v>
      </c>
      <c r="G389">
        <v>1003</v>
      </c>
      <c r="H389">
        <v>970</v>
      </c>
      <c r="I389">
        <v>869</v>
      </c>
      <c r="J389">
        <v>1138</v>
      </c>
      <c r="K389">
        <v>1265</v>
      </c>
      <c r="L389">
        <v>1449</v>
      </c>
      <c r="M389">
        <v>1219</v>
      </c>
      <c r="N389">
        <v>1515</v>
      </c>
      <c r="O389">
        <v>3309</v>
      </c>
      <c r="P389">
        <v>3379</v>
      </c>
      <c r="Q389">
        <v>3229</v>
      </c>
      <c r="R389" s="565">
        <v>3085.6587747854396</v>
      </c>
      <c r="S389" s="143">
        <f>100</f>
        <v>100</v>
      </c>
      <c r="T389" s="328">
        <f t="shared" si="288"/>
        <v>123.79679144385027</v>
      </c>
      <c r="U389" s="328">
        <f t="shared" si="288"/>
        <v>124.46524064171123</v>
      </c>
      <c r="V389" s="328">
        <f t="shared" si="288"/>
        <v>134.09090909090909</v>
      </c>
      <c r="W389" s="328">
        <f t="shared" si="288"/>
        <v>129.67914438502675</v>
      </c>
      <c r="X389" s="328">
        <f t="shared" si="323"/>
        <v>116.17647058823529</v>
      </c>
      <c r="Y389" s="328">
        <f t="shared" si="323"/>
        <v>152.13903743315507</v>
      </c>
      <c r="Z389" s="328">
        <f t="shared" si="323"/>
        <v>169.11764705882354</v>
      </c>
      <c r="AA389" s="328">
        <f t="shared" si="323"/>
        <v>193.71657754010695</v>
      </c>
      <c r="AB389" s="328">
        <f t="shared" si="323"/>
        <v>162.96791443850267</v>
      </c>
      <c r="AC389" s="328">
        <f t="shared" si="323"/>
        <v>202.54010695187165</v>
      </c>
      <c r="AD389" s="328">
        <f t="shared" si="323"/>
        <v>442.37967914438502</v>
      </c>
      <c r="AE389" s="328">
        <f t="shared" si="320"/>
        <v>451.73796791443851</v>
      </c>
      <c r="AF389" s="328">
        <f t="shared" si="321"/>
        <v>431.68449197860963</v>
      </c>
      <c r="AG389" s="329">
        <f t="shared" si="321"/>
        <v>412.52122657559352</v>
      </c>
      <c r="AH389" s="770"/>
      <c r="AI389" s="771"/>
      <c r="AJ389" s="771"/>
      <c r="AK389" s="771"/>
      <c r="AL389" s="771"/>
      <c r="AM389" s="771"/>
      <c r="AN389" s="771"/>
      <c r="AO389" s="771"/>
      <c r="AP389" s="771"/>
      <c r="AQ389" s="771"/>
      <c r="AR389" s="771"/>
      <c r="AS389" s="771"/>
      <c r="AT389" s="771"/>
      <c r="AU389" s="771"/>
      <c r="AV389" s="772"/>
      <c r="AX389" s="855">
        <f t="shared" si="285"/>
        <v>23.796791443850275</v>
      </c>
      <c r="AY389" s="855">
        <f t="shared" si="285"/>
        <v>0.53995680345573227</v>
      </c>
      <c r="AZ389" s="855">
        <f t="shared" si="285"/>
        <v>7.7336197636949544</v>
      </c>
      <c r="BA389" s="855">
        <f t="shared" si="285"/>
        <v>-3.2901296111665035</v>
      </c>
      <c r="BB389" s="855">
        <f t="shared" si="285"/>
        <v>-10.412371134020615</v>
      </c>
      <c r="BC389" s="855">
        <f t="shared" si="285"/>
        <v>30.955120828538551</v>
      </c>
      <c r="BD389" s="855">
        <f t="shared" si="285"/>
        <v>11.159929701230231</v>
      </c>
      <c r="BE389" s="855">
        <f t="shared" si="285"/>
        <v>14.54545454545455</v>
      </c>
      <c r="BF389" s="855">
        <f t="shared" si="285"/>
        <v>-15.873015873015872</v>
      </c>
      <c r="BG389" s="855">
        <f t="shared" si="285"/>
        <v>24.282198523379826</v>
      </c>
      <c r="BH389" s="855">
        <f t="shared" si="274"/>
        <v>118.41584158415843</v>
      </c>
      <c r="BI389" s="855">
        <f t="shared" si="274"/>
        <v>2.1154427319431957</v>
      </c>
      <c r="BJ389" s="855">
        <f t="shared" si="274"/>
        <v>-4.439183190292983</v>
      </c>
      <c r="BK389" s="855">
        <f t="shared" si="274"/>
        <v>-4.439183190292983</v>
      </c>
    </row>
    <row r="390" spans="2:63" ht="15" customHeight="1" x14ac:dyDescent="0.25">
      <c r="B390" s="918" t="s">
        <v>75</v>
      </c>
      <c r="C390" s="1" t="s">
        <v>2</v>
      </c>
      <c r="D390" s="740">
        <v>1103</v>
      </c>
      <c r="E390" s="740">
        <v>938</v>
      </c>
      <c r="F390" s="740">
        <v>903</v>
      </c>
      <c r="G390" s="741">
        <v>714</v>
      </c>
      <c r="H390" s="741">
        <v>778</v>
      </c>
      <c r="I390" s="740">
        <v>685</v>
      </c>
      <c r="J390" s="741">
        <v>632</v>
      </c>
      <c r="K390" s="740">
        <v>625</v>
      </c>
      <c r="L390" s="741">
        <v>553</v>
      </c>
      <c r="M390" s="740">
        <v>597</v>
      </c>
      <c r="N390" s="740">
        <v>708</v>
      </c>
      <c r="O390" s="740">
        <v>669</v>
      </c>
      <c r="P390" s="741">
        <v>699</v>
      </c>
      <c r="Q390" s="741">
        <v>667</v>
      </c>
      <c r="R390" s="756">
        <v>636.4649499284692</v>
      </c>
      <c r="S390" s="143">
        <f>100</f>
        <v>100</v>
      </c>
      <c r="T390" s="328">
        <f t="shared" si="288"/>
        <v>85.040797824116041</v>
      </c>
      <c r="U390" s="328">
        <f t="shared" si="288"/>
        <v>81.867633726201262</v>
      </c>
      <c r="V390" s="328">
        <f t="shared" si="288"/>
        <v>64.732547597461462</v>
      </c>
      <c r="W390" s="328">
        <f t="shared" si="288"/>
        <v>70.534904805077062</v>
      </c>
      <c r="X390" s="328">
        <f t="shared" si="323"/>
        <v>62.103354487760654</v>
      </c>
      <c r="Y390" s="328">
        <f t="shared" si="323"/>
        <v>57.298277425203992</v>
      </c>
      <c r="Z390" s="328">
        <f t="shared" si="323"/>
        <v>56.66364460562103</v>
      </c>
      <c r="AA390" s="328">
        <f t="shared" si="323"/>
        <v>50.135992747053493</v>
      </c>
      <c r="AB390" s="328">
        <f t="shared" si="323"/>
        <v>54.125113327289213</v>
      </c>
      <c r="AC390" s="328">
        <f t="shared" si="323"/>
        <v>64.188576609247505</v>
      </c>
      <c r="AD390" s="328">
        <f t="shared" si="323"/>
        <v>60.652765185856751</v>
      </c>
      <c r="AE390" s="328">
        <f t="shared" si="320"/>
        <v>63.372620126926563</v>
      </c>
      <c r="AF390" s="328">
        <f t="shared" si="321"/>
        <v>60.47144152311877</v>
      </c>
      <c r="AG390" s="329">
        <f t="shared" si="321"/>
        <v>57.703077962689868</v>
      </c>
      <c r="AH390" s="766">
        <v>1</v>
      </c>
      <c r="AI390" s="767">
        <v>1</v>
      </c>
      <c r="AJ390" s="767">
        <v>1</v>
      </c>
      <c r="AK390" s="767">
        <v>4</v>
      </c>
      <c r="AL390" s="767">
        <v>4</v>
      </c>
      <c r="AM390" s="767">
        <v>1</v>
      </c>
      <c r="AN390" s="767">
        <v>4</v>
      </c>
      <c r="AO390" s="767">
        <v>1</v>
      </c>
      <c r="AP390" s="767">
        <v>4</v>
      </c>
      <c r="AQ390" s="767">
        <v>1</v>
      </c>
      <c r="AR390" s="767">
        <v>1</v>
      </c>
      <c r="AS390" s="767">
        <v>1</v>
      </c>
      <c r="AT390" s="767">
        <v>4</v>
      </c>
      <c r="AU390" s="767">
        <v>6</v>
      </c>
      <c r="AV390" s="769">
        <v>7</v>
      </c>
      <c r="AX390" s="855">
        <f t="shared" si="285"/>
        <v>-14.959202175883956</v>
      </c>
      <c r="AY390" s="855">
        <f t="shared" si="285"/>
        <v>-3.7313432835820892</v>
      </c>
      <c r="AZ390" s="855">
        <f t="shared" si="285"/>
        <v>-20.93023255813954</v>
      </c>
      <c r="BA390" s="855">
        <f t="shared" si="285"/>
        <v>8.9635854341736589</v>
      </c>
      <c r="BB390" s="855">
        <f t="shared" si="285"/>
        <v>-11.953727506426738</v>
      </c>
      <c r="BC390" s="855">
        <f t="shared" si="285"/>
        <v>-7.7372262773722671</v>
      </c>
      <c r="BD390" s="855">
        <f t="shared" si="285"/>
        <v>-1.1075949367088556</v>
      </c>
      <c r="BE390" s="855">
        <f t="shared" si="285"/>
        <v>-11.519999999999996</v>
      </c>
      <c r="BF390" s="855">
        <f t="shared" si="285"/>
        <v>7.9566003616636571</v>
      </c>
      <c r="BG390" s="855">
        <f t="shared" si="285"/>
        <v>18.592964824120607</v>
      </c>
      <c r="BH390" s="855">
        <f t="shared" si="274"/>
        <v>-5.5084745762711833</v>
      </c>
      <c r="BI390" s="855">
        <f t="shared" si="274"/>
        <v>4.4843049327354167</v>
      </c>
      <c r="BJ390" s="855">
        <f t="shared" si="274"/>
        <v>-4.5779685264663801</v>
      </c>
      <c r="BK390" s="855">
        <f t="shared" si="274"/>
        <v>-4.5779685264663916</v>
      </c>
    </row>
    <row r="391" spans="2:63" ht="15" x14ac:dyDescent="0.25">
      <c r="B391" s="918"/>
      <c r="C391" s="1" t="s">
        <v>3</v>
      </c>
      <c r="D391" s="741">
        <v>444</v>
      </c>
      <c r="E391" s="741">
        <v>437</v>
      </c>
      <c r="F391" s="741">
        <v>476</v>
      </c>
      <c r="G391" s="741">
        <v>369</v>
      </c>
      <c r="H391" s="741">
        <v>581</v>
      </c>
      <c r="I391" s="741">
        <v>560</v>
      </c>
      <c r="J391" s="741">
        <v>397</v>
      </c>
      <c r="K391" s="740">
        <v>636</v>
      </c>
      <c r="L391" s="740">
        <v>614</v>
      </c>
      <c r="M391" s="740">
        <v>713</v>
      </c>
      <c r="N391" s="740">
        <v>619</v>
      </c>
      <c r="O391" s="740">
        <v>652</v>
      </c>
      <c r="P391" s="741">
        <v>625</v>
      </c>
      <c r="Q391" s="741">
        <v>597</v>
      </c>
      <c r="R391" s="756">
        <v>570.25440000000003</v>
      </c>
      <c r="S391" s="143">
        <f>100</f>
        <v>100</v>
      </c>
      <c r="T391" s="328">
        <f t="shared" si="288"/>
        <v>98.423423423423429</v>
      </c>
      <c r="U391" s="328">
        <f t="shared" si="288"/>
        <v>107.2072072072072</v>
      </c>
      <c r="V391" s="328">
        <f t="shared" si="288"/>
        <v>83.108108108108112</v>
      </c>
      <c r="W391" s="328">
        <f t="shared" si="288"/>
        <v>130.85585585585585</v>
      </c>
      <c r="X391" s="328">
        <f t="shared" si="323"/>
        <v>126.12612612612612</v>
      </c>
      <c r="Y391" s="328">
        <f t="shared" si="323"/>
        <v>89.414414414414409</v>
      </c>
      <c r="Z391" s="328">
        <f t="shared" si="323"/>
        <v>143.24324324324326</v>
      </c>
      <c r="AA391" s="328">
        <f t="shared" si="323"/>
        <v>138.2882882882883</v>
      </c>
      <c r="AB391" s="328">
        <f t="shared" si="323"/>
        <v>160.58558558558559</v>
      </c>
      <c r="AC391" s="328">
        <f t="shared" si="323"/>
        <v>139.41441441441441</v>
      </c>
      <c r="AD391" s="328">
        <f t="shared" si="323"/>
        <v>146.84684684684686</v>
      </c>
      <c r="AE391" s="328">
        <f t="shared" si="320"/>
        <v>140.76576576576576</v>
      </c>
      <c r="AF391" s="328">
        <f t="shared" si="321"/>
        <v>134.45945945945945</v>
      </c>
      <c r="AG391" s="329">
        <f t="shared" si="321"/>
        <v>128.43567567567567</v>
      </c>
      <c r="AH391" s="766">
        <v>4</v>
      </c>
      <c r="AI391" s="767">
        <v>4</v>
      </c>
      <c r="AJ391" s="767">
        <v>4</v>
      </c>
      <c r="AK391" s="767">
        <v>4</v>
      </c>
      <c r="AL391" s="767">
        <v>4</v>
      </c>
      <c r="AM391" s="767">
        <v>4</v>
      </c>
      <c r="AN391" s="767">
        <v>4</v>
      </c>
      <c r="AO391" s="767">
        <v>1</v>
      </c>
      <c r="AP391" s="767">
        <v>1</v>
      </c>
      <c r="AQ391" s="767">
        <v>1</v>
      </c>
      <c r="AR391" s="767">
        <v>1</v>
      </c>
      <c r="AS391" s="767">
        <v>1</v>
      </c>
      <c r="AT391" s="767">
        <v>4</v>
      </c>
      <c r="AU391" s="767">
        <v>6</v>
      </c>
      <c r="AV391" s="769">
        <v>7</v>
      </c>
      <c r="AX391" s="855">
        <f t="shared" si="285"/>
        <v>-1.5765765765765716</v>
      </c>
      <c r="AY391" s="855">
        <f t="shared" si="285"/>
        <v>8.9244851258581281</v>
      </c>
      <c r="AZ391" s="855">
        <f t="shared" si="285"/>
        <v>-22.478991596638654</v>
      </c>
      <c r="BA391" s="855">
        <f t="shared" si="285"/>
        <v>57.452574525745263</v>
      </c>
      <c r="BB391" s="855">
        <f t="shared" si="285"/>
        <v>-3.6144578313253017</v>
      </c>
      <c r="BC391" s="855">
        <f t="shared" si="285"/>
        <v>-29.107142857142854</v>
      </c>
      <c r="BD391" s="855">
        <f t="shared" si="285"/>
        <v>60.20151133501259</v>
      </c>
      <c r="BE391" s="855">
        <f t="shared" si="285"/>
        <v>-3.4591194968553451</v>
      </c>
      <c r="BF391" s="855">
        <f t="shared" si="285"/>
        <v>16.123778501628671</v>
      </c>
      <c r="BG391" s="855">
        <f t="shared" si="285"/>
        <v>-13.183730715287522</v>
      </c>
      <c r="BH391" s="855">
        <f t="shared" si="274"/>
        <v>5.331179321486279</v>
      </c>
      <c r="BI391" s="855">
        <f t="shared" si="274"/>
        <v>-4.1411042944785255</v>
      </c>
      <c r="BJ391" s="855">
        <f t="shared" si="274"/>
        <v>-4.4799999999999951</v>
      </c>
      <c r="BK391" s="855">
        <f t="shared" si="274"/>
        <v>-4.4799999999999951</v>
      </c>
    </row>
    <row r="392" spans="2:63" ht="15" x14ac:dyDescent="0.25">
      <c r="B392" s="918"/>
      <c r="C392" s="1" t="s">
        <v>4</v>
      </c>
      <c r="D392" s="741">
        <v>422</v>
      </c>
      <c r="E392" s="741">
        <v>322</v>
      </c>
      <c r="F392" s="741">
        <v>350</v>
      </c>
      <c r="G392" s="741">
        <v>318</v>
      </c>
      <c r="H392" s="741">
        <v>373</v>
      </c>
      <c r="I392" s="741">
        <v>351</v>
      </c>
      <c r="J392" s="741">
        <v>275</v>
      </c>
      <c r="K392" s="741">
        <v>178</v>
      </c>
      <c r="L392" s="741">
        <v>145</v>
      </c>
      <c r="M392" s="740">
        <v>246</v>
      </c>
      <c r="N392" s="740">
        <v>322</v>
      </c>
      <c r="O392" s="740">
        <v>316</v>
      </c>
      <c r="P392" s="741">
        <v>330</v>
      </c>
      <c r="Q392" s="741">
        <v>315</v>
      </c>
      <c r="R392" s="756">
        <v>300.68181818181819</v>
      </c>
      <c r="S392" s="143">
        <f>100</f>
        <v>100</v>
      </c>
      <c r="T392" s="328">
        <f t="shared" si="288"/>
        <v>76.30331753554502</v>
      </c>
      <c r="U392" s="328">
        <f t="shared" si="288"/>
        <v>82.938388625592424</v>
      </c>
      <c r="V392" s="328">
        <f t="shared" si="288"/>
        <v>75.355450236966831</v>
      </c>
      <c r="W392" s="328">
        <f t="shared" si="288"/>
        <v>88.388625592417057</v>
      </c>
      <c r="X392" s="328">
        <f t="shared" si="323"/>
        <v>83.175355450236964</v>
      </c>
      <c r="Y392" s="328">
        <f t="shared" si="323"/>
        <v>65.165876777251185</v>
      </c>
      <c r="Z392" s="328">
        <f t="shared" si="323"/>
        <v>42.18009478672986</v>
      </c>
      <c r="AA392" s="328">
        <f t="shared" si="323"/>
        <v>34.360189573459714</v>
      </c>
      <c r="AB392" s="328">
        <f t="shared" si="323"/>
        <v>58.293838862559241</v>
      </c>
      <c r="AC392" s="328">
        <f t="shared" si="323"/>
        <v>76.30331753554502</v>
      </c>
      <c r="AD392" s="328">
        <f t="shared" si="323"/>
        <v>74.881516587677723</v>
      </c>
      <c r="AE392" s="328">
        <f t="shared" si="320"/>
        <v>78.199052132701425</v>
      </c>
      <c r="AF392" s="328">
        <f t="shared" si="321"/>
        <v>74.644549763033169</v>
      </c>
      <c r="AG392" s="329">
        <f t="shared" si="321"/>
        <v>71.251615682895306</v>
      </c>
      <c r="AH392" s="766">
        <v>4</v>
      </c>
      <c r="AI392" s="767">
        <v>4</v>
      </c>
      <c r="AJ392" s="767">
        <v>4</v>
      </c>
      <c r="AK392" s="767">
        <v>4</v>
      </c>
      <c r="AL392" s="767">
        <v>4</v>
      </c>
      <c r="AM392" s="767">
        <v>4</v>
      </c>
      <c r="AN392" s="767">
        <v>4</v>
      </c>
      <c r="AO392" s="767">
        <v>4</v>
      </c>
      <c r="AP392" s="767">
        <v>4</v>
      </c>
      <c r="AQ392" s="767">
        <v>1</v>
      </c>
      <c r="AR392" s="767">
        <v>1</v>
      </c>
      <c r="AS392" s="767">
        <v>1</v>
      </c>
      <c r="AT392" s="767">
        <v>4</v>
      </c>
      <c r="AU392" s="767">
        <v>6</v>
      </c>
      <c r="AV392" s="769">
        <v>7</v>
      </c>
      <c r="AX392" s="855">
        <f t="shared" si="285"/>
        <v>-23.696682464454977</v>
      </c>
      <c r="AY392" s="855">
        <f t="shared" si="285"/>
        <v>8.6956521739130377</v>
      </c>
      <c r="AZ392" s="855">
        <f t="shared" si="285"/>
        <v>-9.1428571428571423</v>
      </c>
      <c r="BA392" s="855">
        <f t="shared" si="285"/>
        <v>17.295597484276737</v>
      </c>
      <c r="BB392" s="855">
        <f t="shared" si="285"/>
        <v>-5.8981233243967868</v>
      </c>
      <c r="BC392" s="855">
        <f t="shared" si="285"/>
        <v>-21.652421652421651</v>
      </c>
      <c r="BD392" s="855">
        <f t="shared" si="285"/>
        <v>-35.27272727272728</v>
      </c>
      <c r="BE392" s="855">
        <f t="shared" si="285"/>
        <v>-18.539325842696631</v>
      </c>
      <c r="BF392" s="855">
        <f t="shared" si="285"/>
        <v>69.65517241379311</v>
      </c>
      <c r="BG392" s="855">
        <f t="shared" si="285"/>
        <v>30.89430894308942</v>
      </c>
      <c r="BH392" s="855">
        <f t="shared" si="274"/>
        <v>-1.8633540372670843</v>
      </c>
      <c r="BI392" s="855">
        <f t="shared" si="274"/>
        <v>4.4303797468354444</v>
      </c>
      <c r="BJ392" s="855">
        <f t="shared" si="274"/>
        <v>-4.5454545454545414</v>
      </c>
      <c r="BK392" s="855">
        <f t="shared" ref="BK392:BK413" si="324">(R392/Q392-1)*100</f>
        <v>-4.5454545454545414</v>
      </c>
    </row>
    <row r="393" spans="2:63" ht="15" x14ac:dyDescent="0.25">
      <c r="B393" s="918"/>
      <c r="C393" s="1" t="s">
        <v>5</v>
      </c>
      <c r="D393" s="740">
        <v>0</v>
      </c>
      <c r="E393" s="740">
        <v>0</v>
      </c>
      <c r="F393" s="740">
        <v>0</v>
      </c>
      <c r="G393" s="740">
        <v>0</v>
      </c>
      <c r="H393" s="740">
        <v>0</v>
      </c>
      <c r="I393" s="740">
        <v>0</v>
      </c>
      <c r="J393" s="740">
        <v>0</v>
      </c>
      <c r="K393" s="741">
        <v>0</v>
      </c>
      <c r="L393" s="740">
        <v>0</v>
      </c>
      <c r="M393" s="740">
        <v>0</v>
      </c>
      <c r="N393" s="740">
        <v>0</v>
      </c>
      <c r="O393" s="740">
        <v>0</v>
      </c>
      <c r="P393" s="741">
        <v>0</v>
      </c>
      <c r="Q393" s="741">
        <v>0</v>
      </c>
      <c r="R393" s="756">
        <v>0</v>
      </c>
      <c r="S393" s="143">
        <f>100</f>
        <v>100</v>
      </c>
      <c r="T393" s="328" t="e">
        <f t="shared" si="288"/>
        <v>#DIV/0!</v>
      </c>
      <c r="U393" s="328" t="e">
        <f t="shared" si="288"/>
        <v>#DIV/0!</v>
      </c>
      <c r="V393" s="328" t="e">
        <f t="shared" si="288"/>
        <v>#DIV/0!</v>
      </c>
      <c r="W393" s="328" t="e">
        <f t="shared" si="288"/>
        <v>#DIV/0!</v>
      </c>
      <c r="X393" s="328" t="e">
        <f t="shared" si="323"/>
        <v>#DIV/0!</v>
      </c>
      <c r="Y393" s="328" t="e">
        <f t="shared" si="323"/>
        <v>#DIV/0!</v>
      </c>
      <c r="Z393" s="328" t="e">
        <f t="shared" si="323"/>
        <v>#DIV/0!</v>
      </c>
      <c r="AA393" s="328" t="e">
        <f t="shared" si="323"/>
        <v>#DIV/0!</v>
      </c>
      <c r="AB393" s="328" t="e">
        <f t="shared" si="323"/>
        <v>#DIV/0!</v>
      </c>
      <c r="AC393" s="328" t="e">
        <f t="shared" si="323"/>
        <v>#DIV/0!</v>
      </c>
      <c r="AD393" s="328" t="e">
        <f t="shared" si="323"/>
        <v>#DIV/0!</v>
      </c>
      <c r="AE393" s="328" t="e">
        <f t="shared" si="320"/>
        <v>#DIV/0!</v>
      </c>
      <c r="AF393" s="328" t="e">
        <f t="shared" si="321"/>
        <v>#DIV/0!</v>
      </c>
      <c r="AG393" s="329" t="e">
        <f t="shared" si="321"/>
        <v>#DIV/0!</v>
      </c>
      <c r="AH393" s="766">
        <v>1</v>
      </c>
      <c r="AI393" s="767">
        <v>1</v>
      </c>
      <c r="AJ393" s="767">
        <v>1</v>
      </c>
      <c r="AK393" s="767">
        <v>1</v>
      </c>
      <c r="AL393" s="767">
        <v>1</v>
      </c>
      <c r="AM393" s="767">
        <v>1</v>
      </c>
      <c r="AN393" s="767">
        <v>1</v>
      </c>
      <c r="AO393" s="767">
        <v>4</v>
      </c>
      <c r="AP393" s="767">
        <v>1</v>
      </c>
      <c r="AQ393" s="767">
        <v>1</v>
      </c>
      <c r="AR393" s="767">
        <v>1</v>
      </c>
      <c r="AS393" s="767">
        <v>1</v>
      </c>
      <c r="AT393" s="767">
        <v>4</v>
      </c>
      <c r="AU393" s="767">
        <v>6</v>
      </c>
      <c r="AV393" s="769">
        <v>7</v>
      </c>
      <c r="AX393" s="855" t="e">
        <f t="shared" si="285"/>
        <v>#DIV/0!</v>
      </c>
      <c r="AY393" s="855" t="e">
        <f t="shared" si="285"/>
        <v>#DIV/0!</v>
      </c>
      <c r="AZ393" s="855" t="e">
        <f t="shared" si="285"/>
        <v>#DIV/0!</v>
      </c>
      <c r="BA393" s="855" t="e">
        <f t="shared" si="285"/>
        <v>#DIV/0!</v>
      </c>
      <c r="BB393" s="855" t="e">
        <f t="shared" si="285"/>
        <v>#DIV/0!</v>
      </c>
      <c r="BC393" s="855" t="e">
        <f t="shared" si="285"/>
        <v>#DIV/0!</v>
      </c>
      <c r="BD393" s="855" t="e">
        <f t="shared" si="285"/>
        <v>#DIV/0!</v>
      </c>
      <c r="BE393" s="855" t="e">
        <f t="shared" si="285"/>
        <v>#DIV/0!</v>
      </c>
      <c r="BF393" s="855" t="e">
        <f t="shared" si="285"/>
        <v>#DIV/0!</v>
      </c>
      <c r="BG393" s="855" t="e">
        <f t="shared" si="285"/>
        <v>#DIV/0!</v>
      </c>
      <c r="BH393" s="855" t="e">
        <f t="shared" si="285"/>
        <v>#DIV/0!</v>
      </c>
      <c r="BI393" s="855" t="e">
        <f t="shared" si="285"/>
        <v>#DIV/0!</v>
      </c>
      <c r="BJ393" s="855" t="e">
        <f t="shared" si="285"/>
        <v>#DIV/0!</v>
      </c>
      <c r="BK393" s="855" t="e">
        <f t="shared" si="324"/>
        <v>#DIV/0!</v>
      </c>
    </row>
    <row r="394" spans="2:63" ht="15" x14ac:dyDescent="0.25">
      <c r="B394" s="918"/>
      <c r="C394" s="1" t="s">
        <v>6</v>
      </c>
      <c r="D394" s="740">
        <v>1969</v>
      </c>
      <c r="E394" s="740">
        <v>1697</v>
      </c>
      <c r="F394" s="740">
        <v>1729</v>
      </c>
      <c r="G394" s="741">
        <v>1401</v>
      </c>
      <c r="H394" s="740">
        <v>1732</v>
      </c>
      <c r="I394" s="740">
        <v>1596</v>
      </c>
      <c r="J394" s="740">
        <v>1304</v>
      </c>
      <c r="K394" s="740">
        <v>1439</v>
      </c>
      <c r="L394" s="741">
        <v>1312</v>
      </c>
      <c r="M394" s="740">
        <v>1556</v>
      </c>
      <c r="N394" s="740">
        <v>1649</v>
      </c>
      <c r="O394" s="740">
        <v>1637</v>
      </c>
      <c r="P394" s="741">
        <v>1654</v>
      </c>
      <c r="Q394" s="741">
        <v>1579</v>
      </c>
      <c r="R394" s="756">
        <v>1507.4008464328899</v>
      </c>
      <c r="S394" s="143">
        <f>100</f>
        <v>100</v>
      </c>
      <c r="T394" s="328">
        <f t="shared" si="288"/>
        <v>86.185881157948202</v>
      </c>
      <c r="U394" s="328">
        <f t="shared" si="288"/>
        <v>87.811071609954297</v>
      </c>
      <c r="V394" s="328">
        <f t="shared" si="288"/>
        <v>71.152869476891823</v>
      </c>
      <c r="W394" s="328">
        <f t="shared" si="288"/>
        <v>87.963433214829863</v>
      </c>
      <c r="X394" s="328">
        <f t="shared" si="323"/>
        <v>81.056373793803957</v>
      </c>
      <c r="Y394" s="328">
        <f t="shared" si="323"/>
        <v>66.226510919248355</v>
      </c>
      <c r="Z394" s="328">
        <f t="shared" si="323"/>
        <v>73.082783138649063</v>
      </c>
      <c r="AA394" s="328">
        <f t="shared" si="323"/>
        <v>66.632808532249868</v>
      </c>
      <c r="AB394" s="328">
        <f t="shared" si="323"/>
        <v>79.024885728796349</v>
      </c>
      <c r="AC394" s="328">
        <f t="shared" si="323"/>
        <v>83.748095479939053</v>
      </c>
      <c r="AD394" s="328">
        <f t="shared" si="323"/>
        <v>83.138649060436776</v>
      </c>
      <c r="AE394" s="328">
        <f t="shared" si="320"/>
        <v>84.002031488065001</v>
      </c>
      <c r="AF394" s="328">
        <f t="shared" si="321"/>
        <v>80.192991366175718</v>
      </c>
      <c r="AG394" s="329">
        <f t="shared" si="321"/>
        <v>76.556670717769919</v>
      </c>
      <c r="AH394" s="766">
        <v>1</v>
      </c>
      <c r="AI394" s="767">
        <v>1</v>
      </c>
      <c r="AJ394" s="767">
        <v>1</v>
      </c>
      <c r="AK394" s="767">
        <v>4</v>
      </c>
      <c r="AL394" s="767">
        <v>1</v>
      </c>
      <c r="AM394" s="767">
        <v>1</v>
      </c>
      <c r="AN394" s="767">
        <v>1</v>
      </c>
      <c r="AO394" s="767">
        <v>1</v>
      </c>
      <c r="AP394" s="767">
        <v>4</v>
      </c>
      <c r="AQ394" s="767">
        <v>1</v>
      </c>
      <c r="AR394" s="767">
        <v>1</v>
      </c>
      <c r="AS394" s="767">
        <v>1</v>
      </c>
      <c r="AT394" s="767">
        <v>4</v>
      </c>
      <c r="AU394" s="767">
        <v>6</v>
      </c>
      <c r="AV394" s="769">
        <v>7</v>
      </c>
      <c r="AX394" s="855">
        <f t="shared" si="285"/>
        <v>-13.814118842051803</v>
      </c>
      <c r="AY394" s="855">
        <f t="shared" si="285"/>
        <v>1.8856806128461967</v>
      </c>
      <c r="AZ394" s="855">
        <f t="shared" si="285"/>
        <v>-18.970503181029496</v>
      </c>
      <c r="BA394" s="855">
        <f t="shared" si="285"/>
        <v>23.62598144182726</v>
      </c>
      <c r="BB394" s="855">
        <f t="shared" si="285"/>
        <v>-7.8521939953810627</v>
      </c>
      <c r="BC394" s="855">
        <f t="shared" si="285"/>
        <v>-18.295739348370933</v>
      </c>
      <c r="BD394" s="855">
        <f t="shared" si="285"/>
        <v>10.352760736196309</v>
      </c>
      <c r="BE394" s="855">
        <f t="shared" si="285"/>
        <v>-8.8255733148019484</v>
      </c>
      <c r="BF394" s="855">
        <f t="shared" si="285"/>
        <v>18.59756097560976</v>
      </c>
      <c r="BG394" s="855">
        <f t="shared" si="285"/>
        <v>5.9768637532133573</v>
      </c>
      <c r="BH394" s="855">
        <f t="shared" si="285"/>
        <v>-0.72771376591873604</v>
      </c>
      <c r="BI394" s="855">
        <f t="shared" si="285"/>
        <v>1.0384850335980467</v>
      </c>
      <c r="BJ394" s="855">
        <f t="shared" si="285"/>
        <v>-4.5344619105199495</v>
      </c>
      <c r="BK394" s="855">
        <f t="shared" si="324"/>
        <v>-4.5344619105199495</v>
      </c>
    </row>
    <row r="395" spans="2:63" ht="15" x14ac:dyDescent="0.25">
      <c r="B395" s="919"/>
      <c r="C395" s="8" t="s">
        <v>7</v>
      </c>
      <c r="D395">
        <v>1969</v>
      </c>
      <c r="E395">
        <v>1697</v>
      </c>
      <c r="F395">
        <v>1729</v>
      </c>
      <c r="G395">
        <v>1401</v>
      </c>
      <c r="H395">
        <v>1732</v>
      </c>
      <c r="I395">
        <v>1596</v>
      </c>
      <c r="J395">
        <v>1304</v>
      </c>
      <c r="K395">
        <v>1439</v>
      </c>
      <c r="L395">
        <v>1312</v>
      </c>
      <c r="M395">
        <v>1556</v>
      </c>
      <c r="N395">
        <v>1649</v>
      </c>
      <c r="O395">
        <v>1637</v>
      </c>
      <c r="P395">
        <v>1654</v>
      </c>
      <c r="Q395">
        <v>1579</v>
      </c>
      <c r="R395" s="565">
        <v>1507.4008464328899</v>
      </c>
      <c r="S395" s="143">
        <f>100</f>
        <v>100</v>
      </c>
      <c r="T395" s="328">
        <f t="shared" si="288"/>
        <v>86.185881157948202</v>
      </c>
      <c r="U395" s="328">
        <f t="shared" si="288"/>
        <v>87.811071609954297</v>
      </c>
      <c r="V395" s="328">
        <f t="shared" si="288"/>
        <v>71.152869476891823</v>
      </c>
      <c r="W395" s="328">
        <f t="shared" si="288"/>
        <v>87.963433214829863</v>
      </c>
      <c r="X395" s="328">
        <f t="shared" si="323"/>
        <v>81.056373793803957</v>
      </c>
      <c r="Y395" s="328">
        <f t="shared" si="323"/>
        <v>66.226510919248355</v>
      </c>
      <c r="Z395" s="328">
        <f t="shared" si="323"/>
        <v>73.082783138649063</v>
      </c>
      <c r="AA395" s="328">
        <f t="shared" si="323"/>
        <v>66.632808532249868</v>
      </c>
      <c r="AB395" s="328">
        <f t="shared" si="323"/>
        <v>79.024885728796349</v>
      </c>
      <c r="AC395" s="328">
        <f t="shared" si="323"/>
        <v>83.748095479939053</v>
      </c>
      <c r="AD395" s="328">
        <f t="shared" si="323"/>
        <v>83.138649060436776</v>
      </c>
      <c r="AE395" s="328">
        <f t="shared" si="320"/>
        <v>84.002031488065001</v>
      </c>
      <c r="AF395" s="328">
        <f t="shared" si="321"/>
        <v>80.192991366175718</v>
      </c>
      <c r="AG395" s="329">
        <f t="shared" si="321"/>
        <v>76.556670717769919</v>
      </c>
      <c r="AH395" s="770"/>
      <c r="AI395" s="771"/>
      <c r="AJ395" s="771"/>
      <c r="AK395" s="771"/>
      <c r="AL395" s="771"/>
      <c r="AM395" s="771"/>
      <c r="AN395" s="771"/>
      <c r="AO395" s="771"/>
      <c r="AP395" s="771"/>
      <c r="AQ395" s="771"/>
      <c r="AR395" s="771"/>
      <c r="AS395" s="771"/>
      <c r="AT395" s="771"/>
      <c r="AU395" s="771"/>
      <c r="AV395" s="772"/>
      <c r="AX395" s="855">
        <f t="shared" si="285"/>
        <v>-13.814118842051803</v>
      </c>
      <c r="AY395" s="855">
        <f t="shared" si="285"/>
        <v>1.8856806128461967</v>
      </c>
      <c r="AZ395" s="855">
        <f t="shared" si="285"/>
        <v>-18.970503181029496</v>
      </c>
      <c r="BA395" s="855">
        <f t="shared" si="285"/>
        <v>23.62598144182726</v>
      </c>
      <c r="BB395" s="855">
        <f t="shared" si="285"/>
        <v>-7.8521939953810627</v>
      </c>
      <c r="BC395" s="855">
        <f t="shared" si="285"/>
        <v>-18.295739348370933</v>
      </c>
      <c r="BD395" s="855">
        <f t="shared" si="285"/>
        <v>10.352760736196309</v>
      </c>
      <c r="BE395" s="855">
        <f t="shared" si="285"/>
        <v>-8.8255733148019484</v>
      </c>
      <c r="BF395" s="855">
        <f t="shared" ref="BF395:BJ413" si="325">(M395/L395-1)*100</f>
        <v>18.59756097560976</v>
      </c>
      <c r="BG395" s="855">
        <f t="shared" si="325"/>
        <v>5.9768637532133573</v>
      </c>
      <c r="BH395" s="855">
        <f t="shared" si="325"/>
        <v>-0.72771376591873604</v>
      </c>
      <c r="BI395" s="855">
        <f t="shared" si="325"/>
        <v>1.0384850335980467</v>
      </c>
      <c r="BJ395" s="855">
        <f t="shared" si="325"/>
        <v>-4.5344619105199495</v>
      </c>
      <c r="BK395" s="855">
        <f t="shared" si="324"/>
        <v>-4.5344619105199495</v>
      </c>
    </row>
    <row r="396" spans="2:63" ht="15" customHeight="1" x14ac:dyDescent="0.25">
      <c r="B396" s="918" t="s">
        <v>76</v>
      </c>
      <c r="C396" s="1" t="s">
        <v>2</v>
      </c>
      <c r="D396" s="740">
        <v>61</v>
      </c>
      <c r="E396" s="740">
        <v>59</v>
      </c>
      <c r="F396" s="741">
        <v>61</v>
      </c>
      <c r="G396" s="740">
        <v>78</v>
      </c>
      <c r="H396" s="740">
        <v>49</v>
      </c>
      <c r="I396" s="740">
        <v>57</v>
      </c>
      <c r="J396" s="740">
        <v>58</v>
      </c>
      <c r="K396" s="741">
        <v>30</v>
      </c>
      <c r="L396" s="740">
        <v>116</v>
      </c>
      <c r="M396" s="741">
        <v>163</v>
      </c>
      <c r="N396" s="740">
        <v>29</v>
      </c>
      <c r="O396" s="740">
        <v>50</v>
      </c>
      <c r="P396" s="741">
        <v>52</v>
      </c>
      <c r="Q396" s="741">
        <v>50</v>
      </c>
      <c r="R396" s="756">
        <v>48.07692307692308</v>
      </c>
      <c r="S396" s="143">
        <f>100</f>
        <v>100</v>
      </c>
      <c r="T396" s="328">
        <f t="shared" si="288"/>
        <v>96.721311475409834</v>
      </c>
      <c r="U396" s="328">
        <f t="shared" si="288"/>
        <v>100</v>
      </c>
      <c r="V396" s="328">
        <f t="shared" si="288"/>
        <v>127.8688524590164</v>
      </c>
      <c r="W396" s="328">
        <f t="shared" si="288"/>
        <v>80.327868852459019</v>
      </c>
      <c r="X396" s="328">
        <f t="shared" si="323"/>
        <v>93.442622950819668</v>
      </c>
      <c r="Y396" s="328">
        <f t="shared" si="323"/>
        <v>95.081967213114751</v>
      </c>
      <c r="Z396" s="328">
        <f t="shared" si="323"/>
        <v>49.180327868852459</v>
      </c>
      <c r="AA396" s="328">
        <f t="shared" si="323"/>
        <v>190.1639344262295</v>
      </c>
      <c r="AB396" s="328">
        <f t="shared" si="323"/>
        <v>267.21311475409834</v>
      </c>
      <c r="AC396" s="328">
        <f t="shared" si="323"/>
        <v>47.540983606557376</v>
      </c>
      <c r="AD396" s="328">
        <f t="shared" ref="AD396:AD413" si="326">O396*100/$D396</f>
        <v>81.967213114754102</v>
      </c>
      <c r="AE396" s="328">
        <f t="shared" si="320"/>
        <v>85.245901639344268</v>
      </c>
      <c r="AF396" s="328">
        <f t="shared" si="321"/>
        <v>81.967213114754102</v>
      </c>
      <c r="AG396" s="329">
        <f t="shared" si="321"/>
        <v>78.814627994955856</v>
      </c>
      <c r="AH396" s="766">
        <v>1</v>
      </c>
      <c r="AI396" s="767">
        <v>1</v>
      </c>
      <c r="AJ396" s="767">
        <v>4</v>
      </c>
      <c r="AK396" s="767">
        <v>1</v>
      </c>
      <c r="AL396" s="767">
        <v>1</v>
      </c>
      <c r="AM396" s="767">
        <v>1</v>
      </c>
      <c r="AN396" s="767">
        <v>1</v>
      </c>
      <c r="AO396" s="767">
        <v>4</v>
      </c>
      <c r="AP396" s="767">
        <v>1</v>
      </c>
      <c r="AQ396" s="767">
        <v>4</v>
      </c>
      <c r="AR396" s="767">
        <v>1</v>
      </c>
      <c r="AS396" s="767">
        <v>1</v>
      </c>
      <c r="AT396" s="767">
        <v>4</v>
      </c>
      <c r="AU396" s="767">
        <v>6</v>
      </c>
      <c r="AV396" s="769">
        <v>7</v>
      </c>
      <c r="AX396" s="855">
        <f t="shared" ref="AX396:BE413" si="327">(E396/D396-1)*100</f>
        <v>-3.2786885245901676</v>
      </c>
      <c r="AY396" s="855">
        <f t="shared" si="327"/>
        <v>3.3898305084745672</v>
      </c>
      <c r="AZ396" s="855">
        <f t="shared" si="327"/>
        <v>27.868852459016402</v>
      </c>
      <c r="BA396" s="855">
        <f t="shared" si="327"/>
        <v>-37.179487179487182</v>
      </c>
      <c r="BB396" s="855">
        <f t="shared" si="327"/>
        <v>16.326530612244895</v>
      </c>
      <c r="BC396" s="855">
        <f t="shared" si="327"/>
        <v>1.7543859649122862</v>
      </c>
      <c r="BD396" s="855">
        <f t="shared" si="327"/>
        <v>-48.275862068965516</v>
      </c>
      <c r="BE396" s="855">
        <f t="shared" si="327"/>
        <v>286.66666666666669</v>
      </c>
      <c r="BF396" s="855">
        <f t="shared" si="325"/>
        <v>40.517241379310342</v>
      </c>
      <c r="BG396" s="855">
        <f t="shared" si="325"/>
        <v>-82.208588957055213</v>
      </c>
      <c r="BH396" s="855">
        <f t="shared" si="325"/>
        <v>72.41379310344827</v>
      </c>
      <c r="BI396" s="855">
        <f t="shared" si="325"/>
        <v>4.0000000000000036</v>
      </c>
      <c r="BJ396" s="855">
        <f t="shared" si="325"/>
        <v>-3.8461538461538436</v>
      </c>
      <c r="BK396" s="855">
        <f t="shared" si="324"/>
        <v>-3.8461538461538436</v>
      </c>
    </row>
    <row r="397" spans="2:63" ht="15" x14ac:dyDescent="0.25">
      <c r="B397" s="918"/>
      <c r="C397" s="1" t="s">
        <v>3</v>
      </c>
      <c r="D397" s="741">
        <v>135</v>
      </c>
      <c r="E397" s="741">
        <v>158</v>
      </c>
      <c r="F397" s="741">
        <v>134</v>
      </c>
      <c r="G397" s="741">
        <v>175</v>
      </c>
      <c r="H397" s="741">
        <v>166</v>
      </c>
      <c r="I397" s="741">
        <v>300</v>
      </c>
      <c r="J397" s="740">
        <v>219</v>
      </c>
      <c r="K397" s="740">
        <v>222</v>
      </c>
      <c r="L397" s="741">
        <v>242</v>
      </c>
      <c r="M397" s="740">
        <v>261</v>
      </c>
      <c r="N397" s="740">
        <v>282</v>
      </c>
      <c r="O397" s="741">
        <v>203</v>
      </c>
      <c r="P397" s="741">
        <v>274</v>
      </c>
      <c r="Q397" s="741">
        <v>262</v>
      </c>
      <c r="R397" s="756">
        <v>250.52554744525548</v>
      </c>
      <c r="S397" s="143">
        <f>100</f>
        <v>100</v>
      </c>
      <c r="T397" s="328">
        <f t="shared" si="288"/>
        <v>117.03703703703704</v>
      </c>
      <c r="U397" s="328">
        <f t="shared" si="288"/>
        <v>99.259259259259252</v>
      </c>
      <c r="V397" s="328">
        <f t="shared" si="288"/>
        <v>129.62962962962962</v>
      </c>
      <c r="W397" s="328">
        <f t="shared" si="288"/>
        <v>122.96296296296296</v>
      </c>
      <c r="X397" s="328">
        <f t="shared" si="323"/>
        <v>222.22222222222223</v>
      </c>
      <c r="Y397" s="328">
        <f t="shared" si="323"/>
        <v>162.22222222222223</v>
      </c>
      <c r="Z397" s="328">
        <f t="shared" si="323"/>
        <v>164.44444444444446</v>
      </c>
      <c r="AA397" s="328">
        <f t="shared" si="323"/>
        <v>179.25925925925927</v>
      </c>
      <c r="AB397" s="328">
        <f t="shared" si="323"/>
        <v>193.33333333333334</v>
      </c>
      <c r="AC397" s="328">
        <f t="shared" si="323"/>
        <v>208.88888888888889</v>
      </c>
      <c r="AD397" s="328">
        <f t="shared" si="326"/>
        <v>150.37037037037038</v>
      </c>
      <c r="AE397" s="328">
        <f t="shared" si="320"/>
        <v>202.96296296296296</v>
      </c>
      <c r="AF397" s="328">
        <f t="shared" si="321"/>
        <v>194.07407407407408</v>
      </c>
      <c r="AG397" s="329">
        <f t="shared" si="321"/>
        <v>185.57447958907812</v>
      </c>
      <c r="AH397" s="766">
        <v>4</v>
      </c>
      <c r="AI397" s="767">
        <v>4</v>
      </c>
      <c r="AJ397" s="767">
        <v>4</v>
      </c>
      <c r="AK397" s="767">
        <v>4</v>
      </c>
      <c r="AL397" s="767">
        <v>4</v>
      </c>
      <c r="AM397" s="767">
        <v>4</v>
      </c>
      <c r="AN397" s="767">
        <v>1</v>
      </c>
      <c r="AO397" s="767">
        <v>1</v>
      </c>
      <c r="AP397" s="767">
        <v>4</v>
      </c>
      <c r="AQ397" s="767">
        <v>1</v>
      </c>
      <c r="AR397" s="767">
        <v>1</v>
      </c>
      <c r="AS397" s="767">
        <v>4</v>
      </c>
      <c r="AT397" s="767">
        <v>4</v>
      </c>
      <c r="AU397" s="767">
        <v>6</v>
      </c>
      <c r="AV397" s="769">
        <v>7</v>
      </c>
      <c r="AX397" s="855">
        <f t="shared" si="327"/>
        <v>17.037037037037027</v>
      </c>
      <c r="AY397" s="855">
        <f t="shared" si="327"/>
        <v>-15.189873417721522</v>
      </c>
      <c r="AZ397" s="855">
        <f t="shared" si="327"/>
        <v>30.597014925373145</v>
      </c>
      <c r="BA397" s="855">
        <f t="shared" si="327"/>
        <v>-5.1428571428571379</v>
      </c>
      <c r="BB397" s="855">
        <f t="shared" si="327"/>
        <v>80.722891566265062</v>
      </c>
      <c r="BC397" s="855">
        <f t="shared" si="327"/>
        <v>-27</v>
      </c>
      <c r="BD397" s="855">
        <f t="shared" si="327"/>
        <v>1.3698630136986356</v>
      </c>
      <c r="BE397" s="855">
        <f t="shared" si="327"/>
        <v>9.0090090090090058</v>
      </c>
      <c r="BF397" s="855">
        <f t="shared" si="325"/>
        <v>7.8512396694214948</v>
      </c>
      <c r="BG397" s="855">
        <f t="shared" si="325"/>
        <v>8.045977011494255</v>
      </c>
      <c r="BH397" s="855">
        <f t="shared" si="325"/>
        <v>-28.01418439716312</v>
      </c>
      <c r="BI397" s="855">
        <f t="shared" si="325"/>
        <v>34.975369458128071</v>
      </c>
      <c r="BJ397" s="855">
        <f t="shared" si="325"/>
        <v>-4.3795620437956151</v>
      </c>
      <c r="BK397" s="855">
        <f t="shared" si="324"/>
        <v>-4.3795620437956151</v>
      </c>
    </row>
    <row r="398" spans="2:63" ht="15" x14ac:dyDescent="0.25">
      <c r="B398" s="918"/>
      <c r="C398" s="1" t="s">
        <v>4</v>
      </c>
      <c r="D398" s="741">
        <v>876</v>
      </c>
      <c r="E398" s="741">
        <v>798</v>
      </c>
      <c r="F398" s="741">
        <v>841</v>
      </c>
      <c r="G398" s="741">
        <v>704</v>
      </c>
      <c r="H398" s="741">
        <v>846</v>
      </c>
      <c r="I398" s="741">
        <v>947</v>
      </c>
      <c r="J398" s="740">
        <v>993</v>
      </c>
      <c r="K398" s="740">
        <v>1381</v>
      </c>
      <c r="L398" s="741">
        <v>1379</v>
      </c>
      <c r="M398" s="740">
        <v>1153</v>
      </c>
      <c r="N398" s="740">
        <v>1170</v>
      </c>
      <c r="O398" s="740">
        <v>1311</v>
      </c>
      <c r="P398" s="741">
        <v>1369</v>
      </c>
      <c r="Q398" s="741">
        <v>1308</v>
      </c>
      <c r="R398" s="756">
        <v>1249.718042366691</v>
      </c>
      <c r="S398" s="143">
        <f>100</f>
        <v>100</v>
      </c>
      <c r="T398" s="328">
        <f t="shared" si="288"/>
        <v>91.095890410958901</v>
      </c>
      <c r="U398" s="328">
        <f t="shared" si="288"/>
        <v>96.004566210045667</v>
      </c>
      <c r="V398" s="328">
        <f t="shared" si="288"/>
        <v>80.365296803652967</v>
      </c>
      <c r="W398" s="328">
        <f t="shared" si="288"/>
        <v>96.575342465753423</v>
      </c>
      <c r="X398" s="328">
        <f t="shared" si="323"/>
        <v>108.10502283105023</v>
      </c>
      <c r="Y398" s="328">
        <f t="shared" si="323"/>
        <v>113.35616438356165</v>
      </c>
      <c r="Z398" s="328">
        <f t="shared" si="323"/>
        <v>157.64840182648402</v>
      </c>
      <c r="AA398" s="328">
        <f t="shared" si="323"/>
        <v>157.42009132420091</v>
      </c>
      <c r="AB398" s="328">
        <f t="shared" si="323"/>
        <v>131.62100456621005</v>
      </c>
      <c r="AC398" s="328">
        <f t="shared" si="323"/>
        <v>133.56164383561645</v>
      </c>
      <c r="AD398" s="328">
        <f t="shared" si="326"/>
        <v>149.65753424657535</v>
      </c>
      <c r="AE398" s="328">
        <f t="shared" si="320"/>
        <v>156.2785388127854</v>
      </c>
      <c r="AF398" s="328">
        <f t="shared" si="321"/>
        <v>149.31506849315068</v>
      </c>
      <c r="AG398" s="329">
        <f t="shared" si="321"/>
        <v>142.66187698249897</v>
      </c>
      <c r="AH398" s="766">
        <v>4</v>
      </c>
      <c r="AI398" s="767">
        <v>4</v>
      </c>
      <c r="AJ398" s="767">
        <v>4</v>
      </c>
      <c r="AK398" s="767">
        <v>4</v>
      </c>
      <c r="AL398" s="767">
        <v>4</v>
      </c>
      <c r="AM398" s="767">
        <v>4</v>
      </c>
      <c r="AN398" s="767">
        <v>1</v>
      </c>
      <c r="AO398" s="767">
        <v>1</v>
      </c>
      <c r="AP398" s="767">
        <v>4</v>
      </c>
      <c r="AQ398" s="767">
        <v>1</v>
      </c>
      <c r="AR398" s="767">
        <v>1</v>
      </c>
      <c r="AS398" s="767">
        <v>1</v>
      </c>
      <c r="AT398" s="767">
        <v>4</v>
      </c>
      <c r="AU398" s="767">
        <v>6</v>
      </c>
      <c r="AV398" s="769">
        <v>7</v>
      </c>
      <c r="AX398" s="855">
        <f t="shared" si="327"/>
        <v>-8.9041095890410986</v>
      </c>
      <c r="AY398" s="855">
        <f t="shared" si="327"/>
        <v>5.3884711779448535</v>
      </c>
      <c r="AZ398" s="855">
        <f t="shared" si="327"/>
        <v>-16.290130796670631</v>
      </c>
      <c r="BA398" s="855">
        <f t="shared" si="327"/>
        <v>20.17045454545454</v>
      </c>
      <c r="BB398" s="855">
        <f t="shared" si="327"/>
        <v>11.938534278959811</v>
      </c>
      <c r="BC398" s="855">
        <f t="shared" si="327"/>
        <v>4.8574445617740158</v>
      </c>
      <c r="BD398" s="855">
        <f t="shared" si="327"/>
        <v>39.073514602215511</v>
      </c>
      <c r="BE398" s="855">
        <f t="shared" si="327"/>
        <v>-0.14482259232440065</v>
      </c>
      <c r="BF398" s="855">
        <f t="shared" si="325"/>
        <v>-16.388687454677296</v>
      </c>
      <c r="BG398" s="855">
        <f t="shared" si="325"/>
        <v>1.4744145706851786</v>
      </c>
      <c r="BH398" s="855">
        <f t="shared" si="325"/>
        <v>12.051282051282053</v>
      </c>
      <c r="BI398" s="855">
        <f t="shared" si="325"/>
        <v>4.4241037376048897</v>
      </c>
      <c r="BJ398" s="855">
        <f t="shared" si="325"/>
        <v>-4.4558071585098613</v>
      </c>
      <c r="BK398" s="855">
        <f t="shared" si="324"/>
        <v>-4.4558071585098613</v>
      </c>
    </row>
    <row r="399" spans="2:63" ht="15" x14ac:dyDescent="0.25">
      <c r="B399" s="918"/>
      <c r="C399" s="1" t="s">
        <v>5</v>
      </c>
      <c r="D399" s="741">
        <v>361</v>
      </c>
      <c r="E399" s="741">
        <v>802</v>
      </c>
      <c r="F399" s="741">
        <v>1145</v>
      </c>
      <c r="G399" s="741">
        <v>988</v>
      </c>
      <c r="H399" s="741">
        <v>849</v>
      </c>
      <c r="I399" s="741">
        <v>1011</v>
      </c>
      <c r="J399" s="740">
        <v>1399</v>
      </c>
      <c r="K399" s="741">
        <v>683</v>
      </c>
      <c r="L399" s="741">
        <v>697</v>
      </c>
      <c r="M399" s="741">
        <v>927</v>
      </c>
      <c r="N399" s="740">
        <v>1533</v>
      </c>
      <c r="O399" s="741">
        <v>2359</v>
      </c>
      <c r="P399" s="741">
        <v>1891</v>
      </c>
      <c r="Q399" s="741">
        <v>1806</v>
      </c>
      <c r="R399" s="756">
        <v>1724.8207297726071</v>
      </c>
      <c r="S399" s="143">
        <f>100</f>
        <v>100</v>
      </c>
      <c r="T399" s="328">
        <f t="shared" si="288"/>
        <v>222.1606648199446</v>
      </c>
      <c r="U399" s="328">
        <f t="shared" si="288"/>
        <v>317.17451523545708</v>
      </c>
      <c r="V399" s="328">
        <f t="shared" si="288"/>
        <v>273.68421052631578</v>
      </c>
      <c r="W399" s="328">
        <f t="shared" si="288"/>
        <v>235.18005540166206</v>
      </c>
      <c r="X399" s="328">
        <f t="shared" si="323"/>
        <v>280.05540166204986</v>
      </c>
      <c r="Y399" s="328">
        <f t="shared" si="323"/>
        <v>387.53462603878114</v>
      </c>
      <c r="Z399" s="328">
        <f t="shared" si="323"/>
        <v>189.196675900277</v>
      </c>
      <c r="AA399" s="328">
        <f t="shared" si="323"/>
        <v>193.07479224376732</v>
      </c>
      <c r="AB399" s="328">
        <f t="shared" si="323"/>
        <v>256.78670360110806</v>
      </c>
      <c r="AC399" s="328">
        <f t="shared" si="323"/>
        <v>424.65373961218836</v>
      </c>
      <c r="AD399" s="328">
        <f t="shared" si="326"/>
        <v>653.4626038781164</v>
      </c>
      <c r="AE399" s="328">
        <f t="shared" si="320"/>
        <v>523.8227146814404</v>
      </c>
      <c r="AF399" s="328">
        <f t="shared" si="321"/>
        <v>500.2770083102493</v>
      </c>
      <c r="AG399" s="329">
        <f t="shared" si="321"/>
        <v>477.78967583728729</v>
      </c>
      <c r="AH399" s="766">
        <v>4</v>
      </c>
      <c r="AI399" s="767">
        <v>4</v>
      </c>
      <c r="AJ399" s="767">
        <v>4</v>
      </c>
      <c r="AK399" s="767">
        <v>4</v>
      </c>
      <c r="AL399" s="767">
        <v>4</v>
      </c>
      <c r="AM399" s="767">
        <v>4</v>
      </c>
      <c r="AN399" s="767">
        <v>1</v>
      </c>
      <c r="AO399" s="767">
        <v>4</v>
      </c>
      <c r="AP399" s="767">
        <v>4</v>
      </c>
      <c r="AQ399" s="767">
        <v>4</v>
      </c>
      <c r="AR399" s="767">
        <v>1</v>
      </c>
      <c r="AS399" s="767">
        <v>4</v>
      </c>
      <c r="AT399" s="767">
        <v>4</v>
      </c>
      <c r="AU399" s="767">
        <v>6</v>
      </c>
      <c r="AV399" s="769">
        <v>7</v>
      </c>
      <c r="AX399" s="855">
        <f t="shared" si="327"/>
        <v>122.16066481994461</v>
      </c>
      <c r="AY399" s="855">
        <f t="shared" si="327"/>
        <v>42.768079800498747</v>
      </c>
      <c r="AZ399" s="855">
        <f t="shared" si="327"/>
        <v>-13.711790393013102</v>
      </c>
      <c r="BA399" s="855">
        <f t="shared" si="327"/>
        <v>-14.068825910931171</v>
      </c>
      <c r="BB399" s="855">
        <f t="shared" si="327"/>
        <v>19.081272084805654</v>
      </c>
      <c r="BC399" s="855">
        <f t="shared" si="327"/>
        <v>38.377843719090009</v>
      </c>
      <c r="BD399" s="855">
        <f t="shared" si="327"/>
        <v>-51.179413867047899</v>
      </c>
      <c r="BE399" s="855">
        <f t="shared" si="327"/>
        <v>2.0497803806734938</v>
      </c>
      <c r="BF399" s="855">
        <f t="shared" si="325"/>
        <v>32.998565279770453</v>
      </c>
      <c r="BG399" s="855">
        <f t="shared" si="325"/>
        <v>65.372168284789637</v>
      </c>
      <c r="BH399" s="855">
        <f t="shared" si="325"/>
        <v>53.881278538812793</v>
      </c>
      <c r="BI399" s="855">
        <f t="shared" si="325"/>
        <v>-19.838914794404406</v>
      </c>
      <c r="BJ399" s="855">
        <f t="shared" si="325"/>
        <v>-4.4949762030671581</v>
      </c>
      <c r="BK399" s="855">
        <f t="shared" si="324"/>
        <v>-4.4949762030671581</v>
      </c>
    </row>
    <row r="400" spans="2:63" ht="15" x14ac:dyDescent="0.25">
      <c r="B400" s="918"/>
      <c r="C400" s="1" t="s">
        <v>6</v>
      </c>
      <c r="D400" s="740">
        <v>1433</v>
      </c>
      <c r="E400" s="740">
        <v>1817</v>
      </c>
      <c r="F400" s="740">
        <v>2181</v>
      </c>
      <c r="G400" s="740">
        <v>1945</v>
      </c>
      <c r="H400" s="741">
        <v>1910</v>
      </c>
      <c r="I400" s="741">
        <v>2315</v>
      </c>
      <c r="J400" s="740">
        <v>2669</v>
      </c>
      <c r="K400" s="740">
        <v>2316</v>
      </c>
      <c r="L400" s="740">
        <v>2434</v>
      </c>
      <c r="M400" s="740">
        <v>2504</v>
      </c>
      <c r="N400" s="740">
        <v>3014</v>
      </c>
      <c r="O400" s="740">
        <v>3923</v>
      </c>
      <c r="P400" s="741">
        <v>3586</v>
      </c>
      <c r="Q400" s="741">
        <v>3426</v>
      </c>
      <c r="R400" s="756">
        <v>3273.1388733965423</v>
      </c>
      <c r="S400" s="143">
        <f>100</f>
        <v>100</v>
      </c>
      <c r="T400" s="328">
        <f t="shared" si="288"/>
        <v>126.79692951849268</v>
      </c>
      <c r="U400" s="328">
        <f t="shared" si="288"/>
        <v>152.19818562456385</v>
      </c>
      <c r="V400" s="328">
        <f t="shared" si="288"/>
        <v>135.72923935799022</v>
      </c>
      <c r="W400" s="328">
        <f t="shared" si="288"/>
        <v>133.28681088625262</v>
      </c>
      <c r="X400" s="328">
        <f t="shared" si="323"/>
        <v>161.54919748778786</v>
      </c>
      <c r="Y400" s="328">
        <f t="shared" si="323"/>
        <v>186.25261688764829</v>
      </c>
      <c r="Z400" s="328">
        <f t="shared" si="323"/>
        <v>161.61898115840893</v>
      </c>
      <c r="AA400" s="328">
        <f t="shared" si="323"/>
        <v>169.85345429169575</v>
      </c>
      <c r="AB400" s="328">
        <f t="shared" si="323"/>
        <v>174.73831123517098</v>
      </c>
      <c r="AC400" s="328">
        <f t="shared" si="323"/>
        <v>210.32798325191905</v>
      </c>
      <c r="AD400" s="328">
        <f t="shared" si="326"/>
        <v>273.76133984647595</v>
      </c>
      <c r="AE400" s="328">
        <f t="shared" si="320"/>
        <v>250.24424284717375</v>
      </c>
      <c r="AF400" s="328">
        <f t="shared" si="321"/>
        <v>239.07885554780182</v>
      </c>
      <c r="AG400" s="329">
        <f t="shared" si="321"/>
        <v>228.41164503813971</v>
      </c>
      <c r="AH400" s="766">
        <v>1</v>
      </c>
      <c r="AI400" s="767">
        <v>1</v>
      </c>
      <c r="AJ400" s="767">
        <v>1</v>
      </c>
      <c r="AK400" s="767">
        <v>1</v>
      </c>
      <c r="AL400" s="767">
        <v>4</v>
      </c>
      <c r="AM400" s="767">
        <v>4</v>
      </c>
      <c r="AN400" s="767">
        <v>1</v>
      </c>
      <c r="AO400" s="767">
        <v>1</v>
      </c>
      <c r="AP400" s="767">
        <v>1</v>
      </c>
      <c r="AQ400" s="767">
        <v>1</v>
      </c>
      <c r="AR400" s="767">
        <v>1</v>
      </c>
      <c r="AS400" s="767">
        <v>1</v>
      </c>
      <c r="AT400" s="767">
        <v>4</v>
      </c>
      <c r="AU400" s="767">
        <v>6</v>
      </c>
      <c r="AV400" s="769">
        <v>7</v>
      </c>
      <c r="AX400" s="855">
        <f t="shared" si="327"/>
        <v>26.796929518492661</v>
      </c>
      <c r="AY400" s="855">
        <f t="shared" si="327"/>
        <v>20.033021463951563</v>
      </c>
      <c r="AZ400" s="855">
        <f t="shared" si="327"/>
        <v>-10.820724438331041</v>
      </c>
      <c r="BA400" s="855">
        <f t="shared" si="327"/>
        <v>-1.7994858611825149</v>
      </c>
      <c r="BB400" s="855">
        <f t="shared" si="327"/>
        <v>21.204188481675402</v>
      </c>
      <c r="BC400" s="855">
        <f t="shared" si="327"/>
        <v>15.291576673866093</v>
      </c>
      <c r="BD400" s="855">
        <f t="shared" si="327"/>
        <v>-13.225927313600593</v>
      </c>
      <c r="BE400" s="855">
        <f t="shared" si="327"/>
        <v>5.0949913644214195</v>
      </c>
      <c r="BF400" s="855">
        <f t="shared" si="325"/>
        <v>2.8759244042728005</v>
      </c>
      <c r="BG400" s="855">
        <f t="shared" si="325"/>
        <v>20.36741214057507</v>
      </c>
      <c r="BH400" s="855">
        <f t="shared" si="325"/>
        <v>30.159256801592569</v>
      </c>
      <c r="BI400" s="855">
        <f t="shared" si="325"/>
        <v>-8.5903645169513094</v>
      </c>
      <c r="BJ400" s="855">
        <f t="shared" si="325"/>
        <v>-4.4617958728388141</v>
      </c>
      <c r="BK400" s="855">
        <f t="shared" si="324"/>
        <v>-4.4617958728388141</v>
      </c>
    </row>
    <row r="401" spans="2:63" ht="15" x14ac:dyDescent="0.25">
      <c r="B401" s="919"/>
      <c r="C401" s="8" t="s">
        <v>7</v>
      </c>
      <c r="D401">
        <v>1072</v>
      </c>
      <c r="E401">
        <v>1015</v>
      </c>
      <c r="F401">
        <v>1036</v>
      </c>
      <c r="G401">
        <v>957</v>
      </c>
      <c r="H401">
        <v>1061</v>
      </c>
      <c r="I401">
        <v>1304</v>
      </c>
      <c r="J401">
        <v>1270</v>
      </c>
      <c r="K401">
        <v>1633</v>
      </c>
      <c r="L401">
        <v>1737</v>
      </c>
      <c r="M401">
        <v>1577</v>
      </c>
      <c r="N401">
        <v>1481</v>
      </c>
      <c r="O401">
        <v>1564</v>
      </c>
      <c r="P401">
        <v>1695</v>
      </c>
      <c r="Q401">
        <v>1620</v>
      </c>
      <c r="R401" s="565">
        <v>1548.3185840707965</v>
      </c>
      <c r="S401" s="143">
        <f>100</f>
        <v>100</v>
      </c>
      <c r="T401" s="328">
        <f t="shared" si="288"/>
        <v>94.682835820895519</v>
      </c>
      <c r="U401" s="328">
        <f t="shared" si="288"/>
        <v>96.641791044776113</v>
      </c>
      <c r="V401" s="328">
        <f t="shared" si="288"/>
        <v>89.272388059701498</v>
      </c>
      <c r="W401" s="328">
        <f t="shared" si="288"/>
        <v>98.973880597014926</v>
      </c>
      <c r="X401" s="328">
        <f t="shared" si="323"/>
        <v>121.64179104477611</v>
      </c>
      <c r="Y401" s="328">
        <f t="shared" si="323"/>
        <v>118.47014925373135</v>
      </c>
      <c r="Z401" s="328">
        <f t="shared" si="323"/>
        <v>152.33208955223881</v>
      </c>
      <c r="AA401" s="328">
        <f t="shared" si="323"/>
        <v>162.03358208955223</v>
      </c>
      <c r="AB401" s="328">
        <f t="shared" si="323"/>
        <v>147.10820895522389</v>
      </c>
      <c r="AC401" s="328">
        <f t="shared" si="323"/>
        <v>138.15298507462686</v>
      </c>
      <c r="AD401" s="328">
        <f t="shared" si="326"/>
        <v>145.8955223880597</v>
      </c>
      <c r="AE401" s="328">
        <f t="shared" si="320"/>
        <v>158.11567164179104</v>
      </c>
      <c r="AF401" s="328">
        <f t="shared" si="321"/>
        <v>151.11940298507463</v>
      </c>
      <c r="AG401" s="329">
        <f t="shared" si="321"/>
        <v>144.43270373794743</v>
      </c>
      <c r="AH401" s="770"/>
      <c r="AI401" s="771"/>
      <c r="AJ401" s="771"/>
      <c r="AK401" s="771"/>
      <c r="AL401" s="771"/>
      <c r="AM401" s="771"/>
      <c r="AN401" s="771"/>
      <c r="AO401" s="771"/>
      <c r="AP401" s="771"/>
      <c r="AQ401" s="771"/>
      <c r="AR401" s="771"/>
      <c r="AS401" s="771"/>
      <c r="AT401" s="771"/>
      <c r="AU401" s="771"/>
      <c r="AV401" s="772"/>
      <c r="AX401" s="855">
        <f t="shared" si="327"/>
        <v>-5.3171641791044717</v>
      </c>
      <c r="AY401" s="855">
        <f t="shared" si="327"/>
        <v>2.0689655172413834</v>
      </c>
      <c r="AZ401" s="855">
        <f t="shared" si="327"/>
        <v>-7.6254826254826273</v>
      </c>
      <c r="BA401" s="855">
        <f t="shared" si="327"/>
        <v>10.867293625914321</v>
      </c>
      <c r="BB401" s="855">
        <f t="shared" si="327"/>
        <v>22.902921771913288</v>
      </c>
      <c r="BC401" s="855">
        <f t="shared" si="327"/>
        <v>-2.6073619631901801</v>
      </c>
      <c r="BD401" s="855">
        <f t="shared" si="327"/>
        <v>28.582677165354319</v>
      </c>
      <c r="BE401" s="855">
        <f t="shared" si="327"/>
        <v>6.3686466625842097</v>
      </c>
      <c r="BF401" s="855">
        <f t="shared" si="325"/>
        <v>-9.2112838226827805</v>
      </c>
      <c r="BG401" s="855">
        <f t="shared" si="325"/>
        <v>-6.0875079264426146</v>
      </c>
      <c r="BH401" s="855">
        <f t="shared" si="325"/>
        <v>5.6043214044564582</v>
      </c>
      <c r="BI401" s="855">
        <f t="shared" si="325"/>
        <v>8.3759590792838789</v>
      </c>
      <c r="BJ401" s="855">
        <f t="shared" si="325"/>
        <v>-4.4247787610619422</v>
      </c>
      <c r="BK401" s="855">
        <f t="shared" si="324"/>
        <v>-4.4247787610619422</v>
      </c>
    </row>
    <row r="402" spans="2:63" ht="15" customHeight="1" x14ac:dyDescent="0.25">
      <c r="B402" s="918" t="s">
        <v>77</v>
      </c>
      <c r="C402" s="1" t="s">
        <v>2</v>
      </c>
      <c r="D402" s="741">
        <v>143</v>
      </c>
      <c r="E402" s="740">
        <v>117</v>
      </c>
      <c r="F402" s="740">
        <v>139</v>
      </c>
      <c r="G402" s="740">
        <v>124</v>
      </c>
      <c r="H402" s="740">
        <v>111</v>
      </c>
      <c r="I402" s="740">
        <v>137</v>
      </c>
      <c r="J402" s="741">
        <v>173</v>
      </c>
      <c r="K402" s="740">
        <v>276</v>
      </c>
      <c r="L402" s="740">
        <v>369</v>
      </c>
      <c r="M402" s="740">
        <v>315</v>
      </c>
      <c r="N402" s="740">
        <v>522</v>
      </c>
      <c r="O402" s="740">
        <v>511</v>
      </c>
      <c r="P402" s="741">
        <v>534</v>
      </c>
      <c r="Q402" s="741">
        <v>510</v>
      </c>
      <c r="R402" s="756">
        <v>487.07865168539325</v>
      </c>
      <c r="S402" s="143">
        <f>100</f>
        <v>100</v>
      </c>
      <c r="T402" s="328">
        <f t="shared" si="288"/>
        <v>81.818181818181813</v>
      </c>
      <c r="U402" s="328">
        <f t="shared" si="288"/>
        <v>97.2027972027972</v>
      </c>
      <c r="V402" s="328">
        <f t="shared" si="288"/>
        <v>86.713286713286706</v>
      </c>
      <c r="W402" s="328">
        <f t="shared" si="288"/>
        <v>77.622377622377627</v>
      </c>
      <c r="X402" s="328">
        <f t="shared" si="323"/>
        <v>95.8041958041958</v>
      </c>
      <c r="Y402" s="328">
        <f t="shared" si="323"/>
        <v>120.97902097902097</v>
      </c>
      <c r="Z402" s="328">
        <f t="shared" si="323"/>
        <v>193.00699300699301</v>
      </c>
      <c r="AA402" s="328">
        <f t="shared" si="323"/>
        <v>258.04195804195803</v>
      </c>
      <c r="AB402" s="328">
        <f t="shared" si="323"/>
        <v>220.27972027972027</v>
      </c>
      <c r="AC402" s="328">
        <f t="shared" si="323"/>
        <v>365.03496503496501</v>
      </c>
      <c r="AD402" s="328">
        <f t="shared" si="326"/>
        <v>357.34265734265733</v>
      </c>
      <c r="AE402" s="328">
        <f t="shared" si="320"/>
        <v>373.42657342657344</v>
      </c>
      <c r="AF402" s="328">
        <f t="shared" si="321"/>
        <v>356.64335664335664</v>
      </c>
      <c r="AG402" s="329">
        <f t="shared" si="321"/>
        <v>340.61444173803727</v>
      </c>
      <c r="AH402" s="766">
        <v>4</v>
      </c>
      <c r="AI402" s="767">
        <v>1</v>
      </c>
      <c r="AJ402" s="767">
        <v>1</v>
      </c>
      <c r="AK402" s="767">
        <v>1</v>
      </c>
      <c r="AL402" s="767">
        <v>1</v>
      </c>
      <c r="AM402" s="767">
        <v>1</v>
      </c>
      <c r="AN402" s="767">
        <v>4</v>
      </c>
      <c r="AO402" s="767">
        <v>1</v>
      </c>
      <c r="AP402" s="767">
        <v>1</v>
      </c>
      <c r="AQ402" s="767">
        <v>1</v>
      </c>
      <c r="AR402" s="767">
        <v>1</v>
      </c>
      <c r="AS402" s="767">
        <v>1</v>
      </c>
      <c r="AT402" s="767">
        <v>4</v>
      </c>
      <c r="AU402" s="767">
        <v>6</v>
      </c>
      <c r="AV402" s="769">
        <v>7</v>
      </c>
      <c r="AX402" s="855">
        <f t="shared" si="327"/>
        <v>-18.181818181818176</v>
      </c>
      <c r="AY402" s="855">
        <f t="shared" si="327"/>
        <v>18.803418803418804</v>
      </c>
      <c r="AZ402" s="855">
        <f t="shared" si="327"/>
        <v>-10.791366906474821</v>
      </c>
      <c r="BA402" s="855">
        <f t="shared" si="327"/>
        <v>-10.483870967741938</v>
      </c>
      <c r="BB402" s="855">
        <f t="shared" si="327"/>
        <v>23.423423423423429</v>
      </c>
      <c r="BC402" s="855">
        <f t="shared" si="327"/>
        <v>26.277372262773714</v>
      </c>
      <c r="BD402" s="855">
        <f t="shared" si="327"/>
        <v>59.537572254335267</v>
      </c>
      <c r="BE402" s="855">
        <f t="shared" si="327"/>
        <v>33.695652173913039</v>
      </c>
      <c r="BF402" s="855">
        <f t="shared" si="325"/>
        <v>-14.634146341463417</v>
      </c>
      <c r="BG402" s="855">
        <f t="shared" si="325"/>
        <v>65.714285714285722</v>
      </c>
      <c r="BH402" s="855">
        <f t="shared" si="325"/>
        <v>-2.1072796934865856</v>
      </c>
      <c r="BI402" s="855">
        <f t="shared" si="325"/>
        <v>4.5009784735812186</v>
      </c>
      <c r="BJ402" s="855">
        <f t="shared" si="325"/>
        <v>-4.4943820224719104</v>
      </c>
      <c r="BK402" s="855">
        <f t="shared" si="324"/>
        <v>-4.4943820224719104</v>
      </c>
    </row>
    <row r="403" spans="2:63" ht="15" x14ac:dyDescent="0.25">
      <c r="B403" s="918"/>
      <c r="C403" s="1" t="s">
        <v>3</v>
      </c>
      <c r="D403" s="741">
        <v>282</v>
      </c>
      <c r="E403" s="740">
        <v>259</v>
      </c>
      <c r="F403" s="740">
        <v>255</v>
      </c>
      <c r="G403" s="740">
        <v>298</v>
      </c>
      <c r="H403" s="740">
        <v>245</v>
      </c>
      <c r="I403" s="740">
        <v>360</v>
      </c>
      <c r="J403" s="741">
        <v>499</v>
      </c>
      <c r="K403" s="740">
        <v>257</v>
      </c>
      <c r="L403" s="740">
        <v>282</v>
      </c>
      <c r="M403" s="740">
        <v>359</v>
      </c>
      <c r="N403" s="741">
        <v>426</v>
      </c>
      <c r="O403" s="740">
        <v>472</v>
      </c>
      <c r="P403" s="741">
        <v>452</v>
      </c>
      <c r="Q403" s="741">
        <v>432</v>
      </c>
      <c r="R403" s="756">
        <v>412.88495575221242</v>
      </c>
      <c r="S403" s="143">
        <f>100</f>
        <v>100</v>
      </c>
      <c r="T403" s="328">
        <f t="shared" si="288"/>
        <v>91.843971631205676</v>
      </c>
      <c r="U403" s="328">
        <f t="shared" si="288"/>
        <v>90.425531914893611</v>
      </c>
      <c r="V403" s="328">
        <f t="shared" si="288"/>
        <v>105.67375886524823</v>
      </c>
      <c r="W403" s="328">
        <f t="shared" si="288"/>
        <v>86.879432624113477</v>
      </c>
      <c r="X403" s="328">
        <f t="shared" si="323"/>
        <v>127.65957446808511</v>
      </c>
      <c r="Y403" s="328">
        <f t="shared" si="323"/>
        <v>176.95035460992906</v>
      </c>
      <c r="Z403" s="328">
        <f t="shared" si="323"/>
        <v>91.134751773049643</v>
      </c>
      <c r="AA403" s="328">
        <f t="shared" si="323"/>
        <v>100</v>
      </c>
      <c r="AB403" s="328">
        <f t="shared" si="323"/>
        <v>127.30496453900709</v>
      </c>
      <c r="AC403" s="328">
        <f t="shared" si="323"/>
        <v>151.06382978723406</v>
      </c>
      <c r="AD403" s="328">
        <f t="shared" si="326"/>
        <v>167.3758865248227</v>
      </c>
      <c r="AE403" s="328">
        <f t="shared" si="320"/>
        <v>160.28368794326241</v>
      </c>
      <c r="AF403" s="328">
        <f t="shared" si="321"/>
        <v>153.19148936170214</v>
      </c>
      <c r="AG403" s="329">
        <f t="shared" si="321"/>
        <v>146.41310487667107</v>
      </c>
      <c r="AH403" s="766">
        <v>4</v>
      </c>
      <c r="AI403" s="767">
        <v>1</v>
      </c>
      <c r="AJ403" s="767">
        <v>1</v>
      </c>
      <c r="AK403" s="767">
        <v>1</v>
      </c>
      <c r="AL403" s="767">
        <v>1</v>
      </c>
      <c r="AM403" s="767">
        <v>1</v>
      </c>
      <c r="AN403" s="767">
        <v>4</v>
      </c>
      <c r="AO403" s="767">
        <v>1</v>
      </c>
      <c r="AP403" s="767">
        <v>1</v>
      </c>
      <c r="AQ403" s="767">
        <v>1</v>
      </c>
      <c r="AR403" s="767">
        <v>4</v>
      </c>
      <c r="AS403" s="767">
        <v>1</v>
      </c>
      <c r="AT403" s="767">
        <v>4</v>
      </c>
      <c r="AU403" s="767">
        <v>6</v>
      </c>
      <c r="AV403" s="769">
        <v>7</v>
      </c>
      <c r="AX403" s="855">
        <f t="shared" si="327"/>
        <v>-8.1560283687943205</v>
      </c>
      <c r="AY403" s="855">
        <f t="shared" si="327"/>
        <v>-1.5444015444015413</v>
      </c>
      <c r="AZ403" s="855">
        <f t="shared" si="327"/>
        <v>16.862745098039223</v>
      </c>
      <c r="BA403" s="855">
        <f t="shared" si="327"/>
        <v>-17.785234899328863</v>
      </c>
      <c r="BB403" s="855">
        <f t="shared" si="327"/>
        <v>46.938775510204088</v>
      </c>
      <c r="BC403" s="855">
        <f t="shared" si="327"/>
        <v>38.611111111111107</v>
      </c>
      <c r="BD403" s="855">
        <f t="shared" si="327"/>
        <v>-48.496993987975955</v>
      </c>
      <c r="BE403" s="855">
        <f t="shared" si="327"/>
        <v>9.7276264591439787</v>
      </c>
      <c r="BF403" s="855">
        <f t="shared" si="325"/>
        <v>27.304964539007081</v>
      </c>
      <c r="BG403" s="855">
        <f t="shared" si="325"/>
        <v>18.66295264623956</v>
      </c>
      <c r="BH403" s="855">
        <f t="shared" si="325"/>
        <v>10.7981220657277</v>
      </c>
      <c r="BI403" s="855">
        <f t="shared" si="325"/>
        <v>-4.2372881355932197</v>
      </c>
      <c r="BJ403" s="855">
        <f t="shared" si="325"/>
        <v>-4.4247787610619422</v>
      </c>
      <c r="BK403" s="855">
        <f t="shared" si="324"/>
        <v>-4.4247787610619422</v>
      </c>
    </row>
    <row r="404" spans="2:63" ht="15" x14ac:dyDescent="0.25">
      <c r="B404" s="918"/>
      <c r="C404" s="1" t="s">
        <v>4</v>
      </c>
      <c r="D404" s="741">
        <v>1021</v>
      </c>
      <c r="E404" s="741">
        <v>518</v>
      </c>
      <c r="F404" s="740">
        <v>382</v>
      </c>
      <c r="G404" s="740">
        <v>551</v>
      </c>
      <c r="H404" s="740">
        <v>530</v>
      </c>
      <c r="I404" s="740">
        <v>733</v>
      </c>
      <c r="J404" s="740">
        <v>458</v>
      </c>
      <c r="K404" s="740">
        <v>1224</v>
      </c>
      <c r="L404" s="740">
        <v>1356</v>
      </c>
      <c r="M404" s="740">
        <v>1520</v>
      </c>
      <c r="N404" s="740">
        <v>1240</v>
      </c>
      <c r="O404" s="740">
        <v>1691</v>
      </c>
      <c r="P404" s="741">
        <v>1766</v>
      </c>
      <c r="Q404" s="741">
        <v>1687</v>
      </c>
      <c r="R404" s="756">
        <v>1611.5339750849378</v>
      </c>
      <c r="S404" s="143">
        <f>100</f>
        <v>100</v>
      </c>
      <c r="T404" s="328">
        <f t="shared" ref="T404:W413" si="328">E404*100/$D404</f>
        <v>50.734573947110675</v>
      </c>
      <c r="U404" s="328">
        <f t="shared" si="328"/>
        <v>37.414299706170418</v>
      </c>
      <c r="V404" s="328">
        <f t="shared" si="328"/>
        <v>53.966699314397651</v>
      </c>
      <c r="W404" s="328">
        <f t="shared" si="328"/>
        <v>51.909892262487759</v>
      </c>
      <c r="X404" s="328">
        <f t="shared" si="323"/>
        <v>71.792360430950055</v>
      </c>
      <c r="Y404" s="328">
        <f t="shared" si="323"/>
        <v>44.857982370225272</v>
      </c>
      <c r="Z404" s="328">
        <f t="shared" si="323"/>
        <v>119.8824681684623</v>
      </c>
      <c r="AA404" s="328">
        <f t="shared" si="323"/>
        <v>132.81096963761019</v>
      </c>
      <c r="AB404" s="328">
        <f t="shared" si="323"/>
        <v>148.87365328109698</v>
      </c>
      <c r="AC404" s="328">
        <f t="shared" si="323"/>
        <v>121.44955925563174</v>
      </c>
      <c r="AD404" s="328">
        <f t="shared" si="326"/>
        <v>165.62193927522037</v>
      </c>
      <c r="AE404" s="328">
        <f t="shared" si="320"/>
        <v>172.96767874632712</v>
      </c>
      <c r="AF404" s="328">
        <f t="shared" si="321"/>
        <v>165.23016650342802</v>
      </c>
      <c r="AG404" s="329">
        <f t="shared" si="321"/>
        <v>157.8387830641467</v>
      </c>
      <c r="AH404" s="766">
        <v>4</v>
      </c>
      <c r="AI404" s="767">
        <v>4</v>
      </c>
      <c r="AJ404" s="767">
        <v>1</v>
      </c>
      <c r="AK404" s="767">
        <v>1</v>
      </c>
      <c r="AL404" s="767">
        <v>1</v>
      </c>
      <c r="AM404" s="767">
        <v>1</v>
      </c>
      <c r="AN404" s="767">
        <v>1</v>
      </c>
      <c r="AO404" s="767">
        <v>1</v>
      </c>
      <c r="AP404" s="767">
        <v>1</v>
      </c>
      <c r="AQ404" s="767">
        <v>1</v>
      </c>
      <c r="AR404" s="767">
        <v>1</v>
      </c>
      <c r="AS404" s="767">
        <v>1</v>
      </c>
      <c r="AT404" s="767">
        <v>4</v>
      </c>
      <c r="AU404" s="767">
        <v>6</v>
      </c>
      <c r="AV404" s="769">
        <v>7</v>
      </c>
      <c r="AX404" s="855">
        <f t="shared" si="327"/>
        <v>-49.265426052889325</v>
      </c>
      <c r="AY404" s="855">
        <f t="shared" si="327"/>
        <v>-26.254826254826259</v>
      </c>
      <c r="AZ404" s="855">
        <f t="shared" si="327"/>
        <v>44.240837696335092</v>
      </c>
      <c r="BA404" s="855">
        <f t="shared" si="327"/>
        <v>-3.8112522686025385</v>
      </c>
      <c r="BB404" s="855">
        <f t="shared" si="327"/>
        <v>38.301886792452834</v>
      </c>
      <c r="BC404" s="855">
        <f t="shared" si="327"/>
        <v>-37.517053206002728</v>
      </c>
      <c r="BD404" s="855">
        <f t="shared" si="327"/>
        <v>167.24890829694323</v>
      </c>
      <c r="BE404" s="855">
        <f t="shared" si="327"/>
        <v>10.784313725490202</v>
      </c>
      <c r="BF404" s="855">
        <f t="shared" si="325"/>
        <v>12.094395280235993</v>
      </c>
      <c r="BG404" s="855">
        <f t="shared" si="325"/>
        <v>-18.421052631578949</v>
      </c>
      <c r="BH404" s="855">
        <f t="shared" si="325"/>
        <v>36.370967741935488</v>
      </c>
      <c r="BI404" s="855">
        <f t="shared" si="325"/>
        <v>4.4352454169130695</v>
      </c>
      <c r="BJ404" s="855">
        <f t="shared" si="325"/>
        <v>-4.4733861834654558</v>
      </c>
      <c r="BK404" s="855">
        <f t="shared" si="324"/>
        <v>-4.4733861834654558</v>
      </c>
    </row>
    <row r="405" spans="2:63" ht="15" x14ac:dyDescent="0.25">
      <c r="B405" s="918"/>
      <c r="C405" s="1" t="s">
        <v>5</v>
      </c>
      <c r="D405" s="741">
        <v>432</v>
      </c>
      <c r="E405" s="741">
        <v>953</v>
      </c>
      <c r="F405" s="740">
        <v>1205</v>
      </c>
      <c r="G405" s="740">
        <v>1354</v>
      </c>
      <c r="H405" s="740">
        <v>1323</v>
      </c>
      <c r="I405" s="740">
        <v>1569</v>
      </c>
      <c r="J405" s="741">
        <v>2061</v>
      </c>
      <c r="K405" s="740">
        <v>1852</v>
      </c>
      <c r="L405" s="740">
        <v>2409</v>
      </c>
      <c r="M405" s="740">
        <v>3061</v>
      </c>
      <c r="N405" s="741">
        <v>2519</v>
      </c>
      <c r="O405" s="740">
        <v>3540</v>
      </c>
      <c r="P405" s="741">
        <v>4095</v>
      </c>
      <c r="Q405" s="741">
        <v>3912</v>
      </c>
      <c r="R405" s="756">
        <v>3737.1780219780221</v>
      </c>
      <c r="S405" s="143">
        <f>100</f>
        <v>100</v>
      </c>
      <c r="T405" s="328">
        <f t="shared" si="328"/>
        <v>220.60185185185185</v>
      </c>
      <c r="U405" s="328">
        <f t="shared" si="328"/>
        <v>278.93518518518516</v>
      </c>
      <c r="V405" s="328">
        <f t="shared" si="328"/>
        <v>313.42592592592592</v>
      </c>
      <c r="W405" s="328">
        <f t="shared" si="328"/>
        <v>306.25</v>
      </c>
      <c r="X405" s="328">
        <f t="shared" si="323"/>
        <v>363.19444444444446</v>
      </c>
      <c r="Y405" s="328">
        <f t="shared" si="323"/>
        <v>477.08333333333331</v>
      </c>
      <c r="Z405" s="328">
        <f t="shared" si="323"/>
        <v>428.7037037037037</v>
      </c>
      <c r="AA405" s="328">
        <f t="shared" si="323"/>
        <v>557.63888888888891</v>
      </c>
      <c r="AB405" s="328">
        <f t="shared" si="323"/>
        <v>708.56481481481478</v>
      </c>
      <c r="AC405" s="328">
        <f t="shared" si="323"/>
        <v>583.10185185185185</v>
      </c>
      <c r="AD405" s="328">
        <f t="shared" si="326"/>
        <v>819.44444444444446</v>
      </c>
      <c r="AE405" s="328">
        <f t="shared" si="320"/>
        <v>947.91666666666663</v>
      </c>
      <c r="AF405" s="328">
        <f t="shared" si="321"/>
        <v>905.55555555555554</v>
      </c>
      <c r="AG405" s="329">
        <f t="shared" si="321"/>
        <v>865.08750508750518</v>
      </c>
      <c r="AH405" s="766">
        <v>4</v>
      </c>
      <c r="AI405" s="767">
        <v>4</v>
      </c>
      <c r="AJ405" s="767">
        <v>1</v>
      </c>
      <c r="AK405" s="767">
        <v>1</v>
      </c>
      <c r="AL405" s="767">
        <v>1</v>
      </c>
      <c r="AM405" s="767">
        <v>1</v>
      </c>
      <c r="AN405" s="767">
        <v>4</v>
      </c>
      <c r="AO405" s="767">
        <v>1</v>
      </c>
      <c r="AP405" s="767">
        <v>1</v>
      </c>
      <c r="AQ405" s="767">
        <v>1</v>
      </c>
      <c r="AR405" s="767">
        <v>4</v>
      </c>
      <c r="AS405" s="767">
        <v>1</v>
      </c>
      <c r="AT405" s="767">
        <v>4</v>
      </c>
      <c r="AU405" s="767">
        <v>6</v>
      </c>
      <c r="AV405" s="769">
        <v>7</v>
      </c>
      <c r="AX405" s="855">
        <f t="shared" si="327"/>
        <v>120.60185185185186</v>
      </c>
      <c r="AY405" s="855">
        <f t="shared" si="327"/>
        <v>26.442812172088146</v>
      </c>
      <c r="AZ405" s="855">
        <f t="shared" si="327"/>
        <v>12.365145228215768</v>
      </c>
      <c r="BA405" s="855">
        <f t="shared" si="327"/>
        <v>-2.2895125553914375</v>
      </c>
      <c r="BB405" s="855">
        <f t="shared" si="327"/>
        <v>18.594104308390015</v>
      </c>
      <c r="BC405" s="855">
        <f t="shared" si="327"/>
        <v>31.35755258126196</v>
      </c>
      <c r="BD405" s="855">
        <f t="shared" si="327"/>
        <v>-10.1407083939835</v>
      </c>
      <c r="BE405" s="855">
        <f t="shared" si="327"/>
        <v>30.075593952483803</v>
      </c>
      <c r="BF405" s="855">
        <f t="shared" si="325"/>
        <v>27.065172270651729</v>
      </c>
      <c r="BG405" s="855">
        <f t="shared" si="325"/>
        <v>-17.706631819666775</v>
      </c>
      <c r="BH405" s="855">
        <f t="shared" si="325"/>
        <v>40.53195712584359</v>
      </c>
      <c r="BI405" s="855">
        <f t="shared" si="325"/>
        <v>15.677966101694917</v>
      </c>
      <c r="BJ405" s="855">
        <f t="shared" si="325"/>
        <v>-4.4688644688644636</v>
      </c>
      <c r="BK405" s="855">
        <f t="shared" si="324"/>
        <v>-4.4688644688644636</v>
      </c>
    </row>
    <row r="406" spans="2:63" ht="15" x14ac:dyDescent="0.25">
      <c r="B406" s="918"/>
      <c r="C406" s="1" t="s">
        <v>6</v>
      </c>
      <c r="D406" s="741">
        <v>1878</v>
      </c>
      <c r="E406" s="740">
        <v>1847</v>
      </c>
      <c r="F406" s="740">
        <v>1981</v>
      </c>
      <c r="G406" s="740">
        <v>2327</v>
      </c>
      <c r="H406" s="740">
        <v>2209</v>
      </c>
      <c r="I406" s="740">
        <v>2799</v>
      </c>
      <c r="J406" s="740">
        <v>3191</v>
      </c>
      <c r="K406" s="740">
        <v>3609</v>
      </c>
      <c r="L406" s="740">
        <v>4416</v>
      </c>
      <c r="M406" s="740">
        <v>5255</v>
      </c>
      <c r="N406" s="740">
        <v>4707</v>
      </c>
      <c r="O406" s="740">
        <v>6214</v>
      </c>
      <c r="P406" s="741">
        <v>6847</v>
      </c>
      <c r="Q406" s="741">
        <v>6541</v>
      </c>
      <c r="R406" s="756">
        <v>6248.6754783116694</v>
      </c>
      <c r="S406" s="143">
        <f>100</f>
        <v>100</v>
      </c>
      <c r="T406" s="328">
        <f t="shared" si="328"/>
        <v>98.349307774227896</v>
      </c>
      <c r="U406" s="328">
        <f t="shared" si="328"/>
        <v>105.48455804046858</v>
      </c>
      <c r="V406" s="328">
        <f t="shared" si="328"/>
        <v>123.90841320553781</v>
      </c>
      <c r="W406" s="328">
        <f t="shared" si="328"/>
        <v>117.62513312034079</v>
      </c>
      <c r="X406" s="328">
        <f t="shared" si="323"/>
        <v>149.04153354632587</v>
      </c>
      <c r="Y406" s="328">
        <f t="shared" si="323"/>
        <v>169.91480298189563</v>
      </c>
      <c r="Z406" s="328">
        <f t="shared" si="323"/>
        <v>192.17252396166134</v>
      </c>
      <c r="AA406" s="328">
        <f t="shared" si="323"/>
        <v>235.14376996805112</v>
      </c>
      <c r="AB406" s="328">
        <f t="shared" si="323"/>
        <v>279.81895633652823</v>
      </c>
      <c r="AC406" s="328">
        <f t="shared" si="323"/>
        <v>250.63897763578274</v>
      </c>
      <c r="AD406" s="328">
        <f t="shared" si="326"/>
        <v>330.88391906283277</v>
      </c>
      <c r="AE406" s="328">
        <f t="shared" si="320"/>
        <v>364.58998935037272</v>
      </c>
      <c r="AF406" s="328">
        <f t="shared" si="321"/>
        <v>348.29605963791266</v>
      </c>
      <c r="AG406" s="329">
        <f t="shared" si="321"/>
        <v>332.73032365876833</v>
      </c>
      <c r="AH406" s="766">
        <v>4</v>
      </c>
      <c r="AI406" s="767">
        <v>1</v>
      </c>
      <c r="AJ406" s="767">
        <v>1</v>
      </c>
      <c r="AK406" s="767">
        <v>1</v>
      </c>
      <c r="AL406" s="767">
        <v>1</v>
      </c>
      <c r="AM406" s="767">
        <v>1</v>
      </c>
      <c r="AN406" s="767">
        <v>1</v>
      </c>
      <c r="AO406" s="767">
        <v>1</v>
      </c>
      <c r="AP406" s="767">
        <v>1</v>
      </c>
      <c r="AQ406" s="767">
        <v>1</v>
      </c>
      <c r="AR406" s="767">
        <v>1</v>
      </c>
      <c r="AS406" s="767">
        <v>1</v>
      </c>
      <c r="AT406" s="767">
        <v>4</v>
      </c>
      <c r="AU406" s="767">
        <v>6</v>
      </c>
      <c r="AV406" s="769">
        <v>7</v>
      </c>
      <c r="AX406" s="855">
        <f t="shared" si="327"/>
        <v>-1.6506922257720991</v>
      </c>
      <c r="AY406" s="855">
        <f t="shared" si="327"/>
        <v>7.2550081212777506</v>
      </c>
      <c r="AZ406" s="855">
        <f t="shared" si="327"/>
        <v>17.465926299848554</v>
      </c>
      <c r="BA406" s="855">
        <f t="shared" si="327"/>
        <v>-5.070906746884396</v>
      </c>
      <c r="BB406" s="855">
        <f t="shared" si="327"/>
        <v>26.70891806247171</v>
      </c>
      <c r="BC406" s="855">
        <f t="shared" si="327"/>
        <v>14.005001786352267</v>
      </c>
      <c r="BD406" s="855">
        <f t="shared" si="327"/>
        <v>13.099341899091188</v>
      </c>
      <c r="BE406" s="855">
        <f t="shared" si="327"/>
        <v>22.360764754779726</v>
      </c>
      <c r="BF406" s="855">
        <f t="shared" si="325"/>
        <v>18.999094202898558</v>
      </c>
      <c r="BG406" s="855">
        <f t="shared" si="325"/>
        <v>-10.42816365366318</v>
      </c>
      <c r="BH406" s="855">
        <f t="shared" si="325"/>
        <v>32.01614616528574</v>
      </c>
      <c r="BI406" s="855">
        <f t="shared" si="325"/>
        <v>10.18667524943675</v>
      </c>
      <c r="BJ406" s="855">
        <f t="shared" si="325"/>
        <v>-4.4691105593690716</v>
      </c>
      <c r="BK406" s="855">
        <f t="shared" si="324"/>
        <v>-4.4691105593690601</v>
      </c>
    </row>
    <row r="407" spans="2:63" ht="15" x14ac:dyDescent="0.25">
      <c r="B407" s="919"/>
      <c r="C407" s="8" t="s">
        <v>7</v>
      </c>
      <c r="D407">
        <v>1446</v>
      </c>
      <c r="E407">
        <v>894</v>
      </c>
      <c r="F407">
        <v>776</v>
      </c>
      <c r="G407">
        <v>973</v>
      </c>
      <c r="H407">
        <v>886</v>
      </c>
      <c r="I407">
        <v>1230</v>
      </c>
      <c r="J407">
        <v>1130</v>
      </c>
      <c r="K407">
        <v>1757</v>
      </c>
      <c r="L407">
        <v>2007</v>
      </c>
      <c r="M407">
        <v>2194</v>
      </c>
      <c r="N407">
        <v>2188</v>
      </c>
      <c r="O407">
        <v>2674</v>
      </c>
      <c r="P407">
        <v>2752</v>
      </c>
      <c r="Q407">
        <v>2629</v>
      </c>
      <c r="R407" s="565">
        <v>2511.4974563953488</v>
      </c>
      <c r="S407" s="143">
        <f>100</f>
        <v>100</v>
      </c>
      <c r="T407" s="328">
        <f t="shared" si="328"/>
        <v>61.825726141078839</v>
      </c>
      <c r="U407" s="328">
        <f t="shared" si="328"/>
        <v>53.665283540802214</v>
      </c>
      <c r="V407" s="328">
        <f t="shared" si="328"/>
        <v>67.289073305670811</v>
      </c>
      <c r="W407" s="328">
        <f t="shared" si="328"/>
        <v>61.272475795297375</v>
      </c>
      <c r="X407" s="328">
        <f t="shared" si="323"/>
        <v>85.062240663900411</v>
      </c>
      <c r="Y407" s="328">
        <f t="shared" si="323"/>
        <v>78.146611341632095</v>
      </c>
      <c r="Z407" s="328">
        <f t="shared" si="323"/>
        <v>121.5076071922545</v>
      </c>
      <c r="AA407" s="328">
        <f t="shared" si="323"/>
        <v>138.79668049792531</v>
      </c>
      <c r="AB407" s="328">
        <f t="shared" si="323"/>
        <v>151.72890733056707</v>
      </c>
      <c r="AC407" s="328">
        <f t="shared" si="323"/>
        <v>151.31396957123098</v>
      </c>
      <c r="AD407" s="328">
        <f t="shared" si="326"/>
        <v>184.92392807745506</v>
      </c>
      <c r="AE407" s="328">
        <f t="shared" si="320"/>
        <v>190.31811894882435</v>
      </c>
      <c r="AF407" s="328">
        <f t="shared" si="321"/>
        <v>181.8118948824343</v>
      </c>
      <c r="AG407" s="329">
        <f t="shared" si="321"/>
        <v>173.68585452249991</v>
      </c>
      <c r="AH407" s="770"/>
      <c r="AI407" s="771"/>
      <c r="AJ407" s="771"/>
      <c r="AK407" s="771"/>
      <c r="AL407" s="771"/>
      <c r="AM407" s="771"/>
      <c r="AN407" s="771"/>
      <c r="AO407" s="771"/>
      <c r="AP407" s="771"/>
      <c r="AQ407" s="771"/>
      <c r="AR407" s="771"/>
      <c r="AS407" s="771"/>
      <c r="AT407" s="771"/>
      <c r="AU407" s="771"/>
      <c r="AV407" s="772"/>
      <c r="AX407" s="855">
        <f t="shared" si="327"/>
        <v>-38.174273858921161</v>
      </c>
      <c r="AY407" s="855">
        <f t="shared" si="327"/>
        <v>-13.199105145413871</v>
      </c>
      <c r="AZ407" s="855">
        <f t="shared" si="327"/>
        <v>25.386597938144327</v>
      </c>
      <c r="BA407" s="855">
        <f t="shared" si="327"/>
        <v>-8.9414182939362767</v>
      </c>
      <c r="BB407" s="855">
        <f t="shared" si="327"/>
        <v>38.826185101580137</v>
      </c>
      <c r="BC407" s="855">
        <f t="shared" si="327"/>
        <v>-8.1300813008130071</v>
      </c>
      <c r="BD407" s="855">
        <f t="shared" si="327"/>
        <v>55.486725663716818</v>
      </c>
      <c r="BE407" s="855">
        <f t="shared" si="327"/>
        <v>14.228799089356858</v>
      </c>
      <c r="BF407" s="855">
        <f t="shared" si="325"/>
        <v>9.3173891380169405</v>
      </c>
      <c r="BG407" s="855">
        <f t="shared" si="325"/>
        <v>-0.27347310847766204</v>
      </c>
      <c r="BH407" s="855">
        <f t="shared" si="325"/>
        <v>22.212065813528326</v>
      </c>
      <c r="BI407" s="855">
        <f t="shared" si="325"/>
        <v>2.9169783096484769</v>
      </c>
      <c r="BJ407" s="855">
        <f t="shared" si="325"/>
        <v>-4.4694767441860517</v>
      </c>
      <c r="BK407" s="855">
        <f t="shared" si="324"/>
        <v>-4.4694767441860517</v>
      </c>
    </row>
    <row r="408" spans="2:63" ht="15" customHeight="1" x14ac:dyDescent="0.25">
      <c r="B408" s="918" t="s">
        <v>78</v>
      </c>
      <c r="C408" s="1" t="s">
        <v>2</v>
      </c>
      <c r="D408" s="740">
        <v>316</v>
      </c>
      <c r="E408" s="740">
        <v>309</v>
      </c>
      <c r="F408" s="741">
        <v>344</v>
      </c>
      <c r="G408" s="741">
        <v>321</v>
      </c>
      <c r="H408" s="740">
        <v>384</v>
      </c>
      <c r="I408" s="741">
        <v>516</v>
      </c>
      <c r="J408" s="740">
        <v>362</v>
      </c>
      <c r="K408" s="741">
        <v>320</v>
      </c>
      <c r="L408" s="741">
        <v>349</v>
      </c>
      <c r="M408" s="741">
        <v>361</v>
      </c>
      <c r="N408" s="740">
        <v>496</v>
      </c>
      <c r="O408" s="740">
        <v>566</v>
      </c>
      <c r="P408" s="741">
        <v>592</v>
      </c>
      <c r="Q408" s="741">
        <v>565</v>
      </c>
      <c r="R408" s="756">
        <v>539.23141891891896</v>
      </c>
      <c r="S408" s="143">
        <f>100</f>
        <v>100</v>
      </c>
      <c r="T408" s="328">
        <f t="shared" si="328"/>
        <v>97.784810126582272</v>
      </c>
      <c r="U408" s="328">
        <f t="shared" si="328"/>
        <v>108.86075949367088</v>
      </c>
      <c r="V408" s="328">
        <f t="shared" si="328"/>
        <v>101.58227848101266</v>
      </c>
      <c r="W408" s="328">
        <f t="shared" si="328"/>
        <v>121.51898734177215</v>
      </c>
      <c r="X408" s="328">
        <f t="shared" si="323"/>
        <v>163.29113924050634</v>
      </c>
      <c r="Y408" s="328">
        <f t="shared" si="323"/>
        <v>114.55696202531645</v>
      </c>
      <c r="Z408" s="328">
        <f t="shared" si="323"/>
        <v>101.26582278481013</v>
      </c>
      <c r="AA408" s="328">
        <f t="shared" si="323"/>
        <v>110.44303797468355</v>
      </c>
      <c r="AB408" s="328">
        <f t="shared" si="323"/>
        <v>114.24050632911393</v>
      </c>
      <c r="AC408" s="328">
        <f t="shared" si="323"/>
        <v>156.96202531645571</v>
      </c>
      <c r="AD408" s="328">
        <f t="shared" si="326"/>
        <v>179.1139240506329</v>
      </c>
      <c r="AE408" s="328">
        <f t="shared" si="320"/>
        <v>187.34177215189874</v>
      </c>
      <c r="AF408" s="328">
        <f t="shared" si="321"/>
        <v>178.79746835443038</v>
      </c>
      <c r="AG408" s="329">
        <f t="shared" si="321"/>
        <v>170.64285408826549</v>
      </c>
      <c r="AH408" s="766">
        <v>1</v>
      </c>
      <c r="AI408" s="767">
        <v>1</v>
      </c>
      <c r="AJ408" s="767">
        <v>4</v>
      </c>
      <c r="AK408" s="767">
        <v>4</v>
      </c>
      <c r="AL408" s="767">
        <v>1</v>
      </c>
      <c r="AM408" s="767">
        <v>4</v>
      </c>
      <c r="AN408" s="767">
        <v>1</v>
      </c>
      <c r="AO408" s="767">
        <v>4</v>
      </c>
      <c r="AP408" s="767">
        <v>4</v>
      </c>
      <c r="AQ408" s="767">
        <v>4</v>
      </c>
      <c r="AR408" s="767">
        <v>1</v>
      </c>
      <c r="AS408" s="767">
        <v>1</v>
      </c>
      <c r="AT408" s="767">
        <v>4</v>
      </c>
      <c r="AU408" s="767">
        <v>6</v>
      </c>
      <c r="AV408" s="769">
        <v>7</v>
      </c>
      <c r="AX408" s="855">
        <f t="shared" si="327"/>
        <v>-2.2151898734177222</v>
      </c>
      <c r="AY408" s="855">
        <f t="shared" si="327"/>
        <v>11.326860841423958</v>
      </c>
      <c r="AZ408" s="855">
        <f t="shared" si="327"/>
        <v>-6.6860465116279073</v>
      </c>
      <c r="BA408" s="855">
        <f t="shared" si="327"/>
        <v>19.626168224299057</v>
      </c>
      <c r="BB408" s="855">
        <f t="shared" si="327"/>
        <v>34.375</v>
      </c>
      <c r="BC408" s="855">
        <f t="shared" si="327"/>
        <v>-29.844961240310074</v>
      </c>
      <c r="BD408" s="855">
        <f t="shared" si="327"/>
        <v>-11.602209944751385</v>
      </c>
      <c r="BE408" s="855">
        <f t="shared" si="327"/>
        <v>9.0624999999999964</v>
      </c>
      <c r="BF408" s="855">
        <f t="shared" si="325"/>
        <v>3.4383954154727725</v>
      </c>
      <c r="BG408" s="855">
        <f t="shared" si="325"/>
        <v>37.396121883656505</v>
      </c>
      <c r="BH408" s="855">
        <f t="shared" si="325"/>
        <v>14.11290322580645</v>
      </c>
      <c r="BI408" s="855">
        <f t="shared" si="325"/>
        <v>4.5936395759717419</v>
      </c>
      <c r="BJ408" s="855">
        <f t="shared" si="325"/>
        <v>-4.5608108108108114</v>
      </c>
      <c r="BK408" s="855">
        <f t="shared" si="324"/>
        <v>-4.5608108108107999</v>
      </c>
    </row>
    <row r="409" spans="2:63" ht="15" x14ac:dyDescent="0.25">
      <c r="B409" s="918"/>
      <c r="C409" s="1" t="s">
        <v>3</v>
      </c>
      <c r="D409" s="741">
        <v>194</v>
      </c>
      <c r="E409" s="741">
        <v>304</v>
      </c>
      <c r="F409" s="741">
        <v>389</v>
      </c>
      <c r="G409" s="741">
        <v>351</v>
      </c>
      <c r="H409" s="741">
        <v>365</v>
      </c>
      <c r="I409" s="740">
        <v>355</v>
      </c>
      <c r="J409" s="741">
        <v>599</v>
      </c>
      <c r="K409" s="740">
        <v>548</v>
      </c>
      <c r="L409" s="741">
        <v>595</v>
      </c>
      <c r="M409" s="740">
        <v>809</v>
      </c>
      <c r="N409" s="741">
        <v>850</v>
      </c>
      <c r="O409" s="741">
        <v>669</v>
      </c>
      <c r="P409" s="741">
        <v>827</v>
      </c>
      <c r="Q409" s="741">
        <v>790</v>
      </c>
      <c r="R409" s="756">
        <v>754.65538089480049</v>
      </c>
      <c r="S409" s="143">
        <f>100</f>
        <v>100</v>
      </c>
      <c r="T409" s="328">
        <f t="shared" si="328"/>
        <v>156.70103092783506</v>
      </c>
      <c r="U409" s="328">
        <f t="shared" si="328"/>
        <v>200.51546391752578</v>
      </c>
      <c r="V409" s="328">
        <f t="shared" si="328"/>
        <v>180.9278350515464</v>
      </c>
      <c r="W409" s="328">
        <f t="shared" si="328"/>
        <v>188.14432989690721</v>
      </c>
      <c r="X409" s="328">
        <f t="shared" si="323"/>
        <v>182.98969072164948</v>
      </c>
      <c r="Y409" s="328">
        <f t="shared" si="323"/>
        <v>308.76288659793812</v>
      </c>
      <c r="Z409" s="328">
        <f t="shared" si="323"/>
        <v>282.4742268041237</v>
      </c>
      <c r="AA409" s="328">
        <f t="shared" si="323"/>
        <v>306.70103092783506</v>
      </c>
      <c r="AB409" s="328">
        <f t="shared" si="323"/>
        <v>417.01030927835052</v>
      </c>
      <c r="AC409" s="328">
        <f t="shared" si="323"/>
        <v>438.14432989690721</v>
      </c>
      <c r="AD409" s="328">
        <f t="shared" si="326"/>
        <v>344.84536082474227</v>
      </c>
      <c r="AE409" s="328">
        <f t="shared" si="320"/>
        <v>426.28865979381442</v>
      </c>
      <c r="AF409" s="328">
        <f t="shared" si="321"/>
        <v>407.21649484536084</v>
      </c>
      <c r="AG409" s="329">
        <f t="shared" si="321"/>
        <v>388.9976190179384</v>
      </c>
      <c r="AH409" s="766">
        <v>4</v>
      </c>
      <c r="AI409" s="767">
        <v>4</v>
      </c>
      <c r="AJ409" s="767">
        <v>4</v>
      </c>
      <c r="AK409" s="767">
        <v>4</v>
      </c>
      <c r="AL409" s="767">
        <v>4</v>
      </c>
      <c r="AM409" s="767">
        <v>1</v>
      </c>
      <c r="AN409" s="767">
        <v>4</v>
      </c>
      <c r="AO409" s="767">
        <v>1</v>
      </c>
      <c r="AP409" s="767">
        <v>4</v>
      </c>
      <c r="AQ409" s="767">
        <v>1</v>
      </c>
      <c r="AR409" s="767">
        <v>4</v>
      </c>
      <c r="AS409" s="767">
        <v>4</v>
      </c>
      <c r="AT409" s="767">
        <v>4</v>
      </c>
      <c r="AU409" s="767">
        <v>6</v>
      </c>
      <c r="AV409" s="769">
        <v>7</v>
      </c>
      <c r="AX409" s="855">
        <f t="shared" si="327"/>
        <v>56.701030927835049</v>
      </c>
      <c r="AY409" s="855">
        <f t="shared" si="327"/>
        <v>27.960526315789469</v>
      </c>
      <c r="AZ409" s="855">
        <f t="shared" si="327"/>
        <v>-9.7686375321336723</v>
      </c>
      <c r="BA409" s="855">
        <f t="shared" si="327"/>
        <v>3.9886039886039892</v>
      </c>
      <c r="BB409" s="855">
        <f t="shared" si="327"/>
        <v>-2.7397260273972601</v>
      </c>
      <c r="BC409" s="855">
        <f t="shared" si="327"/>
        <v>68.732394366197184</v>
      </c>
      <c r="BD409" s="855">
        <f t="shared" si="327"/>
        <v>-8.5141903171953253</v>
      </c>
      <c r="BE409" s="855">
        <f t="shared" si="327"/>
        <v>8.5766423357664259</v>
      </c>
      <c r="BF409" s="855">
        <f t="shared" si="325"/>
        <v>35.966386554621856</v>
      </c>
      <c r="BG409" s="855">
        <f t="shared" si="325"/>
        <v>5.0679851668726794</v>
      </c>
      <c r="BH409" s="855">
        <f t="shared" si="325"/>
        <v>-21.294117647058819</v>
      </c>
      <c r="BI409" s="855">
        <f t="shared" si="325"/>
        <v>23.617339312406571</v>
      </c>
      <c r="BJ409" s="855">
        <f t="shared" si="325"/>
        <v>-4.4740024183796852</v>
      </c>
      <c r="BK409" s="855">
        <f t="shared" si="324"/>
        <v>-4.4740024183796852</v>
      </c>
    </row>
    <row r="410" spans="2:63" ht="15" x14ac:dyDescent="0.25">
      <c r="B410" s="918"/>
      <c r="C410" s="1" t="s">
        <v>4</v>
      </c>
      <c r="D410" s="741">
        <v>553</v>
      </c>
      <c r="E410" s="741">
        <v>276</v>
      </c>
      <c r="F410" s="741">
        <v>530</v>
      </c>
      <c r="G410" s="741">
        <v>441</v>
      </c>
      <c r="H410" s="741">
        <v>459</v>
      </c>
      <c r="I410" s="741">
        <v>601</v>
      </c>
      <c r="J410" s="741">
        <v>214</v>
      </c>
      <c r="K410" s="740">
        <v>474</v>
      </c>
      <c r="L410" s="741">
        <v>472</v>
      </c>
      <c r="M410" s="740">
        <v>759</v>
      </c>
      <c r="N410" s="740">
        <v>999</v>
      </c>
      <c r="O410" s="740">
        <v>1089</v>
      </c>
      <c r="P410" s="741">
        <v>1137</v>
      </c>
      <c r="Q410" s="741">
        <v>1086</v>
      </c>
      <c r="R410" s="756">
        <v>1037.2875989445911</v>
      </c>
      <c r="S410" s="143">
        <f>100</f>
        <v>100</v>
      </c>
      <c r="T410" s="328">
        <f t="shared" si="328"/>
        <v>49.909584086799278</v>
      </c>
      <c r="U410" s="328">
        <f t="shared" si="328"/>
        <v>95.840867992766732</v>
      </c>
      <c r="V410" s="328">
        <f t="shared" si="328"/>
        <v>79.74683544303798</v>
      </c>
      <c r="W410" s="328">
        <f t="shared" si="328"/>
        <v>83.001808318264011</v>
      </c>
      <c r="X410" s="328">
        <f t="shared" si="323"/>
        <v>108.67992766726944</v>
      </c>
      <c r="Y410" s="328">
        <f t="shared" si="323"/>
        <v>38.698010849909586</v>
      </c>
      <c r="Z410" s="328">
        <f t="shared" si="323"/>
        <v>85.714285714285708</v>
      </c>
      <c r="AA410" s="328">
        <f t="shared" si="323"/>
        <v>85.352622061482819</v>
      </c>
      <c r="AB410" s="328">
        <f t="shared" si="323"/>
        <v>137.25135623869801</v>
      </c>
      <c r="AC410" s="328">
        <f t="shared" si="323"/>
        <v>180.65099457504522</v>
      </c>
      <c r="AD410" s="328">
        <f t="shared" si="326"/>
        <v>196.9258589511754</v>
      </c>
      <c r="AE410" s="328">
        <f t="shared" si="320"/>
        <v>205.60578661844485</v>
      </c>
      <c r="AF410" s="328">
        <f t="shared" si="321"/>
        <v>196.38336347197108</v>
      </c>
      <c r="AG410" s="329">
        <f t="shared" si="321"/>
        <v>187.5746110207217</v>
      </c>
      <c r="AH410" s="766">
        <v>4</v>
      </c>
      <c r="AI410" s="767">
        <v>4</v>
      </c>
      <c r="AJ410" s="767">
        <v>4</v>
      </c>
      <c r="AK410" s="767">
        <v>4</v>
      </c>
      <c r="AL410" s="767">
        <v>4</v>
      </c>
      <c r="AM410" s="767">
        <v>4</v>
      </c>
      <c r="AN410" s="767">
        <v>4</v>
      </c>
      <c r="AO410" s="767">
        <v>1</v>
      </c>
      <c r="AP410" s="767">
        <v>4</v>
      </c>
      <c r="AQ410" s="767">
        <v>1</v>
      </c>
      <c r="AR410" s="767">
        <v>1</v>
      </c>
      <c r="AS410" s="767">
        <v>1</v>
      </c>
      <c r="AT410" s="767">
        <v>4</v>
      </c>
      <c r="AU410" s="767">
        <v>6</v>
      </c>
      <c r="AV410" s="769">
        <v>7</v>
      </c>
      <c r="AX410" s="855">
        <f t="shared" si="327"/>
        <v>-50.090415913200722</v>
      </c>
      <c r="AY410" s="855">
        <f t="shared" si="327"/>
        <v>92.028985507246389</v>
      </c>
      <c r="AZ410" s="855">
        <f t="shared" si="327"/>
        <v>-16.792452830188676</v>
      </c>
      <c r="BA410" s="855">
        <f t="shared" si="327"/>
        <v>4.081632653061229</v>
      </c>
      <c r="BB410" s="855">
        <f t="shared" si="327"/>
        <v>30.936819172113282</v>
      </c>
      <c r="BC410" s="855">
        <f t="shared" si="327"/>
        <v>-64.392678868552409</v>
      </c>
      <c r="BD410" s="855">
        <f t="shared" si="327"/>
        <v>121.49532710280373</v>
      </c>
      <c r="BE410" s="855">
        <f t="shared" si="327"/>
        <v>-0.42194092827003704</v>
      </c>
      <c r="BF410" s="855">
        <f t="shared" si="325"/>
        <v>60.805084745762713</v>
      </c>
      <c r="BG410" s="855">
        <f t="shared" si="325"/>
        <v>31.62055335968379</v>
      </c>
      <c r="BH410" s="855">
        <f t="shared" si="325"/>
        <v>9.0090090090090058</v>
      </c>
      <c r="BI410" s="855">
        <f t="shared" si="325"/>
        <v>4.4077134986225897</v>
      </c>
      <c r="BJ410" s="855">
        <f t="shared" si="325"/>
        <v>-4.4854881266490736</v>
      </c>
      <c r="BK410" s="855">
        <f t="shared" si="324"/>
        <v>-4.4854881266490736</v>
      </c>
    </row>
    <row r="411" spans="2:63" ht="15" x14ac:dyDescent="0.25">
      <c r="B411" s="918"/>
      <c r="C411" s="1" t="s">
        <v>5</v>
      </c>
      <c r="D411" s="741">
        <v>595</v>
      </c>
      <c r="E411" s="741">
        <v>644</v>
      </c>
      <c r="F411" s="741">
        <v>619</v>
      </c>
      <c r="G411" s="741">
        <v>516</v>
      </c>
      <c r="H411" s="741">
        <v>537</v>
      </c>
      <c r="I411" s="741">
        <v>617</v>
      </c>
      <c r="J411" s="741">
        <v>668</v>
      </c>
      <c r="K411" s="741">
        <v>894</v>
      </c>
      <c r="L411" s="741">
        <v>911</v>
      </c>
      <c r="M411" s="741">
        <v>894</v>
      </c>
      <c r="N411" s="741">
        <v>652</v>
      </c>
      <c r="O411" s="741">
        <v>1097</v>
      </c>
      <c r="P411" s="741">
        <v>804</v>
      </c>
      <c r="Q411" s="741">
        <v>768</v>
      </c>
      <c r="R411" s="756">
        <v>733.61194029850742</v>
      </c>
      <c r="S411" s="143">
        <f>100</f>
        <v>100</v>
      </c>
      <c r="T411" s="328">
        <f t="shared" si="328"/>
        <v>108.23529411764706</v>
      </c>
      <c r="U411" s="328">
        <f t="shared" si="328"/>
        <v>104.03361344537815</v>
      </c>
      <c r="V411" s="328">
        <f t="shared" si="328"/>
        <v>86.722689075630257</v>
      </c>
      <c r="W411" s="328">
        <f t="shared" si="328"/>
        <v>90.252100840336141</v>
      </c>
      <c r="X411" s="328">
        <f t="shared" si="323"/>
        <v>103.69747899159664</v>
      </c>
      <c r="Y411" s="328">
        <f t="shared" si="323"/>
        <v>112.26890756302521</v>
      </c>
      <c r="Z411" s="328">
        <f t="shared" si="323"/>
        <v>150.25210084033614</v>
      </c>
      <c r="AA411" s="328">
        <f t="shared" si="323"/>
        <v>153.109243697479</v>
      </c>
      <c r="AB411" s="328">
        <f t="shared" si="323"/>
        <v>150.25210084033614</v>
      </c>
      <c r="AC411" s="328">
        <f t="shared" si="323"/>
        <v>109.5798319327731</v>
      </c>
      <c r="AD411" s="328">
        <f t="shared" si="326"/>
        <v>184.36974789915968</v>
      </c>
      <c r="AE411" s="328">
        <f t="shared" si="320"/>
        <v>135.12605042016807</v>
      </c>
      <c r="AF411" s="328">
        <f t="shared" si="321"/>
        <v>129.07563025210084</v>
      </c>
      <c r="AG411" s="329">
        <f t="shared" si="321"/>
        <v>123.29612441991721</v>
      </c>
      <c r="AH411" s="766">
        <v>4</v>
      </c>
      <c r="AI411" s="767">
        <v>4</v>
      </c>
      <c r="AJ411" s="767">
        <v>4</v>
      </c>
      <c r="AK411" s="767">
        <v>4</v>
      </c>
      <c r="AL411" s="767">
        <v>4</v>
      </c>
      <c r="AM411" s="767">
        <v>4</v>
      </c>
      <c r="AN411" s="767">
        <v>4</v>
      </c>
      <c r="AO411" s="767">
        <v>4</v>
      </c>
      <c r="AP411" s="767">
        <v>4</v>
      </c>
      <c r="AQ411" s="767">
        <v>4</v>
      </c>
      <c r="AR411" s="767">
        <v>4</v>
      </c>
      <c r="AS411" s="767">
        <v>4</v>
      </c>
      <c r="AT411" s="767">
        <v>4</v>
      </c>
      <c r="AU411" s="767">
        <v>6</v>
      </c>
      <c r="AV411" s="769">
        <v>7</v>
      </c>
      <c r="AX411" s="855">
        <f t="shared" si="327"/>
        <v>8.2352941176470509</v>
      </c>
      <c r="AY411" s="855">
        <f t="shared" si="327"/>
        <v>-3.8819875776397561</v>
      </c>
      <c r="AZ411" s="855">
        <f t="shared" si="327"/>
        <v>-16.639741518578354</v>
      </c>
      <c r="BA411" s="855">
        <f t="shared" si="327"/>
        <v>4.0697674418604723</v>
      </c>
      <c r="BB411" s="855">
        <f t="shared" si="327"/>
        <v>14.897579143389205</v>
      </c>
      <c r="BC411" s="855">
        <f t="shared" si="327"/>
        <v>8.265802269043764</v>
      </c>
      <c r="BD411" s="855">
        <f t="shared" si="327"/>
        <v>33.832335329341312</v>
      </c>
      <c r="BE411" s="855">
        <f t="shared" si="327"/>
        <v>1.9015659955257336</v>
      </c>
      <c r="BF411" s="855">
        <f t="shared" si="325"/>
        <v>-1.8660812294182261</v>
      </c>
      <c r="BG411" s="855">
        <f t="shared" si="325"/>
        <v>-27.069351230425053</v>
      </c>
      <c r="BH411" s="855">
        <f t="shared" si="325"/>
        <v>68.251533742331276</v>
      </c>
      <c r="BI411" s="855">
        <f t="shared" si="325"/>
        <v>-26.70920692798542</v>
      </c>
      <c r="BJ411" s="855">
        <f t="shared" si="325"/>
        <v>-4.4776119402985088</v>
      </c>
      <c r="BK411" s="855">
        <f t="shared" si="324"/>
        <v>-4.4776119402985088</v>
      </c>
    </row>
    <row r="412" spans="2:63" ht="15" x14ac:dyDescent="0.25">
      <c r="B412" s="918"/>
      <c r="C412" s="1" t="s">
        <v>6</v>
      </c>
      <c r="D412" s="740">
        <v>1658</v>
      </c>
      <c r="E412" s="741">
        <v>1533</v>
      </c>
      <c r="F412" s="741">
        <v>1882</v>
      </c>
      <c r="G412" s="741">
        <v>1629</v>
      </c>
      <c r="H412" s="741">
        <v>1745</v>
      </c>
      <c r="I412" s="741">
        <v>2089</v>
      </c>
      <c r="J412" s="740">
        <v>1843</v>
      </c>
      <c r="K412" s="740">
        <v>2236</v>
      </c>
      <c r="L412" s="741">
        <v>2327</v>
      </c>
      <c r="M412" s="740">
        <v>2823</v>
      </c>
      <c r="N412" s="740">
        <v>2997</v>
      </c>
      <c r="O412" s="740">
        <v>3421</v>
      </c>
      <c r="P412" s="741">
        <v>3360</v>
      </c>
      <c r="Q412" s="741">
        <v>3209</v>
      </c>
      <c r="R412" s="756">
        <v>3064.7860119047618</v>
      </c>
      <c r="S412" s="143">
        <f>100</f>
        <v>100</v>
      </c>
      <c r="T412" s="328">
        <f t="shared" si="328"/>
        <v>92.460796139927623</v>
      </c>
      <c r="U412" s="328">
        <f t="shared" si="328"/>
        <v>113.51025331724969</v>
      </c>
      <c r="V412" s="328">
        <f t="shared" si="328"/>
        <v>98.25090470446321</v>
      </c>
      <c r="W412" s="328">
        <f t="shared" si="328"/>
        <v>105.24728588661037</v>
      </c>
      <c r="X412" s="328">
        <f t="shared" si="323"/>
        <v>125.99517490952955</v>
      </c>
      <c r="Y412" s="328">
        <f t="shared" si="323"/>
        <v>111.15802171290711</v>
      </c>
      <c r="Z412" s="328">
        <f t="shared" si="323"/>
        <v>134.86127864897466</v>
      </c>
      <c r="AA412" s="328">
        <f t="shared" si="323"/>
        <v>140.34981905910735</v>
      </c>
      <c r="AB412" s="328">
        <f t="shared" si="323"/>
        <v>170.26537997587454</v>
      </c>
      <c r="AC412" s="328">
        <f t="shared" si="323"/>
        <v>180.75995174909531</v>
      </c>
      <c r="AD412" s="328">
        <f t="shared" si="326"/>
        <v>206.3329312424608</v>
      </c>
      <c r="AE412" s="328">
        <f t="shared" si="320"/>
        <v>202.65379975874546</v>
      </c>
      <c r="AF412" s="328">
        <f t="shared" si="321"/>
        <v>193.54644149577805</v>
      </c>
      <c r="AG412" s="329">
        <f t="shared" si="321"/>
        <v>184.84837224998566</v>
      </c>
      <c r="AH412" s="766">
        <v>1</v>
      </c>
      <c r="AI412" s="767">
        <v>4</v>
      </c>
      <c r="AJ412" s="767">
        <v>4</v>
      </c>
      <c r="AK412" s="767">
        <v>4</v>
      </c>
      <c r="AL412" s="767">
        <v>4</v>
      </c>
      <c r="AM412" s="767">
        <v>4</v>
      </c>
      <c r="AN412" s="767">
        <v>1</v>
      </c>
      <c r="AO412" s="767">
        <v>1</v>
      </c>
      <c r="AP412" s="767">
        <v>4</v>
      </c>
      <c r="AQ412" s="767">
        <v>1</v>
      </c>
      <c r="AR412" s="767">
        <v>1</v>
      </c>
      <c r="AS412" s="767">
        <v>1</v>
      </c>
      <c r="AT412" s="767">
        <v>4</v>
      </c>
      <c r="AU412" s="767">
        <v>6</v>
      </c>
      <c r="AV412" s="769">
        <v>7</v>
      </c>
      <c r="AX412" s="855">
        <f t="shared" si="327"/>
        <v>-7.5392038600723748</v>
      </c>
      <c r="AY412" s="855">
        <f t="shared" si="327"/>
        <v>22.765818656229619</v>
      </c>
      <c r="AZ412" s="855">
        <f t="shared" si="327"/>
        <v>-13.443145589798089</v>
      </c>
      <c r="BA412" s="855">
        <f t="shared" si="327"/>
        <v>7.1209330877839205</v>
      </c>
      <c r="BB412" s="855">
        <f t="shared" si="327"/>
        <v>19.713467048710598</v>
      </c>
      <c r="BC412" s="855">
        <f t="shared" si="327"/>
        <v>-11.77596936333174</v>
      </c>
      <c r="BD412" s="855">
        <f t="shared" si="327"/>
        <v>21.323928377645139</v>
      </c>
      <c r="BE412" s="855">
        <f t="shared" si="327"/>
        <v>4.0697674418604723</v>
      </c>
      <c r="BF412" s="855">
        <f t="shared" si="325"/>
        <v>21.3149978513107</v>
      </c>
      <c r="BG412" s="855">
        <f t="shared" si="325"/>
        <v>6.1636556854410163</v>
      </c>
      <c r="BH412" s="855">
        <f t="shared" si="325"/>
        <v>14.147480814147473</v>
      </c>
      <c r="BI412" s="855">
        <f t="shared" si="325"/>
        <v>-1.7831043554516257</v>
      </c>
      <c r="BJ412" s="855">
        <f t="shared" si="325"/>
        <v>-4.4940476190476142</v>
      </c>
      <c r="BK412" s="855">
        <f t="shared" si="324"/>
        <v>-4.4940476190476257</v>
      </c>
    </row>
    <row r="413" spans="2:63" ht="15.75" thickBot="1" x14ac:dyDescent="0.3">
      <c r="B413" s="921"/>
      <c r="C413" s="9" t="s">
        <v>7</v>
      </c>
      <c r="D413">
        <v>1063</v>
      </c>
      <c r="E413">
        <v>889</v>
      </c>
      <c r="F413">
        <v>1263</v>
      </c>
      <c r="G413">
        <v>1113</v>
      </c>
      <c r="H413">
        <v>1208</v>
      </c>
      <c r="I413">
        <v>1472</v>
      </c>
      <c r="J413">
        <v>1175</v>
      </c>
      <c r="K413">
        <v>1342</v>
      </c>
      <c r="L413">
        <v>1416</v>
      </c>
      <c r="M413">
        <v>1929</v>
      </c>
      <c r="N413">
        <v>2345</v>
      </c>
      <c r="O413">
        <v>2324</v>
      </c>
      <c r="P413">
        <v>2556</v>
      </c>
      <c r="Q413">
        <v>2441</v>
      </c>
      <c r="R413" s="565">
        <v>2331.1741001564942</v>
      </c>
      <c r="S413" s="144">
        <f>100</f>
        <v>100</v>
      </c>
      <c r="T413" s="330">
        <f t="shared" si="328"/>
        <v>83.631232361241771</v>
      </c>
      <c r="U413" s="330">
        <f t="shared" si="328"/>
        <v>118.81467544684854</v>
      </c>
      <c r="V413" s="330">
        <f t="shared" si="328"/>
        <v>104.70366886171213</v>
      </c>
      <c r="W413" s="330">
        <f t="shared" si="328"/>
        <v>113.64063969896519</v>
      </c>
      <c r="X413" s="330">
        <f t="shared" si="323"/>
        <v>138.47601128880527</v>
      </c>
      <c r="Y413" s="330">
        <f t="shared" si="323"/>
        <v>110.53621825023518</v>
      </c>
      <c r="Z413" s="330">
        <f t="shared" si="323"/>
        <v>126.24647224835371</v>
      </c>
      <c r="AA413" s="330">
        <f t="shared" si="323"/>
        <v>133.20790216368766</v>
      </c>
      <c r="AB413" s="330">
        <f t="shared" si="323"/>
        <v>181.46754468485418</v>
      </c>
      <c r="AC413" s="330">
        <f t="shared" si="323"/>
        <v>220.60206961429915</v>
      </c>
      <c r="AD413" s="330">
        <f t="shared" si="326"/>
        <v>218.62652869238005</v>
      </c>
      <c r="AE413" s="330">
        <f t="shared" si="320"/>
        <v>240.45155221072437</v>
      </c>
      <c r="AF413" s="330">
        <f t="shared" si="321"/>
        <v>229.63311382878646</v>
      </c>
      <c r="AG413" s="331">
        <f t="shared" si="321"/>
        <v>219.30142052271819</v>
      </c>
      <c r="AH413" s="749"/>
      <c r="AI413" s="750"/>
      <c r="AJ413" s="750"/>
      <c r="AK413" s="750"/>
      <c r="AL413" s="750"/>
      <c r="AM413" s="750"/>
      <c r="AN413" s="750"/>
      <c r="AO413" s="750"/>
      <c r="AP413" s="750"/>
      <c r="AQ413" s="750"/>
      <c r="AR413" s="750"/>
      <c r="AS413" s="750"/>
      <c r="AT413" s="750"/>
      <c r="AU413" s="750"/>
      <c r="AV413" s="751"/>
      <c r="AX413" s="855">
        <f t="shared" si="327"/>
        <v>-16.368767638758229</v>
      </c>
      <c r="AY413" s="855">
        <f t="shared" si="327"/>
        <v>42.069741282339713</v>
      </c>
      <c r="AZ413" s="855">
        <f t="shared" si="327"/>
        <v>-11.876484560570066</v>
      </c>
      <c r="BA413" s="855">
        <f t="shared" si="327"/>
        <v>8.5354896675651446</v>
      </c>
      <c r="BB413" s="855">
        <f t="shared" si="327"/>
        <v>21.85430463576159</v>
      </c>
      <c r="BC413" s="855">
        <f t="shared" si="327"/>
        <v>-20.176630434782606</v>
      </c>
      <c r="BD413" s="855">
        <f t="shared" si="327"/>
        <v>14.212765957446805</v>
      </c>
      <c r="BE413" s="855">
        <f t="shared" si="327"/>
        <v>5.5141579731743606</v>
      </c>
      <c r="BF413" s="855">
        <f t="shared" si="325"/>
        <v>36.228813559322035</v>
      </c>
      <c r="BG413" s="855">
        <f t="shared" si="325"/>
        <v>21.565578019699316</v>
      </c>
      <c r="BH413" s="855">
        <f t="shared" si="325"/>
        <v>-0.89552238805969964</v>
      </c>
      <c r="BI413" s="855">
        <f t="shared" si="325"/>
        <v>9.9827882960413117</v>
      </c>
      <c r="BJ413" s="855">
        <f t="shared" si="325"/>
        <v>-4.4992175273865449</v>
      </c>
      <c r="BK413" s="855">
        <f t="shared" si="324"/>
        <v>-4.4992175273865564</v>
      </c>
    </row>
    <row r="414" spans="2:63" x14ac:dyDescent="0.2">
      <c r="H414" s="13"/>
      <c r="J414" s="13"/>
      <c r="N414" s="13"/>
      <c r="O414" s="13"/>
      <c r="P414" s="13"/>
      <c r="AC414" s="13"/>
      <c r="AD414" s="13"/>
      <c r="AE414" s="13"/>
      <c r="AH414" s="13"/>
      <c r="AI414" s="13"/>
      <c r="AJ414" s="13"/>
      <c r="AK414" s="13"/>
      <c r="AL414" s="13"/>
      <c r="AM414" s="13"/>
      <c r="AN414" s="13"/>
      <c r="AR414" s="13"/>
      <c r="AS414" s="13"/>
      <c r="AT414" s="13"/>
    </row>
    <row r="415" spans="2:63" x14ac:dyDescent="0.2">
      <c r="H415" s="13"/>
      <c r="J415" s="13"/>
      <c r="N415" s="13"/>
      <c r="O415" s="13"/>
      <c r="P415" s="13"/>
      <c r="AC415" s="13"/>
      <c r="AD415" s="13"/>
      <c r="AE415" s="13"/>
      <c r="AH415" s="13"/>
      <c r="AI415" s="13"/>
      <c r="AJ415" s="13"/>
      <c r="AK415" s="13"/>
      <c r="AL415" s="13"/>
      <c r="AM415" s="13"/>
      <c r="AN415" s="13"/>
      <c r="AR415" s="13"/>
      <c r="AS415" s="13"/>
      <c r="AT415" s="13"/>
    </row>
    <row r="416" spans="2:63" x14ac:dyDescent="0.2">
      <c r="H416" s="13"/>
      <c r="J416" s="13"/>
      <c r="N416" s="13"/>
      <c r="O416" s="13"/>
      <c r="P416" s="13"/>
      <c r="AC416" s="13"/>
      <c r="AD416" s="13"/>
      <c r="AE416" s="13"/>
      <c r="AH416" s="13"/>
      <c r="AI416" s="13"/>
      <c r="AJ416" s="13"/>
      <c r="AK416" s="13"/>
      <c r="AL416" s="13"/>
      <c r="AM416" s="13"/>
      <c r="AN416" s="13"/>
      <c r="AR416" s="13"/>
      <c r="AS416" s="13"/>
      <c r="AT416" s="13"/>
    </row>
    <row r="417" spans="8:46" x14ac:dyDescent="0.2">
      <c r="H417" s="13"/>
      <c r="J417" s="13"/>
      <c r="N417" s="13"/>
      <c r="O417" s="13"/>
      <c r="P417" s="13"/>
      <c r="AH417" s="13"/>
      <c r="AI417" s="13"/>
      <c r="AJ417" s="13"/>
      <c r="AK417" s="13"/>
      <c r="AL417" s="13"/>
      <c r="AM417" s="13"/>
      <c r="AN417" s="13"/>
      <c r="AR417" s="13"/>
      <c r="AS417" s="13"/>
      <c r="AT417" s="13"/>
    </row>
    <row r="418" spans="8:46" x14ac:dyDescent="0.2">
      <c r="H418" s="13"/>
      <c r="J418" s="13"/>
      <c r="N418" s="13"/>
      <c r="O418" s="13"/>
      <c r="P418" s="13"/>
      <c r="AH418" s="13"/>
      <c r="AI418" s="13"/>
      <c r="AJ418" s="13"/>
      <c r="AK418" s="13"/>
      <c r="AL418" s="13"/>
      <c r="AM418" s="13"/>
      <c r="AN418" s="13"/>
      <c r="AR418" s="13"/>
      <c r="AS418" s="13"/>
      <c r="AT418" s="13"/>
    </row>
    <row r="419" spans="8:46" x14ac:dyDescent="0.2">
      <c r="H419" s="13"/>
      <c r="J419" s="13"/>
      <c r="N419" s="13"/>
      <c r="O419" s="13"/>
      <c r="P419" s="13"/>
      <c r="AH419" s="13"/>
      <c r="AI419" s="13"/>
      <c r="AJ419" s="13"/>
      <c r="AK419" s="13"/>
      <c r="AL419" s="13"/>
      <c r="AM419" s="13"/>
      <c r="AN419" s="13"/>
      <c r="AR419" s="13"/>
      <c r="AS419" s="13"/>
      <c r="AT419" s="13"/>
    </row>
    <row r="420" spans="8:46" x14ac:dyDescent="0.2">
      <c r="H420" s="13"/>
      <c r="J420" s="13"/>
      <c r="N420" s="13"/>
      <c r="O420" s="13"/>
      <c r="P420" s="13"/>
      <c r="AH420" s="13"/>
      <c r="AI420" s="13"/>
      <c r="AJ420" s="13"/>
      <c r="AK420" s="13"/>
      <c r="AL420" s="13"/>
      <c r="AM420" s="13"/>
      <c r="AN420" s="13"/>
      <c r="AR420" s="13"/>
      <c r="AS420" s="13"/>
      <c r="AT420" s="13"/>
    </row>
    <row r="421" spans="8:46" x14ac:dyDescent="0.2">
      <c r="H421" s="13"/>
      <c r="J421" s="13"/>
      <c r="N421" s="13"/>
      <c r="O421" s="13"/>
      <c r="P421" s="13"/>
      <c r="AH421" s="13"/>
      <c r="AI421" s="13"/>
      <c r="AJ421" s="13"/>
      <c r="AK421" s="13"/>
      <c r="AL421" s="13"/>
      <c r="AM421" s="13"/>
      <c r="AN421" s="13"/>
      <c r="AR421" s="13"/>
      <c r="AS421" s="13"/>
      <c r="AT421" s="13"/>
    </row>
    <row r="422" spans="8:46" x14ac:dyDescent="0.2">
      <c r="H422" s="13"/>
      <c r="J422" s="13"/>
      <c r="N422" s="13"/>
      <c r="O422" s="13"/>
      <c r="P422" s="13"/>
      <c r="AH422" s="13"/>
      <c r="AI422" s="13"/>
      <c r="AJ422" s="13"/>
      <c r="AK422" s="13"/>
      <c r="AL422" s="13"/>
      <c r="AM422" s="13"/>
      <c r="AN422" s="13"/>
      <c r="AR422" s="13"/>
      <c r="AS422" s="13"/>
      <c r="AT422" s="13"/>
    </row>
    <row r="423" spans="8:46" x14ac:dyDescent="0.2">
      <c r="H423" s="13"/>
      <c r="J423" s="13"/>
      <c r="N423" s="13"/>
      <c r="O423" s="13"/>
      <c r="P423" s="13"/>
      <c r="AH423" s="13"/>
      <c r="AI423" s="13"/>
      <c r="AJ423" s="13"/>
      <c r="AK423" s="13"/>
      <c r="AL423" s="13"/>
      <c r="AM423" s="13"/>
      <c r="AN423" s="13"/>
      <c r="AR423" s="13"/>
      <c r="AS423" s="13"/>
      <c r="AT423" s="13"/>
    </row>
    <row r="424" spans="8:46" x14ac:dyDescent="0.2">
      <c r="H424" s="13"/>
      <c r="J424" s="13"/>
      <c r="N424" s="13"/>
      <c r="O424" s="13"/>
      <c r="P424" s="13"/>
      <c r="AH424" s="13"/>
      <c r="AI424" s="13"/>
      <c r="AJ424" s="13"/>
      <c r="AK424" s="13"/>
      <c r="AL424" s="13"/>
      <c r="AM424" s="13"/>
      <c r="AN424" s="13"/>
      <c r="AR424" s="13"/>
      <c r="AS424" s="13"/>
      <c r="AT424" s="13"/>
    </row>
    <row r="425" spans="8:46" x14ac:dyDescent="0.2">
      <c r="H425" s="13"/>
      <c r="J425" s="13"/>
      <c r="N425" s="13"/>
      <c r="O425" s="13"/>
      <c r="P425" s="13"/>
      <c r="AH425" s="13"/>
      <c r="AI425" s="13"/>
      <c r="AJ425" s="13"/>
      <c r="AK425" s="13"/>
      <c r="AL425" s="13"/>
      <c r="AM425" s="13"/>
      <c r="AN425" s="13"/>
      <c r="AR425" s="13"/>
      <c r="AS425" s="13"/>
      <c r="AT425" s="13"/>
    </row>
    <row r="426" spans="8:46" x14ac:dyDescent="0.2">
      <c r="H426" s="13"/>
      <c r="J426" s="13"/>
      <c r="N426" s="13"/>
      <c r="O426" s="13"/>
      <c r="P426" s="13"/>
      <c r="AH426" s="13"/>
      <c r="AI426" s="13"/>
      <c r="AJ426" s="13"/>
      <c r="AK426" s="13"/>
      <c r="AL426" s="13"/>
      <c r="AM426" s="13"/>
      <c r="AN426" s="13"/>
      <c r="AR426" s="13"/>
      <c r="AS426" s="13"/>
      <c r="AT426" s="13"/>
    </row>
    <row r="427" spans="8:46" x14ac:dyDescent="0.2">
      <c r="H427" s="13"/>
      <c r="J427" s="13"/>
      <c r="N427" s="13"/>
      <c r="O427" s="13"/>
      <c r="P427" s="13"/>
      <c r="AH427" s="13"/>
      <c r="AI427" s="13"/>
      <c r="AJ427" s="13"/>
      <c r="AK427" s="13"/>
      <c r="AL427" s="13"/>
      <c r="AM427" s="13"/>
      <c r="AN427" s="13"/>
      <c r="AR427" s="13"/>
      <c r="AS427" s="13"/>
      <c r="AT427" s="13"/>
    </row>
    <row r="428" spans="8:46" x14ac:dyDescent="0.2">
      <c r="H428" s="13"/>
      <c r="J428" s="13"/>
      <c r="N428" s="13"/>
      <c r="O428" s="13"/>
      <c r="P428" s="13"/>
      <c r="AH428" s="13"/>
      <c r="AI428" s="13"/>
      <c r="AJ428" s="13"/>
      <c r="AK428" s="13"/>
      <c r="AL428" s="13"/>
      <c r="AM428" s="13"/>
      <c r="AN428" s="13"/>
      <c r="AR428" s="13"/>
      <c r="AS428" s="13"/>
      <c r="AT428" s="13"/>
    </row>
    <row r="429" spans="8:46" x14ac:dyDescent="0.2">
      <c r="H429" s="13"/>
      <c r="J429" s="13"/>
      <c r="AH429" s="13"/>
      <c r="AI429" s="13"/>
      <c r="AJ429" s="13"/>
      <c r="AK429" s="13"/>
      <c r="AL429" s="13"/>
      <c r="AM429" s="13"/>
      <c r="AN429" s="13"/>
      <c r="AR429" s="13"/>
      <c r="AS429" s="13"/>
      <c r="AT429" s="13"/>
    </row>
    <row r="430" spans="8:46" x14ac:dyDescent="0.2">
      <c r="H430" s="13"/>
      <c r="J430" s="13"/>
      <c r="AH430" s="13"/>
      <c r="AI430" s="13"/>
      <c r="AJ430" s="13"/>
      <c r="AK430" s="13"/>
      <c r="AL430" s="13"/>
      <c r="AM430" s="13"/>
      <c r="AN430" s="13"/>
      <c r="AR430" s="13"/>
      <c r="AS430" s="13"/>
      <c r="AT430" s="13"/>
    </row>
    <row r="431" spans="8:46" x14ac:dyDescent="0.2">
      <c r="J431" s="13"/>
      <c r="AH431" s="13"/>
      <c r="AI431" s="13"/>
      <c r="AJ431" s="13"/>
      <c r="AK431" s="13"/>
      <c r="AL431" s="13"/>
      <c r="AM431" s="13"/>
      <c r="AN431" s="13"/>
      <c r="AR431" s="13"/>
      <c r="AS431" s="13"/>
      <c r="AT431" s="13"/>
    </row>
    <row r="432" spans="8:46" x14ac:dyDescent="0.2">
      <c r="J432" s="13"/>
      <c r="AH432" s="13"/>
      <c r="AI432" s="13"/>
      <c r="AJ432" s="13"/>
      <c r="AK432" s="13"/>
      <c r="AL432" s="13"/>
      <c r="AM432" s="13"/>
      <c r="AN432" s="13"/>
      <c r="AR432" s="13"/>
      <c r="AS432" s="13"/>
      <c r="AT432" s="13"/>
    </row>
    <row r="433" spans="10:46" x14ac:dyDescent="0.2">
      <c r="J433" s="13"/>
      <c r="AH433" s="13"/>
      <c r="AI433" s="13"/>
      <c r="AJ433" s="13"/>
      <c r="AK433" s="13"/>
      <c r="AL433" s="13"/>
      <c r="AM433" s="13"/>
      <c r="AN433" s="13"/>
      <c r="AR433" s="13"/>
      <c r="AS433" s="13"/>
      <c r="AT433" s="13"/>
    </row>
    <row r="434" spans="10:46" x14ac:dyDescent="0.2">
      <c r="J434" s="13"/>
      <c r="AH434" s="13"/>
      <c r="AI434" s="13"/>
      <c r="AJ434" s="13"/>
      <c r="AK434" s="13"/>
      <c r="AL434" s="13"/>
      <c r="AM434" s="13"/>
      <c r="AN434" s="13"/>
      <c r="AR434" s="13"/>
      <c r="AS434" s="13"/>
      <c r="AT434" s="13"/>
    </row>
    <row r="435" spans="10:46" x14ac:dyDescent="0.2">
      <c r="J435" s="13"/>
      <c r="AH435" s="13"/>
      <c r="AI435" s="13"/>
      <c r="AJ435" s="13"/>
      <c r="AK435" s="13"/>
      <c r="AL435" s="13"/>
      <c r="AM435" s="13"/>
      <c r="AN435" s="13"/>
      <c r="AR435" s="13"/>
      <c r="AS435" s="13"/>
      <c r="AT435" s="13"/>
    </row>
    <row r="436" spans="10:46" x14ac:dyDescent="0.2">
      <c r="J436" s="13"/>
      <c r="AH436" s="13"/>
      <c r="AI436" s="13"/>
      <c r="AJ436" s="13"/>
      <c r="AK436" s="13"/>
      <c r="AL436" s="13"/>
      <c r="AM436" s="13"/>
      <c r="AN436" s="13"/>
      <c r="AR436" s="13"/>
      <c r="AS436" s="13"/>
      <c r="AT436" s="13"/>
    </row>
    <row r="437" spans="10:46" x14ac:dyDescent="0.2">
      <c r="J437" s="13"/>
      <c r="AH437" s="13"/>
      <c r="AI437" s="13"/>
      <c r="AJ437" s="13"/>
      <c r="AK437" s="13"/>
      <c r="AL437" s="13"/>
      <c r="AM437" s="13"/>
      <c r="AN437" s="13"/>
      <c r="AR437" s="13"/>
      <c r="AS437" s="13"/>
      <c r="AT437" s="13"/>
    </row>
    <row r="438" spans="10:46" x14ac:dyDescent="0.2">
      <c r="J438" s="13"/>
      <c r="AH438" s="13"/>
      <c r="AI438" s="13"/>
      <c r="AJ438" s="13"/>
      <c r="AK438" s="13"/>
      <c r="AL438" s="13"/>
      <c r="AM438" s="13"/>
      <c r="AN438" s="13"/>
      <c r="AR438" s="13"/>
      <c r="AS438" s="13"/>
      <c r="AT438" s="13"/>
    </row>
    <row r="439" spans="10:46" x14ac:dyDescent="0.2">
      <c r="J439" s="13"/>
      <c r="AH439" s="13"/>
      <c r="AI439" s="13"/>
      <c r="AJ439" s="13"/>
      <c r="AK439" s="13"/>
      <c r="AL439" s="13"/>
      <c r="AM439" s="13"/>
      <c r="AN439" s="13"/>
      <c r="AR439" s="13"/>
      <c r="AS439" s="13"/>
      <c r="AT439" s="13"/>
    </row>
    <row r="440" spans="10:46" x14ac:dyDescent="0.2">
      <c r="J440" s="13"/>
      <c r="AH440" s="13"/>
      <c r="AI440" s="13"/>
      <c r="AJ440" s="13"/>
      <c r="AK440" s="13"/>
      <c r="AL440" s="13"/>
      <c r="AM440" s="13"/>
      <c r="AN440" s="13"/>
      <c r="AR440" s="13"/>
      <c r="AS440" s="13"/>
      <c r="AT440" s="13"/>
    </row>
    <row r="441" spans="10:46" x14ac:dyDescent="0.2">
      <c r="J441" s="13"/>
      <c r="AH441" s="13"/>
      <c r="AI441" s="13"/>
      <c r="AJ441" s="13"/>
      <c r="AK441" s="13"/>
      <c r="AL441" s="13"/>
      <c r="AM441" s="13"/>
      <c r="AN441" s="13"/>
      <c r="AR441" s="13"/>
      <c r="AS441" s="13"/>
      <c r="AT441" s="13"/>
    </row>
    <row r="442" spans="10:46" x14ac:dyDescent="0.2">
      <c r="J442" s="13"/>
      <c r="AH442" s="13"/>
      <c r="AI442" s="13"/>
      <c r="AJ442" s="13"/>
      <c r="AK442" s="13"/>
      <c r="AL442" s="13"/>
      <c r="AM442" s="13"/>
      <c r="AN442" s="13"/>
      <c r="AR442" s="13"/>
      <c r="AS442" s="13"/>
      <c r="AT442" s="13"/>
    </row>
    <row r="443" spans="10:46" x14ac:dyDescent="0.2">
      <c r="J443" s="13"/>
      <c r="AH443" s="13"/>
      <c r="AI443" s="13"/>
      <c r="AJ443" s="13"/>
      <c r="AK443" s="13"/>
      <c r="AL443" s="13"/>
      <c r="AM443" s="13"/>
      <c r="AN443" s="13"/>
      <c r="AR443" s="13"/>
      <c r="AS443" s="13"/>
      <c r="AT443" s="13"/>
    </row>
    <row r="444" spans="10:46" x14ac:dyDescent="0.2">
      <c r="J444" s="13"/>
      <c r="AH444" s="13"/>
      <c r="AI444" s="13"/>
      <c r="AJ444" s="13"/>
      <c r="AK444" s="13"/>
      <c r="AL444" s="13"/>
      <c r="AM444" s="13"/>
      <c r="AN444" s="13"/>
      <c r="AR444" s="13"/>
      <c r="AS444" s="13"/>
      <c r="AT444" s="13"/>
    </row>
    <row r="445" spans="10:46" x14ac:dyDescent="0.2">
      <c r="J445" s="13"/>
      <c r="AH445" s="13"/>
      <c r="AI445" s="13"/>
      <c r="AJ445" s="13"/>
      <c r="AK445" s="13"/>
      <c r="AL445" s="13"/>
      <c r="AM445" s="13"/>
      <c r="AN445" s="13"/>
      <c r="AR445" s="13"/>
      <c r="AS445" s="13"/>
      <c r="AT445" s="13"/>
    </row>
    <row r="446" spans="10:46" x14ac:dyDescent="0.2">
      <c r="J446" s="13"/>
      <c r="AH446" s="13"/>
      <c r="AI446" s="13"/>
      <c r="AJ446" s="13"/>
      <c r="AK446" s="13"/>
      <c r="AL446" s="13"/>
      <c r="AM446" s="13"/>
      <c r="AN446" s="13"/>
      <c r="AR446" s="13"/>
      <c r="AS446" s="13"/>
      <c r="AT446" s="13"/>
    </row>
    <row r="447" spans="10:46" x14ac:dyDescent="0.2">
      <c r="J447" s="13"/>
      <c r="AH447" s="13"/>
      <c r="AI447" s="13"/>
      <c r="AJ447" s="13"/>
      <c r="AK447" s="13"/>
      <c r="AL447" s="13"/>
      <c r="AM447" s="13"/>
      <c r="AN447" s="13"/>
      <c r="AR447" s="13"/>
      <c r="AS447" s="13"/>
      <c r="AT447" s="13"/>
    </row>
    <row r="448" spans="10:46" x14ac:dyDescent="0.2">
      <c r="AH448" s="13"/>
      <c r="AI448" s="13"/>
      <c r="AJ448" s="13"/>
      <c r="AK448" s="13"/>
      <c r="AL448" s="13"/>
      <c r="AM448" s="13"/>
      <c r="AN448" s="13"/>
      <c r="AR448" s="13"/>
      <c r="AS448" s="13"/>
      <c r="AT448" s="13"/>
    </row>
    <row r="449" spans="34:46" x14ac:dyDescent="0.2">
      <c r="AH449" s="13"/>
      <c r="AI449" s="13"/>
      <c r="AJ449" s="13"/>
      <c r="AK449" s="13"/>
      <c r="AL449" s="13"/>
      <c r="AM449" s="13"/>
      <c r="AN449" s="13"/>
      <c r="AR449" s="13"/>
      <c r="AS449" s="13"/>
      <c r="AT449" s="13"/>
    </row>
    <row r="450" spans="34:46" x14ac:dyDescent="0.2">
      <c r="AH450" s="13"/>
      <c r="AI450" s="13"/>
      <c r="AJ450" s="13"/>
      <c r="AK450" s="13"/>
      <c r="AL450" s="13"/>
      <c r="AM450" s="13"/>
      <c r="AN450" s="13"/>
      <c r="AR450" s="13"/>
      <c r="AS450" s="13"/>
      <c r="AT450" s="13"/>
    </row>
    <row r="451" spans="34:46" x14ac:dyDescent="0.2">
      <c r="AH451" s="13"/>
      <c r="AI451" s="13"/>
      <c r="AJ451" s="13"/>
      <c r="AK451" s="13"/>
      <c r="AL451" s="13"/>
      <c r="AM451" s="13"/>
      <c r="AN451" s="13"/>
      <c r="AR451" s="13"/>
      <c r="AS451" s="13"/>
      <c r="AT451" s="13"/>
    </row>
    <row r="452" spans="34:46" x14ac:dyDescent="0.2">
      <c r="AH452" s="13"/>
      <c r="AI452" s="13"/>
      <c r="AJ452" s="13"/>
      <c r="AK452" s="13"/>
      <c r="AL452" s="13"/>
      <c r="AM452" s="13"/>
      <c r="AN452" s="13"/>
      <c r="AR452" s="13"/>
      <c r="AS452" s="13"/>
      <c r="AT452" s="13"/>
    </row>
    <row r="453" spans="34:46" x14ac:dyDescent="0.2">
      <c r="AH453" s="13"/>
      <c r="AI453" s="13"/>
      <c r="AJ453" s="13"/>
      <c r="AK453" s="13"/>
      <c r="AL453" s="13"/>
      <c r="AM453" s="13"/>
      <c r="AN453" s="13"/>
      <c r="AR453" s="13"/>
      <c r="AS453" s="13"/>
      <c r="AT453" s="13"/>
    </row>
    <row r="454" spans="34:46" x14ac:dyDescent="0.2">
      <c r="AH454" s="13"/>
      <c r="AI454" s="13"/>
      <c r="AJ454" s="13"/>
      <c r="AK454" s="13"/>
      <c r="AL454" s="13"/>
      <c r="AM454" s="13"/>
      <c r="AN454" s="13"/>
      <c r="AR454" s="13"/>
      <c r="AS454" s="13"/>
      <c r="AT454" s="13"/>
    </row>
    <row r="455" spans="34:46" x14ac:dyDescent="0.2">
      <c r="AH455" s="13"/>
      <c r="AI455" s="13"/>
      <c r="AJ455" s="13"/>
      <c r="AK455" s="13"/>
      <c r="AL455" s="13"/>
      <c r="AM455" s="13"/>
      <c r="AN455" s="13"/>
      <c r="AR455" s="13"/>
      <c r="AS455" s="13"/>
      <c r="AT455" s="13"/>
    </row>
    <row r="456" spans="34:46" x14ac:dyDescent="0.2">
      <c r="AH456" s="13"/>
      <c r="AI456" s="13"/>
      <c r="AJ456" s="13"/>
      <c r="AK456" s="13"/>
      <c r="AL456" s="13"/>
      <c r="AM456" s="13"/>
      <c r="AN456" s="13"/>
      <c r="AR456" s="13"/>
      <c r="AS456" s="13"/>
      <c r="AT456" s="13"/>
    </row>
    <row r="457" spans="34:46" x14ac:dyDescent="0.2">
      <c r="AH457" s="13"/>
      <c r="AI457" s="13"/>
      <c r="AJ457" s="13"/>
      <c r="AK457" s="13"/>
      <c r="AL457" s="13"/>
      <c r="AM457" s="13"/>
      <c r="AN457" s="13"/>
      <c r="AR457" s="13"/>
      <c r="AS457" s="13"/>
      <c r="AT457" s="13"/>
    </row>
    <row r="458" spans="34:46" x14ac:dyDescent="0.2">
      <c r="AH458" s="13"/>
      <c r="AI458" s="13"/>
      <c r="AJ458" s="13"/>
      <c r="AK458" s="13"/>
      <c r="AL458" s="13"/>
      <c r="AM458" s="13"/>
      <c r="AN458" s="13"/>
      <c r="AR458" s="13"/>
      <c r="AS458" s="13"/>
      <c r="AT458" s="13"/>
    </row>
    <row r="459" spans="34:46" x14ac:dyDescent="0.2">
      <c r="AH459" s="13"/>
      <c r="AI459" s="13"/>
      <c r="AJ459" s="13"/>
      <c r="AK459" s="13"/>
      <c r="AL459" s="13"/>
      <c r="AM459" s="13"/>
      <c r="AN459" s="13"/>
      <c r="AR459" s="13"/>
      <c r="AS459" s="13"/>
      <c r="AT459" s="13"/>
    </row>
    <row r="460" spans="34:46" x14ac:dyDescent="0.2">
      <c r="AH460" s="13"/>
      <c r="AI460" s="13"/>
      <c r="AJ460" s="13"/>
      <c r="AK460" s="13"/>
      <c r="AL460" s="13"/>
      <c r="AM460" s="13"/>
      <c r="AN460" s="13"/>
      <c r="AR460" s="13"/>
      <c r="AS460" s="13"/>
      <c r="AT460" s="13"/>
    </row>
    <row r="461" spans="34:46" x14ac:dyDescent="0.2">
      <c r="AH461" s="13"/>
      <c r="AI461" s="13"/>
      <c r="AJ461" s="13"/>
      <c r="AK461" s="13"/>
      <c r="AL461" s="13"/>
      <c r="AM461" s="13"/>
      <c r="AN461" s="13"/>
      <c r="AR461" s="13"/>
      <c r="AS461" s="13"/>
      <c r="AT461" s="13"/>
    </row>
    <row r="462" spans="34:46" x14ac:dyDescent="0.2">
      <c r="AH462" s="13"/>
      <c r="AI462" s="13"/>
      <c r="AJ462" s="13"/>
      <c r="AK462" s="13"/>
      <c r="AL462" s="13"/>
      <c r="AM462" s="13"/>
      <c r="AN462" s="13"/>
      <c r="AR462" s="13"/>
      <c r="AS462" s="13"/>
      <c r="AT462" s="13"/>
    </row>
    <row r="463" spans="34:46" x14ac:dyDescent="0.2">
      <c r="AH463" s="13"/>
      <c r="AI463" s="13"/>
      <c r="AJ463" s="13"/>
      <c r="AK463" s="13"/>
      <c r="AL463" s="13"/>
      <c r="AM463" s="13"/>
      <c r="AN463" s="13"/>
      <c r="AR463" s="13"/>
      <c r="AS463" s="13"/>
      <c r="AT463" s="13"/>
    </row>
    <row r="464" spans="34:46" x14ac:dyDescent="0.2">
      <c r="AH464" s="13"/>
      <c r="AI464" s="13"/>
      <c r="AJ464" s="13"/>
      <c r="AK464" s="13"/>
      <c r="AL464" s="13"/>
      <c r="AM464" s="13"/>
      <c r="AN464" s="13"/>
      <c r="AR464" s="13"/>
      <c r="AS464" s="13"/>
      <c r="AT464" s="13"/>
    </row>
    <row r="465" spans="34:46" x14ac:dyDescent="0.2">
      <c r="AH465" s="13"/>
      <c r="AI465" s="13"/>
      <c r="AJ465" s="13"/>
      <c r="AK465" s="13"/>
      <c r="AL465" s="13"/>
      <c r="AM465" s="13"/>
      <c r="AN465" s="13"/>
      <c r="AR465" s="13"/>
      <c r="AS465" s="13"/>
      <c r="AT465" s="13"/>
    </row>
    <row r="466" spans="34:46" x14ac:dyDescent="0.2">
      <c r="AH466" s="13"/>
      <c r="AI466" s="13"/>
      <c r="AJ466" s="13"/>
      <c r="AK466" s="13"/>
      <c r="AL466" s="13"/>
      <c r="AM466" s="13"/>
      <c r="AN466" s="13"/>
      <c r="AR466" s="13"/>
      <c r="AS466" s="13"/>
      <c r="AT466" s="13"/>
    </row>
    <row r="467" spans="34:46" x14ac:dyDescent="0.2">
      <c r="AH467" s="13"/>
      <c r="AI467" s="13"/>
      <c r="AJ467" s="13"/>
      <c r="AK467" s="13"/>
      <c r="AL467" s="13"/>
      <c r="AM467" s="13"/>
      <c r="AN467" s="13"/>
      <c r="AR467" s="13"/>
      <c r="AS467" s="13"/>
      <c r="AT467" s="13"/>
    </row>
    <row r="468" spans="34:46" x14ac:dyDescent="0.2">
      <c r="AH468" s="13"/>
      <c r="AI468" s="13"/>
      <c r="AJ468" s="13"/>
      <c r="AK468" s="13"/>
      <c r="AL468" s="13"/>
      <c r="AM468" s="13"/>
      <c r="AN468" s="13"/>
      <c r="AR468" s="13"/>
      <c r="AS468" s="13"/>
      <c r="AT468" s="13"/>
    </row>
    <row r="469" spans="34:46" x14ac:dyDescent="0.2">
      <c r="AH469" s="13"/>
      <c r="AI469" s="13"/>
      <c r="AJ469" s="13"/>
      <c r="AK469" s="13"/>
      <c r="AL469" s="13"/>
      <c r="AN469" s="13"/>
      <c r="AR469" s="13"/>
      <c r="AS469" s="13"/>
      <c r="AT469" s="13"/>
    </row>
    <row r="470" spans="34:46" x14ac:dyDescent="0.2">
      <c r="AH470" s="13"/>
      <c r="AI470" s="13"/>
      <c r="AJ470" s="13"/>
      <c r="AK470" s="13"/>
      <c r="AN470" s="13"/>
      <c r="AR470" s="13"/>
      <c r="AS470" s="13"/>
      <c r="AT470" s="13"/>
    </row>
    <row r="471" spans="34:46" x14ac:dyDescent="0.2">
      <c r="AH471" s="13"/>
      <c r="AI471" s="13"/>
      <c r="AJ471" s="13"/>
      <c r="AK471" s="13"/>
      <c r="AN471" s="13"/>
      <c r="AR471" s="13"/>
      <c r="AS471" s="13"/>
      <c r="AT471" s="13"/>
    </row>
    <row r="472" spans="34:46" x14ac:dyDescent="0.2">
      <c r="AH472" s="13"/>
      <c r="AI472" s="13"/>
      <c r="AJ472" s="13"/>
      <c r="AK472" s="13"/>
      <c r="AN472" s="13"/>
      <c r="AR472" s="13"/>
      <c r="AS472" s="13"/>
      <c r="AT472" s="13"/>
    </row>
    <row r="473" spans="34:46" x14ac:dyDescent="0.2">
      <c r="AH473" s="13"/>
      <c r="AI473" s="13"/>
      <c r="AJ473" s="13"/>
      <c r="AK473" s="13"/>
      <c r="AN473" s="13"/>
      <c r="AR473" s="13"/>
      <c r="AS473" s="13"/>
      <c r="AT473" s="13"/>
    </row>
    <row r="474" spans="34:46" x14ac:dyDescent="0.2">
      <c r="AH474" s="13"/>
      <c r="AI474" s="13"/>
      <c r="AJ474" s="13"/>
      <c r="AK474" s="13"/>
      <c r="AN474" s="13"/>
      <c r="AR474" s="13"/>
      <c r="AS474" s="13"/>
      <c r="AT474" s="13"/>
    </row>
    <row r="475" spans="34:46" x14ac:dyDescent="0.2">
      <c r="AH475" s="13"/>
      <c r="AI475" s="13"/>
      <c r="AJ475" s="13"/>
      <c r="AK475" s="13"/>
      <c r="AN475" s="13"/>
      <c r="AR475" s="13"/>
      <c r="AS475" s="13"/>
      <c r="AT475" s="13"/>
    </row>
    <row r="476" spans="34:46" x14ac:dyDescent="0.2">
      <c r="AH476" s="13"/>
      <c r="AI476" s="13"/>
      <c r="AJ476" s="13"/>
      <c r="AK476" s="13"/>
      <c r="AN476" s="13"/>
      <c r="AR476" s="13"/>
      <c r="AS476" s="13"/>
      <c r="AT476" s="13"/>
    </row>
    <row r="477" spans="34:46" x14ac:dyDescent="0.2">
      <c r="AH477" s="13"/>
      <c r="AI477" s="13"/>
      <c r="AN477" s="13"/>
      <c r="AR477" s="13"/>
      <c r="AS477" s="13"/>
      <c r="AT477" s="13"/>
    </row>
    <row r="478" spans="34:46" x14ac:dyDescent="0.2">
      <c r="AH478" s="13"/>
      <c r="AI478" s="13"/>
      <c r="AN478" s="13"/>
      <c r="AR478" s="13"/>
      <c r="AS478" s="13"/>
      <c r="AT478" s="13"/>
    </row>
    <row r="479" spans="34:46" x14ac:dyDescent="0.2">
      <c r="AH479" s="13"/>
      <c r="AI479" s="13"/>
      <c r="AN479" s="13"/>
      <c r="AR479" s="13"/>
      <c r="AS479" s="13"/>
      <c r="AT479" s="13"/>
    </row>
    <row r="480" spans="34:46" x14ac:dyDescent="0.2">
      <c r="AH480" s="13"/>
      <c r="AI480" s="13"/>
      <c r="AN480" s="13"/>
      <c r="AR480" s="13"/>
      <c r="AS480" s="13"/>
      <c r="AT480" s="13"/>
    </row>
    <row r="481" spans="34:46" x14ac:dyDescent="0.2">
      <c r="AH481" s="13"/>
      <c r="AI481" s="13"/>
      <c r="AN481" s="13"/>
      <c r="AR481" s="13"/>
      <c r="AS481" s="13"/>
      <c r="AT481" s="13"/>
    </row>
    <row r="482" spans="34:46" x14ac:dyDescent="0.2">
      <c r="AH482" s="13"/>
      <c r="AI482" s="13"/>
      <c r="AN482" s="13"/>
      <c r="AR482" s="13"/>
      <c r="AS482" s="13"/>
      <c r="AT482" s="13"/>
    </row>
    <row r="483" spans="34:46" x14ac:dyDescent="0.2">
      <c r="AH483" s="13"/>
      <c r="AI483" s="13"/>
      <c r="AN483" s="13"/>
      <c r="AR483" s="13"/>
      <c r="AS483" s="13"/>
      <c r="AT483" s="13"/>
    </row>
    <row r="484" spans="34:46" x14ac:dyDescent="0.2">
      <c r="AH484" s="13"/>
      <c r="AI484" s="13"/>
      <c r="AN484" s="13"/>
      <c r="AR484" s="13"/>
      <c r="AS484" s="13"/>
      <c r="AT484" s="13"/>
    </row>
    <row r="485" spans="34:46" x14ac:dyDescent="0.2">
      <c r="AH485" s="13"/>
      <c r="AI485" s="13"/>
      <c r="AN485" s="13"/>
      <c r="AR485" s="13"/>
      <c r="AS485" s="13"/>
      <c r="AT485" s="13"/>
    </row>
    <row r="486" spans="34:46" x14ac:dyDescent="0.2">
      <c r="AH486" s="13"/>
      <c r="AI486" s="13"/>
      <c r="AN486" s="13"/>
      <c r="AR486" s="13"/>
      <c r="AS486" s="13"/>
      <c r="AT486" s="13"/>
    </row>
    <row r="487" spans="34:46" x14ac:dyDescent="0.2">
      <c r="AH487" s="13"/>
      <c r="AI487" s="13"/>
      <c r="AN487" s="13"/>
      <c r="AR487" s="13"/>
      <c r="AS487" s="13"/>
      <c r="AT487" s="13"/>
    </row>
    <row r="488" spans="34:46" x14ac:dyDescent="0.2">
      <c r="AH488" s="13"/>
      <c r="AI488" s="13"/>
      <c r="AN488" s="13"/>
      <c r="AR488" s="13"/>
      <c r="AS488" s="13"/>
      <c r="AT488" s="13"/>
    </row>
    <row r="489" spans="34:46" x14ac:dyDescent="0.2">
      <c r="AH489" s="13"/>
      <c r="AI489" s="13"/>
      <c r="AN489" s="13"/>
      <c r="AR489" s="13"/>
      <c r="AS489" s="13"/>
      <c r="AT489" s="13"/>
    </row>
    <row r="490" spans="34:46" x14ac:dyDescent="0.2">
      <c r="AH490" s="13"/>
      <c r="AI490" s="13"/>
      <c r="AN490" s="13"/>
      <c r="AR490" s="13"/>
      <c r="AS490" s="13"/>
      <c r="AT490" s="13"/>
    </row>
    <row r="491" spans="34:46" x14ac:dyDescent="0.2">
      <c r="AH491" s="13"/>
      <c r="AI491" s="13"/>
      <c r="AN491" s="13"/>
      <c r="AR491" s="13"/>
      <c r="AS491" s="13"/>
      <c r="AT491" s="13"/>
    </row>
    <row r="492" spans="34:46" x14ac:dyDescent="0.2">
      <c r="AH492" s="13"/>
      <c r="AI492" s="13"/>
      <c r="AN492" s="13"/>
      <c r="AR492" s="13"/>
      <c r="AS492" s="13"/>
      <c r="AT492" s="13"/>
    </row>
    <row r="493" spans="34:46" x14ac:dyDescent="0.2">
      <c r="AH493" s="13"/>
      <c r="AI493" s="13"/>
      <c r="AN493" s="13"/>
      <c r="AR493" s="13"/>
      <c r="AS493" s="13"/>
      <c r="AT493" s="13"/>
    </row>
    <row r="494" spans="34:46" x14ac:dyDescent="0.2">
      <c r="AH494" s="13"/>
      <c r="AI494" s="13"/>
      <c r="AN494" s="13"/>
      <c r="AR494" s="13"/>
      <c r="AS494" s="13"/>
      <c r="AT494" s="13"/>
    </row>
    <row r="495" spans="34:46" x14ac:dyDescent="0.2">
      <c r="AH495" s="13"/>
      <c r="AI495" s="13"/>
      <c r="AN495" s="13"/>
      <c r="AR495" s="13"/>
      <c r="AS495" s="13"/>
      <c r="AT495" s="13"/>
    </row>
    <row r="496" spans="34:46" x14ac:dyDescent="0.2">
      <c r="AH496" s="13"/>
      <c r="AI496" s="13"/>
      <c r="AN496" s="13"/>
      <c r="AR496" s="13"/>
      <c r="AS496" s="13"/>
      <c r="AT496" s="13"/>
    </row>
    <row r="497" spans="34:46" x14ac:dyDescent="0.2">
      <c r="AH497" s="13"/>
      <c r="AI497" s="13"/>
      <c r="AN497" s="13"/>
      <c r="AR497" s="13"/>
      <c r="AS497" s="13"/>
      <c r="AT497" s="13"/>
    </row>
    <row r="498" spans="34:46" x14ac:dyDescent="0.2">
      <c r="AH498" s="13"/>
      <c r="AI498" s="13"/>
      <c r="AN498" s="13"/>
      <c r="AR498" s="13"/>
      <c r="AS498" s="13"/>
      <c r="AT498" s="13"/>
    </row>
    <row r="499" spans="34:46" x14ac:dyDescent="0.2">
      <c r="AH499" s="13"/>
      <c r="AI499" s="13"/>
      <c r="AN499" s="13"/>
      <c r="AR499" s="13"/>
      <c r="AS499" s="13"/>
      <c r="AT499" s="13"/>
    </row>
    <row r="500" spans="34:46" x14ac:dyDescent="0.2">
      <c r="AH500" s="13"/>
      <c r="AI500" s="13"/>
      <c r="AN500" s="13"/>
      <c r="AR500" s="13"/>
      <c r="AS500" s="13"/>
      <c r="AT500" s="13"/>
    </row>
    <row r="501" spans="34:46" x14ac:dyDescent="0.2">
      <c r="AH501" s="13"/>
      <c r="AI501" s="13"/>
      <c r="AN501" s="13"/>
      <c r="AR501" s="13"/>
      <c r="AS501" s="13"/>
      <c r="AT501" s="13"/>
    </row>
    <row r="502" spans="34:46" x14ac:dyDescent="0.2">
      <c r="AH502" s="13"/>
      <c r="AI502" s="13"/>
      <c r="AN502" s="13"/>
      <c r="AR502" s="13"/>
      <c r="AS502" s="13"/>
      <c r="AT502" s="13"/>
    </row>
    <row r="503" spans="34:46" x14ac:dyDescent="0.2">
      <c r="AH503" s="13"/>
      <c r="AI503" s="13"/>
      <c r="AN503" s="13"/>
      <c r="AR503" s="13"/>
      <c r="AS503" s="13"/>
      <c r="AT503" s="13"/>
    </row>
    <row r="504" spans="34:46" x14ac:dyDescent="0.2">
      <c r="AH504" s="13"/>
      <c r="AI504" s="13"/>
      <c r="AN504" s="13"/>
    </row>
    <row r="505" spans="34:46" x14ac:dyDescent="0.2">
      <c r="AH505" s="13"/>
      <c r="AI505" s="13"/>
      <c r="AN505" s="13"/>
    </row>
    <row r="506" spans="34:46" x14ac:dyDescent="0.2">
      <c r="AH506" s="13"/>
      <c r="AI506" s="13"/>
      <c r="AN506" s="13"/>
    </row>
    <row r="507" spans="34:46" x14ac:dyDescent="0.2">
      <c r="AH507" s="13"/>
      <c r="AI507" s="13"/>
      <c r="AN507" s="13"/>
    </row>
    <row r="508" spans="34:46" x14ac:dyDescent="0.2">
      <c r="AH508" s="13"/>
      <c r="AI508" s="13"/>
      <c r="AN508" s="13"/>
    </row>
    <row r="509" spans="34:46" x14ac:dyDescent="0.2">
      <c r="AH509" s="13"/>
      <c r="AI509" s="13"/>
      <c r="AN509" s="13"/>
    </row>
    <row r="510" spans="34:46" x14ac:dyDescent="0.2">
      <c r="AH510" s="13"/>
      <c r="AI510" s="13"/>
      <c r="AN510" s="13"/>
    </row>
    <row r="511" spans="34:46" x14ac:dyDescent="0.2">
      <c r="AH511" s="13"/>
      <c r="AI511" s="13"/>
      <c r="AN511" s="13"/>
    </row>
    <row r="512" spans="34:46" x14ac:dyDescent="0.2">
      <c r="AH512" s="13"/>
      <c r="AI512" s="13"/>
      <c r="AN512" s="13"/>
    </row>
    <row r="513" spans="34:35" x14ac:dyDescent="0.2">
      <c r="AH513" s="13"/>
      <c r="AI513" s="13"/>
    </row>
    <row r="514" spans="34:35" x14ac:dyDescent="0.2">
      <c r="AH514" s="13"/>
      <c r="AI514" s="13"/>
    </row>
    <row r="515" spans="34:35" x14ac:dyDescent="0.2">
      <c r="AH515" s="13"/>
      <c r="AI515" s="13"/>
    </row>
    <row r="516" spans="34:35" x14ac:dyDescent="0.2">
      <c r="AH516" s="13"/>
      <c r="AI516" s="13"/>
    </row>
    <row r="517" spans="34:35" x14ac:dyDescent="0.2">
      <c r="AH517" s="13"/>
      <c r="AI517" s="13"/>
    </row>
    <row r="518" spans="34:35" x14ac:dyDescent="0.2">
      <c r="AH518" s="13"/>
      <c r="AI518" s="13"/>
    </row>
    <row r="519" spans="34:35" x14ac:dyDescent="0.2">
      <c r="AH519" s="13"/>
      <c r="AI519" s="13"/>
    </row>
    <row r="520" spans="34:35" x14ac:dyDescent="0.2">
      <c r="AH520" s="13"/>
      <c r="AI520" s="13"/>
    </row>
    <row r="521" spans="34:35" x14ac:dyDescent="0.2">
      <c r="AH521" s="13"/>
      <c r="AI521" s="13"/>
    </row>
    <row r="522" spans="34:35" x14ac:dyDescent="0.2">
      <c r="AH522" s="13"/>
      <c r="AI522" s="13"/>
    </row>
    <row r="523" spans="34:35" x14ac:dyDescent="0.2">
      <c r="AH523" s="13"/>
      <c r="AI523" s="13"/>
    </row>
    <row r="524" spans="34:35" x14ac:dyDescent="0.2">
      <c r="AH524" s="13"/>
      <c r="AI524" s="13"/>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tabColor rgb="FF0070C0"/>
  </sheetPr>
  <dimension ref="A1:BK554"/>
  <sheetViews>
    <sheetView tabSelected="1" topLeftCell="A10" zoomScale="145" zoomScaleNormal="145" workbookViewId="0">
      <pane xSplit="3" ySplit="1" topLeftCell="AT67" activePane="bottomRight" state="frozen"/>
      <selection activeCell="A10" sqref="A10"/>
      <selection pane="topRight" activeCell="D10" sqref="D10"/>
      <selection pane="bottomLeft" activeCell="A11" sqref="A11"/>
      <selection pane="bottomRight" activeCell="BK10" sqref="AW10:BK88"/>
    </sheetView>
  </sheetViews>
  <sheetFormatPr defaultColWidth="11.42578125" defaultRowHeight="14.25" x14ac:dyDescent="0.2"/>
  <cols>
    <col min="1" max="1" width="3.42578125" style="12" customWidth="1"/>
    <col min="2" max="2" width="32.42578125" style="10" customWidth="1"/>
    <col min="3" max="3" width="11.42578125" style="12"/>
    <col min="4" max="17" width="10.7109375" style="12" customWidth="1"/>
    <col min="18" max="18" width="16.28515625" style="12" customWidth="1"/>
    <col min="19" max="19" width="7" style="12" customWidth="1"/>
    <col min="20" max="32" width="6.42578125" style="12" customWidth="1"/>
    <col min="33" max="33" width="5.5703125" style="12" customWidth="1"/>
    <col min="34" max="45" width="5.7109375" style="12" customWidth="1"/>
    <col min="46" max="46" width="6.28515625" style="12" customWidth="1"/>
    <col min="47" max="47" width="5.42578125" style="12" customWidth="1"/>
    <col min="48" max="48" width="7.28515625" style="12" customWidth="1"/>
    <col min="49" max="49" width="11.42578125" style="12"/>
    <col min="50" max="50" width="12.85546875" style="12" bestFit="1" customWidth="1"/>
    <col min="51" max="16384" width="11.42578125" style="12"/>
  </cols>
  <sheetData>
    <row r="1" spans="1:63" ht="15" x14ac:dyDescent="0.25">
      <c r="A1" s="511" t="s">
        <v>245</v>
      </c>
      <c r="C1" s="11"/>
      <c r="D1" s="11"/>
      <c r="F1" s="11"/>
      <c r="G1" s="11"/>
      <c r="H1" s="11"/>
      <c r="I1" s="26"/>
      <c r="J1" s="11"/>
      <c r="K1" s="11"/>
      <c r="L1" s="11"/>
      <c r="M1" s="11"/>
      <c r="N1" s="11"/>
      <c r="O1" s="11"/>
      <c r="P1" s="11"/>
      <c r="Q1" s="11"/>
      <c r="R1" s="11"/>
    </row>
    <row r="2" spans="1:63" s="11" customFormat="1" x14ac:dyDescent="0.2">
      <c r="B2" s="566"/>
      <c r="D2" s="567"/>
      <c r="I2" s="26"/>
      <c r="AH2" s="401"/>
      <c r="AK2" s="26"/>
      <c r="AM2" s="26"/>
    </row>
    <row r="3" spans="1:63" ht="20.25" x14ac:dyDescent="0.2">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63" ht="15" x14ac:dyDescent="0.25">
      <c r="B4" s="10" t="s">
        <v>310</v>
      </c>
      <c r="C4" s="11"/>
      <c r="D4" s="401"/>
      <c r="F4" s="11"/>
      <c r="H4" s="11"/>
      <c r="I4" s="26"/>
      <c r="J4" s="11"/>
      <c r="K4" s="846"/>
      <c r="L4" s="11"/>
      <c r="M4" s="11"/>
      <c r="N4" s="11"/>
      <c r="O4" s="11"/>
      <c r="P4" s="11"/>
      <c r="Q4" s="11"/>
      <c r="R4" s="11"/>
      <c r="S4" s="401" t="s">
        <v>233</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63" ht="14.25" customHeight="1" x14ac:dyDescent="0.25">
      <c r="B5" s="10" t="s">
        <v>246</v>
      </c>
      <c r="C5" s="11"/>
      <c r="E5" s="15"/>
      <c r="F5" s="490" t="s">
        <v>86</v>
      </c>
      <c r="H5" s="11"/>
      <c r="I5" s="26"/>
      <c r="J5" s="11"/>
      <c r="K5" s="846"/>
      <c r="L5" s="11"/>
      <c r="M5" s="11"/>
      <c r="N5" s="11"/>
      <c r="O5" s="11"/>
      <c r="P5" s="11"/>
      <c r="Q5" s="11"/>
      <c r="R5" s="11"/>
      <c r="S5" s="495"/>
      <c r="T5" s="496"/>
      <c r="U5" s="922" t="s">
        <v>235</v>
      </c>
      <c r="V5" s="922"/>
      <c r="W5" s="922"/>
      <c r="X5" s="515"/>
      <c r="Y5" s="498"/>
      <c r="Z5" s="922" t="s">
        <v>185</v>
      </c>
      <c r="AA5" s="922"/>
      <c r="AB5" s="922"/>
      <c r="AC5" s="11"/>
      <c r="AD5" s="11"/>
      <c r="AE5" s="11"/>
      <c r="AF5" s="11"/>
      <c r="AG5" s="11"/>
      <c r="AH5" s="926" t="s">
        <v>85</v>
      </c>
      <c r="AI5" s="926"/>
      <c r="AJ5" s="926"/>
      <c r="AK5" s="926"/>
      <c r="AQ5" s="484"/>
      <c r="AR5" s="484"/>
      <c r="AS5" s="484"/>
      <c r="AT5" s="484"/>
    </row>
    <row r="6" spans="1:63" ht="15" x14ac:dyDescent="0.25">
      <c r="B6" s="12"/>
      <c r="C6" s="11"/>
      <c r="E6" s="16"/>
      <c r="F6" s="490" t="s">
        <v>87</v>
      </c>
      <c r="H6" s="11"/>
      <c r="I6" s="26"/>
      <c r="J6" s="26"/>
      <c r="K6" s="846"/>
      <c r="L6" s="11"/>
      <c r="M6" s="11"/>
      <c r="N6" s="11"/>
      <c r="O6" s="11"/>
      <c r="P6" s="11"/>
      <c r="Q6" s="11"/>
      <c r="R6" s="11"/>
      <c r="S6" s="495"/>
      <c r="T6" s="494"/>
      <c r="U6" s="515" t="s">
        <v>184</v>
      </c>
      <c r="V6" s="515"/>
      <c r="W6" s="515"/>
      <c r="X6" s="515"/>
      <c r="Y6" s="499"/>
      <c r="Z6" s="515" t="s">
        <v>183</v>
      </c>
      <c r="AA6" s="515"/>
      <c r="AB6" s="515"/>
      <c r="AC6" s="11"/>
      <c r="AD6" s="11"/>
      <c r="AE6" s="11"/>
      <c r="AF6" s="11"/>
      <c r="AG6" s="11"/>
      <c r="AH6" s="927" t="s">
        <v>186</v>
      </c>
      <c r="AI6" s="928"/>
      <c r="AJ6" s="928"/>
      <c r="AK6" s="928"/>
      <c r="AL6" s="923"/>
      <c r="AM6" s="923" t="s">
        <v>188</v>
      </c>
      <c r="AN6" s="923"/>
      <c r="AO6" s="923"/>
      <c r="AP6" s="924"/>
      <c r="AQ6" s="484"/>
      <c r="AR6" s="484"/>
      <c r="AS6" s="484"/>
      <c r="AT6" s="484"/>
    </row>
    <row r="7" spans="1:63" ht="15" x14ac:dyDescent="0.25">
      <c r="C7" s="11"/>
      <c r="E7" s="17"/>
      <c r="F7" s="490" t="s">
        <v>289</v>
      </c>
      <c r="H7" s="11"/>
      <c r="I7" s="26"/>
      <c r="J7" s="26"/>
      <c r="K7" s="846"/>
      <c r="L7" s="11"/>
      <c r="M7" s="11"/>
      <c r="N7" s="11"/>
      <c r="O7" s="11"/>
      <c r="P7" s="11"/>
      <c r="Q7" s="11"/>
      <c r="R7" s="11"/>
      <c r="T7" s="11"/>
      <c r="U7" s="11"/>
      <c r="V7" s="11"/>
      <c r="W7" s="11"/>
      <c r="X7" s="11"/>
      <c r="Y7" s="11"/>
      <c r="Z7" s="11"/>
      <c r="AA7" s="11"/>
      <c r="AB7" s="11"/>
      <c r="AC7" s="11"/>
      <c r="AD7" s="11"/>
      <c r="AE7" s="11"/>
      <c r="AF7" s="11"/>
      <c r="AG7" s="11"/>
      <c r="AH7" s="516" t="s">
        <v>187</v>
      </c>
      <c r="AI7" s="517"/>
      <c r="AJ7" s="517"/>
      <c r="AK7" s="517"/>
      <c r="AL7" s="517"/>
      <c r="AM7" s="517" t="s">
        <v>189</v>
      </c>
      <c r="AN7" s="517"/>
      <c r="AO7" s="517"/>
      <c r="AP7" s="502"/>
      <c r="AQ7" s="484"/>
      <c r="AR7" s="484"/>
      <c r="AS7" s="484"/>
      <c r="AT7" s="484"/>
    </row>
    <row r="8" spans="1:63" ht="15.75" x14ac:dyDescent="0.25">
      <c r="B8" s="18"/>
      <c r="C8" s="19"/>
      <c r="D8" s="19"/>
      <c r="E8" s="19"/>
      <c r="F8" s="19"/>
      <c r="G8" s="19"/>
      <c r="H8" s="19"/>
      <c r="I8" s="20"/>
      <c r="J8" s="20"/>
      <c r="K8" s="846"/>
      <c r="L8" s="11"/>
      <c r="M8" s="853"/>
      <c r="N8" s="853"/>
      <c r="O8" s="853"/>
      <c r="P8" s="853"/>
      <c r="Q8" s="19"/>
      <c r="R8" s="19"/>
      <c r="S8" s="21"/>
      <c r="AC8" s="13"/>
      <c r="AD8" s="13"/>
      <c r="AE8" s="13"/>
      <c r="AF8" s="19"/>
      <c r="AG8" s="19"/>
      <c r="AH8" s="503" t="s">
        <v>190</v>
      </c>
      <c r="AI8" s="504"/>
      <c r="AJ8" s="504"/>
      <c r="AK8" s="504"/>
      <c r="AL8" s="504"/>
      <c r="AM8" s="505"/>
      <c r="AN8" s="505"/>
      <c r="AO8" s="505"/>
      <c r="AP8" s="506"/>
      <c r="AQ8" s="488"/>
      <c r="AR8" s="488"/>
      <c r="AS8" s="488"/>
      <c r="AT8" s="488"/>
    </row>
    <row r="9" spans="1:63" ht="18.75" thickBot="1" x14ac:dyDescent="0.25">
      <c r="B9" s="18"/>
      <c r="C9" s="19"/>
      <c r="D9" s="19"/>
      <c r="E9" s="19"/>
      <c r="F9" s="19"/>
      <c r="G9" s="19"/>
      <c r="H9" s="19"/>
      <c r="I9" s="20"/>
      <c r="J9" s="20"/>
      <c r="K9" s="19"/>
      <c r="L9" s="19"/>
      <c r="M9" s="19"/>
      <c r="N9" s="20"/>
      <c r="O9" s="19"/>
      <c r="P9" s="19"/>
      <c r="Q9" s="19"/>
      <c r="R9" s="19"/>
      <c r="S9" s="21"/>
      <c r="AC9" s="13"/>
      <c r="AD9" s="13"/>
      <c r="AE9" s="13"/>
      <c r="AF9" s="19"/>
      <c r="AG9" s="19"/>
      <c r="AH9" s="485"/>
      <c r="AI9" s="485"/>
      <c r="AJ9" s="485"/>
      <c r="AK9" s="485"/>
      <c r="AL9" s="486"/>
      <c r="AM9" s="487"/>
      <c r="AN9" s="488"/>
      <c r="AO9" s="488"/>
      <c r="AP9" s="488"/>
      <c r="AQ9" s="488"/>
      <c r="AR9" s="488"/>
      <c r="AS9" s="488"/>
      <c r="AT9" s="488"/>
    </row>
    <row r="10" spans="1:63" ht="36.75" customHeight="1" thickBot="1" x14ac:dyDescent="0.3">
      <c r="B10" s="22" t="s">
        <v>83</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c r="AW10" s="763">
        <v>2008</v>
      </c>
      <c r="AX10" s="764">
        <v>2009</v>
      </c>
      <c r="AY10" s="764">
        <v>2010</v>
      </c>
      <c r="AZ10" s="764">
        <v>2011</v>
      </c>
      <c r="BA10" s="764">
        <v>2012</v>
      </c>
      <c r="BB10" s="764">
        <v>2013</v>
      </c>
      <c r="BC10" s="764">
        <v>2014</v>
      </c>
      <c r="BD10" s="764">
        <v>2015</v>
      </c>
      <c r="BE10" s="764">
        <v>2016</v>
      </c>
      <c r="BF10" s="764">
        <v>2017</v>
      </c>
      <c r="BG10" s="764">
        <v>2018</v>
      </c>
      <c r="BH10" s="764">
        <v>2019</v>
      </c>
      <c r="BI10" s="764">
        <v>2020</v>
      </c>
      <c r="BJ10" s="764">
        <v>2021</v>
      </c>
      <c r="BK10" s="858">
        <v>2022</v>
      </c>
    </row>
    <row r="11" spans="1:63" ht="15.75" customHeight="1" thickTop="1" x14ac:dyDescent="0.2">
      <c r="B11" s="917" t="s">
        <v>82</v>
      </c>
      <c r="C11" s="39" t="s">
        <v>2</v>
      </c>
      <c r="D11" s="46">
        <f>SUM(D17,D23,D29,D35,D41,D47,D53,D59,D65,D71,D77,D83)</f>
        <v>902.55895399999986</v>
      </c>
      <c r="E11" s="47">
        <f t="shared" ref="E11:Q11" si="0">SUM(E17,E23,E29,E35,E41,E47,E53,E59,E65,E71,E77,E83)</f>
        <v>825.42044499999997</v>
      </c>
      <c r="F11" s="47">
        <f t="shared" si="0"/>
        <v>887.7021749999999</v>
      </c>
      <c r="G11" s="47">
        <f t="shared" si="0"/>
        <v>973.27399000000003</v>
      </c>
      <c r="H11" s="47">
        <f t="shared" si="0"/>
        <v>1092.757323</v>
      </c>
      <c r="I11" s="47">
        <f t="shared" si="0"/>
        <v>1236.6577917999998</v>
      </c>
      <c r="J11" s="47">
        <f t="shared" si="0"/>
        <v>1493.9581572</v>
      </c>
      <c r="K11" s="47">
        <f t="shared" si="0"/>
        <v>1929.7511988875065</v>
      </c>
      <c r="L11" s="47">
        <f t="shared" si="0"/>
        <v>1933.8866080999999</v>
      </c>
      <c r="M11" s="47">
        <f t="shared" si="0"/>
        <v>2426.698879</v>
      </c>
      <c r="N11" s="47">
        <f t="shared" si="0"/>
        <v>2281.0618210000002</v>
      </c>
      <c r="O11" s="47">
        <f t="shared" si="0"/>
        <v>2472.7060060000003</v>
      </c>
      <c r="P11" s="47">
        <f t="shared" si="0"/>
        <v>1387.9133847000003</v>
      </c>
      <c r="Q11" s="47">
        <f t="shared" si="0"/>
        <v>1890.0439461999999</v>
      </c>
      <c r="R11" s="48">
        <v>3094.4392729405322</v>
      </c>
      <c r="S11" s="143">
        <f>100</f>
        <v>100</v>
      </c>
      <c r="T11" s="328">
        <f>E11*100/$D11</f>
        <v>91.453355079118765</v>
      </c>
      <c r="U11" s="328">
        <f t="shared" ref="U11:AD26" si="1">F11*100/$D11</f>
        <v>98.353927027796118</v>
      </c>
      <c r="V11" s="328">
        <f t="shared" si="1"/>
        <v>107.83494925030683</v>
      </c>
      <c r="W11" s="328">
        <f t="shared" si="1"/>
        <v>121.07323495679377</v>
      </c>
      <c r="X11" s="328">
        <f t="shared" si="1"/>
        <v>137.01684375511718</v>
      </c>
      <c r="Y11" s="328">
        <f t="shared" si="1"/>
        <v>165.52471731392296</v>
      </c>
      <c r="Z11" s="328">
        <f t="shared" si="1"/>
        <v>213.80888088641206</v>
      </c>
      <c r="AA11" s="328">
        <f t="shared" si="1"/>
        <v>214.26706804351312</v>
      </c>
      <c r="AB11" s="328">
        <f t="shared" si="1"/>
        <v>268.8687390718635</v>
      </c>
      <c r="AC11" s="328">
        <f t="shared" si="1"/>
        <v>252.73272298620404</v>
      </c>
      <c r="AD11" s="328">
        <f t="shared" si="1"/>
        <v>273.96614869769502</v>
      </c>
      <c r="AE11" s="328">
        <f t="shared" ref="AE11:AE23" si="2">P11*100/$D11</f>
        <v>153.77537151994179</v>
      </c>
      <c r="AF11" s="328">
        <f t="shared" ref="AF11:AG23" si="3">Q11*100/$D11</f>
        <v>209.4094726802744</v>
      </c>
      <c r="AG11" s="329">
        <f t="shared" si="3"/>
        <v>342.85176156376957</v>
      </c>
      <c r="AH11" s="742"/>
      <c r="AI11" s="743"/>
      <c r="AJ11" s="744"/>
      <c r="AK11" s="743"/>
      <c r="AL11" s="743"/>
      <c r="AM11" s="743"/>
      <c r="AN11" s="743"/>
      <c r="AO11" s="743"/>
      <c r="AP11" s="743"/>
      <c r="AQ11" s="743"/>
      <c r="AR11" s="743"/>
      <c r="AS11" s="743"/>
      <c r="AT11" s="743"/>
      <c r="AU11" s="743"/>
      <c r="AV11" s="745"/>
      <c r="AX11" s="855">
        <f>(E11/D11-1)*100</f>
        <v>-8.5466449208812421</v>
      </c>
      <c r="AY11" s="855">
        <f t="shared" ref="AY11:BK11" si="4">(F11/E11-1)*100</f>
        <v>7.5454552134336828</v>
      </c>
      <c r="AZ11" s="855">
        <f t="shared" si="4"/>
        <v>9.6396986973700027</v>
      </c>
      <c r="BA11" s="855">
        <f t="shared" si="4"/>
        <v>12.276433381313323</v>
      </c>
      <c r="BB11" s="855">
        <f t="shared" si="4"/>
        <v>13.168565954327605</v>
      </c>
      <c r="BC11" s="855">
        <f t="shared" si="4"/>
        <v>20.806108780141219</v>
      </c>
      <c r="BD11" s="855">
        <f t="shared" si="4"/>
        <v>29.170364617458677</v>
      </c>
      <c r="BE11" s="855">
        <f t="shared" si="4"/>
        <v>0.21429753301240861</v>
      </c>
      <c r="BF11" s="855">
        <f t="shared" si="4"/>
        <v>25.482997236543103</v>
      </c>
      <c r="BG11" s="855">
        <f t="shared" si="4"/>
        <v>-6.0014474502915753</v>
      </c>
      <c r="BH11" s="855">
        <f t="shared" si="4"/>
        <v>8.4015340240092495</v>
      </c>
      <c r="BI11" s="855">
        <f t="shared" si="4"/>
        <v>-43.870667142303212</v>
      </c>
      <c r="BJ11" s="855">
        <f t="shared" si="4"/>
        <v>36.17881108687024</v>
      </c>
      <c r="BK11" s="859">
        <f t="shared" si="4"/>
        <v>63.723138774736519</v>
      </c>
    </row>
    <row r="12" spans="1:63" x14ac:dyDescent="0.2">
      <c r="B12" s="918"/>
      <c r="C12" s="1" t="s">
        <v>3</v>
      </c>
      <c r="D12" s="41">
        <f t="shared" ref="D12:Q16" si="5">SUM(D18,D24,D30,D36,D42,D48,D54,D60,D66,D72,D78,D84)</f>
        <v>614.85062999999991</v>
      </c>
      <c r="E12" s="40">
        <f t="shared" si="5"/>
        <v>615.9441614000001</v>
      </c>
      <c r="F12" s="40">
        <f t="shared" si="5"/>
        <v>724.82219199999997</v>
      </c>
      <c r="G12" s="40">
        <f t="shared" si="5"/>
        <v>843.86146670000005</v>
      </c>
      <c r="H12" s="40">
        <f t="shared" si="5"/>
        <v>864.956143</v>
      </c>
      <c r="I12" s="40">
        <f t="shared" si="5"/>
        <v>885.89083319999997</v>
      </c>
      <c r="J12" s="40">
        <f t="shared" si="5"/>
        <v>934.66487129999985</v>
      </c>
      <c r="K12" s="40">
        <f t="shared" si="5"/>
        <v>1110.4965901852549</v>
      </c>
      <c r="L12" s="40">
        <f t="shared" si="5"/>
        <v>1523.0158491999998</v>
      </c>
      <c r="M12" s="40">
        <f t="shared" si="5"/>
        <v>1393.7965263000001</v>
      </c>
      <c r="N12" s="40">
        <f t="shared" si="5"/>
        <v>1405.71282</v>
      </c>
      <c r="O12" s="40">
        <f t="shared" si="5"/>
        <v>1543.2769493000001</v>
      </c>
      <c r="P12" s="40">
        <f t="shared" si="5"/>
        <v>1734.5124599999999</v>
      </c>
      <c r="Q12" s="40">
        <f t="shared" si="5"/>
        <v>1844.8177010000002</v>
      </c>
      <c r="R12" s="42">
        <v>1811.1371710194719</v>
      </c>
      <c r="S12" s="143">
        <f>100</f>
        <v>100</v>
      </c>
      <c r="T12" s="328">
        <f t="shared" ref="T12:AA56" si="6">E12*100/$D12</f>
        <v>100.17785318037329</v>
      </c>
      <c r="U12" s="328">
        <f t="shared" si="1"/>
        <v>117.88589888897081</v>
      </c>
      <c r="V12" s="328">
        <f t="shared" si="1"/>
        <v>137.2465807996326</v>
      </c>
      <c r="W12" s="328">
        <f t="shared" si="1"/>
        <v>140.67744274735477</v>
      </c>
      <c r="X12" s="328">
        <f t="shared" si="1"/>
        <v>144.08228437531244</v>
      </c>
      <c r="Y12" s="328">
        <f t="shared" si="1"/>
        <v>152.01494894784443</v>
      </c>
      <c r="Z12" s="328">
        <f t="shared" si="1"/>
        <v>180.61241804131436</v>
      </c>
      <c r="AA12" s="328">
        <f t="shared" si="1"/>
        <v>247.70501563932694</v>
      </c>
      <c r="AB12" s="328">
        <f t="shared" si="1"/>
        <v>226.68863920656634</v>
      </c>
      <c r="AC12" s="328">
        <f t="shared" si="1"/>
        <v>228.62671865522856</v>
      </c>
      <c r="AD12" s="328">
        <f t="shared" si="1"/>
        <v>251.00030381362708</v>
      </c>
      <c r="AE12" s="328">
        <f t="shared" si="2"/>
        <v>282.10306298295575</v>
      </c>
      <c r="AF12" s="328">
        <f t="shared" si="3"/>
        <v>300.04323180086851</v>
      </c>
      <c r="AG12" s="329">
        <f t="shared" si="3"/>
        <v>294.56539241400344</v>
      </c>
      <c r="AH12" s="742"/>
      <c r="AI12" s="743"/>
      <c r="AJ12" s="743"/>
      <c r="AK12" s="743"/>
      <c r="AL12" s="743"/>
      <c r="AM12" s="743"/>
      <c r="AN12" s="743"/>
      <c r="AO12" s="743"/>
      <c r="AP12" s="743"/>
      <c r="AQ12" s="743"/>
      <c r="AR12" s="743"/>
      <c r="AS12" s="743"/>
      <c r="AT12" s="743"/>
      <c r="AU12" s="743"/>
      <c r="AV12" s="745"/>
      <c r="AX12" s="855">
        <f t="shared" ref="AX12:AX75" si="7">(E12/D12-1)*100</f>
        <v>0.17785318037328857</v>
      </c>
      <c r="AY12" s="855">
        <f t="shared" ref="AY12:AY75" si="8">(F12/E12-1)*100</f>
        <v>17.676607300331803</v>
      </c>
      <c r="AZ12" s="855">
        <f t="shared" ref="AZ12:AZ75" si="9">(G12/F12-1)*100</f>
        <v>16.423238142244976</v>
      </c>
      <c r="BA12" s="855">
        <f t="shared" ref="BA12:BA75" si="10">(H12/G12-1)*100</f>
        <v>2.4997795411245249</v>
      </c>
      <c r="BB12" s="855">
        <f t="shared" ref="BB12:BB75" si="11">(I12/H12-1)*100</f>
        <v>2.4203181131693396</v>
      </c>
      <c r="BC12" s="855">
        <f t="shared" ref="BC12:BC75" si="12">(J12/I12-1)*100</f>
        <v>5.5056488081967281</v>
      </c>
      <c r="BD12" s="855">
        <f t="shared" ref="BD12:BD75" si="13">(K12/J12-1)*100</f>
        <v>18.812274247634409</v>
      </c>
      <c r="BE12" s="855">
        <f t="shared" ref="BE12:BE75" si="14">(L12/K12-1)*100</f>
        <v>37.147278313202904</v>
      </c>
      <c r="BF12" s="855">
        <f t="shared" ref="BF12:BF75" si="15">(M12/L12-1)*100</f>
        <v>-8.4844371756128023</v>
      </c>
      <c r="BG12" s="855">
        <f t="shared" ref="BG12:BG75" si="16">(N12/M12-1)*100</f>
        <v>0.85495217380353594</v>
      </c>
      <c r="BH12" s="855">
        <f t="shared" ref="BH12:BH75" si="17">(O12/N12-1)*100</f>
        <v>9.7860763125145347</v>
      </c>
      <c r="BI12" s="855">
        <f t="shared" ref="BI12:BI75" si="18">(P12/O12-1)*100</f>
        <v>12.391522518802645</v>
      </c>
      <c r="BJ12" s="855">
        <f t="shared" ref="BJ12:BJ75" si="19">(Q12/P12-1)*100</f>
        <v>6.3594377984462769</v>
      </c>
      <c r="BK12" s="859">
        <f t="shared" ref="BK12:BK75" si="20">(R12/Q12-1)*100</f>
        <v>-1.8256833703553133</v>
      </c>
    </row>
    <row r="13" spans="1:63" x14ac:dyDescent="0.2">
      <c r="B13" s="918"/>
      <c r="C13" s="1" t="s">
        <v>4</v>
      </c>
      <c r="D13" s="41">
        <f t="shared" si="5"/>
        <v>586.0478589999999</v>
      </c>
      <c r="E13" s="40">
        <f t="shared" si="5"/>
        <v>564.10012000000006</v>
      </c>
      <c r="F13" s="40">
        <f t="shared" si="5"/>
        <v>639.15629999999987</v>
      </c>
      <c r="G13" s="40">
        <f t="shared" si="5"/>
        <v>654.02016100000003</v>
      </c>
      <c r="H13" s="40">
        <f t="shared" si="5"/>
        <v>753.67650700000002</v>
      </c>
      <c r="I13" s="40">
        <f t="shared" si="5"/>
        <v>838.57981199999995</v>
      </c>
      <c r="J13" s="40">
        <f t="shared" si="5"/>
        <v>920.86450300000001</v>
      </c>
      <c r="K13" s="40">
        <f t="shared" si="5"/>
        <v>1006.516873</v>
      </c>
      <c r="L13" s="40">
        <f t="shared" si="5"/>
        <v>1117.4089200000001</v>
      </c>
      <c r="M13" s="40">
        <f t="shared" si="5"/>
        <v>1275.4512990000001</v>
      </c>
      <c r="N13" s="40">
        <f t="shared" si="5"/>
        <v>1315.2571840000001</v>
      </c>
      <c r="O13" s="40">
        <f t="shared" si="5"/>
        <v>1460.8939540000001</v>
      </c>
      <c r="P13" s="40">
        <f t="shared" si="5"/>
        <v>1487.1774449999998</v>
      </c>
      <c r="Q13" s="40">
        <f t="shared" si="5"/>
        <v>1480.7960190000001</v>
      </c>
      <c r="R13" s="42">
        <v>1350.2526606924073</v>
      </c>
      <c r="S13" s="143">
        <f>100</f>
        <v>100</v>
      </c>
      <c r="T13" s="328">
        <f t="shared" si="6"/>
        <v>96.254957907797788</v>
      </c>
      <c r="U13" s="328">
        <f t="shared" si="1"/>
        <v>109.06213378044266</v>
      </c>
      <c r="V13" s="328">
        <f t="shared" si="1"/>
        <v>111.59842169135885</v>
      </c>
      <c r="W13" s="328">
        <f t="shared" si="1"/>
        <v>128.60323528628405</v>
      </c>
      <c r="X13" s="328">
        <f t="shared" si="1"/>
        <v>143.09067068872272</v>
      </c>
      <c r="Y13" s="328">
        <f t="shared" si="1"/>
        <v>157.13128012638984</v>
      </c>
      <c r="Z13" s="328">
        <f t="shared" si="1"/>
        <v>171.74653188179298</v>
      </c>
      <c r="AA13" s="328">
        <f t="shared" si="1"/>
        <v>190.66854401732405</v>
      </c>
      <c r="AB13" s="328">
        <f t="shared" si="1"/>
        <v>217.63603081433666</v>
      </c>
      <c r="AC13" s="328">
        <f t="shared" si="1"/>
        <v>224.42828922611938</v>
      </c>
      <c r="AD13" s="328">
        <f t="shared" si="1"/>
        <v>249.27895078275515</v>
      </c>
      <c r="AE13" s="328">
        <f t="shared" si="2"/>
        <v>253.76382187243857</v>
      </c>
      <c r="AF13" s="328">
        <f t="shared" si="3"/>
        <v>252.67493025684792</v>
      </c>
      <c r="AG13" s="329">
        <f t="shared" si="3"/>
        <v>230.39972588525529</v>
      </c>
      <c r="AH13" s="742"/>
      <c r="AI13" s="743"/>
      <c r="AJ13" s="743"/>
      <c r="AK13" s="743"/>
      <c r="AL13" s="743"/>
      <c r="AM13" s="743"/>
      <c r="AN13" s="743"/>
      <c r="AO13" s="743"/>
      <c r="AP13" s="743"/>
      <c r="AQ13" s="743"/>
      <c r="AR13" s="743"/>
      <c r="AS13" s="743"/>
      <c r="AT13" s="743"/>
      <c r="AU13" s="743"/>
      <c r="AV13" s="745"/>
      <c r="AX13" s="855">
        <f t="shared" si="7"/>
        <v>-3.745042092202211</v>
      </c>
      <c r="AY13" s="855">
        <f t="shared" si="8"/>
        <v>13.305471376251399</v>
      </c>
      <c r="AZ13" s="855">
        <f t="shared" si="9"/>
        <v>2.3255440023043139</v>
      </c>
      <c r="BA13" s="855">
        <f t="shared" si="10"/>
        <v>15.237503664661499</v>
      </c>
      <c r="BB13" s="855">
        <f t="shared" si="11"/>
        <v>11.265218460630599</v>
      </c>
      <c r="BC13" s="855">
        <f t="shared" si="12"/>
        <v>9.8123863492196826</v>
      </c>
      <c r="BD13" s="855">
        <f t="shared" si="13"/>
        <v>9.3012999980953701</v>
      </c>
      <c r="BE13" s="855">
        <f t="shared" si="14"/>
        <v>11.017405666482061</v>
      </c>
      <c r="BF13" s="855">
        <f t="shared" si="15"/>
        <v>14.143647519835433</v>
      </c>
      <c r="BG13" s="855">
        <f t="shared" si="16"/>
        <v>3.1209255132837566</v>
      </c>
      <c r="BH13" s="855">
        <f t="shared" si="17"/>
        <v>11.072873942196249</v>
      </c>
      <c r="BI13" s="855">
        <f t="shared" si="18"/>
        <v>1.7991375026253031</v>
      </c>
      <c r="BJ13" s="855">
        <f t="shared" si="19"/>
        <v>-0.42909647543771801</v>
      </c>
      <c r="BK13" s="859">
        <f t="shared" si="20"/>
        <v>-8.8157556228271261</v>
      </c>
    </row>
    <row r="14" spans="1:63" x14ac:dyDescent="0.2">
      <c r="B14" s="918"/>
      <c r="C14" s="1" t="s">
        <v>5</v>
      </c>
      <c r="D14" s="41">
        <f t="shared" si="5"/>
        <v>834.59049400000004</v>
      </c>
      <c r="E14" s="40">
        <f t="shared" si="5"/>
        <v>796.12774699999989</v>
      </c>
      <c r="F14" s="40">
        <f t="shared" si="5"/>
        <v>813.24687999999992</v>
      </c>
      <c r="G14" s="40">
        <f t="shared" si="5"/>
        <v>797.71001000000001</v>
      </c>
      <c r="H14" s="40">
        <f t="shared" si="5"/>
        <v>817.58863500000018</v>
      </c>
      <c r="I14" s="40">
        <f t="shared" si="5"/>
        <v>808.931285</v>
      </c>
      <c r="J14" s="40">
        <f t="shared" si="5"/>
        <v>766.5941610000001</v>
      </c>
      <c r="K14" s="40">
        <f t="shared" si="5"/>
        <v>960.47953385024664</v>
      </c>
      <c r="L14" s="40">
        <f t="shared" si="5"/>
        <v>831.63194899999996</v>
      </c>
      <c r="M14" s="40">
        <f t="shared" si="5"/>
        <v>1436.6460830000001</v>
      </c>
      <c r="N14" s="40">
        <f t="shared" si="5"/>
        <v>1552.2099139999998</v>
      </c>
      <c r="O14" s="40">
        <f t="shared" si="5"/>
        <v>1651.180793</v>
      </c>
      <c r="P14" s="40">
        <f t="shared" si="5"/>
        <v>1989.3811800000001</v>
      </c>
      <c r="Q14" s="40">
        <f t="shared" si="5"/>
        <v>2040.9477420000001</v>
      </c>
      <c r="R14" s="42">
        <v>1682.2378361008941</v>
      </c>
      <c r="S14" s="143">
        <f>100</f>
        <v>100</v>
      </c>
      <c r="T14" s="328">
        <f t="shared" si="6"/>
        <v>95.391422826342406</v>
      </c>
      <c r="U14" s="328">
        <f t="shared" si="1"/>
        <v>97.442624358479677</v>
      </c>
      <c r="V14" s="328">
        <f t="shared" si="1"/>
        <v>95.581008378942784</v>
      </c>
      <c r="W14" s="328">
        <f t="shared" si="1"/>
        <v>97.962850149596861</v>
      </c>
      <c r="X14" s="328">
        <f t="shared" si="1"/>
        <v>96.925533038721625</v>
      </c>
      <c r="Y14" s="328">
        <f t="shared" si="1"/>
        <v>91.852730951426352</v>
      </c>
      <c r="Z14" s="328">
        <f t="shared" si="1"/>
        <v>115.08392927492973</v>
      </c>
      <c r="AA14" s="328">
        <f t="shared" si="1"/>
        <v>99.645509381993989</v>
      </c>
      <c r="AB14" s="328">
        <f t="shared" si="1"/>
        <v>172.1378440478619</v>
      </c>
      <c r="AC14" s="328">
        <f t="shared" si="1"/>
        <v>185.98461462945917</v>
      </c>
      <c r="AD14" s="328">
        <f t="shared" si="1"/>
        <v>197.8432302872599</v>
      </c>
      <c r="AE14" s="328">
        <f t="shared" si="2"/>
        <v>238.36614415116981</v>
      </c>
      <c r="AF14" s="328">
        <f t="shared" si="3"/>
        <v>244.54481049960293</v>
      </c>
      <c r="AG14" s="329">
        <f t="shared" si="3"/>
        <v>201.56446163654653</v>
      </c>
      <c r="AH14" s="742"/>
      <c r="AI14" s="743"/>
      <c r="AJ14" s="743"/>
      <c r="AK14" s="743"/>
      <c r="AL14" s="743"/>
      <c r="AM14" s="743"/>
      <c r="AN14" s="743"/>
      <c r="AO14" s="743"/>
      <c r="AP14" s="743"/>
      <c r="AQ14" s="743"/>
      <c r="AR14" s="743"/>
      <c r="AS14" s="743"/>
      <c r="AT14" s="743"/>
      <c r="AU14" s="743"/>
      <c r="AV14" s="745"/>
      <c r="AX14" s="855">
        <f t="shared" si="7"/>
        <v>-4.6085771736575909</v>
      </c>
      <c r="AY14" s="855">
        <f t="shared" si="8"/>
        <v>2.1502997558506154</v>
      </c>
      <c r="AZ14" s="855">
        <f t="shared" si="9"/>
        <v>-1.9104739756271694</v>
      </c>
      <c r="BA14" s="855">
        <f t="shared" si="10"/>
        <v>2.4919613331666923</v>
      </c>
      <c r="BB14" s="855">
        <f t="shared" si="11"/>
        <v>-1.058888251302581</v>
      </c>
      <c r="BC14" s="855">
        <f t="shared" si="12"/>
        <v>-5.2337107965851448</v>
      </c>
      <c r="BD14" s="855">
        <f t="shared" si="13"/>
        <v>25.291788369132462</v>
      </c>
      <c r="BE14" s="855">
        <f t="shared" si="14"/>
        <v>-13.41492247458299</v>
      </c>
      <c r="BF14" s="855">
        <f t="shared" si="15"/>
        <v>72.750227396566757</v>
      </c>
      <c r="BG14" s="855">
        <f t="shared" si="16"/>
        <v>8.0440013979420577</v>
      </c>
      <c r="BH14" s="855">
        <f t="shared" si="17"/>
        <v>6.3761272304307726</v>
      </c>
      <c r="BI14" s="855">
        <f t="shared" si="18"/>
        <v>20.482335334432399</v>
      </c>
      <c r="BJ14" s="855">
        <f t="shared" si="19"/>
        <v>2.5920905716017684</v>
      </c>
      <c r="BK14" s="859">
        <f t="shared" si="20"/>
        <v>-17.575653629798126</v>
      </c>
    </row>
    <row r="15" spans="1:63" x14ac:dyDescent="0.2">
      <c r="B15" s="918"/>
      <c r="C15" s="1" t="s">
        <v>6</v>
      </c>
      <c r="D15" s="41">
        <f t="shared" si="5"/>
        <v>2938.0479369999998</v>
      </c>
      <c r="E15" s="40">
        <f t="shared" si="5"/>
        <v>2801.5924733999991</v>
      </c>
      <c r="F15" s="40">
        <f t="shared" si="5"/>
        <v>3064.9275470000002</v>
      </c>
      <c r="G15" s="40">
        <f t="shared" si="5"/>
        <v>3268.8656276999995</v>
      </c>
      <c r="H15" s="40">
        <f t="shared" si="5"/>
        <v>3528.9786079999999</v>
      </c>
      <c r="I15" s="40">
        <f t="shared" si="5"/>
        <v>3770.059722</v>
      </c>
      <c r="J15" s="40">
        <f t="shared" si="5"/>
        <v>4116.0816924999999</v>
      </c>
      <c r="K15" s="40">
        <f t="shared" si="5"/>
        <v>5006.9441959230089</v>
      </c>
      <c r="L15" s="40">
        <f t="shared" si="5"/>
        <v>5405.9433263000001</v>
      </c>
      <c r="M15" s="40">
        <f t="shared" si="5"/>
        <v>6532.5927873000001</v>
      </c>
      <c r="N15" s="40">
        <f t="shared" si="5"/>
        <v>6554.2417389999991</v>
      </c>
      <c r="O15" s="40">
        <f t="shared" si="5"/>
        <v>7128.0577023000005</v>
      </c>
      <c r="P15" s="40">
        <f t="shared" si="5"/>
        <v>6598.9844697000008</v>
      </c>
      <c r="Q15" s="40">
        <f t="shared" si="5"/>
        <v>7256.6054082000001</v>
      </c>
      <c r="R15" s="42">
        <v>7820.4198931981573</v>
      </c>
      <c r="S15" s="143">
        <f>100</f>
        <v>100</v>
      </c>
      <c r="T15" s="328">
        <f t="shared" si="6"/>
        <v>95.355573955020844</v>
      </c>
      <c r="U15" s="328">
        <f t="shared" si="1"/>
        <v>104.31850033493856</v>
      </c>
      <c r="V15" s="328">
        <f t="shared" si="1"/>
        <v>111.2597785262072</v>
      </c>
      <c r="W15" s="328">
        <f t="shared" si="1"/>
        <v>120.11303708010261</v>
      </c>
      <c r="X15" s="328">
        <f t="shared" si="1"/>
        <v>128.31852314327983</v>
      </c>
      <c r="Y15" s="328">
        <f t="shared" si="1"/>
        <v>140.09579764388985</v>
      </c>
      <c r="Z15" s="328">
        <f t="shared" si="1"/>
        <v>170.41737586608374</v>
      </c>
      <c r="AA15" s="328">
        <f t="shared" si="1"/>
        <v>183.99779180662156</v>
      </c>
      <c r="AB15" s="328">
        <f t="shared" si="1"/>
        <v>222.34466310207111</v>
      </c>
      <c r="AC15" s="328">
        <f t="shared" si="1"/>
        <v>223.08151124628841</v>
      </c>
      <c r="AD15" s="328">
        <f t="shared" si="1"/>
        <v>242.61202863757089</v>
      </c>
      <c r="AE15" s="328">
        <f t="shared" si="2"/>
        <v>224.60438397196924</v>
      </c>
      <c r="AF15" s="328">
        <f t="shared" si="3"/>
        <v>246.98730462545208</v>
      </c>
      <c r="AG15" s="329">
        <f t="shared" si="3"/>
        <v>266.17740965736181</v>
      </c>
      <c r="AH15" s="742"/>
      <c r="AI15" s="743"/>
      <c r="AJ15" s="743"/>
      <c r="AK15" s="743"/>
      <c r="AL15" s="743"/>
      <c r="AM15" s="743"/>
      <c r="AN15" s="743"/>
      <c r="AO15" s="743"/>
      <c r="AP15" s="743"/>
      <c r="AQ15" s="743"/>
      <c r="AR15" s="743"/>
      <c r="AS15" s="743"/>
      <c r="AT15" s="743"/>
      <c r="AU15" s="743"/>
      <c r="AV15" s="745"/>
      <c r="AX15" s="855">
        <f t="shared" si="7"/>
        <v>-4.6444260449791557</v>
      </c>
      <c r="AY15" s="855">
        <f t="shared" si="8"/>
        <v>9.3994781932155611</v>
      </c>
      <c r="AZ15" s="855">
        <f t="shared" si="9"/>
        <v>6.6539282763671492</v>
      </c>
      <c r="BA15" s="855">
        <f t="shared" si="10"/>
        <v>7.9572857965109378</v>
      </c>
      <c r="BB15" s="855">
        <f t="shared" si="11"/>
        <v>6.8314699741585994</v>
      </c>
      <c r="BC15" s="855">
        <f t="shared" si="12"/>
        <v>9.1781562101206369</v>
      </c>
      <c r="BD15" s="855">
        <f t="shared" si="13"/>
        <v>21.643460212324463</v>
      </c>
      <c r="BE15" s="855">
        <f t="shared" si="14"/>
        <v>7.9689150660373409</v>
      </c>
      <c r="BF15" s="855">
        <f t="shared" si="15"/>
        <v>20.840941034635563</v>
      </c>
      <c r="BG15" s="855">
        <f t="shared" si="16"/>
        <v>0.33139906932644347</v>
      </c>
      <c r="BH15" s="855">
        <f t="shared" si="17"/>
        <v>8.7548794528831344</v>
      </c>
      <c r="BI15" s="855">
        <f t="shared" si="18"/>
        <v>-7.4224038959348597</v>
      </c>
      <c r="BJ15" s="855">
        <f t="shared" si="19"/>
        <v>9.9654869854527206</v>
      </c>
      <c r="BK15" s="859">
        <f t="shared" si="20"/>
        <v>7.7696726400617644</v>
      </c>
    </row>
    <row r="16" spans="1:63" x14ac:dyDescent="0.2">
      <c r="B16" s="918"/>
      <c r="C16" s="8" t="s">
        <v>7</v>
      </c>
      <c r="D16" s="43">
        <f t="shared" si="5"/>
        <v>2103.4574429999998</v>
      </c>
      <c r="E16" s="44">
        <f t="shared" si="5"/>
        <v>2005.4647263999998</v>
      </c>
      <c r="F16" s="44">
        <f t="shared" si="5"/>
        <v>2251.6806669999996</v>
      </c>
      <c r="G16" s="44">
        <f t="shared" si="5"/>
        <v>2471.1556177000002</v>
      </c>
      <c r="H16" s="44">
        <f t="shared" si="5"/>
        <v>2711.3899729999998</v>
      </c>
      <c r="I16" s="44">
        <f t="shared" si="5"/>
        <v>2961.1284369999998</v>
      </c>
      <c r="J16" s="44">
        <f t="shared" si="5"/>
        <v>3349.4875314999999</v>
      </c>
      <c r="K16" s="44">
        <f t="shared" si="5"/>
        <v>4046.4646620727617</v>
      </c>
      <c r="L16" s="44">
        <f t="shared" si="5"/>
        <v>4574.3113772999995</v>
      </c>
      <c r="M16" s="44">
        <f t="shared" si="5"/>
        <v>5095.9467043000004</v>
      </c>
      <c r="N16" s="44">
        <f t="shared" si="5"/>
        <v>5002.031825</v>
      </c>
      <c r="O16" s="44">
        <f t="shared" si="5"/>
        <v>5476.8769093000001</v>
      </c>
      <c r="P16" s="44">
        <f t="shared" si="5"/>
        <v>4609.6032896999996</v>
      </c>
      <c r="Q16" s="44">
        <f t="shared" si="5"/>
        <v>5215.6576662000007</v>
      </c>
      <c r="R16" s="45">
        <v>6188.2695840397428</v>
      </c>
      <c r="S16" s="143">
        <f>100</f>
        <v>100</v>
      </c>
      <c r="T16" s="328">
        <f t="shared" si="6"/>
        <v>95.341350169640691</v>
      </c>
      <c r="U16" s="328">
        <f t="shared" si="1"/>
        <v>107.04664715196712</v>
      </c>
      <c r="V16" s="328">
        <f t="shared" si="1"/>
        <v>117.48065671229273</v>
      </c>
      <c r="W16" s="328">
        <f t="shared" si="1"/>
        <v>128.90158448525361</v>
      </c>
      <c r="X16" s="328">
        <f t="shared" si="1"/>
        <v>140.77434496496252</v>
      </c>
      <c r="Y16" s="328">
        <f t="shared" si="1"/>
        <v>159.23723784603331</v>
      </c>
      <c r="Z16" s="328">
        <f t="shared" si="1"/>
        <v>192.37207177824334</v>
      </c>
      <c r="AA16" s="328">
        <f t="shared" si="1"/>
        <v>217.46631444922463</v>
      </c>
      <c r="AB16" s="328">
        <f t="shared" si="1"/>
        <v>242.26526290125668</v>
      </c>
      <c r="AC16" s="328">
        <f t="shared" si="1"/>
        <v>237.80047662224086</v>
      </c>
      <c r="AD16" s="328">
        <f t="shared" si="1"/>
        <v>260.37498060758253</v>
      </c>
      <c r="AE16" s="328">
        <f t="shared" si="2"/>
        <v>219.14411936595573</v>
      </c>
      <c r="AF16" s="328">
        <f t="shared" si="3"/>
        <v>247.95641497558938</v>
      </c>
      <c r="AG16" s="329">
        <f t="shared" si="3"/>
        <v>294.19514070196209</v>
      </c>
      <c r="AH16" s="746"/>
      <c r="AI16" s="747"/>
      <c r="AJ16" s="747"/>
      <c r="AK16" s="747"/>
      <c r="AL16" s="747"/>
      <c r="AM16" s="747"/>
      <c r="AN16" s="747"/>
      <c r="AO16" s="747"/>
      <c r="AP16" s="747"/>
      <c r="AQ16" s="747"/>
      <c r="AR16" s="747"/>
      <c r="AS16" s="747"/>
      <c r="AT16" s="747"/>
      <c r="AU16" s="747"/>
      <c r="AV16" s="748"/>
      <c r="AW16" s="856"/>
      <c r="AX16" s="857">
        <f t="shared" si="7"/>
        <v>-4.6586498303593178</v>
      </c>
      <c r="AY16" s="857">
        <f t="shared" si="8"/>
        <v>12.27725112084026</v>
      </c>
      <c r="AZ16" s="857">
        <f t="shared" si="9"/>
        <v>9.747161483267309</v>
      </c>
      <c r="BA16" s="857">
        <f t="shared" si="10"/>
        <v>9.7215389261318563</v>
      </c>
      <c r="BB16" s="857">
        <f t="shared" si="11"/>
        <v>9.210717251553401</v>
      </c>
      <c r="BC16" s="857">
        <f t="shared" si="12"/>
        <v>13.115239773032506</v>
      </c>
      <c r="BD16" s="857">
        <f t="shared" si="13"/>
        <v>20.808470669560442</v>
      </c>
      <c r="BE16" s="857">
        <f t="shared" si="14"/>
        <v>13.044639192693541</v>
      </c>
      <c r="BF16" s="857">
        <f t="shared" si="15"/>
        <v>11.403581522425732</v>
      </c>
      <c r="BG16" s="857">
        <f t="shared" si="16"/>
        <v>-1.8429329180533638</v>
      </c>
      <c r="BH16" s="857">
        <f t="shared" si="17"/>
        <v>9.4930440451565836</v>
      </c>
      <c r="BI16" s="857">
        <f t="shared" si="18"/>
        <v>-15.835185525665697</v>
      </c>
      <c r="BJ16" s="857">
        <f t="shared" si="19"/>
        <v>13.147647170727449</v>
      </c>
      <c r="BK16" s="860">
        <f t="shared" si="20"/>
        <v>18.647924769732114</v>
      </c>
    </row>
    <row r="17" spans="2:63" ht="15" customHeight="1" x14ac:dyDescent="0.25">
      <c r="B17" s="920" t="s">
        <v>191</v>
      </c>
      <c r="C17" s="1" t="s">
        <v>2</v>
      </c>
      <c r="D17" s="756">
        <v>2.17</v>
      </c>
      <c r="E17" s="755">
        <v>2.8</v>
      </c>
      <c r="F17" s="756">
        <v>2</v>
      </c>
      <c r="G17" s="756">
        <v>3.264195</v>
      </c>
      <c r="H17" s="756">
        <v>1.729592</v>
      </c>
      <c r="I17" s="756">
        <v>1.6975625999999999</v>
      </c>
      <c r="J17" s="756">
        <v>8.6697539999999993</v>
      </c>
      <c r="K17" s="756">
        <v>0</v>
      </c>
      <c r="L17" s="756">
        <v>4.3776539999999997</v>
      </c>
      <c r="M17" s="755">
        <v>5.4</v>
      </c>
      <c r="N17" s="755">
        <v>6.9</v>
      </c>
      <c r="O17" s="755">
        <v>6.9</v>
      </c>
      <c r="P17" s="756">
        <v>8.1602657000000001</v>
      </c>
      <c r="Q17" s="756">
        <v>8.3589871999999996</v>
      </c>
      <c r="R17" s="756">
        <v>8.5625480319548704</v>
      </c>
      <c r="S17" s="143">
        <f>100</f>
        <v>100</v>
      </c>
      <c r="T17" s="328">
        <f t="shared" si="6"/>
        <v>129.03225806451613</v>
      </c>
      <c r="U17" s="328">
        <f t="shared" si="1"/>
        <v>92.16589861751153</v>
      </c>
      <c r="V17" s="328">
        <f t="shared" si="1"/>
        <v>150.423732718894</v>
      </c>
      <c r="W17" s="328">
        <f t="shared" si="1"/>
        <v>79.7047004608295</v>
      </c>
      <c r="X17" s="328">
        <f t="shared" si="1"/>
        <v>78.228691244239627</v>
      </c>
      <c r="Y17" s="328">
        <f t="shared" si="1"/>
        <v>399.52783410138244</v>
      </c>
      <c r="Z17" s="328">
        <f t="shared" si="1"/>
        <v>0</v>
      </c>
      <c r="AA17" s="328">
        <f t="shared" si="1"/>
        <v>201.73520737327189</v>
      </c>
      <c r="AB17" s="328">
        <f t="shared" si="1"/>
        <v>248.84792626728111</v>
      </c>
      <c r="AC17" s="328">
        <f t="shared" si="1"/>
        <v>317.97235023041475</v>
      </c>
      <c r="AD17" s="328">
        <f t="shared" si="1"/>
        <v>317.97235023041475</v>
      </c>
      <c r="AE17" s="328">
        <f t="shared" si="2"/>
        <v>376.04911059907835</v>
      </c>
      <c r="AF17" s="328">
        <f t="shared" si="3"/>
        <v>385.2067834101382</v>
      </c>
      <c r="AG17" s="329">
        <f t="shared" si="3"/>
        <v>394.58746691036271</v>
      </c>
      <c r="AH17" s="766">
        <v>4</v>
      </c>
      <c r="AI17" s="767">
        <v>1</v>
      </c>
      <c r="AJ17" s="767">
        <v>4</v>
      </c>
      <c r="AK17" s="767">
        <v>4</v>
      </c>
      <c r="AL17" s="767">
        <v>4</v>
      </c>
      <c r="AM17" s="767">
        <v>4</v>
      </c>
      <c r="AN17" s="767">
        <v>4</v>
      </c>
      <c r="AO17" s="767">
        <v>4</v>
      </c>
      <c r="AP17" s="767">
        <v>4</v>
      </c>
      <c r="AQ17" s="767">
        <v>1</v>
      </c>
      <c r="AR17" s="767">
        <v>1</v>
      </c>
      <c r="AS17" s="767">
        <v>1</v>
      </c>
      <c r="AT17" s="767">
        <v>4</v>
      </c>
      <c r="AU17" s="767">
        <v>6</v>
      </c>
      <c r="AV17" s="769">
        <v>7</v>
      </c>
      <c r="AX17" s="855">
        <f t="shared" si="7"/>
        <v>29.032258064516125</v>
      </c>
      <c r="AY17" s="855">
        <f t="shared" si="8"/>
        <v>-28.571428571428569</v>
      </c>
      <c r="AZ17" s="855">
        <f t="shared" si="9"/>
        <v>63.20975</v>
      </c>
      <c r="BA17" s="855">
        <f t="shared" si="10"/>
        <v>-47.013214590427346</v>
      </c>
      <c r="BB17" s="855">
        <f t="shared" si="11"/>
        <v>-1.8518471408285886</v>
      </c>
      <c r="BC17" s="855">
        <f t="shared" si="12"/>
        <v>410.7177785372981</v>
      </c>
      <c r="BD17" s="855">
        <f t="shared" si="13"/>
        <v>-100</v>
      </c>
      <c r="BE17" s="855" t="e">
        <f t="shared" si="14"/>
        <v>#DIV/0!</v>
      </c>
      <c r="BF17" s="855">
        <f t="shared" si="15"/>
        <v>23.353741524570015</v>
      </c>
      <c r="BG17" s="855">
        <f t="shared" si="16"/>
        <v>27.777777777777768</v>
      </c>
      <c r="BH17" s="855">
        <f t="shared" si="17"/>
        <v>0</v>
      </c>
      <c r="BI17" s="855">
        <f t="shared" si="18"/>
        <v>18.264720289855063</v>
      </c>
      <c r="BJ17" s="855">
        <f t="shared" si="19"/>
        <v>2.4352332057030912</v>
      </c>
      <c r="BK17" s="859">
        <f t="shared" si="20"/>
        <v>2.4352332057030912</v>
      </c>
    </row>
    <row r="18" spans="2:63" ht="15" x14ac:dyDescent="0.25">
      <c r="B18" s="918"/>
      <c r="C18" s="1" t="s">
        <v>3</v>
      </c>
      <c r="D18" s="756">
        <v>10.58</v>
      </c>
      <c r="E18" s="756">
        <v>9.5737401000000002</v>
      </c>
      <c r="F18" s="756">
        <v>7</v>
      </c>
      <c r="G18" s="756">
        <v>5.9056160000000002</v>
      </c>
      <c r="H18" s="756">
        <v>7.2704079999999998</v>
      </c>
      <c r="I18" s="756">
        <v>7.1357714999999997</v>
      </c>
      <c r="J18" s="756">
        <v>0</v>
      </c>
      <c r="K18" s="756">
        <v>0</v>
      </c>
      <c r="L18" s="756">
        <v>2.5223460000000002</v>
      </c>
      <c r="M18" s="755">
        <v>3.1</v>
      </c>
      <c r="N18" s="755">
        <v>6</v>
      </c>
      <c r="O18" s="755">
        <v>2.2999999999999998</v>
      </c>
      <c r="P18" s="756">
        <v>0</v>
      </c>
      <c r="Q18" s="756">
        <v>0</v>
      </c>
      <c r="R18" s="756">
        <v>0</v>
      </c>
      <c r="S18" s="143">
        <f>100</f>
        <v>100</v>
      </c>
      <c r="T18" s="328">
        <f t="shared" si="6"/>
        <v>90.489036862003786</v>
      </c>
      <c r="U18" s="328">
        <f t="shared" si="1"/>
        <v>66.162570888468807</v>
      </c>
      <c r="V18" s="328">
        <f t="shared" si="1"/>
        <v>55.818676748582227</v>
      </c>
      <c r="W18" s="328">
        <f t="shared" si="1"/>
        <v>68.718412098298671</v>
      </c>
      <c r="X18" s="328">
        <f t="shared" si="1"/>
        <v>67.445855387523622</v>
      </c>
      <c r="Y18" s="328">
        <f t="shared" si="1"/>
        <v>0</v>
      </c>
      <c r="Z18" s="328">
        <f t="shared" si="1"/>
        <v>0</v>
      </c>
      <c r="AA18" s="328">
        <f t="shared" si="1"/>
        <v>23.840699432892251</v>
      </c>
      <c r="AB18" s="328">
        <f t="shared" si="1"/>
        <v>29.300567107750471</v>
      </c>
      <c r="AC18" s="328">
        <f t="shared" si="1"/>
        <v>56.710775047258977</v>
      </c>
      <c r="AD18" s="328">
        <f t="shared" si="1"/>
        <v>21.739130434782606</v>
      </c>
      <c r="AE18" s="328">
        <f t="shared" si="2"/>
        <v>0</v>
      </c>
      <c r="AF18" s="328">
        <f t="shared" si="3"/>
        <v>0</v>
      </c>
      <c r="AG18" s="329">
        <f t="shared" si="3"/>
        <v>0</v>
      </c>
      <c r="AH18" s="766">
        <v>4</v>
      </c>
      <c r="AI18" s="767">
        <v>4</v>
      </c>
      <c r="AJ18" s="767">
        <v>4</v>
      </c>
      <c r="AK18" s="767">
        <v>4</v>
      </c>
      <c r="AL18" s="767">
        <v>4</v>
      </c>
      <c r="AM18" s="767">
        <v>4</v>
      </c>
      <c r="AN18" s="767">
        <v>4</v>
      </c>
      <c r="AO18" s="767">
        <v>4</v>
      </c>
      <c r="AP18" s="767">
        <v>4</v>
      </c>
      <c r="AQ18" s="767">
        <v>1</v>
      </c>
      <c r="AR18" s="767">
        <v>1</v>
      </c>
      <c r="AS18" s="767">
        <v>1</v>
      </c>
      <c r="AT18" s="767">
        <v>4</v>
      </c>
      <c r="AU18" s="767">
        <v>6</v>
      </c>
      <c r="AV18" s="769">
        <v>7</v>
      </c>
      <c r="AX18" s="855">
        <f t="shared" si="7"/>
        <v>-9.510963137996221</v>
      </c>
      <c r="AY18" s="855">
        <f t="shared" si="8"/>
        <v>-26.883329535966826</v>
      </c>
      <c r="AZ18" s="855">
        <f t="shared" si="9"/>
        <v>-15.634057142857138</v>
      </c>
      <c r="BA18" s="855">
        <f t="shared" si="10"/>
        <v>23.110070143402474</v>
      </c>
      <c r="BB18" s="855">
        <f t="shared" si="11"/>
        <v>-1.8518424275501433</v>
      </c>
      <c r="BC18" s="855">
        <f t="shared" si="12"/>
        <v>-100</v>
      </c>
      <c r="BD18" s="855" t="e">
        <f t="shared" si="13"/>
        <v>#DIV/0!</v>
      </c>
      <c r="BE18" s="855" t="e">
        <f t="shared" si="14"/>
        <v>#DIV/0!</v>
      </c>
      <c r="BF18" s="855">
        <f t="shared" si="15"/>
        <v>22.901457611287256</v>
      </c>
      <c r="BG18" s="855">
        <f t="shared" si="16"/>
        <v>93.548387096774178</v>
      </c>
      <c r="BH18" s="855">
        <f t="shared" si="17"/>
        <v>-61.666666666666671</v>
      </c>
      <c r="BI18" s="855">
        <f t="shared" si="18"/>
        <v>-100</v>
      </c>
      <c r="BJ18" s="855" t="e">
        <f t="shared" si="19"/>
        <v>#DIV/0!</v>
      </c>
      <c r="BK18" s="859" t="e">
        <f t="shared" si="20"/>
        <v>#DIV/0!</v>
      </c>
    </row>
    <row r="19" spans="2:63" ht="15" x14ac:dyDescent="0.25">
      <c r="B19" s="918"/>
      <c r="C19" s="1" t="s">
        <v>4</v>
      </c>
      <c r="D19" s="755">
        <v>0</v>
      </c>
      <c r="E19" s="755">
        <v>0</v>
      </c>
      <c r="F19" s="755">
        <v>0</v>
      </c>
      <c r="G19" s="755">
        <v>0</v>
      </c>
      <c r="H19" s="755">
        <v>0</v>
      </c>
      <c r="I19" s="755">
        <v>0</v>
      </c>
      <c r="J19" s="756">
        <v>0</v>
      </c>
      <c r="K19" s="755">
        <v>0</v>
      </c>
      <c r="L19" s="755">
        <v>0</v>
      </c>
      <c r="M19" s="755">
        <v>0</v>
      </c>
      <c r="N19" s="755">
        <v>0</v>
      </c>
      <c r="O19" s="755">
        <v>0</v>
      </c>
      <c r="P19" s="756">
        <v>0</v>
      </c>
      <c r="Q19" s="756">
        <v>0</v>
      </c>
      <c r="R19" s="756">
        <v>0</v>
      </c>
      <c r="S19" s="143">
        <f>100</f>
        <v>100</v>
      </c>
      <c r="T19" s="328" t="e">
        <f t="shared" si="6"/>
        <v>#DIV/0!</v>
      </c>
      <c r="U19" s="328" t="e">
        <f t="shared" si="1"/>
        <v>#DIV/0!</v>
      </c>
      <c r="V19" s="328" t="e">
        <f t="shared" si="1"/>
        <v>#DIV/0!</v>
      </c>
      <c r="W19" s="328" t="e">
        <f t="shared" si="1"/>
        <v>#DIV/0!</v>
      </c>
      <c r="X19" s="328" t="e">
        <f t="shared" si="1"/>
        <v>#DIV/0!</v>
      </c>
      <c r="Y19" s="328" t="e">
        <f t="shared" si="1"/>
        <v>#DIV/0!</v>
      </c>
      <c r="Z19" s="328" t="e">
        <f t="shared" si="1"/>
        <v>#DIV/0!</v>
      </c>
      <c r="AA19" s="328" t="e">
        <f t="shared" si="1"/>
        <v>#DIV/0!</v>
      </c>
      <c r="AB19" s="328" t="e">
        <f t="shared" si="1"/>
        <v>#DIV/0!</v>
      </c>
      <c r="AC19" s="328" t="e">
        <f t="shared" si="1"/>
        <v>#DIV/0!</v>
      </c>
      <c r="AD19" s="328" t="e">
        <f t="shared" si="1"/>
        <v>#DIV/0!</v>
      </c>
      <c r="AE19" s="328" t="e">
        <f t="shared" si="2"/>
        <v>#DIV/0!</v>
      </c>
      <c r="AF19" s="328" t="e">
        <f t="shared" si="3"/>
        <v>#DIV/0!</v>
      </c>
      <c r="AG19" s="329" t="e">
        <f t="shared" si="3"/>
        <v>#DIV/0!</v>
      </c>
      <c r="AH19" s="766">
        <v>1</v>
      </c>
      <c r="AI19" s="767">
        <v>1</v>
      </c>
      <c r="AJ19" s="767">
        <v>1</v>
      </c>
      <c r="AK19" s="767">
        <v>1</v>
      </c>
      <c r="AL19" s="767">
        <v>1</v>
      </c>
      <c r="AM19" s="767">
        <v>1</v>
      </c>
      <c r="AN19" s="767">
        <v>4</v>
      </c>
      <c r="AO19" s="767">
        <v>1</v>
      </c>
      <c r="AP19" s="767">
        <v>1</v>
      </c>
      <c r="AQ19" s="767">
        <v>1</v>
      </c>
      <c r="AR19" s="767">
        <v>1</v>
      </c>
      <c r="AS19" s="767">
        <v>1</v>
      </c>
      <c r="AT19" s="767">
        <v>4</v>
      </c>
      <c r="AU19" s="767">
        <v>6</v>
      </c>
      <c r="AV19" s="769">
        <v>7</v>
      </c>
      <c r="AX19" s="855" t="e">
        <f t="shared" si="7"/>
        <v>#DIV/0!</v>
      </c>
      <c r="AY19" s="855" t="e">
        <f t="shared" si="8"/>
        <v>#DIV/0!</v>
      </c>
      <c r="AZ19" s="855" t="e">
        <f t="shared" si="9"/>
        <v>#DIV/0!</v>
      </c>
      <c r="BA19" s="855" t="e">
        <f t="shared" si="10"/>
        <v>#DIV/0!</v>
      </c>
      <c r="BB19" s="855" t="e">
        <f t="shared" si="11"/>
        <v>#DIV/0!</v>
      </c>
      <c r="BC19" s="855" t="e">
        <f t="shared" si="12"/>
        <v>#DIV/0!</v>
      </c>
      <c r="BD19" s="855" t="e">
        <f t="shared" si="13"/>
        <v>#DIV/0!</v>
      </c>
      <c r="BE19" s="855" t="e">
        <f t="shared" si="14"/>
        <v>#DIV/0!</v>
      </c>
      <c r="BF19" s="855" t="e">
        <f t="shared" si="15"/>
        <v>#DIV/0!</v>
      </c>
      <c r="BG19" s="855" t="e">
        <f t="shared" si="16"/>
        <v>#DIV/0!</v>
      </c>
      <c r="BH19" s="855" t="e">
        <f t="shared" si="17"/>
        <v>#DIV/0!</v>
      </c>
      <c r="BI19" s="855" t="e">
        <f t="shared" si="18"/>
        <v>#DIV/0!</v>
      </c>
      <c r="BJ19" s="855" t="e">
        <f t="shared" si="19"/>
        <v>#DIV/0!</v>
      </c>
      <c r="BK19" s="859" t="e">
        <f t="shared" si="20"/>
        <v>#DIV/0!</v>
      </c>
    </row>
    <row r="20" spans="2:63" ht="15" x14ac:dyDescent="0.25">
      <c r="B20" s="918"/>
      <c r="C20" s="1" t="s">
        <v>5</v>
      </c>
      <c r="D20" s="755">
        <v>0</v>
      </c>
      <c r="E20" s="755">
        <v>0</v>
      </c>
      <c r="F20" s="755">
        <v>0</v>
      </c>
      <c r="G20" s="755">
        <v>0</v>
      </c>
      <c r="H20" s="755">
        <v>0</v>
      </c>
      <c r="I20" s="755">
        <v>0</v>
      </c>
      <c r="J20" s="755">
        <v>0</v>
      </c>
      <c r="K20" s="755">
        <v>0</v>
      </c>
      <c r="L20" s="755">
        <v>0</v>
      </c>
      <c r="M20" s="755">
        <v>0</v>
      </c>
      <c r="N20" s="755">
        <v>0</v>
      </c>
      <c r="O20" s="755">
        <v>0</v>
      </c>
      <c r="P20" s="756">
        <v>0</v>
      </c>
      <c r="Q20" s="756">
        <v>0</v>
      </c>
      <c r="R20" s="756">
        <v>0</v>
      </c>
      <c r="S20" s="143">
        <f>100</f>
        <v>100</v>
      </c>
      <c r="T20" s="328" t="e">
        <f t="shared" si="6"/>
        <v>#DIV/0!</v>
      </c>
      <c r="U20" s="328" t="e">
        <f t="shared" si="1"/>
        <v>#DIV/0!</v>
      </c>
      <c r="V20" s="328" t="e">
        <f t="shared" si="1"/>
        <v>#DIV/0!</v>
      </c>
      <c r="W20" s="328" t="e">
        <f t="shared" si="1"/>
        <v>#DIV/0!</v>
      </c>
      <c r="X20" s="328" t="e">
        <f t="shared" si="1"/>
        <v>#DIV/0!</v>
      </c>
      <c r="Y20" s="328" t="e">
        <f t="shared" si="1"/>
        <v>#DIV/0!</v>
      </c>
      <c r="Z20" s="328" t="e">
        <f t="shared" si="1"/>
        <v>#DIV/0!</v>
      </c>
      <c r="AA20" s="328" t="e">
        <f t="shared" si="1"/>
        <v>#DIV/0!</v>
      </c>
      <c r="AB20" s="328" t="e">
        <f t="shared" si="1"/>
        <v>#DIV/0!</v>
      </c>
      <c r="AC20" s="328" t="e">
        <f t="shared" si="1"/>
        <v>#DIV/0!</v>
      </c>
      <c r="AD20" s="328" t="e">
        <f t="shared" si="1"/>
        <v>#DIV/0!</v>
      </c>
      <c r="AE20" s="328" t="e">
        <f t="shared" si="2"/>
        <v>#DIV/0!</v>
      </c>
      <c r="AF20" s="328" t="e">
        <f t="shared" si="3"/>
        <v>#DIV/0!</v>
      </c>
      <c r="AG20" s="329" t="e">
        <f t="shared" si="3"/>
        <v>#DIV/0!</v>
      </c>
      <c r="AH20" s="766">
        <v>1</v>
      </c>
      <c r="AI20" s="767">
        <v>1</v>
      </c>
      <c r="AJ20" s="767">
        <v>1</v>
      </c>
      <c r="AK20" s="767">
        <v>1</v>
      </c>
      <c r="AL20" s="767">
        <v>1</v>
      </c>
      <c r="AM20" s="767">
        <v>1</v>
      </c>
      <c r="AN20" s="767">
        <v>1</v>
      </c>
      <c r="AO20" s="767">
        <v>1</v>
      </c>
      <c r="AP20" s="767">
        <v>1</v>
      </c>
      <c r="AQ20" s="767">
        <v>1</v>
      </c>
      <c r="AR20" s="767">
        <v>1</v>
      </c>
      <c r="AS20" s="767">
        <v>1</v>
      </c>
      <c r="AT20" s="767">
        <v>4</v>
      </c>
      <c r="AU20" s="767">
        <v>6</v>
      </c>
      <c r="AV20" s="769">
        <v>7</v>
      </c>
      <c r="AX20" s="855" t="e">
        <f t="shared" si="7"/>
        <v>#DIV/0!</v>
      </c>
      <c r="AY20" s="855" t="e">
        <f t="shared" si="8"/>
        <v>#DIV/0!</v>
      </c>
      <c r="AZ20" s="855" t="e">
        <f t="shared" si="9"/>
        <v>#DIV/0!</v>
      </c>
      <c r="BA20" s="855" t="e">
        <f t="shared" si="10"/>
        <v>#DIV/0!</v>
      </c>
      <c r="BB20" s="855" t="e">
        <f t="shared" si="11"/>
        <v>#DIV/0!</v>
      </c>
      <c r="BC20" s="855" t="e">
        <f t="shared" si="12"/>
        <v>#DIV/0!</v>
      </c>
      <c r="BD20" s="855" t="e">
        <f t="shared" si="13"/>
        <v>#DIV/0!</v>
      </c>
      <c r="BE20" s="855" t="e">
        <f t="shared" si="14"/>
        <v>#DIV/0!</v>
      </c>
      <c r="BF20" s="855" t="e">
        <f t="shared" si="15"/>
        <v>#DIV/0!</v>
      </c>
      <c r="BG20" s="855" t="e">
        <f t="shared" si="16"/>
        <v>#DIV/0!</v>
      </c>
      <c r="BH20" s="855" t="e">
        <f t="shared" si="17"/>
        <v>#DIV/0!</v>
      </c>
      <c r="BI20" s="855" t="e">
        <f t="shared" si="18"/>
        <v>#DIV/0!</v>
      </c>
      <c r="BJ20" s="855" t="e">
        <f t="shared" si="19"/>
        <v>#DIV/0!</v>
      </c>
      <c r="BK20" s="859" t="e">
        <f t="shared" si="20"/>
        <v>#DIV/0!</v>
      </c>
    </row>
    <row r="21" spans="2:63" ht="15" x14ac:dyDescent="0.25">
      <c r="B21" s="918"/>
      <c r="C21" s="1" t="s">
        <v>6</v>
      </c>
      <c r="D21" s="756">
        <v>12.75</v>
      </c>
      <c r="E21" s="756">
        <v>12.373740099999999</v>
      </c>
      <c r="F21" s="756">
        <v>9</v>
      </c>
      <c r="G21" s="756">
        <v>9.1698109999999993</v>
      </c>
      <c r="H21" s="756">
        <v>9</v>
      </c>
      <c r="I21" s="756">
        <v>8.8333341000000001</v>
      </c>
      <c r="J21" s="756">
        <v>8.6697539999999993</v>
      </c>
      <c r="K21" s="755">
        <v>0</v>
      </c>
      <c r="L21" s="755">
        <v>6.9</v>
      </c>
      <c r="M21" s="755">
        <v>8.5</v>
      </c>
      <c r="N21" s="755">
        <v>12.9</v>
      </c>
      <c r="O21" s="755">
        <v>9.1999999999999993</v>
      </c>
      <c r="P21" s="756">
        <v>8.1602657000000001</v>
      </c>
      <c r="Q21" s="756">
        <v>8.3589871999999996</v>
      </c>
      <c r="R21" s="756">
        <v>8.5625480319548704</v>
      </c>
      <c r="S21" s="143">
        <f>100</f>
        <v>100</v>
      </c>
      <c r="T21" s="328">
        <f t="shared" si="6"/>
        <v>97.048941960784319</v>
      </c>
      <c r="U21" s="328">
        <f t="shared" si="1"/>
        <v>70.588235294117652</v>
      </c>
      <c r="V21" s="328">
        <f t="shared" si="1"/>
        <v>71.920086274509799</v>
      </c>
      <c r="W21" s="328">
        <f t="shared" si="1"/>
        <v>70.588235294117652</v>
      </c>
      <c r="X21" s="328">
        <f t="shared" si="1"/>
        <v>69.281051764705879</v>
      </c>
      <c r="Y21" s="328">
        <f t="shared" si="1"/>
        <v>67.998070588235294</v>
      </c>
      <c r="Z21" s="328">
        <f t="shared" si="1"/>
        <v>0</v>
      </c>
      <c r="AA21" s="328">
        <f t="shared" si="1"/>
        <v>54.117647058823529</v>
      </c>
      <c r="AB21" s="328">
        <f t="shared" si="1"/>
        <v>66.666666666666671</v>
      </c>
      <c r="AC21" s="328">
        <f t="shared" si="1"/>
        <v>101.17647058823529</v>
      </c>
      <c r="AD21" s="328">
        <f t="shared" si="1"/>
        <v>72.156862745098024</v>
      </c>
      <c r="AE21" s="328">
        <f t="shared" si="2"/>
        <v>64.002083921568627</v>
      </c>
      <c r="AF21" s="328">
        <f t="shared" si="3"/>
        <v>65.560683921568625</v>
      </c>
      <c r="AG21" s="329">
        <f t="shared" si="3"/>
        <v>67.157239466312717</v>
      </c>
      <c r="AH21" s="766">
        <v>4</v>
      </c>
      <c r="AI21" s="767">
        <v>4</v>
      </c>
      <c r="AJ21" s="767">
        <v>4</v>
      </c>
      <c r="AK21" s="767">
        <v>4</v>
      </c>
      <c r="AL21" s="767">
        <v>4</v>
      </c>
      <c r="AM21" s="767">
        <v>4</v>
      </c>
      <c r="AN21" s="767">
        <v>4</v>
      </c>
      <c r="AO21" s="767">
        <v>1</v>
      </c>
      <c r="AP21" s="767">
        <v>1</v>
      </c>
      <c r="AQ21" s="767">
        <v>1</v>
      </c>
      <c r="AR21" s="767">
        <v>1</v>
      </c>
      <c r="AS21" s="767">
        <v>1</v>
      </c>
      <c r="AT21" s="767">
        <v>4</v>
      </c>
      <c r="AU21" s="767">
        <v>6</v>
      </c>
      <c r="AV21" s="769">
        <v>7</v>
      </c>
      <c r="AX21" s="855">
        <f t="shared" si="7"/>
        <v>-2.9510580392156927</v>
      </c>
      <c r="AY21" s="855">
        <f t="shared" si="8"/>
        <v>-27.265322147828197</v>
      </c>
      <c r="AZ21" s="855">
        <f t="shared" si="9"/>
        <v>1.8867888888888906</v>
      </c>
      <c r="BA21" s="855">
        <f t="shared" si="10"/>
        <v>-1.8518484186860529</v>
      </c>
      <c r="BB21" s="855">
        <f t="shared" si="11"/>
        <v>-1.8518433333333362</v>
      </c>
      <c r="BC21" s="855">
        <f t="shared" si="12"/>
        <v>-1.8518500279526506</v>
      </c>
      <c r="BD21" s="855">
        <f t="shared" si="13"/>
        <v>-100</v>
      </c>
      <c r="BE21" s="855" t="e">
        <f t="shared" si="14"/>
        <v>#DIV/0!</v>
      </c>
      <c r="BF21" s="855">
        <f t="shared" si="15"/>
        <v>23.188405797101442</v>
      </c>
      <c r="BG21" s="855">
        <f t="shared" si="16"/>
        <v>51.764705882352935</v>
      </c>
      <c r="BH21" s="855">
        <f t="shared" si="17"/>
        <v>-28.682170542635667</v>
      </c>
      <c r="BI21" s="855">
        <f t="shared" si="18"/>
        <v>-11.301459782608692</v>
      </c>
      <c r="BJ21" s="855">
        <f t="shared" si="19"/>
        <v>2.4352332057030912</v>
      </c>
      <c r="BK21" s="859">
        <f t="shared" si="20"/>
        <v>2.4352332057030912</v>
      </c>
    </row>
    <row r="22" spans="2:63" ht="15" x14ac:dyDescent="0.25">
      <c r="B22" s="919"/>
      <c r="C22" s="8" t="s">
        <v>7</v>
      </c>
      <c r="D22" s="565">
        <v>12.75</v>
      </c>
      <c r="E22" s="565">
        <v>12.373740099999999</v>
      </c>
      <c r="F22" s="565">
        <v>9</v>
      </c>
      <c r="G22" s="565">
        <v>9.1698109999999993</v>
      </c>
      <c r="H22" s="565">
        <v>9</v>
      </c>
      <c r="I22" s="565">
        <v>8.8333341000000001</v>
      </c>
      <c r="J22" s="565">
        <v>8.6697539999999993</v>
      </c>
      <c r="K22" s="565">
        <v>0</v>
      </c>
      <c r="L22" s="565">
        <v>6.9</v>
      </c>
      <c r="M22" s="565">
        <v>8.5</v>
      </c>
      <c r="N22" s="565">
        <v>12.9</v>
      </c>
      <c r="O22" s="565">
        <v>9.1999999999999993</v>
      </c>
      <c r="P22" s="565">
        <v>8.1602657000000001</v>
      </c>
      <c r="Q22" s="565">
        <v>8.3589871999999996</v>
      </c>
      <c r="R22" s="565">
        <v>8.5625480319548704</v>
      </c>
      <c r="S22" s="143">
        <f>100</f>
        <v>100</v>
      </c>
      <c r="T22" s="328">
        <f t="shared" si="6"/>
        <v>97.048941960784319</v>
      </c>
      <c r="U22" s="328">
        <f t="shared" si="1"/>
        <v>70.588235294117652</v>
      </c>
      <c r="V22" s="328">
        <f t="shared" si="1"/>
        <v>71.920086274509799</v>
      </c>
      <c r="W22" s="328">
        <f t="shared" si="1"/>
        <v>70.588235294117652</v>
      </c>
      <c r="X22" s="328">
        <f t="shared" si="1"/>
        <v>69.281051764705879</v>
      </c>
      <c r="Y22" s="328">
        <f t="shared" si="1"/>
        <v>67.998070588235294</v>
      </c>
      <c r="Z22" s="328">
        <f t="shared" si="1"/>
        <v>0</v>
      </c>
      <c r="AA22" s="328">
        <f t="shared" si="1"/>
        <v>54.117647058823529</v>
      </c>
      <c r="AB22" s="328">
        <f t="shared" si="1"/>
        <v>66.666666666666671</v>
      </c>
      <c r="AC22" s="328">
        <f t="shared" si="1"/>
        <v>101.17647058823529</v>
      </c>
      <c r="AD22" s="328">
        <f t="shared" si="1"/>
        <v>72.156862745098024</v>
      </c>
      <c r="AE22" s="328">
        <f t="shared" si="2"/>
        <v>64.002083921568627</v>
      </c>
      <c r="AF22" s="328">
        <f t="shared" si="3"/>
        <v>65.560683921568625</v>
      </c>
      <c r="AG22" s="329">
        <f t="shared" si="3"/>
        <v>67.157239466312717</v>
      </c>
      <c r="AH22" s="766"/>
      <c r="AI22" s="767"/>
      <c r="AJ22" s="767"/>
      <c r="AK22" s="767"/>
      <c r="AL22" s="767"/>
      <c r="AM22" s="767"/>
      <c r="AN22" s="767"/>
      <c r="AO22" s="767"/>
      <c r="AP22" s="767"/>
      <c r="AQ22" s="767"/>
      <c r="AR22" s="767"/>
      <c r="AS22" s="767"/>
      <c r="AT22" s="767"/>
      <c r="AU22" s="767"/>
      <c r="AV22" s="769"/>
      <c r="AW22" s="856"/>
      <c r="AX22" s="857">
        <f t="shared" si="7"/>
        <v>-2.9510580392156927</v>
      </c>
      <c r="AY22" s="857">
        <f t="shared" si="8"/>
        <v>-27.265322147828197</v>
      </c>
      <c r="AZ22" s="857">
        <f t="shared" si="9"/>
        <v>1.8867888888888906</v>
      </c>
      <c r="BA22" s="857">
        <f t="shared" si="10"/>
        <v>-1.8518484186860529</v>
      </c>
      <c r="BB22" s="857">
        <f t="shared" si="11"/>
        <v>-1.8518433333333362</v>
      </c>
      <c r="BC22" s="857">
        <f t="shared" si="12"/>
        <v>-1.8518500279526506</v>
      </c>
      <c r="BD22" s="857">
        <f t="shared" si="13"/>
        <v>-100</v>
      </c>
      <c r="BE22" s="857" t="e">
        <f t="shared" si="14"/>
        <v>#DIV/0!</v>
      </c>
      <c r="BF22" s="857">
        <f t="shared" si="15"/>
        <v>23.188405797101442</v>
      </c>
      <c r="BG22" s="857">
        <f t="shared" si="16"/>
        <v>51.764705882352935</v>
      </c>
      <c r="BH22" s="857">
        <f t="shared" si="17"/>
        <v>-28.682170542635667</v>
      </c>
      <c r="BI22" s="857">
        <f t="shared" si="18"/>
        <v>-11.301459782608692</v>
      </c>
      <c r="BJ22" s="857">
        <f t="shared" si="19"/>
        <v>2.4352332057030912</v>
      </c>
      <c r="BK22" s="860">
        <f t="shared" si="20"/>
        <v>2.4352332057030912</v>
      </c>
    </row>
    <row r="23" spans="2:63" ht="15" x14ac:dyDescent="0.25">
      <c r="B23" s="918" t="s">
        <v>8</v>
      </c>
      <c r="C23" s="1" t="s">
        <v>2</v>
      </c>
      <c r="D23" s="756">
        <v>71.654657</v>
      </c>
      <c r="E23" s="756">
        <v>73.411418999999995</v>
      </c>
      <c r="F23" s="756">
        <v>76.723325000000003</v>
      </c>
      <c r="G23" s="756">
        <v>95.812257000000002</v>
      </c>
      <c r="H23" s="756">
        <v>104.82814</v>
      </c>
      <c r="I23" s="756">
        <v>92.839259999999996</v>
      </c>
      <c r="J23" s="756">
        <v>51.268545000000003</v>
      </c>
      <c r="K23" s="756">
        <v>78.410022887506472</v>
      </c>
      <c r="L23" s="755">
        <v>83.6</v>
      </c>
      <c r="M23" s="756">
        <v>97.671128999999993</v>
      </c>
      <c r="N23" s="755">
        <v>89.7</v>
      </c>
      <c r="O23" s="755">
        <v>108.8</v>
      </c>
      <c r="P23" s="756">
        <v>48.129826000000001</v>
      </c>
      <c r="Q23" s="756">
        <v>62.966312000000002</v>
      </c>
      <c r="R23" s="756">
        <v>82.376288808551777</v>
      </c>
      <c r="S23" s="143">
        <f>100</f>
        <v>100</v>
      </c>
      <c r="T23" s="328">
        <f t="shared" si="6"/>
        <v>102.45170666297376</v>
      </c>
      <c r="U23" s="328">
        <f t="shared" si="1"/>
        <v>107.07374539522255</v>
      </c>
      <c r="V23" s="328">
        <f t="shared" si="1"/>
        <v>133.71392874017945</v>
      </c>
      <c r="W23" s="328">
        <f t="shared" si="1"/>
        <v>146.29633912001003</v>
      </c>
      <c r="X23" s="328">
        <f t="shared" si="1"/>
        <v>129.5648655467013</v>
      </c>
      <c r="Y23" s="328">
        <f t="shared" si="1"/>
        <v>71.549494682529854</v>
      </c>
      <c r="Z23" s="328">
        <f t="shared" si="1"/>
        <v>109.42767179460014</v>
      </c>
      <c r="AA23" s="328">
        <f t="shared" si="1"/>
        <v>116.67071408910658</v>
      </c>
      <c r="AB23" s="328">
        <f t="shared" si="1"/>
        <v>136.30813835310104</v>
      </c>
      <c r="AC23" s="328">
        <f t="shared" si="1"/>
        <v>125.18376858603901</v>
      </c>
      <c r="AD23" s="328">
        <f t="shared" si="1"/>
        <v>151.83939824036838</v>
      </c>
      <c r="AE23" s="328">
        <f t="shared" si="2"/>
        <v>67.169152732110632</v>
      </c>
      <c r="AF23" s="328">
        <f t="shared" si="3"/>
        <v>87.874695988008142</v>
      </c>
      <c r="AG23" s="329">
        <f t="shared" si="3"/>
        <v>114.96292391512219</v>
      </c>
      <c r="AH23" s="766">
        <v>4</v>
      </c>
      <c r="AI23" s="767">
        <v>4</v>
      </c>
      <c r="AJ23" s="767">
        <v>4</v>
      </c>
      <c r="AK23" s="767">
        <v>4</v>
      </c>
      <c r="AL23" s="767">
        <v>4</v>
      </c>
      <c r="AM23" s="767">
        <v>4</v>
      </c>
      <c r="AN23" s="767">
        <v>4</v>
      </c>
      <c r="AO23" s="767">
        <v>4</v>
      </c>
      <c r="AP23" s="767">
        <v>1</v>
      </c>
      <c r="AQ23" s="767">
        <v>4</v>
      </c>
      <c r="AR23" s="767">
        <v>1</v>
      </c>
      <c r="AS23" s="767">
        <v>1</v>
      </c>
      <c r="AT23" s="767">
        <v>4</v>
      </c>
      <c r="AU23" s="767">
        <v>6</v>
      </c>
      <c r="AV23" s="769">
        <v>7</v>
      </c>
      <c r="AX23" s="855">
        <f t="shared" si="7"/>
        <v>2.4517066629737627</v>
      </c>
      <c r="AY23" s="855">
        <f t="shared" si="8"/>
        <v>4.5114316616056804</v>
      </c>
      <c r="AZ23" s="855">
        <f t="shared" si="9"/>
        <v>24.88021993311682</v>
      </c>
      <c r="BA23" s="855">
        <f t="shared" si="10"/>
        <v>9.409947414139296</v>
      </c>
      <c r="BB23" s="855">
        <f t="shared" si="11"/>
        <v>-11.436700107432996</v>
      </c>
      <c r="BC23" s="855">
        <f t="shared" si="12"/>
        <v>-44.777085685517093</v>
      </c>
      <c r="BD23" s="855">
        <f t="shared" si="13"/>
        <v>52.939824774638076</v>
      </c>
      <c r="BE23" s="855">
        <f t="shared" si="14"/>
        <v>6.6190225705449635</v>
      </c>
      <c r="BF23" s="855">
        <f t="shared" si="15"/>
        <v>16.831494019138749</v>
      </c>
      <c r="BG23" s="855">
        <f t="shared" si="16"/>
        <v>-8.161192648853266</v>
      </c>
      <c r="BH23" s="855">
        <f t="shared" si="17"/>
        <v>21.293199554069119</v>
      </c>
      <c r="BI23" s="855">
        <f t="shared" si="18"/>
        <v>-55.763027573529413</v>
      </c>
      <c r="BJ23" s="855">
        <f t="shared" si="19"/>
        <v>30.825970573839179</v>
      </c>
      <c r="BK23" s="859">
        <f t="shared" si="20"/>
        <v>30.825970573839179</v>
      </c>
    </row>
    <row r="24" spans="2:63" ht="15" x14ac:dyDescent="0.25">
      <c r="B24" s="918"/>
      <c r="C24" s="1" t="s">
        <v>3</v>
      </c>
      <c r="D24" s="756">
        <v>127.19773000000001</v>
      </c>
      <c r="E24" s="756">
        <v>111.12572</v>
      </c>
      <c r="F24" s="756">
        <v>129.33360999999999</v>
      </c>
      <c r="G24" s="756">
        <v>163.25494</v>
      </c>
      <c r="H24" s="756">
        <v>160.61697000000001</v>
      </c>
      <c r="I24" s="755">
        <v>112</v>
      </c>
      <c r="J24" s="756">
        <v>272.74110999999999</v>
      </c>
      <c r="K24" s="756">
        <v>140.37365708525502</v>
      </c>
      <c r="L24" s="755">
        <v>145.80000000000001</v>
      </c>
      <c r="M24" s="756">
        <v>177.23976999999999</v>
      </c>
      <c r="N24" s="756">
        <v>231.92869999999999</v>
      </c>
      <c r="O24" s="756">
        <v>254.61144999999999</v>
      </c>
      <c r="P24" s="756">
        <v>282.65319</v>
      </c>
      <c r="Q24" s="756">
        <v>321.13652000000002</v>
      </c>
      <c r="R24" s="756">
        <v>364.85936874694539</v>
      </c>
      <c r="S24" s="143">
        <f>100</f>
        <v>100</v>
      </c>
      <c r="T24" s="328">
        <f t="shared" si="6"/>
        <v>87.364546521388391</v>
      </c>
      <c r="U24" s="328">
        <f t="shared" si="1"/>
        <v>101.67918090991088</v>
      </c>
      <c r="V24" s="328">
        <f t="shared" si="1"/>
        <v>128.34736909219998</v>
      </c>
      <c r="W24" s="328">
        <f t="shared" si="1"/>
        <v>126.2734562951713</v>
      </c>
      <c r="X24" s="328">
        <f t="shared" si="1"/>
        <v>88.051885831610349</v>
      </c>
      <c r="Y24" s="328">
        <f t="shared" si="1"/>
        <v>214.42293820809539</v>
      </c>
      <c r="Z24" s="328">
        <f t="shared" si="1"/>
        <v>110.35861810211158</v>
      </c>
      <c r="AA24" s="328">
        <f t="shared" si="1"/>
        <v>114.62468709150707</v>
      </c>
      <c r="AB24" s="328">
        <f t="shared" si="1"/>
        <v>139.34192850768639</v>
      </c>
      <c r="AC24" s="328">
        <f t="shared" si="1"/>
        <v>182.33713762030186</v>
      </c>
      <c r="AD24" s="328">
        <f t="shared" si="1"/>
        <v>200.16980648947114</v>
      </c>
      <c r="AE24" s="328">
        <f t="shared" ref="AE24:AE27" si="21">P24*100/$D24</f>
        <v>222.21559299839706</v>
      </c>
      <c r="AF24" s="328">
        <f t="shared" ref="AF24:AG27" si="22">Q24*100/$D24</f>
        <v>252.47032317322015</v>
      </c>
      <c r="AG24" s="329">
        <f t="shared" si="22"/>
        <v>286.84424537053087</v>
      </c>
      <c r="AH24" s="766">
        <v>4</v>
      </c>
      <c r="AI24" s="767">
        <v>4</v>
      </c>
      <c r="AJ24" s="767">
        <v>4</v>
      </c>
      <c r="AK24" s="767">
        <v>4</v>
      </c>
      <c r="AL24" s="767">
        <v>4</v>
      </c>
      <c r="AM24" s="767">
        <v>1</v>
      </c>
      <c r="AN24" s="767">
        <v>4</v>
      </c>
      <c r="AO24" s="767">
        <v>4</v>
      </c>
      <c r="AP24" s="767">
        <v>1</v>
      </c>
      <c r="AQ24" s="767">
        <v>4</v>
      </c>
      <c r="AR24" s="767">
        <v>4</v>
      </c>
      <c r="AS24" s="767">
        <v>4</v>
      </c>
      <c r="AT24" s="767">
        <v>4</v>
      </c>
      <c r="AU24" s="767">
        <v>6</v>
      </c>
      <c r="AV24" s="769">
        <v>7</v>
      </c>
      <c r="AX24" s="855">
        <f t="shared" si="7"/>
        <v>-12.635453478611613</v>
      </c>
      <c r="AY24" s="855">
        <f t="shared" si="8"/>
        <v>16.384946707206936</v>
      </c>
      <c r="AZ24" s="855">
        <f t="shared" si="9"/>
        <v>26.227776368416535</v>
      </c>
      <c r="BA24" s="855">
        <f t="shared" si="10"/>
        <v>-1.6158592199415178</v>
      </c>
      <c r="BB24" s="855">
        <f t="shared" si="11"/>
        <v>-30.268887527886999</v>
      </c>
      <c r="BC24" s="855">
        <f t="shared" si="12"/>
        <v>143.5188482142857</v>
      </c>
      <c r="BD24" s="855">
        <f t="shared" si="13"/>
        <v>-48.532270369782161</v>
      </c>
      <c r="BE24" s="855">
        <f t="shared" si="14"/>
        <v>3.8656419070490777</v>
      </c>
      <c r="BF24" s="855">
        <f t="shared" si="15"/>
        <v>21.563628257887512</v>
      </c>
      <c r="BG24" s="855">
        <f t="shared" si="16"/>
        <v>30.855902148823589</v>
      </c>
      <c r="BH24" s="855">
        <f t="shared" si="17"/>
        <v>9.7800530939034189</v>
      </c>
      <c r="BI24" s="855">
        <f t="shared" si="18"/>
        <v>11.01354239960537</v>
      </c>
      <c r="BJ24" s="855">
        <f t="shared" si="19"/>
        <v>13.615034735677334</v>
      </c>
      <c r="BK24" s="859">
        <f t="shared" si="20"/>
        <v>13.615034735677334</v>
      </c>
    </row>
    <row r="25" spans="2:63" ht="15" x14ac:dyDescent="0.25">
      <c r="B25" s="918"/>
      <c r="C25" s="1" t="s">
        <v>4</v>
      </c>
      <c r="D25" s="755">
        <v>147.9</v>
      </c>
      <c r="E25" s="755">
        <v>139.9</v>
      </c>
      <c r="F25" s="755">
        <v>153.4</v>
      </c>
      <c r="G25" s="755">
        <v>142.30000000000001</v>
      </c>
      <c r="H25" s="755">
        <v>151.5</v>
      </c>
      <c r="I25" s="755">
        <v>164.4</v>
      </c>
      <c r="J25" s="756">
        <v>129.93530000000001</v>
      </c>
      <c r="K25" s="755">
        <v>196.3</v>
      </c>
      <c r="L25" s="755">
        <v>190</v>
      </c>
      <c r="M25" s="755">
        <v>198.3</v>
      </c>
      <c r="N25" s="756">
        <v>229.61499000000001</v>
      </c>
      <c r="O25" s="756">
        <v>232.08608000000001</v>
      </c>
      <c r="P25" s="756">
        <v>242.37656999999999</v>
      </c>
      <c r="Q25" s="756">
        <v>253.83259000000001</v>
      </c>
      <c r="R25" s="756">
        <v>265.83008310625121</v>
      </c>
      <c r="S25" s="143">
        <f>100</f>
        <v>100</v>
      </c>
      <c r="T25" s="328">
        <f t="shared" si="6"/>
        <v>94.590939824205535</v>
      </c>
      <c r="U25" s="328">
        <f t="shared" si="1"/>
        <v>103.71872887085868</v>
      </c>
      <c r="V25" s="328">
        <f t="shared" si="1"/>
        <v>96.213657876943884</v>
      </c>
      <c r="W25" s="328">
        <f t="shared" si="1"/>
        <v>102.4340770791075</v>
      </c>
      <c r="X25" s="328">
        <f t="shared" si="1"/>
        <v>111.15618661257606</v>
      </c>
      <c r="Y25" s="328">
        <f t="shared" si="1"/>
        <v>87.853482082488171</v>
      </c>
      <c r="Z25" s="328">
        <f t="shared" si="1"/>
        <v>132.72481406355647</v>
      </c>
      <c r="AA25" s="328">
        <f t="shared" si="1"/>
        <v>128.46517917511832</v>
      </c>
      <c r="AB25" s="328">
        <f t="shared" si="1"/>
        <v>134.07707910750506</v>
      </c>
      <c r="AC25" s="328">
        <f t="shared" si="1"/>
        <v>155.25016227180527</v>
      </c>
      <c r="AD25" s="328">
        <f t="shared" si="1"/>
        <v>156.92094658553077</v>
      </c>
      <c r="AE25" s="328">
        <f t="shared" si="21"/>
        <v>163.87868154158213</v>
      </c>
      <c r="AF25" s="328">
        <f t="shared" si="22"/>
        <v>171.62446923597025</v>
      </c>
      <c r="AG25" s="329">
        <f t="shared" si="22"/>
        <v>179.73636450726926</v>
      </c>
      <c r="AH25" s="766">
        <v>1</v>
      </c>
      <c r="AI25" s="767">
        <v>1</v>
      </c>
      <c r="AJ25" s="767">
        <v>1</v>
      </c>
      <c r="AK25" s="767">
        <v>1</v>
      </c>
      <c r="AL25" s="767">
        <v>1</v>
      </c>
      <c r="AM25" s="767">
        <v>1</v>
      </c>
      <c r="AN25" s="767">
        <v>4</v>
      </c>
      <c r="AO25" s="767">
        <v>1</v>
      </c>
      <c r="AP25" s="767">
        <v>1</v>
      </c>
      <c r="AQ25" s="767">
        <v>1</v>
      </c>
      <c r="AR25" s="767">
        <v>4</v>
      </c>
      <c r="AS25" s="767">
        <v>4</v>
      </c>
      <c r="AT25" s="767">
        <v>4</v>
      </c>
      <c r="AU25" s="767">
        <v>6</v>
      </c>
      <c r="AV25" s="769">
        <v>7</v>
      </c>
      <c r="AX25" s="855">
        <f t="shared" si="7"/>
        <v>-5.4090601757944556</v>
      </c>
      <c r="AY25" s="855">
        <f t="shared" si="8"/>
        <v>9.6497498213009347</v>
      </c>
      <c r="AZ25" s="855">
        <f t="shared" si="9"/>
        <v>-7.2359843546284219</v>
      </c>
      <c r="BA25" s="855">
        <f t="shared" si="10"/>
        <v>6.46521433591003</v>
      </c>
      <c r="BB25" s="855">
        <f t="shared" si="11"/>
        <v>8.5148514851485224</v>
      </c>
      <c r="BC25" s="855">
        <f t="shared" si="12"/>
        <v>-20.963929440389293</v>
      </c>
      <c r="BD25" s="855">
        <f t="shared" si="13"/>
        <v>51.07518895942826</v>
      </c>
      <c r="BE25" s="855">
        <f t="shared" si="14"/>
        <v>-3.20937340804891</v>
      </c>
      <c r="BF25" s="855">
        <f t="shared" si="15"/>
        <v>4.368421052631577</v>
      </c>
      <c r="BG25" s="855">
        <f t="shared" si="16"/>
        <v>15.791724659606654</v>
      </c>
      <c r="BH25" s="855">
        <f t="shared" si="17"/>
        <v>1.0761884491948814</v>
      </c>
      <c r="BI25" s="855">
        <f t="shared" si="18"/>
        <v>4.4339109006451327</v>
      </c>
      <c r="BJ25" s="855">
        <f t="shared" si="19"/>
        <v>4.7265377177340362</v>
      </c>
      <c r="BK25" s="859">
        <f t="shared" si="20"/>
        <v>4.7265377177340362</v>
      </c>
    </row>
    <row r="26" spans="2:63" ht="15" x14ac:dyDescent="0.25">
      <c r="B26" s="918"/>
      <c r="C26" s="1" t="s">
        <v>5</v>
      </c>
      <c r="D26" s="756">
        <v>379.39139999999998</v>
      </c>
      <c r="E26" s="756">
        <v>325.31662999999998</v>
      </c>
      <c r="F26" s="756">
        <v>348.54311000000001</v>
      </c>
      <c r="G26" s="756">
        <v>342.63276999999999</v>
      </c>
      <c r="H26" s="756">
        <v>333.05488000000003</v>
      </c>
      <c r="I26" s="756">
        <v>319.76076</v>
      </c>
      <c r="J26" s="756">
        <v>250.05500000000001</v>
      </c>
      <c r="K26" s="756">
        <v>222.94232885024667</v>
      </c>
      <c r="L26" s="755">
        <v>287.5</v>
      </c>
      <c r="M26" s="756">
        <v>286.62583999999998</v>
      </c>
      <c r="N26" s="756">
        <v>320.25628</v>
      </c>
      <c r="O26" s="756">
        <v>322.10244</v>
      </c>
      <c r="P26" s="756">
        <v>334.70024000000001</v>
      </c>
      <c r="Q26" s="756">
        <v>348.79104999999998</v>
      </c>
      <c r="R26" s="756">
        <v>363.47508014963626</v>
      </c>
      <c r="S26" s="143">
        <f>100</f>
        <v>100</v>
      </c>
      <c r="T26" s="328">
        <f t="shared" si="6"/>
        <v>85.74697001566193</v>
      </c>
      <c r="U26" s="328">
        <f t="shared" si="1"/>
        <v>91.869006519388691</v>
      </c>
      <c r="V26" s="328">
        <f t="shared" si="1"/>
        <v>90.311158871814186</v>
      </c>
      <c r="W26" s="328">
        <f t="shared" si="1"/>
        <v>87.786618252285123</v>
      </c>
      <c r="X26" s="328">
        <f t="shared" si="1"/>
        <v>84.282553584504029</v>
      </c>
      <c r="Y26" s="328">
        <f t="shared" si="1"/>
        <v>65.909506646697849</v>
      </c>
      <c r="Z26" s="328">
        <f t="shared" si="1"/>
        <v>58.763147728242309</v>
      </c>
      <c r="AA26" s="328">
        <f t="shared" si="1"/>
        <v>75.779261206237152</v>
      </c>
      <c r="AB26" s="328">
        <f t="shared" si="1"/>
        <v>75.548850079363945</v>
      </c>
      <c r="AC26" s="328">
        <f t="shared" si="1"/>
        <v>84.413162765418519</v>
      </c>
      <c r="AD26" s="328">
        <f t="shared" si="1"/>
        <v>84.899773690178534</v>
      </c>
      <c r="AE26" s="328">
        <f t="shared" si="21"/>
        <v>88.220302305218311</v>
      </c>
      <c r="AF26" s="328">
        <f t="shared" si="22"/>
        <v>91.934358554252938</v>
      </c>
      <c r="AG26" s="329">
        <f t="shared" si="22"/>
        <v>95.804775793451384</v>
      </c>
      <c r="AH26" s="766">
        <v>4</v>
      </c>
      <c r="AI26" s="767">
        <v>4</v>
      </c>
      <c r="AJ26" s="767">
        <v>4</v>
      </c>
      <c r="AK26" s="767">
        <v>4</v>
      </c>
      <c r="AL26" s="767">
        <v>4</v>
      </c>
      <c r="AM26" s="767">
        <v>4</v>
      </c>
      <c r="AN26" s="767">
        <v>4</v>
      </c>
      <c r="AO26" s="767">
        <v>4</v>
      </c>
      <c r="AP26" s="767">
        <v>1</v>
      </c>
      <c r="AQ26" s="767">
        <v>4</v>
      </c>
      <c r="AR26" s="767">
        <v>4</v>
      </c>
      <c r="AS26" s="767">
        <v>4</v>
      </c>
      <c r="AT26" s="767">
        <v>4</v>
      </c>
      <c r="AU26" s="767">
        <v>6</v>
      </c>
      <c r="AV26" s="769">
        <v>7</v>
      </c>
      <c r="AX26" s="855">
        <f t="shared" si="7"/>
        <v>-14.253029984338072</v>
      </c>
      <c r="AY26" s="855">
        <f t="shared" si="8"/>
        <v>7.1396534508549436</v>
      </c>
      <c r="AZ26" s="855">
        <f t="shared" si="9"/>
        <v>-1.6957271081904368</v>
      </c>
      <c r="BA26" s="855">
        <f t="shared" si="10"/>
        <v>-2.7953806053051977</v>
      </c>
      <c r="BB26" s="855">
        <f t="shared" si="11"/>
        <v>-3.9915703982478901</v>
      </c>
      <c r="BC26" s="855">
        <f t="shared" si="12"/>
        <v>-21.799347737352136</v>
      </c>
      <c r="BD26" s="855">
        <f t="shared" si="13"/>
        <v>-10.842683069626013</v>
      </c>
      <c r="BE26" s="855">
        <f t="shared" si="14"/>
        <v>28.957117063721704</v>
      </c>
      <c r="BF26" s="855">
        <f t="shared" si="15"/>
        <v>-0.30405565217391795</v>
      </c>
      <c r="BG26" s="855">
        <f t="shared" si="16"/>
        <v>11.733219866010703</v>
      </c>
      <c r="BH26" s="855">
        <f t="shared" si="17"/>
        <v>0.57646332493463959</v>
      </c>
      <c r="BI26" s="855">
        <f t="shared" si="18"/>
        <v>3.9111159791276329</v>
      </c>
      <c r="BJ26" s="855">
        <f t="shared" si="19"/>
        <v>4.2099790546908489</v>
      </c>
      <c r="BK26" s="859">
        <f t="shared" si="20"/>
        <v>4.2099790546908489</v>
      </c>
    </row>
    <row r="27" spans="2:63" ht="15" x14ac:dyDescent="0.25">
      <c r="B27" s="918"/>
      <c r="C27" s="1" t="s">
        <v>6</v>
      </c>
      <c r="D27" s="756">
        <v>726.14378699999997</v>
      </c>
      <c r="E27" s="756">
        <v>649.75376899999992</v>
      </c>
      <c r="F27" s="756">
        <v>708.000045</v>
      </c>
      <c r="G27" s="756">
        <v>743.99996699999997</v>
      </c>
      <c r="H27" s="756">
        <v>749.99999000000003</v>
      </c>
      <c r="I27" s="756">
        <v>689.00001999999995</v>
      </c>
      <c r="J27" s="756">
        <v>703.999955</v>
      </c>
      <c r="K27" s="756">
        <v>637.72600882300833</v>
      </c>
      <c r="L27" s="755">
        <v>706.9</v>
      </c>
      <c r="M27" s="756">
        <v>759.83673899999997</v>
      </c>
      <c r="N27" s="755">
        <v>871.49997000000008</v>
      </c>
      <c r="O27" s="755">
        <v>917.59996999999998</v>
      </c>
      <c r="P27" s="756">
        <v>907.859826</v>
      </c>
      <c r="Q27" s="756">
        <v>986.72647200000006</v>
      </c>
      <c r="R27" s="756">
        <v>1072.4443385002994</v>
      </c>
      <c r="S27" s="143">
        <f>100</f>
        <v>100</v>
      </c>
      <c r="T27" s="328">
        <f t="shared" si="6"/>
        <v>89.480042469880686</v>
      </c>
      <c r="U27" s="328">
        <f t="shared" si="6"/>
        <v>97.501356849039595</v>
      </c>
      <c r="V27" s="328">
        <f t="shared" si="6"/>
        <v>102.45904190322571</v>
      </c>
      <c r="W27" s="328">
        <f t="shared" si="6"/>
        <v>103.28532770328584</v>
      </c>
      <c r="X27" s="328">
        <f t="shared" si="6"/>
        <v>94.884791736157894</v>
      </c>
      <c r="Y27" s="328">
        <f t="shared" si="6"/>
        <v>96.950489366371187</v>
      </c>
      <c r="Z27" s="328">
        <f t="shared" si="6"/>
        <v>87.823654245906027</v>
      </c>
      <c r="AA27" s="328">
        <f t="shared" si="6"/>
        <v>97.349865502601901</v>
      </c>
      <c r="AB27" s="328">
        <f t="shared" ref="AB27:AD87" si="23">M27*100/$D27</f>
        <v>104.63998351334789</v>
      </c>
      <c r="AC27" s="328">
        <f t="shared" si="23"/>
        <v>120.01754826003904</v>
      </c>
      <c r="AD27" s="328">
        <f t="shared" si="23"/>
        <v>126.3661531541824</v>
      </c>
      <c r="AE27" s="328">
        <f t="shared" si="21"/>
        <v>125.02480118307479</v>
      </c>
      <c r="AF27" s="328">
        <f t="shared" si="22"/>
        <v>135.88582449718049</v>
      </c>
      <c r="AG27" s="329">
        <f t="shared" si="22"/>
        <v>147.69035522992078</v>
      </c>
      <c r="AH27" s="766">
        <v>4</v>
      </c>
      <c r="AI27" s="767">
        <v>4</v>
      </c>
      <c r="AJ27" s="767">
        <v>4</v>
      </c>
      <c r="AK27" s="767">
        <v>4</v>
      </c>
      <c r="AL27" s="767">
        <v>4</v>
      </c>
      <c r="AM27" s="767">
        <v>4</v>
      </c>
      <c r="AN27" s="767">
        <v>4</v>
      </c>
      <c r="AO27" s="767">
        <v>4</v>
      </c>
      <c r="AP27" s="767">
        <v>1</v>
      </c>
      <c r="AQ27" s="767">
        <v>4</v>
      </c>
      <c r="AR27" s="767">
        <v>1</v>
      </c>
      <c r="AS27" s="767">
        <v>1</v>
      </c>
      <c r="AT27" s="767">
        <v>4</v>
      </c>
      <c r="AU27" s="767">
        <v>6</v>
      </c>
      <c r="AV27" s="769">
        <v>7</v>
      </c>
      <c r="AX27" s="855">
        <f t="shared" si="7"/>
        <v>-10.519957530119317</v>
      </c>
      <c r="AY27" s="855">
        <f t="shared" si="8"/>
        <v>8.9643613902607555</v>
      </c>
      <c r="AZ27" s="855">
        <f t="shared" si="9"/>
        <v>5.0847344225804392</v>
      </c>
      <c r="BA27" s="855">
        <f t="shared" si="10"/>
        <v>0.80645474007126072</v>
      </c>
      <c r="BB27" s="855">
        <f t="shared" si="11"/>
        <v>-8.133329441777736</v>
      </c>
      <c r="BC27" s="855">
        <f t="shared" si="12"/>
        <v>2.1770587176470624</v>
      </c>
      <c r="BD27" s="855">
        <f t="shared" si="13"/>
        <v>-9.4139134109733966</v>
      </c>
      <c r="BE27" s="855">
        <f t="shared" si="14"/>
        <v>10.84697663572789</v>
      </c>
      <c r="BF27" s="855">
        <f t="shared" si="15"/>
        <v>7.4885753289008372</v>
      </c>
      <c r="BG27" s="855">
        <f t="shared" si="16"/>
        <v>14.695687279738134</v>
      </c>
      <c r="BH27" s="855">
        <f t="shared" si="17"/>
        <v>5.2897305320618537</v>
      </c>
      <c r="BI27" s="855">
        <f t="shared" si="18"/>
        <v>-1.061480418313443</v>
      </c>
      <c r="BJ27" s="855">
        <f t="shared" si="19"/>
        <v>8.687095049406901</v>
      </c>
      <c r="BK27" s="859">
        <f t="shared" si="20"/>
        <v>8.687095049406901</v>
      </c>
    </row>
    <row r="28" spans="2:63" ht="15" x14ac:dyDescent="0.25">
      <c r="B28" s="918"/>
      <c r="C28" s="1" t="s">
        <v>7</v>
      </c>
      <c r="D28" s="565">
        <v>346.752387</v>
      </c>
      <c r="E28" s="565">
        <v>324.437139</v>
      </c>
      <c r="F28" s="565">
        <v>359.45693500000004</v>
      </c>
      <c r="G28" s="565">
        <v>401.36719700000003</v>
      </c>
      <c r="H28" s="565">
        <v>416.94511</v>
      </c>
      <c r="I28" s="565">
        <v>369.23926</v>
      </c>
      <c r="J28" s="565">
        <v>453.94495500000005</v>
      </c>
      <c r="K28" s="565">
        <v>414.78367997276149</v>
      </c>
      <c r="L28" s="565">
        <v>419.4</v>
      </c>
      <c r="M28" s="565">
        <v>473.21089899999998</v>
      </c>
      <c r="N28" s="565">
        <v>551.24369000000002</v>
      </c>
      <c r="O28" s="565">
        <v>595.49752999999998</v>
      </c>
      <c r="P28" s="565">
        <v>573.15958599999999</v>
      </c>
      <c r="Q28" s="565">
        <v>637.93542200000002</v>
      </c>
      <c r="R28" s="565">
        <v>710.03192231756225</v>
      </c>
      <c r="S28" s="143">
        <f>100</f>
        <v>100</v>
      </c>
      <c r="T28" s="328">
        <f t="shared" si="6"/>
        <v>93.564500537958807</v>
      </c>
      <c r="U28" s="328">
        <f t="shared" si="6"/>
        <v>103.66386749631806</v>
      </c>
      <c r="V28" s="328">
        <f t="shared" si="6"/>
        <v>115.7503775165072</v>
      </c>
      <c r="W28" s="328">
        <f t="shared" si="6"/>
        <v>120.24289540074601</v>
      </c>
      <c r="X28" s="328">
        <f t="shared" si="6"/>
        <v>106.48499443494819</v>
      </c>
      <c r="Y28" s="328">
        <f t="shared" si="6"/>
        <v>130.91328914197209</v>
      </c>
      <c r="Z28" s="328">
        <f t="shared" si="6"/>
        <v>119.619560102051</v>
      </c>
      <c r="AA28" s="328">
        <f t="shared" si="6"/>
        <v>120.95086168793988</v>
      </c>
      <c r="AB28" s="328">
        <f t="shared" si="23"/>
        <v>136.46939912774127</v>
      </c>
      <c r="AC28" s="328">
        <f t="shared" si="23"/>
        <v>158.97329352775299</v>
      </c>
      <c r="AD28" s="328">
        <f t="shared" si="23"/>
        <v>171.73566854205967</v>
      </c>
      <c r="AE28" s="328">
        <f t="shared" ref="AE28:AE31" si="24">P28*100/$D28</f>
        <v>165.29362377540028</v>
      </c>
      <c r="AF28" s="328">
        <f t="shared" ref="AF28:AG31" si="25">Q28*100/$D28</f>
        <v>183.9743418983299</v>
      </c>
      <c r="AG28" s="329">
        <f t="shared" si="25"/>
        <v>204.76626807404278</v>
      </c>
      <c r="AH28" s="766"/>
      <c r="AI28" s="767"/>
      <c r="AJ28" s="767"/>
      <c r="AK28" s="767"/>
      <c r="AL28" s="767"/>
      <c r="AM28" s="767"/>
      <c r="AN28" s="767"/>
      <c r="AO28" s="767"/>
      <c r="AP28" s="767"/>
      <c r="AQ28" s="767"/>
      <c r="AR28" s="767"/>
      <c r="AS28" s="767"/>
      <c r="AT28" s="767"/>
      <c r="AU28" s="767"/>
      <c r="AV28" s="769"/>
      <c r="AX28" s="855">
        <f t="shared" si="7"/>
        <v>-6.4354994620411947</v>
      </c>
      <c r="AY28" s="855">
        <f t="shared" si="8"/>
        <v>10.794015786213684</v>
      </c>
      <c r="AZ28" s="855">
        <f t="shared" si="9"/>
        <v>11.659327702218336</v>
      </c>
      <c r="BA28" s="855">
        <f t="shared" si="10"/>
        <v>3.8812122954831274</v>
      </c>
      <c r="BB28" s="855">
        <f t="shared" si="11"/>
        <v>-11.441757885108661</v>
      </c>
      <c r="BC28" s="855">
        <f t="shared" si="12"/>
        <v>22.940598190994123</v>
      </c>
      <c r="BD28" s="855">
        <f t="shared" si="13"/>
        <v>-8.6268774651848563</v>
      </c>
      <c r="BE28" s="855">
        <f t="shared" si="14"/>
        <v>1.1129463983591714</v>
      </c>
      <c r="BF28" s="855">
        <f t="shared" si="15"/>
        <v>12.830448020982367</v>
      </c>
      <c r="BG28" s="855">
        <f t="shared" si="16"/>
        <v>16.490066303396802</v>
      </c>
      <c r="BH28" s="855">
        <f t="shared" si="17"/>
        <v>8.0279993771901417</v>
      </c>
      <c r="BI28" s="855">
        <f t="shared" si="18"/>
        <v>-3.7511396562803556</v>
      </c>
      <c r="BJ28" s="855">
        <f t="shared" si="19"/>
        <v>11.301535834384534</v>
      </c>
      <c r="BK28" s="859">
        <f t="shared" si="20"/>
        <v>11.301535834384534</v>
      </c>
    </row>
    <row r="29" spans="2:63" ht="15" customHeight="1" x14ac:dyDescent="0.25">
      <c r="B29" s="920" t="s">
        <v>9</v>
      </c>
      <c r="C29" s="7" t="s">
        <v>2</v>
      </c>
      <c r="D29" s="755">
        <v>0</v>
      </c>
      <c r="E29" s="755">
        <v>0</v>
      </c>
      <c r="F29" s="755">
        <v>0</v>
      </c>
      <c r="G29" s="755">
        <v>0</v>
      </c>
      <c r="H29" s="755">
        <v>0</v>
      </c>
      <c r="I29" s="756">
        <v>0</v>
      </c>
      <c r="J29" s="756">
        <v>0</v>
      </c>
      <c r="K29" s="756">
        <v>51</v>
      </c>
      <c r="L29" s="756">
        <v>0</v>
      </c>
      <c r="M29" s="756">
        <v>0</v>
      </c>
      <c r="N29" s="756">
        <v>0</v>
      </c>
      <c r="O29" s="756">
        <v>0</v>
      </c>
      <c r="P29" s="756">
        <v>0</v>
      </c>
      <c r="Q29" s="756">
        <v>0</v>
      </c>
      <c r="R29" s="825">
        <v>0</v>
      </c>
      <c r="S29" s="143">
        <f>100</f>
        <v>100</v>
      </c>
      <c r="T29" s="328" t="e">
        <f t="shared" si="6"/>
        <v>#DIV/0!</v>
      </c>
      <c r="U29" s="328" t="e">
        <f t="shared" si="6"/>
        <v>#DIV/0!</v>
      </c>
      <c r="V29" s="328" t="e">
        <f t="shared" si="6"/>
        <v>#DIV/0!</v>
      </c>
      <c r="W29" s="328" t="e">
        <f t="shared" si="6"/>
        <v>#DIV/0!</v>
      </c>
      <c r="X29" s="328" t="e">
        <f t="shared" si="6"/>
        <v>#DIV/0!</v>
      </c>
      <c r="Y29" s="328" t="e">
        <f t="shared" si="6"/>
        <v>#DIV/0!</v>
      </c>
      <c r="Z29" s="328" t="e">
        <f t="shared" si="6"/>
        <v>#DIV/0!</v>
      </c>
      <c r="AA29" s="328" t="e">
        <f t="shared" si="6"/>
        <v>#DIV/0!</v>
      </c>
      <c r="AB29" s="328" t="e">
        <f t="shared" si="23"/>
        <v>#DIV/0!</v>
      </c>
      <c r="AC29" s="328" t="e">
        <f t="shared" si="23"/>
        <v>#DIV/0!</v>
      </c>
      <c r="AD29" s="328" t="e">
        <f t="shared" si="23"/>
        <v>#DIV/0!</v>
      </c>
      <c r="AE29" s="328" t="e">
        <f t="shared" si="24"/>
        <v>#DIV/0!</v>
      </c>
      <c r="AF29" s="328" t="e">
        <f t="shared" si="25"/>
        <v>#DIV/0!</v>
      </c>
      <c r="AG29" s="329" t="e">
        <f t="shared" si="25"/>
        <v>#DIV/0!</v>
      </c>
      <c r="AH29" s="766">
        <v>1</v>
      </c>
      <c r="AI29" s="767">
        <v>1</v>
      </c>
      <c r="AJ29" s="767">
        <v>1</v>
      </c>
      <c r="AK29" s="767">
        <v>1</v>
      </c>
      <c r="AL29" s="767">
        <v>1</v>
      </c>
      <c r="AM29" s="767">
        <v>4</v>
      </c>
      <c r="AN29" s="767">
        <v>4</v>
      </c>
      <c r="AO29" s="767">
        <v>4</v>
      </c>
      <c r="AP29" s="767">
        <v>4</v>
      </c>
      <c r="AQ29" s="767">
        <v>4</v>
      </c>
      <c r="AR29" s="767">
        <v>4</v>
      </c>
      <c r="AS29" s="767">
        <v>4</v>
      </c>
      <c r="AT29" s="767">
        <v>4</v>
      </c>
      <c r="AU29" s="767">
        <v>6</v>
      </c>
      <c r="AV29" s="769">
        <v>7</v>
      </c>
      <c r="AX29" s="855" t="e">
        <f t="shared" si="7"/>
        <v>#DIV/0!</v>
      </c>
      <c r="AY29" s="855" t="e">
        <f t="shared" si="8"/>
        <v>#DIV/0!</v>
      </c>
      <c r="AZ29" s="855" t="e">
        <f t="shared" si="9"/>
        <v>#DIV/0!</v>
      </c>
      <c r="BA29" s="855" t="e">
        <f t="shared" si="10"/>
        <v>#DIV/0!</v>
      </c>
      <c r="BB29" s="855" t="e">
        <f t="shared" si="11"/>
        <v>#DIV/0!</v>
      </c>
      <c r="BC29" s="855" t="e">
        <f t="shared" si="12"/>
        <v>#DIV/0!</v>
      </c>
      <c r="BD29" s="855" t="e">
        <f t="shared" si="13"/>
        <v>#DIV/0!</v>
      </c>
      <c r="BE29" s="855">
        <f t="shared" si="14"/>
        <v>-100</v>
      </c>
      <c r="BF29" s="855" t="e">
        <f t="shared" si="15"/>
        <v>#DIV/0!</v>
      </c>
      <c r="BG29" s="855" t="e">
        <f t="shared" si="16"/>
        <v>#DIV/0!</v>
      </c>
      <c r="BH29" s="855" t="e">
        <f t="shared" si="17"/>
        <v>#DIV/0!</v>
      </c>
      <c r="BI29" s="855" t="e">
        <f t="shared" si="18"/>
        <v>#DIV/0!</v>
      </c>
      <c r="BJ29" s="855" t="e">
        <f t="shared" si="19"/>
        <v>#DIV/0!</v>
      </c>
      <c r="BK29" s="859" t="e">
        <f t="shared" si="20"/>
        <v>#DIV/0!</v>
      </c>
    </row>
    <row r="30" spans="2:63" ht="15" x14ac:dyDescent="0.25">
      <c r="B30" s="918"/>
      <c r="C30" s="1" t="s">
        <v>3</v>
      </c>
      <c r="D30" s="755">
        <v>0</v>
      </c>
      <c r="E30" s="755">
        <v>0</v>
      </c>
      <c r="F30" s="755">
        <v>0</v>
      </c>
      <c r="G30" s="755">
        <v>0</v>
      </c>
      <c r="H30" s="755">
        <v>0</v>
      </c>
      <c r="I30" s="755">
        <v>0</v>
      </c>
      <c r="J30" s="755">
        <v>0</v>
      </c>
      <c r="K30" s="755">
        <v>0</v>
      </c>
      <c r="L30" s="756">
        <v>0</v>
      </c>
      <c r="M30" s="756">
        <v>0</v>
      </c>
      <c r="N30" s="756">
        <v>0</v>
      </c>
      <c r="O30" s="756">
        <v>0</v>
      </c>
      <c r="P30" s="756">
        <v>0</v>
      </c>
      <c r="Q30" s="756">
        <v>0</v>
      </c>
      <c r="R30" s="825">
        <v>0</v>
      </c>
      <c r="S30" s="143">
        <f>100</f>
        <v>100</v>
      </c>
      <c r="T30" s="328" t="e">
        <f t="shared" si="6"/>
        <v>#DIV/0!</v>
      </c>
      <c r="U30" s="328" t="e">
        <f t="shared" si="6"/>
        <v>#DIV/0!</v>
      </c>
      <c r="V30" s="328" t="e">
        <f t="shared" si="6"/>
        <v>#DIV/0!</v>
      </c>
      <c r="W30" s="328" t="e">
        <f t="shared" si="6"/>
        <v>#DIV/0!</v>
      </c>
      <c r="X30" s="328" t="e">
        <f t="shared" si="6"/>
        <v>#DIV/0!</v>
      </c>
      <c r="Y30" s="328" t="e">
        <f t="shared" si="6"/>
        <v>#DIV/0!</v>
      </c>
      <c r="Z30" s="328" t="e">
        <f t="shared" si="6"/>
        <v>#DIV/0!</v>
      </c>
      <c r="AA30" s="328" t="e">
        <f t="shared" si="6"/>
        <v>#DIV/0!</v>
      </c>
      <c r="AB30" s="328" t="e">
        <f t="shared" si="23"/>
        <v>#DIV/0!</v>
      </c>
      <c r="AC30" s="328" t="e">
        <f t="shared" si="23"/>
        <v>#DIV/0!</v>
      </c>
      <c r="AD30" s="328" t="e">
        <f t="shared" si="23"/>
        <v>#DIV/0!</v>
      </c>
      <c r="AE30" s="328" t="e">
        <f t="shared" si="24"/>
        <v>#DIV/0!</v>
      </c>
      <c r="AF30" s="328" t="e">
        <f t="shared" si="25"/>
        <v>#DIV/0!</v>
      </c>
      <c r="AG30" s="329" t="e">
        <f t="shared" si="25"/>
        <v>#DIV/0!</v>
      </c>
      <c r="AH30" s="766">
        <v>1</v>
      </c>
      <c r="AI30" s="767">
        <v>1</v>
      </c>
      <c r="AJ30" s="767">
        <v>1</v>
      </c>
      <c r="AK30" s="767">
        <v>1</v>
      </c>
      <c r="AL30" s="767">
        <v>1</v>
      </c>
      <c r="AM30" s="767">
        <v>1</v>
      </c>
      <c r="AN30" s="767">
        <v>1</v>
      </c>
      <c r="AO30" s="767">
        <v>1</v>
      </c>
      <c r="AP30" s="767">
        <v>4</v>
      </c>
      <c r="AQ30" s="767">
        <v>4</v>
      </c>
      <c r="AR30" s="767">
        <v>4</v>
      </c>
      <c r="AS30" s="767">
        <v>4</v>
      </c>
      <c r="AT30" s="767">
        <v>4</v>
      </c>
      <c r="AU30" s="767">
        <v>6</v>
      </c>
      <c r="AV30" s="769">
        <v>7</v>
      </c>
      <c r="AX30" s="855" t="e">
        <f t="shared" si="7"/>
        <v>#DIV/0!</v>
      </c>
      <c r="AY30" s="855" t="e">
        <f t="shared" si="8"/>
        <v>#DIV/0!</v>
      </c>
      <c r="AZ30" s="855" t="e">
        <f t="shared" si="9"/>
        <v>#DIV/0!</v>
      </c>
      <c r="BA30" s="855" t="e">
        <f t="shared" si="10"/>
        <v>#DIV/0!</v>
      </c>
      <c r="BB30" s="855" t="e">
        <f t="shared" si="11"/>
        <v>#DIV/0!</v>
      </c>
      <c r="BC30" s="855" t="e">
        <f t="shared" si="12"/>
        <v>#DIV/0!</v>
      </c>
      <c r="BD30" s="855" t="e">
        <f t="shared" si="13"/>
        <v>#DIV/0!</v>
      </c>
      <c r="BE30" s="855" t="e">
        <f t="shared" si="14"/>
        <v>#DIV/0!</v>
      </c>
      <c r="BF30" s="855" t="e">
        <f t="shared" si="15"/>
        <v>#DIV/0!</v>
      </c>
      <c r="BG30" s="855" t="e">
        <f t="shared" si="16"/>
        <v>#DIV/0!</v>
      </c>
      <c r="BH30" s="855" t="e">
        <f t="shared" si="17"/>
        <v>#DIV/0!</v>
      </c>
      <c r="BI30" s="855" t="e">
        <f t="shared" si="18"/>
        <v>#DIV/0!</v>
      </c>
      <c r="BJ30" s="855" t="e">
        <f t="shared" si="19"/>
        <v>#DIV/0!</v>
      </c>
      <c r="BK30" s="859" t="e">
        <f t="shared" si="20"/>
        <v>#DIV/0!</v>
      </c>
    </row>
    <row r="31" spans="2:63" ht="15" x14ac:dyDescent="0.25">
      <c r="B31" s="918"/>
      <c r="C31" s="1" t="s">
        <v>4</v>
      </c>
      <c r="D31" s="755">
        <v>0</v>
      </c>
      <c r="E31" s="755">
        <v>0</v>
      </c>
      <c r="F31" s="755">
        <v>0</v>
      </c>
      <c r="G31" s="755">
        <v>0</v>
      </c>
      <c r="H31" s="755">
        <v>0</v>
      </c>
      <c r="I31" s="755">
        <v>0</v>
      </c>
      <c r="J31" s="755">
        <v>0</v>
      </c>
      <c r="K31" s="755">
        <v>0</v>
      </c>
      <c r="L31" s="755">
        <v>0</v>
      </c>
      <c r="M31" s="755">
        <v>0</v>
      </c>
      <c r="N31" s="756">
        <v>0</v>
      </c>
      <c r="O31" s="756">
        <v>0</v>
      </c>
      <c r="P31" s="756">
        <v>0</v>
      </c>
      <c r="Q31" s="756">
        <v>0</v>
      </c>
      <c r="R31" s="825">
        <v>0</v>
      </c>
      <c r="S31" s="143">
        <f>100</f>
        <v>100</v>
      </c>
      <c r="T31" s="328" t="e">
        <f t="shared" si="6"/>
        <v>#DIV/0!</v>
      </c>
      <c r="U31" s="328" t="e">
        <f t="shared" si="6"/>
        <v>#DIV/0!</v>
      </c>
      <c r="V31" s="328" t="e">
        <f t="shared" si="6"/>
        <v>#DIV/0!</v>
      </c>
      <c r="W31" s="328" t="e">
        <f t="shared" si="6"/>
        <v>#DIV/0!</v>
      </c>
      <c r="X31" s="328" t="e">
        <f t="shared" si="6"/>
        <v>#DIV/0!</v>
      </c>
      <c r="Y31" s="328" t="e">
        <f t="shared" si="6"/>
        <v>#DIV/0!</v>
      </c>
      <c r="Z31" s="328" t="e">
        <f t="shared" si="6"/>
        <v>#DIV/0!</v>
      </c>
      <c r="AA31" s="328" t="e">
        <f t="shared" si="6"/>
        <v>#DIV/0!</v>
      </c>
      <c r="AB31" s="328" t="e">
        <f t="shared" si="23"/>
        <v>#DIV/0!</v>
      </c>
      <c r="AC31" s="328" t="e">
        <f t="shared" si="23"/>
        <v>#DIV/0!</v>
      </c>
      <c r="AD31" s="328" t="e">
        <f t="shared" si="23"/>
        <v>#DIV/0!</v>
      </c>
      <c r="AE31" s="328" t="e">
        <f t="shared" si="24"/>
        <v>#DIV/0!</v>
      </c>
      <c r="AF31" s="328" t="e">
        <f t="shared" si="25"/>
        <v>#DIV/0!</v>
      </c>
      <c r="AG31" s="329" t="e">
        <f t="shared" si="25"/>
        <v>#DIV/0!</v>
      </c>
      <c r="AH31" s="766">
        <v>1</v>
      </c>
      <c r="AI31" s="767">
        <v>1</v>
      </c>
      <c r="AJ31" s="767">
        <v>1</v>
      </c>
      <c r="AK31" s="767">
        <v>1</v>
      </c>
      <c r="AL31" s="767">
        <v>1</v>
      </c>
      <c r="AM31" s="767">
        <v>1</v>
      </c>
      <c r="AN31" s="767">
        <v>1</v>
      </c>
      <c r="AO31" s="767">
        <v>1</v>
      </c>
      <c r="AP31" s="767">
        <v>1</v>
      </c>
      <c r="AQ31" s="767">
        <v>1</v>
      </c>
      <c r="AR31" s="767">
        <v>4</v>
      </c>
      <c r="AS31" s="767">
        <v>4</v>
      </c>
      <c r="AT31" s="767">
        <v>4</v>
      </c>
      <c r="AU31" s="767">
        <v>6</v>
      </c>
      <c r="AV31" s="769">
        <v>7</v>
      </c>
      <c r="AX31" s="855" t="e">
        <f t="shared" si="7"/>
        <v>#DIV/0!</v>
      </c>
      <c r="AY31" s="855" t="e">
        <f t="shared" si="8"/>
        <v>#DIV/0!</v>
      </c>
      <c r="AZ31" s="855" t="e">
        <f t="shared" si="9"/>
        <v>#DIV/0!</v>
      </c>
      <c r="BA31" s="855" t="e">
        <f t="shared" si="10"/>
        <v>#DIV/0!</v>
      </c>
      <c r="BB31" s="855" t="e">
        <f t="shared" si="11"/>
        <v>#DIV/0!</v>
      </c>
      <c r="BC31" s="855" t="e">
        <f t="shared" si="12"/>
        <v>#DIV/0!</v>
      </c>
      <c r="BD31" s="855" t="e">
        <f t="shared" si="13"/>
        <v>#DIV/0!</v>
      </c>
      <c r="BE31" s="855" t="e">
        <f t="shared" si="14"/>
        <v>#DIV/0!</v>
      </c>
      <c r="BF31" s="855" t="e">
        <f t="shared" si="15"/>
        <v>#DIV/0!</v>
      </c>
      <c r="BG31" s="855" t="e">
        <f t="shared" si="16"/>
        <v>#DIV/0!</v>
      </c>
      <c r="BH31" s="855" t="e">
        <f t="shared" si="17"/>
        <v>#DIV/0!</v>
      </c>
      <c r="BI31" s="855" t="e">
        <f t="shared" si="18"/>
        <v>#DIV/0!</v>
      </c>
      <c r="BJ31" s="855" t="e">
        <f t="shared" si="19"/>
        <v>#DIV/0!</v>
      </c>
      <c r="BK31" s="859" t="e">
        <f t="shared" si="20"/>
        <v>#DIV/0!</v>
      </c>
    </row>
    <row r="32" spans="2:63" ht="15" x14ac:dyDescent="0.25">
      <c r="B32" s="918"/>
      <c r="C32" s="1" t="s">
        <v>5</v>
      </c>
      <c r="D32" s="756">
        <v>0</v>
      </c>
      <c r="E32" s="756">
        <v>0</v>
      </c>
      <c r="F32" s="756">
        <v>0</v>
      </c>
      <c r="G32" s="756">
        <v>0</v>
      </c>
      <c r="H32" s="756">
        <v>0</v>
      </c>
      <c r="I32" s="756">
        <v>0</v>
      </c>
      <c r="J32" s="756">
        <v>0</v>
      </c>
      <c r="K32" s="755">
        <v>0</v>
      </c>
      <c r="L32" s="755">
        <v>0</v>
      </c>
      <c r="M32" s="755">
        <v>0</v>
      </c>
      <c r="N32" s="755">
        <v>0</v>
      </c>
      <c r="O32" s="755">
        <v>0</v>
      </c>
      <c r="P32" s="756">
        <v>0</v>
      </c>
      <c r="Q32" s="756">
        <v>0</v>
      </c>
      <c r="R32" s="825">
        <v>0</v>
      </c>
      <c r="S32" s="143">
        <f>100</f>
        <v>100</v>
      </c>
      <c r="T32" s="328" t="e">
        <f t="shared" si="6"/>
        <v>#DIV/0!</v>
      </c>
      <c r="U32" s="328" t="e">
        <f t="shared" si="6"/>
        <v>#DIV/0!</v>
      </c>
      <c r="V32" s="328" t="e">
        <f t="shared" si="6"/>
        <v>#DIV/0!</v>
      </c>
      <c r="W32" s="328" t="e">
        <f t="shared" si="6"/>
        <v>#DIV/0!</v>
      </c>
      <c r="X32" s="328" t="e">
        <f t="shared" si="6"/>
        <v>#DIV/0!</v>
      </c>
      <c r="Y32" s="328" t="e">
        <f t="shared" si="6"/>
        <v>#DIV/0!</v>
      </c>
      <c r="Z32" s="328" t="e">
        <f t="shared" si="6"/>
        <v>#DIV/0!</v>
      </c>
      <c r="AA32" s="328" t="e">
        <f t="shared" si="6"/>
        <v>#DIV/0!</v>
      </c>
      <c r="AB32" s="328" t="e">
        <f t="shared" si="23"/>
        <v>#DIV/0!</v>
      </c>
      <c r="AC32" s="328" t="e">
        <f t="shared" si="23"/>
        <v>#DIV/0!</v>
      </c>
      <c r="AD32" s="328" t="e">
        <f t="shared" si="23"/>
        <v>#DIV/0!</v>
      </c>
      <c r="AE32" s="328" t="e">
        <f t="shared" ref="AE32:AE35" si="26">P32*100/$D32</f>
        <v>#DIV/0!</v>
      </c>
      <c r="AF32" s="328" t="e">
        <f t="shared" ref="AF32:AG35" si="27">Q32*100/$D32</f>
        <v>#DIV/0!</v>
      </c>
      <c r="AG32" s="329" t="e">
        <f t="shared" si="27"/>
        <v>#DIV/0!</v>
      </c>
      <c r="AH32" s="766">
        <v>4</v>
      </c>
      <c r="AI32" s="767">
        <v>4</v>
      </c>
      <c r="AJ32" s="767">
        <v>4</v>
      </c>
      <c r="AK32" s="767">
        <v>4</v>
      </c>
      <c r="AL32" s="767">
        <v>4</v>
      </c>
      <c r="AM32" s="767">
        <v>4</v>
      </c>
      <c r="AN32" s="767">
        <v>4</v>
      </c>
      <c r="AO32" s="767">
        <v>1</v>
      </c>
      <c r="AP32" s="767">
        <v>1</v>
      </c>
      <c r="AQ32" s="767">
        <v>1</v>
      </c>
      <c r="AR32" s="767">
        <v>1</v>
      </c>
      <c r="AS32" s="767">
        <v>1</v>
      </c>
      <c r="AT32" s="767">
        <v>4</v>
      </c>
      <c r="AU32" s="767">
        <v>6</v>
      </c>
      <c r="AV32" s="769">
        <v>7</v>
      </c>
      <c r="AX32" s="855" t="e">
        <f t="shared" si="7"/>
        <v>#DIV/0!</v>
      </c>
      <c r="AY32" s="855" t="e">
        <f t="shared" si="8"/>
        <v>#DIV/0!</v>
      </c>
      <c r="AZ32" s="855" t="e">
        <f t="shared" si="9"/>
        <v>#DIV/0!</v>
      </c>
      <c r="BA32" s="855" t="e">
        <f t="shared" si="10"/>
        <v>#DIV/0!</v>
      </c>
      <c r="BB32" s="855" t="e">
        <f t="shared" si="11"/>
        <v>#DIV/0!</v>
      </c>
      <c r="BC32" s="855" t="e">
        <f t="shared" si="12"/>
        <v>#DIV/0!</v>
      </c>
      <c r="BD32" s="855" t="e">
        <f t="shared" si="13"/>
        <v>#DIV/0!</v>
      </c>
      <c r="BE32" s="855" t="e">
        <f t="shared" si="14"/>
        <v>#DIV/0!</v>
      </c>
      <c r="BF32" s="855" t="e">
        <f t="shared" si="15"/>
        <v>#DIV/0!</v>
      </c>
      <c r="BG32" s="855" t="e">
        <f t="shared" si="16"/>
        <v>#DIV/0!</v>
      </c>
      <c r="BH32" s="855" t="e">
        <f t="shared" si="17"/>
        <v>#DIV/0!</v>
      </c>
      <c r="BI32" s="855" t="e">
        <f t="shared" si="18"/>
        <v>#DIV/0!</v>
      </c>
      <c r="BJ32" s="855" t="e">
        <f t="shared" si="19"/>
        <v>#DIV/0!</v>
      </c>
      <c r="BK32" s="859" t="e">
        <f t="shared" si="20"/>
        <v>#DIV/0!</v>
      </c>
    </row>
    <row r="33" spans="2:63" ht="15" x14ac:dyDescent="0.25">
      <c r="B33" s="918"/>
      <c r="C33" s="1" t="s">
        <v>6</v>
      </c>
      <c r="D33" s="756">
        <v>0</v>
      </c>
      <c r="E33" s="756">
        <v>0</v>
      </c>
      <c r="F33" s="756">
        <v>0</v>
      </c>
      <c r="G33" s="756">
        <v>0</v>
      </c>
      <c r="H33" s="756">
        <v>0</v>
      </c>
      <c r="I33" s="756">
        <v>0</v>
      </c>
      <c r="J33" s="756">
        <v>0</v>
      </c>
      <c r="K33" s="756">
        <v>51</v>
      </c>
      <c r="L33" s="756">
        <v>0</v>
      </c>
      <c r="M33" s="756">
        <v>0</v>
      </c>
      <c r="N33" s="756">
        <v>0</v>
      </c>
      <c r="O33" s="756">
        <v>0</v>
      </c>
      <c r="P33" s="756">
        <v>0</v>
      </c>
      <c r="Q33" s="756">
        <v>0</v>
      </c>
      <c r="R33" s="756">
        <v>0</v>
      </c>
      <c r="S33" s="143">
        <f>100</f>
        <v>100</v>
      </c>
      <c r="T33" s="328" t="e">
        <f t="shared" si="6"/>
        <v>#DIV/0!</v>
      </c>
      <c r="U33" s="328" t="e">
        <f t="shared" si="6"/>
        <v>#DIV/0!</v>
      </c>
      <c r="V33" s="328" t="e">
        <f t="shared" si="6"/>
        <v>#DIV/0!</v>
      </c>
      <c r="W33" s="328" t="e">
        <f t="shared" si="6"/>
        <v>#DIV/0!</v>
      </c>
      <c r="X33" s="328" t="e">
        <f t="shared" si="6"/>
        <v>#DIV/0!</v>
      </c>
      <c r="Y33" s="328" t="e">
        <f t="shared" si="6"/>
        <v>#DIV/0!</v>
      </c>
      <c r="Z33" s="328" t="e">
        <f t="shared" si="6"/>
        <v>#DIV/0!</v>
      </c>
      <c r="AA33" s="328" t="e">
        <f t="shared" si="6"/>
        <v>#DIV/0!</v>
      </c>
      <c r="AB33" s="328" t="e">
        <f t="shared" si="23"/>
        <v>#DIV/0!</v>
      </c>
      <c r="AC33" s="328" t="e">
        <f t="shared" si="23"/>
        <v>#DIV/0!</v>
      </c>
      <c r="AD33" s="328" t="e">
        <f t="shared" si="23"/>
        <v>#DIV/0!</v>
      </c>
      <c r="AE33" s="328" t="e">
        <f t="shared" si="26"/>
        <v>#DIV/0!</v>
      </c>
      <c r="AF33" s="328" t="e">
        <f t="shared" si="27"/>
        <v>#DIV/0!</v>
      </c>
      <c r="AG33" s="329" t="e">
        <f t="shared" si="27"/>
        <v>#DIV/0!</v>
      </c>
      <c r="AH33" s="766">
        <v>4</v>
      </c>
      <c r="AI33" s="767">
        <v>4</v>
      </c>
      <c r="AJ33" s="767">
        <v>4</v>
      </c>
      <c r="AK33" s="767">
        <v>4</v>
      </c>
      <c r="AL33" s="767">
        <v>4</v>
      </c>
      <c r="AM33" s="767">
        <v>4</v>
      </c>
      <c r="AN33" s="767">
        <v>4</v>
      </c>
      <c r="AO33" s="767">
        <v>4</v>
      </c>
      <c r="AP33" s="767">
        <v>4</v>
      </c>
      <c r="AQ33" s="767">
        <v>4</v>
      </c>
      <c r="AR33" s="767">
        <v>4</v>
      </c>
      <c r="AS33" s="767">
        <v>4</v>
      </c>
      <c r="AT33" s="767">
        <v>4</v>
      </c>
      <c r="AU33" s="767">
        <v>6</v>
      </c>
      <c r="AV33" s="769">
        <v>7</v>
      </c>
      <c r="AX33" s="855" t="e">
        <f t="shared" si="7"/>
        <v>#DIV/0!</v>
      </c>
      <c r="AY33" s="855" t="e">
        <f t="shared" si="8"/>
        <v>#DIV/0!</v>
      </c>
      <c r="AZ33" s="855" t="e">
        <f t="shared" si="9"/>
        <v>#DIV/0!</v>
      </c>
      <c r="BA33" s="855" t="e">
        <f t="shared" si="10"/>
        <v>#DIV/0!</v>
      </c>
      <c r="BB33" s="855" t="e">
        <f t="shared" si="11"/>
        <v>#DIV/0!</v>
      </c>
      <c r="BC33" s="855" t="e">
        <f t="shared" si="12"/>
        <v>#DIV/0!</v>
      </c>
      <c r="BD33" s="855" t="e">
        <f t="shared" si="13"/>
        <v>#DIV/0!</v>
      </c>
      <c r="BE33" s="855">
        <f t="shared" si="14"/>
        <v>-100</v>
      </c>
      <c r="BF33" s="855" t="e">
        <f t="shared" si="15"/>
        <v>#DIV/0!</v>
      </c>
      <c r="BG33" s="855" t="e">
        <f t="shared" si="16"/>
        <v>#DIV/0!</v>
      </c>
      <c r="BH33" s="855" t="e">
        <f t="shared" si="17"/>
        <v>#DIV/0!</v>
      </c>
      <c r="BI33" s="855" t="e">
        <f t="shared" si="18"/>
        <v>#DIV/0!</v>
      </c>
      <c r="BJ33" s="855" t="e">
        <f t="shared" si="19"/>
        <v>#DIV/0!</v>
      </c>
      <c r="BK33" s="859" t="e">
        <f t="shared" si="20"/>
        <v>#DIV/0!</v>
      </c>
    </row>
    <row r="34" spans="2:63" ht="15" x14ac:dyDescent="0.25">
      <c r="B34" s="919"/>
      <c r="C34" s="8" t="s">
        <v>7</v>
      </c>
      <c r="D34" s="565">
        <v>0</v>
      </c>
      <c r="E34" s="565">
        <v>0</v>
      </c>
      <c r="F34" s="565">
        <v>0</v>
      </c>
      <c r="G34" s="565">
        <v>0</v>
      </c>
      <c r="H34" s="565">
        <v>0</v>
      </c>
      <c r="I34" s="565">
        <v>0</v>
      </c>
      <c r="J34" s="565">
        <v>0</v>
      </c>
      <c r="K34" s="565">
        <v>51</v>
      </c>
      <c r="L34" s="565">
        <v>0</v>
      </c>
      <c r="M34" s="565">
        <v>0</v>
      </c>
      <c r="N34" s="565">
        <v>0</v>
      </c>
      <c r="O34" s="565">
        <v>0</v>
      </c>
      <c r="P34" s="565">
        <v>0</v>
      </c>
      <c r="Q34" s="565">
        <v>0</v>
      </c>
      <c r="R34" s="825">
        <v>0</v>
      </c>
      <c r="S34" s="143">
        <f>100</f>
        <v>100</v>
      </c>
      <c r="T34" s="328" t="e">
        <f t="shared" si="6"/>
        <v>#DIV/0!</v>
      </c>
      <c r="U34" s="328" t="e">
        <f t="shared" si="6"/>
        <v>#DIV/0!</v>
      </c>
      <c r="V34" s="328" t="e">
        <f t="shared" si="6"/>
        <v>#DIV/0!</v>
      </c>
      <c r="W34" s="328" t="e">
        <f t="shared" si="6"/>
        <v>#DIV/0!</v>
      </c>
      <c r="X34" s="328" t="e">
        <f t="shared" si="6"/>
        <v>#DIV/0!</v>
      </c>
      <c r="Y34" s="328" t="e">
        <f t="shared" si="6"/>
        <v>#DIV/0!</v>
      </c>
      <c r="Z34" s="328" t="e">
        <f t="shared" si="6"/>
        <v>#DIV/0!</v>
      </c>
      <c r="AA34" s="328" t="e">
        <f t="shared" si="6"/>
        <v>#DIV/0!</v>
      </c>
      <c r="AB34" s="328" t="e">
        <f t="shared" si="23"/>
        <v>#DIV/0!</v>
      </c>
      <c r="AC34" s="328" t="e">
        <f t="shared" si="23"/>
        <v>#DIV/0!</v>
      </c>
      <c r="AD34" s="328" t="e">
        <f t="shared" si="23"/>
        <v>#DIV/0!</v>
      </c>
      <c r="AE34" s="328" t="e">
        <f t="shared" si="26"/>
        <v>#DIV/0!</v>
      </c>
      <c r="AF34" s="328" t="e">
        <f t="shared" si="27"/>
        <v>#DIV/0!</v>
      </c>
      <c r="AG34" s="329" t="e">
        <f t="shared" si="27"/>
        <v>#DIV/0!</v>
      </c>
      <c r="AH34" s="766"/>
      <c r="AI34" s="767"/>
      <c r="AJ34" s="767"/>
      <c r="AK34" s="767"/>
      <c r="AL34" s="767"/>
      <c r="AM34" s="767"/>
      <c r="AN34" s="767"/>
      <c r="AO34" s="767"/>
      <c r="AP34" s="767"/>
      <c r="AQ34" s="767"/>
      <c r="AR34" s="767"/>
      <c r="AS34" s="767"/>
      <c r="AT34" s="767"/>
      <c r="AU34" s="767"/>
      <c r="AV34" s="769"/>
      <c r="AW34" s="856"/>
      <c r="AX34" s="857" t="e">
        <f t="shared" si="7"/>
        <v>#DIV/0!</v>
      </c>
      <c r="AY34" s="857" t="e">
        <f t="shared" si="8"/>
        <v>#DIV/0!</v>
      </c>
      <c r="AZ34" s="857" t="e">
        <f t="shared" si="9"/>
        <v>#DIV/0!</v>
      </c>
      <c r="BA34" s="857" t="e">
        <f t="shared" si="10"/>
        <v>#DIV/0!</v>
      </c>
      <c r="BB34" s="857" t="e">
        <f t="shared" si="11"/>
        <v>#DIV/0!</v>
      </c>
      <c r="BC34" s="857" t="e">
        <f t="shared" si="12"/>
        <v>#DIV/0!</v>
      </c>
      <c r="BD34" s="857" t="e">
        <f t="shared" si="13"/>
        <v>#DIV/0!</v>
      </c>
      <c r="BE34" s="857">
        <f t="shared" si="14"/>
        <v>-100</v>
      </c>
      <c r="BF34" s="857" t="e">
        <f t="shared" si="15"/>
        <v>#DIV/0!</v>
      </c>
      <c r="BG34" s="857" t="e">
        <f t="shared" si="16"/>
        <v>#DIV/0!</v>
      </c>
      <c r="BH34" s="857" t="e">
        <f t="shared" si="17"/>
        <v>#DIV/0!</v>
      </c>
      <c r="BI34" s="857" t="e">
        <f t="shared" si="18"/>
        <v>#DIV/0!</v>
      </c>
      <c r="BJ34" s="857" t="e">
        <f t="shared" si="19"/>
        <v>#DIV/0!</v>
      </c>
      <c r="BK34" s="860" t="e">
        <f t="shared" si="20"/>
        <v>#DIV/0!</v>
      </c>
    </row>
    <row r="35" spans="2:63" ht="15" customHeight="1" x14ac:dyDescent="0.25">
      <c r="B35" s="918" t="s">
        <v>10</v>
      </c>
      <c r="C35" s="1" t="s">
        <v>2</v>
      </c>
      <c r="D35" s="756">
        <v>6.39</v>
      </c>
      <c r="E35" s="756">
        <v>10.67</v>
      </c>
      <c r="F35" s="756">
        <v>9</v>
      </c>
      <c r="G35" s="756">
        <v>10.544168000000001</v>
      </c>
      <c r="H35" s="756">
        <v>7.3320949999999998</v>
      </c>
      <c r="I35" s="756">
        <v>7.5170681999999998</v>
      </c>
      <c r="J35" s="756">
        <v>8.3038921999999999</v>
      </c>
      <c r="K35" s="755">
        <v>9.5</v>
      </c>
      <c r="L35" s="756">
        <v>9.9230041</v>
      </c>
      <c r="M35" s="755">
        <v>29.9</v>
      </c>
      <c r="N35" s="756">
        <v>23.761821000000001</v>
      </c>
      <c r="O35" s="756">
        <v>56.406005999999998</v>
      </c>
      <c r="P35" s="756">
        <v>0</v>
      </c>
      <c r="Q35" s="756">
        <v>0</v>
      </c>
      <c r="R35" s="756">
        <v>0</v>
      </c>
      <c r="S35" s="143">
        <f>100</f>
        <v>100</v>
      </c>
      <c r="T35" s="328">
        <f t="shared" si="6"/>
        <v>166.97965571205009</v>
      </c>
      <c r="U35" s="328">
        <f t="shared" si="6"/>
        <v>140.84507042253523</v>
      </c>
      <c r="V35" s="328">
        <f t="shared" si="6"/>
        <v>165.01045383411585</v>
      </c>
      <c r="W35" s="328">
        <f t="shared" si="6"/>
        <v>114.74327073552425</v>
      </c>
      <c r="X35" s="328">
        <f t="shared" si="6"/>
        <v>117.63800000000001</v>
      </c>
      <c r="Y35" s="328">
        <f t="shared" si="6"/>
        <v>129.95136463223787</v>
      </c>
      <c r="Z35" s="328">
        <f t="shared" si="6"/>
        <v>148.66979655712052</v>
      </c>
      <c r="AA35" s="328">
        <f t="shared" si="6"/>
        <v>155.28957902973397</v>
      </c>
      <c r="AB35" s="328">
        <f t="shared" si="23"/>
        <v>467.91862284820036</v>
      </c>
      <c r="AC35" s="328">
        <f t="shared" si="23"/>
        <v>371.85948356807512</v>
      </c>
      <c r="AD35" s="328">
        <f t="shared" si="23"/>
        <v>882.72309859154927</v>
      </c>
      <c r="AE35" s="328">
        <f t="shared" si="26"/>
        <v>0</v>
      </c>
      <c r="AF35" s="328">
        <f t="shared" si="27"/>
        <v>0</v>
      </c>
      <c r="AG35" s="329">
        <f t="shared" si="27"/>
        <v>0</v>
      </c>
      <c r="AH35" s="766">
        <v>4</v>
      </c>
      <c r="AI35" s="767">
        <v>4</v>
      </c>
      <c r="AJ35" s="767">
        <v>4</v>
      </c>
      <c r="AK35" s="767">
        <v>4</v>
      </c>
      <c r="AL35" s="767">
        <v>4</v>
      </c>
      <c r="AM35" s="767">
        <v>4</v>
      </c>
      <c r="AN35" s="767">
        <v>4</v>
      </c>
      <c r="AO35" s="767">
        <v>1</v>
      </c>
      <c r="AP35" s="767">
        <v>4</v>
      </c>
      <c r="AQ35" s="767">
        <v>1</v>
      </c>
      <c r="AR35" s="767">
        <v>4</v>
      </c>
      <c r="AS35" s="767">
        <v>4</v>
      </c>
      <c r="AT35" s="767">
        <v>4</v>
      </c>
      <c r="AU35" s="767">
        <v>6</v>
      </c>
      <c r="AV35" s="769">
        <v>7</v>
      </c>
      <c r="AX35" s="855">
        <f t="shared" si="7"/>
        <v>66.979655712050089</v>
      </c>
      <c r="AY35" s="855">
        <f t="shared" si="8"/>
        <v>-15.651358950328021</v>
      </c>
      <c r="AZ35" s="855">
        <f t="shared" si="9"/>
        <v>17.15742222222223</v>
      </c>
      <c r="BA35" s="855">
        <f t="shared" si="10"/>
        <v>-30.463029420623812</v>
      </c>
      <c r="BB35" s="855">
        <f t="shared" si="11"/>
        <v>2.5227878253077707</v>
      </c>
      <c r="BC35" s="855">
        <f t="shared" si="12"/>
        <v>10.467165909177201</v>
      </c>
      <c r="BD35" s="855">
        <f t="shared" si="13"/>
        <v>14.404182655454022</v>
      </c>
      <c r="BE35" s="855">
        <f t="shared" si="14"/>
        <v>4.4526747368420994</v>
      </c>
      <c r="BF35" s="855">
        <f t="shared" si="15"/>
        <v>201.32004077273331</v>
      </c>
      <c r="BG35" s="855">
        <f t="shared" si="16"/>
        <v>-20.529026755852829</v>
      </c>
      <c r="BH35" s="855">
        <f t="shared" si="17"/>
        <v>137.38082194963087</v>
      </c>
      <c r="BI35" s="855">
        <f t="shared" si="18"/>
        <v>-100</v>
      </c>
      <c r="BJ35" s="855" t="e">
        <f t="shared" si="19"/>
        <v>#DIV/0!</v>
      </c>
      <c r="BK35" s="859" t="e">
        <f t="shared" si="20"/>
        <v>#DIV/0!</v>
      </c>
    </row>
    <row r="36" spans="2:63" ht="15" x14ac:dyDescent="0.25">
      <c r="B36" s="918"/>
      <c r="C36" s="1" t="s">
        <v>3</v>
      </c>
      <c r="D36" s="756">
        <v>3.5</v>
      </c>
      <c r="E36" s="756">
        <v>3.3137283000000002</v>
      </c>
      <c r="F36" s="756">
        <v>2</v>
      </c>
      <c r="G36" s="756">
        <v>5.5876507000000002</v>
      </c>
      <c r="H36" s="756">
        <v>5.5359350000000003</v>
      </c>
      <c r="I36" s="756">
        <v>5.6755947000000004</v>
      </c>
      <c r="J36" s="756">
        <v>6.5170963000000004</v>
      </c>
      <c r="K36" s="756">
        <v>7.1920441000000004</v>
      </c>
      <c r="L36" s="756">
        <v>7.8994662</v>
      </c>
      <c r="M36" s="756">
        <v>6.1467733000000004</v>
      </c>
      <c r="N36" s="756">
        <v>7.2</v>
      </c>
      <c r="O36" s="756">
        <v>6.2460803</v>
      </c>
      <c r="P36" s="756">
        <v>55.044097999999998</v>
      </c>
      <c r="Q36" s="756">
        <v>63.871865999999997</v>
      </c>
      <c r="R36" s="756">
        <v>74.115398644954738</v>
      </c>
      <c r="S36" s="143">
        <f>100</f>
        <v>100</v>
      </c>
      <c r="T36" s="328">
        <f t="shared" si="6"/>
        <v>94.677951428571433</v>
      </c>
      <c r="U36" s="328">
        <f t="shared" si="6"/>
        <v>57.142857142857146</v>
      </c>
      <c r="V36" s="328">
        <f t="shared" si="6"/>
        <v>159.64716285714286</v>
      </c>
      <c r="W36" s="328">
        <f t="shared" si="6"/>
        <v>158.16957142857146</v>
      </c>
      <c r="X36" s="328">
        <f t="shared" si="6"/>
        <v>162.15984857142857</v>
      </c>
      <c r="Y36" s="328">
        <f t="shared" si="6"/>
        <v>186.20275142857145</v>
      </c>
      <c r="Z36" s="328">
        <f t="shared" si="6"/>
        <v>205.4869742857143</v>
      </c>
      <c r="AA36" s="328">
        <f t="shared" si="6"/>
        <v>225.6990342857143</v>
      </c>
      <c r="AB36" s="328">
        <f t="shared" si="23"/>
        <v>175.62209428571433</v>
      </c>
      <c r="AC36" s="328">
        <f t="shared" si="23"/>
        <v>205.71428571428572</v>
      </c>
      <c r="AD36" s="328">
        <f t="shared" si="23"/>
        <v>178.45943714285713</v>
      </c>
      <c r="AE36" s="328">
        <f t="shared" ref="AE36:AE39" si="28">P36*100/$D36</f>
        <v>1572.6885142857141</v>
      </c>
      <c r="AF36" s="328">
        <f t="shared" ref="AF36:AG39" si="29">Q36*100/$D36</f>
        <v>1824.9104571428572</v>
      </c>
      <c r="AG36" s="329">
        <f t="shared" si="29"/>
        <v>2117.5828184272782</v>
      </c>
      <c r="AH36" s="766">
        <v>4</v>
      </c>
      <c r="AI36" s="767">
        <v>4</v>
      </c>
      <c r="AJ36" s="767">
        <v>4</v>
      </c>
      <c r="AK36" s="767">
        <v>4</v>
      </c>
      <c r="AL36" s="767">
        <v>4</v>
      </c>
      <c r="AM36" s="767">
        <v>4</v>
      </c>
      <c r="AN36" s="767">
        <v>4</v>
      </c>
      <c r="AO36" s="767">
        <v>4</v>
      </c>
      <c r="AP36" s="767">
        <v>4</v>
      </c>
      <c r="AQ36" s="767">
        <v>4</v>
      </c>
      <c r="AR36" s="767">
        <v>4</v>
      </c>
      <c r="AS36" s="767">
        <v>4</v>
      </c>
      <c r="AT36" s="767">
        <v>4</v>
      </c>
      <c r="AU36" s="767">
        <v>6</v>
      </c>
      <c r="AV36" s="769">
        <v>7</v>
      </c>
      <c r="AX36" s="855">
        <f t="shared" si="7"/>
        <v>-5.3220485714285619</v>
      </c>
      <c r="AY36" s="855">
        <f t="shared" si="8"/>
        <v>-39.645021590937311</v>
      </c>
      <c r="AZ36" s="855">
        <f t="shared" si="9"/>
        <v>179.38253500000002</v>
      </c>
      <c r="BA36" s="855">
        <f t="shared" si="10"/>
        <v>-0.92553566385242814</v>
      </c>
      <c r="BB36" s="855">
        <f t="shared" si="11"/>
        <v>2.5227843173736719</v>
      </c>
      <c r="BC36" s="855">
        <f t="shared" si="12"/>
        <v>14.826668296099443</v>
      </c>
      <c r="BD36" s="855">
        <f t="shared" si="13"/>
        <v>10.356572450832125</v>
      </c>
      <c r="BE36" s="855">
        <f t="shared" si="14"/>
        <v>9.8361757820700788</v>
      </c>
      <c r="BF36" s="855">
        <f t="shared" si="15"/>
        <v>-22.187485275903828</v>
      </c>
      <c r="BG36" s="855">
        <f t="shared" si="16"/>
        <v>17.134627366198774</v>
      </c>
      <c r="BH36" s="855">
        <f t="shared" si="17"/>
        <v>-13.24888472222222</v>
      </c>
      <c r="BI36" s="855">
        <f t="shared" si="18"/>
        <v>781.25825087455246</v>
      </c>
      <c r="BJ36" s="855">
        <f t="shared" si="19"/>
        <v>16.037628593714071</v>
      </c>
      <c r="BK36" s="859">
        <f t="shared" si="20"/>
        <v>16.037628593714071</v>
      </c>
    </row>
    <row r="37" spans="2:63" ht="15" x14ac:dyDescent="0.25">
      <c r="B37" s="918"/>
      <c r="C37" s="1" t="s">
        <v>4</v>
      </c>
      <c r="D37" s="755">
        <v>0</v>
      </c>
      <c r="E37" s="755">
        <v>0</v>
      </c>
      <c r="F37" s="755">
        <v>0</v>
      </c>
      <c r="G37" s="755">
        <v>0</v>
      </c>
      <c r="H37" s="755">
        <v>0</v>
      </c>
      <c r="I37" s="755">
        <v>0</v>
      </c>
      <c r="J37" s="755">
        <v>0</v>
      </c>
      <c r="K37" s="755">
        <v>0</v>
      </c>
      <c r="L37" s="755">
        <v>0</v>
      </c>
      <c r="M37" s="755">
        <v>0</v>
      </c>
      <c r="N37" s="755">
        <v>0</v>
      </c>
      <c r="O37" s="755">
        <v>0</v>
      </c>
      <c r="P37" s="756">
        <v>0</v>
      </c>
      <c r="Q37" s="756">
        <v>0</v>
      </c>
      <c r="R37" s="756">
        <v>0</v>
      </c>
      <c r="S37" s="143">
        <f>100</f>
        <v>100</v>
      </c>
      <c r="T37" s="328" t="e">
        <f t="shared" si="6"/>
        <v>#DIV/0!</v>
      </c>
      <c r="U37" s="328" t="e">
        <f t="shared" si="6"/>
        <v>#DIV/0!</v>
      </c>
      <c r="V37" s="328" t="e">
        <f t="shared" si="6"/>
        <v>#DIV/0!</v>
      </c>
      <c r="W37" s="328" t="e">
        <f t="shared" si="6"/>
        <v>#DIV/0!</v>
      </c>
      <c r="X37" s="328" t="e">
        <f t="shared" si="6"/>
        <v>#DIV/0!</v>
      </c>
      <c r="Y37" s="328" t="e">
        <f t="shared" si="6"/>
        <v>#DIV/0!</v>
      </c>
      <c r="Z37" s="328" t="e">
        <f t="shared" si="6"/>
        <v>#DIV/0!</v>
      </c>
      <c r="AA37" s="328" t="e">
        <f t="shared" si="6"/>
        <v>#DIV/0!</v>
      </c>
      <c r="AB37" s="328" t="e">
        <f t="shared" si="23"/>
        <v>#DIV/0!</v>
      </c>
      <c r="AC37" s="328" t="e">
        <f t="shared" si="23"/>
        <v>#DIV/0!</v>
      </c>
      <c r="AD37" s="328" t="e">
        <f t="shared" si="23"/>
        <v>#DIV/0!</v>
      </c>
      <c r="AE37" s="328" t="e">
        <f t="shared" si="28"/>
        <v>#DIV/0!</v>
      </c>
      <c r="AF37" s="328" t="e">
        <f t="shared" si="29"/>
        <v>#DIV/0!</v>
      </c>
      <c r="AG37" s="329" t="e">
        <f t="shared" si="29"/>
        <v>#DIV/0!</v>
      </c>
      <c r="AH37" s="766">
        <v>1</v>
      </c>
      <c r="AI37" s="767">
        <v>1</v>
      </c>
      <c r="AJ37" s="767">
        <v>1</v>
      </c>
      <c r="AK37" s="767">
        <v>1</v>
      </c>
      <c r="AL37" s="767">
        <v>1</v>
      </c>
      <c r="AM37" s="767">
        <v>1</v>
      </c>
      <c r="AN37" s="767">
        <v>1</v>
      </c>
      <c r="AO37" s="767">
        <v>1</v>
      </c>
      <c r="AP37" s="767">
        <v>1</v>
      </c>
      <c r="AQ37" s="767">
        <v>1</v>
      </c>
      <c r="AR37" s="767">
        <v>1</v>
      </c>
      <c r="AS37" s="767">
        <v>1</v>
      </c>
      <c r="AT37" s="767">
        <v>4</v>
      </c>
      <c r="AU37" s="767">
        <v>6</v>
      </c>
      <c r="AV37" s="769">
        <v>7</v>
      </c>
      <c r="AX37" s="855" t="e">
        <f t="shared" si="7"/>
        <v>#DIV/0!</v>
      </c>
      <c r="AY37" s="855" t="e">
        <f t="shared" si="8"/>
        <v>#DIV/0!</v>
      </c>
      <c r="AZ37" s="855" t="e">
        <f t="shared" si="9"/>
        <v>#DIV/0!</v>
      </c>
      <c r="BA37" s="855" t="e">
        <f t="shared" si="10"/>
        <v>#DIV/0!</v>
      </c>
      <c r="BB37" s="855" t="e">
        <f t="shared" si="11"/>
        <v>#DIV/0!</v>
      </c>
      <c r="BC37" s="855" t="e">
        <f t="shared" si="12"/>
        <v>#DIV/0!</v>
      </c>
      <c r="BD37" s="855" t="e">
        <f t="shared" si="13"/>
        <v>#DIV/0!</v>
      </c>
      <c r="BE37" s="855" t="e">
        <f t="shared" si="14"/>
        <v>#DIV/0!</v>
      </c>
      <c r="BF37" s="855" t="e">
        <f t="shared" si="15"/>
        <v>#DIV/0!</v>
      </c>
      <c r="BG37" s="855" t="e">
        <f t="shared" si="16"/>
        <v>#DIV/0!</v>
      </c>
      <c r="BH37" s="855" t="e">
        <f t="shared" si="17"/>
        <v>#DIV/0!</v>
      </c>
      <c r="BI37" s="855" t="e">
        <f t="shared" si="18"/>
        <v>#DIV/0!</v>
      </c>
      <c r="BJ37" s="855" t="e">
        <f t="shared" si="19"/>
        <v>#DIV/0!</v>
      </c>
      <c r="BK37" s="859" t="e">
        <f t="shared" si="20"/>
        <v>#DIV/0!</v>
      </c>
    </row>
    <row r="38" spans="2:63" ht="15" x14ac:dyDescent="0.25">
      <c r="B38" s="918"/>
      <c r="C38" s="1" t="s">
        <v>5</v>
      </c>
      <c r="D38" s="756">
        <v>53.334159999999997</v>
      </c>
      <c r="E38" s="756">
        <v>70.371246999999997</v>
      </c>
      <c r="F38" s="756">
        <v>57</v>
      </c>
      <c r="G38" s="756">
        <v>51.441988000000002</v>
      </c>
      <c r="H38" s="756">
        <v>56.410519999999998</v>
      </c>
      <c r="I38" s="756">
        <v>57.833635000000001</v>
      </c>
      <c r="J38" s="756">
        <v>57.997146000000001</v>
      </c>
      <c r="K38" s="756">
        <v>56.126092999999997</v>
      </c>
      <c r="L38" s="756">
        <v>54.995668000000002</v>
      </c>
      <c r="M38" s="756">
        <v>54.009219999999999</v>
      </c>
      <c r="N38" s="756">
        <v>54.379958999999999</v>
      </c>
      <c r="O38" s="756">
        <v>41.005673000000002</v>
      </c>
      <c r="P38" s="756">
        <v>368.88648999999998</v>
      </c>
      <c r="Q38" s="756">
        <v>397.37999000000002</v>
      </c>
      <c r="R38" s="756">
        <v>428.07438258961486</v>
      </c>
      <c r="S38" s="143">
        <f>100</f>
        <v>100</v>
      </c>
      <c r="T38" s="328">
        <f t="shared" si="6"/>
        <v>131.94404299233361</v>
      </c>
      <c r="U38" s="328">
        <f t="shared" si="6"/>
        <v>106.87334346317633</v>
      </c>
      <c r="V38" s="328">
        <f t="shared" si="6"/>
        <v>96.452232490396412</v>
      </c>
      <c r="W38" s="328">
        <f t="shared" si="6"/>
        <v>105.76808559467328</v>
      </c>
      <c r="X38" s="328">
        <f t="shared" si="6"/>
        <v>108.43638486103467</v>
      </c>
      <c r="Y38" s="328">
        <f t="shared" si="6"/>
        <v>108.74296323406988</v>
      </c>
      <c r="Z38" s="328">
        <f t="shared" si="6"/>
        <v>105.23479323570486</v>
      </c>
      <c r="AA38" s="328">
        <f t="shared" si="6"/>
        <v>103.11527921317222</v>
      </c>
      <c r="AB38" s="328">
        <f t="shared" si="23"/>
        <v>101.26571788137284</v>
      </c>
      <c r="AC38" s="328">
        <f t="shared" si="23"/>
        <v>101.96084273193766</v>
      </c>
      <c r="AD38" s="328">
        <f t="shared" si="23"/>
        <v>76.884445166099937</v>
      </c>
      <c r="AE38" s="328">
        <f t="shared" si="28"/>
        <v>691.6514481525536</v>
      </c>
      <c r="AF38" s="328">
        <f t="shared" si="29"/>
        <v>745.07593257304518</v>
      </c>
      <c r="AG38" s="329">
        <f t="shared" si="29"/>
        <v>802.62702663661503</v>
      </c>
      <c r="AH38" s="766">
        <v>4</v>
      </c>
      <c r="AI38" s="767">
        <v>4</v>
      </c>
      <c r="AJ38" s="767">
        <v>4</v>
      </c>
      <c r="AK38" s="767">
        <v>4</v>
      </c>
      <c r="AL38" s="767">
        <v>4</v>
      </c>
      <c r="AM38" s="767">
        <v>4</v>
      </c>
      <c r="AN38" s="767">
        <v>4</v>
      </c>
      <c r="AO38" s="767">
        <v>4</v>
      </c>
      <c r="AP38" s="767">
        <v>4</v>
      </c>
      <c r="AQ38" s="767">
        <v>4</v>
      </c>
      <c r="AR38" s="767">
        <v>4</v>
      </c>
      <c r="AS38" s="767">
        <v>4</v>
      </c>
      <c r="AT38" s="767">
        <v>4</v>
      </c>
      <c r="AU38" s="767">
        <v>6</v>
      </c>
      <c r="AV38" s="769">
        <v>7</v>
      </c>
      <c r="AX38" s="855">
        <f t="shared" si="7"/>
        <v>31.944042992333621</v>
      </c>
      <c r="AY38" s="855">
        <f t="shared" si="8"/>
        <v>-19.001009034272187</v>
      </c>
      <c r="AZ38" s="855">
        <f t="shared" si="9"/>
        <v>-9.750898245614037</v>
      </c>
      <c r="BA38" s="855">
        <f t="shared" si="10"/>
        <v>9.6585147525791513</v>
      </c>
      <c r="BB38" s="855">
        <f t="shared" si="11"/>
        <v>2.5227829844504335</v>
      </c>
      <c r="BC38" s="855">
        <f t="shared" si="12"/>
        <v>0.28272647915006388</v>
      </c>
      <c r="BD38" s="855">
        <f t="shared" si="13"/>
        <v>-3.2261121952449234</v>
      </c>
      <c r="BE38" s="855">
        <f t="shared" si="14"/>
        <v>-2.014081044265803</v>
      </c>
      <c r="BF38" s="855">
        <f t="shared" si="15"/>
        <v>-1.7936830951848837</v>
      </c>
      <c r="BG38" s="855">
        <f t="shared" si="16"/>
        <v>0.68643650102704346</v>
      </c>
      <c r="BH38" s="855">
        <f t="shared" si="17"/>
        <v>-24.594145059947536</v>
      </c>
      <c r="BI38" s="855">
        <f t="shared" si="18"/>
        <v>799.59867260317844</v>
      </c>
      <c r="BJ38" s="855">
        <f t="shared" si="19"/>
        <v>7.724191796777391</v>
      </c>
      <c r="BK38" s="859">
        <f t="shared" si="20"/>
        <v>7.724191796777391</v>
      </c>
    </row>
    <row r="39" spans="2:63" ht="15" x14ac:dyDescent="0.25">
      <c r="B39" s="918"/>
      <c r="C39" s="1" t="s">
        <v>6</v>
      </c>
      <c r="D39" s="756">
        <v>63.224159999999998</v>
      </c>
      <c r="E39" s="756">
        <v>84.354975299999992</v>
      </c>
      <c r="F39" s="756">
        <v>68</v>
      </c>
      <c r="G39" s="756">
        <v>67.573806700000006</v>
      </c>
      <c r="H39" s="756">
        <v>69.278549999999996</v>
      </c>
      <c r="I39" s="756">
        <v>71.026297900000003</v>
      </c>
      <c r="J39" s="756">
        <v>72.818134499999999</v>
      </c>
      <c r="K39" s="756">
        <v>72.818137100000001</v>
      </c>
      <c r="L39" s="756">
        <v>72.818138300000001</v>
      </c>
      <c r="M39" s="756">
        <v>90.055993299999997</v>
      </c>
      <c r="N39" s="756">
        <v>85.34178</v>
      </c>
      <c r="O39" s="756">
        <v>103.65775930000001</v>
      </c>
      <c r="P39" s="756">
        <v>423.930588</v>
      </c>
      <c r="Q39" s="756">
        <v>461.25185600000003</v>
      </c>
      <c r="R39" s="756">
        <v>501.8587492522355</v>
      </c>
      <c r="S39" s="143">
        <f>100</f>
        <v>100</v>
      </c>
      <c r="T39" s="328">
        <f t="shared" si="6"/>
        <v>133.42205780195417</v>
      </c>
      <c r="U39" s="328">
        <f t="shared" si="6"/>
        <v>107.55382119746629</v>
      </c>
      <c r="V39" s="328">
        <f t="shared" si="6"/>
        <v>106.87972240358751</v>
      </c>
      <c r="W39" s="328">
        <f t="shared" si="6"/>
        <v>109.57607028705482</v>
      </c>
      <c r="X39" s="328">
        <f t="shared" si="6"/>
        <v>112.34043742139082</v>
      </c>
      <c r="Y39" s="328">
        <f t="shared" si="6"/>
        <v>115.17453849920663</v>
      </c>
      <c r="Z39" s="328">
        <f t="shared" si="6"/>
        <v>115.17454261155864</v>
      </c>
      <c r="AA39" s="328">
        <f t="shared" si="6"/>
        <v>115.17454450956723</v>
      </c>
      <c r="AB39" s="328">
        <f t="shared" si="23"/>
        <v>142.43920884041796</v>
      </c>
      <c r="AC39" s="328">
        <f t="shared" si="23"/>
        <v>134.98286098225742</v>
      </c>
      <c r="AD39" s="328">
        <f t="shared" si="23"/>
        <v>163.95276631591472</v>
      </c>
      <c r="AE39" s="328">
        <f t="shared" si="28"/>
        <v>670.51992149836394</v>
      </c>
      <c r="AF39" s="328">
        <f t="shared" si="29"/>
        <v>729.54999481210984</v>
      </c>
      <c r="AG39" s="329">
        <f t="shared" si="29"/>
        <v>793.77685563910302</v>
      </c>
      <c r="AH39" s="766">
        <v>4</v>
      </c>
      <c r="AI39" s="767">
        <v>4</v>
      </c>
      <c r="AJ39" s="767">
        <v>4</v>
      </c>
      <c r="AK39" s="767">
        <v>4</v>
      </c>
      <c r="AL39" s="767">
        <v>4</v>
      </c>
      <c r="AM39" s="767">
        <v>4</v>
      </c>
      <c r="AN39" s="767">
        <v>4</v>
      </c>
      <c r="AO39" s="767">
        <v>4</v>
      </c>
      <c r="AP39" s="767">
        <v>4</v>
      </c>
      <c r="AQ39" s="767">
        <v>4</v>
      </c>
      <c r="AR39" s="767">
        <v>4</v>
      </c>
      <c r="AS39" s="767">
        <v>4</v>
      </c>
      <c r="AT39" s="767">
        <v>4</v>
      </c>
      <c r="AU39" s="767">
        <v>6</v>
      </c>
      <c r="AV39" s="769">
        <v>7</v>
      </c>
      <c r="AX39" s="855">
        <f t="shared" si="7"/>
        <v>33.422057801954175</v>
      </c>
      <c r="AY39" s="855">
        <f t="shared" si="8"/>
        <v>-19.388275844827373</v>
      </c>
      <c r="AZ39" s="855">
        <f t="shared" si="9"/>
        <v>-0.62675485294116928</v>
      </c>
      <c r="BA39" s="855">
        <f t="shared" si="10"/>
        <v>2.5227871319553508</v>
      </c>
      <c r="BB39" s="855">
        <f t="shared" si="11"/>
        <v>2.5227836032942541</v>
      </c>
      <c r="BC39" s="855">
        <f t="shared" si="12"/>
        <v>2.5227791015135947</v>
      </c>
      <c r="BD39" s="855">
        <f t="shared" si="13"/>
        <v>3.5705391532303565E-6</v>
      </c>
      <c r="BE39" s="855">
        <f t="shared" si="14"/>
        <v>1.6479410946956818E-6</v>
      </c>
      <c r="BF39" s="855">
        <f t="shared" si="15"/>
        <v>23.672474197270144</v>
      </c>
      <c r="BG39" s="855">
        <f t="shared" si="16"/>
        <v>-5.2347579847303649</v>
      </c>
      <c r="BH39" s="855">
        <f t="shared" si="17"/>
        <v>21.461913848058956</v>
      </c>
      <c r="BI39" s="855">
        <f t="shared" si="18"/>
        <v>308.97139863219093</v>
      </c>
      <c r="BJ39" s="855">
        <f t="shared" si="19"/>
        <v>8.8036270692503074</v>
      </c>
      <c r="BK39" s="859">
        <f t="shared" si="20"/>
        <v>8.8036270692503074</v>
      </c>
    </row>
    <row r="40" spans="2:63" ht="15" x14ac:dyDescent="0.25">
      <c r="B40" s="918"/>
      <c r="C40" s="1" t="s">
        <v>7</v>
      </c>
      <c r="D40" s="565">
        <v>9.89</v>
      </c>
      <c r="E40" s="565">
        <v>13.983728299999999</v>
      </c>
      <c r="F40" s="565">
        <v>11</v>
      </c>
      <c r="G40" s="565">
        <v>16.1318187</v>
      </c>
      <c r="H40" s="565">
        <v>12.868030000000001</v>
      </c>
      <c r="I40" s="565">
        <v>13.1926629</v>
      </c>
      <c r="J40" s="565">
        <v>14.8209885</v>
      </c>
      <c r="K40" s="565">
        <v>16.6920441</v>
      </c>
      <c r="L40" s="565">
        <v>17.822470299999999</v>
      </c>
      <c r="M40" s="565">
        <v>36.046773299999998</v>
      </c>
      <c r="N40" s="565">
        <v>30.961821</v>
      </c>
      <c r="O40" s="565">
        <v>62.652086300000001</v>
      </c>
      <c r="P40" s="565">
        <v>55.044097999999998</v>
      </c>
      <c r="Q40" s="565">
        <v>63.871865999999997</v>
      </c>
      <c r="R40" s="565">
        <v>74.115398644954738</v>
      </c>
      <c r="S40" s="143">
        <f>100</f>
        <v>100</v>
      </c>
      <c r="T40" s="328">
        <f t="shared" si="6"/>
        <v>141.39260161779575</v>
      </c>
      <c r="U40" s="328">
        <f t="shared" si="6"/>
        <v>111.22345803842265</v>
      </c>
      <c r="V40" s="328">
        <f t="shared" si="6"/>
        <v>163.11242366026289</v>
      </c>
      <c r="W40" s="328">
        <f t="shared" si="6"/>
        <v>130.11152679474216</v>
      </c>
      <c r="X40" s="328">
        <f t="shared" si="6"/>
        <v>133.39396258847319</v>
      </c>
      <c r="Y40" s="328">
        <f t="shared" si="6"/>
        <v>149.8583265925177</v>
      </c>
      <c r="Z40" s="328">
        <f t="shared" si="6"/>
        <v>168.77698786653184</v>
      </c>
      <c r="AA40" s="328">
        <f t="shared" si="6"/>
        <v>180.20697977755307</v>
      </c>
      <c r="AB40" s="328">
        <f t="shared" si="23"/>
        <v>364.47697977755308</v>
      </c>
      <c r="AC40" s="328">
        <f t="shared" si="23"/>
        <v>313.06189079878664</v>
      </c>
      <c r="AD40" s="328">
        <f t="shared" si="23"/>
        <v>633.48924469160761</v>
      </c>
      <c r="AE40" s="328">
        <f t="shared" ref="AE40:AE43" si="30">P40*100/$D40</f>
        <v>556.56317492416576</v>
      </c>
      <c r="AF40" s="328">
        <f t="shared" ref="AF40:AG43" si="31">Q40*100/$D40</f>
        <v>645.82270980788667</v>
      </c>
      <c r="AG40" s="329">
        <f t="shared" si="31"/>
        <v>749.39735738073546</v>
      </c>
      <c r="AH40" s="766"/>
      <c r="AI40" s="767"/>
      <c r="AJ40" s="767"/>
      <c r="AK40" s="767"/>
      <c r="AL40" s="767"/>
      <c r="AM40" s="767"/>
      <c r="AN40" s="767"/>
      <c r="AO40" s="767"/>
      <c r="AP40" s="767"/>
      <c r="AQ40" s="767"/>
      <c r="AR40" s="767"/>
      <c r="AS40" s="767"/>
      <c r="AT40" s="767"/>
      <c r="AU40" s="767"/>
      <c r="AV40" s="769"/>
      <c r="AW40" s="856"/>
      <c r="AX40" s="857">
        <f t="shared" si="7"/>
        <v>41.392601617795741</v>
      </c>
      <c r="AY40" s="857">
        <f t="shared" si="8"/>
        <v>-21.337144400896292</v>
      </c>
      <c r="AZ40" s="857">
        <f t="shared" si="9"/>
        <v>46.65289727272728</v>
      </c>
      <c r="BA40" s="857">
        <f t="shared" si="10"/>
        <v>-20.231994672739528</v>
      </c>
      <c r="BB40" s="857">
        <f t="shared" si="11"/>
        <v>2.5227863161649378</v>
      </c>
      <c r="BC40" s="857">
        <f t="shared" si="12"/>
        <v>12.342660555663866</v>
      </c>
      <c r="BD40" s="857">
        <f t="shared" si="13"/>
        <v>12.624364427514401</v>
      </c>
      <c r="BE40" s="857">
        <f t="shared" si="14"/>
        <v>6.7722454675278376</v>
      </c>
      <c r="BF40" s="857">
        <f t="shared" si="15"/>
        <v>102.25464087321274</v>
      </c>
      <c r="BG40" s="857">
        <f t="shared" si="16"/>
        <v>-14.106539461050726</v>
      </c>
      <c r="BH40" s="857">
        <f t="shared" si="17"/>
        <v>102.3527178843906</v>
      </c>
      <c r="BI40" s="857">
        <f t="shared" si="18"/>
        <v>-12.143232171982755</v>
      </c>
      <c r="BJ40" s="857">
        <f t="shared" si="19"/>
        <v>16.037628593714071</v>
      </c>
      <c r="BK40" s="860">
        <f t="shared" si="20"/>
        <v>16.037628593714071</v>
      </c>
    </row>
    <row r="41" spans="2:63" ht="15" x14ac:dyDescent="0.25">
      <c r="B41" s="920" t="s">
        <v>11</v>
      </c>
      <c r="C41" s="7" t="s">
        <v>2</v>
      </c>
      <c r="D41" s="755">
        <v>113</v>
      </c>
      <c r="E41" s="755">
        <v>103.8</v>
      </c>
      <c r="F41" s="755">
        <v>153</v>
      </c>
      <c r="G41" s="755">
        <v>133.69999999999999</v>
      </c>
      <c r="H41" s="755">
        <v>148</v>
      </c>
      <c r="I41" s="755">
        <v>160.69999999999999</v>
      </c>
      <c r="J41" s="755">
        <v>160.6</v>
      </c>
      <c r="K41" s="755">
        <v>177.9</v>
      </c>
      <c r="L41" s="756">
        <v>230.04121000000001</v>
      </c>
      <c r="M41" s="755">
        <v>282.5</v>
      </c>
      <c r="N41" s="755">
        <v>251.3</v>
      </c>
      <c r="O41" s="755">
        <v>367.6</v>
      </c>
      <c r="P41" s="756">
        <v>287.97631000000001</v>
      </c>
      <c r="Q41" s="756">
        <v>357.69976000000003</v>
      </c>
      <c r="R41" s="756">
        <v>444.30431900477373</v>
      </c>
      <c r="S41" s="143">
        <f>100</f>
        <v>100</v>
      </c>
      <c r="T41" s="328">
        <f t="shared" si="6"/>
        <v>91.858407079646014</v>
      </c>
      <c r="U41" s="328">
        <f t="shared" si="6"/>
        <v>135.39823008849558</v>
      </c>
      <c r="V41" s="328">
        <f t="shared" si="6"/>
        <v>118.31858407079645</v>
      </c>
      <c r="W41" s="328">
        <f t="shared" si="6"/>
        <v>130.97345132743362</v>
      </c>
      <c r="X41" s="328">
        <f t="shared" si="6"/>
        <v>142.21238938053096</v>
      </c>
      <c r="Y41" s="328">
        <f t="shared" si="6"/>
        <v>142.12389380530973</v>
      </c>
      <c r="Z41" s="328">
        <f t="shared" si="6"/>
        <v>157.43362831858408</v>
      </c>
      <c r="AA41" s="328">
        <f t="shared" si="6"/>
        <v>203.57629203539821</v>
      </c>
      <c r="AB41" s="328">
        <f t="shared" si="23"/>
        <v>250</v>
      </c>
      <c r="AC41" s="328">
        <f t="shared" si="23"/>
        <v>222.38938053097345</v>
      </c>
      <c r="AD41" s="328">
        <f t="shared" si="23"/>
        <v>325.30973451327435</v>
      </c>
      <c r="AE41" s="328">
        <f t="shared" si="30"/>
        <v>254.84629203539825</v>
      </c>
      <c r="AF41" s="328">
        <f t="shared" si="31"/>
        <v>316.54846017699117</v>
      </c>
      <c r="AG41" s="329">
        <f t="shared" si="31"/>
        <v>393.18966283608296</v>
      </c>
      <c r="AH41" s="766">
        <v>1</v>
      </c>
      <c r="AI41" s="767">
        <v>1</v>
      </c>
      <c r="AJ41" s="767">
        <v>1</v>
      </c>
      <c r="AK41" s="767">
        <v>1</v>
      </c>
      <c r="AL41" s="767">
        <v>1</v>
      </c>
      <c r="AM41" s="767">
        <v>1</v>
      </c>
      <c r="AN41" s="767">
        <v>1</v>
      </c>
      <c r="AO41" s="767">
        <v>1</v>
      </c>
      <c r="AP41" s="767">
        <v>4</v>
      </c>
      <c r="AQ41" s="767">
        <v>1</v>
      </c>
      <c r="AR41" s="767">
        <v>1</v>
      </c>
      <c r="AS41" s="767">
        <v>1</v>
      </c>
      <c r="AT41" s="767">
        <v>4</v>
      </c>
      <c r="AU41" s="767">
        <v>6</v>
      </c>
      <c r="AV41" s="769">
        <v>7</v>
      </c>
      <c r="AX41" s="855">
        <f t="shared" si="7"/>
        <v>-8.141592920353979</v>
      </c>
      <c r="AY41" s="855">
        <f t="shared" si="8"/>
        <v>47.398843930635849</v>
      </c>
      <c r="AZ41" s="855">
        <f t="shared" si="9"/>
        <v>-12.614379084967331</v>
      </c>
      <c r="BA41" s="855">
        <f t="shared" si="10"/>
        <v>10.695587135377727</v>
      </c>
      <c r="BB41" s="855">
        <f t="shared" si="11"/>
        <v>8.5810810810810665</v>
      </c>
      <c r="BC41" s="855">
        <f t="shared" si="12"/>
        <v>-6.2227753578092404E-2</v>
      </c>
      <c r="BD41" s="855">
        <f t="shared" si="13"/>
        <v>10.772104607721044</v>
      </c>
      <c r="BE41" s="855">
        <f t="shared" si="14"/>
        <v>29.30928049465993</v>
      </c>
      <c r="BF41" s="855">
        <f t="shared" si="15"/>
        <v>22.804083668313169</v>
      </c>
      <c r="BG41" s="855">
        <f t="shared" si="16"/>
        <v>-11.044247787610617</v>
      </c>
      <c r="BH41" s="855">
        <f t="shared" si="17"/>
        <v>46.279347393553529</v>
      </c>
      <c r="BI41" s="855">
        <f t="shared" si="18"/>
        <v>-21.660416213275301</v>
      </c>
      <c r="BJ41" s="855">
        <f t="shared" si="19"/>
        <v>24.211522815887186</v>
      </c>
      <c r="BK41" s="859">
        <f t="shared" si="20"/>
        <v>24.211522815887186</v>
      </c>
    </row>
    <row r="42" spans="2:63" ht="15" x14ac:dyDescent="0.25">
      <c r="B42" s="918"/>
      <c r="C42" s="1" t="s">
        <v>3</v>
      </c>
      <c r="D42" s="756">
        <v>45.30001</v>
      </c>
      <c r="E42" s="756">
        <v>42.79</v>
      </c>
      <c r="F42" s="756">
        <v>45.160710000000002</v>
      </c>
      <c r="G42" s="756">
        <v>56.955669999999998</v>
      </c>
      <c r="H42" s="756">
        <v>47.708480000000002</v>
      </c>
      <c r="I42" s="756">
        <v>51.712952999999999</v>
      </c>
      <c r="J42" s="756">
        <v>53.809820999999999</v>
      </c>
      <c r="K42" s="756">
        <v>64.273706000000004</v>
      </c>
      <c r="L42" s="756">
        <v>87.401747</v>
      </c>
      <c r="M42" s="756">
        <v>76.544842000000003</v>
      </c>
      <c r="N42" s="755">
        <v>90.5</v>
      </c>
      <c r="O42" s="755">
        <v>98</v>
      </c>
      <c r="P42" s="756">
        <v>150.05018000000001</v>
      </c>
      <c r="Q42" s="756">
        <v>137.07657</v>
      </c>
      <c r="R42" s="756">
        <v>125.22468178955134</v>
      </c>
      <c r="S42" s="143">
        <f>100</f>
        <v>100</v>
      </c>
      <c r="T42" s="328">
        <f t="shared" si="6"/>
        <v>94.459140295995525</v>
      </c>
      <c r="U42" s="328">
        <f t="shared" si="6"/>
        <v>99.692494549118194</v>
      </c>
      <c r="V42" s="328">
        <f t="shared" si="6"/>
        <v>125.72992809493861</v>
      </c>
      <c r="W42" s="328">
        <f t="shared" si="6"/>
        <v>105.31670964311046</v>
      </c>
      <c r="X42" s="328">
        <f t="shared" si="6"/>
        <v>114.15660393893953</v>
      </c>
      <c r="Y42" s="328">
        <f t="shared" si="6"/>
        <v>118.78545059923829</v>
      </c>
      <c r="Z42" s="328">
        <f t="shared" si="6"/>
        <v>141.88452938531361</v>
      </c>
      <c r="AA42" s="328">
        <f t="shared" si="6"/>
        <v>192.93979626053061</v>
      </c>
      <c r="AB42" s="328">
        <f t="shared" si="23"/>
        <v>168.97312384699254</v>
      </c>
      <c r="AC42" s="328">
        <f t="shared" si="23"/>
        <v>199.7792053467538</v>
      </c>
      <c r="AD42" s="328">
        <f t="shared" si="23"/>
        <v>216.3354930826726</v>
      </c>
      <c r="AE42" s="328">
        <f t="shared" si="30"/>
        <v>331.23652732085492</v>
      </c>
      <c r="AF42" s="328">
        <f t="shared" si="31"/>
        <v>302.59721796970911</v>
      </c>
      <c r="AG42" s="329">
        <f t="shared" si="31"/>
        <v>276.43411511289145</v>
      </c>
      <c r="AH42" s="766">
        <v>4</v>
      </c>
      <c r="AI42" s="767">
        <v>4</v>
      </c>
      <c r="AJ42" s="767">
        <v>4</v>
      </c>
      <c r="AK42" s="767">
        <v>4</v>
      </c>
      <c r="AL42" s="767">
        <v>4</v>
      </c>
      <c r="AM42" s="767">
        <v>4</v>
      </c>
      <c r="AN42" s="767">
        <v>4</v>
      </c>
      <c r="AO42" s="767">
        <v>4</v>
      </c>
      <c r="AP42" s="767">
        <v>4</v>
      </c>
      <c r="AQ42" s="767">
        <v>4</v>
      </c>
      <c r="AR42" s="767">
        <v>1</v>
      </c>
      <c r="AS42" s="767">
        <v>1</v>
      </c>
      <c r="AT42" s="767">
        <v>4</v>
      </c>
      <c r="AU42" s="767">
        <v>6</v>
      </c>
      <c r="AV42" s="769">
        <v>7</v>
      </c>
      <c r="AX42" s="855">
        <f t="shared" si="7"/>
        <v>-5.540859704004486</v>
      </c>
      <c r="AY42" s="855">
        <f t="shared" si="8"/>
        <v>5.5403365272259864</v>
      </c>
      <c r="AZ42" s="855">
        <f t="shared" si="9"/>
        <v>26.117747041620909</v>
      </c>
      <c r="BA42" s="855">
        <f t="shared" si="10"/>
        <v>-16.235767220366291</v>
      </c>
      <c r="BB42" s="855">
        <f t="shared" si="11"/>
        <v>8.3936293925105154</v>
      </c>
      <c r="BC42" s="855">
        <f t="shared" si="12"/>
        <v>4.0548216227373368</v>
      </c>
      <c r="BD42" s="855">
        <f t="shared" si="13"/>
        <v>19.446050563892435</v>
      </c>
      <c r="BE42" s="855">
        <f t="shared" si="14"/>
        <v>35.983674257090435</v>
      </c>
      <c r="BF42" s="855">
        <f t="shared" si="15"/>
        <v>-12.421839806016688</v>
      </c>
      <c r="BG42" s="855">
        <f t="shared" si="16"/>
        <v>18.231349932109065</v>
      </c>
      <c r="BH42" s="855">
        <f t="shared" si="17"/>
        <v>8.287292817679548</v>
      </c>
      <c r="BI42" s="855">
        <f t="shared" si="18"/>
        <v>53.112428571428595</v>
      </c>
      <c r="BJ42" s="855">
        <f t="shared" si="19"/>
        <v>-8.6461808976170502</v>
      </c>
      <c r="BK42" s="859">
        <f t="shared" si="20"/>
        <v>-8.6461808976170502</v>
      </c>
    </row>
    <row r="43" spans="2:63" ht="15" x14ac:dyDescent="0.25">
      <c r="B43" s="918"/>
      <c r="C43" s="1" t="s">
        <v>4</v>
      </c>
      <c r="D43" s="755">
        <v>44.8</v>
      </c>
      <c r="E43" s="755">
        <v>44.1</v>
      </c>
      <c r="F43" s="756">
        <v>44.157139999999998</v>
      </c>
      <c r="G43" s="755">
        <v>44</v>
      </c>
      <c r="H43" s="755">
        <v>43.6</v>
      </c>
      <c r="I43" s="755">
        <v>34.1</v>
      </c>
      <c r="J43" s="755">
        <v>47.8</v>
      </c>
      <c r="K43" s="755">
        <v>59.5</v>
      </c>
      <c r="L43" s="755">
        <v>46.4</v>
      </c>
      <c r="M43" s="755">
        <v>59.1</v>
      </c>
      <c r="N43" s="756">
        <v>61.626313000000003</v>
      </c>
      <c r="O43" s="755">
        <v>70.3</v>
      </c>
      <c r="P43" s="756">
        <v>99.833095999999998</v>
      </c>
      <c r="Q43" s="756">
        <v>84.921763999999996</v>
      </c>
      <c r="R43" s="756">
        <v>72.237627498517071</v>
      </c>
      <c r="S43" s="143">
        <f>100</f>
        <v>100</v>
      </c>
      <c r="T43" s="328">
        <f t="shared" si="6"/>
        <v>98.4375</v>
      </c>
      <c r="U43" s="328">
        <f t="shared" si="6"/>
        <v>98.565044642857146</v>
      </c>
      <c r="V43" s="328">
        <f t="shared" si="6"/>
        <v>98.214285714285722</v>
      </c>
      <c r="W43" s="328">
        <f t="shared" si="6"/>
        <v>97.321428571428584</v>
      </c>
      <c r="X43" s="328">
        <f t="shared" si="6"/>
        <v>76.116071428571431</v>
      </c>
      <c r="Y43" s="328">
        <f t="shared" si="6"/>
        <v>106.69642857142858</v>
      </c>
      <c r="Z43" s="328">
        <f t="shared" si="6"/>
        <v>132.8125</v>
      </c>
      <c r="AA43" s="328">
        <f t="shared" si="6"/>
        <v>103.57142857142858</v>
      </c>
      <c r="AB43" s="328">
        <f t="shared" si="23"/>
        <v>131.91964285714286</v>
      </c>
      <c r="AC43" s="328">
        <f t="shared" si="23"/>
        <v>137.558734375</v>
      </c>
      <c r="AD43" s="328">
        <f t="shared" si="23"/>
        <v>156.91964285714286</v>
      </c>
      <c r="AE43" s="328">
        <f t="shared" si="30"/>
        <v>222.84173214285715</v>
      </c>
      <c r="AF43" s="328">
        <f t="shared" si="31"/>
        <v>189.55750892857145</v>
      </c>
      <c r="AG43" s="329">
        <f t="shared" si="31"/>
        <v>161.24470423776131</v>
      </c>
      <c r="AH43" s="766">
        <v>1</v>
      </c>
      <c r="AI43" s="767">
        <v>1</v>
      </c>
      <c r="AJ43" s="767">
        <v>4</v>
      </c>
      <c r="AK43" s="767">
        <v>1</v>
      </c>
      <c r="AL43" s="767">
        <v>1</v>
      </c>
      <c r="AM43" s="767">
        <v>1</v>
      </c>
      <c r="AN43" s="767">
        <v>1</v>
      </c>
      <c r="AO43" s="767">
        <v>1</v>
      </c>
      <c r="AP43" s="767">
        <v>1</v>
      </c>
      <c r="AQ43" s="767">
        <v>1</v>
      </c>
      <c r="AR43" s="767">
        <v>4</v>
      </c>
      <c r="AS43" s="767">
        <v>1</v>
      </c>
      <c r="AT43" s="767">
        <v>4</v>
      </c>
      <c r="AU43" s="767">
        <v>6</v>
      </c>
      <c r="AV43" s="769">
        <v>7</v>
      </c>
      <c r="AX43" s="855">
        <f t="shared" si="7"/>
        <v>-1.5624999999999889</v>
      </c>
      <c r="AY43" s="855">
        <f t="shared" si="8"/>
        <v>0.12956916099773341</v>
      </c>
      <c r="AZ43" s="855">
        <f t="shared" si="9"/>
        <v>-0.35586543874897014</v>
      </c>
      <c r="BA43" s="855">
        <f t="shared" si="10"/>
        <v>-0.90909090909090384</v>
      </c>
      <c r="BB43" s="855">
        <f t="shared" si="11"/>
        <v>-21.788990825688071</v>
      </c>
      <c r="BC43" s="855">
        <f t="shared" si="12"/>
        <v>40.175953079178875</v>
      </c>
      <c r="BD43" s="855">
        <f t="shared" si="13"/>
        <v>24.47698744769875</v>
      </c>
      <c r="BE43" s="855">
        <f t="shared" si="14"/>
        <v>-22.016806722689076</v>
      </c>
      <c r="BF43" s="855">
        <f t="shared" si="15"/>
        <v>27.37068965517242</v>
      </c>
      <c r="BG43" s="855">
        <f t="shared" si="16"/>
        <v>4.2746412859560046</v>
      </c>
      <c r="BH43" s="855">
        <f t="shared" si="17"/>
        <v>14.074648600184791</v>
      </c>
      <c r="BI43" s="855">
        <f t="shared" si="18"/>
        <v>42.010093883357037</v>
      </c>
      <c r="BJ43" s="855">
        <f t="shared" si="19"/>
        <v>-14.936261217422331</v>
      </c>
      <c r="BK43" s="859">
        <f t="shared" si="20"/>
        <v>-14.936261217422341</v>
      </c>
    </row>
    <row r="44" spans="2:63" ht="15" x14ac:dyDescent="0.25">
      <c r="B44" s="918"/>
      <c r="C44" s="1" t="s">
        <v>5</v>
      </c>
      <c r="D44" s="756">
        <v>24.099995</v>
      </c>
      <c r="E44" s="756">
        <v>23.009989999999998</v>
      </c>
      <c r="F44" s="756">
        <v>23.082139999999999</v>
      </c>
      <c r="G44" s="756">
        <v>20.14433</v>
      </c>
      <c r="H44" s="756">
        <v>21.391539999999999</v>
      </c>
      <c r="I44" s="756">
        <v>23.187066999999999</v>
      </c>
      <c r="J44" s="756">
        <v>21.390191999999999</v>
      </c>
      <c r="K44" s="756">
        <v>20.92632</v>
      </c>
      <c r="L44" s="756">
        <v>24.364826999999998</v>
      </c>
      <c r="M44" s="756">
        <v>19.255148999999999</v>
      </c>
      <c r="N44" s="756">
        <v>19.373674999999999</v>
      </c>
      <c r="O44" s="755">
        <v>38.5</v>
      </c>
      <c r="P44" s="756">
        <v>54.402419000000002</v>
      </c>
      <c r="Q44" s="756">
        <v>46.047175000000003</v>
      </c>
      <c r="R44" s="756">
        <v>38.975147878637991</v>
      </c>
      <c r="S44" s="143">
        <f>100</f>
        <v>100</v>
      </c>
      <c r="T44" s="328">
        <f t="shared" si="6"/>
        <v>95.477156737999309</v>
      </c>
      <c r="U44" s="328">
        <f t="shared" si="6"/>
        <v>95.776534393471863</v>
      </c>
      <c r="V44" s="328">
        <f t="shared" si="6"/>
        <v>83.586448876856608</v>
      </c>
      <c r="W44" s="328">
        <f t="shared" si="6"/>
        <v>88.761595178754192</v>
      </c>
      <c r="X44" s="328">
        <f t="shared" si="6"/>
        <v>96.211916226538619</v>
      </c>
      <c r="Y44" s="328">
        <f t="shared" si="6"/>
        <v>88.756001816597873</v>
      </c>
      <c r="Z44" s="328">
        <f t="shared" si="6"/>
        <v>86.831221334278283</v>
      </c>
      <c r="AA44" s="328">
        <f t="shared" si="6"/>
        <v>101.09888819479008</v>
      </c>
      <c r="AB44" s="328">
        <f t="shared" si="23"/>
        <v>79.896900393547796</v>
      </c>
      <c r="AC44" s="328">
        <f t="shared" si="23"/>
        <v>80.388709624213604</v>
      </c>
      <c r="AD44" s="328">
        <f t="shared" si="23"/>
        <v>159.75107048777397</v>
      </c>
      <c r="AE44" s="328">
        <f t="shared" ref="AE44:AE47" si="32">P44*100/$D44</f>
        <v>225.73622525647826</v>
      </c>
      <c r="AF44" s="328">
        <f t="shared" ref="AF44:AG47" si="33">Q44*100/$D44</f>
        <v>191.0671558230614</v>
      </c>
      <c r="AG44" s="329">
        <f t="shared" si="33"/>
        <v>161.72263885796653</v>
      </c>
      <c r="AH44" s="766">
        <v>4</v>
      </c>
      <c r="AI44" s="767">
        <v>4</v>
      </c>
      <c r="AJ44" s="767">
        <v>4</v>
      </c>
      <c r="AK44" s="767">
        <v>4</v>
      </c>
      <c r="AL44" s="767">
        <v>4</v>
      </c>
      <c r="AM44" s="767">
        <v>4</v>
      </c>
      <c r="AN44" s="767">
        <v>4</v>
      </c>
      <c r="AO44" s="767">
        <v>4</v>
      </c>
      <c r="AP44" s="767">
        <v>4</v>
      </c>
      <c r="AQ44" s="767">
        <v>4</v>
      </c>
      <c r="AR44" s="767">
        <v>4</v>
      </c>
      <c r="AS44" s="767">
        <v>1</v>
      </c>
      <c r="AT44" s="767">
        <v>4</v>
      </c>
      <c r="AU44" s="767">
        <v>6</v>
      </c>
      <c r="AV44" s="769">
        <v>7</v>
      </c>
      <c r="AX44" s="855">
        <f t="shared" si="7"/>
        <v>-4.522843262000686</v>
      </c>
      <c r="AY44" s="855">
        <f t="shared" si="8"/>
        <v>0.31355945830484622</v>
      </c>
      <c r="AZ44" s="855">
        <f t="shared" si="9"/>
        <v>-12.727632706499481</v>
      </c>
      <c r="BA44" s="855">
        <f t="shared" si="10"/>
        <v>6.1913699785497878</v>
      </c>
      <c r="BB44" s="855">
        <f t="shared" si="11"/>
        <v>8.3936313140615439</v>
      </c>
      <c r="BC44" s="855">
        <f t="shared" si="12"/>
        <v>-7.7494708580434057</v>
      </c>
      <c r="BD44" s="855">
        <f t="shared" si="13"/>
        <v>-2.1686200853175963</v>
      </c>
      <c r="BE44" s="855">
        <f t="shared" si="14"/>
        <v>16.431493927264796</v>
      </c>
      <c r="BF44" s="855">
        <f t="shared" si="15"/>
        <v>-20.971534088873277</v>
      </c>
      <c r="BG44" s="855">
        <f t="shared" si="16"/>
        <v>0.61555483159334567</v>
      </c>
      <c r="BH44" s="855">
        <f t="shared" si="17"/>
        <v>98.723267526682477</v>
      </c>
      <c r="BI44" s="855">
        <f t="shared" si="18"/>
        <v>41.304984415584414</v>
      </c>
      <c r="BJ44" s="855">
        <f t="shared" si="19"/>
        <v>-15.358221479085332</v>
      </c>
      <c r="BK44" s="859">
        <f t="shared" si="20"/>
        <v>-15.358221479085332</v>
      </c>
    </row>
    <row r="45" spans="2:63" ht="15" x14ac:dyDescent="0.25">
      <c r="B45" s="918"/>
      <c r="C45" s="1" t="s">
        <v>6</v>
      </c>
      <c r="D45" s="755">
        <v>227.200005</v>
      </c>
      <c r="E45" s="755">
        <v>213.69998999999999</v>
      </c>
      <c r="F45" s="755">
        <v>265.39999</v>
      </c>
      <c r="G45" s="755">
        <v>254.79999999999998</v>
      </c>
      <c r="H45" s="755">
        <v>260.70001999999999</v>
      </c>
      <c r="I45" s="755">
        <v>269.70001999999999</v>
      </c>
      <c r="J45" s="755">
        <v>283.60001299999999</v>
      </c>
      <c r="K45" s="755">
        <v>322.60002600000001</v>
      </c>
      <c r="L45" s="756">
        <v>388.20778399999995</v>
      </c>
      <c r="M45" s="755">
        <v>437.39999100000006</v>
      </c>
      <c r="N45" s="755">
        <v>422.79998799999998</v>
      </c>
      <c r="O45" s="755">
        <v>574.4</v>
      </c>
      <c r="P45" s="756">
        <v>592.26200500000004</v>
      </c>
      <c r="Q45" s="756">
        <v>625.74526900000012</v>
      </c>
      <c r="R45" s="756">
        <v>661.1214941533899</v>
      </c>
      <c r="S45" s="143">
        <f>100</f>
        <v>100</v>
      </c>
      <c r="T45" s="328">
        <f t="shared" si="6"/>
        <v>94.058092120200442</v>
      </c>
      <c r="U45" s="328">
        <f t="shared" si="6"/>
        <v>116.81337330956484</v>
      </c>
      <c r="V45" s="328">
        <f t="shared" si="6"/>
        <v>112.14788485590041</v>
      </c>
      <c r="W45" s="328">
        <f t="shared" si="6"/>
        <v>114.74472458748406</v>
      </c>
      <c r="X45" s="328">
        <f t="shared" si="6"/>
        <v>118.70599210594207</v>
      </c>
      <c r="Y45" s="328">
        <f t="shared" si="6"/>
        <v>124.82394663679695</v>
      </c>
      <c r="Z45" s="328">
        <f t="shared" si="6"/>
        <v>141.98944493861256</v>
      </c>
      <c r="AA45" s="328">
        <f t="shared" si="6"/>
        <v>170.86609835241859</v>
      </c>
      <c r="AB45" s="328">
        <f t="shared" si="23"/>
        <v>192.51759743579234</v>
      </c>
      <c r="AC45" s="328">
        <f t="shared" si="23"/>
        <v>186.09153991876013</v>
      </c>
      <c r="AD45" s="328">
        <f t="shared" si="23"/>
        <v>252.81689584469859</v>
      </c>
      <c r="AE45" s="328">
        <f t="shared" si="32"/>
        <v>260.6786936470358</v>
      </c>
      <c r="AF45" s="328">
        <f t="shared" si="33"/>
        <v>275.41604543538637</v>
      </c>
      <c r="AG45" s="329">
        <f t="shared" si="33"/>
        <v>290.9865667271398</v>
      </c>
      <c r="AH45" s="766">
        <v>1</v>
      </c>
      <c r="AI45" s="767">
        <v>1</v>
      </c>
      <c r="AJ45" s="767">
        <v>1</v>
      </c>
      <c r="AK45" s="767">
        <v>1</v>
      </c>
      <c r="AL45" s="767">
        <v>1</v>
      </c>
      <c r="AM45" s="767">
        <v>1</v>
      </c>
      <c r="AN45" s="767">
        <v>1</v>
      </c>
      <c r="AO45" s="767">
        <v>1</v>
      </c>
      <c r="AP45" s="767">
        <v>4</v>
      </c>
      <c r="AQ45" s="767">
        <v>1</v>
      </c>
      <c r="AR45" s="767">
        <v>1</v>
      </c>
      <c r="AS45" s="767">
        <v>1</v>
      </c>
      <c r="AT45" s="767">
        <v>4</v>
      </c>
      <c r="AU45" s="767">
        <v>6</v>
      </c>
      <c r="AV45" s="769">
        <v>7</v>
      </c>
      <c r="AX45" s="855">
        <f t="shared" si="7"/>
        <v>-5.9419078797995688</v>
      </c>
      <c r="AY45" s="855">
        <f t="shared" si="8"/>
        <v>24.192794768029714</v>
      </c>
      <c r="AZ45" s="855">
        <f t="shared" si="9"/>
        <v>-3.9939677465700041</v>
      </c>
      <c r="BA45" s="855">
        <f t="shared" si="10"/>
        <v>2.3155494505494589</v>
      </c>
      <c r="BB45" s="855">
        <f t="shared" si="11"/>
        <v>3.452243693728918</v>
      </c>
      <c r="BC45" s="855">
        <f t="shared" si="12"/>
        <v>5.1538716978960508</v>
      </c>
      <c r="BD45" s="855">
        <f t="shared" si="13"/>
        <v>13.751767000095306</v>
      </c>
      <c r="BE45" s="855">
        <f t="shared" si="14"/>
        <v>20.337183109836431</v>
      </c>
      <c r="BF45" s="855">
        <f t="shared" si="15"/>
        <v>12.6716178880123</v>
      </c>
      <c r="BG45" s="855">
        <f t="shared" si="16"/>
        <v>-3.3379065615938841</v>
      </c>
      <c r="BH45" s="855">
        <f t="shared" si="17"/>
        <v>35.85620063924884</v>
      </c>
      <c r="BI45" s="855">
        <f t="shared" si="18"/>
        <v>3.1096805362117008</v>
      </c>
      <c r="BJ45" s="855">
        <f t="shared" si="19"/>
        <v>5.6534546733248758</v>
      </c>
      <c r="BK45" s="859">
        <f t="shared" si="20"/>
        <v>5.6534546733248758</v>
      </c>
    </row>
    <row r="46" spans="2:63" ht="15" x14ac:dyDescent="0.25">
      <c r="B46" s="919"/>
      <c r="C46" s="8" t="s">
        <v>7</v>
      </c>
      <c r="D46" s="565">
        <v>203.10001</v>
      </c>
      <c r="E46" s="565">
        <v>190.69</v>
      </c>
      <c r="F46" s="565">
        <v>242.31784999999999</v>
      </c>
      <c r="G46" s="565">
        <v>234.65566999999999</v>
      </c>
      <c r="H46" s="565">
        <v>239.30848</v>
      </c>
      <c r="I46" s="565">
        <v>246.51295299999998</v>
      </c>
      <c r="J46" s="565">
        <v>262.20982099999998</v>
      </c>
      <c r="K46" s="565">
        <v>301.67370600000004</v>
      </c>
      <c r="L46" s="565">
        <v>363.84295699999996</v>
      </c>
      <c r="M46" s="565">
        <v>418.14484200000004</v>
      </c>
      <c r="N46" s="565">
        <v>403.42631299999999</v>
      </c>
      <c r="O46" s="565">
        <v>535.9</v>
      </c>
      <c r="P46" s="565">
        <v>537.85958600000004</v>
      </c>
      <c r="Q46" s="565">
        <v>579.69809400000008</v>
      </c>
      <c r="R46" s="565">
        <v>624.79109591854126</v>
      </c>
      <c r="S46" s="143">
        <f>100</f>
        <v>100</v>
      </c>
      <c r="T46" s="328">
        <f t="shared" si="6"/>
        <v>93.889704879876675</v>
      </c>
      <c r="U46" s="328">
        <f t="shared" si="6"/>
        <v>119.3096199256711</v>
      </c>
      <c r="V46" s="328">
        <f t="shared" si="6"/>
        <v>115.5370056357949</v>
      </c>
      <c r="W46" s="328">
        <f t="shared" si="6"/>
        <v>117.82790163328895</v>
      </c>
      <c r="X46" s="328">
        <f t="shared" si="6"/>
        <v>121.3751555206718</v>
      </c>
      <c r="Y46" s="328">
        <f t="shared" si="6"/>
        <v>129.10379521891701</v>
      </c>
      <c r="Z46" s="328">
        <f t="shared" si="6"/>
        <v>148.53455989490107</v>
      </c>
      <c r="AA46" s="328">
        <f t="shared" si="6"/>
        <v>179.14472628534088</v>
      </c>
      <c r="AB46" s="328">
        <f t="shared" si="23"/>
        <v>205.88125131062282</v>
      </c>
      <c r="AC46" s="328">
        <f t="shared" si="23"/>
        <v>198.63431469058028</v>
      </c>
      <c r="AD46" s="328">
        <f t="shared" si="23"/>
        <v>263.86015441358177</v>
      </c>
      <c r="AE46" s="328">
        <f t="shared" si="32"/>
        <v>264.82499237690831</v>
      </c>
      <c r="AF46" s="328">
        <f t="shared" si="33"/>
        <v>285.42494606474912</v>
      </c>
      <c r="AG46" s="329">
        <f t="shared" si="33"/>
        <v>307.6273092840031</v>
      </c>
      <c r="AH46" s="766"/>
      <c r="AI46" s="767"/>
      <c r="AJ46" s="767"/>
      <c r="AK46" s="767"/>
      <c r="AL46" s="767"/>
      <c r="AM46" s="767"/>
      <c r="AN46" s="767"/>
      <c r="AO46" s="767"/>
      <c r="AP46" s="767"/>
      <c r="AQ46" s="767"/>
      <c r="AR46" s="767"/>
      <c r="AS46" s="767"/>
      <c r="AT46" s="767"/>
      <c r="AU46" s="767"/>
      <c r="AV46" s="769"/>
      <c r="AW46" s="856"/>
      <c r="AX46" s="857">
        <f t="shared" si="7"/>
        <v>-6.1102951201233324</v>
      </c>
      <c r="AY46" s="857">
        <f t="shared" si="8"/>
        <v>27.074230426346425</v>
      </c>
      <c r="AZ46" s="857">
        <f t="shared" si="9"/>
        <v>-3.1620369692121342</v>
      </c>
      <c r="BA46" s="857">
        <f t="shared" si="10"/>
        <v>1.9828244508219184</v>
      </c>
      <c r="BB46" s="857">
        <f t="shared" si="11"/>
        <v>3.0105381138186171</v>
      </c>
      <c r="BC46" s="857">
        <f t="shared" si="12"/>
        <v>6.3675631681715306</v>
      </c>
      <c r="BD46" s="857">
        <f t="shared" si="13"/>
        <v>15.050498432703652</v>
      </c>
      <c r="BE46" s="857">
        <f t="shared" si="14"/>
        <v>20.608110605436703</v>
      </c>
      <c r="BF46" s="857">
        <f t="shared" si="15"/>
        <v>14.924539270386393</v>
      </c>
      <c r="BG46" s="857">
        <f t="shared" si="16"/>
        <v>-3.5199594785387922</v>
      </c>
      <c r="BH46" s="857">
        <f t="shared" si="17"/>
        <v>32.837145900297294</v>
      </c>
      <c r="BI46" s="857">
        <f t="shared" si="18"/>
        <v>0.36566262362383029</v>
      </c>
      <c r="BJ46" s="857">
        <f t="shared" si="19"/>
        <v>7.7787045334913874</v>
      </c>
      <c r="BK46" s="860">
        <f t="shared" si="20"/>
        <v>7.7787045334913874</v>
      </c>
    </row>
    <row r="47" spans="2:63" ht="15" customHeight="1" x14ac:dyDescent="0.25">
      <c r="B47" s="918" t="s">
        <v>12</v>
      </c>
      <c r="C47" s="1" t="s">
        <v>2</v>
      </c>
      <c r="D47" s="755">
        <v>300.7</v>
      </c>
      <c r="E47" s="755">
        <v>258.3</v>
      </c>
      <c r="F47" s="756">
        <v>246.96019999999999</v>
      </c>
      <c r="G47" s="755">
        <v>261.7</v>
      </c>
      <c r="H47" s="755">
        <v>255.4</v>
      </c>
      <c r="I47" s="755">
        <v>287.89999999999998</v>
      </c>
      <c r="J47" s="756">
        <v>329.89999</v>
      </c>
      <c r="K47" s="755">
        <v>489.3</v>
      </c>
      <c r="L47" s="756">
        <v>406.40003999999999</v>
      </c>
      <c r="M47" s="755">
        <v>472.5</v>
      </c>
      <c r="N47" s="755">
        <v>410.3</v>
      </c>
      <c r="O47" s="755">
        <v>405.5</v>
      </c>
      <c r="P47" s="756">
        <v>77.758167999999998</v>
      </c>
      <c r="Q47" s="756">
        <v>125.38026000000001</v>
      </c>
      <c r="R47" s="756">
        <v>202.16795228081509</v>
      </c>
      <c r="S47" s="143">
        <f>100</f>
        <v>100</v>
      </c>
      <c r="T47" s="328">
        <f t="shared" si="6"/>
        <v>85.899567675424009</v>
      </c>
      <c r="U47" s="328">
        <f t="shared" si="6"/>
        <v>82.128433654805448</v>
      </c>
      <c r="V47" s="328">
        <f t="shared" si="6"/>
        <v>87.030262720319257</v>
      </c>
      <c r="W47" s="328">
        <f t="shared" si="6"/>
        <v>84.935151313601594</v>
      </c>
      <c r="X47" s="328">
        <f t="shared" si="6"/>
        <v>95.743265713335546</v>
      </c>
      <c r="Y47" s="328">
        <f t="shared" si="6"/>
        <v>109.71067176587962</v>
      </c>
      <c r="Z47" s="328">
        <f t="shared" si="6"/>
        <v>162.7203192550715</v>
      </c>
      <c r="AA47" s="328">
        <f t="shared" si="6"/>
        <v>135.15132690389092</v>
      </c>
      <c r="AB47" s="328">
        <f t="shared" si="23"/>
        <v>157.13335550382442</v>
      </c>
      <c r="AC47" s="328">
        <f t="shared" si="23"/>
        <v>136.44828732956435</v>
      </c>
      <c r="AD47" s="328">
        <f t="shared" si="23"/>
        <v>134.85201197206518</v>
      </c>
      <c r="AE47" s="328">
        <f t="shared" si="32"/>
        <v>25.859051546391751</v>
      </c>
      <c r="AF47" s="328">
        <f t="shared" si="33"/>
        <v>41.696129032258064</v>
      </c>
      <c r="AG47" s="329">
        <f t="shared" si="33"/>
        <v>67.232441729569373</v>
      </c>
      <c r="AH47" s="766">
        <v>1</v>
      </c>
      <c r="AI47" s="767">
        <v>1</v>
      </c>
      <c r="AJ47" s="767">
        <v>4</v>
      </c>
      <c r="AK47" s="767">
        <v>1</v>
      </c>
      <c r="AL47" s="767">
        <v>1</v>
      </c>
      <c r="AM47" s="767">
        <v>1</v>
      </c>
      <c r="AN47" s="767">
        <v>4</v>
      </c>
      <c r="AO47" s="767">
        <v>1</v>
      </c>
      <c r="AP47" s="767">
        <v>4</v>
      </c>
      <c r="AQ47" s="767">
        <v>1</v>
      </c>
      <c r="AR47" s="767">
        <v>1</v>
      </c>
      <c r="AS47" s="767">
        <v>1</v>
      </c>
      <c r="AT47" s="767">
        <v>4</v>
      </c>
      <c r="AU47" s="767">
        <v>6</v>
      </c>
      <c r="AV47" s="769">
        <v>7</v>
      </c>
      <c r="AX47" s="855">
        <f t="shared" si="7"/>
        <v>-14.100432324575984</v>
      </c>
      <c r="AY47" s="855">
        <f t="shared" si="8"/>
        <v>-4.3901664730933154</v>
      </c>
      <c r="AZ47" s="855">
        <f t="shared" si="9"/>
        <v>5.9684920890086701</v>
      </c>
      <c r="BA47" s="855">
        <f t="shared" si="10"/>
        <v>-2.4073366450133693</v>
      </c>
      <c r="BB47" s="855">
        <f t="shared" si="11"/>
        <v>12.725137039937341</v>
      </c>
      <c r="BC47" s="855">
        <f t="shared" si="12"/>
        <v>14.588395276137556</v>
      </c>
      <c r="BD47" s="855">
        <f t="shared" si="13"/>
        <v>48.317676517662214</v>
      </c>
      <c r="BE47" s="855">
        <f t="shared" si="14"/>
        <v>-16.942562844880449</v>
      </c>
      <c r="BF47" s="855">
        <f t="shared" si="15"/>
        <v>16.264752336146437</v>
      </c>
      <c r="BG47" s="855">
        <f t="shared" si="16"/>
        <v>-13.164021164021166</v>
      </c>
      <c r="BH47" s="855">
        <f t="shared" si="17"/>
        <v>-1.1698757007068017</v>
      </c>
      <c r="BI47" s="855">
        <f t="shared" si="18"/>
        <v>-80.824126263871761</v>
      </c>
      <c r="BJ47" s="855">
        <f t="shared" si="19"/>
        <v>61.243845148203604</v>
      </c>
      <c r="BK47" s="859">
        <f t="shared" si="20"/>
        <v>61.243845148203626</v>
      </c>
    </row>
    <row r="48" spans="2:63" ht="15" x14ac:dyDescent="0.25">
      <c r="B48" s="918"/>
      <c r="C48" s="1" t="s">
        <v>3</v>
      </c>
      <c r="D48" s="755">
        <v>190.7</v>
      </c>
      <c r="E48" s="755">
        <v>190.3</v>
      </c>
      <c r="F48" s="755">
        <v>219.6</v>
      </c>
      <c r="G48" s="756">
        <v>250.46575999999999</v>
      </c>
      <c r="H48" s="755">
        <v>264.8</v>
      </c>
      <c r="I48" s="756">
        <v>291.34348999999997</v>
      </c>
      <c r="J48" s="755">
        <v>269.39999999999998</v>
      </c>
      <c r="K48" s="756">
        <v>362.30005</v>
      </c>
      <c r="L48" s="755">
        <v>430.2</v>
      </c>
      <c r="M48" s="756">
        <v>416</v>
      </c>
      <c r="N48" s="755">
        <v>332.9</v>
      </c>
      <c r="O48" s="755">
        <v>336.7</v>
      </c>
      <c r="P48" s="756">
        <v>327.46111000000002</v>
      </c>
      <c r="Q48" s="756">
        <v>419.20427000000001</v>
      </c>
      <c r="R48" s="756">
        <v>536.65065749710834</v>
      </c>
      <c r="S48" s="143">
        <f>100</f>
        <v>100</v>
      </c>
      <c r="T48" s="328">
        <f t="shared" si="6"/>
        <v>99.790246460409023</v>
      </c>
      <c r="U48" s="328">
        <f t="shared" si="6"/>
        <v>115.15469323544835</v>
      </c>
      <c r="V48" s="328">
        <f t="shared" si="6"/>
        <v>131.34019926586259</v>
      </c>
      <c r="W48" s="328">
        <f t="shared" si="6"/>
        <v>138.85684320922917</v>
      </c>
      <c r="X48" s="328">
        <f t="shared" si="6"/>
        <v>152.77582066072364</v>
      </c>
      <c r="Y48" s="328">
        <f t="shared" si="6"/>
        <v>141.26900891452541</v>
      </c>
      <c r="Z48" s="328">
        <f t="shared" si="6"/>
        <v>189.98429470372312</v>
      </c>
      <c r="AA48" s="328">
        <f t="shared" si="6"/>
        <v>225.58993183009966</v>
      </c>
      <c r="AB48" s="328">
        <f t="shared" si="23"/>
        <v>218.14368117461984</v>
      </c>
      <c r="AC48" s="328">
        <f t="shared" si="23"/>
        <v>174.56738332459361</v>
      </c>
      <c r="AD48" s="328">
        <f t="shared" si="23"/>
        <v>176.56004195070793</v>
      </c>
      <c r="AE48" s="328">
        <f t="shared" ref="AE48:AE51" si="34">P48*100/$D48</f>
        <v>171.71531725222866</v>
      </c>
      <c r="AF48" s="328">
        <f t="shared" ref="AF48:AG51" si="35">Q48*100/$D48</f>
        <v>219.82394861038284</v>
      </c>
      <c r="AG48" s="329">
        <f t="shared" si="35"/>
        <v>281.41093733461372</v>
      </c>
      <c r="AH48" s="766">
        <v>1</v>
      </c>
      <c r="AI48" s="767">
        <v>1</v>
      </c>
      <c r="AJ48" s="767">
        <v>1</v>
      </c>
      <c r="AK48" s="767">
        <v>4</v>
      </c>
      <c r="AL48" s="767">
        <v>1</v>
      </c>
      <c r="AM48" s="767">
        <v>4</v>
      </c>
      <c r="AN48" s="767">
        <v>1</v>
      </c>
      <c r="AO48" s="767">
        <v>4</v>
      </c>
      <c r="AP48" s="767">
        <v>1</v>
      </c>
      <c r="AQ48" s="767">
        <v>4</v>
      </c>
      <c r="AR48" s="767">
        <v>1</v>
      </c>
      <c r="AS48" s="767">
        <v>1</v>
      </c>
      <c r="AT48" s="767">
        <v>4</v>
      </c>
      <c r="AU48" s="767">
        <v>6</v>
      </c>
      <c r="AV48" s="769">
        <v>7</v>
      </c>
      <c r="AX48" s="855">
        <f t="shared" si="7"/>
        <v>-0.20975353959097331</v>
      </c>
      <c r="AY48" s="855">
        <f t="shared" si="8"/>
        <v>15.396741986337359</v>
      </c>
      <c r="AZ48" s="855">
        <f t="shared" si="9"/>
        <v>14.055446265938066</v>
      </c>
      <c r="BA48" s="855">
        <f t="shared" si="10"/>
        <v>5.7230337591853031</v>
      </c>
      <c r="BB48" s="855">
        <f t="shared" si="11"/>
        <v>10.023976586102702</v>
      </c>
      <c r="BC48" s="855">
        <f t="shared" si="12"/>
        <v>-7.5318278091609292</v>
      </c>
      <c r="BD48" s="855">
        <f t="shared" si="13"/>
        <v>34.484057164068304</v>
      </c>
      <c r="BE48" s="855">
        <f t="shared" si="14"/>
        <v>18.741358164317123</v>
      </c>
      <c r="BF48" s="855">
        <f t="shared" si="15"/>
        <v>-3.3007903300790287</v>
      </c>
      <c r="BG48" s="855">
        <f t="shared" si="16"/>
        <v>-19.97596153846154</v>
      </c>
      <c r="BH48" s="855">
        <f t="shared" si="17"/>
        <v>1.1414839291078449</v>
      </c>
      <c r="BI48" s="855">
        <f t="shared" si="18"/>
        <v>-2.7439530739530649</v>
      </c>
      <c r="BJ48" s="855">
        <f t="shared" si="19"/>
        <v>28.016505532519574</v>
      </c>
      <c r="BK48" s="859">
        <f t="shared" si="20"/>
        <v>28.016505532519574</v>
      </c>
    </row>
    <row r="49" spans="2:63" ht="15" x14ac:dyDescent="0.25">
      <c r="B49" s="918"/>
      <c r="C49" s="1" t="s">
        <v>4</v>
      </c>
      <c r="D49" s="755">
        <v>100.7</v>
      </c>
      <c r="E49" s="755">
        <v>110.3</v>
      </c>
      <c r="F49" s="756">
        <v>108.93980000000001</v>
      </c>
      <c r="G49" s="756">
        <v>134.43418</v>
      </c>
      <c r="H49" s="756">
        <v>152.20004</v>
      </c>
      <c r="I49" s="756">
        <v>167.45654999999999</v>
      </c>
      <c r="J49" s="755">
        <v>203</v>
      </c>
      <c r="K49" s="755">
        <v>226.8</v>
      </c>
      <c r="L49" s="755">
        <v>203.3</v>
      </c>
      <c r="M49" s="755">
        <v>249.7</v>
      </c>
      <c r="N49" s="756">
        <v>168</v>
      </c>
      <c r="O49" s="756">
        <v>191.72729000000001</v>
      </c>
      <c r="P49" s="756">
        <v>109</v>
      </c>
      <c r="Q49" s="756">
        <v>130.54481000000001</v>
      </c>
      <c r="R49" s="756">
        <v>156.34814144895506</v>
      </c>
      <c r="S49" s="143">
        <f>100</f>
        <v>100</v>
      </c>
      <c r="T49" s="328">
        <f t="shared" si="6"/>
        <v>109.53326713008937</v>
      </c>
      <c r="U49" s="328">
        <f t="shared" si="6"/>
        <v>108.18252234359484</v>
      </c>
      <c r="V49" s="328">
        <f t="shared" si="6"/>
        <v>133.49968222442899</v>
      </c>
      <c r="W49" s="328">
        <f t="shared" si="6"/>
        <v>151.14204568023834</v>
      </c>
      <c r="X49" s="328">
        <f t="shared" si="6"/>
        <v>166.29250248262164</v>
      </c>
      <c r="Y49" s="328">
        <f t="shared" si="6"/>
        <v>201.58887785501489</v>
      </c>
      <c r="Z49" s="328">
        <f t="shared" si="6"/>
        <v>225.22343594836147</v>
      </c>
      <c r="AA49" s="328">
        <f t="shared" si="6"/>
        <v>201.88679245283018</v>
      </c>
      <c r="AB49" s="328">
        <f t="shared" si="23"/>
        <v>247.96425024826215</v>
      </c>
      <c r="AC49" s="328">
        <f t="shared" si="23"/>
        <v>166.83217477656405</v>
      </c>
      <c r="AD49" s="328">
        <f t="shared" si="23"/>
        <v>190.39452830188679</v>
      </c>
      <c r="AE49" s="328">
        <f t="shared" si="34"/>
        <v>108.24230387288976</v>
      </c>
      <c r="AF49" s="328">
        <f t="shared" si="35"/>
        <v>129.63734856007946</v>
      </c>
      <c r="AG49" s="329">
        <f t="shared" si="35"/>
        <v>155.26131226311327</v>
      </c>
      <c r="AH49" s="766">
        <v>1</v>
      </c>
      <c r="AI49" s="767">
        <v>1</v>
      </c>
      <c r="AJ49" s="767">
        <v>4</v>
      </c>
      <c r="AK49" s="767">
        <v>4</v>
      </c>
      <c r="AL49" s="767">
        <v>4</v>
      </c>
      <c r="AM49" s="767">
        <v>4</v>
      </c>
      <c r="AN49" s="767">
        <v>1</v>
      </c>
      <c r="AO49" s="767">
        <v>1</v>
      </c>
      <c r="AP49" s="767">
        <v>1</v>
      </c>
      <c r="AQ49" s="767">
        <v>1</v>
      </c>
      <c r="AR49" s="767">
        <v>4</v>
      </c>
      <c r="AS49" s="767">
        <v>4</v>
      </c>
      <c r="AT49" s="767">
        <v>4</v>
      </c>
      <c r="AU49" s="767">
        <v>6</v>
      </c>
      <c r="AV49" s="769">
        <v>7</v>
      </c>
      <c r="AX49" s="855">
        <f t="shared" si="7"/>
        <v>9.5332671300893743</v>
      </c>
      <c r="AY49" s="855">
        <f t="shared" si="8"/>
        <v>-1.2331822302810491</v>
      </c>
      <c r="AZ49" s="855">
        <f t="shared" si="9"/>
        <v>23.402264369862991</v>
      </c>
      <c r="BA49" s="855">
        <f t="shared" si="10"/>
        <v>13.215284981840192</v>
      </c>
      <c r="BB49" s="855">
        <f t="shared" si="11"/>
        <v>10.023985539031388</v>
      </c>
      <c r="BC49" s="855">
        <f t="shared" si="12"/>
        <v>21.225476101114005</v>
      </c>
      <c r="BD49" s="855">
        <f t="shared" si="13"/>
        <v>11.724137931034484</v>
      </c>
      <c r="BE49" s="855">
        <f t="shared" si="14"/>
        <v>-10.361552028218689</v>
      </c>
      <c r="BF49" s="855">
        <f t="shared" si="15"/>
        <v>22.823413674372837</v>
      </c>
      <c r="BG49" s="855">
        <f t="shared" si="16"/>
        <v>-32.719263115738883</v>
      </c>
      <c r="BH49" s="855">
        <f t="shared" si="17"/>
        <v>14.123386904761915</v>
      </c>
      <c r="BI49" s="855">
        <f t="shared" si="18"/>
        <v>-43.148416691228462</v>
      </c>
      <c r="BJ49" s="855">
        <f t="shared" si="19"/>
        <v>19.765880733944961</v>
      </c>
      <c r="BK49" s="859">
        <f t="shared" si="20"/>
        <v>19.765880733944961</v>
      </c>
    </row>
    <row r="50" spans="2:63" ht="15" x14ac:dyDescent="0.25">
      <c r="B50" s="918"/>
      <c r="C50" s="1" t="s">
        <v>5</v>
      </c>
      <c r="D50" s="755">
        <v>0</v>
      </c>
      <c r="E50" s="755">
        <v>0</v>
      </c>
      <c r="F50" s="756">
        <v>0</v>
      </c>
      <c r="G50" s="756">
        <v>0</v>
      </c>
      <c r="H50" s="756">
        <v>0</v>
      </c>
      <c r="I50" s="756">
        <v>0</v>
      </c>
      <c r="J50" s="756">
        <v>0</v>
      </c>
      <c r="K50" s="756">
        <v>0</v>
      </c>
      <c r="L50" s="756">
        <v>0</v>
      </c>
      <c r="M50" s="756">
        <v>158</v>
      </c>
      <c r="N50" s="756">
        <v>152</v>
      </c>
      <c r="O50" s="756">
        <v>173.47268</v>
      </c>
      <c r="P50" s="756">
        <v>153</v>
      </c>
      <c r="Q50" s="756">
        <v>183.27411000000001</v>
      </c>
      <c r="R50" s="756">
        <v>219.53855814569999</v>
      </c>
      <c r="S50" s="143">
        <f>100</f>
        <v>100</v>
      </c>
      <c r="T50" s="328" t="e">
        <f t="shared" si="6"/>
        <v>#DIV/0!</v>
      </c>
      <c r="U50" s="328" t="e">
        <f t="shared" si="6"/>
        <v>#DIV/0!</v>
      </c>
      <c r="V50" s="328" t="e">
        <f t="shared" si="6"/>
        <v>#DIV/0!</v>
      </c>
      <c r="W50" s="328" t="e">
        <f t="shared" si="6"/>
        <v>#DIV/0!</v>
      </c>
      <c r="X50" s="328" t="e">
        <f t="shared" si="6"/>
        <v>#DIV/0!</v>
      </c>
      <c r="Y50" s="328" t="e">
        <f t="shared" si="6"/>
        <v>#DIV/0!</v>
      </c>
      <c r="Z50" s="328" t="e">
        <f t="shared" si="6"/>
        <v>#DIV/0!</v>
      </c>
      <c r="AA50" s="328" t="e">
        <f t="shared" si="6"/>
        <v>#DIV/0!</v>
      </c>
      <c r="AB50" s="328" t="e">
        <f t="shared" si="23"/>
        <v>#DIV/0!</v>
      </c>
      <c r="AC50" s="328" t="e">
        <f t="shared" si="23"/>
        <v>#DIV/0!</v>
      </c>
      <c r="AD50" s="328" t="e">
        <f t="shared" si="23"/>
        <v>#DIV/0!</v>
      </c>
      <c r="AE50" s="328" t="e">
        <f t="shared" si="34"/>
        <v>#DIV/0!</v>
      </c>
      <c r="AF50" s="328" t="e">
        <f t="shared" si="35"/>
        <v>#DIV/0!</v>
      </c>
      <c r="AG50" s="329" t="e">
        <f t="shared" si="35"/>
        <v>#DIV/0!</v>
      </c>
      <c r="AH50" s="766">
        <v>1</v>
      </c>
      <c r="AI50" s="767">
        <v>1</v>
      </c>
      <c r="AJ50" s="767">
        <v>4</v>
      </c>
      <c r="AK50" s="767">
        <v>4</v>
      </c>
      <c r="AL50" s="767">
        <v>4</v>
      </c>
      <c r="AM50" s="767">
        <v>4</v>
      </c>
      <c r="AN50" s="767">
        <v>4</v>
      </c>
      <c r="AO50" s="767">
        <v>4</v>
      </c>
      <c r="AP50" s="767">
        <v>4</v>
      </c>
      <c r="AQ50" s="767">
        <v>4</v>
      </c>
      <c r="AR50" s="767">
        <v>4</v>
      </c>
      <c r="AS50" s="767">
        <v>4</v>
      </c>
      <c r="AT50" s="767">
        <v>4</v>
      </c>
      <c r="AU50" s="767">
        <v>6</v>
      </c>
      <c r="AV50" s="769">
        <v>7</v>
      </c>
      <c r="AX50" s="855" t="e">
        <f t="shared" si="7"/>
        <v>#DIV/0!</v>
      </c>
      <c r="AY50" s="855" t="e">
        <f t="shared" si="8"/>
        <v>#DIV/0!</v>
      </c>
      <c r="AZ50" s="855" t="e">
        <f t="shared" si="9"/>
        <v>#DIV/0!</v>
      </c>
      <c r="BA50" s="855" t="e">
        <f t="shared" si="10"/>
        <v>#DIV/0!</v>
      </c>
      <c r="BB50" s="855" t="e">
        <f t="shared" si="11"/>
        <v>#DIV/0!</v>
      </c>
      <c r="BC50" s="855" t="e">
        <f t="shared" si="12"/>
        <v>#DIV/0!</v>
      </c>
      <c r="BD50" s="855" t="e">
        <f t="shared" si="13"/>
        <v>#DIV/0!</v>
      </c>
      <c r="BE50" s="855" t="e">
        <f t="shared" si="14"/>
        <v>#DIV/0!</v>
      </c>
      <c r="BF50" s="855" t="e">
        <f t="shared" si="15"/>
        <v>#DIV/0!</v>
      </c>
      <c r="BG50" s="855">
        <f t="shared" si="16"/>
        <v>-3.7974683544303778</v>
      </c>
      <c r="BH50" s="855">
        <f t="shared" si="17"/>
        <v>14.126763157894739</v>
      </c>
      <c r="BI50" s="855">
        <f t="shared" si="18"/>
        <v>-11.801673900466636</v>
      </c>
      <c r="BJ50" s="855">
        <f t="shared" si="19"/>
        <v>19.786999999999999</v>
      </c>
      <c r="BK50" s="859">
        <f t="shared" si="20"/>
        <v>19.786999999999999</v>
      </c>
    </row>
    <row r="51" spans="2:63" ht="15" x14ac:dyDescent="0.25">
      <c r="B51" s="918"/>
      <c r="C51" s="1" t="s">
        <v>6</v>
      </c>
      <c r="D51" s="755">
        <v>592.1</v>
      </c>
      <c r="E51" s="755">
        <v>558.9</v>
      </c>
      <c r="F51" s="755">
        <v>575.5</v>
      </c>
      <c r="G51" s="755">
        <v>646.59993999999995</v>
      </c>
      <c r="H51" s="755">
        <v>672.40003999999999</v>
      </c>
      <c r="I51" s="755">
        <v>746.70003999999994</v>
      </c>
      <c r="J51" s="755">
        <v>802.29998999999998</v>
      </c>
      <c r="K51" s="755">
        <v>1078.40005</v>
      </c>
      <c r="L51" s="755">
        <v>1039.90004</v>
      </c>
      <c r="M51" s="755">
        <v>1296.2</v>
      </c>
      <c r="N51" s="755">
        <v>1063.2</v>
      </c>
      <c r="O51" s="755">
        <v>1107.3999700000002</v>
      </c>
      <c r="P51" s="756">
        <v>667.21927800000003</v>
      </c>
      <c r="Q51" s="756">
        <v>858.40345000000002</v>
      </c>
      <c r="R51" s="756">
        <v>1104.3692939757991</v>
      </c>
      <c r="S51" s="143">
        <f>100</f>
        <v>100</v>
      </c>
      <c r="T51" s="328">
        <f t="shared" si="6"/>
        <v>94.392839047458196</v>
      </c>
      <c r="U51" s="328">
        <f t="shared" si="6"/>
        <v>97.196419523729091</v>
      </c>
      <c r="V51" s="328">
        <f t="shared" si="6"/>
        <v>109.20451612903224</v>
      </c>
      <c r="W51" s="328">
        <f t="shared" si="6"/>
        <v>113.56190508360073</v>
      </c>
      <c r="X51" s="328">
        <f t="shared" si="6"/>
        <v>126.11046107076507</v>
      </c>
      <c r="Y51" s="328">
        <f t="shared" si="6"/>
        <v>135.50075831785171</v>
      </c>
      <c r="Z51" s="328">
        <f t="shared" si="6"/>
        <v>182.13140516804592</v>
      </c>
      <c r="AA51" s="328">
        <f t="shared" si="6"/>
        <v>175.62912345887517</v>
      </c>
      <c r="AB51" s="328">
        <f t="shared" si="23"/>
        <v>218.91572369532173</v>
      </c>
      <c r="AC51" s="328">
        <f t="shared" si="23"/>
        <v>179.56426279344706</v>
      </c>
      <c r="AD51" s="328">
        <f t="shared" si="23"/>
        <v>187.029212970782</v>
      </c>
      <c r="AE51" s="328">
        <f t="shared" si="34"/>
        <v>112.68692416821483</v>
      </c>
      <c r="AF51" s="328">
        <f t="shared" si="35"/>
        <v>144.97609356527613</v>
      </c>
      <c r="AG51" s="329">
        <f t="shared" si="35"/>
        <v>186.5173609146764</v>
      </c>
      <c r="AH51" s="766">
        <v>1</v>
      </c>
      <c r="AI51" s="767">
        <v>1</v>
      </c>
      <c r="AJ51" s="767">
        <v>1</v>
      </c>
      <c r="AK51" s="767">
        <v>1</v>
      </c>
      <c r="AL51" s="767">
        <v>1</v>
      </c>
      <c r="AM51" s="767">
        <v>1</v>
      </c>
      <c r="AN51" s="767">
        <v>1</v>
      </c>
      <c r="AO51" s="767">
        <v>1</v>
      </c>
      <c r="AP51" s="767">
        <v>1</v>
      </c>
      <c r="AQ51" s="767">
        <v>1</v>
      </c>
      <c r="AR51" s="767">
        <v>1</v>
      </c>
      <c r="AS51" s="767">
        <v>1</v>
      </c>
      <c r="AT51" s="767">
        <v>4</v>
      </c>
      <c r="AU51" s="767">
        <v>6</v>
      </c>
      <c r="AV51" s="769">
        <v>7</v>
      </c>
      <c r="AX51" s="855">
        <f t="shared" si="7"/>
        <v>-5.607160952541812</v>
      </c>
      <c r="AY51" s="855">
        <f t="shared" si="8"/>
        <v>2.9701198783324445</v>
      </c>
      <c r="AZ51" s="855">
        <f t="shared" si="9"/>
        <v>12.354463944396166</v>
      </c>
      <c r="BA51" s="855">
        <f t="shared" si="10"/>
        <v>3.9901179081458071</v>
      </c>
      <c r="BB51" s="855">
        <f t="shared" si="11"/>
        <v>11.0499695984551</v>
      </c>
      <c r="BC51" s="855">
        <f t="shared" si="12"/>
        <v>7.4460890614121311</v>
      </c>
      <c r="BD51" s="855">
        <f t="shared" si="13"/>
        <v>34.413568919525986</v>
      </c>
      <c r="BE51" s="855">
        <f t="shared" si="14"/>
        <v>-3.570104619338621</v>
      </c>
      <c r="BF51" s="855">
        <f t="shared" si="15"/>
        <v>24.64659584011557</v>
      </c>
      <c r="BG51" s="855">
        <f t="shared" si="16"/>
        <v>-17.975621046134862</v>
      </c>
      <c r="BH51" s="855">
        <f t="shared" si="17"/>
        <v>4.1572582768999444</v>
      </c>
      <c r="BI51" s="855">
        <f t="shared" si="18"/>
        <v>-39.74902509704782</v>
      </c>
      <c r="BJ51" s="855">
        <f t="shared" si="19"/>
        <v>28.653874116628852</v>
      </c>
      <c r="BK51" s="859">
        <f t="shared" si="20"/>
        <v>28.653874116628852</v>
      </c>
    </row>
    <row r="52" spans="2:63" ht="15" x14ac:dyDescent="0.25">
      <c r="B52" s="918"/>
      <c r="C52" s="1" t="s">
        <v>7</v>
      </c>
      <c r="D52" s="565">
        <v>592.1</v>
      </c>
      <c r="E52" s="565">
        <v>558.9</v>
      </c>
      <c r="F52" s="565">
        <v>575.5</v>
      </c>
      <c r="G52" s="565">
        <v>646.59993999999995</v>
      </c>
      <c r="H52" s="565">
        <v>672.40003999999999</v>
      </c>
      <c r="I52" s="565">
        <v>746.70003999999994</v>
      </c>
      <c r="J52" s="565">
        <v>802.29998999999998</v>
      </c>
      <c r="K52" s="565">
        <v>1078.40005</v>
      </c>
      <c r="L52" s="565">
        <v>1039.90004</v>
      </c>
      <c r="M52" s="565">
        <v>1138.2</v>
      </c>
      <c r="N52" s="565">
        <v>911.2</v>
      </c>
      <c r="O52" s="565">
        <v>933.92729000000008</v>
      </c>
      <c r="P52" s="565">
        <v>514.21927800000003</v>
      </c>
      <c r="Q52" s="565">
        <v>675.12933999999996</v>
      </c>
      <c r="R52" s="565">
        <v>886.39155556675871</v>
      </c>
      <c r="S52" s="143">
        <f>100</f>
        <v>100</v>
      </c>
      <c r="T52" s="328">
        <f t="shared" si="6"/>
        <v>94.392839047458196</v>
      </c>
      <c r="U52" s="328">
        <f t="shared" si="6"/>
        <v>97.196419523729091</v>
      </c>
      <c r="V52" s="328">
        <f t="shared" si="6"/>
        <v>109.20451612903224</v>
      </c>
      <c r="W52" s="328">
        <f t="shared" si="6"/>
        <v>113.56190508360073</v>
      </c>
      <c r="X52" s="328">
        <f t="shared" si="6"/>
        <v>126.11046107076507</v>
      </c>
      <c r="Y52" s="328">
        <f t="shared" si="6"/>
        <v>135.50075831785171</v>
      </c>
      <c r="Z52" s="328">
        <f t="shared" si="6"/>
        <v>182.13140516804592</v>
      </c>
      <c r="AA52" s="328">
        <f t="shared" si="6"/>
        <v>175.62912345887517</v>
      </c>
      <c r="AB52" s="328">
        <f t="shared" si="23"/>
        <v>192.23104205370714</v>
      </c>
      <c r="AC52" s="328">
        <f t="shared" si="23"/>
        <v>153.89292349265327</v>
      </c>
      <c r="AD52" s="328">
        <f t="shared" si="23"/>
        <v>157.7313443675055</v>
      </c>
      <c r="AE52" s="328">
        <f t="shared" ref="AE52:AE55" si="36">P52*100/$D52</f>
        <v>86.846694477284245</v>
      </c>
      <c r="AF52" s="328">
        <f t="shared" ref="AF52:AG55" si="37">Q52*100/$D52</f>
        <v>114.0228576254011</v>
      </c>
      <c r="AG52" s="329">
        <f t="shared" si="37"/>
        <v>149.703015633636</v>
      </c>
      <c r="AH52" s="766"/>
      <c r="AI52" s="767"/>
      <c r="AJ52" s="767"/>
      <c r="AK52" s="767"/>
      <c r="AL52" s="767"/>
      <c r="AM52" s="767"/>
      <c r="AN52" s="767"/>
      <c r="AO52" s="767"/>
      <c r="AP52" s="767"/>
      <c r="AQ52" s="767"/>
      <c r="AR52" s="767"/>
      <c r="AS52" s="767"/>
      <c r="AT52" s="767"/>
      <c r="AU52" s="767"/>
      <c r="AV52" s="769"/>
      <c r="AW52" s="856"/>
      <c r="AX52" s="857">
        <f t="shared" si="7"/>
        <v>-5.607160952541812</v>
      </c>
      <c r="AY52" s="857">
        <f t="shared" si="8"/>
        <v>2.9701198783324445</v>
      </c>
      <c r="AZ52" s="857">
        <f t="shared" si="9"/>
        <v>12.354463944396166</v>
      </c>
      <c r="BA52" s="857">
        <f t="shared" si="10"/>
        <v>3.9901179081458071</v>
      </c>
      <c r="BB52" s="857">
        <f t="shared" si="11"/>
        <v>11.0499695984551</v>
      </c>
      <c r="BC52" s="857">
        <f t="shared" si="12"/>
        <v>7.4460890614121311</v>
      </c>
      <c r="BD52" s="857">
        <f t="shared" si="13"/>
        <v>34.413568919525986</v>
      </c>
      <c r="BE52" s="857">
        <f t="shared" si="14"/>
        <v>-3.570104619338621</v>
      </c>
      <c r="BF52" s="857">
        <f t="shared" si="15"/>
        <v>9.4528277929482485</v>
      </c>
      <c r="BG52" s="857">
        <f t="shared" si="16"/>
        <v>-19.943770866280087</v>
      </c>
      <c r="BH52" s="857">
        <f t="shared" si="17"/>
        <v>2.4942153204565498</v>
      </c>
      <c r="BI52" s="857">
        <f t="shared" si="18"/>
        <v>-44.940116483800367</v>
      </c>
      <c r="BJ52" s="857">
        <f t="shared" si="19"/>
        <v>31.292109978031579</v>
      </c>
      <c r="BK52" s="860">
        <f t="shared" si="20"/>
        <v>31.292109978031579</v>
      </c>
    </row>
    <row r="53" spans="2:63" ht="15" customHeight="1" x14ac:dyDescent="0.25">
      <c r="B53" s="920" t="s">
        <v>13</v>
      </c>
      <c r="C53" s="7" t="s">
        <v>2</v>
      </c>
      <c r="D53" s="755">
        <v>61.9</v>
      </c>
      <c r="E53" s="756">
        <v>54.64</v>
      </c>
      <c r="F53" s="755">
        <v>42.9</v>
      </c>
      <c r="G53" s="756">
        <v>33.990389999999998</v>
      </c>
      <c r="H53" s="756">
        <v>39.504165999999998</v>
      </c>
      <c r="I53" s="756">
        <v>41.595450999999997</v>
      </c>
      <c r="J53" s="755">
        <v>69</v>
      </c>
      <c r="K53" s="755">
        <v>126.5</v>
      </c>
      <c r="L53" s="755">
        <v>79.2</v>
      </c>
      <c r="M53" s="755">
        <v>87.5</v>
      </c>
      <c r="N53" s="755">
        <v>96</v>
      </c>
      <c r="O53" s="755">
        <v>123.8</v>
      </c>
      <c r="P53" s="756">
        <v>0</v>
      </c>
      <c r="Q53" s="756">
        <v>0</v>
      </c>
      <c r="R53" s="756">
        <v>0</v>
      </c>
      <c r="S53" s="143">
        <f>100</f>
        <v>100</v>
      </c>
      <c r="T53" s="328">
        <f t="shared" si="6"/>
        <v>88.27140549273021</v>
      </c>
      <c r="U53" s="328">
        <f t="shared" si="6"/>
        <v>69.305331179321485</v>
      </c>
      <c r="V53" s="328">
        <f t="shared" si="6"/>
        <v>54.911777059773826</v>
      </c>
      <c r="W53" s="328">
        <f t="shared" si="6"/>
        <v>63.81933117932148</v>
      </c>
      <c r="X53" s="328">
        <f t="shared" si="6"/>
        <v>67.197820678513722</v>
      </c>
      <c r="Y53" s="328">
        <f t="shared" si="6"/>
        <v>111.47011308562197</v>
      </c>
      <c r="Z53" s="328">
        <f t="shared" si="6"/>
        <v>204.36187399030695</v>
      </c>
      <c r="AA53" s="328">
        <f t="shared" si="6"/>
        <v>127.94830371567043</v>
      </c>
      <c r="AB53" s="328">
        <f t="shared" si="23"/>
        <v>141.35702746365106</v>
      </c>
      <c r="AC53" s="328">
        <f t="shared" si="23"/>
        <v>155.08885298869143</v>
      </c>
      <c r="AD53" s="328">
        <f t="shared" si="23"/>
        <v>200</v>
      </c>
      <c r="AE53" s="328">
        <f t="shared" si="36"/>
        <v>0</v>
      </c>
      <c r="AF53" s="328">
        <f t="shared" si="37"/>
        <v>0</v>
      </c>
      <c r="AG53" s="329">
        <f t="shared" si="37"/>
        <v>0</v>
      </c>
      <c r="AH53" s="766">
        <v>1</v>
      </c>
      <c r="AI53" s="767">
        <v>4</v>
      </c>
      <c r="AJ53" s="767">
        <v>1</v>
      </c>
      <c r="AK53" s="767">
        <v>4</v>
      </c>
      <c r="AL53" s="767">
        <v>4</v>
      </c>
      <c r="AM53" s="767">
        <v>4</v>
      </c>
      <c r="AN53" s="767">
        <v>1</v>
      </c>
      <c r="AO53" s="767">
        <v>1</v>
      </c>
      <c r="AP53" s="767">
        <v>1</v>
      </c>
      <c r="AQ53" s="767">
        <v>1</v>
      </c>
      <c r="AR53" s="767">
        <v>1</v>
      </c>
      <c r="AS53" s="767">
        <v>1</v>
      </c>
      <c r="AT53" s="767">
        <v>4</v>
      </c>
      <c r="AU53" s="767">
        <v>6</v>
      </c>
      <c r="AV53" s="769">
        <v>7</v>
      </c>
      <c r="AX53" s="855">
        <f t="shared" si="7"/>
        <v>-11.728594507269785</v>
      </c>
      <c r="AY53" s="855">
        <f t="shared" si="8"/>
        <v>-21.486090775988288</v>
      </c>
      <c r="AZ53" s="855">
        <f t="shared" si="9"/>
        <v>-20.768321678321676</v>
      </c>
      <c r="BA53" s="855">
        <f t="shared" si="10"/>
        <v>16.221573215252903</v>
      </c>
      <c r="BB53" s="855">
        <f t="shared" si="11"/>
        <v>5.2938340730949829</v>
      </c>
      <c r="BC53" s="855">
        <f t="shared" si="12"/>
        <v>65.88352413825254</v>
      </c>
      <c r="BD53" s="855">
        <f t="shared" si="13"/>
        <v>83.333333333333329</v>
      </c>
      <c r="BE53" s="855">
        <f t="shared" si="14"/>
        <v>-37.391304347826079</v>
      </c>
      <c r="BF53" s="855">
        <f t="shared" si="15"/>
        <v>10.479797979797967</v>
      </c>
      <c r="BG53" s="855">
        <f t="shared" si="16"/>
        <v>9.7142857142857189</v>
      </c>
      <c r="BH53" s="855">
        <f t="shared" si="17"/>
        <v>28.958333333333329</v>
      </c>
      <c r="BI53" s="855">
        <f t="shared" si="18"/>
        <v>-100</v>
      </c>
      <c r="BJ53" s="855" t="e">
        <f t="shared" si="19"/>
        <v>#DIV/0!</v>
      </c>
      <c r="BK53" s="859" t="e">
        <f t="shared" si="20"/>
        <v>#DIV/0!</v>
      </c>
    </row>
    <row r="54" spans="2:63" ht="15" x14ac:dyDescent="0.25">
      <c r="B54" s="918"/>
      <c r="C54" s="1" t="s">
        <v>3</v>
      </c>
      <c r="D54" s="756">
        <v>40.997188000000001</v>
      </c>
      <c r="E54" s="756">
        <v>46.64</v>
      </c>
      <c r="F54" s="756">
        <v>46.494841999999998</v>
      </c>
      <c r="G54" s="756">
        <v>45.394300000000001</v>
      </c>
      <c r="H54" s="755">
        <v>61</v>
      </c>
      <c r="I54" s="755">
        <v>70.8</v>
      </c>
      <c r="J54" s="755">
        <v>85.8</v>
      </c>
      <c r="K54" s="755">
        <v>90.2</v>
      </c>
      <c r="L54" s="756">
        <v>119.35253</v>
      </c>
      <c r="M54" s="755">
        <v>104.7</v>
      </c>
      <c r="N54" s="755">
        <v>105.6</v>
      </c>
      <c r="O54" s="755">
        <v>95.9</v>
      </c>
      <c r="P54" s="756">
        <v>72.154184000000001</v>
      </c>
      <c r="Q54" s="756">
        <v>88.414344999999997</v>
      </c>
      <c r="R54" s="756">
        <v>108.33878187547688</v>
      </c>
      <c r="S54" s="143">
        <f>100</f>
        <v>100</v>
      </c>
      <c r="T54" s="328">
        <f t="shared" si="6"/>
        <v>113.76390009968488</v>
      </c>
      <c r="U54" s="328">
        <f t="shared" si="6"/>
        <v>113.40983191334976</v>
      </c>
      <c r="V54" s="328">
        <f t="shared" si="6"/>
        <v>110.72539902004986</v>
      </c>
      <c r="W54" s="328">
        <f t="shared" si="6"/>
        <v>148.79069266897037</v>
      </c>
      <c r="X54" s="328">
        <f t="shared" si="6"/>
        <v>172.69477116332953</v>
      </c>
      <c r="Y54" s="328">
        <f>J54*100/$D54</f>
        <v>209.28264640979765</v>
      </c>
      <c r="Z54" s="328">
        <f t="shared" si="6"/>
        <v>220.0150898154283</v>
      </c>
      <c r="AA54" s="328">
        <f t="shared" si="6"/>
        <v>291.12369853268962</v>
      </c>
      <c r="AB54" s="328">
        <f t="shared" si="23"/>
        <v>255.3833692203475</v>
      </c>
      <c r="AC54" s="328">
        <f t="shared" si="23"/>
        <v>257.57864173513559</v>
      </c>
      <c r="AD54" s="328">
        <f t="shared" si="23"/>
        <v>233.91848240908621</v>
      </c>
      <c r="AE54" s="328">
        <f t="shared" si="36"/>
        <v>175.99788551351375</v>
      </c>
      <c r="AF54" s="328">
        <f t="shared" si="37"/>
        <v>215.65953499054615</v>
      </c>
      <c r="AG54" s="329">
        <f t="shared" si="37"/>
        <v>264.25905570761802</v>
      </c>
      <c r="AH54" s="766">
        <v>4</v>
      </c>
      <c r="AI54" s="767">
        <v>4</v>
      </c>
      <c r="AJ54" s="767">
        <v>4</v>
      </c>
      <c r="AK54" s="767">
        <v>4</v>
      </c>
      <c r="AL54" s="767">
        <v>1</v>
      </c>
      <c r="AM54" s="767">
        <v>1</v>
      </c>
      <c r="AN54" s="767">
        <v>1</v>
      </c>
      <c r="AO54" s="767">
        <v>1</v>
      </c>
      <c r="AP54" s="767">
        <v>4</v>
      </c>
      <c r="AQ54" s="767">
        <v>1</v>
      </c>
      <c r="AR54" s="767">
        <v>1</v>
      </c>
      <c r="AS54" s="767">
        <v>1</v>
      </c>
      <c r="AT54" s="767">
        <v>4</v>
      </c>
      <c r="AU54" s="767">
        <v>6</v>
      </c>
      <c r="AV54" s="769">
        <v>7</v>
      </c>
      <c r="AX54" s="855">
        <f t="shared" si="7"/>
        <v>13.763900099684889</v>
      </c>
      <c r="AY54" s="855">
        <f t="shared" si="8"/>
        <v>-0.31123070325901336</v>
      </c>
      <c r="AZ54" s="855">
        <f t="shared" si="9"/>
        <v>-2.3670195502546232</v>
      </c>
      <c r="BA54" s="855">
        <f t="shared" si="10"/>
        <v>34.37810474002243</v>
      </c>
      <c r="BB54" s="855">
        <f t="shared" si="11"/>
        <v>16.065573770491802</v>
      </c>
      <c r="BC54" s="855">
        <f t="shared" si="12"/>
        <v>21.186440677966111</v>
      </c>
      <c r="BD54" s="855">
        <f t="shared" si="13"/>
        <v>5.1282051282051322</v>
      </c>
      <c r="BE54" s="855">
        <f t="shared" si="14"/>
        <v>32.319878048780495</v>
      </c>
      <c r="BF54" s="855">
        <f t="shared" si="15"/>
        <v>-12.276681524891009</v>
      </c>
      <c r="BG54" s="855">
        <f t="shared" si="16"/>
        <v>0.85959885386819312</v>
      </c>
      <c r="BH54" s="855">
        <f t="shared" si="17"/>
        <v>-9.1856060606060552</v>
      </c>
      <c r="BI54" s="855">
        <f t="shared" si="18"/>
        <v>-24.761017726798752</v>
      </c>
      <c r="BJ54" s="855">
        <f t="shared" si="19"/>
        <v>22.535298853909836</v>
      </c>
      <c r="BK54" s="859">
        <f t="shared" si="20"/>
        <v>22.535298853909836</v>
      </c>
    </row>
    <row r="55" spans="2:63" ht="15" x14ac:dyDescent="0.25">
      <c r="B55" s="918"/>
      <c r="C55" s="1" t="s">
        <v>4</v>
      </c>
      <c r="D55" s="756">
        <v>63.831190999999997</v>
      </c>
      <c r="E55" s="756">
        <v>78.38</v>
      </c>
      <c r="F55" s="755">
        <v>82.7</v>
      </c>
      <c r="G55" s="755">
        <v>68.099999999999994</v>
      </c>
      <c r="H55" s="755">
        <v>76.400000000000006</v>
      </c>
      <c r="I55" s="755">
        <v>98.9</v>
      </c>
      <c r="J55" s="755">
        <v>99.4</v>
      </c>
      <c r="K55" s="755">
        <v>119.5</v>
      </c>
      <c r="L55" s="756">
        <v>153.26481000000001</v>
      </c>
      <c r="M55" s="755">
        <v>156.4</v>
      </c>
      <c r="N55" s="755">
        <v>149.80000000000001</v>
      </c>
      <c r="O55" s="755">
        <v>138.6</v>
      </c>
      <c r="P55" s="756">
        <v>119.78431999999999</v>
      </c>
      <c r="Q55" s="756">
        <v>139.01971</v>
      </c>
      <c r="R55" s="756">
        <v>161.34398699666284</v>
      </c>
      <c r="S55" s="143">
        <f>100</f>
        <v>100</v>
      </c>
      <c r="T55" s="328">
        <f t="shared" si="6"/>
        <v>122.79263283682111</v>
      </c>
      <c r="U55" s="328">
        <f t="shared" si="6"/>
        <v>129.56048399598248</v>
      </c>
      <c r="V55" s="328">
        <f t="shared" si="6"/>
        <v>106.68765368955749</v>
      </c>
      <c r="W55" s="328">
        <f t="shared" si="6"/>
        <v>119.69070105553884</v>
      </c>
      <c r="X55" s="328">
        <f t="shared" si="6"/>
        <v>154.93992584283757</v>
      </c>
      <c r="Y55" s="328">
        <f t="shared" si="6"/>
        <v>155.72324194922197</v>
      </c>
      <c r="Z55" s="328">
        <f t="shared" si="6"/>
        <v>187.21254942587552</v>
      </c>
      <c r="AA55" s="328">
        <f t="shared" si="6"/>
        <v>240.10958842989476</v>
      </c>
      <c r="AB55" s="328">
        <f t="shared" si="23"/>
        <v>245.02127807704545</v>
      </c>
      <c r="AC55" s="328">
        <f t="shared" si="23"/>
        <v>234.68150547277119</v>
      </c>
      <c r="AD55" s="328">
        <f t="shared" si="23"/>
        <v>217.13522468976024</v>
      </c>
      <c r="AE55" s="328">
        <f t="shared" si="36"/>
        <v>187.65797429660992</v>
      </c>
      <c r="AF55" s="328">
        <f t="shared" si="37"/>
        <v>217.79275589578143</v>
      </c>
      <c r="AG55" s="329">
        <f t="shared" si="37"/>
        <v>252.7666873655277</v>
      </c>
      <c r="AH55" s="766">
        <v>4</v>
      </c>
      <c r="AI55" s="767">
        <v>4</v>
      </c>
      <c r="AJ55" s="767">
        <v>1</v>
      </c>
      <c r="AK55" s="767">
        <v>1</v>
      </c>
      <c r="AL55" s="767">
        <v>1</v>
      </c>
      <c r="AM55" s="767">
        <v>1</v>
      </c>
      <c r="AN55" s="767">
        <v>1</v>
      </c>
      <c r="AO55" s="767">
        <v>1</v>
      </c>
      <c r="AP55" s="767">
        <v>4</v>
      </c>
      <c r="AQ55" s="767">
        <v>1</v>
      </c>
      <c r="AR55" s="767">
        <v>1</v>
      </c>
      <c r="AS55" s="767">
        <v>1</v>
      </c>
      <c r="AT55" s="767">
        <v>4</v>
      </c>
      <c r="AU55" s="767">
        <v>6</v>
      </c>
      <c r="AV55" s="769">
        <v>7</v>
      </c>
      <c r="AX55" s="855">
        <f t="shared" si="7"/>
        <v>22.792632836821113</v>
      </c>
      <c r="AY55" s="855">
        <f t="shared" si="8"/>
        <v>5.5116101046185362</v>
      </c>
      <c r="AZ55" s="855">
        <f t="shared" si="9"/>
        <v>-17.65417170495769</v>
      </c>
      <c r="BA55" s="855">
        <f t="shared" si="10"/>
        <v>12.187958883994154</v>
      </c>
      <c r="BB55" s="855">
        <f t="shared" si="11"/>
        <v>29.450261780104704</v>
      </c>
      <c r="BC55" s="855">
        <f t="shared" si="12"/>
        <v>0.50556117290192493</v>
      </c>
      <c r="BD55" s="855">
        <f t="shared" si="13"/>
        <v>20.221327967806822</v>
      </c>
      <c r="BE55" s="855">
        <f t="shared" si="14"/>
        <v>28.255071129707133</v>
      </c>
      <c r="BF55" s="855">
        <f t="shared" si="15"/>
        <v>2.0456032927584689</v>
      </c>
      <c r="BG55" s="855">
        <f t="shared" si="16"/>
        <v>-4.2199488491048598</v>
      </c>
      <c r="BH55" s="855">
        <f t="shared" si="17"/>
        <v>-7.4766355140187031</v>
      </c>
      <c r="BI55" s="855">
        <f t="shared" si="18"/>
        <v>-13.575526695526696</v>
      </c>
      <c r="BJ55" s="855">
        <f t="shared" si="19"/>
        <v>16.058353881376132</v>
      </c>
      <c r="BK55" s="859">
        <f t="shared" si="20"/>
        <v>16.058353881376132</v>
      </c>
    </row>
    <row r="56" spans="2:63" ht="15" x14ac:dyDescent="0.25">
      <c r="B56" s="918"/>
      <c r="C56" s="1" t="s">
        <v>5</v>
      </c>
      <c r="D56" s="756">
        <v>123.2016</v>
      </c>
      <c r="E56" s="756">
        <v>124.4</v>
      </c>
      <c r="F56" s="756">
        <v>141.60517999999999</v>
      </c>
      <c r="G56" s="756">
        <v>145.4153</v>
      </c>
      <c r="H56" s="756">
        <v>166.39581999999999</v>
      </c>
      <c r="I56" s="756">
        <v>175.20455000000001</v>
      </c>
      <c r="J56" s="755">
        <v>151.69999999999999</v>
      </c>
      <c r="K56" s="755">
        <v>221.9</v>
      </c>
      <c r="L56" s="755">
        <v>230.7</v>
      </c>
      <c r="M56" s="755">
        <v>241.3</v>
      </c>
      <c r="N56" s="755">
        <v>251.3</v>
      </c>
      <c r="O56" s="755">
        <v>295.39999999999998</v>
      </c>
      <c r="P56" s="756">
        <v>255.20954</v>
      </c>
      <c r="Q56" s="756">
        <v>296.23428999999999</v>
      </c>
      <c r="R56" s="756">
        <v>343.85373905616575</v>
      </c>
      <c r="S56" s="143">
        <f>100</f>
        <v>100</v>
      </c>
      <c r="T56" s="328">
        <f t="shared" si="6"/>
        <v>100.97271464006961</v>
      </c>
      <c r="U56" s="328">
        <f t="shared" si="6"/>
        <v>114.9377767821197</v>
      </c>
      <c r="V56" s="328">
        <f t="shared" si="6"/>
        <v>118.03036648874691</v>
      </c>
      <c r="W56" s="328">
        <f t="shared" si="6"/>
        <v>135.05978818456902</v>
      </c>
      <c r="X56" s="328">
        <f t="shared" si="6"/>
        <v>142.20963851118819</v>
      </c>
      <c r="Y56" s="328">
        <f t="shared" si="6"/>
        <v>123.13151777249645</v>
      </c>
      <c r="Z56" s="328">
        <f t="shared" si="6"/>
        <v>180.1112972558798</v>
      </c>
      <c r="AA56" s="328">
        <f t="shared" si="6"/>
        <v>187.25406163556318</v>
      </c>
      <c r="AB56" s="328">
        <f t="shared" si="23"/>
        <v>195.85784600199997</v>
      </c>
      <c r="AC56" s="328">
        <f t="shared" si="23"/>
        <v>203.97462370618564</v>
      </c>
      <c r="AD56" s="328">
        <f t="shared" si="23"/>
        <v>239.76961338164438</v>
      </c>
      <c r="AE56" s="328">
        <f t="shared" ref="AE56:AE59" si="38">P56*100/$D56</f>
        <v>207.14791041674786</v>
      </c>
      <c r="AF56" s="328">
        <f t="shared" ref="AF56:AG59" si="39">Q56*100/$D56</f>
        <v>240.4467880287269</v>
      </c>
      <c r="AG56" s="329">
        <f t="shared" si="39"/>
        <v>279.09843626719601</v>
      </c>
      <c r="AH56" s="766">
        <v>4</v>
      </c>
      <c r="AI56" s="767">
        <v>4</v>
      </c>
      <c r="AJ56" s="767">
        <v>4</v>
      </c>
      <c r="AK56" s="767">
        <v>4</v>
      </c>
      <c r="AL56" s="767">
        <v>4</v>
      </c>
      <c r="AM56" s="767">
        <v>4</v>
      </c>
      <c r="AN56" s="767">
        <v>1</v>
      </c>
      <c r="AO56" s="767">
        <v>1</v>
      </c>
      <c r="AP56" s="767">
        <v>1</v>
      </c>
      <c r="AQ56" s="767">
        <v>1</v>
      </c>
      <c r="AR56" s="767">
        <v>1</v>
      </c>
      <c r="AS56" s="767">
        <v>1</v>
      </c>
      <c r="AT56" s="767">
        <v>4</v>
      </c>
      <c r="AU56" s="767">
        <v>6</v>
      </c>
      <c r="AV56" s="769">
        <v>7</v>
      </c>
      <c r="AX56" s="855">
        <f t="shared" si="7"/>
        <v>0.97271464006960517</v>
      </c>
      <c r="AY56" s="855">
        <f t="shared" si="8"/>
        <v>13.830530546623777</v>
      </c>
      <c r="AZ56" s="855">
        <f t="shared" si="9"/>
        <v>2.6906642821964644</v>
      </c>
      <c r="BA56" s="855">
        <f t="shared" si="10"/>
        <v>14.428000354845727</v>
      </c>
      <c r="BB56" s="855">
        <f t="shared" si="11"/>
        <v>5.2938409149941634</v>
      </c>
      <c r="BC56" s="855">
        <f t="shared" si="12"/>
        <v>-13.415490636516015</v>
      </c>
      <c r="BD56" s="855">
        <f t="shared" si="13"/>
        <v>46.275543836519461</v>
      </c>
      <c r="BE56" s="855">
        <f t="shared" si="14"/>
        <v>3.9657503379900705</v>
      </c>
      <c r="BF56" s="855">
        <f t="shared" si="15"/>
        <v>4.5947117468573939</v>
      </c>
      <c r="BG56" s="855">
        <f t="shared" si="16"/>
        <v>4.1442188147534198</v>
      </c>
      <c r="BH56" s="855">
        <f t="shared" si="17"/>
        <v>17.54874651810583</v>
      </c>
      <c r="BI56" s="855">
        <f t="shared" si="18"/>
        <v>-13.605436696005413</v>
      </c>
      <c r="BJ56" s="855">
        <f t="shared" si="19"/>
        <v>16.074928076748218</v>
      </c>
      <c r="BK56" s="859">
        <f t="shared" si="20"/>
        <v>16.074928076748218</v>
      </c>
    </row>
    <row r="57" spans="2:63" ht="15" x14ac:dyDescent="0.25">
      <c r="B57" s="918"/>
      <c r="C57" s="1" t="s">
        <v>6</v>
      </c>
      <c r="D57" s="756">
        <v>289.929979</v>
      </c>
      <c r="E57" s="756">
        <v>304.06</v>
      </c>
      <c r="F57" s="755">
        <v>313.70002199999999</v>
      </c>
      <c r="G57" s="755">
        <v>292.89999</v>
      </c>
      <c r="H57" s="755">
        <v>343.29998599999999</v>
      </c>
      <c r="I57" s="755">
        <v>386.500001</v>
      </c>
      <c r="J57" s="755">
        <v>405.9</v>
      </c>
      <c r="K57" s="755">
        <v>558.1</v>
      </c>
      <c r="L57" s="756">
        <v>582.51733999999999</v>
      </c>
      <c r="M57" s="755">
        <v>589.90000000000009</v>
      </c>
      <c r="N57" s="755">
        <v>602.70000000000005</v>
      </c>
      <c r="O57" s="755">
        <v>653.69999999999993</v>
      </c>
      <c r="P57" s="756">
        <v>447.14804400000003</v>
      </c>
      <c r="Q57" s="756">
        <v>523.66834500000004</v>
      </c>
      <c r="R57" s="756">
        <v>613.28354050686403</v>
      </c>
      <c r="S57" s="143">
        <f>100</f>
        <v>100</v>
      </c>
      <c r="T57" s="328">
        <f t="shared" ref="T57:AA88" si="40">E57*100/$D57</f>
        <v>104.87359777306781</v>
      </c>
      <c r="U57" s="328">
        <f t="shared" si="40"/>
        <v>108.19854610481657</v>
      </c>
      <c r="V57" s="328">
        <f t="shared" si="40"/>
        <v>101.02438906464377</v>
      </c>
      <c r="W57" s="328">
        <f t="shared" si="40"/>
        <v>118.40789530771497</v>
      </c>
      <c r="X57" s="328">
        <f t="shared" si="40"/>
        <v>133.30804987227623</v>
      </c>
      <c r="Y57" s="328">
        <f t="shared" si="40"/>
        <v>139.99932031864839</v>
      </c>
      <c r="Z57" s="328">
        <f t="shared" si="40"/>
        <v>192.49475405232241</v>
      </c>
      <c r="AA57" s="328">
        <f t="shared" si="40"/>
        <v>200.91655992566396</v>
      </c>
      <c r="AB57" s="328">
        <f t="shared" si="23"/>
        <v>203.46291957617811</v>
      </c>
      <c r="AC57" s="328">
        <f t="shared" si="23"/>
        <v>207.87777865496278</v>
      </c>
      <c r="AD57" s="328">
        <f t="shared" si="23"/>
        <v>225.46823279699541</v>
      </c>
      <c r="AE57" s="328">
        <f t="shared" si="38"/>
        <v>154.2262188761101</v>
      </c>
      <c r="AF57" s="328">
        <f t="shared" si="39"/>
        <v>180.61890212464024</v>
      </c>
      <c r="AG57" s="329">
        <f t="shared" si="39"/>
        <v>211.5281567715576</v>
      </c>
      <c r="AH57" s="766">
        <v>4</v>
      </c>
      <c r="AI57" s="767">
        <v>4</v>
      </c>
      <c r="AJ57" s="767">
        <v>1</v>
      </c>
      <c r="AK57" s="767">
        <v>1</v>
      </c>
      <c r="AL57" s="767">
        <v>1</v>
      </c>
      <c r="AM57" s="767">
        <v>1</v>
      </c>
      <c r="AN57" s="767">
        <v>1</v>
      </c>
      <c r="AO57" s="767">
        <v>1</v>
      </c>
      <c r="AP57" s="767">
        <v>4</v>
      </c>
      <c r="AQ57" s="767">
        <v>1</v>
      </c>
      <c r="AR57" s="767">
        <v>1</v>
      </c>
      <c r="AS57" s="767">
        <v>1</v>
      </c>
      <c r="AT57" s="767">
        <v>4</v>
      </c>
      <c r="AU57" s="767">
        <v>6</v>
      </c>
      <c r="AV57" s="769">
        <v>7</v>
      </c>
      <c r="AX57" s="855">
        <f t="shared" si="7"/>
        <v>4.8735977730678171</v>
      </c>
      <c r="AY57" s="855">
        <f t="shared" si="8"/>
        <v>3.1704341248437684</v>
      </c>
      <c r="AZ57" s="855">
        <f t="shared" si="9"/>
        <v>-6.630548467095732</v>
      </c>
      <c r="BA57" s="855">
        <f t="shared" si="10"/>
        <v>17.207237187000235</v>
      </c>
      <c r="BB57" s="855">
        <f t="shared" si="11"/>
        <v>12.58375087728667</v>
      </c>
      <c r="BC57" s="855">
        <f t="shared" si="12"/>
        <v>5.0194046441929929</v>
      </c>
      <c r="BD57" s="855">
        <f t="shared" si="13"/>
        <v>37.4969204237497</v>
      </c>
      <c r="BE57" s="855">
        <f t="shared" si="14"/>
        <v>4.3750833184017068</v>
      </c>
      <c r="BF57" s="855">
        <f t="shared" si="15"/>
        <v>1.2673717146342911</v>
      </c>
      <c r="BG57" s="855">
        <f t="shared" si="16"/>
        <v>2.1698592981861164</v>
      </c>
      <c r="BH57" s="855">
        <f t="shared" si="17"/>
        <v>8.4619213539073979</v>
      </c>
      <c r="BI57" s="855">
        <f t="shared" si="18"/>
        <v>-31.597362092703062</v>
      </c>
      <c r="BJ57" s="855">
        <f t="shared" si="19"/>
        <v>17.112967847400441</v>
      </c>
      <c r="BK57" s="859">
        <f t="shared" si="20"/>
        <v>17.112967847400441</v>
      </c>
    </row>
    <row r="58" spans="2:63" ht="15" x14ac:dyDescent="0.25">
      <c r="B58" s="919"/>
      <c r="C58" s="8" t="s">
        <v>7</v>
      </c>
      <c r="D58" s="565">
        <v>166.72837899999999</v>
      </c>
      <c r="E58" s="565">
        <v>179.66</v>
      </c>
      <c r="F58" s="565">
        <v>172.094842</v>
      </c>
      <c r="G58" s="565">
        <v>147.48469</v>
      </c>
      <c r="H58" s="565">
        <v>176.904166</v>
      </c>
      <c r="I58" s="565">
        <v>211.29545100000001</v>
      </c>
      <c r="J58" s="565">
        <v>254.20000000000002</v>
      </c>
      <c r="K58" s="565">
        <v>336.2</v>
      </c>
      <c r="L58" s="565">
        <v>351.81734</v>
      </c>
      <c r="M58" s="565">
        <v>348.6</v>
      </c>
      <c r="N58" s="565">
        <v>351.4</v>
      </c>
      <c r="O58" s="565">
        <v>358.29999999999995</v>
      </c>
      <c r="P58" s="565">
        <v>191.93850399999999</v>
      </c>
      <c r="Q58" s="565">
        <v>227.434055</v>
      </c>
      <c r="R58" s="565">
        <v>269.49386546090318</v>
      </c>
      <c r="S58" s="143">
        <f>100</f>
        <v>100</v>
      </c>
      <c r="T58" s="328">
        <f t="shared" si="40"/>
        <v>107.75610071756292</v>
      </c>
      <c r="U58" s="328">
        <f t="shared" si="40"/>
        <v>103.21868600425846</v>
      </c>
      <c r="V58" s="328">
        <f t="shared" si="40"/>
        <v>88.458060280187823</v>
      </c>
      <c r="W58" s="328">
        <f t="shared" si="40"/>
        <v>106.10321233915434</v>
      </c>
      <c r="X58" s="328">
        <f t="shared" si="40"/>
        <v>126.73034564799556</v>
      </c>
      <c r="Y58" s="328">
        <f t="shared" si="40"/>
        <v>152.4635467127045</v>
      </c>
      <c r="Z58" s="328">
        <f t="shared" si="40"/>
        <v>201.64533597486727</v>
      </c>
      <c r="AA58" s="328">
        <f t="shared" si="40"/>
        <v>211.01227164212997</v>
      </c>
      <c r="AB58" s="328">
        <f t="shared" si="23"/>
        <v>209.08258215597479</v>
      </c>
      <c r="AC58" s="328">
        <f t="shared" si="23"/>
        <v>210.76196032590229</v>
      </c>
      <c r="AD58" s="328">
        <f t="shared" si="23"/>
        <v>214.90042795893791</v>
      </c>
      <c r="AE58" s="328">
        <f t="shared" si="38"/>
        <v>115.12047628076562</v>
      </c>
      <c r="AF58" s="328">
        <f t="shared" si="39"/>
        <v>136.40992395181868</v>
      </c>
      <c r="AG58" s="329">
        <f t="shared" si="39"/>
        <v>161.63646949443634</v>
      </c>
      <c r="AH58" s="766"/>
      <c r="AI58" s="767"/>
      <c r="AJ58" s="767"/>
      <c r="AK58" s="767"/>
      <c r="AL58" s="767"/>
      <c r="AM58" s="767"/>
      <c r="AN58" s="767"/>
      <c r="AO58" s="767"/>
      <c r="AP58" s="767"/>
      <c r="AQ58" s="767"/>
      <c r="AR58" s="767"/>
      <c r="AS58" s="767"/>
      <c r="AT58" s="767"/>
      <c r="AU58" s="767"/>
      <c r="AV58" s="769"/>
      <c r="AW58" s="856"/>
      <c r="AX58" s="857">
        <f t="shared" si="7"/>
        <v>7.7561007175629193</v>
      </c>
      <c r="AY58" s="857">
        <f t="shared" si="8"/>
        <v>-4.2108193253924009</v>
      </c>
      <c r="AZ58" s="857">
        <f t="shared" si="9"/>
        <v>-14.30034259829821</v>
      </c>
      <c r="BA58" s="857">
        <f t="shared" si="10"/>
        <v>19.94747793821854</v>
      </c>
      <c r="BB58" s="857">
        <f t="shared" si="11"/>
        <v>19.440630358021082</v>
      </c>
      <c r="BC58" s="857">
        <f t="shared" si="12"/>
        <v>20.305476903049847</v>
      </c>
      <c r="BD58" s="857">
        <f t="shared" si="13"/>
        <v>32.258064516129025</v>
      </c>
      <c r="BE58" s="857">
        <f t="shared" si="14"/>
        <v>4.6452528256989867</v>
      </c>
      <c r="BF58" s="857">
        <f t="shared" si="15"/>
        <v>-0.91449159384809908</v>
      </c>
      <c r="BG58" s="857">
        <f t="shared" si="16"/>
        <v>0.80321285140561027</v>
      </c>
      <c r="BH58" s="857">
        <f t="shared" si="17"/>
        <v>1.9635742743312479</v>
      </c>
      <c r="BI58" s="857">
        <f t="shared" si="18"/>
        <v>-46.430783142617912</v>
      </c>
      <c r="BJ58" s="857">
        <f t="shared" si="19"/>
        <v>18.49318936027553</v>
      </c>
      <c r="BK58" s="860">
        <f t="shared" si="20"/>
        <v>18.49318936027553</v>
      </c>
    </row>
    <row r="59" spans="2:63" ht="15" customHeight="1" x14ac:dyDescent="0.25">
      <c r="B59" s="918" t="s">
        <v>199</v>
      </c>
      <c r="C59" s="1" t="s">
        <v>2</v>
      </c>
      <c r="D59" s="755">
        <v>40.799999999999997</v>
      </c>
      <c r="E59" s="755">
        <v>45.1</v>
      </c>
      <c r="F59" s="755">
        <v>47.2</v>
      </c>
      <c r="G59" s="755">
        <v>47.7</v>
      </c>
      <c r="H59" s="755">
        <v>56.7</v>
      </c>
      <c r="I59" s="755">
        <v>61.5</v>
      </c>
      <c r="J59" s="756">
        <v>56.086576000000001</v>
      </c>
      <c r="K59" s="756">
        <v>73.706446</v>
      </c>
      <c r="L59" s="755">
        <v>79.599999999999994</v>
      </c>
      <c r="M59" s="755">
        <v>79.400000000000006</v>
      </c>
      <c r="N59" s="755">
        <v>87.8</v>
      </c>
      <c r="O59" s="755">
        <v>96.9</v>
      </c>
      <c r="P59" s="756">
        <v>25.579654999999999</v>
      </c>
      <c r="Q59" s="756">
        <v>35.680497000000003</v>
      </c>
      <c r="R59" s="756">
        <v>49.769938889598365</v>
      </c>
      <c r="S59" s="143">
        <f>100</f>
        <v>100</v>
      </c>
      <c r="T59" s="328">
        <f t="shared" si="40"/>
        <v>110.53921568627452</v>
      </c>
      <c r="U59" s="328">
        <f t="shared" si="40"/>
        <v>115.68627450980392</v>
      </c>
      <c r="V59" s="328">
        <f t="shared" si="40"/>
        <v>116.91176470588236</v>
      </c>
      <c r="W59" s="328">
        <f t="shared" si="40"/>
        <v>138.97058823529412</v>
      </c>
      <c r="X59" s="328">
        <f t="shared" si="40"/>
        <v>150.73529411764707</v>
      </c>
      <c r="Y59" s="328">
        <f t="shared" si="40"/>
        <v>137.4670980392157</v>
      </c>
      <c r="Z59" s="328">
        <f t="shared" si="40"/>
        <v>180.65305392156864</v>
      </c>
      <c r="AA59" s="328">
        <f t="shared" si="40"/>
        <v>195.09803921568627</v>
      </c>
      <c r="AB59" s="328">
        <f t="shared" si="23"/>
        <v>194.60784313725495</v>
      </c>
      <c r="AC59" s="328">
        <f t="shared" si="23"/>
        <v>215.19607843137257</v>
      </c>
      <c r="AD59" s="328">
        <f t="shared" si="23"/>
        <v>237.50000000000003</v>
      </c>
      <c r="AE59" s="328">
        <f t="shared" si="38"/>
        <v>62.695232843137255</v>
      </c>
      <c r="AF59" s="328">
        <f t="shared" si="39"/>
        <v>87.452198529411788</v>
      </c>
      <c r="AG59" s="329">
        <f t="shared" si="39"/>
        <v>121.98514433725089</v>
      </c>
      <c r="AH59" s="766">
        <v>1</v>
      </c>
      <c r="AI59" s="767">
        <v>1</v>
      </c>
      <c r="AJ59" s="767">
        <v>1</v>
      </c>
      <c r="AK59" s="767">
        <v>1</v>
      </c>
      <c r="AL59" s="767">
        <v>1</v>
      </c>
      <c r="AM59" s="767">
        <v>1</v>
      </c>
      <c r="AN59" s="767">
        <v>4</v>
      </c>
      <c r="AO59" s="767">
        <v>4</v>
      </c>
      <c r="AP59" s="767">
        <v>1</v>
      </c>
      <c r="AQ59" s="767">
        <v>1</v>
      </c>
      <c r="AR59" s="767">
        <v>1</v>
      </c>
      <c r="AS59" s="767">
        <v>1</v>
      </c>
      <c r="AT59" s="767">
        <v>4</v>
      </c>
      <c r="AU59" s="767">
        <v>6</v>
      </c>
      <c r="AV59" s="769">
        <v>7</v>
      </c>
      <c r="AX59" s="855">
        <f t="shared" si="7"/>
        <v>10.539215686274517</v>
      </c>
      <c r="AY59" s="855">
        <f t="shared" si="8"/>
        <v>4.6563192904656381</v>
      </c>
      <c r="AZ59" s="855">
        <f t="shared" si="9"/>
        <v>1.0593220338983134</v>
      </c>
      <c r="BA59" s="855">
        <f t="shared" si="10"/>
        <v>18.867924528301884</v>
      </c>
      <c r="BB59" s="855">
        <f t="shared" si="11"/>
        <v>8.4656084656084651</v>
      </c>
      <c r="BC59" s="855">
        <f t="shared" si="12"/>
        <v>-8.8023154471544736</v>
      </c>
      <c r="BD59" s="855">
        <f t="shared" si="13"/>
        <v>31.41548523126103</v>
      </c>
      <c r="BE59" s="855">
        <f t="shared" si="14"/>
        <v>7.9959817897066854</v>
      </c>
      <c r="BF59" s="855">
        <f t="shared" si="15"/>
        <v>-0.25125628140701961</v>
      </c>
      <c r="BG59" s="855">
        <f t="shared" si="16"/>
        <v>10.579345088161208</v>
      </c>
      <c r="BH59" s="855">
        <f t="shared" si="17"/>
        <v>10.364464692482933</v>
      </c>
      <c r="BI59" s="855">
        <f t="shared" si="18"/>
        <v>-73.602007223942209</v>
      </c>
      <c r="BJ59" s="855">
        <f t="shared" si="19"/>
        <v>39.48779606292581</v>
      </c>
      <c r="BK59" s="859">
        <f t="shared" si="20"/>
        <v>39.48779606292581</v>
      </c>
    </row>
    <row r="60" spans="2:63" ht="15" x14ac:dyDescent="0.25">
      <c r="B60" s="918"/>
      <c r="C60" s="1" t="s">
        <v>3</v>
      </c>
      <c r="D60" s="755">
        <v>38.5</v>
      </c>
      <c r="E60" s="755">
        <v>31.4</v>
      </c>
      <c r="F60" s="755">
        <v>43.1</v>
      </c>
      <c r="G60" s="756">
        <v>51.2</v>
      </c>
      <c r="H60" s="755">
        <v>39.6</v>
      </c>
      <c r="I60" s="755">
        <v>43.2</v>
      </c>
      <c r="J60" s="756">
        <v>45.798648999999997</v>
      </c>
      <c r="K60" s="756">
        <v>59.925794000000003</v>
      </c>
      <c r="L60" s="756">
        <v>157.30000999999999</v>
      </c>
      <c r="M60" s="756">
        <v>92.351898000000006</v>
      </c>
      <c r="N60" s="755">
        <v>109.6</v>
      </c>
      <c r="O60" s="755">
        <v>128.19999999999999</v>
      </c>
      <c r="P60" s="756">
        <v>86.475988000000001</v>
      </c>
      <c r="Q60" s="756">
        <v>101.51094000000001</v>
      </c>
      <c r="R60" s="756">
        <v>119.15990991260603</v>
      </c>
      <c r="S60" s="143">
        <f>100</f>
        <v>100</v>
      </c>
      <c r="T60" s="328">
        <f t="shared" si="40"/>
        <v>81.558441558441558</v>
      </c>
      <c r="U60" s="328">
        <f t="shared" si="40"/>
        <v>111.94805194805195</v>
      </c>
      <c r="V60" s="328">
        <f t="shared" si="40"/>
        <v>132.98701298701297</v>
      </c>
      <c r="W60" s="328">
        <f t="shared" si="40"/>
        <v>102.85714285714286</v>
      </c>
      <c r="X60" s="328">
        <f t="shared" si="40"/>
        <v>112.20779220779221</v>
      </c>
      <c r="Y60" s="328">
        <f t="shared" si="40"/>
        <v>118.95752987012986</v>
      </c>
      <c r="Z60" s="328">
        <f t="shared" si="40"/>
        <v>155.651412987013</v>
      </c>
      <c r="AA60" s="328">
        <f t="shared" si="40"/>
        <v>408.57145454545451</v>
      </c>
      <c r="AB60" s="328">
        <f t="shared" si="23"/>
        <v>239.87505974025973</v>
      </c>
      <c r="AC60" s="328">
        <f t="shared" si="23"/>
        <v>284.6753246753247</v>
      </c>
      <c r="AD60" s="328">
        <f t="shared" si="23"/>
        <v>332.98701298701292</v>
      </c>
      <c r="AE60" s="328">
        <f t="shared" ref="AE60:AE63" si="41">P60*100/$D60</f>
        <v>224.61295584415583</v>
      </c>
      <c r="AF60" s="328">
        <f t="shared" ref="AF60:AG63" si="42">Q60*100/$D60</f>
        <v>263.66477922077922</v>
      </c>
      <c r="AG60" s="329">
        <f t="shared" si="42"/>
        <v>309.50625951326236</v>
      </c>
      <c r="AH60" s="766">
        <v>1</v>
      </c>
      <c r="AI60" s="767">
        <v>1</v>
      </c>
      <c r="AJ60" s="767">
        <v>1</v>
      </c>
      <c r="AK60" s="767">
        <v>4</v>
      </c>
      <c r="AL60" s="767">
        <v>1</v>
      </c>
      <c r="AM60" s="767">
        <v>1</v>
      </c>
      <c r="AN60" s="767">
        <v>4</v>
      </c>
      <c r="AO60" s="767">
        <v>4</v>
      </c>
      <c r="AP60" s="767">
        <v>4</v>
      </c>
      <c r="AQ60" s="767">
        <v>4</v>
      </c>
      <c r="AR60" s="767">
        <v>1</v>
      </c>
      <c r="AS60" s="767">
        <v>1</v>
      </c>
      <c r="AT60" s="767">
        <v>4</v>
      </c>
      <c r="AU60" s="767">
        <v>6</v>
      </c>
      <c r="AV60" s="769">
        <v>7</v>
      </c>
      <c r="AX60" s="855">
        <f t="shared" si="7"/>
        <v>-18.441558441558449</v>
      </c>
      <c r="AY60" s="855">
        <f t="shared" si="8"/>
        <v>37.261146496815286</v>
      </c>
      <c r="AZ60" s="855">
        <f t="shared" si="9"/>
        <v>18.793503480278417</v>
      </c>
      <c r="BA60" s="855">
        <f t="shared" si="10"/>
        <v>-22.65625</v>
      </c>
      <c r="BB60" s="855">
        <f t="shared" si="11"/>
        <v>9.0909090909091042</v>
      </c>
      <c r="BC60" s="855">
        <f t="shared" si="12"/>
        <v>6.0153912037036905</v>
      </c>
      <c r="BD60" s="855">
        <f t="shared" si="13"/>
        <v>30.846204655512889</v>
      </c>
      <c r="BE60" s="855">
        <f t="shared" si="14"/>
        <v>162.49132385296386</v>
      </c>
      <c r="BF60" s="855">
        <f t="shared" si="15"/>
        <v>-41.289324774995237</v>
      </c>
      <c r="BG60" s="855">
        <f t="shared" si="16"/>
        <v>18.676499750985066</v>
      </c>
      <c r="BH60" s="855">
        <f t="shared" si="17"/>
        <v>16.970802919708028</v>
      </c>
      <c r="BI60" s="855">
        <f t="shared" si="18"/>
        <v>-32.546031201248041</v>
      </c>
      <c r="BJ60" s="855">
        <f t="shared" si="19"/>
        <v>17.386273748037429</v>
      </c>
      <c r="BK60" s="859">
        <f t="shared" si="20"/>
        <v>17.386273748037429</v>
      </c>
    </row>
    <row r="61" spans="2:63" ht="15" x14ac:dyDescent="0.25">
      <c r="B61" s="918"/>
      <c r="C61" s="1" t="s">
        <v>4</v>
      </c>
      <c r="D61" s="756">
        <v>89.609269999999995</v>
      </c>
      <c r="E61" s="755">
        <v>80.8</v>
      </c>
      <c r="F61" s="755">
        <v>102.6</v>
      </c>
      <c r="G61" s="755">
        <v>95.1</v>
      </c>
      <c r="H61" s="755">
        <v>110.6</v>
      </c>
      <c r="I61" s="755">
        <v>128.30000000000001</v>
      </c>
      <c r="J61" s="755">
        <v>134.5</v>
      </c>
      <c r="K61" s="755">
        <v>149.19999999999999</v>
      </c>
      <c r="L61" s="755">
        <v>154.80000000000001</v>
      </c>
      <c r="M61" s="755">
        <v>177.8</v>
      </c>
      <c r="N61" s="755">
        <v>181.5</v>
      </c>
      <c r="O61" s="755">
        <v>183.3</v>
      </c>
      <c r="P61" s="756">
        <v>142.02468999999999</v>
      </c>
      <c r="Q61" s="756">
        <v>157.90517</v>
      </c>
      <c r="R61" s="756">
        <v>175.56132467339938</v>
      </c>
      <c r="S61" s="143">
        <f>100</f>
        <v>100</v>
      </c>
      <c r="T61" s="328">
        <f t="shared" si="40"/>
        <v>90.169242534840436</v>
      </c>
      <c r="U61" s="328">
        <f t="shared" si="40"/>
        <v>114.4970827236959</v>
      </c>
      <c r="V61" s="328">
        <f t="shared" si="40"/>
        <v>106.12741293395204</v>
      </c>
      <c r="W61" s="328">
        <f t="shared" si="40"/>
        <v>123.42473049942267</v>
      </c>
      <c r="X61" s="328">
        <f t="shared" si="40"/>
        <v>143.17715120321819</v>
      </c>
      <c r="Y61" s="328">
        <f t="shared" si="40"/>
        <v>150.0960782294064</v>
      </c>
      <c r="Z61" s="328">
        <f t="shared" si="40"/>
        <v>166.50063101730433</v>
      </c>
      <c r="AA61" s="328">
        <f t="shared" si="40"/>
        <v>172.74998446031313</v>
      </c>
      <c r="AB61" s="328">
        <f t="shared" si="23"/>
        <v>198.41697181552757</v>
      </c>
      <c r="AC61" s="328">
        <f t="shared" si="23"/>
        <v>202.54600891180121</v>
      </c>
      <c r="AD61" s="328">
        <f t="shared" si="23"/>
        <v>204.55472966133974</v>
      </c>
      <c r="AE61" s="328">
        <f t="shared" si="41"/>
        <v>158.4933009720981</v>
      </c>
      <c r="AF61" s="328">
        <f t="shared" si="42"/>
        <v>176.21521746578227</v>
      </c>
      <c r="AG61" s="329">
        <f t="shared" si="42"/>
        <v>195.91870871551504</v>
      </c>
      <c r="AH61" s="766">
        <v>4</v>
      </c>
      <c r="AI61" s="767">
        <v>1</v>
      </c>
      <c r="AJ61" s="767">
        <v>1</v>
      </c>
      <c r="AK61" s="767">
        <v>1</v>
      </c>
      <c r="AL61" s="767">
        <v>1</v>
      </c>
      <c r="AM61" s="767">
        <v>1</v>
      </c>
      <c r="AN61" s="767">
        <v>1</v>
      </c>
      <c r="AO61" s="767">
        <v>1</v>
      </c>
      <c r="AP61" s="767">
        <v>1</v>
      </c>
      <c r="AQ61" s="767">
        <v>1</v>
      </c>
      <c r="AR61" s="767">
        <v>1</v>
      </c>
      <c r="AS61" s="767">
        <v>1</v>
      </c>
      <c r="AT61" s="767">
        <v>4</v>
      </c>
      <c r="AU61" s="767">
        <v>6</v>
      </c>
      <c r="AV61" s="769">
        <v>7</v>
      </c>
      <c r="AX61" s="855">
        <f t="shared" si="7"/>
        <v>-9.8307574651595786</v>
      </c>
      <c r="AY61" s="855">
        <f t="shared" si="8"/>
        <v>26.980198019801982</v>
      </c>
      <c r="AZ61" s="855">
        <f t="shared" si="9"/>
        <v>-7.3099415204678326</v>
      </c>
      <c r="BA61" s="855">
        <f t="shared" si="10"/>
        <v>16.298633017875929</v>
      </c>
      <c r="BB61" s="855">
        <f t="shared" si="11"/>
        <v>16.003616636528051</v>
      </c>
      <c r="BC61" s="855">
        <f t="shared" si="12"/>
        <v>4.8324240062353807</v>
      </c>
      <c r="BD61" s="855">
        <f t="shared" si="13"/>
        <v>10.929368029739761</v>
      </c>
      <c r="BE61" s="855">
        <f t="shared" si="14"/>
        <v>3.7533512064343411</v>
      </c>
      <c r="BF61" s="855">
        <f t="shared" si="15"/>
        <v>14.857881136950901</v>
      </c>
      <c r="BG61" s="855">
        <f t="shared" si="16"/>
        <v>2.0809898762654599</v>
      </c>
      <c r="BH61" s="855">
        <f t="shared" si="17"/>
        <v>0.99173553719009711</v>
      </c>
      <c r="BI61" s="855">
        <f t="shared" si="18"/>
        <v>-22.517899618112391</v>
      </c>
      <c r="BJ61" s="855">
        <f t="shared" si="19"/>
        <v>11.181492457403008</v>
      </c>
      <c r="BK61" s="859">
        <f t="shared" si="20"/>
        <v>11.181492457403008</v>
      </c>
    </row>
    <row r="62" spans="2:63" ht="15" x14ac:dyDescent="0.25">
      <c r="B62" s="918"/>
      <c r="C62" s="1" t="s">
        <v>5</v>
      </c>
      <c r="D62" s="756">
        <v>61.590739999999997</v>
      </c>
      <c r="E62" s="755">
        <v>48</v>
      </c>
      <c r="F62" s="755">
        <v>46.8</v>
      </c>
      <c r="G62" s="755">
        <v>61.5</v>
      </c>
      <c r="H62" s="755">
        <v>55.1</v>
      </c>
      <c r="I62" s="755">
        <v>67.400000000000006</v>
      </c>
      <c r="J62" s="756">
        <v>82.914753000000005</v>
      </c>
      <c r="K62" s="756">
        <v>78.867771000000005</v>
      </c>
      <c r="L62" s="756">
        <v>0</v>
      </c>
      <c r="M62" s="756">
        <v>116.14812000000001</v>
      </c>
      <c r="N62" s="755">
        <v>147.30000000000001</v>
      </c>
      <c r="O62" s="755">
        <v>111.4</v>
      </c>
      <c r="P62" s="756">
        <v>86.285180999999994</v>
      </c>
      <c r="Q62" s="756">
        <v>95.946856999999994</v>
      </c>
      <c r="R62" s="756">
        <v>106.6903871729544</v>
      </c>
      <c r="S62" s="143">
        <f>100</f>
        <v>100</v>
      </c>
      <c r="T62" s="328">
        <f t="shared" si="40"/>
        <v>77.9337932942517</v>
      </c>
      <c r="U62" s="328">
        <f t="shared" si="40"/>
        <v>75.985448461895416</v>
      </c>
      <c r="V62" s="328">
        <f t="shared" si="40"/>
        <v>99.852672658259991</v>
      </c>
      <c r="W62" s="328">
        <f t="shared" si="40"/>
        <v>89.461500219026433</v>
      </c>
      <c r="X62" s="328">
        <f t="shared" si="40"/>
        <v>109.43203475067845</v>
      </c>
      <c r="Y62" s="328">
        <f t="shared" si="40"/>
        <v>134.62210877804034</v>
      </c>
      <c r="Z62" s="328">
        <f t="shared" si="40"/>
        <v>128.05134505609124</v>
      </c>
      <c r="AA62" s="328">
        <f t="shared" si="40"/>
        <v>0</v>
      </c>
      <c r="AB62" s="328">
        <f t="shared" si="23"/>
        <v>188.5804911582488</v>
      </c>
      <c r="AC62" s="328">
        <f t="shared" si="23"/>
        <v>239.15932817173496</v>
      </c>
      <c r="AD62" s="328">
        <f t="shared" si="23"/>
        <v>180.87134527040917</v>
      </c>
      <c r="AE62" s="328">
        <f t="shared" si="41"/>
        <v>140.09440542523112</v>
      </c>
      <c r="AF62" s="328">
        <f t="shared" si="42"/>
        <v>155.78130251398181</v>
      </c>
      <c r="AG62" s="329">
        <f t="shared" si="42"/>
        <v>173.22472042543149</v>
      </c>
      <c r="AH62" s="766">
        <v>4</v>
      </c>
      <c r="AI62" s="767">
        <v>1</v>
      </c>
      <c r="AJ62" s="767">
        <v>1</v>
      </c>
      <c r="AK62" s="767">
        <v>1</v>
      </c>
      <c r="AL62" s="767">
        <v>1</v>
      </c>
      <c r="AM62" s="767">
        <v>1</v>
      </c>
      <c r="AN62" s="767">
        <v>4</v>
      </c>
      <c r="AO62" s="767">
        <v>4</v>
      </c>
      <c r="AP62" s="767">
        <v>4</v>
      </c>
      <c r="AQ62" s="767">
        <v>4</v>
      </c>
      <c r="AR62" s="767">
        <v>1</v>
      </c>
      <c r="AS62" s="767">
        <v>1</v>
      </c>
      <c r="AT62" s="767">
        <v>4</v>
      </c>
      <c r="AU62" s="767">
        <v>6</v>
      </c>
      <c r="AV62" s="769">
        <v>7</v>
      </c>
      <c r="AX62" s="855">
        <f t="shared" si="7"/>
        <v>-22.066206705748293</v>
      </c>
      <c r="AY62" s="855">
        <f t="shared" si="8"/>
        <v>-2.5000000000000022</v>
      </c>
      <c r="AZ62" s="855">
        <f t="shared" si="9"/>
        <v>31.410256410256409</v>
      </c>
      <c r="BA62" s="855">
        <f t="shared" si="10"/>
        <v>-10.406504065040645</v>
      </c>
      <c r="BB62" s="855">
        <f t="shared" si="11"/>
        <v>22.323049001814898</v>
      </c>
      <c r="BC62" s="855">
        <f t="shared" si="12"/>
        <v>23.018921364985157</v>
      </c>
      <c r="BD62" s="855">
        <f t="shared" si="13"/>
        <v>-4.8808949596702007</v>
      </c>
      <c r="BE62" s="855">
        <f t="shared" si="14"/>
        <v>-100</v>
      </c>
      <c r="BF62" s="855" t="e">
        <f t="shared" si="15"/>
        <v>#DIV/0!</v>
      </c>
      <c r="BG62" s="855">
        <f t="shared" si="16"/>
        <v>26.820821550964414</v>
      </c>
      <c r="BH62" s="855">
        <f t="shared" si="17"/>
        <v>-24.372029871011549</v>
      </c>
      <c r="BI62" s="855">
        <f t="shared" si="18"/>
        <v>-22.544720825852792</v>
      </c>
      <c r="BJ62" s="855">
        <f t="shared" si="19"/>
        <v>11.197375827490008</v>
      </c>
      <c r="BK62" s="859">
        <f t="shared" si="20"/>
        <v>11.197375827490008</v>
      </c>
    </row>
    <row r="63" spans="2:63" ht="15" x14ac:dyDescent="0.25">
      <c r="B63" s="918"/>
      <c r="C63" s="1" t="s">
        <v>6</v>
      </c>
      <c r="D63" s="755">
        <v>230.50000999999997</v>
      </c>
      <c r="E63" s="755">
        <v>205.3</v>
      </c>
      <c r="F63" s="755">
        <v>239.7</v>
      </c>
      <c r="G63" s="755">
        <v>255.5</v>
      </c>
      <c r="H63" s="755">
        <v>262</v>
      </c>
      <c r="I63" s="755">
        <v>300.39999999999998</v>
      </c>
      <c r="J63" s="755">
        <v>319.29997800000001</v>
      </c>
      <c r="K63" s="755">
        <v>361.70001099999996</v>
      </c>
      <c r="L63" s="755">
        <v>391.70001000000002</v>
      </c>
      <c r="M63" s="755">
        <v>465.70001800000006</v>
      </c>
      <c r="N63" s="755">
        <v>526.20000000000005</v>
      </c>
      <c r="O63" s="755">
        <v>519.79999999999995</v>
      </c>
      <c r="P63" s="756">
        <v>340.36551399999996</v>
      </c>
      <c r="Q63" s="756">
        <v>391.04346399999997</v>
      </c>
      <c r="R63" s="756">
        <v>449.26699224034576</v>
      </c>
      <c r="S63" s="143">
        <f>100</f>
        <v>100</v>
      </c>
      <c r="T63" s="328">
        <f t="shared" si="40"/>
        <v>89.067241255217311</v>
      </c>
      <c r="U63" s="328">
        <f t="shared" si="40"/>
        <v>103.99131869885821</v>
      </c>
      <c r="V63" s="328">
        <f t="shared" si="40"/>
        <v>110.84598217587931</v>
      </c>
      <c r="W63" s="328">
        <f t="shared" si="40"/>
        <v>113.66593866959053</v>
      </c>
      <c r="X63" s="328">
        <f t="shared" si="40"/>
        <v>130.32537395551523</v>
      </c>
      <c r="Y63" s="328">
        <f t="shared" si="40"/>
        <v>138.5249302158382</v>
      </c>
      <c r="Z63" s="328">
        <f t="shared" si="40"/>
        <v>156.91973766074889</v>
      </c>
      <c r="AA63" s="328">
        <f t="shared" si="40"/>
        <v>169.93492104403816</v>
      </c>
      <c r="AB63" s="328">
        <f t="shared" si="23"/>
        <v>202.03904459700462</v>
      </c>
      <c r="AC63" s="328">
        <f t="shared" si="23"/>
        <v>228.28632415243717</v>
      </c>
      <c r="AD63" s="328">
        <f t="shared" si="23"/>
        <v>225.50975160478299</v>
      </c>
      <c r="AE63" s="328">
        <f t="shared" si="41"/>
        <v>147.66399099071623</v>
      </c>
      <c r="AF63" s="328">
        <f t="shared" si="42"/>
        <v>169.65008548155811</v>
      </c>
      <c r="AG63" s="329">
        <f t="shared" si="42"/>
        <v>194.90974956588758</v>
      </c>
      <c r="AH63" s="766">
        <v>1</v>
      </c>
      <c r="AI63" s="767">
        <v>1</v>
      </c>
      <c r="AJ63" s="767">
        <v>1</v>
      </c>
      <c r="AK63" s="767">
        <v>1</v>
      </c>
      <c r="AL63" s="767">
        <v>1</v>
      </c>
      <c r="AM63" s="767">
        <v>1</v>
      </c>
      <c r="AN63" s="767">
        <v>1</v>
      </c>
      <c r="AO63" s="767">
        <v>1</v>
      </c>
      <c r="AP63" s="767">
        <v>1</v>
      </c>
      <c r="AQ63" s="767">
        <v>1</v>
      </c>
      <c r="AR63" s="767">
        <v>1</v>
      </c>
      <c r="AS63" s="767">
        <v>1</v>
      </c>
      <c r="AT63" s="767">
        <v>4</v>
      </c>
      <c r="AU63" s="767">
        <v>6</v>
      </c>
      <c r="AV63" s="769">
        <v>7</v>
      </c>
      <c r="AX63" s="855">
        <f t="shared" si="7"/>
        <v>-10.932758744782689</v>
      </c>
      <c r="AY63" s="855">
        <f t="shared" si="8"/>
        <v>16.75596687773988</v>
      </c>
      <c r="AZ63" s="855">
        <f t="shared" si="9"/>
        <v>6.5915727993325124</v>
      </c>
      <c r="BA63" s="855">
        <f t="shared" si="10"/>
        <v>2.5440313111545931</v>
      </c>
      <c r="BB63" s="855">
        <f t="shared" si="11"/>
        <v>14.656488549618318</v>
      </c>
      <c r="BC63" s="855">
        <f t="shared" si="12"/>
        <v>6.2916038615179914</v>
      </c>
      <c r="BD63" s="855">
        <f t="shared" si="13"/>
        <v>13.279059167363915</v>
      </c>
      <c r="BE63" s="855">
        <f t="shared" si="14"/>
        <v>8.2941659075592469</v>
      </c>
      <c r="BF63" s="855">
        <f t="shared" si="15"/>
        <v>18.892010750778397</v>
      </c>
      <c r="BG63" s="855">
        <f t="shared" si="16"/>
        <v>12.99119168168037</v>
      </c>
      <c r="BH63" s="855">
        <f t="shared" si="17"/>
        <v>-1.2162675788673694</v>
      </c>
      <c r="BI63" s="855">
        <f t="shared" si="18"/>
        <v>-34.519908811081187</v>
      </c>
      <c r="BJ63" s="855">
        <f t="shared" si="19"/>
        <v>14.889272830384348</v>
      </c>
      <c r="BK63" s="859">
        <f t="shared" si="20"/>
        <v>14.889272830384348</v>
      </c>
    </row>
    <row r="64" spans="2:63" ht="15" x14ac:dyDescent="0.25">
      <c r="B64" s="918"/>
      <c r="C64" s="1" t="s">
        <v>7</v>
      </c>
      <c r="D64" s="565">
        <v>168.90926999999999</v>
      </c>
      <c r="E64" s="565">
        <v>157.30000000000001</v>
      </c>
      <c r="F64" s="565">
        <v>192.9</v>
      </c>
      <c r="G64" s="565">
        <v>194</v>
      </c>
      <c r="H64" s="565">
        <v>206.9</v>
      </c>
      <c r="I64" s="565">
        <v>233</v>
      </c>
      <c r="J64" s="565">
        <v>236.38522499999999</v>
      </c>
      <c r="K64" s="565">
        <v>282.83223999999996</v>
      </c>
      <c r="L64" s="565">
        <v>391.70001000000002</v>
      </c>
      <c r="M64" s="565">
        <v>349.55189800000005</v>
      </c>
      <c r="N64" s="565">
        <v>378.9</v>
      </c>
      <c r="O64" s="565">
        <v>408.4</v>
      </c>
      <c r="P64" s="565">
        <v>254.080333</v>
      </c>
      <c r="Q64" s="565">
        <v>295.09660700000001</v>
      </c>
      <c r="R64" s="565">
        <v>342.73415196961525</v>
      </c>
      <c r="S64" s="143">
        <f>100</f>
        <v>100</v>
      </c>
      <c r="T64" s="328">
        <f t="shared" si="40"/>
        <v>93.126919558648282</v>
      </c>
      <c r="U64" s="328">
        <f t="shared" si="40"/>
        <v>114.2033234765623</v>
      </c>
      <c r="V64" s="328">
        <f t="shared" si="40"/>
        <v>114.85456067627314</v>
      </c>
      <c r="W64" s="328">
        <f t="shared" si="40"/>
        <v>122.49179692742737</v>
      </c>
      <c r="X64" s="328">
        <f t="shared" si="40"/>
        <v>137.94387957511154</v>
      </c>
      <c r="Y64" s="328">
        <f t="shared" si="40"/>
        <v>139.94804725637616</v>
      </c>
      <c r="Z64" s="328">
        <f t="shared" si="40"/>
        <v>167.44625087776413</v>
      </c>
      <c r="AA64" s="328">
        <f t="shared" si="40"/>
        <v>231.89965239918453</v>
      </c>
      <c r="AB64" s="328">
        <f t="shared" si="23"/>
        <v>206.9465447337497</v>
      </c>
      <c r="AC64" s="328">
        <f t="shared" si="23"/>
        <v>224.32161360948396</v>
      </c>
      <c r="AD64" s="328">
        <f t="shared" si="23"/>
        <v>241.78661123809252</v>
      </c>
      <c r="AE64" s="328">
        <f t="shared" ref="AE64:AE67" si="43">P64*100/$D64</f>
        <v>150.42414960410403</v>
      </c>
      <c r="AF64" s="328">
        <f t="shared" ref="AF64:AG67" si="44">Q64*100/$D64</f>
        <v>174.70717089713312</v>
      </c>
      <c r="AG64" s="329">
        <f t="shared" si="44"/>
        <v>202.91020852177934</v>
      </c>
      <c r="AH64" s="766"/>
      <c r="AI64" s="767"/>
      <c r="AJ64" s="767"/>
      <c r="AK64" s="767"/>
      <c r="AL64" s="767"/>
      <c r="AM64" s="767"/>
      <c r="AN64" s="767"/>
      <c r="AO64" s="767"/>
      <c r="AP64" s="767"/>
      <c r="AQ64" s="767"/>
      <c r="AR64" s="767"/>
      <c r="AS64" s="767"/>
      <c r="AT64" s="767"/>
      <c r="AU64" s="767"/>
      <c r="AV64" s="769"/>
      <c r="AW64" s="856"/>
      <c r="AX64" s="857">
        <f t="shared" si="7"/>
        <v>-6.873080441351731</v>
      </c>
      <c r="AY64" s="857">
        <f t="shared" si="8"/>
        <v>22.631913541004444</v>
      </c>
      <c r="AZ64" s="857">
        <f t="shared" si="9"/>
        <v>0.57024364955935436</v>
      </c>
      <c r="BA64" s="857">
        <f t="shared" si="10"/>
        <v>6.6494845360824728</v>
      </c>
      <c r="BB64" s="857">
        <f t="shared" si="11"/>
        <v>12.614789753504096</v>
      </c>
      <c r="BC64" s="857">
        <f t="shared" si="12"/>
        <v>1.4528862660944108</v>
      </c>
      <c r="BD64" s="857">
        <f t="shared" si="13"/>
        <v>19.648865532945202</v>
      </c>
      <c r="BE64" s="857">
        <f t="shared" si="14"/>
        <v>38.491994406295426</v>
      </c>
      <c r="BF64" s="857">
        <f t="shared" si="15"/>
        <v>-10.760304039818624</v>
      </c>
      <c r="BG64" s="857">
        <f t="shared" si="16"/>
        <v>8.3959212259805618</v>
      </c>
      <c r="BH64" s="857">
        <f t="shared" si="17"/>
        <v>7.785695434151485</v>
      </c>
      <c r="BI64" s="857">
        <f t="shared" si="18"/>
        <v>-37.786402301665035</v>
      </c>
      <c r="BJ64" s="857">
        <f t="shared" si="19"/>
        <v>16.143033786090012</v>
      </c>
      <c r="BK64" s="860">
        <f t="shared" si="20"/>
        <v>16.143033786090012</v>
      </c>
    </row>
    <row r="65" spans="2:63" ht="15" customHeight="1" x14ac:dyDescent="0.25">
      <c r="B65" s="920" t="s">
        <v>15</v>
      </c>
      <c r="C65" s="7" t="s">
        <v>2</v>
      </c>
      <c r="D65" s="755">
        <v>58.5</v>
      </c>
      <c r="E65" s="755">
        <v>53</v>
      </c>
      <c r="F65" s="755">
        <v>58.9</v>
      </c>
      <c r="G65" s="755">
        <v>103.8</v>
      </c>
      <c r="H65" s="756">
        <v>113.98099999999999</v>
      </c>
      <c r="I65" s="756">
        <v>112.00103</v>
      </c>
      <c r="J65" s="755">
        <v>136.1</v>
      </c>
      <c r="K65" s="755">
        <v>162.19999999999999</v>
      </c>
      <c r="L65" s="755">
        <v>196.5</v>
      </c>
      <c r="M65" s="755">
        <v>235.8</v>
      </c>
      <c r="N65" s="755">
        <v>206.4</v>
      </c>
      <c r="O65" s="755">
        <v>222.3</v>
      </c>
      <c r="P65" s="756">
        <v>372.54101000000003</v>
      </c>
      <c r="Q65" s="756">
        <v>585.89319</v>
      </c>
      <c r="R65" s="756">
        <v>921.43098578160846</v>
      </c>
      <c r="S65" s="143">
        <f>100</f>
        <v>100</v>
      </c>
      <c r="T65" s="328">
        <f t="shared" si="40"/>
        <v>90.598290598290603</v>
      </c>
      <c r="U65" s="328">
        <f t="shared" si="40"/>
        <v>100.68376068376068</v>
      </c>
      <c r="V65" s="328">
        <f t="shared" si="40"/>
        <v>177.43589743589743</v>
      </c>
      <c r="W65" s="328">
        <f t="shared" si="40"/>
        <v>194.83931623931622</v>
      </c>
      <c r="X65" s="328">
        <f t="shared" si="40"/>
        <v>191.45475213675212</v>
      </c>
      <c r="Y65" s="328">
        <f t="shared" si="40"/>
        <v>232.64957264957266</v>
      </c>
      <c r="Z65" s="328">
        <f t="shared" si="40"/>
        <v>277.26495726495722</v>
      </c>
      <c r="AA65" s="328">
        <f t="shared" si="40"/>
        <v>335.89743589743591</v>
      </c>
      <c r="AB65" s="328">
        <f t="shared" si="23"/>
        <v>403.07692307692309</v>
      </c>
      <c r="AC65" s="328">
        <f t="shared" si="23"/>
        <v>352.82051282051282</v>
      </c>
      <c r="AD65" s="328">
        <f t="shared" si="23"/>
        <v>380</v>
      </c>
      <c r="AE65" s="328">
        <f t="shared" si="43"/>
        <v>636.82223931623935</v>
      </c>
      <c r="AF65" s="328">
        <f t="shared" si="44"/>
        <v>1001.5268205128206</v>
      </c>
      <c r="AG65" s="329">
        <f t="shared" si="44"/>
        <v>1575.0957021907836</v>
      </c>
      <c r="AH65" s="766">
        <v>1</v>
      </c>
      <c r="AI65" s="767">
        <v>1</v>
      </c>
      <c r="AJ65" s="767">
        <v>1</v>
      </c>
      <c r="AK65" s="767">
        <v>1</v>
      </c>
      <c r="AL65" s="767">
        <v>4</v>
      </c>
      <c r="AM65" s="767">
        <v>4</v>
      </c>
      <c r="AN65" s="767">
        <v>1</v>
      </c>
      <c r="AO65" s="767">
        <v>1</v>
      </c>
      <c r="AP65" s="767">
        <v>1</v>
      </c>
      <c r="AQ65" s="767">
        <v>1</v>
      </c>
      <c r="AR65" s="767">
        <v>1</v>
      </c>
      <c r="AS65" s="767">
        <v>1</v>
      </c>
      <c r="AT65" s="767">
        <v>4</v>
      </c>
      <c r="AU65" s="767">
        <v>6</v>
      </c>
      <c r="AV65" s="769">
        <v>7</v>
      </c>
      <c r="AX65" s="855">
        <f t="shared" si="7"/>
        <v>-9.4017094017094021</v>
      </c>
      <c r="AY65" s="855">
        <f t="shared" si="8"/>
        <v>11.1320754716981</v>
      </c>
      <c r="AZ65" s="855">
        <f t="shared" si="9"/>
        <v>76.230899830220707</v>
      </c>
      <c r="BA65" s="855">
        <f t="shared" si="10"/>
        <v>9.8082851637764978</v>
      </c>
      <c r="BB65" s="855">
        <f t="shared" si="11"/>
        <v>-1.7371053070248554</v>
      </c>
      <c r="BC65" s="855">
        <f t="shared" si="12"/>
        <v>21.516739622840952</v>
      </c>
      <c r="BD65" s="855">
        <f t="shared" si="13"/>
        <v>19.177075679647302</v>
      </c>
      <c r="BE65" s="855">
        <f t="shared" si="14"/>
        <v>21.146732429099877</v>
      </c>
      <c r="BF65" s="855">
        <f t="shared" si="15"/>
        <v>19.999999999999996</v>
      </c>
      <c r="BG65" s="855">
        <f t="shared" si="16"/>
        <v>-12.468193384223925</v>
      </c>
      <c r="BH65" s="855">
        <f t="shared" si="17"/>
        <v>7.7034883720930258</v>
      </c>
      <c r="BI65" s="855">
        <f t="shared" si="18"/>
        <v>67.584799820062983</v>
      </c>
      <c r="BJ65" s="855">
        <f t="shared" si="19"/>
        <v>57.269447999832266</v>
      </c>
      <c r="BK65" s="859">
        <f t="shared" si="20"/>
        <v>57.269447999832266</v>
      </c>
    </row>
    <row r="66" spans="2:63" ht="15" x14ac:dyDescent="0.25">
      <c r="B66" s="918"/>
      <c r="C66" s="1" t="s">
        <v>3</v>
      </c>
      <c r="D66" s="755">
        <v>17.399999999999999</v>
      </c>
      <c r="E66" s="755">
        <v>26.3</v>
      </c>
      <c r="F66" s="756">
        <v>53.262709999999998</v>
      </c>
      <c r="G66" s="755">
        <v>57.7</v>
      </c>
      <c r="H66" s="756">
        <v>73.872</v>
      </c>
      <c r="I66" s="756">
        <v>72.588768000000002</v>
      </c>
      <c r="J66" s="756">
        <v>67.762919999999994</v>
      </c>
      <c r="K66" s="756">
        <v>115.00479</v>
      </c>
      <c r="L66" s="756">
        <v>276.50000999999997</v>
      </c>
      <c r="M66" s="756">
        <v>164.47049999999999</v>
      </c>
      <c r="N66" s="755">
        <v>161</v>
      </c>
      <c r="O66" s="755">
        <v>168.7</v>
      </c>
      <c r="P66" s="756">
        <v>157.61433</v>
      </c>
      <c r="Q66" s="756">
        <v>143.76882000000001</v>
      </c>
      <c r="R66" s="756">
        <v>131.13955821271074</v>
      </c>
      <c r="S66" s="143">
        <f>100</f>
        <v>100</v>
      </c>
      <c r="T66" s="328">
        <f t="shared" si="40"/>
        <v>151.14942528735634</v>
      </c>
      <c r="U66" s="328">
        <f t="shared" si="40"/>
        <v>306.10752873563217</v>
      </c>
      <c r="V66" s="328">
        <f t="shared" si="40"/>
        <v>331.60919540229889</v>
      </c>
      <c r="W66" s="328">
        <f t="shared" si="40"/>
        <v>424.55172413793105</v>
      </c>
      <c r="X66" s="328">
        <f t="shared" si="40"/>
        <v>417.17682758620691</v>
      </c>
      <c r="Y66" s="328">
        <f t="shared" si="40"/>
        <v>389.44206896551725</v>
      </c>
      <c r="Z66" s="328">
        <f t="shared" si="40"/>
        <v>660.94706896551725</v>
      </c>
      <c r="AA66" s="328">
        <f t="shared" si="40"/>
        <v>1589.0805172413793</v>
      </c>
      <c r="AB66" s="328">
        <f t="shared" si="23"/>
        <v>945.23275862068965</v>
      </c>
      <c r="AC66" s="328">
        <f t="shared" si="23"/>
        <v>925.28735632183918</v>
      </c>
      <c r="AD66" s="328">
        <f t="shared" si="23"/>
        <v>969.54022988505756</v>
      </c>
      <c r="AE66" s="328">
        <f t="shared" si="43"/>
        <v>905.82948275862066</v>
      </c>
      <c r="AF66" s="328">
        <f t="shared" si="44"/>
        <v>826.25758620689669</v>
      </c>
      <c r="AG66" s="329">
        <f t="shared" si="44"/>
        <v>753.67562191213074</v>
      </c>
      <c r="AH66" s="766">
        <v>1</v>
      </c>
      <c r="AI66" s="767">
        <v>1</v>
      </c>
      <c r="AJ66" s="767">
        <v>4</v>
      </c>
      <c r="AK66" s="767">
        <v>1</v>
      </c>
      <c r="AL66" s="767">
        <v>4</v>
      </c>
      <c r="AM66" s="767">
        <v>4</v>
      </c>
      <c r="AN66" s="767">
        <v>4</v>
      </c>
      <c r="AO66" s="767">
        <v>4</v>
      </c>
      <c r="AP66" s="767">
        <v>4</v>
      </c>
      <c r="AQ66" s="767">
        <v>4</v>
      </c>
      <c r="AR66" s="767">
        <v>1</v>
      </c>
      <c r="AS66" s="767">
        <v>1</v>
      </c>
      <c r="AT66" s="767">
        <v>4</v>
      </c>
      <c r="AU66" s="767">
        <v>6</v>
      </c>
      <c r="AV66" s="769">
        <v>7</v>
      </c>
      <c r="AX66" s="855">
        <f t="shared" si="7"/>
        <v>51.14942528735633</v>
      </c>
      <c r="AY66" s="855">
        <f t="shared" si="8"/>
        <v>102.51980988593155</v>
      </c>
      <c r="AZ66" s="855">
        <f t="shared" si="9"/>
        <v>8.3309504905026532</v>
      </c>
      <c r="BA66" s="855">
        <f t="shared" si="10"/>
        <v>28.027729636048516</v>
      </c>
      <c r="BB66" s="855">
        <f t="shared" si="11"/>
        <v>-1.7371020142949889</v>
      </c>
      <c r="BC66" s="855">
        <f t="shared" si="12"/>
        <v>-6.6482021020111688</v>
      </c>
      <c r="BD66" s="855">
        <f t="shared" si="13"/>
        <v>69.716402421855506</v>
      </c>
      <c r="BE66" s="855">
        <f t="shared" si="14"/>
        <v>140.42477708971947</v>
      </c>
      <c r="BF66" s="855">
        <f t="shared" si="15"/>
        <v>-40.517000342965623</v>
      </c>
      <c r="BG66" s="855">
        <f t="shared" si="16"/>
        <v>-2.1101048516299237</v>
      </c>
      <c r="BH66" s="855">
        <f t="shared" si="17"/>
        <v>4.7826086956521685</v>
      </c>
      <c r="BI66" s="855">
        <f t="shared" si="18"/>
        <v>-6.5712329579134536</v>
      </c>
      <c r="BJ66" s="855">
        <f t="shared" si="19"/>
        <v>-8.7844233452630824</v>
      </c>
      <c r="BK66" s="859">
        <f t="shared" si="20"/>
        <v>-8.7844233452630824</v>
      </c>
    </row>
    <row r="67" spans="2:63" ht="15" x14ac:dyDescent="0.25">
      <c r="B67" s="918"/>
      <c r="C67" s="1" t="s">
        <v>4</v>
      </c>
      <c r="D67" s="755">
        <v>67.099999999999994</v>
      </c>
      <c r="E67" s="755">
        <v>36.299999999999997</v>
      </c>
      <c r="F67" s="756">
        <v>72.437290000000004</v>
      </c>
      <c r="G67" s="756">
        <v>62.838000000000001</v>
      </c>
      <c r="H67" s="756">
        <v>113.099</v>
      </c>
      <c r="I67" s="756">
        <v>101.02027</v>
      </c>
      <c r="J67" s="755">
        <v>139.4</v>
      </c>
      <c r="K67" s="755">
        <v>139.30000000000001</v>
      </c>
      <c r="L67" s="755">
        <v>131.4</v>
      </c>
      <c r="M67" s="755">
        <v>114.5</v>
      </c>
      <c r="N67" s="755">
        <v>134.4</v>
      </c>
      <c r="O67" s="755">
        <v>180.7</v>
      </c>
      <c r="P67" s="756">
        <v>162.95491999999999</v>
      </c>
      <c r="Q67" s="756">
        <v>141.3861</v>
      </c>
      <c r="R67" s="756">
        <v>122.67214314983556</v>
      </c>
      <c r="S67" s="143">
        <f>100</f>
        <v>100</v>
      </c>
      <c r="T67" s="328">
        <f t="shared" si="40"/>
        <v>54.0983606557377</v>
      </c>
      <c r="U67" s="328">
        <f t="shared" si="40"/>
        <v>107.95423248882267</v>
      </c>
      <c r="V67" s="328">
        <f t="shared" si="40"/>
        <v>93.648286140089425</v>
      </c>
      <c r="W67" s="328">
        <f t="shared" si="40"/>
        <v>168.55290611028317</v>
      </c>
      <c r="X67" s="328">
        <f t="shared" si="40"/>
        <v>150.55181818181819</v>
      </c>
      <c r="Y67" s="328">
        <f t="shared" si="40"/>
        <v>207.74962742175859</v>
      </c>
      <c r="Z67" s="328">
        <f t="shared" si="40"/>
        <v>207.60059612518634</v>
      </c>
      <c r="AA67" s="328">
        <f t="shared" si="40"/>
        <v>195.82712369597618</v>
      </c>
      <c r="AB67" s="328">
        <f t="shared" si="23"/>
        <v>170.64083457526081</v>
      </c>
      <c r="AC67" s="328">
        <f t="shared" si="23"/>
        <v>200.29806259314458</v>
      </c>
      <c r="AD67" s="328">
        <f t="shared" si="23"/>
        <v>269.29955290611031</v>
      </c>
      <c r="AE67" s="328">
        <f t="shared" si="43"/>
        <v>242.8538301043219</v>
      </c>
      <c r="AF67" s="328">
        <f t="shared" si="44"/>
        <v>210.70953800298065</v>
      </c>
      <c r="AG67" s="329">
        <f t="shared" si="44"/>
        <v>182.81988546920351</v>
      </c>
      <c r="AH67" s="766">
        <v>1</v>
      </c>
      <c r="AI67" s="767">
        <v>1</v>
      </c>
      <c r="AJ67" s="767">
        <v>4</v>
      </c>
      <c r="AK67" s="767">
        <v>4</v>
      </c>
      <c r="AL67" s="767">
        <v>4</v>
      </c>
      <c r="AM67" s="767">
        <v>4</v>
      </c>
      <c r="AN67" s="767">
        <v>1</v>
      </c>
      <c r="AO67" s="767">
        <v>1</v>
      </c>
      <c r="AP67" s="767">
        <v>1</v>
      </c>
      <c r="AQ67" s="767">
        <v>1</v>
      </c>
      <c r="AR67" s="767">
        <v>1</v>
      </c>
      <c r="AS67" s="767">
        <v>1</v>
      </c>
      <c r="AT67" s="767">
        <v>4</v>
      </c>
      <c r="AU67" s="767">
        <v>6</v>
      </c>
      <c r="AV67" s="769">
        <v>7</v>
      </c>
      <c r="AX67" s="855">
        <f t="shared" si="7"/>
        <v>-45.901639344262293</v>
      </c>
      <c r="AY67" s="855">
        <f t="shared" si="8"/>
        <v>99.551763085399486</v>
      </c>
      <c r="AZ67" s="855">
        <f t="shared" si="9"/>
        <v>-13.251862404018711</v>
      </c>
      <c r="BA67" s="855">
        <f t="shared" si="10"/>
        <v>79.985040898819193</v>
      </c>
      <c r="BB67" s="855">
        <f t="shared" si="11"/>
        <v>-10.679784967152672</v>
      </c>
      <c r="BC67" s="855">
        <f t="shared" si="12"/>
        <v>37.992107920519324</v>
      </c>
      <c r="BD67" s="855">
        <f t="shared" si="13"/>
        <v>-7.1736011477763206E-2</v>
      </c>
      <c r="BE67" s="855">
        <f t="shared" si="14"/>
        <v>-5.6712132089016603</v>
      </c>
      <c r="BF67" s="855">
        <f t="shared" si="15"/>
        <v>-12.861491628614917</v>
      </c>
      <c r="BG67" s="855">
        <f t="shared" si="16"/>
        <v>17.379912663755469</v>
      </c>
      <c r="BH67" s="855">
        <f t="shared" si="17"/>
        <v>34.449404761904745</v>
      </c>
      <c r="BI67" s="855">
        <f t="shared" si="18"/>
        <v>-9.8201881571665766</v>
      </c>
      <c r="BJ67" s="855">
        <f t="shared" si="19"/>
        <v>-13.236065532725238</v>
      </c>
      <c r="BK67" s="859">
        <f t="shared" si="20"/>
        <v>-13.236065532725238</v>
      </c>
    </row>
    <row r="68" spans="2:63" ht="15" x14ac:dyDescent="0.25">
      <c r="B68" s="918"/>
      <c r="C68" s="1" t="s">
        <v>5</v>
      </c>
      <c r="D68" s="755">
        <v>137.5</v>
      </c>
      <c r="E68" s="755">
        <v>139.30000000000001</v>
      </c>
      <c r="F68" s="755">
        <v>111.4</v>
      </c>
      <c r="G68" s="756">
        <v>108.15300000000001</v>
      </c>
      <c r="H68" s="756">
        <v>84.748000000000005</v>
      </c>
      <c r="I68" s="756">
        <v>93.389915999999999</v>
      </c>
      <c r="J68" s="756">
        <v>113.33707</v>
      </c>
      <c r="K68" s="756">
        <v>165.29516000000001</v>
      </c>
      <c r="L68" s="756">
        <v>0</v>
      </c>
      <c r="M68" s="756">
        <v>282.42953</v>
      </c>
      <c r="N68" s="755">
        <v>307.3</v>
      </c>
      <c r="O68" s="755">
        <v>342.2</v>
      </c>
      <c r="P68" s="756">
        <v>308.62504000000001</v>
      </c>
      <c r="Q68" s="756">
        <v>267.81040000000002</v>
      </c>
      <c r="R68" s="756">
        <v>232.3933610447163</v>
      </c>
      <c r="S68" s="143">
        <f>100</f>
        <v>100</v>
      </c>
      <c r="T68" s="328">
        <f t="shared" si="40"/>
        <v>101.30909090909093</v>
      </c>
      <c r="U68" s="328">
        <f t="shared" si="40"/>
        <v>81.018181818181816</v>
      </c>
      <c r="V68" s="328">
        <f t="shared" si="40"/>
        <v>78.656727272727281</v>
      </c>
      <c r="W68" s="328">
        <f t="shared" si="40"/>
        <v>61.634909090909098</v>
      </c>
      <c r="X68" s="328">
        <f t="shared" si="40"/>
        <v>67.919938909090902</v>
      </c>
      <c r="Y68" s="328">
        <f t="shared" si="40"/>
        <v>82.426960000000008</v>
      </c>
      <c r="Z68" s="328">
        <f t="shared" si="40"/>
        <v>120.21466181818181</v>
      </c>
      <c r="AA68" s="328">
        <f t="shared" si="40"/>
        <v>0</v>
      </c>
      <c r="AB68" s="328">
        <f t="shared" si="23"/>
        <v>205.40329454545454</v>
      </c>
      <c r="AC68" s="328">
        <f t="shared" si="23"/>
        <v>223.4909090909091</v>
      </c>
      <c r="AD68" s="328">
        <f t="shared" si="23"/>
        <v>248.87272727272727</v>
      </c>
      <c r="AE68" s="328">
        <f t="shared" ref="AE68:AE71" si="45">P68*100/$D68</f>
        <v>224.45457454545456</v>
      </c>
      <c r="AF68" s="328">
        <f t="shared" ref="AF68:AG71" si="46">Q68*100/$D68</f>
        <v>194.77119999999999</v>
      </c>
      <c r="AG68" s="329">
        <f t="shared" si="46"/>
        <v>169.01335348706638</v>
      </c>
      <c r="AH68" s="766">
        <v>1</v>
      </c>
      <c r="AI68" s="767">
        <v>1</v>
      </c>
      <c r="AJ68" s="767">
        <v>1</v>
      </c>
      <c r="AK68" s="767">
        <v>4</v>
      </c>
      <c r="AL68" s="767">
        <v>4</v>
      </c>
      <c r="AM68" s="767">
        <v>4</v>
      </c>
      <c r="AN68" s="767">
        <v>4</v>
      </c>
      <c r="AO68" s="767">
        <v>4</v>
      </c>
      <c r="AP68" s="767">
        <v>4</v>
      </c>
      <c r="AQ68" s="767">
        <v>4</v>
      </c>
      <c r="AR68" s="767">
        <v>1</v>
      </c>
      <c r="AS68" s="767">
        <v>1</v>
      </c>
      <c r="AT68" s="767">
        <v>4</v>
      </c>
      <c r="AU68" s="767">
        <v>6</v>
      </c>
      <c r="AV68" s="769">
        <v>7</v>
      </c>
      <c r="AX68" s="855">
        <f t="shared" si="7"/>
        <v>1.3090909090909264</v>
      </c>
      <c r="AY68" s="855">
        <f t="shared" si="8"/>
        <v>-20.028715003589383</v>
      </c>
      <c r="AZ68" s="855">
        <f t="shared" si="9"/>
        <v>-2.9147217235188538</v>
      </c>
      <c r="BA68" s="855">
        <f t="shared" si="10"/>
        <v>-21.640638724769534</v>
      </c>
      <c r="BB68" s="855">
        <f t="shared" si="11"/>
        <v>10.197191674139795</v>
      </c>
      <c r="BC68" s="855">
        <f t="shared" si="12"/>
        <v>21.359001971904547</v>
      </c>
      <c r="BD68" s="855">
        <f t="shared" si="13"/>
        <v>45.843862030313652</v>
      </c>
      <c r="BE68" s="855">
        <f t="shared" si="14"/>
        <v>-100</v>
      </c>
      <c r="BF68" s="855" t="e">
        <f t="shared" si="15"/>
        <v>#DIV/0!</v>
      </c>
      <c r="BG68" s="855">
        <f t="shared" si="16"/>
        <v>8.8059028388426608</v>
      </c>
      <c r="BH68" s="855">
        <f t="shared" si="17"/>
        <v>11.356980149690843</v>
      </c>
      <c r="BI68" s="855">
        <f t="shared" si="18"/>
        <v>-9.8115020455873729</v>
      </c>
      <c r="BJ68" s="855">
        <f t="shared" si="19"/>
        <v>-13.224669002878054</v>
      </c>
      <c r="BK68" s="859">
        <f t="shared" si="20"/>
        <v>-13.224669002878054</v>
      </c>
    </row>
    <row r="69" spans="2:63" ht="15" x14ac:dyDescent="0.25">
      <c r="B69" s="918"/>
      <c r="C69" s="1" t="s">
        <v>6</v>
      </c>
      <c r="D69" s="755">
        <v>280.5</v>
      </c>
      <c r="E69" s="755">
        <v>254.9</v>
      </c>
      <c r="F69" s="755">
        <v>296</v>
      </c>
      <c r="G69" s="756">
        <v>332.49099999999999</v>
      </c>
      <c r="H69" s="755">
        <v>385.7</v>
      </c>
      <c r="I69" s="755">
        <v>378.99998400000004</v>
      </c>
      <c r="J69" s="755">
        <v>456.59998999999999</v>
      </c>
      <c r="K69" s="755">
        <v>581.79995000000008</v>
      </c>
      <c r="L69" s="755">
        <v>604.40000999999995</v>
      </c>
      <c r="M69" s="755">
        <v>797.20002999999997</v>
      </c>
      <c r="N69" s="755">
        <v>809.09999999999991</v>
      </c>
      <c r="O69" s="755">
        <v>913.90000000000009</v>
      </c>
      <c r="P69" s="756">
        <v>1001.7353000000001</v>
      </c>
      <c r="Q69" s="756">
        <v>1138.85851</v>
      </c>
      <c r="R69" s="756">
        <v>1294.7519227878065</v>
      </c>
      <c r="S69" s="143">
        <f>100</f>
        <v>100</v>
      </c>
      <c r="T69" s="328">
        <f t="shared" si="40"/>
        <v>90.873440285204993</v>
      </c>
      <c r="U69" s="328">
        <f t="shared" si="40"/>
        <v>105.5258467023173</v>
      </c>
      <c r="V69" s="328">
        <f t="shared" si="40"/>
        <v>118.53511586452763</v>
      </c>
      <c r="W69" s="328">
        <f t="shared" si="40"/>
        <v>137.50445632798574</v>
      </c>
      <c r="X69" s="328">
        <f t="shared" si="40"/>
        <v>135.11585882352944</v>
      </c>
      <c r="Y69" s="328">
        <f t="shared" si="40"/>
        <v>162.7807450980392</v>
      </c>
      <c r="Z69" s="328">
        <f t="shared" si="40"/>
        <v>207.41531194295905</v>
      </c>
      <c r="AA69" s="328">
        <f t="shared" si="40"/>
        <v>215.47237433155078</v>
      </c>
      <c r="AB69" s="328">
        <f t="shared" si="23"/>
        <v>284.20678431372551</v>
      </c>
      <c r="AC69" s="328">
        <f t="shared" si="23"/>
        <v>288.4491978609625</v>
      </c>
      <c r="AD69" s="328">
        <f t="shared" si="23"/>
        <v>325.81105169340469</v>
      </c>
      <c r="AE69" s="328">
        <f t="shared" si="45"/>
        <v>357.12488413547237</v>
      </c>
      <c r="AF69" s="328">
        <f t="shared" si="46"/>
        <v>406.01016399286988</v>
      </c>
      <c r="AG69" s="329">
        <f t="shared" si="46"/>
        <v>461.58713824877236</v>
      </c>
      <c r="AH69" s="766">
        <v>1</v>
      </c>
      <c r="AI69" s="767">
        <v>1</v>
      </c>
      <c r="AJ69" s="767">
        <v>1</v>
      </c>
      <c r="AK69" s="767">
        <v>4</v>
      </c>
      <c r="AL69" s="767">
        <v>1</v>
      </c>
      <c r="AM69" s="767">
        <v>1</v>
      </c>
      <c r="AN69" s="767">
        <v>1</v>
      </c>
      <c r="AO69" s="767">
        <v>1</v>
      </c>
      <c r="AP69" s="767">
        <v>1</v>
      </c>
      <c r="AQ69" s="767">
        <v>1</v>
      </c>
      <c r="AR69" s="767">
        <v>1</v>
      </c>
      <c r="AS69" s="767">
        <v>1</v>
      </c>
      <c r="AT69" s="767">
        <v>4</v>
      </c>
      <c r="AU69" s="767">
        <v>6</v>
      </c>
      <c r="AV69" s="769">
        <v>7</v>
      </c>
      <c r="AX69" s="855">
        <f t="shared" si="7"/>
        <v>-9.1265597147950022</v>
      </c>
      <c r="AY69" s="855">
        <f t="shared" si="8"/>
        <v>16.123970184386028</v>
      </c>
      <c r="AZ69" s="855">
        <f t="shared" si="9"/>
        <v>12.328040540540531</v>
      </c>
      <c r="BA69" s="855">
        <f t="shared" si="10"/>
        <v>16.003139934614772</v>
      </c>
      <c r="BB69" s="855">
        <f t="shared" si="11"/>
        <v>-1.7371055224267407</v>
      </c>
      <c r="BC69" s="855">
        <f t="shared" si="12"/>
        <v>20.474936484430017</v>
      </c>
      <c r="BD69" s="855">
        <f t="shared" si="13"/>
        <v>27.42005316294469</v>
      </c>
      <c r="BE69" s="855">
        <f t="shared" si="14"/>
        <v>3.8845070371697155</v>
      </c>
      <c r="BF69" s="855">
        <f t="shared" si="15"/>
        <v>31.899407149248727</v>
      </c>
      <c r="BG69" s="855">
        <f t="shared" si="16"/>
        <v>1.4927207165308154</v>
      </c>
      <c r="BH69" s="855">
        <f t="shared" si="17"/>
        <v>12.95266345321966</v>
      </c>
      <c r="BI69" s="855">
        <f t="shared" si="18"/>
        <v>9.611040595251108</v>
      </c>
      <c r="BJ69" s="855">
        <f t="shared" si="19"/>
        <v>13.688567229287019</v>
      </c>
      <c r="BK69" s="859">
        <f t="shared" si="20"/>
        <v>13.688567229287019</v>
      </c>
    </row>
    <row r="70" spans="2:63" ht="15" x14ac:dyDescent="0.25">
      <c r="B70" s="919"/>
      <c r="C70" s="8" t="s">
        <v>7</v>
      </c>
      <c r="D70" s="565">
        <v>143</v>
      </c>
      <c r="E70" s="565">
        <v>115.6</v>
      </c>
      <c r="F70" s="565">
        <v>184.60000000000002</v>
      </c>
      <c r="G70" s="565">
        <v>224.33799999999999</v>
      </c>
      <c r="H70" s="565">
        <v>300.952</v>
      </c>
      <c r="I70" s="565">
        <v>285.61006800000001</v>
      </c>
      <c r="J70" s="565">
        <v>343.26292000000001</v>
      </c>
      <c r="K70" s="565">
        <v>416.50479000000001</v>
      </c>
      <c r="L70" s="565">
        <v>604.40000999999995</v>
      </c>
      <c r="M70" s="565">
        <v>514.77049999999997</v>
      </c>
      <c r="N70" s="565">
        <v>501.79999999999995</v>
      </c>
      <c r="O70" s="565">
        <v>571.70000000000005</v>
      </c>
      <c r="P70" s="565">
        <v>693.11026000000004</v>
      </c>
      <c r="Q70" s="565">
        <v>871.04810999999995</v>
      </c>
      <c r="R70" s="565">
        <v>1094.6668282396683</v>
      </c>
      <c r="S70" s="143">
        <f>100</f>
        <v>100</v>
      </c>
      <c r="T70" s="328">
        <f t="shared" si="40"/>
        <v>80.83916083916084</v>
      </c>
      <c r="U70" s="328">
        <f t="shared" si="40"/>
        <v>129.09090909090912</v>
      </c>
      <c r="V70" s="328">
        <f t="shared" si="40"/>
        <v>156.87972027972029</v>
      </c>
      <c r="W70" s="328">
        <f t="shared" si="40"/>
        <v>210.45594405594406</v>
      </c>
      <c r="X70" s="328">
        <f t="shared" si="40"/>
        <v>199.72732027972029</v>
      </c>
      <c r="Y70" s="328">
        <f t="shared" si="40"/>
        <v>240.04400000000001</v>
      </c>
      <c r="Z70" s="328">
        <f t="shared" si="40"/>
        <v>291.26209090909089</v>
      </c>
      <c r="AA70" s="328">
        <f t="shared" si="40"/>
        <v>422.6573496503496</v>
      </c>
      <c r="AB70" s="328">
        <f t="shared" si="23"/>
        <v>359.97937062937058</v>
      </c>
      <c r="AC70" s="328">
        <f t="shared" si="23"/>
        <v>350.90909090909088</v>
      </c>
      <c r="AD70" s="328">
        <f t="shared" si="23"/>
        <v>399.79020979020981</v>
      </c>
      <c r="AE70" s="328">
        <f t="shared" si="45"/>
        <v>484.69248951048951</v>
      </c>
      <c r="AF70" s="328">
        <f t="shared" si="46"/>
        <v>609.12455244755245</v>
      </c>
      <c r="AG70" s="329">
        <f t="shared" si="46"/>
        <v>765.50127848927855</v>
      </c>
      <c r="AH70" s="766"/>
      <c r="AI70" s="767"/>
      <c r="AJ70" s="767"/>
      <c r="AK70" s="767"/>
      <c r="AL70" s="767"/>
      <c r="AM70" s="767"/>
      <c r="AN70" s="767"/>
      <c r="AO70" s="767"/>
      <c r="AP70" s="767"/>
      <c r="AQ70" s="767"/>
      <c r="AR70" s="767"/>
      <c r="AS70" s="767"/>
      <c r="AT70" s="767"/>
      <c r="AU70" s="767"/>
      <c r="AV70" s="769"/>
      <c r="AW70" s="856"/>
      <c r="AX70" s="857">
        <f t="shared" si="7"/>
        <v>-19.16083916083916</v>
      </c>
      <c r="AY70" s="857">
        <f t="shared" si="8"/>
        <v>59.688581314878931</v>
      </c>
      <c r="AZ70" s="857">
        <f t="shared" si="9"/>
        <v>21.526543878656533</v>
      </c>
      <c r="BA70" s="857">
        <f t="shared" si="10"/>
        <v>34.151146930078724</v>
      </c>
      <c r="BB70" s="857">
        <f t="shared" si="11"/>
        <v>-5.0978003136712751</v>
      </c>
      <c r="BC70" s="857">
        <f t="shared" si="12"/>
        <v>20.18586123511583</v>
      </c>
      <c r="BD70" s="857">
        <f t="shared" si="13"/>
        <v>21.336959436224578</v>
      </c>
      <c r="BE70" s="857">
        <f t="shared" si="14"/>
        <v>45.112379139745286</v>
      </c>
      <c r="BF70" s="857">
        <f t="shared" si="15"/>
        <v>-14.829501740081042</v>
      </c>
      <c r="BG70" s="857">
        <f t="shared" si="16"/>
        <v>-2.5196665310075139</v>
      </c>
      <c r="BH70" s="857">
        <f t="shared" si="17"/>
        <v>13.929852530888809</v>
      </c>
      <c r="BI70" s="857">
        <f t="shared" si="18"/>
        <v>21.236708063669752</v>
      </c>
      <c r="BJ70" s="857">
        <f t="shared" si="19"/>
        <v>25.672372819874269</v>
      </c>
      <c r="BK70" s="860">
        <f t="shared" si="20"/>
        <v>25.672372819874244</v>
      </c>
    </row>
    <row r="71" spans="2:63" ht="15" customHeight="1" x14ac:dyDescent="0.25">
      <c r="B71" s="918" t="s">
        <v>16</v>
      </c>
      <c r="C71" s="1" t="s">
        <v>2</v>
      </c>
      <c r="D71" s="756">
        <v>60.744297000000003</v>
      </c>
      <c r="E71" s="756">
        <v>47.699026000000003</v>
      </c>
      <c r="F71" s="756">
        <v>49.91865</v>
      </c>
      <c r="G71" s="756">
        <v>79.862979999999993</v>
      </c>
      <c r="H71" s="756">
        <v>83.808000000000007</v>
      </c>
      <c r="I71" s="756">
        <v>115.80741999999999</v>
      </c>
      <c r="J71" s="755">
        <v>144.1</v>
      </c>
      <c r="K71" s="755">
        <v>241.2</v>
      </c>
      <c r="L71" s="756">
        <v>223.6447</v>
      </c>
      <c r="M71" s="756">
        <v>278.02775000000003</v>
      </c>
      <c r="N71" s="755">
        <v>271.3</v>
      </c>
      <c r="O71" s="755">
        <v>309.60000000000002</v>
      </c>
      <c r="P71" s="756">
        <v>203.12040999999999</v>
      </c>
      <c r="Q71" s="756">
        <v>242.08356000000001</v>
      </c>
      <c r="R71" s="756">
        <v>288.52073517512889</v>
      </c>
      <c r="S71" s="143">
        <f>100</f>
        <v>100</v>
      </c>
      <c r="T71" s="328">
        <f t="shared" si="40"/>
        <v>78.524286814941661</v>
      </c>
      <c r="U71" s="328">
        <f t="shared" si="40"/>
        <v>82.178331901676287</v>
      </c>
      <c r="V71" s="328">
        <f t="shared" si="40"/>
        <v>131.47403780144165</v>
      </c>
      <c r="W71" s="328">
        <f t="shared" si="40"/>
        <v>137.96850756211731</v>
      </c>
      <c r="X71" s="328">
        <f t="shared" si="40"/>
        <v>190.64739526082587</v>
      </c>
      <c r="Y71" s="328">
        <f t="shared" si="40"/>
        <v>237.22391585172184</v>
      </c>
      <c r="Z71" s="328">
        <f t="shared" si="40"/>
        <v>397.07431300093896</v>
      </c>
      <c r="AA71" s="328">
        <f t="shared" si="40"/>
        <v>368.17398676949045</v>
      </c>
      <c r="AB71" s="328">
        <f t="shared" si="23"/>
        <v>457.70181520085748</v>
      </c>
      <c r="AC71" s="328">
        <f t="shared" si="23"/>
        <v>446.62628987211752</v>
      </c>
      <c r="AD71" s="328">
        <f t="shared" si="23"/>
        <v>509.677476389265</v>
      </c>
      <c r="AE71" s="328">
        <f t="shared" si="45"/>
        <v>334.38597536160466</v>
      </c>
      <c r="AF71" s="328">
        <f t="shared" si="46"/>
        <v>398.52886930274292</v>
      </c>
      <c r="AG71" s="329">
        <f t="shared" si="46"/>
        <v>474.97584040709023</v>
      </c>
      <c r="AH71" s="766">
        <v>4</v>
      </c>
      <c r="AI71" s="767">
        <v>4</v>
      </c>
      <c r="AJ71" s="767">
        <v>4</v>
      </c>
      <c r="AK71" s="767">
        <v>4</v>
      </c>
      <c r="AL71" s="767">
        <v>4</v>
      </c>
      <c r="AM71" s="767">
        <v>4</v>
      </c>
      <c r="AN71" s="767">
        <v>1</v>
      </c>
      <c r="AO71" s="767">
        <v>1</v>
      </c>
      <c r="AP71" s="767">
        <v>4</v>
      </c>
      <c r="AQ71" s="767">
        <v>4</v>
      </c>
      <c r="AR71" s="767">
        <v>1</v>
      </c>
      <c r="AS71" s="767">
        <v>1</v>
      </c>
      <c r="AT71" s="767">
        <v>4</v>
      </c>
      <c r="AU71" s="767">
        <v>6</v>
      </c>
      <c r="AV71" s="769">
        <v>7</v>
      </c>
      <c r="AX71" s="855">
        <f t="shared" si="7"/>
        <v>-21.475713185058343</v>
      </c>
      <c r="AY71" s="855">
        <f t="shared" si="8"/>
        <v>4.6533948093615107</v>
      </c>
      <c r="AZ71" s="855">
        <f t="shared" si="9"/>
        <v>59.986257641182192</v>
      </c>
      <c r="BA71" s="855">
        <f t="shared" si="10"/>
        <v>4.9397355320325076</v>
      </c>
      <c r="BB71" s="855">
        <f t="shared" si="11"/>
        <v>38.181820351279107</v>
      </c>
      <c r="BC71" s="855">
        <f t="shared" si="12"/>
        <v>24.430714370460894</v>
      </c>
      <c r="BD71" s="855">
        <f t="shared" si="13"/>
        <v>67.38376127689105</v>
      </c>
      <c r="BE71" s="855">
        <f t="shared" si="14"/>
        <v>-7.2783167495854002</v>
      </c>
      <c r="BF71" s="855">
        <f t="shared" si="15"/>
        <v>24.31671754349647</v>
      </c>
      <c r="BG71" s="855">
        <f t="shared" si="16"/>
        <v>-2.4198124108115171</v>
      </c>
      <c r="BH71" s="855">
        <f t="shared" si="17"/>
        <v>14.117213416881679</v>
      </c>
      <c r="BI71" s="855">
        <f t="shared" si="18"/>
        <v>-34.392632428940573</v>
      </c>
      <c r="BJ71" s="855">
        <f t="shared" si="19"/>
        <v>19.182291922313468</v>
      </c>
      <c r="BK71" s="859">
        <f t="shared" si="20"/>
        <v>19.182291922313468</v>
      </c>
    </row>
    <row r="72" spans="2:63" ht="15" x14ac:dyDescent="0.25">
      <c r="B72" s="918"/>
      <c r="C72" s="1" t="s">
        <v>3</v>
      </c>
      <c r="D72" s="756">
        <v>14.255701999999999</v>
      </c>
      <c r="E72" s="756">
        <v>13.900973</v>
      </c>
      <c r="F72" s="756">
        <v>15.308859999999999</v>
      </c>
      <c r="G72" s="756">
        <v>39.737020000000001</v>
      </c>
      <c r="H72" s="756">
        <v>19.815999999999999</v>
      </c>
      <c r="I72" s="756">
        <v>27.382110000000001</v>
      </c>
      <c r="J72" s="756">
        <v>14.597443</v>
      </c>
      <c r="K72" s="756">
        <v>33.276809</v>
      </c>
      <c r="L72" s="756">
        <v>23.17886</v>
      </c>
      <c r="M72" s="756">
        <v>28.816493000000001</v>
      </c>
      <c r="N72" s="756">
        <v>50.584119999999999</v>
      </c>
      <c r="O72" s="756">
        <v>48.419418999999998</v>
      </c>
      <c r="P72" s="756">
        <v>108.51112000000001</v>
      </c>
      <c r="Q72" s="756">
        <v>101.28883</v>
      </c>
      <c r="R72" s="756">
        <v>94.54724163540935</v>
      </c>
      <c r="S72" s="143">
        <f>100</f>
        <v>100</v>
      </c>
      <c r="T72" s="328">
        <f t="shared" si="40"/>
        <v>97.511669365703639</v>
      </c>
      <c r="U72" s="328">
        <f t="shared" si="40"/>
        <v>107.38762636873302</v>
      </c>
      <c r="V72" s="328">
        <f t="shared" si="40"/>
        <v>278.74474368221223</v>
      </c>
      <c r="W72" s="328">
        <f t="shared" si="40"/>
        <v>139.00402800226885</v>
      </c>
      <c r="X72" s="328">
        <f t="shared" si="40"/>
        <v>192.07829961653241</v>
      </c>
      <c r="Y72" s="328">
        <f t="shared" si="40"/>
        <v>102.39722323039582</v>
      </c>
      <c r="Z72" s="328">
        <f t="shared" si="40"/>
        <v>233.42806267976141</v>
      </c>
      <c r="AA72" s="328">
        <f t="shared" si="40"/>
        <v>162.59360640394979</v>
      </c>
      <c r="AB72" s="328">
        <f t="shared" si="23"/>
        <v>202.14011909059266</v>
      </c>
      <c r="AC72" s="328">
        <f t="shared" si="23"/>
        <v>354.83429718157691</v>
      </c>
      <c r="AD72" s="328">
        <f t="shared" si="23"/>
        <v>339.64948902551413</v>
      </c>
      <c r="AE72" s="328">
        <f t="shared" ref="AE72:AE75" si="47">P72*100/$D72</f>
        <v>761.17696624129781</v>
      </c>
      <c r="AF72" s="328">
        <f t="shared" ref="AF72:AG75" si="48">Q72*100/$D72</f>
        <v>710.51450149561208</v>
      </c>
      <c r="AG72" s="329">
        <f t="shared" si="48"/>
        <v>663.22403228833878</v>
      </c>
      <c r="AH72" s="766">
        <v>4</v>
      </c>
      <c r="AI72" s="767">
        <v>4</v>
      </c>
      <c r="AJ72" s="767">
        <v>4</v>
      </c>
      <c r="AK72" s="767">
        <v>4</v>
      </c>
      <c r="AL72" s="767">
        <v>4</v>
      </c>
      <c r="AM72" s="767">
        <v>4</v>
      </c>
      <c r="AN72" s="767">
        <v>4</v>
      </c>
      <c r="AO72" s="767">
        <v>4</v>
      </c>
      <c r="AP72" s="767">
        <v>4</v>
      </c>
      <c r="AQ72" s="767">
        <v>4</v>
      </c>
      <c r="AR72" s="767">
        <v>4</v>
      </c>
      <c r="AS72" s="767">
        <v>4</v>
      </c>
      <c r="AT72" s="767">
        <v>4</v>
      </c>
      <c r="AU72" s="767">
        <v>6</v>
      </c>
      <c r="AV72" s="769">
        <v>7</v>
      </c>
      <c r="AX72" s="855">
        <f t="shared" si="7"/>
        <v>-2.4883306342963651</v>
      </c>
      <c r="AY72" s="855">
        <f t="shared" si="8"/>
        <v>10.127974495022741</v>
      </c>
      <c r="AZ72" s="855">
        <f t="shared" si="9"/>
        <v>159.56877259312586</v>
      </c>
      <c r="BA72" s="855">
        <f t="shared" si="10"/>
        <v>-50.132143779276859</v>
      </c>
      <c r="BB72" s="855">
        <f t="shared" si="11"/>
        <v>38.181822769479211</v>
      </c>
      <c r="BC72" s="855">
        <f t="shared" si="12"/>
        <v>-46.689853338548417</v>
      </c>
      <c r="BD72" s="855">
        <f t="shared" si="13"/>
        <v>127.96327411588453</v>
      </c>
      <c r="BE72" s="855">
        <f t="shared" si="14"/>
        <v>-30.345304443103306</v>
      </c>
      <c r="BF72" s="855">
        <f t="shared" si="15"/>
        <v>24.322304893338153</v>
      </c>
      <c r="BG72" s="855">
        <f t="shared" si="16"/>
        <v>75.538779129021691</v>
      </c>
      <c r="BH72" s="855">
        <f t="shared" si="17"/>
        <v>-4.2794082411634289</v>
      </c>
      <c r="BI72" s="855">
        <f t="shared" si="18"/>
        <v>124.10661309256935</v>
      </c>
      <c r="BJ72" s="855">
        <f t="shared" si="19"/>
        <v>-6.6558063357930468</v>
      </c>
      <c r="BK72" s="859">
        <f t="shared" si="20"/>
        <v>-6.6558063357930575</v>
      </c>
    </row>
    <row r="73" spans="2:63" ht="15" x14ac:dyDescent="0.25">
      <c r="B73" s="918"/>
      <c r="C73" s="1" t="s">
        <v>4</v>
      </c>
      <c r="D73" s="755">
        <v>0</v>
      </c>
      <c r="E73" s="755">
        <v>0</v>
      </c>
      <c r="F73" s="756">
        <v>0</v>
      </c>
      <c r="G73" s="755">
        <v>0</v>
      </c>
      <c r="H73" s="756">
        <v>17.376000000000001</v>
      </c>
      <c r="I73" s="756">
        <v>24.010472</v>
      </c>
      <c r="J73" s="756">
        <v>12.602553</v>
      </c>
      <c r="K73" s="756">
        <v>11.323195</v>
      </c>
      <c r="L73" s="756">
        <v>17.276440000000001</v>
      </c>
      <c r="M73" s="756">
        <v>21.455759</v>
      </c>
      <c r="N73" s="756">
        <v>36.415880999999999</v>
      </c>
      <c r="O73" s="756">
        <v>33.680584000000003</v>
      </c>
      <c r="P73" s="756">
        <v>75.790709000000007</v>
      </c>
      <c r="Q73" s="756">
        <v>69.073885000000004</v>
      </c>
      <c r="R73" s="756">
        <v>62.952328219983073</v>
      </c>
      <c r="S73" s="143">
        <f>100</f>
        <v>100</v>
      </c>
      <c r="T73" s="328" t="e">
        <f t="shared" si="40"/>
        <v>#DIV/0!</v>
      </c>
      <c r="U73" s="328" t="e">
        <f t="shared" si="40"/>
        <v>#DIV/0!</v>
      </c>
      <c r="V73" s="328" t="e">
        <f t="shared" si="40"/>
        <v>#DIV/0!</v>
      </c>
      <c r="W73" s="328" t="e">
        <f t="shared" si="40"/>
        <v>#DIV/0!</v>
      </c>
      <c r="X73" s="328" t="e">
        <f t="shared" si="40"/>
        <v>#DIV/0!</v>
      </c>
      <c r="Y73" s="328" t="e">
        <f t="shared" si="40"/>
        <v>#DIV/0!</v>
      </c>
      <c r="Z73" s="328" t="e">
        <f t="shared" si="40"/>
        <v>#DIV/0!</v>
      </c>
      <c r="AA73" s="328" t="e">
        <f t="shared" si="40"/>
        <v>#DIV/0!</v>
      </c>
      <c r="AB73" s="328" t="e">
        <f t="shared" si="23"/>
        <v>#DIV/0!</v>
      </c>
      <c r="AC73" s="328" t="e">
        <f t="shared" si="23"/>
        <v>#DIV/0!</v>
      </c>
      <c r="AD73" s="328" t="e">
        <f t="shared" si="23"/>
        <v>#DIV/0!</v>
      </c>
      <c r="AE73" s="328" t="e">
        <f t="shared" si="47"/>
        <v>#DIV/0!</v>
      </c>
      <c r="AF73" s="328" t="e">
        <f t="shared" si="48"/>
        <v>#DIV/0!</v>
      </c>
      <c r="AG73" s="329" t="e">
        <f t="shared" si="48"/>
        <v>#DIV/0!</v>
      </c>
      <c r="AH73" s="766">
        <v>1</v>
      </c>
      <c r="AI73" s="767">
        <v>1</v>
      </c>
      <c r="AJ73" s="767">
        <v>4</v>
      </c>
      <c r="AK73" s="767">
        <v>1</v>
      </c>
      <c r="AL73" s="767">
        <v>4</v>
      </c>
      <c r="AM73" s="767">
        <v>4</v>
      </c>
      <c r="AN73" s="767">
        <v>4</v>
      </c>
      <c r="AO73" s="767">
        <v>4</v>
      </c>
      <c r="AP73" s="767">
        <v>4</v>
      </c>
      <c r="AQ73" s="767">
        <v>4</v>
      </c>
      <c r="AR73" s="767">
        <v>4</v>
      </c>
      <c r="AS73" s="767">
        <v>4</v>
      </c>
      <c r="AT73" s="767">
        <v>4</v>
      </c>
      <c r="AU73" s="767">
        <v>6</v>
      </c>
      <c r="AV73" s="769">
        <v>7</v>
      </c>
      <c r="AX73" s="855" t="e">
        <f t="shared" si="7"/>
        <v>#DIV/0!</v>
      </c>
      <c r="AY73" s="855" t="e">
        <f t="shared" si="8"/>
        <v>#DIV/0!</v>
      </c>
      <c r="AZ73" s="855" t="e">
        <f t="shared" si="9"/>
        <v>#DIV/0!</v>
      </c>
      <c r="BA73" s="855" t="e">
        <f t="shared" si="10"/>
        <v>#DIV/0!</v>
      </c>
      <c r="BB73" s="855">
        <f t="shared" si="11"/>
        <v>38.181813996316748</v>
      </c>
      <c r="BC73" s="855">
        <f t="shared" si="12"/>
        <v>-47.512264648525026</v>
      </c>
      <c r="BD73" s="855">
        <f t="shared" si="13"/>
        <v>-10.151578017565177</v>
      </c>
      <c r="BE73" s="855">
        <f t="shared" si="14"/>
        <v>52.57566437741292</v>
      </c>
      <c r="BF73" s="855">
        <f t="shared" si="15"/>
        <v>24.190857607238513</v>
      </c>
      <c r="BG73" s="855">
        <f t="shared" si="16"/>
        <v>69.725438284425167</v>
      </c>
      <c r="BH73" s="855">
        <f t="shared" si="17"/>
        <v>-7.511275094511638</v>
      </c>
      <c r="BI73" s="855">
        <f t="shared" si="18"/>
        <v>125.02789440943185</v>
      </c>
      <c r="BJ73" s="855">
        <f t="shared" si="19"/>
        <v>-8.8623316612594376</v>
      </c>
      <c r="BK73" s="859">
        <f t="shared" si="20"/>
        <v>-8.8623316612594376</v>
      </c>
    </row>
    <row r="74" spans="2:63" ht="15" x14ac:dyDescent="0.25">
      <c r="B74" s="918"/>
      <c r="C74" s="1" t="s">
        <v>5</v>
      </c>
      <c r="D74" s="755">
        <v>0</v>
      </c>
      <c r="E74" s="755">
        <v>0</v>
      </c>
      <c r="F74" s="755">
        <v>0</v>
      </c>
      <c r="G74" s="755">
        <v>0</v>
      </c>
      <c r="H74" s="755">
        <v>0</v>
      </c>
      <c r="I74" s="755">
        <v>0</v>
      </c>
      <c r="J74" s="755">
        <v>0</v>
      </c>
      <c r="K74" s="755">
        <v>0</v>
      </c>
      <c r="L74" s="755">
        <v>0</v>
      </c>
      <c r="M74" s="755">
        <v>0</v>
      </c>
      <c r="N74" s="755">
        <v>0</v>
      </c>
      <c r="O74" s="755">
        <v>0</v>
      </c>
      <c r="P74" s="756">
        <v>0</v>
      </c>
      <c r="Q74" s="756">
        <v>0</v>
      </c>
      <c r="R74" s="756">
        <v>0</v>
      </c>
      <c r="S74" s="143">
        <f>100</f>
        <v>100</v>
      </c>
      <c r="T74" s="328" t="e">
        <f t="shared" si="40"/>
        <v>#DIV/0!</v>
      </c>
      <c r="U74" s="328" t="e">
        <f t="shared" si="40"/>
        <v>#DIV/0!</v>
      </c>
      <c r="V74" s="328" t="e">
        <f t="shared" si="40"/>
        <v>#DIV/0!</v>
      </c>
      <c r="W74" s="328" t="e">
        <f t="shared" si="40"/>
        <v>#DIV/0!</v>
      </c>
      <c r="X74" s="328" t="e">
        <f t="shared" si="40"/>
        <v>#DIV/0!</v>
      </c>
      <c r="Y74" s="328" t="e">
        <f t="shared" si="40"/>
        <v>#DIV/0!</v>
      </c>
      <c r="Z74" s="328" t="e">
        <f t="shared" si="40"/>
        <v>#DIV/0!</v>
      </c>
      <c r="AA74" s="328" t="e">
        <f t="shared" si="40"/>
        <v>#DIV/0!</v>
      </c>
      <c r="AB74" s="328" t="e">
        <f t="shared" si="23"/>
        <v>#DIV/0!</v>
      </c>
      <c r="AC74" s="328" t="e">
        <f t="shared" si="23"/>
        <v>#DIV/0!</v>
      </c>
      <c r="AD74" s="328" t="e">
        <f t="shared" si="23"/>
        <v>#DIV/0!</v>
      </c>
      <c r="AE74" s="328" t="e">
        <f t="shared" si="47"/>
        <v>#DIV/0!</v>
      </c>
      <c r="AF74" s="328" t="e">
        <f t="shared" si="48"/>
        <v>#DIV/0!</v>
      </c>
      <c r="AG74" s="329" t="e">
        <f t="shared" si="48"/>
        <v>#DIV/0!</v>
      </c>
      <c r="AH74" s="766">
        <v>1</v>
      </c>
      <c r="AI74" s="767">
        <v>1</v>
      </c>
      <c r="AJ74" s="767">
        <v>1</v>
      </c>
      <c r="AK74" s="767">
        <v>1</v>
      </c>
      <c r="AL74" s="767">
        <v>1</v>
      </c>
      <c r="AM74" s="767">
        <v>1</v>
      </c>
      <c r="AN74" s="767">
        <v>1</v>
      </c>
      <c r="AO74" s="767">
        <v>1</v>
      </c>
      <c r="AP74" s="767">
        <v>1</v>
      </c>
      <c r="AQ74" s="767">
        <v>1</v>
      </c>
      <c r="AR74" s="767">
        <v>1</v>
      </c>
      <c r="AS74" s="767">
        <v>1</v>
      </c>
      <c r="AT74" s="767">
        <v>4</v>
      </c>
      <c r="AU74" s="767">
        <v>6</v>
      </c>
      <c r="AV74" s="769">
        <v>7</v>
      </c>
      <c r="AX74" s="855" t="e">
        <f t="shared" si="7"/>
        <v>#DIV/0!</v>
      </c>
      <c r="AY74" s="855" t="e">
        <f t="shared" si="8"/>
        <v>#DIV/0!</v>
      </c>
      <c r="AZ74" s="855" t="e">
        <f t="shared" si="9"/>
        <v>#DIV/0!</v>
      </c>
      <c r="BA74" s="855" t="e">
        <f t="shared" si="10"/>
        <v>#DIV/0!</v>
      </c>
      <c r="BB74" s="855" t="e">
        <f t="shared" si="11"/>
        <v>#DIV/0!</v>
      </c>
      <c r="BC74" s="855" t="e">
        <f t="shared" si="12"/>
        <v>#DIV/0!</v>
      </c>
      <c r="BD74" s="855" t="e">
        <f t="shared" si="13"/>
        <v>#DIV/0!</v>
      </c>
      <c r="BE74" s="855" t="e">
        <f t="shared" si="14"/>
        <v>#DIV/0!</v>
      </c>
      <c r="BF74" s="855" t="e">
        <f t="shared" si="15"/>
        <v>#DIV/0!</v>
      </c>
      <c r="BG74" s="855" t="e">
        <f t="shared" si="16"/>
        <v>#DIV/0!</v>
      </c>
      <c r="BH74" s="855" t="e">
        <f t="shared" si="17"/>
        <v>#DIV/0!</v>
      </c>
      <c r="BI74" s="855" t="e">
        <f t="shared" si="18"/>
        <v>#DIV/0!</v>
      </c>
      <c r="BJ74" s="855" t="e">
        <f t="shared" si="19"/>
        <v>#DIV/0!</v>
      </c>
      <c r="BK74" s="859" t="e">
        <f t="shared" si="20"/>
        <v>#DIV/0!</v>
      </c>
    </row>
    <row r="75" spans="2:63" ht="15" x14ac:dyDescent="0.25">
      <c r="B75" s="918"/>
      <c r="C75" s="1" t="s">
        <v>6</v>
      </c>
      <c r="D75" s="755">
        <v>74.999999000000003</v>
      </c>
      <c r="E75" s="755">
        <v>61.599999000000004</v>
      </c>
      <c r="F75" s="756">
        <v>65.227509999999995</v>
      </c>
      <c r="G75" s="755">
        <v>119.6</v>
      </c>
      <c r="H75" s="755">
        <v>121.00000000000001</v>
      </c>
      <c r="I75" s="755">
        <v>167.20000199999998</v>
      </c>
      <c r="J75" s="755">
        <v>171.29999599999999</v>
      </c>
      <c r="K75" s="755">
        <v>285.800004</v>
      </c>
      <c r="L75" s="755">
        <v>264.09999999999997</v>
      </c>
      <c r="M75" s="755">
        <v>328.30000200000001</v>
      </c>
      <c r="N75" s="755">
        <v>358.30000100000001</v>
      </c>
      <c r="O75" s="755">
        <v>391.70000300000004</v>
      </c>
      <c r="P75" s="756">
        <v>387.42223899999999</v>
      </c>
      <c r="Q75" s="756">
        <v>412.44627500000001</v>
      </c>
      <c r="R75" s="756">
        <v>439.08664149085064</v>
      </c>
      <c r="S75" s="143">
        <f>100</f>
        <v>100</v>
      </c>
      <c r="T75" s="328">
        <f t="shared" si="40"/>
        <v>82.133333095111112</v>
      </c>
      <c r="U75" s="328">
        <f t="shared" si="40"/>
        <v>86.970014492933515</v>
      </c>
      <c r="V75" s="328">
        <f t="shared" si="40"/>
        <v>159.46666879288892</v>
      </c>
      <c r="W75" s="328">
        <f t="shared" si="40"/>
        <v>161.33333548444449</v>
      </c>
      <c r="X75" s="328">
        <f t="shared" si="40"/>
        <v>222.93333897244449</v>
      </c>
      <c r="Y75" s="328">
        <f t="shared" si="40"/>
        <v>228.39999771199996</v>
      </c>
      <c r="Z75" s="328">
        <f t="shared" si="40"/>
        <v>381.06667708088901</v>
      </c>
      <c r="AA75" s="328">
        <f t="shared" si="40"/>
        <v>352.13333802844443</v>
      </c>
      <c r="AB75" s="328">
        <f t="shared" si="23"/>
        <v>437.73334183644459</v>
      </c>
      <c r="AC75" s="328">
        <f t="shared" si="23"/>
        <v>477.73334103644447</v>
      </c>
      <c r="AD75" s="328">
        <f t="shared" si="23"/>
        <v>522.26667763022249</v>
      </c>
      <c r="AE75" s="328">
        <f t="shared" si="47"/>
        <v>516.56299222083987</v>
      </c>
      <c r="AF75" s="328">
        <f t="shared" si="48"/>
        <v>549.92837399904499</v>
      </c>
      <c r="AG75" s="329">
        <f t="shared" si="48"/>
        <v>585.44886312711901</v>
      </c>
      <c r="AH75" s="766">
        <v>1</v>
      </c>
      <c r="AI75" s="767">
        <v>1</v>
      </c>
      <c r="AJ75" s="767">
        <v>4</v>
      </c>
      <c r="AK75" s="767">
        <v>1</v>
      </c>
      <c r="AL75" s="767">
        <v>1</v>
      </c>
      <c r="AM75" s="767">
        <v>1</v>
      </c>
      <c r="AN75" s="767">
        <v>1</v>
      </c>
      <c r="AO75" s="767">
        <v>1</v>
      </c>
      <c r="AP75" s="767">
        <v>1</v>
      </c>
      <c r="AQ75" s="767">
        <v>1</v>
      </c>
      <c r="AR75" s="767">
        <v>1</v>
      </c>
      <c r="AS75" s="767">
        <v>1</v>
      </c>
      <c r="AT75" s="767">
        <v>4</v>
      </c>
      <c r="AU75" s="767">
        <v>6</v>
      </c>
      <c r="AV75" s="769">
        <v>7</v>
      </c>
      <c r="AX75" s="855">
        <f t="shared" si="7"/>
        <v>-17.866666904888895</v>
      </c>
      <c r="AY75" s="855">
        <f t="shared" si="8"/>
        <v>5.8888166540392195</v>
      </c>
      <c r="AZ75" s="855">
        <f t="shared" si="9"/>
        <v>83.358218027945583</v>
      </c>
      <c r="BA75" s="855">
        <f t="shared" si="10"/>
        <v>1.17056856187292</v>
      </c>
      <c r="BB75" s="855">
        <f t="shared" si="11"/>
        <v>38.181819834710716</v>
      </c>
      <c r="BC75" s="855">
        <f t="shared" si="12"/>
        <v>2.4521494921991849</v>
      </c>
      <c r="BD75" s="855">
        <f t="shared" si="13"/>
        <v>66.841804246160066</v>
      </c>
      <c r="BE75" s="855">
        <f t="shared" si="14"/>
        <v>-7.5927234766588914</v>
      </c>
      <c r="BF75" s="855">
        <f t="shared" si="15"/>
        <v>24.308974630821666</v>
      </c>
      <c r="BG75" s="855">
        <f t="shared" si="16"/>
        <v>9.1379831913616538</v>
      </c>
      <c r="BH75" s="855">
        <f t="shared" si="17"/>
        <v>9.321797908674867</v>
      </c>
      <c r="BI75" s="855">
        <f t="shared" si="18"/>
        <v>-1.0921021106042872</v>
      </c>
      <c r="BJ75" s="855">
        <f t="shared" si="19"/>
        <v>6.4591119148428744</v>
      </c>
      <c r="BK75" s="859">
        <f t="shared" si="20"/>
        <v>6.4591119148428744</v>
      </c>
    </row>
    <row r="76" spans="2:63" ht="15" x14ac:dyDescent="0.25">
      <c r="B76" s="918"/>
      <c r="C76" s="1" t="s">
        <v>7</v>
      </c>
      <c r="D76" s="565">
        <v>74.999999000000003</v>
      </c>
      <c r="E76" s="565">
        <v>61.599999000000004</v>
      </c>
      <c r="F76" s="565">
        <v>65.227509999999995</v>
      </c>
      <c r="G76" s="565">
        <v>119.6</v>
      </c>
      <c r="H76" s="565">
        <v>121.00000000000001</v>
      </c>
      <c r="I76" s="565">
        <v>167.20000199999998</v>
      </c>
      <c r="J76" s="565">
        <v>171.29999599999999</v>
      </c>
      <c r="K76" s="565">
        <v>285.800004</v>
      </c>
      <c r="L76" s="565">
        <v>264.09999999999997</v>
      </c>
      <c r="M76" s="565">
        <v>328.30000200000001</v>
      </c>
      <c r="N76" s="565">
        <v>358.30000100000001</v>
      </c>
      <c r="O76" s="565">
        <v>391.70000300000004</v>
      </c>
      <c r="P76" s="565">
        <v>387.42223899999999</v>
      </c>
      <c r="Q76" s="565">
        <v>412.44627500000001</v>
      </c>
      <c r="R76" s="565">
        <v>439.08664149085064</v>
      </c>
      <c r="S76" s="143">
        <f>100</f>
        <v>100</v>
      </c>
      <c r="T76" s="328">
        <f t="shared" si="40"/>
        <v>82.133333095111112</v>
      </c>
      <c r="U76" s="328">
        <f t="shared" si="40"/>
        <v>86.970014492933515</v>
      </c>
      <c r="V76" s="328">
        <f t="shared" si="40"/>
        <v>159.46666879288892</v>
      </c>
      <c r="W76" s="328">
        <f t="shared" si="40"/>
        <v>161.33333548444449</v>
      </c>
      <c r="X76" s="328">
        <f t="shared" si="40"/>
        <v>222.93333897244449</v>
      </c>
      <c r="Y76" s="328">
        <f t="shared" si="40"/>
        <v>228.39999771199996</v>
      </c>
      <c r="Z76" s="328">
        <f t="shared" si="40"/>
        <v>381.06667708088901</v>
      </c>
      <c r="AA76" s="328">
        <f t="shared" si="40"/>
        <v>352.13333802844443</v>
      </c>
      <c r="AB76" s="328">
        <f t="shared" si="23"/>
        <v>437.73334183644459</v>
      </c>
      <c r="AC76" s="328">
        <f t="shared" si="23"/>
        <v>477.73334103644447</v>
      </c>
      <c r="AD76" s="328">
        <f t="shared" si="23"/>
        <v>522.26667763022249</v>
      </c>
      <c r="AE76" s="328">
        <f t="shared" ref="AE76:AE79" si="49">P76*100/$D76</f>
        <v>516.56299222083987</v>
      </c>
      <c r="AF76" s="328">
        <f t="shared" ref="AF76:AG79" si="50">Q76*100/$D76</f>
        <v>549.92837399904499</v>
      </c>
      <c r="AG76" s="329">
        <f t="shared" si="50"/>
        <v>585.44886312711901</v>
      </c>
      <c r="AH76" s="766"/>
      <c r="AI76" s="767"/>
      <c r="AJ76" s="767"/>
      <c r="AK76" s="767"/>
      <c r="AL76" s="767"/>
      <c r="AM76" s="767"/>
      <c r="AN76" s="767"/>
      <c r="AO76" s="767"/>
      <c r="AP76" s="767"/>
      <c r="AQ76" s="767"/>
      <c r="AR76" s="767"/>
      <c r="AS76" s="767"/>
      <c r="AT76" s="767"/>
      <c r="AU76" s="767"/>
      <c r="AV76" s="769"/>
      <c r="AW76" s="856"/>
      <c r="AX76" s="857">
        <f t="shared" ref="AX76:AX88" si="51">(E76/D76-1)*100</f>
        <v>-17.866666904888895</v>
      </c>
      <c r="AY76" s="857">
        <f t="shared" ref="AY76:AY88" si="52">(F76/E76-1)*100</f>
        <v>5.8888166540392195</v>
      </c>
      <c r="AZ76" s="857">
        <f t="shared" ref="AZ76:AZ88" si="53">(G76/F76-1)*100</f>
        <v>83.358218027945583</v>
      </c>
      <c r="BA76" s="857">
        <f t="shared" ref="BA76:BA88" si="54">(H76/G76-1)*100</f>
        <v>1.17056856187292</v>
      </c>
      <c r="BB76" s="857">
        <f t="shared" ref="BB76:BB88" si="55">(I76/H76-1)*100</f>
        <v>38.181819834710716</v>
      </c>
      <c r="BC76" s="857">
        <f t="shared" ref="BC76:BC88" si="56">(J76/I76-1)*100</f>
        <v>2.4521494921991849</v>
      </c>
      <c r="BD76" s="857">
        <f t="shared" ref="BD76:BD88" si="57">(K76/J76-1)*100</f>
        <v>66.841804246160066</v>
      </c>
      <c r="BE76" s="857">
        <f t="shared" ref="BE76:BE88" si="58">(L76/K76-1)*100</f>
        <v>-7.5927234766588914</v>
      </c>
      <c r="BF76" s="857">
        <f t="shared" ref="BF76:BF88" si="59">(M76/L76-1)*100</f>
        <v>24.308974630821666</v>
      </c>
      <c r="BG76" s="857">
        <f t="shared" ref="BG76:BG88" si="60">(N76/M76-1)*100</f>
        <v>9.1379831913616538</v>
      </c>
      <c r="BH76" s="857">
        <f t="shared" ref="BH76:BH88" si="61">(O76/N76-1)*100</f>
        <v>9.321797908674867</v>
      </c>
      <c r="BI76" s="857">
        <f t="shared" ref="BI76:BI88" si="62">(P76/O76-1)*100</f>
        <v>-1.0921021106042872</v>
      </c>
      <c r="BJ76" s="857">
        <f t="shared" ref="BJ76:BJ88" si="63">(Q76/P76-1)*100</f>
        <v>6.4591119148428744</v>
      </c>
      <c r="BK76" s="860">
        <f t="shared" ref="BK76:BK88" si="64">(R76/Q76-1)*100</f>
        <v>6.4591119148428744</v>
      </c>
    </row>
    <row r="77" spans="2:63" ht="15" customHeight="1" x14ac:dyDescent="0.25">
      <c r="B77" s="920" t="s">
        <v>17</v>
      </c>
      <c r="C77" s="7" t="s">
        <v>2</v>
      </c>
      <c r="D77" s="755">
        <v>120.9</v>
      </c>
      <c r="E77" s="755">
        <v>124.9</v>
      </c>
      <c r="F77" s="755">
        <v>141.80000000000001</v>
      </c>
      <c r="G77" s="755">
        <v>155.4</v>
      </c>
      <c r="H77" s="756">
        <v>199.57433</v>
      </c>
      <c r="I77" s="756">
        <v>245</v>
      </c>
      <c r="J77" s="756">
        <v>395.62939999999998</v>
      </c>
      <c r="K77" s="756">
        <v>365.73473000000001</v>
      </c>
      <c r="L77" s="755">
        <v>385.3</v>
      </c>
      <c r="M77" s="755">
        <v>502.2</v>
      </c>
      <c r="N77" s="755">
        <v>446.8</v>
      </c>
      <c r="O77" s="755">
        <v>435.1</v>
      </c>
      <c r="P77" s="756">
        <v>263.59428000000003</v>
      </c>
      <c r="Q77" s="756">
        <v>325.21832000000001</v>
      </c>
      <c r="R77" s="756">
        <v>401.2490546593894</v>
      </c>
      <c r="S77" s="143">
        <f>100</f>
        <v>100</v>
      </c>
      <c r="T77" s="328">
        <f t="shared" si="40"/>
        <v>103.30851943755169</v>
      </c>
      <c r="U77" s="328">
        <f t="shared" si="40"/>
        <v>117.28701406120761</v>
      </c>
      <c r="V77" s="328">
        <f t="shared" si="40"/>
        <v>128.53598014888337</v>
      </c>
      <c r="W77" s="328">
        <f t="shared" si="40"/>
        <v>165.07388751033912</v>
      </c>
      <c r="X77" s="328">
        <f t="shared" si="40"/>
        <v>202.64681555004134</v>
      </c>
      <c r="Y77" s="328">
        <f t="shared" si="40"/>
        <v>327.23688999172862</v>
      </c>
      <c r="Z77" s="328">
        <f t="shared" si="40"/>
        <v>302.51011579818027</v>
      </c>
      <c r="AA77" s="328">
        <f t="shared" si="40"/>
        <v>318.69313482216705</v>
      </c>
      <c r="AB77" s="328">
        <f t="shared" si="23"/>
        <v>415.38461538461536</v>
      </c>
      <c r="AC77" s="328">
        <f t="shared" si="23"/>
        <v>369.56162117452436</v>
      </c>
      <c r="AD77" s="328">
        <f t="shared" si="23"/>
        <v>359.8842018196857</v>
      </c>
      <c r="AE77" s="328">
        <f t="shared" si="49"/>
        <v>218.02669975186106</v>
      </c>
      <c r="AF77" s="328">
        <f t="shared" si="50"/>
        <v>268.99778329197687</v>
      </c>
      <c r="AG77" s="329">
        <f t="shared" si="50"/>
        <v>331.88507415995809</v>
      </c>
      <c r="AH77" s="766">
        <v>1</v>
      </c>
      <c r="AI77" s="767">
        <v>1</v>
      </c>
      <c r="AJ77" s="767">
        <v>1</v>
      </c>
      <c r="AK77" s="767">
        <v>1</v>
      </c>
      <c r="AL77" s="767">
        <v>4</v>
      </c>
      <c r="AM77" s="767">
        <v>4</v>
      </c>
      <c r="AN77" s="767">
        <v>4</v>
      </c>
      <c r="AO77" s="767">
        <v>4</v>
      </c>
      <c r="AP77" s="767">
        <v>1</v>
      </c>
      <c r="AQ77" s="767">
        <v>1</v>
      </c>
      <c r="AR77" s="767">
        <v>1</v>
      </c>
      <c r="AS77" s="767">
        <v>1</v>
      </c>
      <c r="AT77" s="767">
        <v>4</v>
      </c>
      <c r="AU77" s="767">
        <v>6</v>
      </c>
      <c r="AV77" s="769">
        <v>7</v>
      </c>
      <c r="AX77" s="855">
        <f t="shared" si="51"/>
        <v>3.3085194375517046</v>
      </c>
      <c r="AY77" s="855">
        <f t="shared" si="52"/>
        <v>13.530824659727791</v>
      </c>
      <c r="AZ77" s="855">
        <f t="shared" si="53"/>
        <v>9.5909732016925098</v>
      </c>
      <c r="BA77" s="855">
        <f t="shared" si="54"/>
        <v>28.426209781209778</v>
      </c>
      <c r="BB77" s="855">
        <f t="shared" si="55"/>
        <v>22.761278968091723</v>
      </c>
      <c r="BC77" s="855">
        <f t="shared" si="56"/>
        <v>61.481387755102034</v>
      </c>
      <c r="BD77" s="855">
        <f t="shared" si="57"/>
        <v>-7.5562306542435786</v>
      </c>
      <c r="BE77" s="855">
        <f t="shared" si="58"/>
        <v>5.3495794615950221</v>
      </c>
      <c r="BF77" s="855">
        <f t="shared" si="59"/>
        <v>30.339994809239546</v>
      </c>
      <c r="BG77" s="855">
        <f t="shared" si="60"/>
        <v>-11.031461569095969</v>
      </c>
      <c r="BH77" s="855">
        <f t="shared" si="61"/>
        <v>-2.6186213070725106</v>
      </c>
      <c r="BI77" s="855">
        <f t="shared" si="62"/>
        <v>-39.417540795219487</v>
      </c>
      <c r="BJ77" s="855">
        <f t="shared" si="63"/>
        <v>23.378367694473479</v>
      </c>
      <c r="BK77" s="859">
        <f t="shared" si="64"/>
        <v>23.378367694473479</v>
      </c>
    </row>
    <row r="78" spans="2:63" ht="15" x14ac:dyDescent="0.25">
      <c r="B78" s="918"/>
      <c r="C78" s="1" t="s">
        <v>3</v>
      </c>
      <c r="D78" s="756">
        <v>83.52</v>
      </c>
      <c r="E78" s="756">
        <v>89</v>
      </c>
      <c r="F78" s="755">
        <v>104.4</v>
      </c>
      <c r="G78" s="756">
        <v>105.36051</v>
      </c>
      <c r="H78" s="756">
        <v>122.80422</v>
      </c>
      <c r="I78" s="756">
        <v>135</v>
      </c>
      <c r="J78" s="756">
        <v>41.137832000000003</v>
      </c>
      <c r="K78" s="756">
        <v>143.94973999999999</v>
      </c>
      <c r="L78" s="756">
        <v>191.56088</v>
      </c>
      <c r="M78" s="756">
        <v>208.82624999999999</v>
      </c>
      <c r="N78" s="755">
        <v>199.8</v>
      </c>
      <c r="O78" s="755">
        <v>251.9</v>
      </c>
      <c r="P78" s="756">
        <v>290.49095999999997</v>
      </c>
      <c r="Q78" s="756">
        <v>273.38449000000003</v>
      </c>
      <c r="R78" s="756">
        <v>257.28538806357386</v>
      </c>
      <c r="S78" s="143">
        <f>100</f>
        <v>100</v>
      </c>
      <c r="T78" s="328">
        <f t="shared" si="40"/>
        <v>106.56130268199234</v>
      </c>
      <c r="U78" s="328">
        <f t="shared" si="40"/>
        <v>125</v>
      </c>
      <c r="V78" s="328">
        <f t="shared" si="40"/>
        <v>126.15003591954026</v>
      </c>
      <c r="W78" s="328">
        <f t="shared" si="40"/>
        <v>147.03570402298851</v>
      </c>
      <c r="X78" s="328">
        <f t="shared" si="40"/>
        <v>161.63793103448276</v>
      </c>
      <c r="Y78" s="328">
        <f t="shared" si="40"/>
        <v>49.255067049808432</v>
      </c>
      <c r="Z78" s="328">
        <f t="shared" si="40"/>
        <v>172.35361590038312</v>
      </c>
      <c r="AA78" s="328">
        <f t="shared" si="40"/>
        <v>229.35929118773947</v>
      </c>
      <c r="AB78" s="328">
        <f t="shared" si="23"/>
        <v>250.03142959770116</v>
      </c>
      <c r="AC78" s="328">
        <f t="shared" si="23"/>
        <v>239.22413793103451</v>
      </c>
      <c r="AD78" s="328">
        <f t="shared" si="23"/>
        <v>301.60440613026822</v>
      </c>
      <c r="AE78" s="328">
        <f t="shared" si="49"/>
        <v>347.81005747126437</v>
      </c>
      <c r="AF78" s="328">
        <f t="shared" si="50"/>
        <v>327.32817289272037</v>
      </c>
      <c r="AG78" s="329">
        <f t="shared" si="50"/>
        <v>308.05242823703765</v>
      </c>
      <c r="AH78" s="766">
        <v>4</v>
      </c>
      <c r="AI78" s="767">
        <v>4</v>
      </c>
      <c r="AJ78" s="767">
        <v>1</v>
      </c>
      <c r="AK78" s="767">
        <v>4</v>
      </c>
      <c r="AL78" s="767">
        <v>4</v>
      </c>
      <c r="AM78" s="767">
        <v>4</v>
      </c>
      <c r="AN78" s="767">
        <v>4</v>
      </c>
      <c r="AO78" s="767">
        <v>4</v>
      </c>
      <c r="AP78" s="767">
        <v>4</v>
      </c>
      <c r="AQ78" s="767">
        <v>4</v>
      </c>
      <c r="AR78" s="767">
        <v>1</v>
      </c>
      <c r="AS78" s="767">
        <v>1</v>
      </c>
      <c r="AT78" s="767">
        <v>4</v>
      </c>
      <c r="AU78" s="767">
        <v>6</v>
      </c>
      <c r="AV78" s="769">
        <v>7</v>
      </c>
      <c r="AX78" s="855">
        <f t="shared" si="51"/>
        <v>6.5613026819923315</v>
      </c>
      <c r="AY78" s="855">
        <f t="shared" si="52"/>
        <v>17.303370786516869</v>
      </c>
      <c r="AZ78" s="855">
        <f t="shared" si="53"/>
        <v>0.92002873563217236</v>
      </c>
      <c r="BA78" s="855">
        <f t="shared" si="54"/>
        <v>16.55621256958608</v>
      </c>
      <c r="BB78" s="855">
        <f t="shared" si="55"/>
        <v>9.9310756584749313</v>
      </c>
      <c r="BC78" s="855">
        <f t="shared" si="56"/>
        <v>-69.527531851851847</v>
      </c>
      <c r="BD78" s="855">
        <f t="shared" si="57"/>
        <v>249.92057918851916</v>
      </c>
      <c r="BE78" s="855">
        <f t="shared" si="58"/>
        <v>33.07483570307248</v>
      </c>
      <c r="BF78" s="855">
        <f t="shared" si="59"/>
        <v>9.0129936759530302</v>
      </c>
      <c r="BG78" s="855">
        <f t="shared" si="60"/>
        <v>-4.3223732648553392</v>
      </c>
      <c r="BH78" s="855">
        <f t="shared" si="61"/>
        <v>26.07607607607607</v>
      </c>
      <c r="BI78" s="855">
        <f t="shared" si="62"/>
        <v>15.319952362048417</v>
      </c>
      <c r="BJ78" s="855">
        <f t="shared" si="63"/>
        <v>-5.8888132009340177</v>
      </c>
      <c r="BK78" s="859">
        <f t="shared" si="64"/>
        <v>-5.8888132009340293</v>
      </c>
    </row>
    <row r="79" spans="2:63" ht="15" x14ac:dyDescent="0.25">
      <c r="B79" s="918"/>
      <c r="C79" s="1" t="s">
        <v>4</v>
      </c>
      <c r="D79" s="755">
        <v>29.1</v>
      </c>
      <c r="E79" s="756">
        <v>29.420120000000001</v>
      </c>
      <c r="F79" s="756">
        <v>34.64481</v>
      </c>
      <c r="G79" s="756">
        <v>50.065824999999997</v>
      </c>
      <c r="H79" s="756">
        <v>42.808067000000001</v>
      </c>
      <c r="I79" s="756">
        <v>69</v>
      </c>
      <c r="J79" s="756">
        <v>101.62665</v>
      </c>
      <c r="K79" s="756">
        <v>46.993678000000003</v>
      </c>
      <c r="L79" s="756">
        <v>153.86767</v>
      </c>
      <c r="M79" s="756">
        <v>216.29553999999999</v>
      </c>
      <c r="N79" s="755">
        <v>254.2</v>
      </c>
      <c r="O79" s="755">
        <v>284.89999999999998</v>
      </c>
      <c r="P79" s="756">
        <v>335.94173000000001</v>
      </c>
      <c r="Q79" s="756">
        <v>314.39884000000001</v>
      </c>
      <c r="R79" s="756">
        <v>294.23742800081908</v>
      </c>
      <c r="S79" s="143">
        <f>100</f>
        <v>100</v>
      </c>
      <c r="T79" s="328">
        <f t="shared" si="40"/>
        <v>101.10006872852233</v>
      </c>
      <c r="U79" s="328">
        <f t="shared" si="40"/>
        <v>119.05432989690721</v>
      </c>
      <c r="V79" s="328">
        <f t="shared" si="40"/>
        <v>172.04750859106528</v>
      </c>
      <c r="W79" s="328">
        <f t="shared" si="40"/>
        <v>147.10675945017181</v>
      </c>
      <c r="X79" s="328">
        <f t="shared" si="40"/>
        <v>237.11340206185565</v>
      </c>
      <c r="Y79" s="328">
        <f t="shared" si="40"/>
        <v>349.23247422680407</v>
      </c>
      <c r="Z79" s="328">
        <f t="shared" si="40"/>
        <v>161.49030240549828</v>
      </c>
      <c r="AA79" s="328">
        <f t="shared" si="40"/>
        <v>528.75487972508586</v>
      </c>
      <c r="AB79" s="328">
        <f t="shared" si="23"/>
        <v>743.28364261168383</v>
      </c>
      <c r="AC79" s="328">
        <f t="shared" si="23"/>
        <v>873.53951890034364</v>
      </c>
      <c r="AD79" s="328">
        <f t="shared" si="23"/>
        <v>979.03780068728508</v>
      </c>
      <c r="AE79" s="328">
        <f t="shared" si="49"/>
        <v>1154.4389347079039</v>
      </c>
      <c r="AF79" s="328">
        <f t="shared" si="50"/>
        <v>1080.4083848797252</v>
      </c>
      <c r="AG79" s="329">
        <f t="shared" si="50"/>
        <v>1011.1251821333989</v>
      </c>
      <c r="AH79" s="766">
        <v>1</v>
      </c>
      <c r="AI79" s="767">
        <v>4</v>
      </c>
      <c r="AJ79" s="767">
        <v>4</v>
      </c>
      <c r="AK79" s="767">
        <v>4</v>
      </c>
      <c r="AL79" s="767">
        <v>4</v>
      </c>
      <c r="AM79" s="767">
        <v>4</v>
      </c>
      <c r="AN79" s="767">
        <v>4</v>
      </c>
      <c r="AO79" s="767">
        <v>4</v>
      </c>
      <c r="AP79" s="767">
        <v>4</v>
      </c>
      <c r="AQ79" s="767">
        <v>4</v>
      </c>
      <c r="AR79" s="767">
        <v>1</v>
      </c>
      <c r="AS79" s="767">
        <v>1</v>
      </c>
      <c r="AT79" s="767">
        <v>4</v>
      </c>
      <c r="AU79" s="767">
        <v>6</v>
      </c>
      <c r="AV79" s="769">
        <v>7</v>
      </c>
      <c r="AX79" s="855">
        <f t="shared" si="51"/>
        <v>1.1000687285223298</v>
      </c>
      <c r="AY79" s="855">
        <f t="shared" si="52"/>
        <v>17.758901051389309</v>
      </c>
      <c r="AZ79" s="855">
        <f t="shared" si="53"/>
        <v>44.511760924652187</v>
      </c>
      <c r="BA79" s="855">
        <f t="shared" si="54"/>
        <v>-14.496431447998702</v>
      </c>
      <c r="BB79" s="855">
        <f t="shared" si="55"/>
        <v>61.184572991814832</v>
      </c>
      <c r="BC79" s="855">
        <f t="shared" si="56"/>
        <v>47.284999999999997</v>
      </c>
      <c r="BD79" s="855">
        <f t="shared" si="57"/>
        <v>-53.75850920993657</v>
      </c>
      <c r="BE79" s="855">
        <f t="shared" si="58"/>
        <v>227.42206302728633</v>
      </c>
      <c r="BF79" s="855">
        <f t="shared" si="59"/>
        <v>40.572441241230209</v>
      </c>
      <c r="BG79" s="855">
        <f t="shared" si="60"/>
        <v>17.524383535601331</v>
      </c>
      <c r="BH79" s="855">
        <f t="shared" si="61"/>
        <v>12.07710464201417</v>
      </c>
      <c r="BI79" s="855">
        <f t="shared" si="62"/>
        <v>17.915665145665159</v>
      </c>
      <c r="BJ79" s="855">
        <f t="shared" si="63"/>
        <v>-6.412686509651544</v>
      </c>
      <c r="BK79" s="859">
        <f t="shared" si="64"/>
        <v>-6.412686509651544</v>
      </c>
    </row>
    <row r="80" spans="2:63" ht="15" x14ac:dyDescent="0.25">
      <c r="B80" s="918"/>
      <c r="C80" s="1" t="s">
        <v>5</v>
      </c>
      <c r="D80" s="756">
        <v>22.379989999999999</v>
      </c>
      <c r="E80" s="756">
        <v>23.62988</v>
      </c>
      <c r="F80" s="756">
        <v>24.455159999999999</v>
      </c>
      <c r="G80" s="756">
        <v>17.373688000000001</v>
      </c>
      <c r="H80" s="756">
        <v>52.813405000000003</v>
      </c>
      <c r="I80" s="756">
        <v>19</v>
      </c>
      <c r="J80" s="756">
        <v>0</v>
      </c>
      <c r="K80" s="756">
        <v>67.021861000000001</v>
      </c>
      <c r="L80" s="756">
        <v>85.471453999999994</v>
      </c>
      <c r="M80" s="756">
        <v>96.178224</v>
      </c>
      <c r="N80" s="755">
        <v>102</v>
      </c>
      <c r="O80" s="755">
        <v>103.9</v>
      </c>
      <c r="P80" s="756">
        <v>122.50716</v>
      </c>
      <c r="Q80" s="756">
        <v>114.65282000000001</v>
      </c>
      <c r="R80" s="756">
        <v>107.3020477656359</v>
      </c>
      <c r="S80" s="143">
        <f>100</f>
        <v>100</v>
      </c>
      <c r="T80" s="328">
        <f t="shared" si="40"/>
        <v>105.58485504238384</v>
      </c>
      <c r="U80" s="328">
        <f t="shared" si="40"/>
        <v>109.27243488491283</v>
      </c>
      <c r="V80" s="328">
        <f t="shared" si="40"/>
        <v>77.630454705297026</v>
      </c>
      <c r="W80" s="328">
        <f t="shared" si="40"/>
        <v>235.98493565010531</v>
      </c>
      <c r="X80" s="328">
        <f t="shared" si="40"/>
        <v>84.897267603783561</v>
      </c>
      <c r="Y80" s="328">
        <f t="shared" si="40"/>
        <v>0</v>
      </c>
      <c r="Z80" s="328">
        <f t="shared" si="40"/>
        <v>299.47225624318867</v>
      </c>
      <c r="AA80" s="328">
        <f t="shared" si="40"/>
        <v>381.91015277486719</v>
      </c>
      <c r="AB80" s="328">
        <f t="shared" si="23"/>
        <v>429.7509695044547</v>
      </c>
      <c r="AC80" s="328">
        <f t="shared" si="23"/>
        <v>455.76427871504859</v>
      </c>
      <c r="AD80" s="328">
        <f t="shared" si="23"/>
        <v>464.25400547542694</v>
      </c>
      <c r="AE80" s="328">
        <f t="shared" ref="AE80:AE83" si="65">P80*100/$D80</f>
        <v>547.3959550473437</v>
      </c>
      <c r="AF80" s="328">
        <f t="shared" ref="AF80:AG83" si="66">Q80*100/$D80</f>
        <v>512.30058637202262</v>
      </c>
      <c r="AG80" s="329">
        <f t="shared" si="66"/>
        <v>479.45529808385038</v>
      </c>
      <c r="AH80" s="766">
        <v>4</v>
      </c>
      <c r="AI80" s="767">
        <v>4</v>
      </c>
      <c r="AJ80" s="767">
        <v>4</v>
      </c>
      <c r="AK80" s="767">
        <v>4</v>
      </c>
      <c r="AL80" s="767">
        <v>4</v>
      </c>
      <c r="AM80" s="767">
        <v>4</v>
      </c>
      <c r="AN80" s="767">
        <v>4</v>
      </c>
      <c r="AO80" s="767">
        <v>4</v>
      </c>
      <c r="AP80" s="767">
        <v>4</v>
      </c>
      <c r="AQ80" s="767">
        <v>4</v>
      </c>
      <c r="AR80" s="767">
        <v>1</v>
      </c>
      <c r="AS80" s="767">
        <v>1</v>
      </c>
      <c r="AT80" s="767">
        <v>4</v>
      </c>
      <c r="AU80" s="767">
        <v>6</v>
      </c>
      <c r="AV80" s="769">
        <v>7</v>
      </c>
      <c r="AX80" s="855">
        <f t="shared" si="51"/>
        <v>5.5848550423838406</v>
      </c>
      <c r="AY80" s="855">
        <f t="shared" si="52"/>
        <v>3.492527257861644</v>
      </c>
      <c r="AZ80" s="855">
        <f t="shared" si="53"/>
        <v>-28.956964501561224</v>
      </c>
      <c r="BA80" s="855">
        <f t="shared" si="54"/>
        <v>203.98499731317838</v>
      </c>
      <c r="BB80" s="855">
        <f t="shared" si="55"/>
        <v>-64.024285122309394</v>
      </c>
      <c r="BC80" s="855">
        <f t="shared" si="56"/>
        <v>-100</v>
      </c>
      <c r="BD80" s="855" t="e">
        <f t="shared" si="57"/>
        <v>#DIV/0!</v>
      </c>
      <c r="BE80" s="855">
        <f t="shared" si="58"/>
        <v>27.527724125714737</v>
      </c>
      <c r="BF80" s="855">
        <f t="shared" si="59"/>
        <v>12.526720324659513</v>
      </c>
      <c r="BG80" s="855">
        <f t="shared" si="60"/>
        <v>6.0531123968352807</v>
      </c>
      <c r="BH80" s="855">
        <f t="shared" si="61"/>
        <v>1.8627450980392313</v>
      </c>
      <c r="BI80" s="855">
        <f t="shared" si="62"/>
        <v>17.90871992300287</v>
      </c>
      <c r="BJ80" s="855">
        <f t="shared" si="63"/>
        <v>-6.4113313866716037</v>
      </c>
      <c r="BK80" s="859">
        <f t="shared" si="64"/>
        <v>-6.4113313866716037</v>
      </c>
    </row>
    <row r="81" spans="2:63" ht="15" x14ac:dyDescent="0.25">
      <c r="B81" s="918"/>
      <c r="C81" s="1" t="s">
        <v>6</v>
      </c>
      <c r="D81" s="755">
        <v>255.89999</v>
      </c>
      <c r="E81" s="756">
        <v>266.95</v>
      </c>
      <c r="F81" s="755">
        <v>305.29996999999997</v>
      </c>
      <c r="G81" s="755">
        <v>328.20002300000004</v>
      </c>
      <c r="H81" s="755">
        <v>418.000022</v>
      </c>
      <c r="I81" s="755">
        <v>468</v>
      </c>
      <c r="J81" s="755">
        <v>538.39388199999996</v>
      </c>
      <c r="K81" s="755">
        <v>623.70000900000014</v>
      </c>
      <c r="L81" s="755">
        <v>816.20000399999992</v>
      </c>
      <c r="M81" s="755">
        <v>1023.500014</v>
      </c>
      <c r="N81" s="755">
        <v>1002.8</v>
      </c>
      <c r="O81" s="755">
        <v>1075.8</v>
      </c>
      <c r="P81" s="756">
        <v>1012.53413</v>
      </c>
      <c r="Q81" s="756">
        <v>1027.6544700000002</v>
      </c>
      <c r="R81" s="756">
        <v>1043.0006045435539</v>
      </c>
      <c r="S81" s="143">
        <f>100</f>
        <v>100</v>
      </c>
      <c r="T81" s="328">
        <f t="shared" si="40"/>
        <v>104.31809708159817</v>
      </c>
      <c r="U81" s="328">
        <f t="shared" si="40"/>
        <v>119.30440872623713</v>
      </c>
      <c r="V81" s="328">
        <f t="shared" si="40"/>
        <v>128.25323791532782</v>
      </c>
      <c r="W81" s="328">
        <f t="shared" si="40"/>
        <v>163.34507164302744</v>
      </c>
      <c r="X81" s="328">
        <f t="shared" si="40"/>
        <v>182.88394618538283</v>
      </c>
      <c r="Y81" s="328">
        <f t="shared" si="40"/>
        <v>210.39230286800711</v>
      </c>
      <c r="Z81" s="328">
        <f t="shared" si="40"/>
        <v>243.72803179867265</v>
      </c>
      <c r="AA81" s="328">
        <f t="shared" si="40"/>
        <v>318.95272993172057</v>
      </c>
      <c r="AB81" s="328">
        <f t="shared" si="23"/>
        <v>399.96094333571483</v>
      </c>
      <c r="AC81" s="328">
        <f t="shared" si="23"/>
        <v>391.87184024508952</v>
      </c>
      <c r="AD81" s="328">
        <f t="shared" si="23"/>
        <v>420.39860962870688</v>
      </c>
      <c r="AE81" s="328">
        <f t="shared" si="65"/>
        <v>395.67572081577651</v>
      </c>
      <c r="AF81" s="328">
        <f t="shared" si="66"/>
        <v>401.5844119415558</v>
      </c>
      <c r="AG81" s="329">
        <f t="shared" si="66"/>
        <v>407.58133853133558</v>
      </c>
      <c r="AH81" s="766">
        <v>1</v>
      </c>
      <c r="AI81" s="767">
        <v>4</v>
      </c>
      <c r="AJ81" s="767">
        <v>1</v>
      </c>
      <c r="AK81" s="767">
        <v>1</v>
      </c>
      <c r="AL81" s="767">
        <v>1</v>
      </c>
      <c r="AM81" s="767">
        <v>1</v>
      </c>
      <c r="AN81" s="767">
        <v>1</v>
      </c>
      <c r="AO81" s="767">
        <v>1</v>
      </c>
      <c r="AP81" s="767">
        <v>1</v>
      </c>
      <c r="AQ81" s="767">
        <v>1</v>
      </c>
      <c r="AR81" s="767">
        <v>1</v>
      </c>
      <c r="AS81" s="767">
        <v>1</v>
      </c>
      <c r="AT81" s="767">
        <v>4</v>
      </c>
      <c r="AU81" s="767">
        <v>6</v>
      </c>
      <c r="AV81" s="769">
        <v>7</v>
      </c>
      <c r="AX81" s="855">
        <f t="shared" si="51"/>
        <v>4.3180970815981601</v>
      </c>
      <c r="AY81" s="855">
        <f t="shared" si="52"/>
        <v>14.365974901666977</v>
      </c>
      <c r="AZ81" s="855">
        <f t="shared" si="53"/>
        <v>7.5008369637245886</v>
      </c>
      <c r="BA81" s="855">
        <f t="shared" si="54"/>
        <v>27.361362799173229</v>
      </c>
      <c r="BB81" s="855">
        <f t="shared" si="55"/>
        <v>11.961716595316352</v>
      </c>
      <c r="BC81" s="855">
        <f t="shared" si="56"/>
        <v>15.041427777777772</v>
      </c>
      <c r="BD81" s="855">
        <f t="shared" si="57"/>
        <v>15.844557275262684</v>
      </c>
      <c r="BE81" s="855">
        <f t="shared" si="58"/>
        <v>30.864196283825883</v>
      </c>
      <c r="BF81" s="855">
        <f t="shared" si="59"/>
        <v>25.398187819660944</v>
      </c>
      <c r="BG81" s="855">
        <f t="shared" si="60"/>
        <v>-2.0224732503032472</v>
      </c>
      <c r="BH81" s="855">
        <f t="shared" si="61"/>
        <v>7.2796170721978415</v>
      </c>
      <c r="BI81" s="855">
        <f t="shared" si="62"/>
        <v>-5.8808207845324372</v>
      </c>
      <c r="BJ81" s="855">
        <f t="shared" si="63"/>
        <v>1.4933165759064559</v>
      </c>
      <c r="BK81" s="859">
        <f t="shared" si="64"/>
        <v>1.4933165759064559</v>
      </c>
    </row>
    <row r="82" spans="2:63" ht="15" x14ac:dyDescent="0.25">
      <c r="B82" s="919"/>
      <c r="C82" s="8" t="s">
        <v>7</v>
      </c>
      <c r="D82" s="565">
        <v>233.52</v>
      </c>
      <c r="E82" s="565">
        <v>243.32012</v>
      </c>
      <c r="F82" s="565">
        <v>280.84481</v>
      </c>
      <c r="G82" s="565">
        <v>310.82633500000003</v>
      </c>
      <c r="H82" s="565">
        <v>365.18661700000001</v>
      </c>
      <c r="I82" s="565">
        <v>449</v>
      </c>
      <c r="J82" s="565">
        <v>538.39388199999996</v>
      </c>
      <c r="K82" s="565">
        <v>556.67814800000008</v>
      </c>
      <c r="L82" s="565">
        <v>730.72854999999993</v>
      </c>
      <c r="M82" s="565">
        <v>927.32178999999996</v>
      </c>
      <c r="N82" s="565">
        <v>900.8</v>
      </c>
      <c r="O82" s="565">
        <v>971.9</v>
      </c>
      <c r="P82" s="565">
        <v>890.02697000000001</v>
      </c>
      <c r="Q82" s="565">
        <v>913.00165000000015</v>
      </c>
      <c r="R82" s="565">
        <v>936.56938609705594</v>
      </c>
      <c r="S82" s="143">
        <f>100</f>
        <v>100</v>
      </c>
      <c r="T82" s="328">
        <f t="shared" si="40"/>
        <v>104.19669407331277</v>
      </c>
      <c r="U82" s="328">
        <f t="shared" si="40"/>
        <v>120.26584874957176</v>
      </c>
      <c r="V82" s="328">
        <f t="shared" si="40"/>
        <v>133.10480258650225</v>
      </c>
      <c r="W82" s="328">
        <f t="shared" si="40"/>
        <v>156.38344338814665</v>
      </c>
      <c r="X82" s="328">
        <f t="shared" si="40"/>
        <v>192.27475162726961</v>
      </c>
      <c r="Y82" s="328">
        <f t="shared" si="40"/>
        <v>230.55579051044876</v>
      </c>
      <c r="Z82" s="328">
        <f t="shared" si="40"/>
        <v>238.3856406303529</v>
      </c>
      <c r="AA82" s="328">
        <f t="shared" si="40"/>
        <v>312.91904333675916</v>
      </c>
      <c r="AB82" s="328">
        <f t="shared" si="23"/>
        <v>397.10593953408704</v>
      </c>
      <c r="AC82" s="328">
        <f t="shared" si="23"/>
        <v>385.74854402192528</v>
      </c>
      <c r="AD82" s="328">
        <f t="shared" si="23"/>
        <v>416.19561493662212</v>
      </c>
      <c r="AE82" s="328">
        <f t="shared" si="65"/>
        <v>381.13522182254195</v>
      </c>
      <c r="AF82" s="328">
        <f t="shared" si="66"/>
        <v>390.9736425145598</v>
      </c>
      <c r="AG82" s="329">
        <f t="shared" si="66"/>
        <v>401.06602693433365</v>
      </c>
      <c r="AH82" s="766"/>
      <c r="AI82" s="767"/>
      <c r="AJ82" s="767"/>
      <c r="AK82" s="767"/>
      <c r="AL82" s="767"/>
      <c r="AM82" s="767"/>
      <c r="AN82" s="767"/>
      <c r="AO82" s="767"/>
      <c r="AP82" s="767"/>
      <c r="AQ82" s="767"/>
      <c r="AR82" s="767"/>
      <c r="AS82" s="767"/>
      <c r="AT82" s="767"/>
      <c r="AU82" s="767"/>
      <c r="AV82" s="769"/>
      <c r="AW82" s="856"/>
      <c r="AX82" s="857">
        <f t="shared" si="51"/>
        <v>4.1966940733127789</v>
      </c>
      <c r="AY82" s="857">
        <f t="shared" si="52"/>
        <v>15.421942912078123</v>
      </c>
      <c r="AZ82" s="857">
        <f t="shared" si="53"/>
        <v>10.675477677511669</v>
      </c>
      <c r="BA82" s="857">
        <f t="shared" si="54"/>
        <v>17.488956333124083</v>
      </c>
      <c r="BB82" s="857">
        <f t="shared" si="55"/>
        <v>22.95083639387585</v>
      </c>
      <c r="BC82" s="857">
        <f t="shared" si="56"/>
        <v>19.909550556792865</v>
      </c>
      <c r="BD82" s="857">
        <f t="shared" si="57"/>
        <v>3.3960761092006742</v>
      </c>
      <c r="BE82" s="857">
        <f t="shared" si="58"/>
        <v>31.265894417684216</v>
      </c>
      <c r="BF82" s="857">
        <f t="shared" si="59"/>
        <v>26.903730530304326</v>
      </c>
      <c r="BG82" s="857">
        <f t="shared" si="60"/>
        <v>-2.8600417121655286</v>
      </c>
      <c r="BH82" s="857">
        <f t="shared" si="61"/>
        <v>7.8929840142095919</v>
      </c>
      <c r="BI82" s="857">
        <f t="shared" si="62"/>
        <v>-8.4240179030764413</v>
      </c>
      <c r="BJ82" s="857">
        <f t="shared" si="63"/>
        <v>2.5813464956011556</v>
      </c>
      <c r="BK82" s="860">
        <f t="shared" si="64"/>
        <v>2.5813464956011556</v>
      </c>
    </row>
    <row r="83" spans="2:63" ht="15" customHeight="1" x14ac:dyDescent="0.25">
      <c r="B83" s="918" t="s">
        <v>18</v>
      </c>
      <c r="C83" s="1" t="s">
        <v>2</v>
      </c>
      <c r="D83" s="755">
        <v>65.8</v>
      </c>
      <c r="E83" s="755">
        <v>51.1</v>
      </c>
      <c r="F83" s="755">
        <v>59.3</v>
      </c>
      <c r="G83" s="755">
        <v>47.5</v>
      </c>
      <c r="H83" s="755">
        <v>81.900000000000006</v>
      </c>
      <c r="I83" s="755">
        <v>110.1</v>
      </c>
      <c r="J83" s="755">
        <v>134.30000000000001</v>
      </c>
      <c r="K83" s="755">
        <v>154.30000000000001</v>
      </c>
      <c r="L83" s="755">
        <v>235.3</v>
      </c>
      <c r="M83" s="755">
        <v>355.8</v>
      </c>
      <c r="N83" s="755">
        <v>390.8</v>
      </c>
      <c r="O83" s="755">
        <v>339.8</v>
      </c>
      <c r="P83" s="756">
        <v>101.05346</v>
      </c>
      <c r="Q83" s="756">
        <v>146.76306</v>
      </c>
      <c r="R83" s="756">
        <v>213.14852337132839</v>
      </c>
      <c r="S83" s="143">
        <f>100</f>
        <v>100</v>
      </c>
      <c r="T83" s="328">
        <f t="shared" si="40"/>
        <v>77.659574468085111</v>
      </c>
      <c r="U83" s="328">
        <f t="shared" si="40"/>
        <v>90.121580547112472</v>
      </c>
      <c r="V83" s="328">
        <f t="shared" si="40"/>
        <v>72.18844984802432</v>
      </c>
      <c r="W83" s="328">
        <f t="shared" si="40"/>
        <v>124.468085106383</v>
      </c>
      <c r="X83" s="328">
        <f t="shared" si="40"/>
        <v>167.32522796352583</v>
      </c>
      <c r="Y83" s="328">
        <f t="shared" si="40"/>
        <v>204.10334346504564</v>
      </c>
      <c r="Z83" s="328">
        <f t="shared" si="40"/>
        <v>234.49848024316114</v>
      </c>
      <c r="AA83" s="328">
        <f t="shared" si="40"/>
        <v>357.59878419452889</v>
      </c>
      <c r="AB83" s="328">
        <f t="shared" si="23"/>
        <v>540.72948328267478</v>
      </c>
      <c r="AC83" s="328">
        <f t="shared" si="23"/>
        <v>593.92097264437689</v>
      </c>
      <c r="AD83" s="328">
        <f t="shared" si="23"/>
        <v>516.41337386018245</v>
      </c>
      <c r="AE83" s="328">
        <f t="shared" si="65"/>
        <v>153.5766869300912</v>
      </c>
      <c r="AF83" s="328">
        <f t="shared" si="66"/>
        <v>223.04416413373863</v>
      </c>
      <c r="AG83" s="329">
        <f t="shared" si="66"/>
        <v>323.93392609624379</v>
      </c>
      <c r="AH83" s="766">
        <v>1</v>
      </c>
      <c r="AI83" s="767">
        <v>1</v>
      </c>
      <c r="AJ83" s="767">
        <v>1</v>
      </c>
      <c r="AK83" s="767">
        <v>1</v>
      </c>
      <c r="AL83" s="767">
        <v>1</v>
      </c>
      <c r="AM83" s="767">
        <v>1</v>
      </c>
      <c r="AN83" s="767">
        <v>1</v>
      </c>
      <c r="AO83" s="767">
        <v>1</v>
      </c>
      <c r="AP83" s="767">
        <v>1</v>
      </c>
      <c r="AQ83" s="767">
        <v>1</v>
      </c>
      <c r="AR83" s="767">
        <v>1</v>
      </c>
      <c r="AS83" s="767">
        <v>1</v>
      </c>
      <c r="AT83" s="767">
        <v>4</v>
      </c>
      <c r="AU83" s="767">
        <v>6</v>
      </c>
      <c r="AV83" s="769">
        <v>7</v>
      </c>
      <c r="AX83" s="855">
        <f t="shared" si="51"/>
        <v>-22.340425531914889</v>
      </c>
      <c r="AY83" s="855">
        <f t="shared" si="52"/>
        <v>16.046966731898227</v>
      </c>
      <c r="AZ83" s="855">
        <f t="shared" si="53"/>
        <v>-19.898819561551427</v>
      </c>
      <c r="BA83" s="855">
        <f t="shared" si="54"/>
        <v>72.421052631578959</v>
      </c>
      <c r="BB83" s="855">
        <f t="shared" si="55"/>
        <v>34.432234432234424</v>
      </c>
      <c r="BC83" s="855">
        <f t="shared" si="56"/>
        <v>21.980018165304283</v>
      </c>
      <c r="BD83" s="855">
        <f t="shared" si="57"/>
        <v>14.892032762472084</v>
      </c>
      <c r="BE83" s="855">
        <f t="shared" si="58"/>
        <v>52.495139338950089</v>
      </c>
      <c r="BF83" s="855">
        <f t="shared" si="59"/>
        <v>51.211219719507014</v>
      </c>
      <c r="BG83" s="855">
        <f t="shared" si="60"/>
        <v>9.8369870713884247</v>
      </c>
      <c r="BH83" s="855">
        <f t="shared" si="61"/>
        <v>-13.050153531218012</v>
      </c>
      <c r="BI83" s="855">
        <f t="shared" si="62"/>
        <v>-70.260900529723372</v>
      </c>
      <c r="BJ83" s="855">
        <f t="shared" si="63"/>
        <v>45.233087516251302</v>
      </c>
      <c r="BK83" s="859">
        <f t="shared" si="64"/>
        <v>45.233087516251302</v>
      </c>
    </row>
    <row r="84" spans="2:63" ht="15" x14ac:dyDescent="0.25">
      <c r="B84" s="918"/>
      <c r="C84" s="1" t="s">
        <v>3</v>
      </c>
      <c r="D84" s="755">
        <v>42.9</v>
      </c>
      <c r="E84" s="755">
        <v>51.6</v>
      </c>
      <c r="F84" s="756">
        <v>59.161459999999998</v>
      </c>
      <c r="G84" s="755">
        <v>62.3</v>
      </c>
      <c r="H84" s="756">
        <v>61.932130000000001</v>
      </c>
      <c r="I84" s="756">
        <v>69.052145999999993</v>
      </c>
      <c r="J84" s="755">
        <v>77.099999999999994</v>
      </c>
      <c r="K84" s="755">
        <v>94</v>
      </c>
      <c r="L84" s="755">
        <v>81.3</v>
      </c>
      <c r="M84" s="755">
        <v>115.6</v>
      </c>
      <c r="N84" s="755">
        <v>110.6</v>
      </c>
      <c r="O84" s="755">
        <v>152.30000000000001</v>
      </c>
      <c r="P84" s="756">
        <v>204.0573</v>
      </c>
      <c r="Q84" s="756">
        <v>195.16104999999999</v>
      </c>
      <c r="R84" s="756">
        <v>186.65264823705152</v>
      </c>
      <c r="S84" s="143">
        <f>100</f>
        <v>100</v>
      </c>
      <c r="T84" s="328">
        <f t="shared" si="40"/>
        <v>120.27972027972028</v>
      </c>
      <c r="U84" s="328">
        <f t="shared" si="40"/>
        <v>137.90550116550116</v>
      </c>
      <c r="V84" s="328">
        <f t="shared" si="40"/>
        <v>145.22144522144524</v>
      </c>
      <c r="W84" s="328">
        <f t="shared" si="40"/>
        <v>144.3639393939394</v>
      </c>
      <c r="X84" s="328">
        <f t="shared" si="40"/>
        <v>160.96071328671329</v>
      </c>
      <c r="Y84" s="328">
        <f t="shared" si="40"/>
        <v>179.72027972027971</v>
      </c>
      <c r="Z84" s="328">
        <f t="shared" si="40"/>
        <v>219.11421911421911</v>
      </c>
      <c r="AA84" s="328">
        <f t="shared" si="40"/>
        <v>189.51048951048952</v>
      </c>
      <c r="AB84" s="328">
        <f t="shared" si="23"/>
        <v>269.46386946386946</v>
      </c>
      <c r="AC84" s="328">
        <f t="shared" si="23"/>
        <v>257.80885780885779</v>
      </c>
      <c r="AD84" s="328">
        <f t="shared" si="23"/>
        <v>355.01165501165508</v>
      </c>
      <c r="AE84" s="328">
        <f t="shared" ref="AE84:AE87" si="67">P84*100/$D84</f>
        <v>475.65804195804196</v>
      </c>
      <c r="AF84" s="328">
        <f t="shared" ref="AF84:AG87" si="68">Q84*100/$D84</f>
        <v>454.92086247086246</v>
      </c>
      <c r="AG84" s="329">
        <f t="shared" si="68"/>
        <v>435.08775812832522</v>
      </c>
      <c r="AH84" s="766">
        <v>1</v>
      </c>
      <c r="AI84" s="767">
        <v>1</v>
      </c>
      <c r="AJ84" s="767">
        <v>4</v>
      </c>
      <c r="AK84" s="767">
        <v>1</v>
      </c>
      <c r="AL84" s="767">
        <v>4</v>
      </c>
      <c r="AM84" s="767">
        <v>4</v>
      </c>
      <c r="AN84" s="767">
        <v>1</v>
      </c>
      <c r="AO84" s="767">
        <v>1</v>
      </c>
      <c r="AP84" s="767">
        <v>1</v>
      </c>
      <c r="AQ84" s="767">
        <v>1</v>
      </c>
      <c r="AR84" s="767">
        <v>1</v>
      </c>
      <c r="AS84" s="767">
        <v>1</v>
      </c>
      <c r="AT84" s="767">
        <v>4</v>
      </c>
      <c r="AU84" s="767">
        <v>6</v>
      </c>
      <c r="AV84" s="769">
        <v>7</v>
      </c>
      <c r="AX84" s="855">
        <f t="shared" si="51"/>
        <v>20.279720279720294</v>
      </c>
      <c r="AY84" s="855">
        <f t="shared" si="52"/>
        <v>14.653992248062009</v>
      </c>
      <c r="AZ84" s="855">
        <f t="shared" si="53"/>
        <v>5.3050414915385868</v>
      </c>
      <c r="BA84" s="855">
        <f t="shared" si="54"/>
        <v>-0.59048154093097605</v>
      </c>
      <c r="BB84" s="855">
        <f t="shared" si="55"/>
        <v>11.496481713126915</v>
      </c>
      <c r="BC84" s="855">
        <f t="shared" si="56"/>
        <v>11.654748572187756</v>
      </c>
      <c r="BD84" s="855">
        <f t="shared" si="57"/>
        <v>21.919584954604421</v>
      </c>
      <c r="BE84" s="855">
        <f t="shared" si="58"/>
        <v>-13.510638297872346</v>
      </c>
      <c r="BF84" s="855">
        <f t="shared" si="59"/>
        <v>42.189421894218945</v>
      </c>
      <c r="BG84" s="855">
        <f t="shared" si="60"/>
        <v>-4.3252595155709344</v>
      </c>
      <c r="BH84" s="855">
        <f t="shared" si="61"/>
        <v>37.703435804701634</v>
      </c>
      <c r="BI84" s="855">
        <f t="shared" si="62"/>
        <v>33.983782009192367</v>
      </c>
      <c r="BJ84" s="855">
        <f t="shared" si="63"/>
        <v>-4.3596823049212201</v>
      </c>
      <c r="BK84" s="859">
        <f t="shared" si="64"/>
        <v>-4.3596823049212308</v>
      </c>
    </row>
    <row r="85" spans="2:63" ht="15" x14ac:dyDescent="0.25">
      <c r="B85" s="918"/>
      <c r="C85" s="1" t="s">
        <v>4</v>
      </c>
      <c r="D85" s="756">
        <v>43.007398000000002</v>
      </c>
      <c r="E85" s="755">
        <v>44.9</v>
      </c>
      <c r="F85" s="756">
        <v>40.277259999999998</v>
      </c>
      <c r="G85" s="756">
        <v>57.182155999999999</v>
      </c>
      <c r="H85" s="756">
        <v>46.093400000000003</v>
      </c>
      <c r="I85" s="756">
        <v>51.392519999999998</v>
      </c>
      <c r="J85" s="755">
        <v>52.6</v>
      </c>
      <c r="K85" s="755">
        <v>57.6</v>
      </c>
      <c r="L85" s="755">
        <v>67.099999999999994</v>
      </c>
      <c r="M85" s="755">
        <v>81.900000000000006</v>
      </c>
      <c r="N85" s="755">
        <v>99.7</v>
      </c>
      <c r="O85" s="755">
        <v>145.6</v>
      </c>
      <c r="P85" s="756">
        <v>199.47140999999999</v>
      </c>
      <c r="Q85" s="756">
        <v>189.71315000000001</v>
      </c>
      <c r="R85" s="756">
        <v>180.43226988229796</v>
      </c>
      <c r="S85" s="143">
        <f>100</f>
        <v>100</v>
      </c>
      <c r="T85" s="328">
        <f t="shared" si="40"/>
        <v>104.40064288474275</v>
      </c>
      <c r="U85" s="328">
        <f t="shared" si="40"/>
        <v>93.651934023072016</v>
      </c>
      <c r="V85" s="328">
        <f t="shared" si="40"/>
        <v>132.95888302752005</v>
      </c>
      <c r="W85" s="328">
        <f t="shared" si="40"/>
        <v>107.17551431500227</v>
      </c>
      <c r="X85" s="328">
        <f t="shared" si="40"/>
        <v>119.49692934224943</v>
      </c>
      <c r="Y85" s="328">
        <f t="shared" si="40"/>
        <v>122.30453932600153</v>
      </c>
      <c r="Z85" s="328">
        <f t="shared" si="40"/>
        <v>133.93044610603971</v>
      </c>
      <c r="AA85" s="328">
        <f t="shared" si="40"/>
        <v>156.01966898811222</v>
      </c>
      <c r="AB85" s="328">
        <f t="shared" si="23"/>
        <v>190.43235305702521</v>
      </c>
      <c r="AC85" s="328">
        <f t="shared" si="23"/>
        <v>231.82058119396109</v>
      </c>
      <c r="AD85" s="328">
        <f t="shared" si="23"/>
        <v>338.54640543471146</v>
      </c>
      <c r="AE85" s="328">
        <f t="shared" si="67"/>
        <v>463.80720358855467</v>
      </c>
      <c r="AF85" s="328">
        <f t="shared" si="68"/>
        <v>441.11747936947967</v>
      </c>
      <c r="AG85" s="329">
        <f t="shared" si="68"/>
        <v>419.53774995245686</v>
      </c>
      <c r="AH85" s="766">
        <v>4</v>
      </c>
      <c r="AI85" s="767">
        <v>1</v>
      </c>
      <c r="AJ85" s="767">
        <v>4</v>
      </c>
      <c r="AK85" s="767">
        <v>4</v>
      </c>
      <c r="AL85" s="767">
        <v>4</v>
      </c>
      <c r="AM85" s="767">
        <v>4</v>
      </c>
      <c r="AN85" s="767">
        <v>1</v>
      </c>
      <c r="AO85" s="767">
        <v>1</v>
      </c>
      <c r="AP85" s="767">
        <v>1</v>
      </c>
      <c r="AQ85" s="767">
        <v>1</v>
      </c>
      <c r="AR85" s="767">
        <v>1</v>
      </c>
      <c r="AS85" s="767">
        <v>1</v>
      </c>
      <c r="AT85" s="767">
        <v>4</v>
      </c>
      <c r="AU85" s="767">
        <v>6</v>
      </c>
      <c r="AV85" s="769">
        <v>7</v>
      </c>
      <c r="AX85" s="855">
        <f t="shared" si="51"/>
        <v>4.4006428847427559</v>
      </c>
      <c r="AY85" s="855">
        <f t="shared" si="52"/>
        <v>-10.295634743875281</v>
      </c>
      <c r="AZ85" s="855">
        <f t="shared" si="53"/>
        <v>41.971315824363423</v>
      </c>
      <c r="BA85" s="855">
        <f t="shared" si="54"/>
        <v>-19.391986549090589</v>
      </c>
      <c r="BB85" s="855">
        <f t="shared" si="55"/>
        <v>11.496483227533648</v>
      </c>
      <c r="BC85" s="855">
        <f t="shared" si="56"/>
        <v>2.3495247946588416</v>
      </c>
      <c r="BD85" s="855">
        <f t="shared" si="57"/>
        <v>9.5057034220532355</v>
      </c>
      <c r="BE85" s="855">
        <f t="shared" si="58"/>
        <v>16.493055555555536</v>
      </c>
      <c r="BF85" s="855">
        <f t="shared" si="59"/>
        <v>22.056631892697489</v>
      </c>
      <c r="BG85" s="855">
        <f t="shared" si="60"/>
        <v>21.733821733821724</v>
      </c>
      <c r="BH85" s="855">
        <f t="shared" si="61"/>
        <v>46.038114343029065</v>
      </c>
      <c r="BI85" s="855">
        <f t="shared" si="62"/>
        <v>36.999594780219766</v>
      </c>
      <c r="BJ85" s="855">
        <f t="shared" si="63"/>
        <v>-4.8920594685724517</v>
      </c>
      <c r="BK85" s="859">
        <f t="shared" si="64"/>
        <v>-4.8920594685724517</v>
      </c>
    </row>
    <row r="86" spans="2:63" ht="15" x14ac:dyDescent="0.25">
      <c r="B86" s="918"/>
      <c r="C86" s="1" t="s">
        <v>5</v>
      </c>
      <c r="D86" s="756">
        <v>33.092609000000003</v>
      </c>
      <c r="E86" s="755">
        <v>42.1</v>
      </c>
      <c r="F86" s="756">
        <v>60.361289999999997</v>
      </c>
      <c r="G86" s="756">
        <v>51.048934000000003</v>
      </c>
      <c r="H86" s="756">
        <v>47.674469999999999</v>
      </c>
      <c r="I86" s="756">
        <v>53.155357000000002</v>
      </c>
      <c r="J86" s="755">
        <v>89.2</v>
      </c>
      <c r="K86" s="755">
        <v>127.4</v>
      </c>
      <c r="L86" s="755">
        <v>148.6</v>
      </c>
      <c r="M86" s="755">
        <v>182.7</v>
      </c>
      <c r="N86" s="755">
        <v>198.3</v>
      </c>
      <c r="O86" s="755">
        <v>223.2</v>
      </c>
      <c r="P86" s="756">
        <v>305.76510999999999</v>
      </c>
      <c r="Q86" s="756">
        <v>290.81105000000002</v>
      </c>
      <c r="R86" s="756">
        <v>276.58834849438023</v>
      </c>
      <c r="S86" s="143">
        <f>100</f>
        <v>100</v>
      </c>
      <c r="T86" s="328">
        <f t="shared" si="40"/>
        <v>127.21873938679177</v>
      </c>
      <c r="U86" s="328">
        <f t="shared" si="40"/>
        <v>182.40112165226984</v>
      </c>
      <c r="V86" s="328">
        <f t="shared" si="40"/>
        <v>154.26083207884878</v>
      </c>
      <c r="W86" s="328">
        <f t="shared" si="40"/>
        <v>144.06379986540196</v>
      </c>
      <c r="X86" s="328">
        <f t="shared" si="40"/>
        <v>160.62606910201609</v>
      </c>
      <c r="Y86" s="328">
        <f t="shared" si="40"/>
        <v>269.54659271500771</v>
      </c>
      <c r="Z86" s="328">
        <f t="shared" si="40"/>
        <v>384.98022322748864</v>
      </c>
      <c r="AA86" s="328">
        <f t="shared" si="40"/>
        <v>449.04286633912722</v>
      </c>
      <c r="AB86" s="328">
        <f t="shared" si="23"/>
        <v>552.08702341964022</v>
      </c>
      <c r="AC86" s="328">
        <f t="shared" si="23"/>
        <v>599.22745891688373</v>
      </c>
      <c r="AD86" s="328">
        <f t="shared" si="23"/>
        <v>674.47084634517626</v>
      </c>
      <c r="AE86" s="328">
        <f t="shared" si="67"/>
        <v>923.96797726042075</v>
      </c>
      <c r="AF86" s="328">
        <f t="shared" si="68"/>
        <v>878.77945797504208</v>
      </c>
      <c r="AG86" s="329">
        <f t="shared" si="68"/>
        <v>835.80097445438707</v>
      </c>
      <c r="AH86" s="766">
        <v>4</v>
      </c>
      <c r="AI86" s="767">
        <v>1</v>
      </c>
      <c r="AJ86" s="767">
        <v>4</v>
      </c>
      <c r="AK86" s="767">
        <v>4</v>
      </c>
      <c r="AL86" s="767">
        <v>4</v>
      </c>
      <c r="AM86" s="767">
        <v>4</v>
      </c>
      <c r="AN86" s="767">
        <v>1</v>
      </c>
      <c r="AO86" s="767">
        <v>1</v>
      </c>
      <c r="AP86" s="767">
        <v>1</v>
      </c>
      <c r="AQ86" s="767">
        <v>1</v>
      </c>
      <c r="AR86" s="767">
        <v>1</v>
      </c>
      <c r="AS86" s="767">
        <v>1</v>
      </c>
      <c r="AT86" s="767">
        <v>4</v>
      </c>
      <c r="AU86" s="767">
        <v>6</v>
      </c>
      <c r="AV86" s="769">
        <v>7</v>
      </c>
      <c r="AX86" s="855">
        <f t="shared" si="51"/>
        <v>27.218739386791778</v>
      </c>
      <c r="AY86" s="855">
        <f t="shared" si="52"/>
        <v>43.375985748218504</v>
      </c>
      <c r="AZ86" s="855">
        <f t="shared" si="53"/>
        <v>-15.427695465090284</v>
      </c>
      <c r="BA86" s="855">
        <f t="shared" si="54"/>
        <v>-6.6102536049038818</v>
      </c>
      <c r="BB86" s="855">
        <f t="shared" si="55"/>
        <v>11.496482289158116</v>
      </c>
      <c r="BC86" s="855">
        <f t="shared" si="56"/>
        <v>67.809991380548908</v>
      </c>
      <c r="BD86" s="855">
        <f t="shared" si="57"/>
        <v>42.825112107623319</v>
      </c>
      <c r="BE86" s="855">
        <f t="shared" si="58"/>
        <v>16.640502354788069</v>
      </c>
      <c r="BF86" s="855">
        <f t="shared" si="59"/>
        <v>22.947510094212653</v>
      </c>
      <c r="BG86" s="855">
        <f t="shared" si="60"/>
        <v>8.5385878489326892</v>
      </c>
      <c r="BH86" s="855">
        <f t="shared" si="61"/>
        <v>12.556732223903166</v>
      </c>
      <c r="BI86" s="855">
        <f t="shared" si="62"/>
        <v>36.99153673835125</v>
      </c>
      <c r="BJ86" s="855">
        <f t="shared" si="63"/>
        <v>-4.8907018855094293</v>
      </c>
      <c r="BK86" s="859">
        <f t="shared" si="64"/>
        <v>-4.8907018855094408</v>
      </c>
    </row>
    <row r="87" spans="2:63" ht="15" x14ac:dyDescent="0.25">
      <c r="B87" s="918"/>
      <c r="C87" s="1" t="s">
        <v>6</v>
      </c>
      <c r="D87" s="755">
        <v>184.80000699999999</v>
      </c>
      <c r="E87" s="755">
        <v>189.7</v>
      </c>
      <c r="F87" s="755">
        <v>219.10001</v>
      </c>
      <c r="G87" s="756">
        <v>218.03109000000001</v>
      </c>
      <c r="H87" s="755">
        <v>237.60000000000002</v>
      </c>
      <c r="I87" s="755">
        <v>283.70002299999999</v>
      </c>
      <c r="J87" s="755">
        <v>353.2</v>
      </c>
      <c r="K87" s="755">
        <v>433.30000000000007</v>
      </c>
      <c r="L87" s="755">
        <v>532.30000000000007</v>
      </c>
      <c r="M87" s="755">
        <v>736</v>
      </c>
      <c r="N87" s="755">
        <v>799.40000000000009</v>
      </c>
      <c r="O87" s="755">
        <v>860.90000000000009</v>
      </c>
      <c r="P87" s="756">
        <v>810.34727999999996</v>
      </c>
      <c r="Q87" s="756">
        <v>822.44830999999999</v>
      </c>
      <c r="R87" s="756">
        <v>834.73004638437999</v>
      </c>
      <c r="S87" s="143">
        <f>100</f>
        <v>100</v>
      </c>
      <c r="T87" s="328">
        <f t="shared" si="40"/>
        <v>102.65151126320033</v>
      </c>
      <c r="U87" s="328">
        <f t="shared" si="40"/>
        <v>118.56060698092939</v>
      </c>
      <c r="V87" s="328">
        <f t="shared" si="40"/>
        <v>117.98218708941933</v>
      </c>
      <c r="W87" s="328">
        <f t="shared" si="40"/>
        <v>128.5714237012989</v>
      </c>
      <c r="X87" s="328">
        <f t="shared" si="40"/>
        <v>153.51732264815337</v>
      </c>
      <c r="Y87" s="328">
        <f t="shared" si="40"/>
        <v>191.12553388593759</v>
      </c>
      <c r="Z87" s="328">
        <f t="shared" si="40"/>
        <v>234.46968808826944</v>
      </c>
      <c r="AA87" s="328">
        <f t="shared" si="40"/>
        <v>288.0411146304773</v>
      </c>
      <c r="AB87" s="328">
        <f t="shared" si="23"/>
        <v>398.26838318247468</v>
      </c>
      <c r="AC87" s="328">
        <f t="shared" si="23"/>
        <v>432.57574119031295</v>
      </c>
      <c r="AD87" s="328">
        <f t="shared" si="23"/>
        <v>465.85496070895721</v>
      </c>
      <c r="AE87" s="328">
        <f t="shared" si="67"/>
        <v>438.49959377977734</v>
      </c>
      <c r="AF87" s="328">
        <f t="shared" si="68"/>
        <v>445.04776993866676</v>
      </c>
      <c r="AG87" s="329">
        <f t="shared" si="68"/>
        <v>451.69373093388464</v>
      </c>
      <c r="AH87" s="766">
        <v>1</v>
      </c>
      <c r="AI87" s="767">
        <v>1</v>
      </c>
      <c r="AJ87" s="767">
        <v>1</v>
      </c>
      <c r="AK87" s="767">
        <v>4</v>
      </c>
      <c r="AL87" s="767">
        <v>1</v>
      </c>
      <c r="AM87" s="767">
        <v>1</v>
      </c>
      <c r="AN87" s="767">
        <v>1</v>
      </c>
      <c r="AO87" s="767">
        <v>1</v>
      </c>
      <c r="AP87" s="767">
        <v>1</v>
      </c>
      <c r="AQ87" s="767">
        <v>1</v>
      </c>
      <c r="AR87" s="767">
        <v>1</v>
      </c>
      <c r="AS87" s="767">
        <v>1</v>
      </c>
      <c r="AT87" s="767">
        <v>4</v>
      </c>
      <c r="AU87" s="767">
        <v>6</v>
      </c>
      <c r="AV87" s="769">
        <v>7</v>
      </c>
      <c r="AX87" s="855">
        <f t="shared" si="51"/>
        <v>2.6515112632003346</v>
      </c>
      <c r="AY87" s="855">
        <f t="shared" si="52"/>
        <v>15.498160253031102</v>
      </c>
      <c r="AZ87" s="855">
        <f t="shared" si="53"/>
        <v>-0.48786853090513338</v>
      </c>
      <c r="BA87" s="855">
        <f t="shared" si="54"/>
        <v>8.9752842129074537</v>
      </c>
      <c r="BB87" s="855">
        <f t="shared" si="55"/>
        <v>19.40236658249157</v>
      </c>
      <c r="BC87" s="855">
        <f t="shared" si="56"/>
        <v>24.497698754152019</v>
      </c>
      <c r="BD87" s="855">
        <f t="shared" si="57"/>
        <v>22.678369195923011</v>
      </c>
      <c r="BE87" s="855">
        <f t="shared" si="58"/>
        <v>22.84791137779829</v>
      </c>
      <c r="BF87" s="855">
        <f t="shared" si="59"/>
        <v>38.267894044711603</v>
      </c>
      <c r="BG87" s="855">
        <f t="shared" si="60"/>
        <v>8.6141304347826306</v>
      </c>
      <c r="BH87" s="855">
        <f t="shared" si="61"/>
        <v>7.6932699524643544</v>
      </c>
      <c r="BI87" s="855">
        <f t="shared" si="62"/>
        <v>-5.8720780578464531</v>
      </c>
      <c r="BJ87" s="855">
        <f t="shared" si="63"/>
        <v>1.493314076404384</v>
      </c>
      <c r="BK87" s="859">
        <f t="shared" si="64"/>
        <v>1.493314076404384</v>
      </c>
    </row>
    <row r="88" spans="2:63" ht="15.75" thickBot="1" x14ac:dyDescent="0.3">
      <c r="B88" s="921"/>
      <c r="C88" s="9" t="s">
        <v>7</v>
      </c>
      <c r="D88" s="565">
        <v>151.70739799999998</v>
      </c>
      <c r="E88" s="565">
        <v>147.6</v>
      </c>
      <c r="F88" s="565">
        <v>158.73872</v>
      </c>
      <c r="G88" s="565">
        <v>166.982156</v>
      </c>
      <c r="H88" s="565">
        <v>189.92553000000001</v>
      </c>
      <c r="I88" s="565">
        <v>230.54466599999998</v>
      </c>
      <c r="J88" s="565">
        <v>264</v>
      </c>
      <c r="K88" s="565">
        <v>305.90000000000003</v>
      </c>
      <c r="L88" s="565">
        <v>383.70000000000005</v>
      </c>
      <c r="M88" s="565">
        <v>553.29999999999995</v>
      </c>
      <c r="N88" s="565">
        <v>601.1</v>
      </c>
      <c r="O88" s="565">
        <v>637.70000000000005</v>
      </c>
      <c r="P88" s="565">
        <v>504.58217000000002</v>
      </c>
      <c r="Q88" s="565">
        <v>531.63725999999997</v>
      </c>
      <c r="R88" s="565">
        <v>560.14301143519901</v>
      </c>
      <c r="S88" s="144">
        <f>100</f>
        <v>100</v>
      </c>
      <c r="T88" s="330">
        <f t="shared" si="40"/>
        <v>97.292552601818414</v>
      </c>
      <c r="U88" s="330">
        <f t="shared" si="40"/>
        <v>104.6347917719873</v>
      </c>
      <c r="V88" s="330">
        <f t="shared" si="40"/>
        <v>110.0685650148716</v>
      </c>
      <c r="W88" s="330">
        <f t="shared" si="40"/>
        <v>125.19200283166153</v>
      </c>
      <c r="X88" s="330">
        <f t="shared" si="40"/>
        <v>151.96666018884588</v>
      </c>
      <c r="Y88" s="330">
        <f t="shared" si="40"/>
        <v>174.01919977561016</v>
      </c>
      <c r="Z88" s="330">
        <f t="shared" si="40"/>
        <v>201.63815610363318</v>
      </c>
      <c r="AA88" s="330">
        <f t="shared" ref="AA88:AG88" si="69">L88*100/$D88</f>
        <v>252.92108694659711</v>
      </c>
      <c r="AB88" s="330">
        <f t="shared" si="69"/>
        <v>364.71523952971626</v>
      </c>
      <c r="AC88" s="330">
        <f t="shared" si="69"/>
        <v>396.22326130726998</v>
      </c>
      <c r="AD88" s="330">
        <f t="shared" si="69"/>
        <v>420.34865036707055</v>
      </c>
      <c r="AE88" s="330">
        <f t="shared" si="69"/>
        <v>332.60221759257917</v>
      </c>
      <c r="AF88" s="330">
        <f t="shared" si="69"/>
        <v>350.43594907612879</v>
      </c>
      <c r="AG88" s="331">
        <f t="shared" si="69"/>
        <v>369.22590382520372</v>
      </c>
      <c r="AH88" s="749"/>
      <c r="AI88" s="750"/>
      <c r="AJ88" s="750"/>
      <c r="AK88" s="750"/>
      <c r="AL88" s="750"/>
      <c r="AM88" s="750"/>
      <c r="AN88" s="750"/>
      <c r="AO88" s="750"/>
      <c r="AP88" s="750"/>
      <c r="AQ88" s="750"/>
      <c r="AR88" s="750"/>
      <c r="AS88" s="750"/>
      <c r="AT88" s="750"/>
      <c r="AU88" s="750"/>
      <c r="AV88" s="751"/>
      <c r="AW88" s="856"/>
      <c r="AX88" s="857">
        <f t="shared" si="51"/>
        <v>-2.707447398181595</v>
      </c>
      <c r="AY88" s="857">
        <f t="shared" si="52"/>
        <v>7.5465582655826591</v>
      </c>
      <c r="AZ88" s="857">
        <f t="shared" si="53"/>
        <v>5.1930845857897756</v>
      </c>
      <c r="BA88" s="857">
        <f t="shared" si="54"/>
        <v>13.740015430151708</v>
      </c>
      <c r="BB88" s="857">
        <f t="shared" si="55"/>
        <v>21.386875161017048</v>
      </c>
      <c r="BC88" s="857">
        <f t="shared" si="56"/>
        <v>14.511432678299329</v>
      </c>
      <c r="BD88" s="857">
        <f t="shared" si="57"/>
        <v>15.871212121212142</v>
      </c>
      <c r="BE88" s="857">
        <f t="shared" si="58"/>
        <v>25.433148087610324</v>
      </c>
      <c r="BF88" s="857">
        <f t="shared" si="59"/>
        <v>44.20119885327076</v>
      </c>
      <c r="BG88" s="857">
        <f t="shared" si="60"/>
        <v>8.6390746430508045</v>
      </c>
      <c r="BH88" s="857">
        <f t="shared" si="61"/>
        <v>6.0888371319248069</v>
      </c>
      <c r="BI88" s="857">
        <f t="shared" si="62"/>
        <v>-20.874679316292934</v>
      </c>
      <c r="BJ88" s="857">
        <f t="shared" si="63"/>
        <v>5.361879909470435</v>
      </c>
      <c r="BK88" s="860">
        <f t="shared" si="64"/>
        <v>5.361879909470435</v>
      </c>
    </row>
    <row r="89" spans="2:63" x14ac:dyDescent="0.2">
      <c r="N89" s="13"/>
      <c r="AC89" s="13"/>
      <c r="AD89" s="13"/>
      <c r="AE89" s="13"/>
      <c r="AH89" s="13"/>
      <c r="AI89" s="13"/>
      <c r="AJ89" s="13"/>
      <c r="AK89" s="13"/>
      <c r="AL89" s="13"/>
      <c r="AM89" s="13"/>
      <c r="AN89" s="13"/>
      <c r="AO89" s="13"/>
      <c r="AP89" s="13"/>
      <c r="AQ89" s="13"/>
      <c r="AR89" s="13"/>
      <c r="AS89" s="13"/>
      <c r="AT89" s="13"/>
    </row>
    <row r="90" spans="2:63" x14ac:dyDescent="0.2">
      <c r="N90" s="13"/>
      <c r="AC90" s="13"/>
      <c r="AD90" s="13"/>
      <c r="AE90" s="13"/>
      <c r="AH90" s="13"/>
      <c r="AI90" s="13"/>
      <c r="AJ90" s="13"/>
      <c r="AK90" s="13"/>
      <c r="AL90" s="13"/>
      <c r="AM90" s="13"/>
      <c r="AN90" s="13"/>
      <c r="AO90" s="13"/>
      <c r="AP90" s="13"/>
      <c r="AQ90" s="13"/>
      <c r="AR90" s="13"/>
      <c r="AS90" s="13"/>
      <c r="AT90" s="13"/>
    </row>
    <row r="91" spans="2:63" x14ac:dyDescent="0.2">
      <c r="G91" s="13"/>
      <c r="H91" s="13"/>
      <c r="I91" s="13"/>
      <c r="N91" s="13"/>
      <c r="AC91" s="13"/>
      <c r="AD91" s="13"/>
      <c r="AE91" s="13"/>
      <c r="AH91" s="13"/>
      <c r="AI91" s="13"/>
      <c r="AJ91" s="13"/>
      <c r="AK91" s="13"/>
      <c r="AL91" s="13"/>
      <c r="AM91" s="13"/>
      <c r="AN91" s="13"/>
      <c r="AO91" s="13"/>
      <c r="AP91" s="13"/>
      <c r="AQ91" s="13"/>
      <c r="AR91" s="13"/>
      <c r="AS91" s="13"/>
      <c r="AT91" s="13"/>
    </row>
    <row r="92" spans="2:63" x14ac:dyDescent="0.2">
      <c r="G92" s="13"/>
      <c r="H92" s="13"/>
      <c r="I92" s="13"/>
      <c r="N92" s="13"/>
      <c r="AC92" s="13"/>
      <c r="AD92" s="13"/>
      <c r="AE92" s="13"/>
      <c r="AH92" s="13"/>
      <c r="AI92" s="13"/>
      <c r="AJ92" s="13"/>
      <c r="AK92" s="13"/>
      <c r="AL92" s="13"/>
      <c r="AM92" s="13"/>
      <c r="AN92" s="13"/>
      <c r="AO92" s="13"/>
      <c r="AP92" s="13"/>
      <c r="AQ92" s="13"/>
      <c r="AR92" s="13"/>
      <c r="AS92" s="13"/>
      <c r="AT92" s="13"/>
    </row>
    <row r="93" spans="2:63" x14ac:dyDescent="0.2">
      <c r="G93" s="13"/>
      <c r="H93" s="13"/>
      <c r="I93" s="13"/>
      <c r="N93" s="13"/>
      <c r="AC93" s="13"/>
      <c r="AD93" s="13"/>
      <c r="AE93" s="13"/>
      <c r="AH93" s="13"/>
      <c r="AI93" s="13"/>
      <c r="AJ93" s="13"/>
      <c r="AK93" s="13"/>
      <c r="AL93" s="13"/>
      <c r="AM93" s="13"/>
      <c r="AN93" s="13"/>
      <c r="AO93" s="13"/>
      <c r="AP93" s="13"/>
      <c r="AQ93" s="13"/>
      <c r="AR93" s="13"/>
      <c r="AS93" s="13"/>
      <c r="AT93" s="13"/>
    </row>
    <row r="94" spans="2:63" x14ac:dyDescent="0.2">
      <c r="N94" s="13"/>
      <c r="AC94" s="13"/>
      <c r="AD94" s="13"/>
      <c r="AE94" s="13"/>
      <c r="AH94" s="13"/>
      <c r="AI94" s="13"/>
      <c r="AJ94" s="13"/>
      <c r="AK94" s="13"/>
      <c r="AL94" s="13"/>
      <c r="AM94" s="13"/>
      <c r="AN94" s="13"/>
      <c r="AO94" s="13"/>
      <c r="AP94" s="13"/>
      <c r="AQ94" s="13"/>
      <c r="AR94" s="13"/>
      <c r="AS94" s="13"/>
      <c r="AT94" s="13"/>
    </row>
    <row r="95" spans="2:63" x14ac:dyDescent="0.2">
      <c r="N95" s="13"/>
      <c r="AC95" s="13"/>
      <c r="AD95" s="13"/>
      <c r="AE95" s="13"/>
      <c r="AH95" s="13"/>
      <c r="AI95" s="13"/>
      <c r="AJ95" s="13"/>
      <c r="AK95" s="13"/>
      <c r="AL95" s="13"/>
      <c r="AM95" s="13"/>
      <c r="AN95" s="13"/>
      <c r="AO95" s="13"/>
      <c r="AP95" s="13"/>
      <c r="AQ95" s="13"/>
      <c r="AR95" s="13"/>
      <c r="AS95" s="13"/>
      <c r="AT95" s="13"/>
    </row>
    <row r="96" spans="2:63" x14ac:dyDescent="0.2">
      <c r="N96" s="13"/>
      <c r="AC96" s="13"/>
      <c r="AD96" s="13"/>
      <c r="AE96" s="13"/>
      <c r="AH96" s="13"/>
      <c r="AI96" s="13"/>
      <c r="AJ96" s="13"/>
      <c r="AK96" s="13"/>
      <c r="AL96" s="13"/>
      <c r="AM96" s="13"/>
      <c r="AN96" s="13"/>
      <c r="AO96" s="13"/>
      <c r="AP96" s="13"/>
      <c r="AQ96" s="13"/>
      <c r="AR96" s="13"/>
      <c r="AS96" s="13"/>
      <c r="AT96" s="13"/>
    </row>
    <row r="97" spans="7:46" x14ac:dyDescent="0.2">
      <c r="N97" s="13"/>
      <c r="AC97" s="13"/>
      <c r="AD97" s="13"/>
      <c r="AE97" s="13"/>
      <c r="AH97" s="13"/>
      <c r="AI97" s="13"/>
      <c r="AJ97" s="13"/>
      <c r="AK97" s="13"/>
      <c r="AL97" s="13"/>
      <c r="AM97" s="13"/>
      <c r="AN97" s="13"/>
      <c r="AO97" s="13"/>
      <c r="AP97" s="13"/>
      <c r="AQ97" s="13"/>
      <c r="AR97" s="13"/>
      <c r="AS97" s="13"/>
      <c r="AT97" s="13"/>
    </row>
    <row r="98" spans="7:46" x14ac:dyDescent="0.2">
      <c r="N98" s="13"/>
      <c r="AC98" s="13"/>
      <c r="AD98" s="13"/>
      <c r="AE98" s="13"/>
      <c r="AH98" s="13"/>
      <c r="AI98" s="13"/>
      <c r="AJ98" s="13"/>
      <c r="AK98" s="13"/>
      <c r="AL98" s="13"/>
      <c r="AM98" s="13"/>
      <c r="AN98" s="13"/>
      <c r="AO98" s="13"/>
      <c r="AP98" s="13"/>
      <c r="AQ98" s="13"/>
      <c r="AR98" s="13"/>
      <c r="AS98" s="13"/>
      <c r="AT98" s="13"/>
    </row>
    <row r="99" spans="7:46" x14ac:dyDescent="0.2">
      <c r="N99" s="13"/>
      <c r="AC99" s="13"/>
      <c r="AD99" s="13"/>
      <c r="AE99" s="13"/>
      <c r="AH99" s="13"/>
      <c r="AI99" s="13"/>
      <c r="AJ99" s="13"/>
      <c r="AK99" s="13"/>
      <c r="AL99" s="13"/>
      <c r="AM99" s="13"/>
      <c r="AN99" s="13"/>
      <c r="AO99" s="13"/>
      <c r="AP99" s="13"/>
      <c r="AQ99" s="13"/>
      <c r="AR99" s="13"/>
      <c r="AS99" s="13"/>
      <c r="AT99" s="13"/>
    </row>
    <row r="100" spans="7:46" x14ac:dyDescent="0.2">
      <c r="G100" s="13"/>
      <c r="H100" s="13"/>
      <c r="I100" s="13"/>
      <c r="N100" s="13"/>
      <c r="AC100" s="13"/>
      <c r="AD100" s="13"/>
      <c r="AE100" s="13"/>
      <c r="AH100" s="13"/>
      <c r="AI100" s="13"/>
      <c r="AJ100" s="13"/>
      <c r="AK100" s="13"/>
      <c r="AL100" s="13"/>
      <c r="AM100" s="13"/>
      <c r="AN100" s="13"/>
      <c r="AO100" s="13"/>
      <c r="AP100" s="13"/>
      <c r="AQ100" s="13"/>
      <c r="AR100" s="13"/>
      <c r="AS100" s="13"/>
      <c r="AT100" s="13"/>
    </row>
    <row r="101" spans="7:46" x14ac:dyDescent="0.2">
      <c r="G101" s="13"/>
      <c r="H101" s="13"/>
      <c r="I101" s="13"/>
      <c r="N101" s="13"/>
      <c r="AC101" s="13"/>
      <c r="AD101" s="13"/>
      <c r="AE101" s="13"/>
      <c r="AH101" s="13"/>
      <c r="AI101" s="13"/>
      <c r="AJ101" s="13"/>
      <c r="AK101" s="13"/>
      <c r="AL101" s="13"/>
      <c r="AM101" s="13"/>
      <c r="AN101" s="13"/>
      <c r="AO101" s="13"/>
      <c r="AP101" s="13"/>
      <c r="AQ101" s="13"/>
      <c r="AR101" s="13"/>
      <c r="AS101" s="13"/>
      <c r="AT101" s="13"/>
    </row>
    <row r="102" spans="7:46" x14ac:dyDescent="0.2">
      <c r="G102" s="13"/>
      <c r="H102" s="13"/>
      <c r="I102" s="13"/>
      <c r="N102" s="13"/>
      <c r="AC102" s="13"/>
      <c r="AD102" s="13"/>
      <c r="AE102" s="13"/>
      <c r="AH102" s="13"/>
      <c r="AI102" s="13"/>
      <c r="AJ102" s="13"/>
      <c r="AK102" s="13"/>
      <c r="AL102" s="13"/>
      <c r="AM102" s="13"/>
      <c r="AN102" s="13"/>
      <c r="AO102" s="13"/>
      <c r="AP102" s="13"/>
      <c r="AQ102" s="13"/>
      <c r="AR102" s="13"/>
      <c r="AS102" s="13"/>
      <c r="AT102" s="13"/>
    </row>
    <row r="103" spans="7:46" x14ac:dyDescent="0.2">
      <c r="G103" s="13"/>
      <c r="H103" s="13"/>
      <c r="I103" s="13"/>
      <c r="N103" s="13"/>
      <c r="AC103" s="13"/>
      <c r="AD103" s="13"/>
      <c r="AE103" s="13"/>
      <c r="AH103" s="13"/>
      <c r="AI103" s="13"/>
      <c r="AJ103" s="13"/>
      <c r="AK103" s="13"/>
      <c r="AL103" s="13"/>
      <c r="AM103" s="13"/>
      <c r="AN103" s="13"/>
      <c r="AO103" s="13"/>
      <c r="AP103" s="13"/>
      <c r="AQ103" s="13"/>
      <c r="AR103" s="13"/>
      <c r="AS103" s="13"/>
      <c r="AT103" s="13"/>
    </row>
    <row r="104" spans="7:46" x14ac:dyDescent="0.2">
      <c r="G104" s="13"/>
      <c r="H104" s="13"/>
      <c r="I104" s="13"/>
      <c r="N104" s="13"/>
      <c r="AC104" s="13"/>
      <c r="AD104" s="13"/>
      <c r="AE104" s="13"/>
      <c r="AH104" s="13"/>
      <c r="AI104" s="13"/>
      <c r="AJ104" s="13"/>
      <c r="AK104" s="13"/>
      <c r="AL104" s="13"/>
      <c r="AM104" s="13"/>
      <c r="AN104" s="13"/>
      <c r="AO104" s="13"/>
      <c r="AP104" s="13"/>
      <c r="AQ104" s="13"/>
      <c r="AR104" s="13"/>
      <c r="AS104" s="13"/>
      <c r="AT104" s="13"/>
    </row>
    <row r="105" spans="7:46" x14ac:dyDescent="0.2">
      <c r="G105" s="13"/>
      <c r="H105" s="13"/>
      <c r="I105" s="13"/>
      <c r="AC105" s="13"/>
      <c r="AD105" s="13"/>
      <c r="AE105" s="13"/>
      <c r="AH105" s="13"/>
      <c r="AI105" s="13"/>
      <c r="AJ105" s="13"/>
      <c r="AK105" s="13"/>
      <c r="AL105" s="13"/>
      <c r="AM105" s="13"/>
      <c r="AN105" s="13"/>
      <c r="AO105" s="13"/>
      <c r="AP105" s="13"/>
      <c r="AQ105" s="13"/>
      <c r="AR105" s="13"/>
      <c r="AS105" s="13"/>
      <c r="AT105" s="13"/>
    </row>
    <row r="106" spans="7:46" x14ac:dyDescent="0.2">
      <c r="G106" s="13"/>
      <c r="H106" s="13"/>
      <c r="I106" s="13"/>
      <c r="AC106" s="13"/>
      <c r="AD106" s="13"/>
      <c r="AE106" s="13"/>
      <c r="AH106" s="13"/>
      <c r="AI106" s="13"/>
      <c r="AJ106" s="13"/>
      <c r="AK106" s="13"/>
      <c r="AL106" s="13"/>
      <c r="AM106" s="13"/>
      <c r="AN106" s="13"/>
      <c r="AO106" s="13"/>
      <c r="AP106" s="13"/>
      <c r="AQ106" s="13"/>
      <c r="AR106" s="13"/>
      <c r="AS106" s="13"/>
      <c r="AT106" s="13"/>
    </row>
    <row r="107" spans="7:46" x14ac:dyDescent="0.2">
      <c r="G107" s="13"/>
      <c r="H107" s="13"/>
      <c r="I107" s="13"/>
      <c r="AC107" s="13"/>
      <c r="AD107" s="13"/>
      <c r="AE107" s="13"/>
      <c r="AH107" s="13"/>
      <c r="AI107" s="13"/>
      <c r="AJ107" s="13"/>
      <c r="AK107" s="13"/>
      <c r="AL107" s="13"/>
      <c r="AM107" s="13"/>
      <c r="AN107" s="13"/>
      <c r="AO107" s="13"/>
      <c r="AP107" s="13"/>
      <c r="AQ107" s="13"/>
      <c r="AR107" s="13"/>
      <c r="AS107" s="13"/>
      <c r="AT107" s="13"/>
    </row>
    <row r="108" spans="7:46" x14ac:dyDescent="0.2">
      <c r="G108" s="13"/>
      <c r="H108" s="13"/>
      <c r="I108" s="13"/>
      <c r="AC108" s="13"/>
      <c r="AD108" s="13"/>
      <c r="AE108" s="13"/>
      <c r="AH108" s="13"/>
      <c r="AI108" s="13"/>
      <c r="AJ108" s="13"/>
      <c r="AK108" s="13"/>
      <c r="AL108" s="13"/>
      <c r="AM108" s="13"/>
      <c r="AR108" s="13"/>
      <c r="AS108" s="13"/>
      <c r="AT108" s="13"/>
    </row>
    <row r="109" spans="7:46" x14ac:dyDescent="0.2">
      <c r="G109" s="13"/>
      <c r="H109" s="13"/>
      <c r="I109" s="13"/>
      <c r="AH109" s="13"/>
      <c r="AI109" s="13"/>
      <c r="AJ109" s="13"/>
      <c r="AK109" s="13"/>
      <c r="AL109" s="13"/>
      <c r="AM109" s="13"/>
      <c r="AR109" s="13"/>
      <c r="AS109" s="13"/>
      <c r="AT109" s="13"/>
    </row>
    <row r="110" spans="7:46" x14ac:dyDescent="0.2">
      <c r="G110" s="13"/>
      <c r="H110" s="13"/>
      <c r="I110" s="13"/>
      <c r="AH110" s="13"/>
      <c r="AI110" s="13"/>
      <c r="AJ110" s="13"/>
      <c r="AK110" s="13"/>
      <c r="AL110" s="13"/>
      <c r="AM110" s="13"/>
      <c r="AR110" s="13"/>
      <c r="AS110" s="13"/>
      <c r="AT110" s="13"/>
    </row>
    <row r="111" spans="7:46" x14ac:dyDescent="0.2">
      <c r="G111" s="13"/>
      <c r="H111" s="13"/>
      <c r="I111" s="13"/>
      <c r="AH111" s="13"/>
      <c r="AI111" s="13"/>
      <c r="AJ111" s="13"/>
      <c r="AK111" s="13"/>
      <c r="AL111" s="13"/>
      <c r="AM111" s="13"/>
      <c r="AR111" s="13"/>
      <c r="AS111" s="13"/>
      <c r="AT111" s="13"/>
    </row>
    <row r="112" spans="7:46" x14ac:dyDescent="0.2">
      <c r="G112" s="13"/>
      <c r="H112" s="13"/>
      <c r="I112" s="13"/>
      <c r="AH112" s="13"/>
      <c r="AI112" s="13"/>
      <c r="AJ112" s="13"/>
      <c r="AK112" s="13"/>
      <c r="AL112" s="13"/>
      <c r="AR112" s="13"/>
      <c r="AS112" s="13"/>
      <c r="AT112" s="13"/>
    </row>
    <row r="113" spans="7:46" x14ac:dyDescent="0.2">
      <c r="G113" s="13"/>
      <c r="H113" s="13"/>
      <c r="I113" s="13"/>
      <c r="AH113" s="13"/>
      <c r="AI113" s="13"/>
      <c r="AJ113" s="13"/>
      <c r="AK113" s="13"/>
      <c r="AL113" s="13"/>
      <c r="AR113" s="13"/>
      <c r="AS113" s="13"/>
      <c r="AT113" s="13"/>
    </row>
    <row r="114" spans="7:46" x14ac:dyDescent="0.2">
      <c r="G114" s="13"/>
      <c r="H114" s="13"/>
      <c r="I114" s="13"/>
      <c r="AH114" s="13"/>
      <c r="AI114" s="13"/>
      <c r="AJ114" s="13"/>
      <c r="AK114" s="13"/>
      <c r="AL114" s="13"/>
      <c r="AR114" s="13"/>
      <c r="AS114" s="13"/>
      <c r="AT114" s="13"/>
    </row>
    <row r="115" spans="7:46" x14ac:dyDescent="0.2">
      <c r="G115" s="13"/>
      <c r="H115" s="13"/>
      <c r="I115" s="13"/>
      <c r="AH115" s="13"/>
      <c r="AI115" s="13"/>
      <c r="AJ115" s="13"/>
      <c r="AK115" s="13"/>
      <c r="AL115" s="13"/>
      <c r="AR115" s="13"/>
      <c r="AS115" s="13"/>
      <c r="AT115" s="13"/>
    </row>
    <row r="116" spans="7:46" x14ac:dyDescent="0.2">
      <c r="G116" s="13"/>
      <c r="H116" s="13"/>
      <c r="I116" s="13"/>
      <c r="AH116" s="13"/>
      <c r="AI116" s="13"/>
      <c r="AJ116" s="13"/>
      <c r="AK116" s="13"/>
      <c r="AL116" s="13"/>
      <c r="AR116" s="13"/>
      <c r="AS116" s="13"/>
      <c r="AT116" s="13"/>
    </row>
    <row r="117" spans="7:46" x14ac:dyDescent="0.2">
      <c r="G117" s="13"/>
      <c r="H117" s="13"/>
      <c r="I117" s="13"/>
      <c r="AH117" s="13"/>
      <c r="AI117" s="13"/>
      <c r="AJ117" s="13"/>
      <c r="AK117" s="13"/>
      <c r="AL117" s="13"/>
      <c r="AR117" s="13"/>
      <c r="AS117" s="13"/>
      <c r="AT117" s="13"/>
    </row>
    <row r="118" spans="7:46" x14ac:dyDescent="0.2">
      <c r="G118" s="13"/>
      <c r="H118" s="13"/>
      <c r="I118" s="13"/>
      <c r="AH118" s="13"/>
      <c r="AI118" s="13"/>
      <c r="AJ118" s="13"/>
      <c r="AK118" s="13"/>
      <c r="AL118" s="13"/>
      <c r="AR118" s="13"/>
      <c r="AS118" s="13"/>
      <c r="AT118" s="13"/>
    </row>
    <row r="119" spans="7:46" x14ac:dyDescent="0.2">
      <c r="G119" s="13"/>
      <c r="H119" s="13"/>
      <c r="I119" s="13"/>
      <c r="AH119" s="13"/>
      <c r="AI119" s="13"/>
      <c r="AJ119" s="13"/>
      <c r="AK119" s="13"/>
      <c r="AL119" s="13"/>
      <c r="AR119" s="13"/>
      <c r="AS119" s="13"/>
      <c r="AT119" s="13"/>
    </row>
    <row r="120" spans="7:46" x14ac:dyDescent="0.2">
      <c r="G120" s="13"/>
      <c r="H120" s="13"/>
      <c r="I120" s="13"/>
      <c r="AH120" s="13"/>
      <c r="AI120" s="13"/>
      <c r="AJ120" s="13"/>
      <c r="AK120" s="13"/>
      <c r="AL120" s="13"/>
      <c r="AR120" s="13"/>
      <c r="AS120" s="13"/>
      <c r="AT120" s="13"/>
    </row>
    <row r="121" spans="7:46" x14ac:dyDescent="0.2">
      <c r="G121" s="13"/>
      <c r="H121" s="13"/>
      <c r="I121" s="13"/>
      <c r="AH121" s="13"/>
      <c r="AI121" s="13"/>
      <c r="AJ121" s="13"/>
      <c r="AK121" s="13"/>
      <c r="AL121" s="13"/>
      <c r="AR121" s="13"/>
      <c r="AS121" s="13"/>
      <c r="AT121" s="13"/>
    </row>
    <row r="122" spans="7:46" x14ac:dyDescent="0.2">
      <c r="G122" s="13"/>
      <c r="H122" s="13"/>
      <c r="I122" s="13"/>
      <c r="AH122" s="13"/>
      <c r="AI122" s="13"/>
      <c r="AJ122" s="13"/>
      <c r="AK122" s="13"/>
      <c r="AL122" s="13"/>
      <c r="AR122" s="13"/>
      <c r="AS122" s="13"/>
      <c r="AT122" s="13"/>
    </row>
    <row r="123" spans="7:46" x14ac:dyDescent="0.2">
      <c r="G123" s="13"/>
      <c r="H123" s="13"/>
      <c r="I123" s="13"/>
      <c r="AH123" s="13"/>
      <c r="AI123" s="13"/>
      <c r="AJ123" s="13"/>
      <c r="AK123" s="13"/>
      <c r="AL123" s="13"/>
      <c r="AR123" s="13"/>
      <c r="AS123" s="13"/>
      <c r="AT123" s="13"/>
    </row>
    <row r="124" spans="7:46" x14ac:dyDescent="0.2">
      <c r="G124" s="13"/>
      <c r="H124" s="13"/>
      <c r="I124" s="13"/>
      <c r="AH124" s="13"/>
      <c r="AI124" s="13"/>
      <c r="AJ124" s="13"/>
      <c r="AK124" s="13"/>
      <c r="AL124" s="13"/>
      <c r="AR124" s="13"/>
      <c r="AS124" s="13"/>
      <c r="AT124" s="13"/>
    </row>
    <row r="125" spans="7:46" x14ac:dyDescent="0.2">
      <c r="G125" s="13"/>
      <c r="H125" s="13"/>
      <c r="I125" s="13"/>
      <c r="AH125" s="13"/>
      <c r="AI125" s="13"/>
      <c r="AJ125" s="13"/>
      <c r="AK125" s="13"/>
      <c r="AL125" s="13"/>
      <c r="AR125" s="13"/>
      <c r="AS125" s="13"/>
      <c r="AT125" s="13"/>
    </row>
    <row r="126" spans="7:46" x14ac:dyDescent="0.2">
      <c r="G126" s="13"/>
      <c r="H126" s="13"/>
      <c r="I126" s="13"/>
      <c r="AH126" s="13"/>
      <c r="AI126" s="13"/>
      <c r="AJ126" s="13"/>
      <c r="AK126" s="13"/>
      <c r="AL126" s="13"/>
      <c r="AR126" s="13"/>
      <c r="AS126" s="13"/>
      <c r="AT126" s="13"/>
    </row>
    <row r="127" spans="7:46" x14ac:dyDescent="0.2">
      <c r="G127" s="13"/>
      <c r="H127" s="13"/>
      <c r="I127" s="13"/>
      <c r="AH127" s="13"/>
      <c r="AI127" s="13"/>
      <c r="AJ127" s="13"/>
      <c r="AK127" s="13"/>
      <c r="AL127" s="13"/>
      <c r="AR127" s="13"/>
      <c r="AS127" s="13"/>
      <c r="AT127" s="13"/>
    </row>
    <row r="128" spans="7:46" x14ac:dyDescent="0.2">
      <c r="G128" s="13"/>
      <c r="H128" s="13"/>
      <c r="I128" s="13"/>
      <c r="AH128" s="13"/>
      <c r="AI128" s="13"/>
      <c r="AJ128" s="13"/>
      <c r="AK128" s="13"/>
      <c r="AL128" s="13"/>
      <c r="AR128" s="13"/>
      <c r="AS128" s="13"/>
      <c r="AT128" s="13"/>
    </row>
    <row r="129" spans="7:46" x14ac:dyDescent="0.2">
      <c r="G129" s="13"/>
      <c r="H129" s="13"/>
      <c r="I129" s="13"/>
      <c r="AH129" s="13"/>
      <c r="AI129" s="13"/>
      <c r="AJ129" s="13"/>
      <c r="AK129" s="13"/>
      <c r="AL129" s="13"/>
      <c r="AR129" s="13"/>
      <c r="AS129" s="13"/>
      <c r="AT129" s="13"/>
    </row>
    <row r="130" spans="7:46" x14ac:dyDescent="0.2">
      <c r="G130" s="13"/>
      <c r="H130" s="13"/>
      <c r="I130" s="13"/>
      <c r="AH130" s="13"/>
      <c r="AI130" s="13"/>
      <c r="AJ130" s="13"/>
      <c r="AK130" s="13"/>
      <c r="AL130" s="13"/>
      <c r="AR130" s="13"/>
      <c r="AS130" s="13"/>
      <c r="AT130" s="13"/>
    </row>
    <row r="131" spans="7:46" x14ac:dyDescent="0.2">
      <c r="G131" s="13"/>
      <c r="H131" s="13"/>
      <c r="I131" s="13"/>
      <c r="AH131" s="13"/>
      <c r="AI131" s="13"/>
      <c r="AJ131" s="13"/>
      <c r="AK131" s="13"/>
      <c r="AL131" s="13"/>
      <c r="AR131" s="13"/>
      <c r="AS131" s="13"/>
      <c r="AT131" s="13"/>
    </row>
    <row r="132" spans="7:46" x14ac:dyDescent="0.2">
      <c r="G132" s="13"/>
      <c r="H132" s="13"/>
      <c r="I132" s="13"/>
      <c r="AH132" s="13"/>
      <c r="AI132" s="13"/>
      <c r="AJ132" s="13"/>
      <c r="AK132" s="13"/>
      <c r="AL132" s="13"/>
    </row>
    <row r="133" spans="7:46" x14ac:dyDescent="0.2">
      <c r="G133" s="13"/>
      <c r="H133" s="13"/>
      <c r="I133" s="13"/>
      <c r="AH133" s="13"/>
      <c r="AI133" s="13"/>
      <c r="AJ133" s="13"/>
      <c r="AK133" s="13"/>
      <c r="AL133" s="13"/>
    </row>
    <row r="134" spans="7:46" x14ac:dyDescent="0.2">
      <c r="G134" s="13"/>
      <c r="H134" s="13"/>
      <c r="I134" s="13"/>
      <c r="AH134" s="13"/>
      <c r="AI134" s="13"/>
      <c r="AJ134" s="13"/>
      <c r="AK134" s="13"/>
      <c r="AL134" s="13"/>
    </row>
    <row r="135" spans="7:46" x14ac:dyDescent="0.2">
      <c r="G135" s="13"/>
      <c r="H135" s="13"/>
      <c r="I135" s="13"/>
      <c r="AH135" s="13"/>
      <c r="AI135" s="13"/>
      <c r="AJ135" s="13"/>
      <c r="AK135" s="13"/>
      <c r="AL135" s="13"/>
    </row>
    <row r="136" spans="7:46" x14ac:dyDescent="0.2">
      <c r="G136" s="13"/>
      <c r="H136" s="13"/>
      <c r="I136" s="13"/>
      <c r="AH136" s="13"/>
      <c r="AI136" s="13"/>
      <c r="AJ136" s="13"/>
      <c r="AK136" s="13"/>
      <c r="AL136" s="13"/>
    </row>
    <row r="137" spans="7:46" x14ac:dyDescent="0.2">
      <c r="G137" s="13"/>
      <c r="H137" s="13"/>
      <c r="I137" s="13"/>
      <c r="AH137" s="13"/>
      <c r="AI137" s="13"/>
      <c r="AJ137" s="13"/>
      <c r="AK137" s="13"/>
      <c r="AL137" s="13"/>
    </row>
    <row r="138" spans="7:46" x14ac:dyDescent="0.2">
      <c r="G138" s="13"/>
      <c r="H138" s="13"/>
      <c r="I138" s="13"/>
      <c r="AH138" s="13"/>
      <c r="AI138" s="13"/>
      <c r="AJ138" s="13"/>
      <c r="AK138" s="13"/>
      <c r="AL138" s="13"/>
    </row>
    <row r="139" spans="7:46" x14ac:dyDescent="0.2">
      <c r="G139" s="13"/>
      <c r="H139" s="13"/>
      <c r="I139" s="13"/>
      <c r="AH139" s="13"/>
      <c r="AI139" s="13"/>
      <c r="AJ139" s="13"/>
      <c r="AK139" s="13"/>
      <c r="AL139" s="13"/>
    </row>
    <row r="140" spans="7:46" x14ac:dyDescent="0.2">
      <c r="G140" s="13"/>
      <c r="H140" s="13"/>
      <c r="I140" s="13"/>
      <c r="AH140" s="13"/>
      <c r="AI140" s="13"/>
      <c r="AJ140" s="13"/>
      <c r="AK140" s="13"/>
      <c r="AL140" s="13"/>
    </row>
    <row r="141" spans="7:46" x14ac:dyDescent="0.2">
      <c r="G141" s="13"/>
      <c r="H141" s="13"/>
      <c r="I141" s="13"/>
      <c r="AH141" s="13"/>
      <c r="AI141" s="13"/>
      <c r="AJ141" s="13"/>
      <c r="AK141" s="13"/>
      <c r="AL141" s="13"/>
    </row>
    <row r="142" spans="7:46" x14ac:dyDescent="0.2">
      <c r="G142" s="13"/>
      <c r="H142" s="13"/>
      <c r="I142" s="13"/>
      <c r="AH142" s="13"/>
      <c r="AI142" s="13"/>
      <c r="AJ142" s="13"/>
      <c r="AK142" s="13"/>
      <c r="AL142" s="13"/>
    </row>
    <row r="143" spans="7:46" x14ac:dyDescent="0.2">
      <c r="G143" s="13"/>
      <c r="H143" s="13"/>
      <c r="I143" s="13"/>
      <c r="AH143" s="13"/>
      <c r="AI143" s="13"/>
      <c r="AJ143" s="13"/>
      <c r="AK143" s="13"/>
      <c r="AL143" s="13"/>
    </row>
    <row r="144" spans="7:46" x14ac:dyDescent="0.2">
      <c r="G144" s="13"/>
      <c r="H144" s="13"/>
      <c r="I144" s="13"/>
      <c r="AH144" s="13"/>
      <c r="AI144" s="13"/>
      <c r="AJ144" s="13"/>
      <c r="AK144" s="13"/>
      <c r="AL144" s="13"/>
    </row>
    <row r="145" spans="7:38" x14ac:dyDescent="0.2">
      <c r="G145" s="13"/>
      <c r="H145" s="13"/>
      <c r="I145" s="13"/>
      <c r="AH145" s="13"/>
      <c r="AI145" s="13"/>
      <c r="AJ145" s="13"/>
      <c r="AK145" s="13"/>
      <c r="AL145" s="13"/>
    </row>
    <row r="146" spans="7:38" x14ac:dyDescent="0.2">
      <c r="G146" s="13"/>
      <c r="H146" s="13"/>
      <c r="I146" s="13"/>
      <c r="AH146" s="13"/>
      <c r="AI146" s="13"/>
      <c r="AJ146" s="13"/>
      <c r="AK146" s="13"/>
      <c r="AL146" s="13"/>
    </row>
    <row r="147" spans="7:38" x14ac:dyDescent="0.2">
      <c r="G147" s="13"/>
      <c r="H147" s="13"/>
      <c r="I147" s="13"/>
      <c r="AH147" s="13"/>
      <c r="AI147" s="13"/>
      <c r="AJ147" s="13"/>
      <c r="AK147" s="13"/>
      <c r="AL147" s="13"/>
    </row>
    <row r="148" spans="7:38" x14ac:dyDescent="0.2">
      <c r="G148" s="13"/>
      <c r="H148" s="13"/>
      <c r="I148" s="13"/>
      <c r="AH148" s="13"/>
      <c r="AI148" s="13"/>
      <c r="AJ148" s="13"/>
      <c r="AK148" s="13"/>
      <c r="AL148" s="13"/>
    </row>
    <row r="149" spans="7:38" x14ac:dyDescent="0.2">
      <c r="G149" s="13"/>
      <c r="H149" s="13"/>
      <c r="I149" s="13"/>
      <c r="AH149" s="13"/>
      <c r="AI149" s="13"/>
      <c r="AJ149" s="13"/>
      <c r="AK149" s="13"/>
      <c r="AL149" s="13"/>
    </row>
    <row r="150" spans="7:38" x14ac:dyDescent="0.2">
      <c r="G150" s="13"/>
      <c r="H150" s="13"/>
      <c r="I150" s="13"/>
      <c r="AH150" s="13"/>
      <c r="AI150" s="13"/>
      <c r="AJ150" s="13"/>
      <c r="AK150" s="13"/>
      <c r="AL150" s="13"/>
    </row>
    <row r="151" spans="7:38" x14ac:dyDescent="0.2">
      <c r="G151" s="13"/>
      <c r="H151" s="13"/>
      <c r="I151" s="13"/>
      <c r="AH151" s="13"/>
      <c r="AI151" s="13"/>
      <c r="AJ151" s="13"/>
      <c r="AK151" s="13"/>
      <c r="AL151" s="13"/>
    </row>
    <row r="152" spans="7:38" x14ac:dyDescent="0.2">
      <c r="G152" s="13"/>
      <c r="H152" s="13"/>
      <c r="I152" s="13"/>
      <c r="AH152" s="13"/>
      <c r="AI152" s="13"/>
      <c r="AJ152" s="13"/>
      <c r="AK152" s="13"/>
      <c r="AL152" s="13"/>
    </row>
    <row r="153" spans="7:38" x14ac:dyDescent="0.2">
      <c r="G153" s="13"/>
      <c r="H153" s="13"/>
      <c r="I153" s="13"/>
      <c r="AH153" s="13"/>
      <c r="AI153" s="13"/>
      <c r="AJ153" s="13"/>
      <c r="AK153" s="13"/>
      <c r="AL153" s="13"/>
    </row>
    <row r="154" spans="7:38" x14ac:dyDescent="0.2">
      <c r="G154" s="13"/>
      <c r="I154" s="13"/>
      <c r="AH154" s="13"/>
      <c r="AI154" s="13"/>
      <c r="AJ154" s="13"/>
      <c r="AK154" s="13"/>
      <c r="AL154" s="13"/>
    </row>
    <row r="155" spans="7:38" x14ac:dyDescent="0.2">
      <c r="G155" s="13"/>
      <c r="I155" s="13"/>
      <c r="AH155" s="13"/>
      <c r="AI155" s="13"/>
      <c r="AJ155" s="13"/>
      <c r="AK155" s="13"/>
      <c r="AL155" s="13"/>
    </row>
    <row r="156" spans="7:38" x14ac:dyDescent="0.2">
      <c r="G156" s="13"/>
      <c r="I156" s="13"/>
      <c r="AH156" s="13"/>
      <c r="AI156" s="13"/>
      <c r="AJ156" s="13"/>
      <c r="AK156" s="13"/>
      <c r="AL156" s="13"/>
    </row>
    <row r="157" spans="7:38" x14ac:dyDescent="0.2">
      <c r="G157" s="13"/>
      <c r="AH157" s="13"/>
      <c r="AI157" s="13"/>
      <c r="AJ157" s="13"/>
      <c r="AK157" s="13"/>
      <c r="AL157" s="13"/>
    </row>
    <row r="158" spans="7:38" x14ac:dyDescent="0.2">
      <c r="G158" s="13"/>
      <c r="AH158" s="13"/>
      <c r="AI158" s="13"/>
      <c r="AJ158" s="13"/>
      <c r="AK158" s="13"/>
      <c r="AL158" s="13"/>
    </row>
    <row r="159" spans="7:38" x14ac:dyDescent="0.2">
      <c r="G159" s="13"/>
      <c r="AH159" s="13"/>
      <c r="AI159" s="13"/>
      <c r="AJ159" s="13"/>
      <c r="AK159" s="13"/>
      <c r="AL159" s="13"/>
    </row>
    <row r="160" spans="7:38" x14ac:dyDescent="0.2">
      <c r="G160" s="13"/>
      <c r="AH160" s="13"/>
      <c r="AI160" s="13"/>
      <c r="AJ160" s="13"/>
      <c r="AK160" s="13"/>
      <c r="AL160" s="13"/>
    </row>
    <row r="161" spans="7:38" x14ac:dyDescent="0.2">
      <c r="G161" s="13"/>
      <c r="AH161" s="13"/>
      <c r="AI161" s="13"/>
      <c r="AJ161" s="13"/>
      <c r="AK161" s="13"/>
      <c r="AL161" s="13"/>
    </row>
    <row r="162" spans="7:38" x14ac:dyDescent="0.2">
      <c r="G162" s="13"/>
      <c r="AH162" s="13"/>
      <c r="AI162" s="13"/>
      <c r="AJ162" s="13"/>
      <c r="AK162" s="13"/>
      <c r="AL162" s="13"/>
    </row>
    <row r="163" spans="7:38" x14ac:dyDescent="0.2">
      <c r="G163" s="13"/>
      <c r="AH163" s="13"/>
      <c r="AI163" s="13"/>
      <c r="AJ163" s="13"/>
      <c r="AK163" s="13"/>
      <c r="AL163" s="13"/>
    </row>
    <row r="164" spans="7:38" x14ac:dyDescent="0.2">
      <c r="G164" s="13"/>
      <c r="AH164" s="13"/>
      <c r="AI164" s="13"/>
      <c r="AJ164" s="13"/>
      <c r="AK164" s="13"/>
      <c r="AL164" s="13"/>
    </row>
    <row r="165" spans="7:38" x14ac:dyDescent="0.2">
      <c r="G165" s="13"/>
      <c r="AH165" s="13"/>
      <c r="AI165" s="13"/>
      <c r="AJ165" s="13"/>
      <c r="AK165" s="13"/>
      <c r="AL165" s="13"/>
    </row>
    <row r="166" spans="7:38" x14ac:dyDescent="0.2">
      <c r="G166" s="13"/>
      <c r="AH166" s="13"/>
      <c r="AI166" s="13"/>
      <c r="AJ166" s="13"/>
      <c r="AK166" s="13"/>
      <c r="AL166" s="13"/>
    </row>
    <row r="167" spans="7:38" x14ac:dyDescent="0.2">
      <c r="G167" s="13"/>
      <c r="AH167" s="13"/>
      <c r="AI167" s="13"/>
      <c r="AJ167" s="13"/>
      <c r="AK167" s="13"/>
      <c r="AL167" s="13"/>
    </row>
    <row r="168" spans="7:38" x14ac:dyDescent="0.2">
      <c r="G168" s="13"/>
      <c r="AH168" s="13"/>
      <c r="AI168" s="13"/>
      <c r="AJ168" s="13"/>
      <c r="AK168" s="13"/>
      <c r="AL168" s="13"/>
    </row>
    <row r="169" spans="7:38" x14ac:dyDescent="0.2">
      <c r="G169" s="13"/>
      <c r="AH169" s="13"/>
      <c r="AI169" s="13"/>
      <c r="AJ169" s="13"/>
      <c r="AK169" s="13"/>
      <c r="AL169" s="13"/>
    </row>
    <row r="170" spans="7:38" x14ac:dyDescent="0.2">
      <c r="G170" s="13"/>
      <c r="AH170" s="13"/>
      <c r="AI170" s="13"/>
      <c r="AJ170" s="13"/>
      <c r="AK170" s="13"/>
      <c r="AL170" s="13"/>
    </row>
    <row r="171" spans="7:38" x14ac:dyDescent="0.2">
      <c r="G171" s="13"/>
      <c r="AH171" s="13"/>
      <c r="AI171" s="13"/>
      <c r="AJ171" s="13"/>
      <c r="AK171" s="13"/>
      <c r="AL171" s="13"/>
    </row>
    <row r="172" spans="7:38" x14ac:dyDescent="0.2">
      <c r="G172" s="13"/>
      <c r="AH172" s="13"/>
      <c r="AI172" s="13"/>
      <c r="AJ172" s="13"/>
      <c r="AK172" s="13"/>
      <c r="AL172" s="13"/>
    </row>
    <row r="173" spans="7:38" x14ac:dyDescent="0.2">
      <c r="G173" s="13"/>
      <c r="AH173" s="13"/>
      <c r="AI173" s="13"/>
      <c r="AJ173" s="13"/>
      <c r="AK173" s="13"/>
      <c r="AL173" s="13"/>
    </row>
    <row r="174" spans="7:38" x14ac:dyDescent="0.2">
      <c r="G174" s="13"/>
      <c r="AH174" s="13"/>
      <c r="AI174" s="13"/>
      <c r="AJ174" s="13"/>
      <c r="AK174" s="13"/>
      <c r="AL174" s="13"/>
    </row>
    <row r="175" spans="7:38" x14ac:dyDescent="0.2">
      <c r="G175" s="13"/>
      <c r="AH175" s="13"/>
      <c r="AI175" s="13"/>
      <c r="AJ175" s="13"/>
      <c r="AK175" s="13"/>
      <c r="AL175" s="13"/>
    </row>
    <row r="176" spans="7:38" x14ac:dyDescent="0.2">
      <c r="G176" s="13"/>
      <c r="AH176" s="13"/>
      <c r="AI176" s="13"/>
      <c r="AJ176" s="13"/>
      <c r="AK176" s="13"/>
      <c r="AL176" s="13"/>
    </row>
    <row r="177" spans="7:38" x14ac:dyDescent="0.2">
      <c r="G177" s="13"/>
      <c r="AH177" s="13"/>
      <c r="AI177" s="13"/>
      <c r="AJ177" s="13"/>
      <c r="AK177" s="13"/>
      <c r="AL177" s="13"/>
    </row>
    <row r="178" spans="7:38" x14ac:dyDescent="0.2">
      <c r="G178" s="13"/>
      <c r="AH178" s="13"/>
      <c r="AI178" s="13"/>
      <c r="AJ178" s="13"/>
      <c r="AK178" s="13"/>
      <c r="AL178" s="13"/>
    </row>
    <row r="179" spans="7:38" x14ac:dyDescent="0.2">
      <c r="G179" s="13"/>
      <c r="AH179" s="13"/>
      <c r="AI179" s="13"/>
      <c r="AJ179" s="13"/>
      <c r="AK179" s="13"/>
      <c r="AL179" s="13"/>
    </row>
    <row r="180" spans="7:38" x14ac:dyDescent="0.2">
      <c r="G180" s="13"/>
      <c r="AH180" s="13"/>
      <c r="AI180" s="13"/>
      <c r="AJ180" s="13"/>
      <c r="AK180" s="13"/>
      <c r="AL180" s="13"/>
    </row>
    <row r="181" spans="7:38" x14ac:dyDescent="0.2">
      <c r="G181" s="13"/>
      <c r="AH181" s="13"/>
      <c r="AI181" s="13"/>
      <c r="AJ181" s="13"/>
      <c r="AK181" s="13"/>
      <c r="AL181" s="13"/>
    </row>
    <row r="182" spans="7:38" x14ac:dyDescent="0.2">
      <c r="G182" s="13"/>
      <c r="AH182" s="13"/>
      <c r="AI182" s="13"/>
      <c r="AJ182" s="13"/>
      <c r="AK182" s="13"/>
      <c r="AL182" s="13"/>
    </row>
    <row r="183" spans="7:38" x14ac:dyDescent="0.2">
      <c r="G183" s="13"/>
      <c r="AH183" s="13"/>
      <c r="AI183" s="13"/>
      <c r="AJ183" s="13"/>
      <c r="AK183" s="13"/>
      <c r="AL183" s="13"/>
    </row>
    <row r="184" spans="7:38" x14ac:dyDescent="0.2">
      <c r="G184" s="13"/>
      <c r="AH184" s="13"/>
      <c r="AI184" s="13"/>
      <c r="AJ184" s="13"/>
      <c r="AK184" s="13"/>
      <c r="AL184" s="13"/>
    </row>
    <row r="185" spans="7:38" x14ac:dyDescent="0.2">
      <c r="G185" s="13"/>
      <c r="AH185" s="13"/>
      <c r="AI185" s="13"/>
      <c r="AJ185" s="13"/>
      <c r="AK185" s="13"/>
      <c r="AL185" s="13"/>
    </row>
    <row r="186" spans="7:38" x14ac:dyDescent="0.2">
      <c r="G186" s="13"/>
      <c r="AH186" s="13"/>
      <c r="AI186" s="13"/>
      <c r="AJ186" s="13"/>
      <c r="AK186" s="13"/>
      <c r="AL186" s="13"/>
    </row>
    <row r="187" spans="7:38" x14ac:dyDescent="0.2">
      <c r="G187" s="13"/>
      <c r="AH187" s="13"/>
      <c r="AI187" s="13"/>
      <c r="AJ187" s="13"/>
      <c r="AK187" s="13"/>
      <c r="AL187" s="13"/>
    </row>
    <row r="188" spans="7:38" x14ac:dyDescent="0.2">
      <c r="G188" s="13"/>
      <c r="AH188" s="13"/>
      <c r="AI188" s="13"/>
      <c r="AJ188" s="13"/>
      <c r="AK188" s="13"/>
      <c r="AL188" s="13"/>
    </row>
    <row r="189" spans="7:38" x14ac:dyDescent="0.2">
      <c r="G189" s="13"/>
      <c r="AH189" s="13"/>
      <c r="AI189" s="13"/>
      <c r="AJ189" s="13"/>
      <c r="AK189" s="13"/>
      <c r="AL189" s="13"/>
    </row>
    <row r="190" spans="7:38" x14ac:dyDescent="0.2">
      <c r="G190" s="13"/>
      <c r="AH190" s="13"/>
      <c r="AI190" s="13"/>
      <c r="AJ190" s="13"/>
      <c r="AK190" s="13"/>
      <c r="AL190" s="13"/>
    </row>
    <row r="191" spans="7:38" x14ac:dyDescent="0.2">
      <c r="G191" s="13"/>
      <c r="AH191" s="13"/>
      <c r="AI191" s="13"/>
      <c r="AJ191" s="13"/>
      <c r="AK191" s="13"/>
      <c r="AL191" s="13"/>
    </row>
    <row r="192" spans="7:38" x14ac:dyDescent="0.2">
      <c r="G192" s="13"/>
      <c r="AH192" s="13"/>
      <c r="AI192" s="13"/>
      <c r="AJ192" s="13"/>
      <c r="AK192" s="13"/>
      <c r="AL192" s="13"/>
    </row>
    <row r="193" spans="7:38" x14ac:dyDescent="0.2">
      <c r="G193" s="13"/>
      <c r="AH193" s="13"/>
      <c r="AI193" s="13"/>
      <c r="AJ193" s="13"/>
      <c r="AK193" s="13"/>
      <c r="AL193" s="13"/>
    </row>
    <row r="194" spans="7:38" x14ac:dyDescent="0.2">
      <c r="G194" s="13"/>
      <c r="AH194" s="13"/>
      <c r="AI194" s="13"/>
      <c r="AJ194" s="13"/>
      <c r="AK194" s="13"/>
      <c r="AL194" s="13"/>
    </row>
    <row r="195" spans="7:38" x14ac:dyDescent="0.2">
      <c r="G195" s="13"/>
      <c r="AH195" s="13"/>
      <c r="AI195" s="13"/>
      <c r="AJ195" s="13"/>
      <c r="AK195" s="13"/>
      <c r="AL195" s="13"/>
    </row>
    <row r="196" spans="7:38" x14ac:dyDescent="0.2">
      <c r="G196" s="13"/>
      <c r="AH196" s="13"/>
      <c r="AI196" s="13"/>
      <c r="AJ196" s="13"/>
      <c r="AK196" s="13"/>
      <c r="AL196" s="13"/>
    </row>
    <row r="197" spans="7:38" x14ac:dyDescent="0.2">
      <c r="G197" s="13"/>
      <c r="AH197" s="13"/>
      <c r="AI197" s="13"/>
      <c r="AJ197" s="13"/>
      <c r="AK197" s="13"/>
      <c r="AL197" s="13"/>
    </row>
    <row r="198" spans="7:38" x14ac:dyDescent="0.2">
      <c r="G198" s="13"/>
      <c r="AH198" s="13"/>
      <c r="AI198" s="13"/>
      <c r="AJ198" s="13"/>
      <c r="AK198" s="13"/>
      <c r="AL198" s="13"/>
    </row>
    <row r="199" spans="7:38" x14ac:dyDescent="0.2">
      <c r="G199" s="13"/>
      <c r="AH199" s="13"/>
      <c r="AI199" s="13"/>
      <c r="AJ199" s="13"/>
      <c r="AK199" s="13"/>
      <c r="AL199" s="13"/>
    </row>
    <row r="200" spans="7:38" x14ac:dyDescent="0.2">
      <c r="G200" s="13"/>
      <c r="AH200" s="13"/>
      <c r="AI200" s="13"/>
      <c r="AJ200" s="13"/>
      <c r="AK200" s="13"/>
      <c r="AL200" s="13"/>
    </row>
    <row r="201" spans="7:38" x14ac:dyDescent="0.2">
      <c r="G201" s="13"/>
      <c r="AH201" s="13"/>
      <c r="AI201" s="13"/>
      <c r="AJ201" s="13"/>
      <c r="AK201" s="13"/>
      <c r="AL201" s="13"/>
    </row>
    <row r="202" spans="7:38" x14ac:dyDescent="0.2">
      <c r="G202" s="13"/>
      <c r="AH202" s="13"/>
      <c r="AI202" s="13"/>
      <c r="AJ202" s="13"/>
      <c r="AK202" s="13"/>
      <c r="AL202" s="13"/>
    </row>
    <row r="203" spans="7:38" x14ac:dyDescent="0.2">
      <c r="G203" s="13"/>
      <c r="AH203" s="13"/>
      <c r="AI203" s="13"/>
      <c r="AJ203" s="13"/>
      <c r="AK203" s="13"/>
      <c r="AL203" s="13"/>
    </row>
    <row r="204" spans="7:38" x14ac:dyDescent="0.2">
      <c r="G204" s="13"/>
      <c r="AH204" s="13"/>
      <c r="AI204" s="13"/>
      <c r="AJ204" s="13"/>
      <c r="AK204" s="13"/>
      <c r="AL204" s="13"/>
    </row>
    <row r="205" spans="7:38" x14ac:dyDescent="0.2">
      <c r="G205" s="13"/>
      <c r="AH205" s="13"/>
      <c r="AI205" s="13"/>
      <c r="AJ205" s="13"/>
      <c r="AK205" s="13"/>
      <c r="AL205" s="13"/>
    </row>
    <row r="206" spans="7:38" x14ac:dyDescent="0.2">
      <c r="G206" s="13"/>
      <c r="AH206" s="13"/>
      <c r="AI206" s="13"/>
      <c r="AJ206" s="13"/>
      <c r="AK206" s="13"/>
      <c r="AL206" s="13"/>
    </row>
    <row r="207" spans="7:38" x14ac:dyDescent="0.2">
      <c r="G207" s="13"/>
      <c r="AH207" s="13"/>
      <c r="AI207" s="13"/>
      <c r="AJ207" s="13"/>
      <c r="AK207" s="13"/>
      <c r="AL207" s="13"/>
    </row>
    <row r="208" spans="7:38" x14ac:dyDescent="0.2">
      <c r="G208" s="13"/>
      <c r="AH208" s="13"/>
      <c r="AI208" s="13"/>
      <c r="AJ208" s="13"/>
      <c r="AK208" s="13"/>
      <c r="AL208" s="13"/>
    </row>
    <row r="209" spans="7:38" x14ac:dyDescent="0.2">
      <c r="G209" s="13"/>
      <c r="AH209" s="13"/>
      <c r="AI209" s="13"/>
      <c r="AJ209" s="13"/>
      <c r="AK209" s="13"/>
      <c r="AL209" s="13"/>
    </row>
    <row r="210" spans="7:38" x14ac:dyDescent="0.2">
      <c r="G210" s="13"/>
      <c r="AH210" s="13"/>
      <c r="AI210" s="13"/>
      <c r="AJ210" s="13"/>
      <c r="AK210" s="13"/>
    </row>
    <row r="211" spans="7:38" x14ac:dyDescent="0.2">
      <c r="G211" s="13"/>
      <c r="AH211" s="13"/>
      <c r="AI211" s="13"/>
      <c r="AJ211" s="13"/>
      <c r="AK211" s="13"/>
    </row>
    <row r="212" spans="7:38" x14ac:dyDescent="0.2">
      <c r="G212" s="13"/>
      <c r="AH212" s="13"/>
      <c r="AI212" s="13"/>
      <c r="AJ212" s="13"/>
      <c r="AK212" s="13"/>
    </row>
    <row r="213" spans="7:38" x14ac:dyDescent="0.2">
      <c r="G213" s="13"/>
      <c r="AH213" s="13"/>
      <c r="AI213" s="13"/>
      <c r="AJ213" s="13"/>
      <c r="AK213" s="13"/>
    </row>
    <row r="214" spans="7:38" x14ac:dyDescent="0.2">
      <c r="G214" s="13"/>
      <c r="AH214" s="13"/>
      <c r="AI214" s="13"/>
      <c r="AJ214" s="13"/>
      <c r="AK214" s="13"/>
    </row>
    <row r="215" spans="7:38" x14ac:dyDescent="0.2">
      <c r="G215" s="13"/>
      <c r="AH215" s="13"/>
      <c r="AI215" s="13"/>
      <c r="AJ215" s="13"/>
      <c r="AK215" s="13"/>
    </row>
    <row r="216" spans="7:38" x14ac:dyDescent="0.2">
      <c r="G216" s="13"/>
      <c r="AH216" s="13"/>
      <c r="AI216" s="13"/>
      <c r="AJ216" s="13"/>
      <c r="AK216" s="13"/>
    </row>
    <row r="217" spans="7:38" x14ac:dyDescent="0.2">
      <c r="G217" s="13"/>
      <c r="AH217" s="13"/>
      <c r="AI217" s="13"/>
      <c r="AJ217" s="13"/>
      <c r="AK217" s="13"/>
    </row>
    <row r="218" spans="7:38" x14ac:dyDescent="0.2">
      <c r="G218" s="13"/>
      <c r="AH218" s="13"/>
      <c r="AI218" s="13"/>
      <c r="AJ218" s="13"/>
      <c r="AK218" s="13"/>
    </row>
    <row r="219" spans="7:38" x14ac:dyDescent="0.2">
      <c r="G219" s="13"/>
      <c r="AH219" s="13"/>
      <c r="AI219" s="13"/>
      <c r="AJ219" s="13"/>
      <c r="AK219" s="13"/>
    </row>
    <row r="220" spans="7:38" x14ac:dyDescent="0.2">
      <c r="G220" s="13"/>
      <c r="AH220" s="13"/>
      <c r="AI220" s="13"/>
      <c r="AJ220" s="13"/>
      <c r="AK220" s="13"/>
    </row>
    <row r="221" spans="7:38" x14ac:dyDescent="0.2">
      <c r="G221" s="13"/>
      <c r="AH221" s="13"/>
      <c r="AI221" s="13"/>
      <c r="AJ221" s="13"/>
      <c r="AK221" s="13"/>
    </row>
    <row r="222" spans="7:38" x14ac:dyDescent="0.2">
      <c r="G222" s="13"/>
      <c r="AH222" s="13"/>
      <c r="AI222" s="13"/>
      <c r="AJ222" s="13"/>
      <c r="AK222" s="13"/>
    </row>
    <row r="223" spans="7:38" x14ac:dyDescent="0.2">
      <c r="G223" s="13"/>
      <c r="AH223" s="13"/>
      <c r="AI223" s="13"/>
      <c r="AJ223" s="13"/>
      <c r="AK223" s="13"/>
    </row>
    <row r="224" spans="7:38" x14ac:dyDescent="0.2">
      <c r="G224" s="13"/>
      <c r="AH224" s="13"/>
      <c r="AI224" s="13"/>
      <c r="AJ224" s="13"/>
      <c r="AK224" s="13"/>
    </row>
    <row r="225" spans="7:37" x14ac:dyDescent="0.2">
      <c r="G225" s="13"/>
      <c r="AH225" s="13"/>
      <c r="AI225" s="13"/>
      <c r="AJ225" s="13"/>
      <c r="AK225" s="13"/>
    </row>
    <row r="226" spans="7:37" x14ac:dyDescent="0.2">
      <c r="G226" s="13"/>
      <c r="AH226" s="13"/>
      <c r="AI226" s="13"/>
      <c r="AJ226" s="13"/>
      <c r="AK226" s="13"/>
    </row>
    <row r="227" spans="7:37" x14ac:dyDescent="0.2">
      <c r="G227" s="13"/>
      <c r="AH227" s="13"/>
      <c r="AI227" s="13"/>
      <c r="AJ227" s="13"/>
      <c r="AK227" s="13"/>
    </row>
    <row r="228" spans="7:37" x14ac:dyDescent="0.2">
      <c r="G228" s="13"/>
      <c r="AH228" s="13"/>
      <c r="AI228" s="13"/>
      <c r="AJ228" s="13"/>
      <c r="AK228" s="13"/>
    </row>
    <row r="229" spans="7:37" x14ac:dyDescent="0.2">
      <c r="G229" s="13"/>
      <c r="AH229" s="13"/>
      <c r="AI229" s="13"/>
      <c r="AJ229" s="13"/>
      <c r="AK229" s="13"/>
    </row>
    <row r="230" spans="7:37" x14ac:dyDescent="0.2">
      <c r="G230" s="13"/>
      <c r="AH230" s="13"/>
      <c r="AI230" s="13"/>
      <c r="AJ230" s="13"/>
      <c r="AK230" s="13"/>
    </row>
    <row r="231" spans="7:37" x14ac:dyDescent="0.2">
      <c r="G231" s="13"/>
      <c r="AH231" s="13"/>
      <c r="AI231" s="13"/>
      <c r="AJ231" s="13"/>
      <c r="AK231" s="13"/>
    </row>
    <row r="232" spans="7:37" x14ac:dyDescent="0.2">
      <c r="G232" s="13"/>
      <c r="AH232" s="13"/>
      <c r="AI232" s="13"/>
      <c r="AJ232" s="13"/>
      <c r="AK232" s="13"/>
    </row>
    <row r="233" spans="7:37" x14ac:dyDescent="0.2">
      <c r="G233" s="13"/>
      <c r="AH233" s="13"/>
      <c r="AI233" s="13"/>
      <c r="AJ233" s="13"/>
      <c r="AK233" s="13"/>
    </row>
    <row r="234" spans="7:37" x14ac:dyDescent="0.2">
      <c r="G234" s="13"/>
      <c r="AH234" s="13"/>
      <c r="AI234" s="13"/>
      <c r="AJ234" s="13"/>
      <c r="AK234" s="13"/>
    </row>
    <row r="235" spans="7:37" x14ac:dyDescent="0.2">
      <c r="G235" s="13"/>
      <c r="AH235" s="13"/>
      <c r="AI235" s="13"/>
      <c r="AJ235" s="13"/>
      <c r="AK235" s="13"/>
    </row>
    <row r="236" spans="7:37" x14ac:dyDescent="0.2">
      <c r="G236" s="13"/>
      <c r="AH236" s="13"/>
      <c r="AI236" s="13"/>
      <c r="AJ236" s="13"/>
      <c r="AK236" s="13"/>
    </row>
    <row r="237" spans="7:37" x14ac:dyDescent="0.2">
      <c r="G237" s="13"/>
      <c r="AH237" s="13"/>
      <c r="AI237" s="13"/>
      <c r="AJ237" s="13"/>
      <c r="AK237" s="13"/>
    </row>
    <row r="238" spans="7:37" x14ac:dyDescent="0.2">
      <c r="G238" s="13"/>
      <c r="AH238" s="13"/>
      <c r="AI238" s="13"/>
      <c r="AJ238" s="13"/>
      <c r="AK238" s="13"/>
    </row>
    <row r="239" spans="7:37" x14ac:dyDescent="0.2">
      <c r="G239" s="13"/>
      <c r="AH239" s="13"/>
      <c r="AI239" s="13"/>
      <c r="AJ239" s="13"/>
      <c r="AK239" s="13"/>
    </row>
    <row r="240" spans="7:37" x14ac:dyDescent="0.2">
      <c r="G240" s="13"/>
      <c r="AH240" s="13"/>
      <c r="AI240" s="13"/>
      <c r="AJ240" s="13"/>
      <c r="AK240" s="13"/>
    </row>
    <row r="241" spans="7:37" x14ac:dyDescent="0.2">
      <c r="G241" s="13"/>
      <c r="AH241" s="13"/>
      <c r="AI241" s="13"/>
      <c r="AJ241" s="13"/>
      <c r="AK241" s="13"/>
    </row>
    <row r="242" spans="7:37" x14ac:dyDescent="0.2">
      <c r="G242" s="13"/>
      <c r="AH242" s="13"/>
      <c r="AI242" s="13"/>
      <c r="AJ242" s="13"/>
      <c r="AK242" s="13"/>
    </row>
    <row r="243" spans="7:37" x14ac:dyDescent="0.2">
      <c r="G243" s="13"/>
      <c r="AH243" s="13"/>
      <c r="AI243" s="13"/>
      <c r="AJ243" s="13"/>
      <c r="AK243" s="13"/>
    </row>
    <row r="244" spans="7:37" x14ac:dyDescent="0.2">
      <c r="G244" s="13"/>
      <c r="AH244" s="13"/>
      <c r="AI244" s="13"/>
      <c r="AJ244" s="13"/>
      <c r="AK244" s="13"/>
    </row>
    <row r="245" spans="7:37" x14ac:dyDescent="0.2">
      <c r="G245" s="13"/>
      <c r="AH245" s="13"/>
      <c r="AI245" s="13"/>
      <c r="AJ245" s="13"/>
      <c r="AK245" s="13"/>
    </row>
    <row r="246" spans="7:37" x14ac:dyDescent="0.2">
      <c r="G246" s="13"/>
      <c r="AH246" s="13"/>
      <c r="AI246" s="13"/>
      <c r="AJ246" s="13"/>
      <c r="AK246" s="13"/>
    </row>
    <row r="247" spans="7:37" x14ac:dyDescent="0.2">
      <c r="G247" s="13"/>
      <c r="AH247" s="13"/>
      <c r="AI247" s="13"/>
      <c r="AJ247" s="13"/>
      <c r="AK247" s="13"/>
    </row>
    <row r="248" spans="7:37" x14ac:dyDescent="0.2">
      <c r="G248" s="13"/>
      <c r="AH248" s="13"/>
      <c r="AI248" s="13"/>
      <c r="AJ248" s="13"/>
      <c r="AK248" s="13"/>
    </row>
    <row r="249" spans="7:37" x14ac:dyDescent="0.2">
      <c r="G249" s="13"/>
      <c r="AH249" s="13"/>
      <c r="AI249" s="13"/>
      <c r="AJ249" s="13"/>
      <c r="AK249" s="13"/>
    </row>
    <row r="250" spans="7:37" x14ac:dyDescent="0.2">
      <c r="G250" s="13"/>
      <c r="AH250" s="13"/>
      <c r="AI250" s="13"/>
      <c r="AJ250" s="13"/>
      <c r="AK250" s="13"/>
    </row>
    <row r="251" spans="7:37" x14ac:dyDescent="0.2">
      <c r="G251" s="13"/>
      <c r="AH251" s="13"/>
      <c r="AI251" s="13"/>
      <c r="AJ251" s="13"/>
      <c r="AK251" s="13"/>
    </row>
    <row r="252" spans="7:37" x14ac:dyDescent="0.2">
      <c r="G252" s="13"/>
      <c r="AH252" s="13"/>
      <c r="AI252" s="13"/>
      <c r="AJ252" s="13"/>
      <c r="AK252" s="13"/>
    </row>
    <row r="253" spans="7:37" x14ac:dyDescent="0.2">
      <c r="G253" s="13"/>
      <c r="AH253" s="13"/>
      <c r="AI253" s="13"/>
      <c r="AJ253" s="13"/>
      <c r="AK253" s="13"/>
    </row>
    <row r="254" spans="7:37" x14ac:dyDescent="0.2">
      <c r="G254" s="13"/>
      <c r="AH254" s="13"/>
      <c r="AI254" s="13"/>
      <c r="AJ254" s="13"/>
      <c r="AK254" s="13"/>
    </row>
    <row r="255" spans="7:37" x14ac:dyDescent="0.2">
      <c r="G255" s="13"/>
      <c r="AH255" s="13"/>
      <c r="AI255" s="13"/>
      <c r="AJ255" s="13"/>
      <c r="AK255" s="13"/>
    </row>
    <row r="256" spans="7:37" x14ac:dyDescent="0.2">
      <c r="G256" s="13"/>
      <c r="AH256" s="13"/>
      <c r="AI256" s="13"/>
      <c r="AJ256" s="13"/>
      <c r="AK256" s="13"/>
    </row>
    <row r="257" spans="7:37" x14ac:dyDescent="0.2">
      <c r="G257" s="13"/>
      <c r="AH257" s="13"/>
      <c r="AI257" s="13"/>
      <c r="AJ257" s="13"/>
      <c r="AK257" s="13"/>
    </row>
    <row r="258" spans="7:37" x14ac:dyDescent="0.2">
      <c r="G258" s="13"/>
      <c r="AH258" s="13"/>
      <c r="AI258" s="13"/>
      <c r="AJ258" s="13"/>
      <c r="AK258" s="13"/>
    </row>
    <row r="259" spans="7:37" x14ac:dyDescent="0.2">
      <c r="G259" s="13"/>
      <c r="AH259" s="13"/>
      <c r="AI259" s="13"/>
      <c r="AJ259" s="13"/>
      <c r="AK259" s="13"/>
    </row>
    <row r="260" spans="7:37" x14ac:dyDescent="0.2">
      <c r="G260" s="13"/>
      <c r="AH260" s="13"/>
      <c r="AI260" s="13"/>
      <c r="AJ260" s="13"/>
      <c r="AK260" s="13"/>
    </row>
    <row r="261" spans="7:37" x14ac:dyDescent="0.2">
      <c r="G261" s="13"/>
      <c r="AH261" s="13"/>
      <c r="AI261" s="13"/>
      <c r="AJ261" s="13"/>
      <c r="AK261" s="13"/>
    </row>
    <row r="262" spans="7:37" x14ac:dyDescent="0.2">
      <c r="G262" s="13"/>
      <c r="AH262" s="13"/>
      <c r="AI262" s="13"/>
      <c r="AJ262" s="13"/>
      <c r="AK262" s="13"/>
    </row>
    <row r="263" spans="7:37" x14ac:dyDescent="0.2">
      <c r="G263" s="13"/>
      <c r="AH263" s="13"/>
      <c r="AI263" s="13"/>
      <c r="AJ263" s="13"/>
      <c r="AK263" s="13"/>
    </row>
    <row r="264" spans="7:37" x14ac:dyDescent="0.2">
      <c r="G264" s="13"/>
      <c r="AH264" s="13"/>
      <c r="AI264" s="13"/>
      <c r="AJ264" s="13"/>
      <c r="AK264" s="13"/>
    </row>
    <row r="265" spans="7:37" x14ac:dyDescent="0.2">
      <c r="G265" s="13"/>
      <c r="AH265" s="13"/>
      <c r="AI265" s="13"/>
      <c r="AJ265" s="13"/>
      <c r="AK265" s="13"/>
    </row>
    <row r="266" spans="7:37" x14ac:dyDescent="0.2">
      <c r="G266" s="13"/>
      <c r="AH266" s="13"/>
      <c r="AI266" s="13"/>
      <c r="AJ266" s="13"/>
      <c r="AK266" s="13"/>
    </row>
    <row r="267" spans="7:37" x14ac:dyDescent="0.2">
      <c r="G267" s="13"/>
      <c r="AH267" s="13"/>
      <c r="AI267" s="13"/>
      <c r="AJ267" s="13"/>
      <c r="AK267" s="13"/>
    </row>
    <row r="268" spans="7:37" x14ac:dyDescent="0.2">
      <c r="G268" s="13"/>
      <c r="AH268" s="13"/>
      <c r="AI268" s="13"/>
      <c r="AJ268" s="13"/>
      <c r="AK268" s="13"/>
    </row>
    <row r="269" spans="7:37" x14ac:dyDescent="0.2">
      <c r="G269" s="13"/>
      <c r="AH269" s="13"/>
      <c r="AI269" s="13"/>
      <c r="AJ269" s="13"/>
      <c r="AK269" s="13"/>
    </row>
    <row r="270" spans="7:37" x14ac:dyDescent="0.2">
      <c r="G270" s="13"/>
      <c r="AH270" s="13"/>
      <c r="AI270" s="13"/>
      <c r="AJ270" s="13"/>
      <c r="AK270" s="13"/>
    </row>
    <row r="271" spans="7:37" x14ac:dyDescent="0.2">
      <c r="G271" s="13"/>
      <c r="AH271" s="13"/>
      <c r="AI271" s="13"/>
      <c r="AJ271" s="13"/>
      <c r="AK271" s="13"/>
    </row>
    <row r="272" spans="7:37" x14ac:dyDescent="0.2">
      <c r="G272" s="13"/>
      <c r="AH272" s="13"/>
      <c r="AI272" s="13"/>
      <c r="AJ272" s="13"/>
      <c r="AK272" s="13"/>
    </row>
    <row r="273" spans="7:37" x14ac:dyDescent="0.2">
      <c r="G273" s="13"/>
      <c r="AH273" s="13"/>
      <c r="AI273" s="13"/>
      <c r="AJ273" s="13"/>
      <c r="AK273" s="13"/>
    </row>
    <row r="274" spans="7:37" x14ac:dyDescent="0.2">
      <c r="G274" s="13"/>
      <c r="AH274" s="13"/>
      <c r="AI274" s="13"/>
      <c r="AJ274" s="13"/>
      <c r="AK274" s="13"/>
    </row>
    <row r="275" spans="7:37" x14ac:dyDescent="0.2">
      <c r="G275" s="13"/>
      <c r="AH275" s="13"/>
      <c r="AI275" s="13"/>
      <c r="AJ275" s="13"/>
      <c r="AK275" s="13"/>
    </row>
    <row r="276" spans="7:37" x14ac:dyDescent="0.2">
      <c r="G276" s="13"/>
      <c r="AH276" s="13"/>
      <c r="AI276" s="13"/>
      <c r="AJ276" s="13"/>
      <c r="AK276" s="13"/>
    </row>
    <row r="277" spans="7:37" x14ac:dyDescent="0.2">
      <c r="G277" s="13"/>
      <c r="AH277" s="13"/>
      <c r="AI277" s="13"/>
      <c r="AJ277" s="13"/>
      <c r="AK277" s="13"/>
    </row>
    <row r="278" spans="7:37" x14ac:dyDescent="0.2">
      <c r="G278" s="13"/>
      <c r="AH278" s="13"/>
      <c r="AI278" s="13"/>
      <c r="AJ278" s="13"/>
      <c r="AK278" s="13"/>
    </row>
    <row r="279" spans="7:37" x14ac:dyDescent="0.2">
      <c r="G279" s="13"/>
      <c r="AH279" s="13"/>
      <c r="AI279" s="13"/>
      <c r="AJ279" s="13"/>
      <c r="AK279" s="13"/>
    </row>
    <row r="280" spans="7:37" x14ac:dyDescent="0.2">
      <c r="G280" s="13"/>
      <c r="AH280" s="13"/>
      <c r="AI280" s="13"/>
      <c r="AJ280" s="13"/>
      <c r="AK280" s="13"/>
    </row>
    <row r="281" spans="7:37" x14ac:dyDescent="0.2">
      <c r="G281" s="13"/>
      <c r="AH281" s="13"/>
      <c r="AI281" s="13"/>
      <c r="AJ281" s="13"/>
      <c r="AK281" s="13"/>
    </row>
    <row r="282" spans="7:37" x14ac:dyDescent="0.2">
      <c r="G282" s="13"/>
      <c r="AH282" s="13"/>
      <c r="AI282" s="13"/>
      <c r="AJ282" s="13"/>
      <c r="AK282" s="13"/>
    </row>
    <row r="283" spans="7:37" x14ac:dyDescent="0.2">
      <c r="G283" s="13"/>
      <c r="AH283" s="13"/>
      <c r="AI283" s="13"/>
      <c r="AJ283" s="13"/>
      <c r="AK283" s="13"/>
    </row>
    <row r="284" spans="7:37" x14ac:dyDescent="0.2">
      <c r="G284" s="13"/>
      <c r="AH284" s="13"/>
      <c r="AI284" s="13"/>
      <c r="AJ284" s="13"/>
      <c r="AK284" s="13"/>
    </row>
    <row r="285" spans="7:37" x14ac:dyDescent="0.2">
      <c r="G285" s="13"/>
      <c r="AH285" s="13"/>
      <c r="AI285" s="13"/>
      <c r="AJ285" s="13"/>
      <c r="AK285" s="13"/>
    </row>
    <row r="286" spans="7:37" x14ac:dyDescent="0.2">
      <c r="G286" s="13"/>
      <c r="AH286" s="13"/>
      <c r="AI286" s="13"/>
      <c r="AJ286" s="13"/>
      <c r="AK286" s="13"/>
    </row>
    <row r="287" spans="7:37" x14ac:dyDescent="0.2">
      <c r="G287" s="13"/>
      <c r="AH287" s="13"/>
      <c r="AI287" s="13"/>
      <c r="AJ287" s="13"/>
      <c r="AK287" s="13"/>
    </row>
    <row r="288" spans="7:37" x14ac:dyDescent="0.2">
      <c r="G288" s="13"/>
      <c r="AH288" s="13"/>
      <c r="AI288" s="13"/>
      <c r="AJ288" s="13"/>
      <c r="AK288" s="13"/>
    </row>
    <row r="289" spans="7:37" x14ac:dyDescent="0.2">
      <c r="G289" s="13"/>
      <c r="AH289" s="13"/>
      <c r="AI289" s="13"/>
      <c r="AJ289" s="13"/>
      <c r="AK289" s="13"/>
    </row>
    <row r="290" spans="7:37" x14ac:dyDescent="0.2">
      <c r="G290" s="13"/>
      <c r="AH290" s="13"/>
      <c r="AI290" s="13"/>
      <c r="AJ290" s="13"/>
      <c r="AK290" s="13"/>
    </row>
    <row r="291" spans="7:37" x14ac:dyDescent="0.2">
      <c r="G291" s="13"/>
      <c r="AH291" s="13"/>
      <c r="AI291" s="13"/>
      <c r="AJ291" s="13"/>
      <c r="AK291" s="13"/>
    </row>
    <row r="292" spans="7:37" x14ac:dyDescent="0.2">
      <c r="G292" s="13"/>
      <c r="AH292" s="13"/>
      <c r="AI292" s="13"/>
      <c r="AJ292" s="13"/>
      <c r="AK292" s="13"/>
    </row>
    <row r="293" spans="7:37" x14ac:dyDescent="0.2">
      <c r="G293" s="13"/>
      <c r="AH293" s="13"/>
      <c r="AI293" s="13"/>
      <c r="AJ293" s="13"/>
      <c r="AK293" s="13"/>
    </row>
    <row r="294" spans="7:37" x14ac:dyDescent="0.2">
      <c r="G294" s="13"/>
      <c r="AH294" s="13"/>
      <c r="AI294" s="13"/>
      <c r="AJ294" s="13"/>
      <c r="AK294" s="13"/>
    </row>
    <row r="295" spans="7:37" x14ac:dyDescent="0.2">
      <c r="G295" s="13"/>
      <c r="AH295" s="13"/>
      <c r="AI295" s="13"/>
      <c r="AJ295" s="13"/>
      <c r="AK295" s="13"/>
    </row>
    <row r="296" spans="7:37" x14ac:dyDescent="0.2">
      <c r="G296" s="13"/>
      <c r="AH296" s="13"/>
      <c r="AI296" s="13"/>
      <c r="AJ296" s="13"/>
      <c r="AK296" s="13"/>
    </row>
    <row r="297" spans="7:37" x14ac:dyDescent="0.2">
      <c r="G297" s="13"/>
      <c r="AH297" s="13"/>
      <c r="AI297" s="13"/>
      <c r="AJ297" s="13"/>
      <c r="AK297" s="13"/>
    </row>
    <row r="298" spans="7:37" x14ac:dyDescent="0.2">
      <c r="G298" s="13"/>
      <c r="AH298" s="13"/>
      <c r="AI298" s="13"/>
      <c r="AJ298" s="13"/>
      <c r="AK298" s="13"/>
    </row>
    <row r="299" spans="7:37" x14ac:dyDescent="0.2">
      <c r="G299" s="13"/>
      <c r="AH299" s="13"/>
      <c r="AI299" s="13"/>
      <c r="AJ299" s="13"/>
      <c r="AK299" s="13"/>
    </row>
    <row r="300" spans="7:37" x14ac:dyDescent="0.2">
      <c r="G300" s="13"/>
      <c r="AH300" s="13"/>
      <c r="AI300" s="13"/>
      <c r="AJ300" s="13"/>
      <c r="AK300" s="13"/>
    </row>
    <row r="301" spans="7:37" x14ac:dyDescent="0.2">
      <c r="G301" s="13"/>
      <c r="AH301" s="13"/>
      <c r="AI301" s="13"/>
      <c r="AJ301" s="13"/>
      <c r="AK301" s="13"/>
    </row>
    <row r="302" spans="7:37" x14ac:dyDescent="0.2">
      <c r="G302" s="13"/>
      <c r="AH302" s="13"/>
      <c r="AI302" s="13"/>
      <c r="AJ302" s="13"/>
      <c r="AK302" s="13"/>
    </row>
    <row r="303" spans="7:37" x14ac:dyDescent="0.2">
      <c r="G303" s="13"/>
      <c r="AH303" s="13"/>
      <c r="AI303" s="13"/>
      <c r="AJ303" s="13"/>
      <c r="AK303" s="13"/>
    </row>
    <row r="304" spans="7:37" x14ac:dyDescent="0.2">
      <c r="G304" s="13"/>
      <c r="AH304" s="13"/>
      <c r="AI304" s="13"/>
      <c r="AJ304" s="13"/>
      <c r="AK304" s="13"/>
    </row>
    <row r="305" spans="7:37" x14ac:dyDescent="0.2">
      <c r="G305" s="13"/>
      <c r="AH305" s="13"/>
      <c r="AI305" s="13"/>
      <c r="AJ305" s="13"/>
      <c r="AK305" s="13"/>
    </row>
    <row r="306" spans="7:37" x14ac:dyDescent="0.2">
      <c r="G306" s="13"/>
      <c r="AH306" s="13"/>
      <c r="AI306" s="13"/>
      <c r="AJ306" s="13"/>
      <c r="AK306" s="13"/>
    </row>
    <row r="307" spans="7:37" x14ac:dyDescent="0.2">
      <c r="G307" s="13"/>
      <c r="AH307" s="13"/>
      <c r="AI307" s="13"/>
      <c r="AJ307" s="13"/>
      <c r="AK307" s="13"/>
    </row>
    <row r="308" spans="7:37" x14ac:dyDescent="0.2">
      <c r="G308" s="13"/>
      <c r="AH308" s="13"/>
      <c r="AI308" s="13"/>
      <c r="AJ308" s="13"/>
      <c r="AK308" s="13"/>
    </row>
    <row r="309" spans="7:37" x14ac:dyDescent="0.2">
      <c r="G309" s="13"/>
      <c r="AH309" s="13"/>
      <c r="AI309" s="13"/>
      <c r="AJ309" s="13"/>
      <c r="AK309" s="13"/>
    </row>
    <row r="310" spans="7:37" x14ac:dyDescent="0.2">
      <c r="G310" s="13"/>
      <c r="AH310" s="13"/>
      <c r="AI310" s="13"/>
      <c r="AJ310" s="13"/>
      <c r="AK310" s="13"/>
    </row>
    <row r="311" spans="7:37" x14ac:dyDescent="0.2">
      <c r="G311" s="13"/>
      <c r="AH311" s="13"/>
      <c r="AI311" s="13"/>
      <c r="AJ311" s="13"/>
      <c r="AK311" s="13"/>
    </row>
    <row r="312" spans="7:37" x14ac:dyDescent="0.2">
      <c r="G312" s="13"/>
      <c r="AH312" s="13"/>
      <c r="AI312" s="13"/>
      <c r="AJ312" s="13"/>
      <c r="AK312" s="13"/>
    </row>
    <row r="313" spans="7:37" x14ac:dyDescent="0.2">
      <c r="G313" s="13"/>
      <c r="AH313" s="13"/>
      <c r="AI313" s="13"/>
      <c r="AJ313" s="13"/>
      <c r="AK313" s="13"/>
    </row>
    <row r="314" spans="7:37" x14ac:dyDescent="0.2">
      <c r="G314" s="13"/>
      <c r="AH314" s="13"/>
      <c r="AI314" s="13"/>
      <c r="AJ314" s="13"/>
      <c r="AK314" s="13"/>
    </row>
    <row r="315" spans="7:37" x14ac:dyDescent="0.2">
      <c r="G315" s="13"/>
      <c r="AH315" s="13"/>
      <c r="AI315" s="13"/>
      <c r="AJ315" s="13"/>
      <c r="AK315" s="13"/>
    </row>
    <row r="316" spans="7:37" x14ac:dyDescent="0.2">
      <c r="G316" s="13"/>
      <c r="AH316" s="13"/>
      <c r="AI316" s="13"/>
      <c r="AJ316" s="13"/>
      <c r="AK316" s="13"/>
    </row>
    <row r="317" spans="7:37" x14ac:dyDescent="0.2">
      <c r="G317" s="13"/>
      <c r="AH317" s="13"/>
      <c r="AI317" s="13"/>
      <c r="AJ317" s="13"/>
      <c r="AK317" s="13"/>
    </row>
    <row r="318" spans="7:37" x14ac:dyDescent="0.2">
      <c r="G318" s="13"/>
      <c r="AH318" s="13"/>
      <c r="AI318" s="13"/>
      <c r="AJ318" s="13"/>
      <c r="AK318" s="13"/>
    </row>
    <row r="319" spans="7:37" x14ac:dyDescent="0.2">
      <c r="G319" s="13"/>
      <c r="AH319" s="13"/>
      <c r="AI319" s="13"/>
      <c r="AJ319" s="13"/>
      <c r="AK319" s="13"/>
    </row>
    <row r="320" spans="7:37" x14ac:dyDescent="0.2">
      <c r="G320" s="13"/>
      <c r="AH320" s="13"/>
      <c r="AI320" s="13"/>
      <c r="AJ320" s="13"/>
      <c r="AK320" s="13"/>
    </row>
    <row r="321" spans="7:37" x14ac:dyDescent="0.2">
      <c r="G321" s="13"/>
      <c r="AH321" s="13"/>
      <c r="AI321" s="13"/>
      <c r="AJ321" s="13"/>
      <c r="AK321" s="13"/>
    </row>
    <row r="322" spans="7:37" x14ac:dyDescent="0.2">
      <c r="G322" s="13"/>
      <c r="AH322" s="13"/>
      <c r="AI322" s="13"/>
      <c r="AJ322" s="13"/>
      <c r="AK322" s="13"/>
    </row>
    <row r="323" spans="7:37" x14ac:dyDescent="0.2">
      <c r="G323" s="13"/>
      <c r="AH323" s="13"/>
      <c r="AI323" s="13"/>
      <c r="AJ323" s="13"/>
      <c r="AK323" s="13"/>
    </row>
    <row r="324" spans="7:37" x14ac:dyDescent="0.2">
      <c r="G324" s="13"/>
      <c r="AH324" s="13"/>
      <c r="AI324" s="13"/>
      <c r="AJ324" s="13"/>
      <c r="AK324" s="13"/>
    </row>
    <row r="325" spans="7:37" x14ac:dyDescent="0.2">
      <c r="G325" s="13"/>
      <c r="AH325" s="13"/>
      <c r="AI325" s="13"/>
      <c r="AJ325" s="13"/>
      <c r="AK325" s="13"/>
    </row>
    <row r="326" spans="7:37" x14ac:dyDescent="0.2">
      <c r="G326" s="13"/>
      <c r="AH326" s="13"/>
      <c r="AI326" s="13"/>
      <c r="AJ326" s="13"/>
      <c r="AK326" s="13"/>
    </row>
    <row r="327" spans="7:37" x14ac:dyDescent="0.2">
      <c r="G327" s="13"/>
      <c r="AH327" s="13"/>
      <c r="AI327" s="13"/>
      <c r="AJ327" s="13"/>
      <c r="AK327" s="13"/>
    </row>
    <row r="328" spans="7:37" x14ac:dyDescent="0.2">
      <c r="G328" s="13"/>
      <c r="AH328" s="13"/>
      <c r="AI328" s="13"/>
      <c r="AJ328" s="13"/>
      <c r="AK328" s="13"/>
    </row>
    <row r="329" spans="7:37" x14ac:dyDescent="0.2">
      <c r="G329" s="13"/>
      <c r="AH329" s="13"/>
      <c r="AI329" s="13"/>
      <c r="AJ329" s="13"/>
      <c r="AK329" s="13"/>
    </row>
    <row r="330" spans="7:37" x14ac:dyDescent="0.2">
      <c r="G330" s="13"/>
      <c r="AH330" s="13"/>
      <c r="AI330" s="13"/>
      <c r="AJ330" s="13"/>
      <c r="AK330" s="13"/>
    </row>
    <row r="331" spans="7:37" x14ac:dyDescent="0.2">
      <c r="G331" s="13"/>
      <c r="AH331" s="13"/>
      <c r="AI331" s="13"/>
      <c r="AJ331" s="13"/>
      <c r="AK331" s="13"/>
    </row>
    <row r="332" spans="7:37" x14ac:dyDescent="0.2">
      <c r="G332" s="13"/>
      <c r="AH332" s="13"/>
      <c r="AI332" s="13"/>
      <c r="AJ332" s="13"/>
      <c r="AK332" s="13"/>
    </row>
    <row r="333" spans="7:37" x14ac:dyDescent="0.2">
      <c r="G333" s="13"/>
      <c r="AH333" s="13"/>
      <c r="AI333" s="13"/>
      <c r="AJ333" s="13"/>
      <c r="AK333" s="13"/>
    </row>
    <row r="334" spans="7:37" x14ac:dyDescent="0.2">
      <c r="G334" s="13"/>
      <c r="AH334" s="13"/>
      <c r="AI334" s="13"/>
      <c r="AJ334" s="13"/>
      <c r="AK334" s="13"/>
    </row>
    <row r="335" spans="7:37" x14ac:dyDescent="0.2">
      <c r="G335" s="13"/>
      <c r="AH335" s="13"/>
      <c r="AI335" s="13"/>
      <c r="AJ335" s="13"/>
      <c r="AK335" s="13"/>
    </row>
    <row r="336" spans="7:37" x14ac:dyDescent="0.2">
      <c r="G336" s="13"/>
      <c r="AH336" s="13"/>
      <c r="AI336" s="13"/>
      <c r="AJ336" s="13"/>
      <c r="AK336" s="13"/>
    </row>
    <row r="337" spans="7:37" x14ac:dyDescent="0.2">
      <c r="G337" s="13"/>
      <c r="AH337" s="13"/>
      <c r="AI337" s="13"/>
      <c r="AJ337" s="13"/>
      <c r="AK337" s="13"/>
    </row>
    <row r="338" spans="7:37" x14ac:dyDescent="0.2">
      <c r="G338" s="13"/>
      <c r="AH338" s="13"/>
      <c r="AI338" s="13"/>
      <c r="AJ338" s="13"/>
      <c r="AK338" s="13"/>
    </row>
    <row r="339" spans="7:37" x14ac:dyDescent="0.2">
      <c r="G339" s="13"/>
      <c r="AH339" s="13"/>
      <c r="AI339" s="13"/>
      <c r="AJ339" s="13"/>
      <c r="AK339" s="13"/>
    </row>
    <row r="340" spans="7:37" x14ac:dyDescent="0.2">
      <c r="G340" s="13"/>
      <c r="AH340" s="13"/>
      <c r="AI340" s="13"/>
      <c r="AJ340" s="13"/>
      <c r="AK340" s="13"/>
    </row>
    <row r="341" spans="7:37" x14ac:dyDescent="0.2">
      <c r="G341" s="13"/>
      <c r="AH341" s="13"/>
      <c r="AI341" s="13"/>
      <c r="AJ341" s="13"/>
      <c r="AK341" s="13"/>
    </row>
    <row r="342" spans="7:37" x14ac:dyDescent="0.2">
      <c r="G342" s="13"/>
      <c r="AH342" s="13"/>
      <c r="AI342" s="13"/>
      <c r="AJ342" s="13"/>
      <c r="AK342" s="13"/>
    </row>
    <row r="343" spans="7:37" x14ac:dyDescent="0.2">
      <c r="G343" s="13"/>
      <c r="AH343" s="13"/>
      <c r="AI343" s="13"/>
      <c r="AJ343" s="13"/>
      <c r="AK343" s="13"/>
    </row>
    <row r="344" spans="7:37" x14ac:dyDescent="0.2">
      <c r="G344" s="13"/>
      <c r="AH344" s="13"/>
      <c r="AI344" s="13"/>
      <c r="AJ344" s="13"/>
      <c r="AK344" s="13"/>
    </row>
    <row r="345" spans="7:37" x14ac:dyDescent="0.2">
      <c r="G345" s="13"/>
      <c r="AH345" s="13"/>
      <c r="AI345" s="13"/>
      <c r="AJ345" s="13"/>
      <c r="AK345" s="13"/>
    </row>
    <row r="346" spans="7:37" x14ac:dyDescent="0.2">
      <c r="G346" s="13"/>
      <c r="AH346" s="13"/>
      <c r="AI346" s="13"/>
      <c r="AJ346" s="13"/>
      <c r="AK346" s="13"/>
    </row>
    <row r="347" spans="7:37" x14ac:dyDescent="0.2">
      <c r="G347" s="13"/>
      <c r="AH347" s="13"/>
      <c r="AI347" s="13"/>
      <c r="AJ347" s="13"/>
      <c r="AK347" s="13"/>
    </row>
    <row r="348" spans="7:37" x14ac:dyDescent="0.2">
      <c r="G348" s="13"/>
      <c r="AH348" s="13"/>
      <c r="AI348" s="13"/>
      <c r="AJ348" s="13"/>
      <c r="AK348" s="13"/>
    </row>
    <row r="349" spans="7:37" x14ac:dyDescent="0.2">
      <c r="G349" s="13"/>
      <c r="AH349" s="13"/>
      <c r="AI349" s="13"/>
      <c r="AJ349" s="13"/>
      <c r="AK349" s="13"/>
    </row>
    <row r="350" spans="7:37" x14ac:dyDescent="0.2">
      <c r="G350" s="13"/>
      <c r="AH350" s="13"/>
      <c r="AI350" s="13"/>
      <c r="AJ350" s="13"/>
      <c r="AK350" s="13"/>
    </row>
    <row r="351" spans="7:37" x14ac:dyDescent="0.2">
      <c r="G351" s="13"/>
      <c r="AH351" s="13"/>
      <c r="AI351" s="13"/>
      <c r="AJ351" s="13"/>
      <c r="AK351" s="13"/>
    </row>
    <row r="352" spans="7:37" x14ac:dyDescent="0.2">
      <c r="G352" s="13"/>
      <c r="AH352" s="13"/>
      <c r="AI352" s="13"/>
      <c r="AJ352" s="13"/>
      <c r="AK352" s="13"/>
    </row>
    <row r="353" spans="7:37" x14ac:dyDescent="0.2">
      <c r="G353" s="13"/>
      <c r="AH353" s="13"/>
      <c r="AI353" s="13"/>
      <c r="AJ353" s="13"/>
      <c r="AK353" s="13"/>
    </row>
    <row r="354" spans="7:37" x14ac:dyDescent="0.2">
      <c r="G354" s="13"/>
      <c r="AH354" s="13"/>
      <c r="AI354" s="13"/>
      <c r="AJ354" s="13"/>
      <c r="AK354" s="13"/>
    </row>
    <row r="355" spans="7:37" x14ac:dyDescent="0.2">
      <c r="G355" s="13"/>
      <c r="AH355" s="13"/>
      <c r="AI355" s="13"/>
      <c r="AJ355" s="13"/>
      <c r="AK355" s="13"/>
    </row>
    <row r="356" spans="7:37" x14ac:dyDescent="0.2">
      <c r="G356" s="13"/>
      <c r="AH356" s="13"/>
      <c r="AI356" s="13"/>
      <c r="AJ356" s="13"/>
      <c r="AK356" s="13"/>
    </row>
    <row r="357" spans="7:37" x14ac:dyDescent="0.2">
      <c r="G357" s="13"/>
      <c r="AH357" s="13"/>
      <c r="AI357" s="13"/>
      <c r="AJ357" s="13"/>
      <c r="AK357" s="13"/>
    </row>
    <row r="358" spans="7:37" x14ac:dyDescent="0.2">
      <c r="G358" s="13"/>
      <c r="AH358" s="13"/>
      <c r="AI358" s="13"/>
      <c r="AJ358" s="13"/>
      <c r="AK358" s="13"/>
    </row>
    <row r="359" spans="7:37" x14ac:dyDescent="0.2">
      <c r="G359" s="13"/>
      <c r="AH359" s="13"/>
      <c r="AI359" s="13"/>
      <c r="AJ359" s="13"/>
      <c r="AK359" s="13"/>
    </row>
    <row r="360" spans="7:37" x14ac:dyDescent="0.2">
      <c r="G360" s="13"/>
      <c r="AH360" s="13"/>
      <c r="AI360" s="13"/>
      <c r="AJ360" s="13"/>
      <c r="AK360" s="13"/>
    </row>
    <row r="361" spans="7:37" x14ac:dyDescent="0.2">
      <c r="G361" s="13"/>
      <c r="AH361" s="13"/>
      <c r="AI361" s="13"/>
      <c r="AJ361" s="13"/>
      <c r="AK361" s="13"/>
    </row>
    <row r="362" spans="7:37" x14ac:dyDescent="0.2">
      <c r="G362" s="13"/>
      <c r="AH362" s="13"/>
      <c r="AI362" s="13"/>
      <c r="AJ362" s="13"/>
      <c r="AK362" s="13"/>
    </row>
    <row r="363" spans="7:37" x14ac:dyDescent="0.2">
      <c r="G363" s="13"/>
      <c r="AH363" s="13"/>
      <c r="AI363" s="13"/>
      <c r="AJ363" s="13"/>
      <c r="AK363" s="13"/>
    </row>
    <row r="364" spans="7:37" x14ac:dyDescent="0.2">
      <c r="G364" s="13"/>
      <c r="AH364" s="13"/>
      <c r="AI364" s="13"/>
      <c r="AJ364" s="13"/>
      <c r="AK364" s="13"/>
    </row>
    <row r="365" spans="7:37" x14ac:dyDescent="0.2">
      <c r="G365" s="13"/>
      <c r="AH365" s="13"/>
      <c r="AI365" s="13"/>
      <c r="AJ365" s="13"/>
      <c r="AK365" s="13"/>
    </row>
    <row r="366" spans="7:37" x14ac:dyDescent="0.2">
      <c r="G366" s="13"/>
      <c r="AH366" s="13"/>
      <c r="AI366" s="13"/>
      <c r="AJ366" s="13"/>
      <c r="AK366" s="13"/>
    </row>
    <row r="367" spans="7:37" x14ac:dyDescent="0.2">
      <c r="G367" s="13"/>
      <c r="AH367" s="13"/>
      <c r="AI367" s="13"/>
      <c r="AJ367" s="13"/>
      <c r="AK367" s="13"/>
    </row>
    <row r="368" spans="7:37" x14ac:dyDescent="0.2">
      <c r="AH368" s="13"/>
      <c r="AI368" s="13"/>
      <c r="AJ368" s="13"/>
      <c r="AK368" s="13"/>
    </row>
    <row r="369" spans="34:37" x14ac:dyDescent="0.2">
      <c r="AH369" s="13"/>
      <c r="AI369" s="13"/>
      <c r="AJ369" s="13"/>
      <c r="AK369" s="13"/>
    </row>
    <row r="370" spans="34:37" x14ac:dyDescent="0.2">
      <c r="AH370" s="13"/>
      <c r="AI370" s="13"/>
      <c r="AJ370" s="13"/>
      <c r="AK370" s="13"/>
    </row>
    <row r="371" spans="34:37" x14ac:dyDescent="0.2">
      <c r="AH371" s="13"/>
      <c r="AI371" s="13"/>
      <c r="AJ371" s="13"/>
      <c r="AK371" s="13"/>
    </row>
    <row r="372" spans="34:37" x14ac:dyDescent="0.2">
      <c r="AH372" s="13"/>
      <c r="AI372" s="13"/>
      <c r="AJ372" s="13"/>
      <c r="AK372" s="13"/>
    </row>
    <row r="373" spans="34:37" x14ac:dyDescent="0.2">
      <c r="AH373" s="13"/>
      <c r="AI373" s="13"/>
      <c r="AJ373" s="13"/>
      <c r="AK373" s="13"/>
    </row>
    <row r="374" spans="34:37" x14ac:dyDescent="0.2">
      <c r="AH374" s="13"/>
      <c r="AI374" s="13"/>
      <c r="AJ374" s="13"/>
      <c r="AK374" s="13"/>
    </row>
    <row r="375" spans="34:37" x14ac:dyDescent="0.2">
      <c r="AH375" s="13"/>
      <c r="AI375" s="13"/>
      <c r="AJ375" s="13"/>
      <c r="AK375" s="13"/>
    </row>
    <row r="376" spans="34:37" x14ac:dyDescent="0.2">
      <c r="AH376" s="13"/>
      <c r="AI376" s="13"/>
      <c r="AJ376" s="13"/>
      <c r="AK376" s="13"/>
    </row>
    <row r="377" spans="34:37" x14ac:dyDescent="0.2">
      <c r="AH377" s="13"/>
      <c r="AI377" s="13"/>
      <c r="AJ377" s="13"/>
      <c r="AK377" s="13"/>
    </row>
    <row r="378" spans="34:37" x14ac:dyDescent="0.2">
      <c r="AH378" s="13"/>
      <c r="AI378" s="13"/>
      <c r="AJ378" s="13"/>
      <c r="AK378" s="13"/>
    </row>
    <row r="379" spans="34:37" x14ac:dyDescent="0.2">
      <c r="AH379" s="13"/>
      <c r="AI379" s="13"/>
      <c r="AJ379" s="13"/>
      <c r="AK379" s="13"/>
    </row>
    <row r="380" spans="34:37" x14ac:dyDescent="0.2">
      <c r="AH380" s="13"/>
      <c r="AI380" s="13"/>
      <c r="AJ380" s="13"/>
      <c r="AK380" s="13"/>
    </row>
    <row r="381" spans="34:37" x14ac:dyDescent="0.2">
      <c r="AH381" s="13"/>
      <c r="AI381" s="13"/>
      <c r="AJ381" s="13"/>
      <c r="AK381" s="13"/>
    </row>
    <row r="382" spans="34:37" x14ac:dyDescent="0.2">
      <c r="AH382" s="13"/>
      <c r="AI382" s="13"/>
      <c r="AJ382" s="13"/>
      <c r="AK382" s="13"/>
    </row>
    <row r="383" spans="34:37" x14ac:dyDescent="0.2">
      <c r="AH383" s="13"/>
      <c r="AI383" s="13"/>
      <c r="AJ383" s="13"/>
      <c r="AK383" s="13"/>
    </row>
    <row r="384" spans="34:37" x14ac:dyDescent="0.2">
      <c r="AH384" s="13"/>
      <c r="AI384" s="13"/>
      <c r="AJ384" s="13"/>
      <c r="AK384" s="13"/>
    </row>
    <row r="385" spans="34:37" x14ac:dyDescent="0.2">
      <c r="AH385" s="13"/>
      <c r="AI385" s="13"/>
      <c r="AJ385" s="13"/>
      <c r="AK385" s="13"/>
    </row>
    <row r="386" spans="34:37" x14ac:dyDescent="0.2">
      <c r="AH386" s="13"/>
      <c r="AI386" s="13"/>
      <c r="AJ386" s="13"/>
      <c r="AK386" s="13"/>
    </row>
    <row r="387" spans="34:37" x14ac:dyDescent="0.2">
      <c r="AH387" s="13"/>
      <c r="AI387" s="13"/>
      <c r="AJ387" s="13"/>
      <c r="AK387" s="13"/>
    </row>
    <row r="388" spans="34:37" x14ac:dyDescent="0.2">
      <c r="AH388" s="13"/>
      <c r="AI388" s="13"/>
      <c r="AJ388" s="13"/>
      <c r="AK388" s="13"/>
    </row>
    <row r="389" spans="34:37" x14ac:dyDescent="0.2">
      <c r="AH389" s="13"/>
      <c r="AI389" s="13"/>
      <c r="AJ389" s="13"/>
      <c r="AK389" s="13"/>
    </row>
    <row r="390" spans="34:37" x14ac:dyDescent="0.2">
      <c r="AH390" s="13"/>
      <c r="AI390" s="13"/>
      <c r="AJ390" s="13"/>
      <c r="AK390" s="13"/>
    </row>
    <row r="391" spans="34:37" x14ac:dyDescent="0.2">
      <c r="AH391" s="13"/>
      <c r="AI391" s="13"/>
      <c r="AJ391" s="13"/>
      <c r="AK391" s="13"/>
    </row>
    <row r="392" spans="34:37" x14ac:dyDescent="0.2">
      <c r="AH392" s="13"/>
      <c r="AI392" s="13"/>
      <c r="AJ392" s="13"/>
      <c r="AK392" s="13"/>
    </row>
    <row r="393" spans="34:37" x14ac:dyDescent="0.2">
      <c r="AH393" s="13"/>
      <c r="AI393" s="13"/>
      <c r="AJ393" s="13"/>
      <c r="AK393" s="13"/>
    </row>
    <row r="394" spans="34:37" x14ac:dyDescent="0.2">
      <c r="AH394" s="13"/>
      <c r="AI394" s="13"/>
      <c r="AJ394" s="13"/>
      <c r="AK394" s="13"/>
    </row>
    <row r="395" spans="34:37" x14ac:dyDescent="0.2">
      <c r="AH395" s="13"/>
      <c r="AI395" s="13"/>
      <c r="AJ395" s="13"/>
      <c r="AK395" s="13"/>
    </row>
    <row r="396" spans="34:37" x14ac:dyDescent="0.2">
      <c r="AH396" s="13"/>
      <c r="AI396" s="13"/>
      <c r="AJ396" s="13"/>
      <c r="AK396" s="13"/>
    </row>
    <row r="397" spans="34:37" x14ac:dyDescent="0.2">
      <c r="AH397" s="13"/>
      <c r="AI397" s="13"/>
      <c r="AJ397" s="13"/>
      <c r="AK397" s="13"/>
    </row>
    <row r="398" spans="34:37" x14ac:dyDescent="0.2">
      <c r="AH398" s="13"/>
      <c r="AI398" s="13"/>
      <c r="AJ398" s="13"/>
      <c r="AK398" s="13"/>
    </row>
    <row r="399" spans="34:37" x14ac:dyDescent="0.2">
      <c r="AH399" s="13"/>
      <c r="AI399" s="13"/>
      <c r="AJ399" s="13"/>
      <c r="AK399" s="13"/>
    </row>
    <row r="400" spans="34:37" x14ac:dyDescent="0.2">
      <c r="AH400" s="13"/>
      <c r="AI400" s="13"/>
      <c r="AJ400" s="13"/>
      <c r="AK400" s="13"/>
    </row>
    <row r="401" spans="34:37" x14ac:dyDescent="0.2">
      <c r="AH401" s="13"/>
      <c r="AI401" s="13"/>
      <c r="AJ401" s="13"/>
      <c r="AK401" s="13"/>
    </row>
    <row r="402" spans="34:37" x14ac:dyDescent="0.2">
      <c r="AH402" s="13"/>
      <c r="AI402" s="13"/>
      <c r="AJ402" s="13"/>
      <c r="AK402" s="13"/>
    </row>
    <row r="403" spans="34:37" x14ac:dyDescent="0.2">
      <c r="AH403" s="13"/>
      <c r="AI403" s="13"/>
      <c r="AJ403" s="13"/>
      <c r="AK403" s="13"/>
    </row>
    <row r="404" spans="34:37" x14ac:dyDescent="0.2">
      <c r="AH404" s="13"/>
      <c r="AI404" s="13"/>
      <c r="AJ404" s="13"/>
      <c r="AK404" s="13"/>
    </row>
    <row r="405" spans="34:37" x14ac:dyDescent="0.2">
      <c r="AH405" s="13"/>
      <c r="AI405" s="13"/>
      <c r="AJ405" s="13"/>
      <c r="AK405" s="13"/>
    </row>
    <row r="406" spans="34:37" x14ac:dyDescent="0.2">
      <c r="AH406" s="13"/>
      <c r="AI406" s="13"/>
      <c r="AJ406" s="13"/>
      <c r="AK406" s="13"/>
    </row>
    <row r="407" spans="34:37" x14ac:dyDescent="0.2">
      <c r="AH407" s="13"/>
      <c r="AI407" s="13"/>
      <c r="AJ407" s="13"/>
      <c r="AK407" s="13"/>
    </row>
    <row r="408" spans="34:37" x14ac:dyDescent="0.2">
      <c r="AH408" s="13"/>
      <c r="AI408" s="13"/>
      <c r="AJ408" s="13"/>
      <c r="AK408" s="13"/>
    </row>
    <row r="409" spans="34:37" x14ac:dyDescent="0.2">
      <c r="AH409" s="13"/>
      <c r="AI409" s="13"/>
      <c r="AJ409" s="13"/>
      <c r="AK409" s="13"/>
    </row>
    <row r="410" spans="34:37" x14ac:dyDescent="0.2">
      <c r="AH410" s="13"/>
      <c r="AI410" s="13"/>
      <c r="AJ410" s="13"/>
      <c r="AK410" s="13"/>
    </row>
    <row r="411" spans="34:37" x14ac:dyDescent="0.2">
      <c r="AH411" s="13"/>
      <c r="AI411" s="13"/>
      <c r="AJ411" s="13"/>
      <c r="AK411" s="13"/>
    </row>
    <row r="412" spans="34:37" x14ac:dyDescent="0.2">
      <c r="AH412" s="13"/>
      <c r="AI412" s="13"/>
      <c r="AJ412" s="13"/>
      <c r="AK412" s="13"/>
    </row>
    <row r="413" spans="34:37" x14ac:dyDescent="0.2">
      <c r="AH413" s="13"/>
      <c r="AI413" s="13"/>
      <c r="AJ413" s="13"/>
      <c r="AK413" s="13"/>
    </row>
    <row r="414" spans="34:37" x14ac:dyDescent="0.2">
      <c r="AH414" s="13"/>
      <c r="AI414" s="13"/>
      <c r="AJ414" s="13"/>
      <c r="AK414" s="13"/>
    </row>
    <row r="415" spans="34:37" x14ac:dyDescent="0.2">
      <c r="AH415" s="13"/>
      <c r="AI415" s="13"/>
      <c r="AJ415" s="13"/>
      <c r="AK415" s="13"/>
    </row>
    <row r="416" spans="34:37" x14ac:dyDescent="0.2">
      <c r="AH416" s="13"/>
      <c r="AI416" s="13"/>
      <c r="AJ416" s="13"/>
      <c r="AK416" s="13"/>
    </row>
    <row r="417" spans="34:37" x14ac:dyDescent="0.2">
      <c r="AH417" s="13"/>
      <c r="AI417" s="13"/>
      <c r="AJ417" s="13"/>
      <c r="AK417" s="13"/>
    </row>
    <row r="418" spans="34:37" x14ac:dyDescent="0.2">
      <c r="AH418" s="13"/>
      <c r="AI418" s="13"/>
      <c r="AJ418" s="13"/>
      <c r="AK418" s="13"/>
    </row>
    <row r="419" spans="34:37" x14ac:dyDescent="0.2">
      <c r="AH419" s="13"/>
      <c r="AI419" s="13"/>
      <c r="AJ419" s="13"/>
      <c r="AK419" s="13"/>
    </row>
    <row r="420" spans="34:37" x14ac:dyDescent="0.2">
      <c r="AH420" s="13"/>
      <c r="AI420" s="13"/>
      <c r="AJ420" s="13"/>
      <c r="AK420" s="13"/>
    </row>
    <row r="421" spans="34:37" x14ac:dyDescent="0.2">
      <c r="AH421" s="13"/>
      <c r="AI421" s="13"/>
      <c r="AJ421" s="13"/>
      <c r="AK421" s="13"/>
    </row>
    <row r="422" spans="34:37" x14ac:dyDescent="0.2">
      <c r="AH422" s="13"/>
      <c r="AI422" s="13"/>
      <c r="AJ422" s="13"/>
      <c r="AK422" s="13"/>
    </row>
    <row r="423" spans="34:37" x14ac:dyDescent="0.2">
      <c r="AH423" s="13"/>
      <c r="AI423" s="13"/>
      <c r="AJ423" s="13"/>
    </row>
    <row r="424" spans="34:37" x14ac:dyDescent="0.2">
      <c r="AH424" s="13"/>
      <c r="AI424" s="13"/>
      <c r="AJ424" s="13"/>
    </row>
    <row r="425" spans="34:37" x14ac:dyDescent="0.2">
      <c r="AH425" s="13"/>
      <c r="AI425" s="13"/>
      <c r="AJ425" s="13"/>
    </row>
    <row r="426" spans="34:37" x14ac:dyDescent="0.2">
      <c r="AH426" s="13"/>
      <c r="AI426" s="13"/>
      <c r="AJ426" s="13"/>
    </row>
    <row r="427" spans="34:37" x14ac:dyDescent="0.2">
      <c r="AH427" s="13"/>
      <c r="AI427" s="13"/>
      <c r="AJ427" s="13"/>
    </row>
    <row r="428" spans="34:37" x14ac:dyDescent="0.2">
      <c r="AH428" s="13"/>
      <c r="AI428" s="13"/>
      <c r="AJ428" s="13"/>
    </row>
    <row r="429" spans="34:37" x14ac:dyDescent="0.2">
      <c r="AH429" s="13"/>
      <c r="AI429" s="13"/>
      <c r="AJ429" s="13"/>
    </row>
    <row r="430" spans="34:37" x14ac:dyDescent="0.2">
      <c r="AH430" s="13"/>
      <c r="AI430" s="13"/>
      <c r="AJ430" s="13"/>
    </row>
    <row r="431" spans="34:37" x14ac:dyDescent="0.2">
      <c r="AH431" s="13"/>
      <c r="AI431" s="13"/>
      <c r="AJ431" s="13"/>
    </row>
    <row r="432" spans="34:37" x14ac:dyDescent="0.2">
      <c r="AH432" s="13"/>
      <c r="AI432" s="13"/>
      <c r="AJ432" s="13"/>
    </row>
    <row r="433" spans="34:36" x14ac:dyDescent="0.2">
      <c r="AH433" s="13"/>
      <c r="AI433" s="13"/>
      <c r="AJ433" s="13"/>
    </row>
    <row r="434" spans="34:36" x14ac:dyDescent="0.2">
      <c r="AH434" s="13"/>
      <c r="AI434" s="13"/>
      <c r="AJ434" s="13"/>
    </row>
    <row r="435" spans="34:36" x14ac:dyDescent="0.2">
      <c r="AH435" s="13"/>
      <c r="AI435" s="13"/>
      <c r="AJ435" s="13"/>
    </row>
    <row r="436" spans="34:36" x14ac:dyDescent="0.2">
      <c r="AH436" s="13"/>
      <c r="AI436" s="13"/>
      <c r="AJ436" s="13"/>
    </row>
    <row r="437" spans="34:36" x14ac:dyDescent="0.2">
      <c r="AH437" s="13"/>
      <c r="AI437" s="13"/>
      <c r="AJ437" s="13"/>
    </row>
    <row r="438" spans="34:36" x14ac:dyDescent="0.2">
      <c r="AH438" s="13"/>
      <c r="AI438" s="13"/>
      <c r="AJ438" s="13"/>
    </row>
    <row r="439" spans="34:36" x14ac:dyDescent="0.2">
      <c r="AH439" s="13"/>
      <c r="AI439" s="13"/>
      <c r="AJ439" s="13"/>
    </row>
    <row r="440" spans="34:36" x14ac:dyDescent="0.2">
      <c r="AH440" s="13"/>
      <c r="AI440" s="13"/>
      <c r="AJ440" s="13"/>
    </row>
    <row r="441" spans="34:36" x14ac:dyDescent="0.2">
      <c r="AH441" s="13"/>
      <c r="AI441" s="13"/>
      <c r="AJ441" s="13"/>
    </row>
    <row r="442" spans="34:36" x14ac:dyDescent="0.2">
      <c r="AH442" s="13"/>
      <c r="AI442" s="13"/>
      <c r="AJ442" s="13"/>
    </row>
    <row r="443" spans="34:36" x14ac:dyDescent="0.2">
      <c r="AH443" s="13"/>
      <c r="AI443" s="13"/>
      <c r="AJ443" s="13"/>
    </row>
    <row r="444" spans="34:36" x14ac:dyDescent="0.2">
      <c r="AH444" s="13"/>
      <c r="AI444" s="13"/>
      <c r="AJ444" s="13"/>
    </row>
    <row r="445" spans="34:36" x14ac:dyDescent="0.2">
      <c r="AH445" s="13"/>
      <c r="AI445" s="13"/>
      <c r="AJ445" s="13"/>
    </row>
    <row r="446" spans="34:36" x14ac:dyDescent="0.2">
      <c r="AH446" s="13"/>
      <c r="AI446" s="13"/>
      <c r="AJ446" s="13"/>
    </row>
    <row r="447" spans="34:36" x14ac:dyDescent="0.2">
      <c r="AH447" s="13"/>
      <c r="AI447" s="13"/>
      <c r="AJ447" s="13"/>
    </row>
    <row r="448" spans="34:36" x14ac:dyDescent="0.2">
      <c r="AH448" s="13"/>
      <c r="AI448" s="13"/>
      <c r="AJ448" s="13"/>
    </row>
    <row r="449" spans="34:36" x14ac:dyDescent="0.2">
      <c r="AH449" s="13"/>
      <c r="AI449" s="13"/>
      <c r="AJ449" s="13"/>
    </row>
    <row r="450" spans="34:36" x14ac:dyDescent="0.2">
      <c r="AH450" s="13"/>
      <c r="AI450" s="13"/>
      <c r="AJ450" s="13"/>
    </row>
    <row r="451" spans="34:36" x14ac:dyDescent="0.2">
      <c r="AH451" s="13"/>
      <c r="AI451" s="13"/>
      <c r="AJ451" s="13"/>
    </row>
    <row r="452" spans="34:36" x14ac:dyDescent="0.2">
      <c r="AH452" s="13"/>
      <c r="AI452" s="13"/>
      <c r="AJ452" s="13"/>
    </row>
    <row r="453" spans="34:36" x14ac:dyDescent="0.2">
      <c r="AH453" s="13"/>
      <c r="AI453" s="13"/>
      <c r="AJ453" s="13"/>
    </row>
    <row r="454" spans="34:36" x14ac:dyDescent="0.2">
      <c r="AH454" s="13"/>
      <c r="AI454" s="13"/>
      <c r="AJ454" s="13"/>
    </row>
    <row r="455" spans="34:36" x14ac:dyDescent="0.2">
      <c r="AH455" s="13"/>
      <c r="AI455" s="13"/>
      <c r="AJ455" s="13"/>
    </row>
    <row r="456" spans="34:36" x14ac:dyDescent="0.2">
      <c r="AH456" s="13"/>
      <c r="AI456" s="13"/>
      <c r="AJ456" s="13"/>
    </row>
    <row r="457" spans="34:36" x14ac:dyDescent="0.2">
      <c r="AH457" s="13"/>
      <c r="AI457" s="13"/>
      <c r="AJ457" s="13"/>
    </row>
    <row r="458" spans="34:36" x14ac:dyDescent="0.2">
      <c r="AH458" s="13"/>
      <c r="AI458" s="13"/>
      <c r="AJ458" s="13"/>
    </row>
    <row r="459" spans="34:36" x14ac:dyDescent="0.2">
      <c r="AH459" s="13"/>
      <c r="AI459" s="13"/>
      <c r="AJ459" s="13"/>
    </row>
    <row r="460" spans="34:36" x14ac:dyDescent="0.2">
      <c r="AH460" s="13"/>
      <c r="AI460" s="13"/>
      <c r="AJ460" s="13"/>
    </row>
    <row r="461" spans="34:36" x14ac:dyDescent="0.2">
      <c r="AH461" s="13"/>
      <c r="AI461" s="13"/>
      <c r="AJ461" s="13"/>
    </row>
    <row r="462" spans="34:36" x14ac:dyDescent="0.2">
      <c r="AH462" s="13"/>
      <c r="AI462" s="13"/>
      <c r="AJ462" s="13"/>
    </row>
    <row r="463" spans="34:36" x14ac:dyDescent="0.2">
      <c r="AH463" s="13"/>
      <c r="AI463" s="13"/>
      <c r="AJ463" s="13"/>
    </row>
    <row r="464" spans="34:36" x14ac:dyDescent="0.2">
      <c r="AH464" s="13"/>
      <c r="AI464" s="13"/>
      <c r="AJ464" s="13"/>
    </row>
    <row r="465" spans="34:36" x14ac:dyDescent="0.2">
      <c r="AH465" s="13"/>
      <c r="AI465" s="13"/>
      <c r="AJ465" s="13"/>
    </row>
    <row r="466" spans="34:36" x14ac:dyDescent="0.2">
      <c r="AH466" s="13"/>
      <c r="AI466" s="13"/>
      <c r="AJ466" s="13"/>
    </row>
    <row r="467" spans="34:36" x14ac:dyDescent="0.2">
      <c r="AH467" s="13"/>
      <c r="AI467" s="13"/>
      <c r="AJ467" s="13"/>
    </row>
    <row r="468" spans="34:36" x14ac:dyDescent="0.2">
      <c r="AH468" s="13"/>
      <c r="AI468" s="13"/>
      <c r="AJ468" s="13"/>
    </row>
    <row r="469" spans="34:36" x14ac:dyDescent="0.2">
      <c r="AH469" s="13"/>
      <c r="AI469" s="13"/>
      <c r="AJ469" s="13"/>
    </row>
    <row r="470" spans="34:36" x14ac:dyDescent="0.2">
      <c r="AH470" s="13"/>
      <c r="AI470" s="13"/>
      <c r="AJ470" s="13"/>
    </row>
    <row r="471" spans="34:36" x14ac:dyDescent="0.2">
      <c r="AH471" s="13"/>
      <c r="AI471" s="13"/>
      <c r="AJ471" s="13"/>
    </row>
    <row r="472" spans="34:36" x14ac:dyDescent="0.2">
      <c r="AH472" s="13"/>
      <c r="AI472" s="13"/>
      <c r="AJ472" s="13"/>
    </row>
    <row r="473" spans="34:36" x14ac:dyDescent="0.2">
      <c r="AH473" s="13"/>
      <c r="AI473" s="13"/>
      <c r="AJ473" s="13"/>
    </row>
    <row r="474" spans="34:36" x14ac:dyDescent="0.2">
      <c r="AH474" s="13"/>
      <c r="AI474" s="13"/>
      <c r="AJ474" s="13"/>
    </row>
    <row r="475" spans="34:36" x14ac:dyDescent="0.2">
      <c r="AH475" s="13"/>
      <c r="AI475" s="13"/>
      <c r="AJ475" s="13"/>
    </row>
    <row r="476" spans="34:36" x14ac:dyDescent="0.2">
      <c r="AH476" s="13"/>
      <c r="AI476" s="13"/>
      <c r="AJ476" s="13"/>
    </row>
    <row r="477" spans="34:36" x14ac:dyDescent="0.2">
      <c r="AH477" s="13"/>
      <c r="AI477" s="13"/>
      <c r="AJ477" s="13"/>
    </row>
    <row r="478" spans="34:36" x14ac:dyDescent="0.2">
      <c r="AH478" s="13"/>
      <c r="AI478" s="13"/>
      <c r="AJ478" s="13"/>
    </row>
    <row r="479" spans="34:36" x14ac:dyDescent="0.2">
      <c r="AH479" s="13"/>
      <c r="AI479" s="13"/>
      <c r="AJ479" s="13"/>
    </row>
    <row r="480" spans="34:36" x14ac:dyDescent="0.2">
      <c r="AH480" s="13"/>
      <c r="AI480" s="13"/>
      <c r="AJ480" s="13"/>
    </row>
    <row r="481" spans="34:36" x14ac:dyDescent="0.2">
      <c r="AH481" s="13"/>
      <c r="AI481" s="13"/>
      <c r="AJ481" s="13"/>
    </row>
    <row r="482" spans="34:36" x14ac:dyDescent="0.2">
      <c r="AH482" s="13"/>
      <c r="AI482" s="13"/>
      <c r="AJ482" s="13"/>
    </row>
    <row r="483" spans="34:36" x14ac:dyDescent="0.2">
      <c r="AH483" s="13"/>
      <c r="AI483" s="13"/>
      <c r="AJ483" s="13"/>
    </row>
    <row r="484" spans="34:36" x14ac:dyDescent="0.2">
      <c r="AH484" s="13"/>
      <c r="AI484" s="13"/>
      <c r="AJ484" s="13"/>
    </row>
    <row r="485" spans="34:36" x14ac:dyDescent="0.2">
      <c r="AH485" s="13"/>
      <c r="AI485" s="13"/>
      <c r="AJ485" s="13"/>
    </row>
    <row r="486" spans="34:36" x14ac:dyDescent="0.2">
      <c r="AH486" s="13"/>
      <c r="AI486" s="13"/>
      <c r="AJ486" s="13"/>
    </row>
    <row r="487" spans="34:36" x14ac:dyDescent="0.2">
      <c r="AH487" s="13"/>
      <c r="AI487" s="13"/>
      <c r="AJ487" s="13"/>
    </row>
    <row r="488" spans="34:36" x14ac:dyDescent="0.2">
      <c r="AH488" s="13"/>
      <c r="AI488" s="13"/>
      <c r="AJ488" s="13"/>
    </row>
    <row r="489" spans="34:36" x14ac:dyDescent="0.2">
      <c r="AH489" s="13"/>
      <c r="AI489" s="13"/>
      <c r="AJ489" s="13"/>
    </row>
    <row r="490" spans="34:36" x14ac:dyDescent="0.2">
      <c r="AH490" s="13"/>
      <c r="AI490" s="13"/>
    </row>
    <row r="491" spans="34:36" x14ac:dyDescent="0.2">
      <c r="AH491" s="13"/>
      <c r="AI491" s="13"/>
    </row>
    <row r="492" spans="34:36" x14ac:dyDescent="0.2">
      <c r="AH492" s="13"/>
      <c r="AI492" s="13"/>
    </row>
    <row r="493" spans="34:36" x14ac:dyDescent="0.2">
      <c r="AH493" s="13"/>
      <c r="AI493" s="13"/>
    </row>
    <row r="494" spans="34:36" x14ac:dyDescent="0.2">
      <c r="AH494" s="13"/>
      <c r="AI494" s="13"/>
    </row>
    <row r="495" spans="34:36" x14ac:dyDescent="0.2">
      <c r="AH495" s="13"/>
      <c r="AI495" s="13"/>
    </row>
    <row r="496" spans="34:36" x14ac:dyDescent="0.2">
      <c r="AH496" s="13"/>
      <c r="AI496" s="13"/>
    </row>
    <row r="497" spans="34:35" x14ac:dyDescent="0.2">
      <c r="AH497" s="13"/>
      <c r="AI497" s="13"/>
    </row>
    <row r="498" spans="34:35" x14ac:dyDescent="0.2">
      <c r="AH498" s="13"/>
      <c r="AI498" s="13"/>
    </row>
    <row r="499" spans="34:35" x14ac:dyDescent="0.2">
      <c r="AH499" s="13"/>
      <c r="AI499" s="13"/>
    </row>
    <row r="500" spans="34:35" x14ac:dyDescent="0.2">
      <c r="AH500" s="13"/>
      <c r="AI500" s="13"/>
    </row>
    <row r="501" spans="34:35" x14ac:dyDescent="0.2">
      <c r="AH501" s="13"/>
      <c r="AI501" s="13"/>
    </row>
    <row r="502" spans="34:35" x14ac:dyDescent="0.2">
      <c r="AH502" s="13"/>
      <c r="AI502" s="13"/>
    </row>
    <row r="503" spans="34:35" x14ac:dyDescent="0.2">
      <c r="AH503" s="13"/>
      <c r="AI503" s="13"/>
    </row>
    <row r="504" spans="34:35" x14ac:dyDescent="0.2">
      <c r="AH504" s="13"/>
      <c r="AI504" s="13"/>
    </row>
    <row r="505" spans="34:35" x14ac:dyDescent="0.2">
      <c r="AH505" s="13"/>
      <c r="AI505" s="13"/>
    </row>
    <row r="506" spans="34:35" x14ac:dyDescent="0.2">
      <c r="AH506" s="13"/>
      <c r="AI506" s="13"/>
    </row>
    <row r="507" spans="34:35" x14ac:dyDescent="0.2">
      <c r="AH507" s="13"/>
      <c r="AI507" s="13"/>
    </row>
    <row r="508" spans="34:35" x14ac:dyDescent="0.2">
      <c r="AH508" s="13"/>
      <c r="AI508" s="13"/>
    </row>
    <row r="509" spans="34:35" x14ac:dyDescent="0.2">
      <c r="AH509" s="13"/>
      <c r="AI509" s="13"/>
    </row>
    <row r="510" spans="34:35" x14ac:dyDescent="0.2">
      <c r="AH510" s="13"/>
      <c r="AI510" s="13"/>
    </row>
    <row r="511" spans="34:35" x14ac:dyDescent="0.2">
      <c r="AH511" s="13"/>
      <c r="AI511" s="13"/>
    </row>
    <row r="512" spans="34:35" x14ac:dyDescent="0.2">
      <c r="AH512" s="13"/>
      <c r="AI512" s="13"/>
    </row>
    <row r="513" spans="34:35" x14ac:dyDescent="0.2">
      <c r="AH513" s="13"/>
      <c r="AI513" s="13"/>
    </row>
    <row r="514" spans="34:35" x14ac:dyDescent="0.2">
      <c r="AH514" s="13"/>
      <c r="AI514" s="13"/>
    </row>
    <row r="515" spans="34:35" x14ac:dyDescent="0.2">
      <c r="AH515" s="13"/>
      <c r="AI515" s="13"/>
    </row>
    <row r="516" spans="34:35" x14ac:dyDescent="0.2">
      <c r="AH516" s="13"/>
      <c r="AI516" s="13"/>
    </row>
    <row r="517" spans="34:35" x14ac:dyDescent="0.2">
      <c r="AH517" s="13"/>
      <c r="AI517" s="13"/>
    </row>
    <row r="518" spans="34:35" x14ac:dyDescent="0.2">
      <c r="AH518" s="13"/>
      <c r="AI518" s="13"/>
    </row>
    <row r="519" spans="34:35" x14ac:dyDescent="0.2">
      <c r="AH519" s="13"/>
      <c r="AI519" s="13"/>
    </row>
    <row r="520" spans="34:35" x14ac:dyDescent="0.2">
      <c r="AH520" s="13"/>
      <c r="AI520" s="13"/>
    </row>
    <row r="521" spans="34:35" x14ac:dyDescent="0.2">
      <c r="AH521" s="13"/>
      <c r="AI521" s="13"/>
    </row>
    <row r="522" spans="34:35" x14ac:dyDescent="0.2">
      <c r="AH522" s="13"/>
      <c r="AI522" s="13"/>
    </row>
    <row r="523" spans="34:35" x14ac:dyDescent="0.2">
      <c r="AH523" s="13"/>
      <c r="AI523" s="13"/>
    </row>
    <row r="524" spans="34:35" x14ac:dyDescent="0.2">
      <c r="AH524" s="13"/>
      <c r="AI524" s="13"/>
    </row>
    <row r="525" spans="34:35" x14ac:dyDescent="0.2">
      <c r="AH525" s="13"/>
      <c r="AI525" s="13"/>
    </row>
    <row r="526" spans="34:35" x14ac:dyDescent="0.2">
      <c r="AH526" s="13"/>
      <c r="AI526" s="13"/>
    </row>
    <row r="527" spans="34:35" x14ac:dyDescent="0.2">
      <c r="AH527" s="13"/>
      <c r="AI527" s="13"/>
    </row>
    <row r="528" spans="34:35" x14ac:dyDescent="0.2">
      <c r="AH528" s="13"/>
      <c r="AI528" s="13"/>
    </row>
    <row r="529" spans="34:35" x14ac:dyDescent="0.2">
      <c r="AH529" s="13"/>
      <c r="AI529" s="13"/>
    </row>
    <row r="530" spans="34:35" x14ac:dyDescent="0.2">
      <c r="AH530" s="13"/>
      <c r="AI530" s="13"/>
    </row>
    <row r="531" spans="34:35" x14ac:dyDescent="0.2">
      <c r="AH531" s="13"/>
      <c r="AI531" s="13"/>
    </row>
    <row r="532" spans="34:35" x14ac:dyDescent="0.2">
      <c r="AH532" s="13"/>
      <c r="AI532" s="13"/>
    </row>
    <row r="533" spans="34:35" x14ac:dyDescent="0.2">
      <c r="AH533" s="13"/>
      <c r="AI533" s="13"/>
    </row>
    <row r="534" spans="34:35" x14ac:dyDescent="0.2">
      <c r="AH534" s="13"/>
      <c r="AI534" s="13"/>
    </row>
    <row r="535" spans="34:35" x14ac:dyDescent="0.2">
      <c r="AH535" s="13"/>
      <c r="AI535" s="13"/>
    </row>
    <row r="536" spans="34:35" x14ac:dyDescent="0.2">
      <c r="AH536" s="13"/>
      <c r="AI536" s="13"/>
    </row>
    <row r="537" spans="34:35" x14ac:dyDescent="0.2">
      <c r="AH537" s="13"/>
      <c r="AI537" s="13"/>
    </row>
    <row r="538" spans="34:35" x14ac:dyDescent="0.2">
      <c r="AH538" s="13"/>
      <c r="AI538" s="13"/>
    </row>
    <row r="539" spans="34:35" x14ac:dyDescent="0.2">
      <c r="AH539" s="13"/>
      <c r="AI539" s="13"/>
    </row>
    <row r="540" spans="34:35" x14ac:dyDescent="0.2">
      <c r="AH540" s="13"/>
      <c r="AI540" s="13"/>
    </row>
    <row r="541" spans="34:35" x14ac:dyDescent="0.2">
      <c r="AH541" s="13"/>
      <c r="AI541" s="13"/>
    </row>
    <row r="542" spans="34:35" x14ac:dyDescent="0.2">
      <c r="AH542" s="13"/>
      <c r="AI542" s="13"/>
    </row>
    <row r="543" spans="34:35" x14ac:dyDescent="0.2">
      <c r="AH543" s="13"/>
      <c r="AI543" s="13"/>
    </row>
    <row r="544" spans="34:35" x14ac:dyDescent="0.2">
      <c r="AH544" s="13"/>
      <c r="AI544" s="13"/>
    </row>
    <row r="545" spans="34:35" x14ac:dyDescent="0.2">
      <c r="AH545" s="13"/>
      <c r="AI545" s="13"/>
    </row>
    <row r="546" spans="34:35" x14ac:dyDescent="0.2">
      <c r="AH546" s="13"/>
      <c r="AI546" s="13"/>
    </row>
    <row r="547" spans="34:35" x14ac:dyDescent="0.2">
      <c r="AH547" s="13"/>
      <c r="AI547" s="13"/>
    </row>
    <row r="548" spans="34:35" x14ac:dyDescent="0.2">
      <c r="AH548" s="13"/>
      <c r="AI548" s="13"/>
    </row>
    <row r="549" spans="34:35" x14ac:dyDescent="0.2">
      <c r="AH549" s="13"/>
      <c r="AI549" s="13"/>
    </row>
    <row r="550" spans="34:35" x14ac:dyDescent="0.2">
      <c r="AH550" s="13"/>
      <c r="AI550" s="13"/>
    </row>
    <row r="551" spans="34:35" x14ac:dyDescent="0.2">
      <c r="AH551" s="13"/>
      <c r="AI551" s="13"/>
    </row>
    <row r="552" spans="34:35" x14ac:dyDescent="0.2">
      <c r="AH552" s="13"/>
      <c r="AI552" s="13"/>
    </row>
    <row r="553" spans="34:35" x14ac:dyDescent="0.2">
      <c r="AH553" s="13"/>
    </row>
    <row r="554" spans="34:35" x14ac:dyDescent="0.2">
      <c r="AH554" s="13"/>
    </row>
  </sheetData>
  <mergeCells count="18">
    <mergeCell ref="U5:W5"/>
    <mergeCell ref="Z5:AB5"/>
    <mergeCell ref="AH5:AK5"/>
    <mergeCell ref="B83:B88"/>
    <mergeCell ref="B17:B22"/>
    <mergeCell ref="B23:B28"/>
    <mergeCell ref="B29:B34"/>
    <mergeCell ref="B35:B40"/>
    <mergeCell ref="B41:B46"/>
    <mergeCell ref="B47:B52"/>
    <mergeCell ref="B53:B58"/>
    <mergeCell ref="B59:B64"/>
    <mergeCell ref="AH6:AL6"/>
    <mergeCell ref="AM6:AP6"/>
    <mergeCell ref="B65:B70"/>
    <mergeCell ref="B71:B76"/>
    <mergeCell ref="B77:B82"/>
    <mergeCell ref="B11:B16"/>
  </mergeCells>
  <conditionalFormatting sqref="S11:Z88">
    <cfRule type="cellIs" dxfId="76" priority="94" stopIfTrue="1" operator="lessThan">
      <formula>80</formula>
    </cfRule>
  </conditionalFormatting>
  <conditionalFormatting sqref="AA11:AC88 AE11:AE88 AG11:AG88">
    <cfRule type="cellIs" dxfId="75" priority="87" stopIfTrue="1" operator="greaterThan">
      <formula>110</formula>
    </cfRule>
    <cfRule type="cellIs" dxfId="74" priority="88" stopIfTrue="1" operator="between">
      <formula>100</formula>
      <formula>110</formula>
    </cfRule>
    <cfRule type="cellIs" dxfId="73" priority="89" stopIfTrue="1" operator="between">
      <formula>80</formula>
      <formula>100</formula>
    </cfRule>
    <cfRule type="cellIs" dxfId="72" priority="90" stopIfTrue="1" operator="lessThan">
      <formula>80</formula>
    </cfRule>
  </conditionalFormatting>
  <conditionalFormatting sqref="S11:AC88 AE11:AE88 AG11:AG88">
    <cfRule type="cellIs" dxfId="71" priority="91" stopIfTrue="1" operator="greaterThan">
      <formula>110</formula>
    </cfRule>
    <cfRule type="cellIs" dxfId="70" priority="92" stopIfTrue="1" operator="between">
      <formula>100</formula>
      <formula>110</formula>
    </cfRule>
    <cfRule type="cellIs" dxfId="69" priority="93" stopIfTrue="1" operator="between">
      <formula>80</formula>
      <formula>100</formula>
    </cfRule>
  </conditionalFormatting>
  <conditionalFormatting sqref="AD11:AD88">
    <cfRule type="cellIs" dxfId="68" priority="68" stopIfTrue="1" operator="greaterThan">
      <formula>110</formula>
    </cfRule>
    <cfRule type="cellIs" dxfId="67" priority="69" stopIfTrue="1" operator="between">
      <formula>100</formula>
      <formula>110</formula>
    </cfRule>
    <cfRule type="cellIs" dxfId="66" priority="70" stopIfTrue="1" operator="between">
      <formula>80</formula>
      <formula>100</formula>
    </cfRule>
    <cfRule type="cellIs" dxfId="65" priority="71" stopIfTrue="1" operator="lessThan">
      <formula>80</formula>
    </cfRule>
  </conditionalFormatting>
  <conditionalFormatting sqref="AD11:AD88">
    <cfRule type="cellIs" dxfId="64" priority="72" stopIfTrue="1" operator="greaterThan">
      <formula>110</formula>
    </cfRule>
    <cfRule type="cellIs" dxfId="63" priority="73" stopIfTrue="1" operator="between">
      <formula>100</formula>
      <formula>110</formula>
    </cfRule>
    <cfRule type="cellIs" dxfId="62" priority="74" stopIfTrue="1" operator="between">
      <formula>80</formula>
      <formula>100</formula>
    </cfRule>
  </conditionalFormatting>
  <conditionalFormatting sqref="AE11:AE88">
    <cfRule type="cellIs" dxfId="61" priority="49" stopIfTrue="1" operator="greaterThan">
      <formula>110</formula>
    </cfRule>
    <cfRule type="cellIs" dxfId="60" priority="50" stopIfTrue="1" operator="between">
      <formula>100</formula>
      <formula>110</formula>
    </cfRule>
    <cfRule type="cellIs" dxfId="59" priority="51" stopIfTrue="1" operator="between">
      <formula>80</formula>
      <formula>100</formula>
    </cfRule>
    <cfRule type="cellIs" dxfId="58" priority="52" stopIfTrue="1" operator="lessThan">
      <formula>80</formula>
    </cfRule>
  </conditionalFormatting>
  <conditionalFormatting sqref="AE11:AE88">
    <cfRule type="cellIs" dxfId="57" priority="53" stopIfTrue="1" operator="greaterThan">
      <formula>110</formula>
    </cfRule>
    <cfRule type="cellIs" dxfId="56" priority="54" stopIfTrue="1" operator="between">
      <formula>100</formula>
      <formula>110</formula>
    </cfRule>
    <cfRule type="cellIs" dxfId="55" priority="55" stopIfTrue="1" operator="between">
      <formula>80</formula>
      <formula>100</formula>
    </cfRule>
  </conditionalFormatting>
  <conditionalFormatting sqref="D11:P16 R11:R16">
    <cfRule type="expression" dxfId="54" priority="46">
      <formula>IF(#REF!=3,TRUE,FALSE)</formula>
    </cfRule>
    <cfRule type="expression" dxfId="53" priority="47">
      <formula>IF(#REF!=2,TRUE,FALSE)</formula>
    </cfRule>
    <cfRule type="expression" dxfId="52" priority="48">
      <formula>IF(#REF!=1,TRUE,FALSE)</formula>
    </cfRule>
  </conditionalFormatting>
  <conditionalFormatting sqref="D11:P16 R11:R16">
    <cfRule type="expression" dxfId="51" priority="45">
      <formula>IF(#REF!&gt;=4,TRUE,FALSE)</formula>
    </cfRule>
  </conditionalFormatting>
  <conditionalFormatting sqref="Q11:Q16">
    <cfRule type="expression" dxfId="50" priority="24">
      <formula>IF(#REF!=3,TRUE,FALSE)</formula>
    </cfRule>
    <cfRule type="expression" dxfId="49" priority="25">
      <formula>IF(#REF!=2,TRUE,FALSE)</formula>
    </cfRule>
    <cfRule type="expression" dxfId="48" priority="26">
      <formula>IF(#REF!=1,TRUE,FALSE)</formula>
    </cfRule>
  </conditionalFormatting>
  <conditionalFormatting sqref="Q11:Q16">
    <cfRule type="expression" dxfId="47" priority="23">
      <formula>IF(#REF!&gt;=4,TRUE,FALSE)</formula>
    </cfRule>
  </conditionalFormatting>
  <conditionalFormatting sqref="AF11:AF88">
    <cfRule type="cellIs" dxfId="46" priority="16" stopIfTrue="1" operator="greaterThan">
      <formula>110</formula>
    </cfRule>
    <cfRule type="cellIs" dxfId="45" priority="17" stopIfTrue="1" operator="between">
      <formula>100</formula>
      <formula>110</formula>
    </cfRule>
    <cfRule type="cellIs" dxfId="44" priority="18" stopIfTrue="1" operator="between">
      <formula>80</formula>
      <formula>100</formula>
    </cfRule>
    <cfRule type="cellIs" dxfId="43" priority="19" stopIfTrue="1" operator="lessThan">
      <formula>80</formula>
    </cfRule>
  </conditionalFormatting>
  <conditionalFormatting sqref="AF11:AF88">
    <cfRule type="cellIs" dxfId="42" priority="20" stopIfTrue="1" operator="greaterThan">
      <formula>110</formula>
    </cfRule>
    <cfRule type="cellIs" dxfId="41" priority="21" stopIfTrue="1" operator="between">
      <formula>100</formula>
      <formula>110</formula>
    </cfRule>
    <cfRule type="cellIs" dxfId="40" priority="22" stopIfTrue="1" operator="between">
      <formula>80</formula>
      <formula>100</formula>
    </cfRule>
  </conditionalFormatting>
  <conditionalFormatting sqref="AF11:AF88">
    <cfRule type="cellIs" dxfId="39" priority="9" stopIfTrue="1" operator="greaterThan">
      <formula>110</formula>
    </cfRule>
    <cfRule type="cellIs" dxfId="38" priority="10" stopIfTrue="1" operator="between">
      <formula>100</formula>
      <formula>110</formula>
    </cfRule>
    <cfRule type="cellIs" dxfId="37" priority="11" stopIfTrue="1" operator="between">
      <formula>80</formula>
      <formula>100</formula>
    </cfRule>
    <cfRule type="cellIs" dxfId="36" priority="12" stopIfTrue="1" operator="lessThan">
      <formula>80</formula>
    </cfRule>
  </conditionalFormatting>
  <conditionalFormatting sqref="AF11:AF88">
    <cfRule type="cellIs" dxfId="35" priority="13" stopIfTrue="1" operator="greaterThan">
      <formula>110</formula>
    </cfRule>
    <cfRule type="cellIs" dxfId="34" priority="14" stopIfTrue="1" operator="between">
      <formula>100</formula>
      <formula>110</formula>
    </cfRule>
    <cfRule type="cellIs" dxfId="33" priority="15"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rgb="FF43AEFF"/>
  </sheetPr>
  <dimension ref="A1:BK524"/>
  <sheetViews>
    <sheetView zoomScale="115" zoomScaleNormal="115" workbookViewId="0">
      <pane xSplit="3" ySplit="10" topLeftCell="AW404" activePane="bottomRight" state="frozen"/>
      <selection pane="topRight" activeCell="D1" sqref="D1"/>
      <selection pane="bottomLeft" activeCell="A11" sqref="A11"/>
      <selection pane="bottomRight" activeCell="BK10" sqref="AW10:BK413"/>
    </sheetView>
  </sheetViews>
  <sheetFormatPr defaultColWidth="11.42578125" defaultRowHeight="14.25" x14ac:dyDescent="0.2"/>
  <cols>
    <col min="1" max="1" width="3.42578125" style="12" customWidth="1"/>
    <col min="2" max="2" width="31.28515625" style="10" customWidth="1"/>
    <col min="3" max="3" width="11.42578125" style="12"/>
    <col min="4" max="17" width="10.7109375" style="12" customWidth="1"/>
    <col min="18" max="18" width="11.42578125" style="12" customWidth="1"/>
    <col min="19" max="19" width="7" style="12" customWidth="1"/>
    <col min="20" max="30" width="6.42578125" style="12" customWidth="1"/>
    <col min="31" max="31" width="7.5703125" style="12" bestFit="1" customWidth="1"/>
    <col min="32" max="32" width="6.42578125" style="12" customWidth="1"/>
    <col min="33" max="33" width="7.5703125" style="12" bestFit="1" customWidth="1"/>
    <col min="34" max="45" width="5.7109375" style="12" customWidth="1"/>
    <col min="46" max="46" width="6.28515625" style="12" bestFit="1" customWidth="1"/>
    <col min="47" max="47" width="5.42578125" style="12" bestFit="1" customWidth="1"/>
    <col min="48" max="48" width="6.28515625" style="12" bestFit="1" customWidth="1"/>
    <col min="49" max="16384" width="11.42578125" style="12"/>
  </cols>
  <sheetData>
    <row r="1" spans="1:63" ht="15" x14ac:dyDescent="0.25">
      <c r="A1" s="511" t="s">
        <v>247</v>
      </c>
      <c r="C1" s="11"/>
      <c r="D1" s="11"/>
      <c r="F1" s="11"/>
      <c r="G1" s="11"/>
      <c r="H1" s="11"/>
      <c r="I1" s="26"/>
      <c r="J1" s="11"/>
      <c r="K1" s="11"/>
      <c r="L1" s="11"/>
      <c r="M1" s="11"/>
      <c r="N1" s="11"/>
      <c r="O1" s="11"/>
      <c r="P1" s="11"/>
      <c r="Q1" s="11"/>
      <c r="R1" s="11"/>
    </row>
    <row r="2" spans="1:63" x14ac:dyDescent="0.2">
      <c r="B2" s="11"/>
      <c r="C2" s="11"/>
      <c r="D2" s="11"/>
      <c r="E2" s="11"/>
      <c r="F2" s="11"/>
      <c r="G2" s="11"/>
      <c r="H2" s="11"/>
      <c r="I2" s="26"/>
      <c r="J2" s="11"/>
      <c r="K2" s="11"/>
      <c r="L2" s="11"/>
      <c r="M2" s="11"/>
      <c r="N2" s="11"/>
      <c r="O2" s="11"/>
      <c r="P2" s="11"/>
      <c r="Q2" s="11"/>
      <c r="R2" s="11"/>
      <c r="S2" s="11"/>
      <c r="T2" s="11"/>
      <c r="U2" s="11"/>
      <c r="V2" s="11"/>
      <c r="W2" s="11"/>
      <c r="X2" s="11"/>
      <c r="Y2" s="11"/>
      <c r="Z2" s="11"/>
      <c r="AA2" s="11"/>
      <c r="AB2" s="11"/>
      <c r="AC2" s="11"/>
      <c r="AD2" s="11"/>
      <c r="AE2" s="11"/>
      <c r="AF2" s="11"/>
      <c r="AG2" s="11"/>
      <c r="AH2" s="401"/>
      <c r="AK2" s="13"/>
      <c r="AM2" s="13"/>
    </row>
    <row r="3" spans="1:63" ht="20.25" x14ac:dyDescent="0.2">
      <c r="A3" s="514"/>
      <c r="B3" s="14" t="s">
        <v>181</v>
      </c>
      <c r="C3" s="11"/>
      <c r="G3" s="11"/>
      <c r="H3" s="11"/>
      <c r="I3" s="26"/>
      <c r="J3" s="11"/>
      <c r="K3" s="11"/>
      <c r="L3" s="11"/>
      <c r="M3" s="11"/>
      <c r="N3" s="11"/>
      <c r="O3" s="11"/>
      <c r="P3" s="11"/>
      <c r="Q3" s="11"/>
      <c r="R3" s="11"/>
      <c r="S3" s="11"/>
      <c r="T3" s="11"/>
      <c r="U3" s="11"/>
      <c r="V3" s="11"/>
      <c r="W3" s="11"/>
      <c r="X3" s="11"/>
      <c r="Y3" s="11"/>
      <c r="Z3" s="11"/>
      <c r="AA3" s="11"/>
      <c r="AB3" s="11"/>
      <c r="AC3" s="11"/>
      <c r="AD3" s="11"/>
      <c r="AE3" s="11"/>
      <c r="AF3" s="11"/>
      <c r="AG3" s="11"/>
      <c r="AH3" s="11"/>
      <c r="AK3" s="13"/>
      <c r="AM3" s="13"/>
    </row>
    <row r="4" spans="1:63" ht="15" x14ac:dyDescent="0.25">
      <c r="B4" s="10" t="s">
        <v>310</v>
      </c>
      <c r="C4" s="11"/>
      <c r="D4" s="401"/>
      <c r="F4" s="11"/>
      <c r="H4" s="11"/>
      <c r="I4" s="26"/>
      <c r="J4" s="11"/>
      <c r="K4" s="11"/>
      <c r="L4" s="11"/>
      <c r="M4" s="11"/>
      <c r="N4" s="11"/>
      <c r="O4" s="11"/>
      <c r="P4" s="11"/>
      <c r="Q4" s="11"/>
      <c r="R4" s="11"/>
      <c r="S4" s="401" t="s">
        <v>250</v>
      </c>
      <c r="T4" s="11"/>
      <c r="U4" s="491"/>
      <c r="V4" s="491"/>
      <c r="W4" s="491"/>
      <c r="X4" s="491"/>
      <c r="Y4" s="492"/>
      <c r="Z4" s="491"/>
      <c r="AA4" s="491"/>
      <c r="AB4" s="491"/>
      <c r="AC4" s="11"/>
      <c r="AD4" s="11"/>
      <c r="AE4" s="11"/>
      <c r="AF4" s="11"/>
      <c r="AG4" s="11"/>
      <c r="AH4" s="401" t="s">
        <v>234</v>
      </c>
      <c r="AI4" s="493"/>
      <c r="AJ4" s="493"/>
      <c r="AK4" s="493"/>
      <c r="AL4" s="493"/>
      <c r="AM4" s="493"/>
      <c r="AN4" s="493"/>
      <c r="AO4" s="493"/>
      <c r="AP4" s="493"/>
      <c r="AQ4" s="484"/>
      <c r="AR4" s="484"/>
      <c r="AS4" s="484"/>
      <c r="AT4" s="484"/>
    </row>
    <row r="5" spans="1:63" ht="14.25" customHeight="1" x14ac:dyDescent="0.2">
      <c r="B5" s="10" t="s">
        <v>246</v>
      </c>
      <c r="C5" s="11"/>
      <c r="E5" s="15"/>
      <c r="F5" s="490" t="s">
        <v>86</v>
      </c>
      <c r="H5" s="11"/>
      <c r="I5" s="26"/>
      <c r="J5" s="11"/>
      <c r="K5" s="11"/>
      <c r="L5" s="11"/>
      <c r="M5" s="11"/>
      <c r="N5" s="11"/>
      <c r="O5" s="11"/>
      <c r="P5" s="11"/>
      <c r="Q5" s="11"/>
      <c r="R5" s="11"/>
      <c r="S5" s="495"/>
      <c r="T5" s="496"/>
      <c r="U5" s="922" t="s">
        <v>235</v>
      </c>
      <c r="V5" s="922"/>
      <c r="W5" s="922"/>
      <c r="X5" s="497"/>
      <c r="Y5" s="498"/>
      <c r="Z5" s="922" t="s">
        <v>185</v>
      </c>
      <c r="AA5" s="922"/>
      <c r="AB5" s="922"/>
      <c r="AC5" s="26"/>
      <c r="AD5" s="26"/>
      <c r="AE5" s="26"/>
      <c r="AF5" s="11"/>
      <c r="AG5" s="11"/>
      <c r="AH5" s="926" t="s">
        <v>85</v>
      </c>
      <c r="AI5" s="926"/>
      <c r="AJ5" s="926"/>
      <c r="AK5" s="926"/>
      <c r="AQ5" s="484"/>
      <c r="AR5" s="484"/>
      <c r="AS5" s="484"/>
      <c r="AT5" s="484"/>
    </row>
    <row r="6" spans="1:63" x14ac:dyDescent="0.2">
      <c r="B6" s="12"/>
      <c r="C6" s="11"/>
      <c r="E6" s="16"/>
      <c r="F6" s="490" t="s">
        <v>87</v>
      </c>
      <c r="H6" s="11"/>
      <c r="I6" s="26"/>
      <c r="J6" s="26"/>
      <c r="K6" s="11"/>
      <c r="L6" s="11"/>
      <c r="M6" s="11"/>
      <c r="N6" s="11"/>
      <c r="O6" s="11"/>
      <c r="P6" s="11"/>
      <c r="Q6" s="11"/>
      <c r="R6" s="11"/>
      <c r="S6" s="495"/>
      <c r="T6" s="494"/>
      <c r="U6" s="497" t="s">
        <v>184</v>
      </c>
      <c r="V6" s="497"/>
      <c r="W6" s="497"/>
      <c r="X6" s="497"/>
      <c r="Y6" s="499"/>
      <c r="Z6" s="497" t="s">
        <v>183</v>
      </c>
      <c r="AA6" s="497"/>
      <c r="AB6" s="497"/>
      <c r="AC6" s="26"/>
      <c r="AD6" s="26"/>
      <c r="AE6" s="26"/>
      <c r="AF6" s="11"/>
      <c r="AG6" s="11"/>
      <c r="AH6" s="927" t="s">
        <v>186</v>
      </c>
      <c r="AI6" s="928"/>
      <c r="AJ6" s="928"/>
      <c r="AK6" s="928"/>
      <c r="AL6" s="923"/>
      <c r="AM6" s="923" t="s">
        <v>188</v>
      </c>
      <c r="AN6" s="923"/>
      <c r="AO6" s="923"/>
      <c r="AP6" s="924"/>
      <c r="AQ6" s="484"/>
      <c r="AR6" s="484"/>
      <c r="AS6" s="484"/>
      <c r="AT6" s="484"/>
    </row>
    <row r="7" spans="1:63" x14ac:dyDescent="0.2">
      <c r="C7" s="11"/>
      <c r="E7" s="17"/>
      <c r="F7" s="490" t="s">
        <v>289</v>
      </c>
      <c r="H7" s="11"/>
      <c r="I7" s="26"/>
      <c r="J7" s="26"/>
      <c r="K7" s="11"/>
      <c r="L7" s="11"/>
      <c r="M7" s="11"/>
      <c r="N7" s="26"/>
      <c r="O7" s="11"/>
      <c r="P7" s="11"/>
      <c r="Q7" s="11"/>
      <c r="R7" s="11"/>
      <c r="T7" s="11"/>
      <c r="U7" s="11"/>
      <c r="V7" s="11"/>
      <c r="W7" s="11"/>
      <c r="X7" s="11"/>
      <c r="Y7" s="11"/>
      <c r="Z7" s="11"/>
      <c r="AA7" s="11"/>
      <c r="AB7" s="11"/>
      <c r="AC7" s="26"/>
      <c r="AD7" s="26"/>
      <c r="AE7" s="26"/>
      <c r="AF7" s="11"/>
      <c r="AG7" s="11"/>
      <c r="AH7" s="500" t="s">
        <v>187</v>
      </c>
      <c r="AI7" s="501"/>
      <c r="AJ7" s="501"/>
      <c r="AK7" s="501"/>
      <c r="AL7" s="501"/>
      <c r="AM7" s="501" t="s">
        <v>189</v>
      </c>
      <c r="AN7" s="501"/>
      <c r="AO7" s="501"/>
      <c r="AP7" s="502"/>
      <c r="AQ7" s="484"/>
      <c r="AR7" s="484"/>
      <c r="AS7" s="484"/>
      <c r="AT7" s="484"/>
    </row>
    <row r="8" spans="1:63" ht="15.75" x14ac:dyDescent="0.2">
      <c r="B8" s="18"/>
      <c r="C8" s="19"/>
      <c r="D8" s="19"/>
      <c r="E8" s="20"/>
      <c r="F8" s="19"/>
      <c r="G8" s="19"/>
      <c r="H8" s="19"/>
      <c r="I8" s="20"/>
      <c r="J8" s="20"/>
      <c r="K8" s="19"/>
      <c r="L8" s="19"/>
      <c r="M8" s="19"/>
      <c r="N8" s="20"/>
      <c r="O8" s="19"/>
      <c r="P8" s="19"/>
      <c r="Q8" s="19"/>
      <c r="R8" s="19"/>
      <c r="S8" s="21"/>
      <c r="AC8" s="13"/>
      <c r="AD8" s="13"/>
      <c r="AE8" s="13"/>
      <c r="AF8" s="19"/>
      <c r="AG8" s="19"/>
      <c r="AH8" s="503" t="s">
        <v>190</v>
      </c>
      <c r="AI8" s="504"/>
      <c r="AJ8" s="504"/>
      <c r="AK8" s="504"/>
      <c r="AL8" s="504"/>
      <c r="AM8" s="505"/>
      <c r="AN8" s="505"/>
      <c r="AO8" s="505"/>
      <c r="AP8" s="506"/>
      <c r="AQ8" s="488"/>
      <c r="AR8" s="488"/>
      <c r="AS8" s="488"/>
      <c r="AT8" s="488"/>
    </row>
    <row r="9" spans="1:63" ht="16.5" thickBot="1" x14ac:dyDescent="0.25">
      <c r="B9" s="18"/>
      <c r="C9" s="19"/>
      <c r="D9" s="19"/>
      <c r="E9" s="19"/>
      <c r="F9" s="19"/>
      <c r="G9" s="19"/>
      <c r="H9" s="19"/>
      <c r="I9" s="20"/>
      <c r="J9" s="20"/>
      <c r="K9" s="19"/>
      <c r="L9" s="19"/>
      <c r="M9" s="19"/>
      <c r="N9" s="20"/>
      <c r="O9" s="19"/>
      <c r="P9" s="19"/>
      <c r="Q9" s="19"/>
      <c r="R9" s="19"/>
      <c r="S9" s="21"/>
      <c r="AC9" s="13"/>
      <c r="AD9" s="13"/>
      <c r="AE9" s="13"/>
      <c r="AF9" s="19"/>
      <c r="AG9" s="19"/>
      <c r="AH9" s="501"/>
      <c r="AI9" s="501"/>
      <c r="AJ9" s="501"/>
      <c r="AK9" s="501"/>
      <c r="AL9" s="501"/>
      <c r="AM9" s="518"/>
      <c r="AN9" s="518"/>
      <c r="AO9" s="518"/>
      <c r="AP9" s="518"/>
      <c r="AQ9" s="488"/>
      <c r="AR9" s="488"/>
      <c r="AS9" s="488"/>
      <c r="AT9" s="488"/>
    </row>
    <row r="10" spans="1:63" ht="36.75" customHeight="1" thickBot="1" x14ac:dyDescent="0.3">
      <c r="B10" s="22" t="s">
        <v>80</v>
      </c>
      <c r="C10" s="23" t="s">
        <v>1</v>
      </c>
      <c r="D10" s="24">
        <v>2008</v>
      </c>
      <c r="E10" s="25">
        <v>2009</v>
      </c>
      <c r="F10" s="25">
        <v>2010</v>
      </c>
      <c r="G10" s="25">
        <v>2011</v>
      </c>
      <c r="H10" s="25">
        <v>2012</v>
      </c>
      <c r="I10" s="25">
        <v>2013</v>
      </c>
      <c r="J10" s="25">
        <v>2014</v>
      </c>
      <c r="K10" s="25">
        <v>2015</v>
      </c>
      <c r="L10" s="25">
        <v>2016</v>
      </c>
      <c r="M10" s="25">
        <v>2017</v>
      </c>
      <c r="N10" s="25">
        <v>2018</v>
      </c>
      <c r="O10" s="25">
        <v>2019</v>
      </c>
      <c r="P10" s="25">
        <v>2020</v>
      </c>
      <c r="Q10" s="25">
        <v>2021</v>
      </c>
      <c r="R10" s="23">
        <v>2022</v>
      </c>
      <c r="S10" s="489" t="s">
        <v>232</v>
      </c>
      <c r="T10" s="325">
        <v>2009</v>
      </c>
      <c r="U10" s="325">
        <v>2010</v>
      </c>
      <c r="V10" s="325">
        <v>2011</v>
      </c>
      <c r="W10" s="325">
        <v>2012</v>
      </c>
      <c r="X10" s="325">
        <v>2013</v>
      </c>
      <c r="Y10" s="325">
        <v>2014</v>
      </c>
      <c r="Z10" s="325">
        <v>2015</v>
      </c>
      <c r="AA10" s="325">
        <v>2016</v>
      </c>
      <c r="AB10" s="325">
        <v>2017</v>
      </c>
      <c r="AC10" s="325">
        <v>2018</v>
      </c>
      <c r="AD10" s="325">
        <v>2019</v>
      </c>
      <c r="AE10" s="325">
        <v>2020</v>
      </c>
      <c r="AF10" s="325">
        <v>2021</v>
      </c>
      <c r="AG10" s="326">
        <v>2022</v>
      </c>
      <c r="AH10" s="763">
        <v>2008</v>
      </c>
      <c r="AI10" s="764">
        <v>2009</v>
      </c>
      <c r="AJ10" s="764">
        <v>2010</v>
      </c>
      <c r="AK10" s="764">
        <v>2011</v>
      </c>
      <c r="AL10" s="764">
        <v>2012</v>
      </c>
      <c r="AM10" s="764">
        <v>2013</v>
      </c>
      <c r="AN10" s="764">
        <v>2014</v>
      </c>
      <c r="AO10" s="764">
        <v>2015</v>
      </c>
      <c r="AP10" s="764">
        <v>2016</v>
      </c>
      <c r="AQ10" s="764">
        <v>2017</v>
      </c>
      <c r="AR10" s="764">
        <v>2018</v>
      </c>
      <c r="AS10" s="764">
        <v>2019</v>
      </c>
      <c r="AT10" s="764">
        <v>2020</v>
      </c>
      <c r="AU10" s="764">
        <v>2021</v>
      </c>
      <c r="AV10" s="765">
        <v>2022</v>
      </c>
      <c r="AW10" s="763">
        <v>2008</v>
      </c>
      <c r="AX10" s="764">
        <v>2009</v>
      </c>
      <c r="AY10" s="764">
        <v>2010</v>
      </c>
      <c r="AZ10" s="764">
        <v>2011</v>
      </c>
      <c r="BA10" s="764">
        <v>2012</v>
      </c>
      <c r="BB10" s="764">
        <v>2013</v>
      </c>
      <c r="BC10" s="764">
        <v>2014</v>
      </c>
      <c r="BD10" s="764">
        <v>2015</v>
      </c>
      <c r="BE10" s="764">
        <v>2016</v>
      </c>
      <c r="BF10" s="764">
        <v>2017</v>
      </c>
      <c r="BG10" s="764">
        <v>2018</v>
      </c>
      <c r="BH10" s="764">
        <v>2019</v>
      </c>
      <c r="BI10" s="764">
        <v>2020</v>
      </c>
      <c r="BJ10" s="764">
        <v>2021</v>
      </c>
      <c r="BK10" s="765">
        <v>2022</v>
      </c>
    </row>
    <row r="11" spans="1:63" ht="15" thickTop="1" x14ac:dyDescent="0.2">
      <c r="B11" s="30"/>
      <c r="C11" s="31"/>
      <c r="D11" s="32"/>
      <c r="E11" s="31"/>
      <c r="F11" s="31"/>
      <c r="G11" s="31"/>
      <c r="H11" s="31"/>
      <c r="I11" s="31"/>
      <c r="J11" s="31"/>
      <c r="K11" s="31"/>
      <c r="L11" s="31"/>
      <c r="M11" s="31"/>
      <c r="N11" s="31"/>
      <c r="O11" s="31"/>
      <c r="P11" s="31"/>
      <c r="Q11" s="31"/>
      <c r="R11" s="33"/>
      <c r="S11" s="143"/>
      <c r="T11" s="327"/>
      <c r="U11" s="327"/>
      <c r="V11" s="327"/>
      <c r="W11" s="327"/>
      <c r="X11" s="327"/>
      <c r="Y11" s="327"/>
      <c r="Z11" s="327"/>
      <c r="AA11" s="327"/>
      <c r="AB11" s="327"/>
      <c r="AC11" s="327"/>
      <c r="AD11" s="327"/>
      <c r="AE11" s="327"/>
      <c r="AF11" s="327"/>
      <c r="AG11" s="332"/>
      <c r="AH11" s="752"/>
      <c r="AI11" s="753"/>
      <c r="AJ11" s="753"/>
      <c r="AK11" s="753"/>
      <c r="AL11" s="753"/>
      <c r="AM11" s="753"/>
      <c r="AN11" s="753"/>
      <c r="AO11" s="753"/>
      <c r="AP11" s="753"/>
      <c r="AQ11" s="753"/>
      <c r="AR11" s="753"/>
      <c r="AS11" s="753"/>
      <c r="AT11" s="753"/>
      <c r="AU11" s="753"/>
      <c r="AV11" s="754"/>
    </row>
    <row r="12" spans="1:63" ht="16.5" customHeight="1" x14ac:dyDescent="0.25">
      <c r="B12" s="918" t="s">
        <v>19</v>
      </c>
      <c r="C12" s="1" t="s">
        <v>2</v>
      </c>
      <c r="D12" s="755">
        <v>0</v>
      </c>
      <c r="E12" s="755">
        <v>0</v>
      </c>
      <c r="F12" s="755">
        <v>0</v>
      </c>
      <c r="G12" s="755">
        <v>0</v>
      </c>
      <c r="H12" s="755">
        <v>0</v>
      </c>
      <c r="I12" s="755">
        <v>0</v>
      </c>
      <c r="J12" s="755">
        <v>0</v>
      </c>
      <c r="K12" s="755">
        <v>0</v>
      </c>
      <c r="L12" s="755">
        <v>0</v>
      </c>
      <c r="M12" s="755">
        <v>0</v>
      </c>
      <c r="N12" s="755">
        <v>0</v>
      </c>
      <c r="O12" s="755">
        <v>0</v>
      </c>
      <c r="P12" s="756">
        <v>0</v>
      </c>
      <c r="Q12" s="756">
        <v>0</v>
      </c>
      <c r="R12" s="756">
        <v>0</v>
      </c>
      <c r="S12" s="143">
        <f>100</f>
        <v>100</v>
      </c>
      <c r="T12" s="328" t="e">
        <f>E12*100/$D12</f>
        <v>#DIV/0!</v>
      </c>
      <c r="U12" s="328" t="e">
        <f t="shared" ref="U12:AD27" si="0">F12*100/$D12</f>
        <v>#DIV/0!</v>
      </c>
      <c r="V12" s="328" t="e">
        <f t="shared" si="0"/>
        <v>#DIV/0!</v>
      </c>
      <c r="W12" s="328" t="e">
        <f t="shared" si="0"/>
        <v>#DIV/0!</v>
      </c>
      <c r="X12" s="328" t="e">
        <f t="shared" si="0"/>
        <v>#DIV/0!</v>
      </c>
      <c r="Y12" s="328" t="e">
        <f t="shared" si="0"/>
        <v>#DIV/0!</v>
      </c>
      <c r="Z12" s="328" t="e">
        <f t="shared" si="0"/>
        <v>#DIV/0!</v>
      </c>
      <c r="AA12" s="328" t="e">
        <f t="shared" si="0"/>
        <v>#DIV/0!</v>
      </c>
      <c r="AB12" s="328" t="e">
        <f t="shared" si="0"/>
        <v>#DIV/0!</v>
      </c>
      <c r="AC12" s="328" t="e">
        <f t="shared" si="0"/>
        <v>#DIV/0!</v>
      </c>
      <c r="AD12" s="328" t="e">
        <f t="shared" si="0"/>
        <v>#DIV/0!</v>
      </c>
      <c r="AE12" s="328" t="e">
        <f t="shared" ref="AE12:AE24" si="1">P12*100/$D12</f>
        <v>#DIV/0!</v>
      </c>
      <c r="AF12" s="328" t="e">
        <f t="shared" ref="AF12:AG24" si="2">Q12*100/$D12</f>
        <v>#DIV/0!</v>
      </c>
      <c r="AG12" s="329" t="e">
        <f t="shared" si="2"/>
        <v>#DIV/0!</v>
      </c>
      <c r="AH12" s="766">
        <v>1</v>
      </c>
      <c r="AI12" s="767">
        <v>1</v>
      </c>
      <c r="AJ12" s="767">
        <v>1</v>
      </c>
      <c r="AK12" s="767">
        <v>1</v>
      </c>
      <c r="AL12" s="767">
        <v>1</v>
      </c>
      <c r="AM12" s="767">
        <v>1</v>
      </c>
      <c r="AN12" s="767">
        <v>1</v>
      </c>
      <c r="AO12" s="767">
        <v>1</v>
      </c>
      <c r="AP12" s="767">
        <v>1</v>
      </c>
      <c r="AQ12" s="767">
        <v>1</v>
      </c>
      <c r="AR12" s="767">
        <v>1</v>
      </c>
      <c r="AS12" s="767">
        <v>1</v>
      </c>
      <c r="AT12" s="767">
        <v>4</v>
      </c>
      <c r="AU12" s="767">
        <v>6</v>
      </c>
      <c r="AV12" s="769">
        <v>7</v>
      </c>
      <c r="AX12" s="855" t="e">
        <f>(E12/D12-1)*100</f>
        <v>#DIV/0!</v>
      </c>
      <c r="AY12" s="855" t="e">
        <f t="shared" ref="AY12:BK12" si="3">(F12/E12-1)*100</f>
        <v>#DIV/0!</v>
      </c>
      <c r="AZ12" s="855" t="e">
        <f t="shared" si="3"/>
        <v>#DIV/0!</v>
      </c>
      <c r="BA12" s="855" t="e">
        <f t="shared" si="3"/>
        <v>#DIV/0!</v>
      </c>
      <c r="BB12" s="855" t="e">
        <f t="shared" si="3"/>
        <v>#DIV/0!</v>
      </c>
      <c r="BC12" s="855" t="e">
        <f t="shared" si="3"/>
        <v>#DIV/0!</v>
      </c>
      <c r="BD12" s="855" t="e">
        <f t="shared" si="3"/>
        <v>#DIV/0!</v>
      </c>
      <c r="BE12" s="855" t="e">
        <f t="shared" si="3"/>
        <v>#DIV/0!</v>
      </c>
      <c r="BF12" s="855" t="e">
        <f t="shared" si="3"/>
        <v>#DIV/0!</v>
      </c>
      <c r="BG12" s="855" t="e">
        <f t="shared" si="3"/>
        <v>#DIV/0!</v>
      </c>
      <c r="BH12" s="855" t="e">
        <f t="shared" si="3"/>
        <v>#DIV/0!</v>
      </c>
      <c r="BI12" s="855" t="e">
        <f t="shared" si="3"/>
        <v>#DIV/0!</v>
      </c>
      <c r="BJ12" s="855" t="e">
        <f t="shared" si="3"/>
        <v>#DIV/0!</v>
      </c>
      <c r="BK12" s="855" t="e">
        <f t="shared" si="3"/>
        <v>#DIV/0!</v>
      </c>
    </row>
    <row r="13" spans="1:63" ht="15" x14ac:dyDescent="0.25">
      <c r="B13" s="918"/>
      <c r="C13" s="1" t="s">
        <v>3</v>
      </c>
      <c r="D13" s="755">
        <v>0</v>
      </c>
      <c r="E13" s="755">
        <v>0</v>
      </c>
      <c r="F13" s="755">
        <v>0</v>
      </c>
      <c r="G13" s="755">
        <v>0</v>
      </c>
      <c r="H13" s="755">
        <v>0</v>
      </c>
      <c r="I13" s="755">
        <v>0</v>
      </c>
      <c r="J13" s="755">
        <v>0</v>
      </c>
      <c r="K13" s="755">
        <v>0</v>
      </c>
      <c r="L13" s="755">
        <v>0</v>
      </c>
      <c r="M13" s="755">
        <v>0</v>
      </c>
      <c r="N13" s="755">
        <v>0</v>
      </c>
      <c r="O13" s="755">
        <v>0</v>
      </c>
      <c r="P13" s="756">
        <v>0</v>
      </c>
      <c r="Q13" s="756">
        <v>0</v>
      </c>
      <c r="R13" s="756">
        <v>0</v>
      </c>
      <c r="S13" s="143">
        <f>100</f>
        <v>100</v>
      </c>
      <c r="T13" s="328" t="e">
        <f t="shared" ref="T13:AA57" si="4">E13*100/$D13</f>
        <v>#DIV/0!</v>
      </c>
      <c r="U13" s="328" t="e">
        <f t="shared" si="0"/>
        <v>#DIV/0!</v>
      </c>
      <c r="V13" s="328" t="e">
        <f t="shared" si="0"/>
        <v>#DIV/0!</v>
      </c>
      <c r="W13" s="328" t="e">
        <f t="shared" si="0"/>
        <v>#DIV/0!</v>
      </c>
      <c r="X13" s="328" t="e">
        <f t="shared" si="0"/>
        <v>#DIV/0!</v>
      </c>
      <c r="Y13" s="328" t="e">
        <f t="shared" si="0"/>
        <v>#DIV/0!</v>
      </c>
      <c r="Z13" s="328" t="e">
        <f t="shared" si="0"/>
        <v>#DIV/0!</v>
      </c>
      <c r="AA13" s="328" t="e">
        <f t="shared" si="0"/>
        <v>#DIV/0!</v>
      </c>
      <c r="AB13" s="328" t="e">
        <f t="shared" si="0"/>
        <v>#DIV/0!</v>
      </c>
      <c r="AC13" s="328" t="e">
        <f t="shared" si="0"/>
        <v>#DIV/0!</v>
      </c>
      <c r="AD13" s="328" t="e">
        <f t="shared" si="0"/>
        <v>#DIV/0!</v>
      </c>
      <c r="AE13" s="328" t="e">
        <f t="shared" si="1"/>
        <v>#DIV/0!</v>
      </c>
      <c r="AF13" s="328" t="e">
        <f t="shared" si="2"/>
        <v>#DIV/0!</v>
      </c>
      <c r="AG13" s="329" t="e">
        <f t="shared" si="2"/>
        <v>#DIV/0!</v>
      </c>
      <c r="AH13" s="766">
        <v>1</v>
      </c>
      <c r="AI13" s="767">
        <v>1</v>
      </c>
      <c r="AJ13" s="767">
        <v>1</v>
      </c>
      <c r="AK13" s="767">
        <v>1</v>
      </c>
      <c r="AL13" s="767">
        <v>1</v>
      </c>
      <c r="AM13" s="767">
        <v>1</v>
      </c>
      <c r="AN13" s="767">
        <v>1</v>
      </c>
      <c r="AO13" s="767">
        <v>1</v>
      </c>
      <c r="AP13" s="767">
        <v>1</v>
      </c>
      <c r="AQ13" s="767">
        <v>1</v>
      </c>
      <c r="AR13" s="767">
        <v>1</v>
      </c>
      <c r="AS13" s="767">
        <v>1</v>
      </c>
      <c r="AT13" s="767">
        <v>4</v>
      </c>
      <c r="AU13" s="767">
        <v>6</v>
      </c>
      <c r="AV13" s="769">
        <v>7</v>
      </c>
      <c r="AX13" s="855" t="e">
        <f t="shared" ref="AX13:AX76" si="5">(E13/D13-1)*100</f>
        <v>#DIV/0!</v>
      </c>
      <c r="AY13" s="855" t="e">
        <f t="shared" ref="AY13:AY76" si="6">(F13/E13-1)*100</f>
        <v>#DIV/0!</v>
      </c>
      <c r="AZ13" s="855" t="e">
        <f t="shared" ref="AZ13:AZ76" si="7">(G13/F13-1)*100</f>
        <v>#DIV/0!</v>
      </c>
      <c r="BA13" s="855" t="e">
        <f t="shared" ref="BA13:BA76" si="8">(H13/G13-1)*100</f>
        <v>#DIV/0!</v>
      </c>
      <c r="BB13" s="855" t="e">
        <f t="shared" ref="BB13:BB76" si="9">(I13/H13-1)*100</f>
        <v>#DIV/0!</v>
      </c>
      <c r="BC13" s="855" t="e">
        <f t="shared" ref="BC13:BC76" si="10">(J13/I13-1)*100</f>
        <v>#DIV/0!</v>
      </c>
      <c r="BD13" s="855" t="e">
        <f t="shared" ref="BD13:BD76" si="11">(K13/J13-1)*100</f>
        <v>#DIV/0!</v>
      </c>
      <c r="BE13" s="855" t="e">
        <f t="shared" ref="BE13:BE76" si="12">(L13/K13-1)*100</f>
        <v>#DIV/0!</v>
      </c>
      <c r="BF13" s="855" t="e">
        <f t="shared" ref="BF13:BF76" si="13">(M13/L13-1)*100</f>
        <v>#DIV/0!</v>
      </c>
      <c r="BG13" s="855" t="e">
        <f t="shared" ref="BG13:BG76" si="14">(N13/M13-1)*100</f>
        <v>#DIV/0!</v>
      </c>
      <c r="BH13" s="855" t="e">
        <f t="shared" ref="BH13:BH76" si="15">(O13/N13-1)*100</f>
        <v>#DIV/0!</v>
      </c>
      <c r="BI13" s="855" t="e">
        <f t="shared" ref="BI13:BI76" si="16">(P13/O13-1)*100</f>
        <v>#DIV/0!</v>
      </c>
      <c r="BJ13" s="855" t="e">
        <f t="shared" ref="BJ13:BJ76" si="17">(Q13/P13-1)*100</f>
        <v>#DIV/0!</v>
      </c>
      <c r="BK13" s="855" t="e">
        <f t="shared" ref="BK13:BK76" si="18">(R13/Q13-1)*100</f>
        <v>#DIV/0!</v>
      </c>
    </row>
    <row r="14" spans="1:63" ht="15" x14ac:dyDescent="0.25">
      <c r="B14" s="918"/>
      <c r="C14" s="1" t="s">
        <v>4</v>
      </c>
      <c r="D14" s="755">
        <v>0</v>
      </c>
      <c r="E14" s="755">
        <v>0</v>
      </c>
      <c r="F14" s="755">
        <v>0</v>
      </c>
      <c r="G14" s="755">
        <v>0</v>
      </c>
      <c r="H14" s="755">
        <v>0</v>
      </c>
      <c r="I14" s="755">
        <v>0</v>
      </c>
      <c r="J14" s="755">
        <v>0</v>
      </c>
      <c r="K14" s="755">
        <v>0</v>
      </c>
      <c r="L14" s="755">
        <v>0</v>
      </c>
      <c r="M14" s="755">
        <v>0</v>
      </c>
      <c r="N14" s="755">
        <v>0</v>
      </c>
      <c r="O14" s="755">
        <v>0</v>
      </c>
      <c r="P14" s="756">
        <v>0</v>
      </c>
      <c r="Q14" s="756">
        <v>0</v>
      </c>
      <c r="R14" s="756">
        <v>0</v>
      </c>
      <c r="S14" s="143">
        <f>100</f>
        <v>100</v>
      </c>
      <c r="T14" s="328" t="e">
        <f t="shared" si="4"/>
        <v>#DIV/0!</v>
      </c>
      <c r="U14" s="328" t="e">
        <f t="shared" si="0"/>
        <v>#DIV/0!</v>
      </c>
      <c r="V14" s="328" t="e">
        <f t="shared" si="0"/>
        <v>#DIV/0!</v>
      </c>
      <c r="W14" s="328" t="e">
        <f t="shared" si="0"/>
        <v>#DIV/0!</v>
      </c>
      <c r="X14" s="328" t="e">
        <f t="shared" si="0"/>
        <v>#DIV/0!</v>
      </c>
      <c r="Y14" s="328" t="e">
        <f t="shared" si="0"/>
        <v>#DIV/0!</v>
      </c>
      <c r="Z14" s="328" t="e">
        <f t="shared" si="0"/>
        <v>#DIV/0!</v>
      </c>
      <c r="AA14" s="328" t="e">
        <f t="shared" si="0"/>
        <v>#DIV/0!</v>
      </c>
      <c r="AB14" s="328" t="e">
        <f t="shared" si="0"/>
        <v>#DIV/0!</v>
      </c>
      <c r="AC14" s="328" t="e">
        <f t="shared" si="0"/>
        <v>#DIV/0!</v>
      </c>
      <c r="AD14" s="328" t="e">
        <f t="shared" si="0"/>
        <v>#DIV/0!</v>
      </c>
      <c r="AE14" s="328" t="e">
        <f t="shared" si="1"/>
        <v>#DIV/0!</v>
      </c>
      <c r="AF14" s="328" t="e">
        <f t="shared" si="2"/>
        <v>#DIV/0!</v>
      </c>
      <c r="AG14" s="329" t="e">
        <f t="shared" si="2"/>
        <v>#DIV/0!</v>
      </c>
      <c r="AH14" s="766">
        <v>1</v>
      </c>
      <c r="AI14" s="767">
        <v>1</v>
      </c>
      <c r="AJ14" s="767">
        <v>1</v>
      </c>
      <c r="AK14" s="767">
        <v>1</v>
      </c>
      <c r="AL14" s="767">
        <v>1</v>
      </c>
      <c r="AM14" s="767">
        <v>1</v>
      </c>
      <c r="AN14" s="767">
        <v>1</v>
      </c>
      <c r="AO14" s="767">
        <v>1</v>
      </c>
      <c r="AP14" s="767">
        <v>1</v>
      </c>
      <c r="AQ14" s="767">
        <v>1</v>
      </c>
      <c r="AR14" s="767">
        <v>1</v>
      </c>
      <c r="AS14" s="767">
        <v>1</v>
      </c>
      <c r="AT14" s="767">
        <v>4</v>
      </c>
      <c r="AU14" s="767">
        <v>6</v>
      </c>
      <c r="AV14" s="769">
        <v>7</v>
      </c>
      <c r="AX14" s="855" t="e">
        <f t="shared" si="5"/>
        <v>#DIV/0!</v>
      </c>
      <c r="AY14" s="855" t="e">
        <f t="shared" si="6"/>
        <v>#DIV/0!</v>
      </c>
      <c r="AZ14" s="855" t="e">
        <f t="shared" si="7"/>
        <v>#DIV/0!</v>
      </c>
      <c r="BA14" s="855" t="e">
        <f t="shared" si="8"/>
        <v>#DIV/0!</v>
      </c>
      <c r="BB14" s="855" t="e">
        <f t="shared" si="9"/>
        <v>#DIV/0!</v>
      </c>
      <c r="BC14" s="855" t="e">
        <f t="shared" si="10"/>
        <v>#DIV/0!</v>
      </c>
      <c r="BD14" s="855" t="e">
        <f t="shared" si="11"/>
        <v>#DIV/0!</v>
      </c>
      <c r="BE14" s="855" t="e">
        <f t="shared" si="12"/>
        <v>#DIV/0!</v>
      </c>
      <c r="BF14" s="855" t="e">
        <f t="shared" si="13"/>
        <v>#DIV/0!</v>
      </c>
      <c r="BG14" s="855" t="e">
        <f t="shared" si="14"/>
        <v>#DIV/0!</v>
      </c>
      <c r="BH14" s="855" t="e">
        <f t="shared" si="15"/>
        <v>#DIV/0!</v>
      </c>
      <c r="BI14" s="855" t="e">
        <f t="shared" si="16"/>
        <v>#DIV/0!</v>
      </c>
      <c r="BJ14" s="855" t="e">
        <f t="shared" si="17"/>
        <v>#DIV/0!</v>
      </c>
      <c r="BK14" s="855" t="e">
        <f t="shared" si="18"/>
        <v>#DIV/0!</v>
      </c>
    </row>
    <row r="15" spans="1:63" ht="15" x14ac:dyDescent="0.25">
      <c r="B15" s="918"/>
      <c r="C15" s="1" t="s">
        <v>5</v>
      </c>
      <c r="D15" s="755">
        <v>0</v>
      </c>
      <c r="E15" s="755">
        <v>0</v>
      </c>
      <c r="F15" s="755">
        <v>0</v>
      </c>
      <c r="G15" s="755">
        <v>0</v>
      </c>
      <c r="H15" s="755">
        <v>0</v>
      </c>
      <c r="I15" s="755">
        <v>0</v>
      </c>
      <c r="J15" s="755">
        <v>0</v>
      </c>
      <c r="K15" s="755">
        <v>0</v>
      </c>
      <c r="L15" s="755">
        <v>0</v>
      </c>
      <c r="M15" s="755">
        <v>0</v>
      </c>
      <c r="N15" s="755">
        <v>0</v>
      </c>
      <c r="O15" s="755">
        <v>0</v>
      </c>
      <c r="P15" s="756">
        <v>0</v>
      </c>
      <c r="Q15" s="756">
        <v>0</v>
      </c>
      <c r="R15" s="756">
        <v>0</v>
      </c>
      <c r="S15" s="143">
        <f>100</f>
        <v>100</v>
      </c>
      <c r="T15" s="328" t="e">
        <f t="shared" si="4"/>
        <v>#DIV/0!</v>
      </c>
      <c r="U15" s="328" t="e">
        <f t="shared" si="0"/>
        <v>#DIV/0!</v>
      </c>
      <c r="V15" s="328" t="e">
        <f t="shared" si="0"/>
        <v>#DIV/0!</v>
      </c>
      <c r="W15" s="328" t="e">
        <f t="shared" si="0"/>
        <v>#DIV/0!</v>
      </c>
      <c r="X15" s="328" t="e">
        <f t="shared" si="0"/>
        <v>#DIV/0!</v>
      </c>
      <c r="Y15" s="328" t="e">
        <f t="shared" si="0"/>
        <v>#DIV/0!</v>
      </c>
      <c r="Z15" s="328" t="e">
        <f t="shared" si="0"/>
        <v>#DIV/0!</v>
      </c>
      <c r="AA15" s="328" t="e">
        <f t="shared" si="0"/>
        <v>#DIV/0!</v>
      </c>
      <c r="AB15" s="328" t="e">
        <f t="shared" si="0"/>
        <v>#DIV/0!</v>
      </c>
      <c r="AC15" s="328" t="e">
        <f t="shared" si="0"/>
        <v>#DIV/0!</v>
      </c>
      <c r="AD15" s="328" t="e">
        <f t="shared" si="0"/>
        <v>#DIV/0!</v>
      </c>
      <c r="AE15" s="328" t="e">
        <f t="shared" si="1"/>
        <v>#DIV/0!</v>
      </c>
      <c r="AF15" s="328" t="e">
        <f t="shared" si="2"/>
        <v>#DIV/0!</v>
      </c>
      <c r="AG15" s="329" t="e">
        <f t="shared" si="2"/>
        <v>#DIV/0!</v>
      </c>
      <c r="AH15" s="766">
        <v>1</v>
      </c>
      <c r="AI15" s="767">
        <v>1</v>
      </c>
      <c r="AJ15" s="767">
        <v>1</v>
      </c>
      <c r="AK15" s="767">
        <v>1</v>
      </c>
      <c r="AL15" s="767">
        <v>1</v>
      </c>
      <c r="AM15" s="767">
        <v>1</v>
      </c>
      <c r="AN15" s="767">
        <v>1</v>
      </c>
      <c r="AO15" s="767">
        <v>1</v>
      </c>
      <c r="AP15" s="767">
        <v>1</v>
      </c>
      <c r="AQ15" s="767">
        <v>1</v>
      </c>
      <c r="AR15" s="767">
        <v>1</v>
      </c>
      <c r="AS15" s="767">
        <v>1</v>
      </c>
      <c r="AT15" s="767">
        <v>4</v>
      </c>
      <c r="AU15" s="767">
        <v>6</v>
      </c>
      <c r="AV15" s="769">
        <v>7</v>
      </c>
      <c r="AX15" s="855" t="e">
        <f t="shared" si="5"/>
        <v>#DIV/0!</v>
      </c>
      <c r="AY15" s="855" t="e">
        <f t="shared" si="6"/>
        <v>#DIV/0!</v>
      </c>
      <c r="AZ15" s="855" t="e">
        <f t="shared" si="7"/>
        <v>#DIV/0!</v>
      </c>
      <c r="BA15" s="855" t="e">
        <f t="shared" si="8"/>
        <v>#DIV/0!</v>
      </c>
      <c r="BB15" s="855" t="e">
        <f t="shared" si="9"/>
        <v>#DIV/0!</v>
      </c>
      <c r="BC15" s="855" t="e">
        <f t="shared" si="10"/>
        <v>#DIV/0!</v>
      </c>
      <c r="BD15" s="855" t="e">
        <f t="shared" si="11"/>
        <v>#DIV/0!</v>
      </c>
      <c r="BE15" s="855" t="e">
        <f t="shared" si="12"/>
        <v>#DIV/0!</v>
      </c>
      <c r="BF15" s="855" t="e">
        <f t="shared" si="13"/>
        <v>#DIV/0!</v>
      </c>
      <c r="BG15" s="855" t="e">
        <f t="shared" si="14"/>
        <v>#DIV/0!</v>
      </c>
      <c r="BH15" s="855" t="e">
        <f t="shared" si="15"/>
        <v>#DIV/0!</v>
      </c>
      <c r="BI15" s="855" t="e">
        <f t="shared" si="16"/>
        <v>#DIV/0!</v>
      </c>
      <c r="BJ15" s="855" t="e">
        <f t="shared" si="17"/>
        <v>#DIV/0!</v>
      </c>
      <c r="BK15" s="855" t="e">
        <f t="shared" si="18"/>
        <v>#DIV/0!</v>
      </c>
    </row>
    <row r="16" spans="1:63" ht="15" x14ac:dyDescent="0.25">
      <c r="B16" s="918"/>
      <c r="C16" s="1" t="s">
        <v>6</v>
      </c>
      <c r="D16" s="755">
        <v>0</v>
      </c>
      <c r="E16" s="755">
        <v>0</v>
      </c>
      <c r="F16" s="755">
        <v>0</v>
      </c>
      <c r="G16" s="755">
        <v>0</v>
      </c>
      <c r="H16" s="755">
        <v>0</v>
      </c>
      <c r="I16" s="755">
        <v>0</v>
      </c>
      <c r="J16" s="755">
        <v>0</v>
      </c>
      <c r="K16" s="755">
        <v>0</v>
      </c>
      <c r="L16" s="755">
        <v>0</v>
      </c>
      <c r="M16" s="755">
        <v>0</v>
      </c>
      <c r="N16" s="755">
        <v>0</v>
      </c>
      <c r="O16" s="755">
        <v>0</v>
      </c>
      <c r="P16" s="756">
        <v>0</v>
      </c>
      <c r="Q16" s="756">
        <v>0</v>
      </c>
      <c r="R16" s="756">
        <v>0</v>
      </c>
      <c r="S16" s="143">
        <f>100</f>
        <v>100</v>
      </c>
      <c r="T16" s="328" t="e">
        <f t="shared" si="4"/>
        <v>#DIV/0!</v>
      </c>
      <c r="U16" s="328" t="e">
        <f t="shared" si="0"/>
        <v>#DIV/0!</v>
      </c>
      <c r="V16" s="328" t="e">
        <f t="shared" si="0"/>
        <v>#DIV/0!</v>
      </c>
      <c r="W16" s="328" t="e">
        <f t="shared" si="0"/>
        <v>#DIV/0!</v>
      </c>
      <c r="X16" s="328" t="e">
        <f t="shared" si="0"/>
        <v>#DIV/0!</v>
      </c>
      <c r="Y16" s="328" t="e">
        <f t="shared" si="0"/>
        <v>#DIV/0!</v>
      </c>
      <c r="Z16" s="328" t="e">
        <f t="shared" si="0"/>
        <v>#DIV/0!</v>
      </c>
      <c r="AA16" s="328" t="e">
        <f t="shared" si="0"/>
        <v>#DIV/0!</v>
      </c>
      <c r="AB16" s="328" t="e">
        <f t="shared" si="0"/>
        <v>#DIV/0!</v>
      </c>
      <c r="AC16" s="328" t="e">
        <f t="shared" si="0"/>
        <v>#DIV/0!</v>
      </c>
      <c r="AD16" s="328" t="e">
        <f t="shared" si="0"/>
        <v>#DIV/0!</v>
      </c>
      <c r="AE16" s="328" t="e">
        <f t="shared" si="1"/>
        <v>#DIV/0!</v>
      </c>
      <c r="AF16" s="328" t="e">
        <f t="shared" si="2"/>
        <v>#DIV/0!</v>
      </c>
      <c r="AG16" s="329" t="e">
        <f t="shared" si="2"/>
        <v>#DIV/0!</v>
      </c>
      <c r="AH16" s="766">
        <v>1</v>
      </c>
      <c r="AI16" s="767">
        <v>1</v>
      </c>
      <c r="AJ16" s="767">
        <v>1</v>
      </c>
      <c r="AK16" s="767">
        <v>1</v>
      </c>
      <c r="AL16" s="767">
        <v>1</v>
      </c>
      <c r="AM16" s="767">
        <v>1</v>
      </c>
      <c r="AN16" s="767">
        <v>1</v>
      </c>
      <c r="AO16" s="767">
        <v>1</v>
      </c>
      <c r="AP16" s="767">
        <v>1</v>
      </c>
      <c r="AQ16" s="767">
        <v>1</v>
      </c>
      <c r="AR16" s="767">
        <v>1</v>
      </c>
      <c r="AS16" s="767">
        <v>1</v>
      </c>
      <c r="AT16" s="767">
        <v>4</v>
      </c>
      <c r="AU16" s="767">
        <v>6</v>
      </c>
      <c r="AV16" s="769">
        <v>7</v>
      </c>
      <c r="AX16" s="855" t="e">
        <f t="shared" si="5"/>
        <v>#DIV/0!</v>
      </c>
      <c r="AY16" s="855" t="e">
        <f t="shared" si="6"/>
        <v>#DIV/0!</v>
      </c>
      <c r="AZ16" s="855" t="e">
        <f t="shared" si="7"/>
        <v>#DIV/0!</v>
      </c>
      <c r="BA16" s="855" t="e">
        <f t="shared" si="8"/>
        <v>#DIV/0!</v>
      </c>
      <c r="BB16" s="855" t="e">
        <f t="shared" si="9"/>
        <v>#DIV/0!</v>
      </c>
      <c r="BC16" s="855" t="e">
        <f t="shared" si="10"/>
        <v>#DIV/0!</v>
      </c>
      <c r="BD16" s="855" t="e">
        <f t="shared" si="11"/>
        <v>#DIV/0!</v>
      </c>
      <c r="BE16" s="855" t="e">
        <f t="shared" si="12"/>
        <v>#DIV/0!</v>
      </c>
      <c r="BF16" s="855" t="e">
        <f t="shared" si="13"/>
        <v>#DIV/0!</v>
      </c>
      <c r="BG16" s="855" t="e">
        <f t="shared" si="14"/>
        <v>#DIV/0!</v>
      </c>
      <c r="BH16" s="855" t="e">
        <f t="shared" si="15"/>
        <v>#DIV/0!</v>
      </c>
      <c r="BI16" s="855" t="e">
        <f t="shared" si="16"/>
        <v>#DIV/0!</v>
      </c>
      <c r="BJ16" s="855" t="e">
        <f t="shared" si="17"/>
        <v>#DIV/0!</v>
      </c>
      <c r="BK16" s="855" t="e">
        <f t="shared" si="18"/>
        <v>#DIV/0!</v>
      </c>
    </row>
    <row r="17" spans="2:63" ht="15" x14ac:dyDescent="0.25">
      <c r="B17" s="919"/>
      <c r="C17" s="8" t="s">
        <v>7</v>
      </c>
      <c r="D17" s="565">
        <v>0</v>
      </c>
      <c r="E17" s="565">
        <v>0</v>
      </c>
      <c r="F17" s="565">
        <v>0</v>
      </c>
      <c r="G17" s="565">
        <v>0</v>
      </c>
      <c r="H17" s="565">
        <v>0</v>
      </c>
      <c r="I17" s="565">
        <v>0</v>
      </c>
      <c r="J17" s="565">
        <v>0</v>
      </c>
      <c r="K17" s="565">
        <v>0</v>
      </c>
      <c r="L17" s="565">
        <v>0</v>
      </c>
      <c r="M17" s="565">
        <v>0</v>
      </c>
      <c r="N17" s="565">
        <v>0</v>
      </c>
      <c r="O17" s="565">
        <v>0</v>
      </c>
      <c r="P17" s="565">
        <v>0</v>
      </c>
      <c r="Q17" s="565">
        <v>0</v>
      </c>
      <c r="R17" s="565">
        <v>0</v>
      </c>
      <c r="S17" s="143">
        <f>100</f>
        <v>100</v>
      </c>
      <c r="T17" s="328" t="e">
        <f t="shared" si="4"/>
        <v>#DIV/0!</v>
      </c>
      <c r="U17" s="328" t="e">
        <f t="shared" si="0"/>
        <v>#DIV/0!</v>
      </c>
      <c r="V17" s="328" t="e">
        <f t="shared" si="0"/>
        <v>#DIV/0!</v>
      </c>
      <c r="W17" s="328" t="e">
        <f t="shared" si="0"/>
        <v>#DIV/0!</v>
      </c>
      <c r="X17" s="328" t="e">
        <f t="shared" si="0"/>
        <v>#DIV/0!</v>
      </c>
      <c r="Y17" s="328" t="e">
        <f t="shared" si="0"/>
        <v>#DIV/0!</v>
      </c>
      <c r="Z17" s="328" t="e">
        <f t="shared" si="0"/>
        <v>#DIV/0!</v>
      </c>
      <c r="AA17" s="328" t="e">
        <f t="shared" si="0"/>
        <v>#DIV/0!</v>
      </c>
      <c r="AB17" s="328" t="e">
        <f t="shared" si="0"/>
        <v>#DIV/0!</v>
      </c>
      <c r="AC17" s="328" t="e">
        <f t="shared" si="0"/>
        <v>#DIV/0!</v>
      </c>
      <c r="AD17" s="328" t="e">
        <f t="shared" si="0"/>
        <v>#DIV/0!</v>
      </c>
      <c r="AE17" s="328" t="e">
        <f t="shared" si="1"/>
        <v>#DIV/0!</v>
      </c>
      <c r="AF17" s="328" t="e">
        <f t="shared" si="2"/>
        <v>#DIV/0!</v>
      </c>
      <c r="AG17" s="329" t="e">
        <f t="shared" si="2"/>
        <v>#DIV/0!</v>
      </c>
      <c r="AH17" s="770"/>
      <c r="AI17" s="771"/>
      <c r="AJ17" s="771"/>
      <c r="AK17" s="771"/>
      <c r="AL17" s="771"/>
      <c r="AM17" s="771"/>
      <c r="AN17" s="771"/>
      <c r="AO17" s="771"/>
      <c r="AP17" s="771"/>
      <c r="AQ17" s="771"/>
      <c r="AR17" s="771"/>
      <c r="AS17" s="771"/>
      <c r="AT17" s="771"/>
      <c r="AU17" s="771"/>
      <c r="AV17" s="772"/>
      <c r="AX17" s="855" t="e">
        <f t="shared" si="5"/>
        <v>#DIV/0!</v>
      </c>
      <c r="AY17" s="855" t="e">
        <f t="shared" si="6"/>
        <v>#DIV/0!</v>
      </c>
      <c r="AZ17" s="855" t="e">
        <f t="shared" si="7"/>
        <v>#DIV/0!</v>
      </c>
      <c r="BA17" s="855" t="e">
        <f t="shared" si="8"/>
        <v>#DIV/0!</v>
      </c>
      <c r="BB17" s="855" t="e">
        <f t="shared" si="9"/>
        <v>#DIV/0!</v>
      </c>
      <c r="BC17" s="855" t="e">
        <f t="shared" si="10"/>
        <v>#DIV/0!</v>
      </c>
      <c r="BD17" s="855" t="e">
        <f t="shared" si="11"/>
        <v>#DIV/0!</v>
      </c>
      <c r="BE17" s="855" t="e">
        <f t="shared" si="12"/>
        <v>#DIV/0!</v>
      </c>
      <c r="BF17" s="855" t="e">
        <f t="shared" si="13"/>
        <v>#DIV/0!</v>
      </c>
      <c r="BG17" s="855" t="e">
        <f t="shared" si="14"/>
        <v>#DIV/0!</v>
      </c>
      <c r="BH17" s="855" t="e">
        <f t="shared" si="15"/>
        <v>#DIV/0!</v>
      </c>
      <c r="BI17" s="855" t="e">
        <f t="shared" si="16"/>
        <v>#DIV/0!</v>
      </c>
      <c r="BJ17" s="855" t="e">
        <f t="shared" si="17"/>
        <v>#DIV/0!</v>
      </c>
      <c r="BK17" s="855" t="e">
        <f t="shared" si="18"/>
        <v>#DIV/0!</v>
      </c>
    </row>
    <row r="18" spans="2:63" ht="15" customHeight="1" x14ac:dyDescent="0.25">
      <c r="B18" s="918" t="s">
        <v>20</v>
      </c>
      <c r="C18" s="1" t="s">
        <v>2</v>
      </c>
      <c r="D18" s="755">
        <v>0</v>
      </c>
      <c r="E18" s="755">
        <v>0</v>
      </c>
      <c r="F18" s="755">
        <v>0</v>
      </c>
      <c r="G18" s="755">
        <v>0</v>
      </c>
      <c r="H18" s="755">
        <v>0</v>
      </c>
      <c r="I18" s="755">
        <v>0</v>
      </c>
      <c r="J18" s="755">
        <v>0</v>
      </c>
      <c r="K18" s="755">
        <v>0</v>
      </c>
      <c r="L18" s="755">
        <v>0</v>
      </c>
      <c r="M18" s="755">
        <v>0</v>
      </c>
      <c r="N18" s="755">
        <v>0</v>
      </c>
      <c r="O18" s="755">
        <v>0</v>
      </c>
      <c r="P18" s="756">
        <v>0</v>
      </c>
      <c r="Q18" s="756">
        <v>0</v>
      </c>
      <c r="R18" s="756">
        <v>0</v>
      </c>
      <c r="S18" s="143">
        <f>100</f>
        <v>100</v>
      </c>
      <c r="T18" s="328" t="e">
        <f t="shared" si="4"/>
        <v>#DIV/0!</v>
      </c>
      <c r="U18" s="328" t="e">
        <f t="shared" si="0"/>
        <v>#DIV/0!</v>
      </c>
      <c r="V18" s="328" t="e">
        <f t="shared" si="0"/>
        <v>#DIV/0!</v>
      </c>
      <c r="W18" s="328" t="e">
        <f t="shared" si="0"/>
        <v>#DIV/0!</v>
      </c>
      <c r="X18" s="328" t="e">
        <f t="shared" si="0"/>
        <v>#DIV/0!</v>
      </c>
      <c r="Y18" s="328" t="e">
        <f t="shared" si="0"/>
        <v>#DIV/0!</v>
      </c>
      <c r="Z18" s="328" t="e">
        <f t="shared" si="0"/>
        <v>#DIV/0!</v>
      </c>
      <c r="AA18" s="328" t="e">
        <f t="shared" si="0"/>
        <v>#DIV/0!</v>
      </c>
      <c r="AB18" s="328" t="e">
        <f t="shared" si="0"/>
        <v>#DIV/0!</v>
      </c>
      <c r="AC18" s="328" t="e">
        <f t="shared" si="0"/>
        <v>#DIV/0!</v>
      </c>
      <c r="AD18" s="328" t="e">
        <f t="shared" si="0"/>
        <v>#DIV/0!</v>
      </c>
      <c r="AE18" s="328" t="e">
        <f t="shared" si="1"/>
        <v>#DIV/0!</v>
      </c>
      <c r="AF18" s="328" t="e">
        <f t="shared" si="2"/>
        <v>#DIV/0!</v>
      </c>
      <c r="AG18" s="329" t="e">
        <f t="shared" si="2"/>
        <v>#DIV/0!</v>
      </c>
      <c r="AH18" s="766">
        <v>1</v>
      </c>
      <c r="AI18" s="767">
        <v>1</v>
      </c>
      <c r="AJ18" s="767">
        <v>1</v>
      </c>
      <c r="AK18" s="767">
        <v>1</v>
      </c>
      <c r="AL18" s="767">
        <v>1</v>
      </c>
      <c r="AM18" s="767">
        <v>1</v>
      </c>
      <c r="AN18" s="767">
        <v>1</v>
      </c>
      <c r="AO18" s="767">
        <v>1</v>
      </c>
      <c r="AP18" s="767">
        <v>1</v>
      </c>
      <c r="AQ18" s="767">
        <v>1</v>
      </c>
      <c r="AR18" s="767">
        <v>1</v>
      </c>
      <c r="AS18" s="767">
        <v>1</v>
      </c>
      <c r="AT18" s="767">
        <v>4</v>
      </c>
      <c r="AU18" s="767">
        <v>6</v>
      </c>
      <c r="AV18" s="769">
        <v>7</v>
      </c>
      <c r="AX18" s="855" t="e">
        <f t="shared" si="5"/>
        <v>#DIV/0!</v>
      </c>
      <c r="AY18" s="855" t="e">
        <f t="shared" si="6"/>
        <v>#DIV/0!</v>
      </c>
      <c r="AZ18" s="855" t="e">
        <f t="shared" si="7"/>
        <v>#DIV/0!</v>
      </c>
      <c r="BA18" s="855" t="e">
        <f t="shared" si="8"/>
        <v>#DIV/0!</v>
      </c>
      <c r="BB18" s="855" t="e">
        <f t="shared" si="9"/>
        <v>#DIV/0!</v>
      </c>
      <c r="BC18" s="855" t="e">
        <f t="shared" si="10"/>
        <v>#DIV/0!</v>
      </c>
      <c r="BD18" s="855" t="e">
        <f t="shared" si="11"/>
        <v>#DIV/0!</v>
      </c>
      <c r="BE18" s="855" t="e">
        <f t="shared" si="12"/>
        <v>#DIV/0!</v>
      </c>
      <c r="BF18" s="855" t="e">
        <f t="shared" si="13"/>
        <v>#DIV/0!</v>
      </c>
      <c r="BG18" s="855" t="e">
        <f t="shared" si="14"/>
        <v>#DIV/0!</v>
      </c>
      <c r="BH18" s="855" t="e">
        <f t="shared" si="15"/>
        <v>#DIV/0!</v>
      </c>
      <c r="BI18" s="855" t="e">
        <f t="shared" si="16"/>
        <v>#DIV/0!</v>
      </c>
      <c r="BJ18" s="855" t="e">
        <f t="shared" si="17"/>
        <v>#DIV/0!</v>
      </c>
      <c r="BK18" s="855" t="e">
        <f t="shared" si="18"/>
        <v>#DIV/0!</v>
      </c>
    </row>
    <row r="19" spans="2:63" ht="15" x14ac:dyDescent="0.25">
      <c r="B19" s="918"/>
      <c r="C19" s="1" t="s">
        <v>3</v>
      </c>
      <c r="D19" s="755">
        <v>0</v>
      </c>
      <c r="E19" s="755">
        <v>0</v>
      </c>
      <c r="F19" s="755">
        <v>0</v>
      </c>
      <c r="G19" s="755">
        <v>0</v>
      </c>
      <c r="H19" s="755">
        <v>0</v>
      </c>
      <c r="I19" s="755">
        <v>0</v>
      </c>
      <c r="J19" s="755">
        <v>0</v>
      </c>
      <c r="K19" s="755">
        <v>0</v>
      </c>
      <c r="L19" s="755">
        <v>0</v>
      </c>
      <c r="M19" s="755">
        <v>0</v>
      </c>
      <c r="N19" s="755">
        <v>0</v>
      </c>
      <c r="O19" s="755">
        <v>0</v>
      </c>
      <c r="P19" s="756">
        <v>0</v>
      </c>
      <c r="Q19" s="756">
        <v>0</v>
      </c>
      <c r="R19" s="756">
        <v>0</v>
      </c>
      <c r="S19" s="143">
        <f>100</f>
        <v>100</v>
      </c>
      <c r="T19" s="328" t="e">
        <f t="shared" si="4"/>
        <v>#DIV/0!</v>
      </c>
      <c r="U19" s="328" t="e">
        <f t="shared" si="0"/>
        <v>#DIV/0!</v>
      </c>
      <c r="V19" s="328" t="e">
        <f t="shared" si="0"/>
        <v>#DIV/0!</v>
      </c>
      <c r="W19" s="328" t="e">
        <f t="shared" si="0"/>
        <v>#DIV/0!</v>
      </c>
      <c r="X19" s="328" t="e">
        <f t="shared" si="0"/>
        <v>#DIV/0!</v>
      </c>
      <c r="Y19" s="328" t="e">
        <f t="shared" si="0"/>
        <v>#DIV/0!</v>
      </c>
      <c r="Z19" s="328" t="e">
        <f t="shared" si="0"/>
        <v>#DIV/0!</v>
      </c>
      <c r="AA19" s="328" t="e">
        <f t="shared" si="0"/>
        <v>#DIV/0!</v>
      </c>
      <c r="AB19" s="328" t="e">
        <f t="shared" si="0"/>
        <v>#DIV/0!</v>
      </c>
      <c r="AC19" s="328" t="e">
        <f t="shared" si="0"/>
        <v>#DIV/0!</v>
      </c>
      <c r="AD19" s="328" t="e">
        <f t="shared" si="0"/>
        <v>#DIV/0!</v>
      </c>
      <c r="AE19" s="328" t="e">
        <f t="shared" si="1"/>
        <v>#DIV/0!</v>
      </c>
      <c r="AF19" s="328" t="e">
        <f t="shared" si="2"/>
        <v>#DIV/0!</v>
      </c>
      <c r="AG19" s="329" t="e">
        <f t="shared" si="2"/>
        <v>#DIV/0!</v>
      </c>
      <c r="AH19" s="766">
        <v>1</v>
      </c>
      <c r="AI19" s="767">
        <v>1</v>
      </c>
      <c r="AJ19" s="767">
        <v>1</v>
      </c>
      <c r="AK19" s="767">
        <v>1</v>
      </c>
      <c r="AL19" s="767">
        <v>1</v>
      </c>
      <c r="AM19" s="767">
        <v>1</v>
      </c>
      <c r="AN19" s="767">
        <v>1</v>
      </c>
      <c r="AO19" s="767">
        <v>1</v>
      </c>
      <c r="AP19" s="767">
        <v>1</v>
      </c>
      <c r="AQ19" s="767">
        <v>1</v>
      </c>
      <c r="AR19" s="767">
        <v>1</v>
      </c>
      <c r="AS19" s="767">
        <v>1</v>
      </c>
      <c r="AT19" s="767">
        <v>4</v>
      </c>
      <c r="AU19" s="767">
        <v>6</v>
      </c>
      <c r="AV19" s="769">
        <v>7</v>
      </c>
      <c r="AX19" s="855" t="e">
        <f t="shared" si="5"/>
        <v>#DIV/0!</v>
      </c>
      <c r="AY19" s="855" t="e">
        <f t="shared" si="6"/>
        <v>#DIV/0!</v>
      </c>
      <c r="AZ19" s="855" t="e">
        <f t="shared" si="7"/>
        <v>#DIV/0!</v>
      </c>
      <c r="BA19" s="855" t="e">
        <f t="shared" si="8"/>
        <v>#DIV/0!</v>
      </c>
      <c r="BB19" s="855" t="e">
        <f t="shared" si="9"/>
        <v>#DIV/0!</v>
      </c>
      <c r="BC19" s="855" t="e">
        <f t="shared" si="10"/>
        <v>#DIV/0!</v>
      </c>
      <c r="BD19" s="855" t="e">
        <f t="shared" si="11"/>
        <v>#DIV/0!</v>
      </c>
      <c r="BE19" s="855" t="e">
        <f t="shared" si="12"/>
        <v>#DIV/0!</v>
      </c>
      <c r="BF19" s="855" t="e">
        <f t="shared" si="13"/>
        <v>#DIV/0!</v>
      </c>
      <c r="BG19" s="855" t="e">
        <f t="shared" si="14"/>
        <v>#DIV/0!</v>
      </c>
      <c r="BH19" s="855" t="e">
        <f t="shared" si="15"/>
        <v>#DIV/0!</v>
      </c>
      <c r="BI19" s="855" t="e">
        <f t="shared" si="16"/>
        <v>#DIV/0!</v>
      </c>
      <c r="BJ19" s="855" t="e">
        <f t="shared" si="17"/>
        <v>#DIV/0!</v>
      </c>
      <c r="BK19" s="855" t="e">
        <f t="shared" si="18"/>
        <v>#DIV/0!</v>
      </c>
    </row>
    <row r="20" spans="2:63" ht="15" x14ac:dyDescent="0.25">
      <c r="B20" s="918"/>
      <c r="C20" s="1" t="s">
        <v>4</v>
      </c>
      <c r="D20" s="755">
        <v>0</v>
      </c>
      <c r="E20" s="755">
        <v>0</v>
      </c>
      <c r="F20" s="755">
        <v>0</v>
      </c>
      <c r="G20" s="755">
        <v>0</v>
      </c>
      <c r="H20" s="755">
        <v>0</v>
      </c>
      <c r="I20" s="755">
        <v>0</v>
      </c>
      <c r="J20" s="755">
        <v>0</v>
      </c>
      <c r="K20" s="755">
        <v>0</v>
      </c>
      <c r="L20" s="755">
        <v>0</v>
      </c>
      <c r="M20" s="755">
        <v>0</v>
      </c>
      <c r="N20" s="755">
        <v>0</v>
      </c>
      <c r="O20" s="755">
        <v>0</v>
      </c>
      <c r="P20" s="756">
        <v>0</v>
      </c>
      <c r="Q20" s="756">
        <v>0</v>
      </c>
      <c r="R20" s="756">
        <v>0</v>
      </c>
      <c r="S20" s="143">
        <f>100</f>
        <v>100</v>
      </c>
      <c r="T20" s="328" t="e">
        <f t="shared" si="4"/>
        <v>#DIV/0!</v>
      </c>
      <c r="U20" s="328" t="e">
        <f t="shared" si="0"/>
        <v>#DIV/0!</v>
      </c>
      <c r="V20" s="328" t="e">
        <f t="shared" si="0"/>
        <v>#DIV/0!</v>
      </c>
      <c r="W20" s="328" t="e">
        <f t="shared" si="0"/>
        <v>#DIV/0!</v>
      </c>
      <c r="X20" s="328" t="e">
        <f t="shared" si="0"/>
        <v>#DIV/0!</v>
      </c>
      <c r="Y20" s="328" t="e">
        <f t="shared" si="0"/>
        <v>#DIV/0!</v>
      </c>
      <c r="Z20" s="328" t="e">
        <f t="shared" si="0"/>
        <v>#DIV/0!</v>
      </c>
      <c r="AA20" s="328" t="e">
        <f t="shared" si="0"/>
        <v>#DIV/0!</v>
      </c>
      <c r="AB20" s="328" t="e">
        <f t="shared" si="0"/>
        <v>#DIV/0!</v>
      </c>
      <c r="AC20" s="328" t="e">
        <f t="shared" si="0"/>
        <v>#DIV/0!</v>
      </c>
      <c r="AD20" s="328" t="e">
        <f t="shared" si="0"/>
        <v>#DIV/0!</v>
      </c>
      <c r="AE20" s="328" t="e">
        <f t="shared" si="1"/>
        <v>#DIV/0!</v>
      </c>
      <c r="AF20" s="328" t="e">
        <f t="shared" si="2"/>
        <v>#DIV/0!</v>
      </c>
      <c r="AG20" s="329" t="e">
        <f t="shared" si="2"/>
        <v>#DIV/0!</v>
      </c>
      <c r="AH20" s="766">
        <v>1</v>
      </c>
      <c r="AI20" s="767">
        <v>1</v>
      </c>
      <c r="AJ20" s="767">
        <v>1</v>
      </c>
      <c r="AK20" s="767">
        <v>1</v>
      </c>
      <c r="AL20" s="767">
        <v>1</v>
      </c>
      <c r="AM20" s="767">
        <v>1</v>
      </c>
      <c r="AN20" s="767">
        <v>1</v>
      </c>
      <c r="AO20" s="767">
        <v>1</v>
      </c>
      <c r="AP20" s="767">
        <v>1</v>
      </c>
      <c r="AQ20" s="767">
        <v>1</v>
      </c>
      <c r="AR20" s="767">
        <v>1</v>
      </c>
      <c r="AS20" s="767">
        <v>1</v>
      </c>
      <c r="AT20" s="767">
        <v>4</v>
      </c>
      <c r="AU20" s="767">
        <v>6</v>
      </c>
      <c r="AV20" s="769">
        <v>7</v>
      </c>
      <c r="AX20" s="855" t="e">
        <f t="shared" si="5"/>
        <v>#DIV/0!</v>
      </c>
      <c r="AY20" s="855" t="e">
        <f t="shared" si="6"/>
        <v>#DIV/0!</v>
      </c>
      <c r="AZ20" s="855" t="e">
        <f t="shared" si="7"/>
        <v>#DIV/0!</v>
      </c>
      <c r="BA20" s="855" t="e">
        <f t="shared" si="8"/>
        <v>#DIV/0!</v>
      </c>
      <c r="BB20" s="855" t="e">
        <f t="shared" si="9"/>
        <v>#DIV/0!</v>
      </c>
      <c r="BC20" s="855" t="e">
        <f t="shared" si="10"/>
        <v>#DIV/0!</v>
      </c>
      <c r="BD20" s="855" t="e">
        <f t="shared" si="11"/>
        <v>#DIV/0!</v>
      </c>
      <c r="BE20" s="855" t="e">
        <f t="shared" si="12"/>
        <v>#DIV/0!</v>
      </c>
      <c r="BF20" s="855" t="e">
        <f t="shared" si="13"/>
        <v>#DIV/0!</v>
      </c>
      <c r="BG20" s="855" t="e">
        <f t="shared" si="14"/>
        <v>#DIV/0!</v>
      </c>
      <c r="BH20" s="855" t="e">
        <f t="shared" si="15"/>
        <v>#DIV/0!</v>
      </c>
      <c r="BI20" s="855" t="e">
        <f t="shared" si="16"/>
        <v>#DIV/0!</v>
      </c>
      <c r="BJ20" s="855" t="e">
        <f t="shared" si="17"/>
        <v>#DIV/0!</v>
      </c>
      <c r="BK20" s="855" t="e">
        <f t="shared" si="18"/>
        <v>#DIV/0!</v>
      </c>
    </row>
    <row r="21" spans="2:63" ht="15" x14ac:dyDescent="0.25">
      <c r="B21" s="918"/>
      <c r="C21" s="1" t="s">
        <v>5</v>
      </c>
      <c r="D21" s="755">
        <v>0</v>
      </c>
      <c r="E21" s="755">
        <v>0</v>
      </c>
      <c r="F21" s="755">
        <v>0</v>
      </c>
      <c r="G21" s="755">
        <v>0</v>
      </c>
      <c r="H21" s="755">
        <v>0</v>
      </c>
      <c r="I21" s="755">
        <v>0</v>
      </c>
      <c r="J21" s="755">
        <v>0</v>
      </c>
      <c r="K21" s="755">
        <v>0</v>
      </c>
      <c r="L21" s="755">
        <v>0</v>
      </c>
      <c r="M21" s="755">
        <v>0</v>
      </c>
      <c r="N21" s="755">
        <v>0</v>
      </c>
      <c r="O21" s="755">
        <v>0</v>
      </c>
      <c r="P21" s="756">
        <v>0</v>
      </c>
      <c r="Q21" s="756">
        <v>0</v>
      </c>
      <c r="R21" s="756">
        <v>0</v>
      </c>
      <c r="S21" s="143">
        <f>100</f>
        <v>100</v>
      </c>
      <c r="T21" s="328" t="e">
        <f t="shared" si="4"/>
        <v>#DIV/0!</v>
      </c>
      <c r="U21" s="328" t="e">
        <f t="shared" si="0"/>
        <v>#DIV/0!</v>
      </c>
      <c r="V21" s="328" t="e">
        <f t="shared" si="0"/>
        <v>#DIV/0!</v>
      </c>
      <c r="W21" s="328" t="e">
        <f t="shared" si="0"/>
        <v>#DIV/0!</v>
      </c>
      <c r="X21" s="328" t="e">
        <f t="shared" si="0"/>
        <v>#DIV/0!</v>
      </c>
      <c r="Y21" s="328" t="e">
        <f t="shared" si="0"/>
        <v>#DIV/0!</v>
      </c>
      <c r="Z21" s="328" t="e">
        <f t="shared" si="0"/>
        <v>#DIV/0!</v>
      </c>
      <c r="AA21" s="328" t="e">
        <f t="shared" si="0"/>
        <v>#DIV/0!</v>
      </c>
      <c r="AB21" s="328" t="e">
        <f t="shared" si="0"/>
        <v>#DIV/0!</v>
      </c>
      <c r="AC21" s="328" t="e">
        <f t="shared" si="0"/>
        <v>#DIV/0!</v>
      </c>
      <c r="AD21" s="328" t="e">
        <f t="shared" si="0"/>
        <v>#DIV/0!</v>
      </c>
      <c r="AE21" s="328" t="e">
        <f t="shared" si="1"/>
        <v>#DIV/0!</v>
      </c>
      <c r="AF21" s="328" t="e">
        <f t="shared" si="2"/>
        <v>#DIV/0!</v>
      </c>
      <c r="AG21" s="329" t="e">
        <f t="shared" si="2"/>
        <v>#DIV/0!</v>
      </c>
      <c r="AH21" s="766">
        <v>1</v>
      </c>
      <c r="AI21" s="767">
        <v>1</v>
      </c>
      <c r="AJ21" s="767">
        <v>1</v>
      </c>
      <c r="AK21" s="767">
        <v>1</v>
      </c>
      <c r="AL21" s="767">
        <v>1</v>
      </c>
      <c r="AM21" s="767">
        <v>1</v>
      </c>
      <c r="AN21" s="767">
        <v>1</v>
      </c>
      <c r="AO21" s="767">
        <v>1</v>
      </c>
      <c r="AP21" s="767">
        <v>1</v>
      </c>
      <c r="AQ21" s="767">
        <v>1</v>
      </c>
      <c r="AR21" s="767">
        <v>1</v>
      </c>
      <c r="AS21" s="767">
        <v>1</v>
      </c>
      <c r="AT21" s="767">
        <v>4</v>
      </c>
      <c r="AU21" s="767">
        <v>6</v>
      </c>
      <c r="AV21" s="769">
        <v>7</v>
      </c>
      <c r="AX21" s="855" t="e">
        <f t="shared" si="5"/>
        <v>#DIV/0!</v>
      </c>
      <c r="AY21" s="855" t="e">
        <f t="shared" si="6"/>
        <v>#DIV/0!</v>
      </c>
      <c r="AZ21" s="855" t="e">
        <f t="shared" si="7"/>
        <v>#DIV/0!</v>
      </c>
      <c r="BA21" s="855" t="e">
        <f t="shared" si="8"/>
        <v>#DIV/0!</v>
      </c>
      <c r="BB21" s="855" t="e">
        <f t="shared" si="9"/>
        <v>#DIV/0!</v>
      </c>
      <c r="BC21" s="855" t="e">
        <f t="shared" si="10"/>
        <v>#DIV/0!</v>
      </c>
      <c r="BD21" s="855" t="e">
        <f t="shared" si="11"/>
        <v>#DIV/0!</v>
      </c>
      <c r="BE21" s="855" t="e">
        <f t="shared" si="12"/>
        <v>#DIV/0!</v>
      </c>
      <c r="BF21" s="855" t="e">
        <f t="shared" si="13"/>
        <v>#DIV/0!</v>
      </c>
      <c r="BG21" s="855" t="e">
        <f t="shared" si="14"/>
        <v>#DIV/0!</v>
      </c>
      <c r="BH21" s="855" t="e">
        <f t="shared" si="15"/>
        <v>#DIV/0!</v>
      </c>
      <c r="BI21" s="855" t="e">
        <f t="shared" si="16"/>
        <v>#DIV/0!</v>
      </c>
      <c r="BJ21" s="855" t="e">
        <f t="shared" si="17"/>
        <v>#DIV/0!</v>
      </c>
      <c r="BK21" s="855" t="e">
        <f t="shared" si="18"/>
        <v>#DIV/0!</v>
      </c>
    </row>
    <row r="22" spans="2:63" ht="15" x14ac:dyDescent="0.25">
      <c r="B22" s="918"/>
      <c r="C22" s="1" t="s">
        <v>6</v>
      </c>
      <c r="D22" s="755">
        <v>0</v>
      </c>
      <c r="E22" s="755">
        <v>0</v>
      </c>
      <c r="F22" s="755">
        <v>0</v>
      </c>
      <c r="G22" s="755">
        <v>0</v>
      </c>
      <c r="H22" s="755">
        <v>0</v>
      </c>
      <c r="I22" s="755">
        <v>0</v>
      </c>
      <c r="J22" s="755">
        <v>0</v>
      </c>
      <c r="K22" s="755">
        <v>0</v>
      </c>
      <c r="L22" s="755">
        <v>0</v>
      </c>
      <c r="M22" s="755">
        <v>0</v>
      </c>
      <c r="N22" s="755">
        <v>0</v>
      </c>
      <c r="O22" s="755">
        <v>0</v>
      </c>
      <c r="P22" s="756">
        <v>0</v>
      </c>
      <c r="Q22" s="756">
        <v>0</v>
      </c>
      <c r="R22" s="756">
        <v>0</v>
      </c>
      <c r="S22" s="143">
        <f>100</f>
        <v>100</v>
      </c>
      <c r="T22" s="328" t="e">
        <f t="shared" si="4"/>
        <v>#DIV/0!</v>
      </c>
      <c r="U22" s="328" t="e">
        <f t="shared" si="0"/>
        <v>#DIV/0!</v>
      </c>
      <c r="V22" s="328" t="e">
        <f t="shared" si="0"/>
        <v>#DIV/0!</v>
      </c>
      <c r="W22" s="328" t="e">
        <f t="shared" si="0"/>
        <v>#DIV/0!</v>
      </c>
      <c r="X22" s="328" t="e">
        <f t="shared" si="0"/>
        <v>#DIV/0!</v>
      </c>
      <c r="Y22" s="328" t="e">
        <f t="shared" si="0"/>
        <v>#DIV/0!</v>
      </c>
      <c r="Z22" s="328" t="e">
        <f t="shared" si="0"/>
        <v>#DIV/0!</v>
      </c>
      <c r="AA22" s="328" t="e">
        <f t="shared" si="0"/>
        <v>#DIV/0!</v>
      </c>
      <c r="AB22" s="328" t="e">
        <f t="shared" si="0"/>
        <v>#DIV/0!</v>
      </c>
      <c r="AC22" s="328" t="e">
        <f t="shared" si="0"/>
        <v>#DIV/0!</v>
      </c>
      <c r="AD22" s="328" t="e">
        <f t="shared" si="0"/>
        <v>#DIV/0!</v>
      </c>
      <c r="AE22" s="328" t="e">
        <f t="shared" si="1"/>
        <v>#DIV/0!</v>
      </c>
      <c r="AF22" s="328" t="e">
        <f t="shared" si="2"/>
        <v>#DIV/0!</v>
      </c>
      <c r="AG22" s="329" t="e">
        <f t="shared" si="2"/>
        <v>#DIV/0!</v>
      </c>
      <c r="AH22" s="766">
        <v>1</v>
      </c>
      <c r="AI22" s="767">
        <v>1</v>
      </c>
      <c r="AJ22" s="767">
        <v>1</v>
      </c>
      <c r="AK22" s="767">
        <v>1</v>
      </c>
      <c r="AL22" s="767">
        <v>1</v>
      </c>
      <c r="AM22" s="767">
        <v>1</v>
      </c>
      <c r="AN22" s="767">
        <v>1</v>
      </c>
      <c r="AO22" s="767">
        <v>1</v>
      </c>
      <c r="AP22" s="767">
        <v>1</v>
      </c>
      <c r="AQ22" s="767">
        <v>1</v>
      </c>
      <c r="AR22" s="767">
        <v>1</v>
      </c>
      <c r="AS22" s="767">
        <v>1</v>
      </c>
      <c r="AT22" s="767">
        <v>4</v>
      </c>
      <c r="AU22" s="767">
        <v>6</v>
      </c>
      <c r="AV22" s="769">
        <v>7</v>
      </c>
      <c r="AX22" s="855" t="e">
        <f t="shared" si="5"/>
        <v>#DIV/0!</v>
      </c>
      <c r="AY22" s="855" t="e">
        <f t="shared" si="6"/>
        <v>#DIV/0!</v>
      </c>
      <c r="AZ22" s="855" t="e">
        <f t="shared" si="7"/>
        <v>#DIV/0!</v>
      </c>
      <c r="BA22" s="855" t="e">
        <f t="shared" si="8"/>
        <v>#DIV/0!</v>
      </c>
      <c r="BB22" s="855" t="e">
        <f t="shared" si="9"/>
        <v>#DIV/0!</v>
      </c>
      <c r="BC22" s="855" t="e">
        <f t="shared" si="10"/>
        <v>#DIV/0!</v>
      </c>
      <c r="BD22" s="855" t="e">
        <f t="shared" si="11"/>
        <v>#DIV/0!</v>
      </c>
      <c r="BE22" s="855" t="e">
        <f t="shared" si="12"/>
        <v>#DIV/0!</v>
      </c>
      <c r="BF22" s="855" t="e">
        <f t="shared" si="13"/>
        <v>#DIV/0!</v>
      </c>
      <c r="BG22" s="855" t="e">
        <f t="shared" si="14"/>
        <v>#DIV/0!</v>
      </c>
      <c r="BH22" s="855" t="e">
        <f t="shared" si="15"/>
        <v>#DIV/0!</v>
      </c>
      <c r="BI22" s="855" t="e">
        <f t="shared" si="16"/>
        <v>#DIV/0!</v>
      </c>
      <c r="BJ22" s="855" t="e">
        <f t="shared" si="17"/>
        <v>#DIV/0!</v>
      </c>
      <c r="BK22" s="855" t="e">
        <f t="shared" si="18"/>
        <v>#DIV/0!</v>
      </c>
    </row>
    <row r="23" spans="2:63" ht="15" x14ac:dyDescent="0.25">
      <c r="B23" s="919"/>
      <c r="C23" s="8" t="s">
        <v>7</v>
      </c>
      <c r="D23" s="565">
        <v>0</v>
      </c>
      <c r="E23" s="565">
        <v>0</v>
      </c>
      <c r="F23" s="565">
        <v>0</v>
      </c>
      <c r="G23" s="565">
        <v>0</v>
      </c>
      <c r="H23" s="565">
        <v>0</v>
      </c>
      <c r="I23" s="565">
        <v>0</v>
      </c>
      <c r="J23" s="565">
        <v>0</v>
      </c>
      <c r="K23" s="565">
        <v>0</v>
      </c>
      <c r="L23" s="565">
        <v>0</v>
      </c>
      <c r="M23" s="565">
        <v>0</v>
      </c>
      <c r="N23" s="565">
        <v>0</v>
      </c>
      <c r="O23" s="565">
        <v>0</v>
      </c>
      <c r="P23" s="565">
        <v>0</v>
      </c>
      <c r="Q23" s="565">
        <v>0</v>
      </c>
      <c r="R23" s="565">
        <v>0</v>
      </c>
      <c r="S23" s="143">
        <f>100</f>
        <v>100</v>
      </c>
      <c r="T23" s="328" t="e">
        <f t="shared" si="4"/>
        <v>#DIV/0!</v>
      </c>
      <c r="U23" s="328" t="e">
        <f t="shared" si="0"/>
        <v>#DIV/0!</v>
      </c>
      <c r="V23" s="328" t="e">
        <f t="shared" si="0"/>
        <v>#DIV/0!</v>
      </c>
      <c r="W23" s="328" t="e">
        <f t="shared" si="0"/>
        <v>#DIV/0!</v>
      </c>
      <c r="X23" s="328" t="e">
        <f t="shared" si="0"/>
        <v>#DIV/0!</v>
      </c>
      <c r="Y23" s="328" t="e">
        <f t="shared" si="0"/>
        <v>#DIV/0!</v>
      </c>
      <c r="Z23" s="328" t="e">
        <f t="shared" si="0"/>
        <v>#DIV/0!</v>
      </c>
      <c r="AA23" s="328" t="e">
        <f t="shared" si="0"/>
        <v>#DIV/0!</v>
      </c>
      <c r="AB23" s="328" t="e">
        <f t="shared" si="0"/>
        <v>#DIV/0!</v>
      </c>
      <c r="AC23" s="328" t="e">
        <f t="shared" si="0"/>
        <v>#DIV/0!</v>
      </c>
      <c r="AD23" s="328" t="e">
        <f t="shared" si="0"/>
        <v>#DIV/0!</v>
      </c>
      <c r="AE23" s="328" t="e">
        <f t="shared" si="1"/>
        <v>#DIV/0!</v>
      </c>
      <c r="AF23" s="328" t="e">
        <f t="shared" si="2"/>
        <v>#DIV/0!</v>
      </c>
      <c r="AG23" s="329" t="e">
        <f t="shared" si="2"/>
        <v>#DIV/0!</v>
      </c>
      <c r="AH23" s="770"/>
      <c r="AI23" s="771"/>
      <c r="AJ23" s="771"/>
      <c r="AK23" s="771"/>
      <c r="AL23" s="771"/>
      <c r="AM23" s="771"/>
      <c r="AN23" s="771"/>
      <c r="AO23" s="771"/>
      <c r="AP23" s="771"/>
      <c r="AQ23" s="771"/>
      <c r="AR23" s="771"/>
      <c r="AS23" s="771"/>
      <c r="AT23" s="771"/>
      <c r="AU23" s="771"/>
      <c r="AV23" s="772"/>
      <c r="AX23" s="855" t="e">
        <f t="shared" si="5"/>
        <v>#DIV/0!</v>
      </c>
      <c r="AY23" s="855" t="e">
        <f t="shared" si="6"/>
        <v>#DIV/0!</v>
      </c>
      <c r="AZ23" s="855" t="e">
        <f t="shared" si="7"/>
        <v>#DIV/0!</v>
      </c>
      <c r="BA23" s="855" t="e">
        <f t="shared" si="8"/>
        <v>#DIV/0!</v>
      </c>
      <c r="BB23" s="855" t="e">
        <f t="shared" si="9"/>
        <v>#DIV/0!</v>
      </c>
      <c r="BC23" s="855" t="e">
        <f t="shared" si="10"/>
        <v>#DIV/0!</v>
      </c>
      <c r="BD23" s="855" t="e">
        <f t="shared" si="11"/>
        <v>#DIV/0!</v>
      </c>
      <c r="BE23" s="855" t="e">
        <f t="shared" si="12"/>
        <v>#DIV/0!</v>
      </c>
      <c r="BF23" s="855" t="e">
        <f t="shared" si="13"/>
        <v>#DIV/0!</v>
      </c>
      <c r="BG23" s="855" t="e">
        <f t="shared" si="14"/>
        <v>#DIV/0!</v>
      </c>
      <c r="BH23" s="855" t="e">
        <f t="shared" si="15"/>
        <v>#DIV/0!</v>
      </c>
      <c r="BI23" s="855" t="e">
        <f t="shared" si="16"/>
        <v>#DIV/0!</v>
      </c>
      <c r="BJ23" s="855" t="e">
        <f t="shared" si="17"/>
        <v>#DIV/0!</v>
      </c>
      <c r="BK23" s="855" t="e">
        <f t="shared" si="18"/>
        <v>#DIV/0!</v>
      </c>
    </row>
    <row r="24" spans="2:63" ht="15" customHeight="1" x14ac:dyDescent="0.25">
      <c r="B24" s="920" t="s">
        <v>21</v>
      </c>
      <c r="C24" s="7" t="s">
        <v>2</v>
      </c>
      <c r="D24" s="755">
        <v>0</v>
      </c>
      <c r="E24" s="755">
        <v>0</v>
      </c>
      <c r="F24" s="755">
        <v>0</v>
      </c>
      <c r="G24" s="755">
        <v>0</v>
      </c>
      <c r="H24" s="755">
        <v>0</v>
      </c>
      <c r="I24" s="755">
        <v>0</v>
      </c>
      <c r="J24" s="755">
        <v>0</v>
      </c>
      <c r="K24" s="755">
        <v>0</v>
      </c>
      <c r="L24" s="755">
        <v>0</v>
      </c>
      <c r="M24" s="755">
        <v>0</v>
      </c>
      <c r="N24" s="755">
        <v>0</v>
      </c>
      <c r="O24" s="755">
        <v>0</v>
      </c>
      <c r="P24" s="756">
        <v>0</v>
      </c>
      <c r="Q24" s="756">
        <v>0</v>
      </c>
      <c r="R24" s="756">
        <v>0</v>
      </c>
      <c r="S24" s="143">
        <f>100</f>
        <v>100</v>
      </c>
      <c r="T24" s="328" t="e">
        <f t="shared" si="4"/>
        <v>#DIV/0!</v>
      </c>
      <c r="U24" s="328" t="e">
        <f t="shared" si="0"/>
        <v>#DIV/0!</v>
      </c>
      <c r="V24" s="328" t="e">
        <f t="shared" si="0"/>
        <v>#DIV/0!</v>
      </c>
      <c r="W24" s="328" t="e">
        <f t="shared" si="0"/>
        <v>#DIV/0!</v>
      </c>
      <c r="X24" s="328" t="e">
        <f t="shared" si="0"/>
        <v>#DIV/0!</v>
      </c>
      <c r="Y24" s="328" t="e">
        <f t="shared" si="0"/>
        <v>#DIV/0!</v>
      </c>
      <c r="Z24" s="328" t="e">
        <f t="shared" si="0"/>
        <v>#DIV/0!</v>
      </c>
      <c r="AA24" s="328" t="e">
        <f t="shared" si="0"/>
        <v>#DIV/0!</v>
      </c>
      <c r="AB24" s="328" t="e">
        <f t="shared" si="0"/>
        <v>#DIV/0!</v>
      </c>
      <c r="AC24" s="328" t="e">
        <f t="shared" si="0"/>
        <v>#DIV/0!</v>
      </c>
      <c r="AD24" s="328" t="e">
        <f t="shared" si="0"/>
        <v>#DIV/0!</v>
      </c>
      <c r="AE24" s="328" t="e">
        <f t="shared" si="1"/>
        <v>#DIV/0!</v>
      </c>
      <c r="AF24" s="328" t="e">
        <f t="shared" si="2"/>
        <v>#DIV/0!</v>
      </c>
      <c r="AG24" s="329" t="e">
        <f t="shared" si="2"/>
        <v>#DIV/0!</v>
      </c>
      <c r="AH24" s="766">
        <v>1</v>
      </c>
      <c r="AI24" s="767">
        <v>1</v>
      </c>
      <c r="AJ24" s="767">
        <v>1</v>
      </c>
      <c r="AK24" s="767">
        <v>1</v>
      </c>
      <c r="AL24" s="767">
        <v>1</v>
      </c>
      <c r="AM24" s="767">
        <v>1</v>
      </c>
      <c r="AN24" s="767">
        <v>1</v>
      </c>
      <c r="AO24" s="767">
        <v>1</v>
      </c>
      <c r="AP24" s="767">
        <v>1</v>
      </c>
      <c r="AQ24" s="767">
        <v>1</v>
      </c>
      <c r="AR24" s="767">
        <v>1</v>
      </c>
      <c r="AS24" s="767">
        <v>1</v>
      </c>
      <c r="AT24" s="767">
        <v>4</v>
      </c>
      <c r="AU24" s="767">
        <v>6</v>
      </c>
      <c r="AV24" s="769">
        <v>7</v>
      </c>
      <c r="AX24" s="855" t="e">
        <f t="shared" si="5"/>
        <v>#DIV/0!</v>
      </c>
      <c r="AY24" s="855" t="e">
        <f t="shared" si="6"/>
        <v>#DIV/0!</v>
      </c>
      <c r="AZ24" s="855" t="e">
        <f t="shared" si="7"/>
        <v>#DIV/0!</v>
      </c>
      <c r="BA24" s="855" t="e">
        <f t="shared" si="8"/>
        <v>#DIV/0!</v>
      </c>
      <c r="BB24" s="855" t="e">
        <f t="shared" si="9"/>
        <v>#DIV/0!</v>
      </c>
      <c r="BC24" s="855" t="e">
        <f t="shared" si="10"/>
        <v>#DIV/0!</v>
      </c>
      <c r="BD24" s="855" t="e">
        <f t="shared" si="11"/>
        <v>#DIV/0!</v>
      </c>
      <c r="BE24" s="855" t="e">
        <f t="shared" si="12"/>
        <v>#DIV/0!</v>
      </c>
      <c r="BF24" s="855" t="e">
        <f t="shared" si="13"/>
        <v>#DIV/0!</v>
      </c>
      <c r="BG24" s="855" t="e">
        <f t="shared" si="14"/>
        <v>#DIV/0!</v>
      </c>
      <c r="BH24" s="855" t="e">
        <f t="shared" si="15"/>
        <v>#DIV/0!</v>
      </c>
      <c r="BI24" s="855" t="e">
        <f t="shared" si="16"/>
        <v>#DIV/0!</v>
      </c>
      <c r="BJ24" s="855" t="e">
        <f t="shared" si="17"/>
        <v>#DIV/0!</v>
      </c>
      <c r="BK24" s="855" t="e">
        <f t="shared" si="18"/>
        <v>#DIV/0!</v>
      </c>
    </row>
    <row r="25" spans="2:63" ht="15" x14ac:dyDescent="0.25">
      <c r="B25" s="918"/>
      <c r="C25" s="1" t="s">
        <v>3</v>
      </c>
      <c r="D25" s="755">
        <v>0</v>
      </c>
      <c r="E25" s="755">
        <v>0</v>
      </c>
      <c r="F25" s="755">
        <v>0</v>
      </c>
      <c r="G25" s="755">
        <v>0</v>
      </c>
      <c r="H25" s="755">
        <v>0</v>
      </c>
      <c r="I25" s="755">
        <v>0</v>
      </c>
      <c r="J25" s="755">
        <v>0</v>
      </c>
      <c r="K25" s="755">
        <v>0</v>
      </c>
      <c r="L25" s="755">
        <v>0</v>
      </c>
      <c r="M25" s="755">
        <v>0</v>
      </c>
      <c r="N25" s="755">
        <v>0</v>
      </c>
      <c r="O25" s="755">
        <v>0</v>
      </c>
      <c r="P25" s="756">
        <v>0</v>
      </c>
      <c r="Q25" s="756">
        <v>0</v>
      </c>
      <c r="R25" s="756">
        <v>0</v>
      </c>
      <c r="S25" s="143">
        <f>100</f>
        <v>100</v>
      </c>
      <c r="T25" s="328" t="e">
        <f t="shared" si="4"/>
        <v>#DIV/0!</v>
      </c>
      <c r="U25" s="328" t="e">
        <f t="shared" si="0"/>
        <v>#DIV/0!</v>
      </c>
      <c r="V25" s="328" t="e">
        <f t="shared" si="0"/>
        <v>#DIV/0!</v>
      </c>
      <c r="W25" s="328" t="e">
        <f t="shared" si="0"/>
        <v>#DIV/0!</v>
      </c>
      <c r="X25" s="328" t="e">
        <f t="shared" si="0"/>
        <v>#DIV/0!</v>
      </c>
      <c r="Y25" s="328" t="e">
        <f t="shared" si="0"/>
        <v>#DIV/0!</v>
      </c>
      <c r="Z25" s="328" t="e">
        <f t="shared" si="0"/>
        <v>#DIV/0!</v>
      </c>
      <c r="AA25" s="328" t="e">
        <f t="shared" si="0"/>
        <v>#DIV/0!</v>
      </c>
      <c r="AB25" s="328" t="e">
        <f t="shared" si="0"/>
        <v>#DIV/0!</v>
      </c>
      <c r="AC25" s="328" t="e">
        <f t="shared" si="0"/>
        <v>#DIV/0!</v>
      </c>
      <c r="AD25" s="328" t="e">
        <f t="shared" si="0"/>
        <v>#DIV/0!</v>
      </c>
      <c r="AE25" s="328" t="e">
        <f t="shared" ref="AE25:AE28" si="19">P25*100/$D25</f>
        <v>#DIV/0!</v>
      </c>
      <c r="AF25" s="328" t="e">
        <f t="shared" ref="AF25:AG28" si="20">Q25*100/$D25</f>
        <v>#DIV/0!</v>
      </c>
      <c r="AG25" s="329" t="e">
        <f t="shared" si="20"/>
        <v>#DIV/0!</v>
      </c>
      <c r="AH25" s="766">
        <v>1</v>
      </c>
      <c r="AI25" s="767">
        <v>1</v>
      </c>
      <c r="AJ25" s="767">
        <v>1</v>
      </c>
      <c r="AK25" s="767">
        <v>1</v>
      </c>
      <c r="AL25" s="767">
        <v>1</v>
      </c>
      <c r="AM25" s="767">
        <v>1</v>
      </c>
      <c r="AN25" s="767">
        <v>1</v>
      </c>
      <c r="AO25" s="767">
        <v>1</v>
      </c>
      <c r="AP25" s="767">
        <v>1</v>
      </c>
      <c r="AQ25" s="767">
        <v>1</v>
      </c>
      <c r="AR25" s="767">
        <v>1</v>
      </c>
      <c r="AS25" s="767">
        <v>1</v>
      </c>
      <c r="AT25" s="767">
        <v>4</v>
      </c>
      <c r="AU25" s="767">
        <v>6</v>
      </c>
      <c r="AV25" s="769">
        <v>7</v>
      </c>
      <c r="AX25" s="855" t="e">
        <f t="shared" si="5"/>
        <v>#DIV/0!</v>
      </c>
      <c r="AY25" s="855" t="e">
        <f t="shared" si="6"/>
        <v>#DIV/0!</v>
      </c>
      <c r="AZ25" s="855" t="e">
        <f t="shared" si="7"/>
        <v>#DIV/0!</v>
      </c>
      <c r="BA25" s="855" t="e">
        <f t="shared" si="8"/>
        <v>#DIV/0!</v>
      </c>
      <c r="BB25" s="855" t="e">
        <f t="shared" si="9"/>
        <v>#DIV/0!</v>
      </c>
      <c r="BC25" s="855" t="e">
        <f t="shared" si="10"/>
        <v>#DIV/0!</v>
      </c>
      <c r="BD25" s="855" t="e">
        <f t="shared" si="11"/>
        <v>#DIV/0!</v>
      </c>
      <c r="BE25" s="855" t="e">
        <f t="shared" si="12"/>
        <v>#DIV/0!</v>
      </c>
      <c r="BF25" s="855" t="e">
        <f t="shared" si="13"/>
        <v>#DIV/0!</v>
      </c>
      <c r="BG25" s="855" t="e">
        <f t="shared" si="14"/>
        <v>#DIV/0!</v>
      </c>
      <c r="BH25" s="855" t="e">
        <f t="shared" si="15"/>
        <v>#DIV/0!</v>
      </c>
      <c r="BI25" s="855" t="e">
        <f t="shared" si="16"/>
        <v>#DIV/0!</v>
      </c>
      <c r="BJ25" s="855" t="e">
        <f t="shared" si="17"/>
        <v>#DIV/0!</v>
      </c>
      <c r="BK25" s="855" t="e">
        <f t="shared" si="18"/>
        <v>#DIV/0!</v>
      </c>
    </row>
    <row r="26" spans="2:63" ht="15" x14ac:dyDescent="0.25">
      <c r="B26" s="918"/>
      <c r="C26" s="1" t="s">
        <v>4</v>
      </c>
      <c r="D26" s="755">
        <v>0</v>
      </c>
      <c r="E26" s="755">
        <v>0</v>
      </c>
      <c r="F26" s="755">
        <v>0</v>
      </c>
      <c r="G26" s="755">
        <v>0</v>
      </c>
      <c r="H26" s="755">
        <v>0</v>
      </c>
      <c r="I26" s="755">
        <v>0</v>
      </c>
      <c r="J26" s="755">
        <v>0</v>
      </c>
      <c r="K26" s="755">
        <v>0</v>
      </c>
      <c r="L26" s="755">
        <v>0</v>
      </c>
      <c r="M26" s="755">
        <v>0</v>
      </c>
      <c r="N26" s="755">
        <v>0</v>
      </c>
      <c r="O26" s="755">
        <v>0</v>
      </c>
      <c r="P26" s="756">
        <v>0</v>
      </c>
      <c r="Q26" s="756">
        <v>0</v>
      </c>
      <c r="R26" s="756">
        <v>0</v>
      </c>
      <c r="S26" s="143">
        <f>100</f>
        <v>100</v>
      </c>
      <c r="T26" s="328" t="e">
        <f t="shared" si="4"/>
        <v>#DIV/0!</v>
      </c>
      <c r="U26" s="328" t="e">
        <f t="shared" si="0"/>
        <v>#DIV/0!</v>
      </c>
      <c r="V26" s="328" t="e">
        <f t="shared" si="0"/>
        <v>#DIV/0!</v>
      </c>
      <c r="W26" s="328" t="e">
        <f t="shared" si="0"/>
        <v>#DIV/0!</v>
      </c>
      <c r="X26" s="328" t="e">
        <f t="shared" si="0"/>
        <v>#DIV/0!</v>
      </c>
      <c r="Y26" s="328" t="e">
        <f t="shared" si="0"/>
        <v>#DIV/0!</v>
      </c>
      <c r="Z26" s="328" t="e">
        <f t="shared" si="0"/>
        <v>#DIV/0!</v>
      </c>
      <c r="AA26" s="328" t="e">
        <f t="shared" si="0"/>
        <v>#DIV/0!</v>
      </c>
      <c r="AB26" s="328" t="e">
        <f t="shared" si="0"/>
        <v>#DIV/0!</v>
      </c>
      <c r="AC26" s="328" t="e">
        <f t="shared" si="0"/>
        <v>#DIV/0!</v>
      </c>
      <c r="AD26" s="328" t="e">
        <f t="shared" si="0"/>
        <v>#DIV/0!</v>
      </c>
      <c r="AE26" s="328" t="e">
        <f t="shared" si="19"/>
        <v>#DIV/0!</v>
      </c>
      <c r="AF26" s="328" t="e">
        <f t="shared" si="20"/>
        <v>#DIV/0!</v>
      </c>
      <c r="AG26" s="329" t="e">
        <f t="shared" si="20"/>
        <v>#DIV/0!</v>
      </c>
      <c r="AH26" s="766">
        <v>1</v>
      </c>
      <c r="AI26" s="767">
        <v>1</v>
      </c>
      <c r="AJ26" s="767">
        <v>1</v>
      </c>
      <c r="AK26" s="767">
        <v>1</v>
      </c>
      <c r="AL26" s="767">
        <v>1</v>
      </c>
      <c r="AM26" s="767">
        <v>1</v>
      </c>
      <c r="AN26" s="767">
        <v>1</v>
      </c>
      <c r="AO26" s="767">
        <v>1</v>
      </c>
      <c r="AP26" s="767">
        <v>1</v>
      </c>
      <c r="AQ26" s="767">
        <v>1</v>
      </c>
      <c r="AR26" s="767">
        <v>1</v>
      </c>
      <c r="AS26" s="767">
        <v>1</v>
      </c>
      <c r="AT26" s="767">
        <v>4</v>
      </c>
      <c r="AU26" s="767">
        <v>6</v>
      </c>
      <c r="AV26" s="769">
        <v>7</v>
      </c>
      <c r="AX26" s="855" t="e">
        <f t="shared" si="5"/>
        <v>#DIV/0!</v>
      </c>
      <c r="AY26" s="855" t="e">
        <f t="shared" si="6"/>
        <v>#DIV/0!</v>
      </c>
      <c r="AZ26" s="855" t="e">
        <f t="shared" si="7"/>
        <v>#DIV/0!</v>
      </c>
      <c r="BA26" s="855" t="e">
        <f t="shared" si="8"/>
        <v>#DIV/0!</v>
      </c>
      <c r="BB26" s="855" t="e">
        <f t="shared" si="9"/>
        <v>#DIV/0!</v>
      </c>
      <c r="BC26" s="855" t="e">
        <f t="shared" si="10"/>
        <v>#DIV/0!</v>
      </c>
      <c r="BD26" s="855" t="e">
        <f t="shared" si="11"/>
        <v>#DIV/0!</v>
      </c>
      <c r="BE26" s="855" t="e">
        <f t="shared" si="12"/>
        <v>#DIV/0!</v>
      </c>
      <c r="BF26" s="855" t="e">
        <f t="shared" si="13"/>
        <v>#DIV/0!</v>
      </c>
      <c r="BG26" s="855" t="e">
        <f t="shared" si="14"/>
        <v>#DIV/0!</v>
      </c>
      <c r="BH26" s="855" t="e">
        <f t="shared" si="15"/>
        <v>#DIV/0!</v>
      </c>
      <c r="BI26" s="855" t="e">
        <f t="shared" si="16"/>
        <v>#DIV/0!</v>
      </c>
      <c r="BJ26" s="855" t="e">
        <f t="shared" si="17"/>
        <v>#DIV/0!</v>
      </c>
      <c r="BK26" s="855" t="e">
        <f t="shared" si="18"/>
        <v>#DIV/0!</v>
      </c>
    </row>
    <row r="27" spans="2:63" ht="15" x14ac:dyDescent="0.25">
      <c r="B27" s="918"/>
      <c r="C27" s="1" t="s">
        <v>5</v>
      </c>
      <c r="D27" s="755">
        <v>0</v>
      </c>
      <c r="E27" s="755">
        <v>0</v>
      </c>
      <c r="F27" s="755">
        <v>0</v>
      </c>
      <c r="G27" s="755">
        <v>0</v>
      </c>
      <c r="H27" s="755">
        <v>0</v>
      </c>
      <c r="I27" s="755">
        <v>0</v>
      </c>
      <c r="J27" s="755">
        <v>0</v>
      </c>
      <c r="K27" s="755">
        <v>0</v>
      </c>
      <c r="L27" s="755">
        <v>0</v>
      </c>
      <c r="M27" s="755">
        <v>0</v>
      </c>
      <c r="N27" s="755">
        <v>0</v>
      </c>
      <c r="O27" s="755">
        <v>0</v>
      </c>
      <c r="P27" s="756">
        <v>0</v>
      </c>
      <c r="Q27" s="756">
        <v>0</v>
      </c>
      <c r="R27" s="756">
        <v>0</v>
      </c>
      <c r="S27" s="143">
        <f>100</f>
        <v>100</v>
      </c>
      <c r="T27" s="328" t="e">
        <f t="shared" si="4"/>
        <v>#DIV/0!</v>
      </c>
      <c r="U27" s="328" t="e">
        <f t="shared" si="0"/>
        <v>#DIV/0!</v>
      </c>
      <c r="V27" s="328" t="e">
        <f t="shared" si="0"/>
        <v>#DIV/0!</v>
      </c>
      <c r="W27" s="328" t="e">
        <f t="shared" si="0"/>
        <v>#DIV/0!</v>
      </c>
      <c r="X27" s="328" t="e">
        <f t="shared" si="0"/>
        <v>#DIV/0!</v>
      </c>
      <c r="Y27" s="328" t="e">
        <f t="shared" si="0"/>
        <v>#DIV/0!</v>
      </c>
      <c r="Z27" s="328" t="e">
        <f t="shared" si="0"/>
        <v>#DIV/0!</v>
      </c>
      <c r="AA27" s="328" t="e">
        <f t="shared" si="0"/>
        <v>#DIV/0!</v>
      </c>
      <c r="AB27" s="328" t="e">
        <f t="shared" si="0"/>
        <v>#DIV/0!</v>
      </c>
      <c r="AC27" s="328" t="e">
        <f t="shared" si="0"/>
        <v>#DIV/0!</v>
      </c>
      <c r="AD27" s="328" t="e">
        <f t="shared" si="0"/>
        <v>#DIV/0!</v>
      </c>
      <c r="AE27" s="328" t="e">
        <f t="shared" si="19"/>
        <v>#DIV/0!</v>
      </c>
      <c r="AF27" s="328" t="e">
        <f t="shared" si="20"/>
        <v>#DIV/0!</v>
      </c>
      <c r="AG27" s="329" t="e">
        <f t="shared" si="20"/>
        <v>#DIV/0!</v>
      </c>
      <c r="AH27" s="766">
        <v>1</v>
      </c>
      <c r="AI27" s="767">
        <v>1</v>
      </c>
      <c r="AJ27" s="767">
        <v>1</v>
      </c>
      <c r="AK27" s="767">
        <v>1</v>
      </c>
      <c r="AL27" s="767">
        <v>1</v>
      </c>
      <c r="AM27" s="767">
        <v>1</v>
      </c>
      <c r="AN27" s="767">
        <v>1</v>
      </c>
      <c r="AO27" s="767">
        <v>1</v>
      </c>
      <c r="AP27" s="767">
        <v>1</v>
      </c>
      <c r="AQ27" s="767">
        <v>1</v>
      </c>
      <c r="AR27" s="767">
        <v>1</v>
      </c>
      <c r="AS27" s="767">
        <v>1</v>
      </c>
      <c r="AT27" s="767">
        <v>4</v>
      </c>
      <c r="AU27" s="767">
        <v>6</v>
      </c>
      <c r="AV27" s="769">
        <v>7</v>
      </c>
      <c r="AX27" s="855" t="e">
        <f t="shared" si="5"/>
        <v>#DIV/0!</v>
      </c>
      <c r="AY27" s="855" t="e">
        <f t="shared" si="6"/>
        <v>#DIV/0!</v>
      </c>
      <c r="AZ27" s="855" t="e">
        <f t="shared" si="7"/>
        <v>#DIV/0!</v>
      </c>
      <c r="BA27" s="855" t="e">
        <f t="shared" si="8"/>
        <v>#DIV/0!</v>
      </c>
      <c r="BB27" s="855" t="e">
        <f t="shared" si="9"/>
        <v>#DIV/0!</v>
      </c>
      <c r="BC27" s="855" t="e">
        <f t="shared" si="10"/>
        <v>#DIV/0!</v>
      </c>
      <c r="BD27" s="855" t="e">
        <f t="shared" si="11"/>
        <v>#DIV/0!</v>
      </c>
      <c r="BE27" s="855" t="e">
        <f t="shared" si="12"/>
        <v>#DIV/0!</v>
      </c>
      <c r="BF27" s="855" t="e">
        <f t="shared" si="13"/>
        <v>#DIV/0!</v>
      </c>
      <c r="BG27" s="855" t="e">
        <f t="shared" si="14"/>
        <v>#DIV/0!</v>
      </c>
      <c r="BH27" s="855" t="e">
        <f t="shared" si="15"/>
        <v>#DIV/0!</v>
      </c>
      <c r="BI27" s="855" t="e">
        <f t="shared" si="16"/>
        <v>#DIV/0!</v>
      </c>
      <c r="BJ27" s="855" t="e">
        <f t="shared" si="17"/>
        <v>#DIV/0!</v>
      </c>
      <c r="BK27" s="855" t="e">
        <f t="shared" si="18"/>
        <v>#DIV/0!</v>
      </c>
    </row>
    <row r="28" spans="2:63" ht="15" x14ac:dyDescent="0.25">
      <c r="B28" s="918"/>
      <c r="C28" s="1" t="s">
        <v>6</v>
      </c>
      <c r="D28" s="755">
        <v>0</v>
      </c>
      <c r="E28" s="755">
        <v>0</v>
      </c>
      <c r="F28" s="755">
        <v>0</v>
      </c>
      <c r="G28" s="755">
        <v>0</v>
      </c>
      <c r="H28" s="755">
        <v>0</v>
      </c>
      <c r="I28" s="755">
        <v>0</v>
      </c>
      <c r="J28" s="755">
        <v>0</v>
      </c>
      <c r="K28" s="755">
        <v>0</v>
      </c>
      <c r="L28" s="755">
        <v>0</v>
      </c>
      <c r="M28" s="755">
        <v>0</v>
      </c>
      <c r="N28" s="755">
        <v>0</v>
      </c>
      <c r="O28" s="755">
        <v>0</v>
      </c>
      <c r="P28" s="756">
        <v>0</v>
      </c>
      <c r="Q28" s="756">
        <v>0</v>
      </c>
      <c r="R28" s="756">
        <v>0</v>
      </c>
      <c r="S28" s="143">
        <f>100</f>
        <v>100</v>
      </c>
      <c r="T28" s="328" t="e">
        <f t="shared" si="4"/>
        <v>#DIV/0!</v>
      </c>
      <c r="U28" s="328" t="e">
        <f t="shared" si="4"/>
        <v>#DIV/0!</v>
      </c>
      <c r="V28" s="328" t="e">
        <f t="shared" si="4"/>
        <v>#DIV/0!</v>
      </c>
      <c r="W28" s="328" t="e">
        <f t="shared" si="4"/>
        <v>#DIV/0!</v>
      </c>
      <c r="X28" s="328" t="e">
        <f t="shared" si="4"/>
        <v>#DIV/0!</v>
      </c>
      <c r="Y28" s="328" t="e">
        <f t="shared" si="4"/>
        <v>#DIV/0!</v>
      </c>
      <c r="Z28" s="328" t="e">
        <f t="shared" si="4"/>
        <v>#DIV/0!</v>
      </c>
      <c r="AA28" s="328" t="e">
        <f t="shared" si="4"/>
        <v>#DIV/0!</v>
      </c>
      <c r="AB28" s="328" t="e">
        <f t="shared" ref="AB28:AD88" si="21">M28*100/$D28</f>
        <v>#DIV/0!</v>
      </c>
      <c r="AC28" s="328" t="e">
        <f t="shared" si="21"/>
        <v>#DIV/0!</v>
      </c>
      <c r="AD28" s="328" t="e">
        <f t="shared" si="21"/>
        <v>#DIV/0!</v>
      </c>
      <c r="AE28" s="328" t="e">
        <f t="shared" si="19"/>
        <v>#DIV/0!</v>
      </c>
      <c r="AF28" s="328" t="e">
        <f t="shared" si="20"/>
        <v>#DIV/0!</v>
      </c>
      <c r="AG28" s="329" t="e">
        <f t="shared" si="20"/>
        <v>#DIV/0!</v>
      </c>
      <c r="AH28" s="766">
        <v>1</v>
      </c>
      <c r="AI28" s="767">
        <v>1</v>
      </c>
      <c r="AJ28" s="767">
        <v>1</v>
      </c>
      <c r="AK28" s="767">
        <v>1</v>
      </c>
      <c r="AL28" s="767">
        <v>1</v>
      </c>
      <c r="AM28" s="767">
        <v>1</v>
      </c>
      <c r="AN28" s="767">
        <v>1</v>
      </c>
      <c r="AO28" s="767">
        <v>1</v>
      </c>
      <c r="AP28" s="767">
        <v>1</v>
      </c>
      <c r="AQ28" s="767">
        <v>1</v>
      </c>
      <c r="AR28" s="767">
        <v>1</v>
      </c>
      <c r="AS28" s="767">
        <v>1</v>
      </c>
      <c r="AT28" s="767">
        <v>4</v>
      </c>
      <c r="AU28" s="767">
        <v>6</v>
      </c>
      <c r="AV28" s="769">
        <v>7</v>
      </c>
      <c r="AX28" s="855" t="e">
        <f t="shared" si="5"/>
        <v>#DIV/0!</v>
      </c>
      <c r="AY28" s="855" t="e">
        <f t="shared" si="6"/>
        <v>#DIV/0!</v>
      </c>
      <c r="AZ28" s="855" t="e">
        <f t="shared" si="7"/>
        <v>#DIV/0!</v>
      </c>
      <c r="BA28" s="855" t="e">
        <f t="shared" si="8"/>
        <v>#DIV/0!</v>
      </c>
      <c r="BB28" s="855" t="e">
        <f t="shared" si="9"/>
        <v>#DIV/0!</v>
      </c>
      <c r="BC28" s="855" t="e">
        <f t="shared" si="10"/>
        <v>#DIV/0!</v>
      </c>
      <c r="BD28" s="855" t="e">
        <f t="shared" si="11"/>
        <v>#DIV/0!</v>
      </c>
      <c r="BE28" s="855" t="e">
        <f t="shared" si="12"/>
        <v>#DIV/0!</v>
      </c>
      <c r="BF28" s="855" t="e">
        <f t="shared" si="13"/>
        <v>#DIV/0!</v>
      </c>
      <c r="BG28" s="855" t="e">
        <f t="shared" si="14"/>
        <v>#DIV/0!</v>
      </c>
      <c r="BH28" s="855" t="e">
        <f t="shared" si="15"/>
        <v>#DIV/0!</v>
      </c>
      <c r="BI28" s="855" t="e">
        <f t="shared" si="16"/>
        <v>#DIV/0!</v>
      </c>
      <c r="BJ28" s="855" t="e">
        <f t="shared" si="17"/>
        <v>#DIV/0!</v>
      </c>
      <c r="BK28" s="855" t="e">
        <f t="shared" si="18"/>
        <v>#DIV/0!</v>
      </c>
    </row>
    <row r="29" spans="2:63" ht="15" x14ac:dyDescent="0.25">
      <c r="B29" s="919"/>
      <c r="C29" s="8" t="s">
        <v>7</v>
      </c>
      <c r="D29" s="565">
        <v>0</v>
      </c>
      <c r="E29" s="565">
        <v>0</v>
      </c>
      <c r="F29" s="565">
        <v>0</v>
      </c>
      <c r="G29" s="565">
        <v>0</v>
      </c>
      <c r="H29" s="565">
        <v>0</v>
      </c>
      <c r="I29" s="565">
        <v>0</v>
      </c>
      <c r="J29" s="565">
        <v>0</v>
      </c>
      <c r="K29" s="565">
        <v>0</v>
      </c>
      <c r="L29" s="565">
        <v>0</v>
      </c>
      <c r="M29" s="565">
        <v>0</v>
      </c>
      <c r="N29" s="565">
        <v>0</v>
      </c>
      <c r="O29" s="565">
        <v>0</v>
      </c>
      <c r="P29" s="565">
        <v>0</v>
      </c>
      <c r="Q29" s="565">
        <v>0</v>
      </c>
      <c r="R29" s="565">
        <v>0</v>
      </c>
      <c r="S29" s="143">
        <f>100</f>
        <v>100</v>
      </c>
      <c r="T29" s="328" t="e">
        <f t="shared" si="4"/>
        <v>#DIV/0!</v>
      </c>
      <c r="U29" s="328" t="e">
        <f t="shared" si="4"/>
        <v>#DIV/0!</v>
      </c>
      <c r="V29" s="328" t="e">
        <f t="shared" si="4"/>
        <v>#DIV/0!</v>
      </c>
      <c r="W29" s="328" t="e">
        <f t="shared" si="4"/>
        <v>#DIV/0!</v>
      </c>
      <c r="X29" s="328" t="e">
        <f t="shared" si="4"/>
        <v>#DIV/0!</v>
      </c>
      <c r="Y29" s="328" t="e">
        <f t="shared" si="4"/>
        <v>#DIV/0!</v>
      </c>
      <c r="Z29" s="328" t="e">
        <f t="shared" si="4"/>
        <v>#DIV/0!</v>
      </c>
      <c r="AA29" s="328" t="e">
        <f t="shared" si="4"/>
        <v>#DIV/0!</v>
      </c>
      <c r="AB29" s="328" t="e">
        <f t="shared" si="21"/>
        <v>#DIV/0!</v>
      </c>
      <c r="AC29" s="328" t="e">
        <f t="shared" si="21"/>
        <v>#DIV/0!</v>
      </c>
      <c r="AD29" s="328" t="e">
        <f t="shared" si="21"/>
        <v>#DIV/0!</v>
      </c>
      <c r="AE29" s="328" t="e">
        <f t="shared" ref="AE29:AE32" si="22">P29*100/$D29</f>
        <v>#DIV/0!</v>
      </c>
      <c r="AF29" s="328" t="e">
        <f t="shared" ref="AF29:AG32" si="23">Q29*100/$D29</f>
        <v>#DIV/0!</v>
      </c>
      <c r="AG29" s="329" t="e">
        <f t="shared" si="23"/>
        <v>#DIV/0!</v>
      </c>
      <c r="AH29" s="770"/>
      <c r="AI29" s="771"/>
      <c r="AJ29" s="771"/>
      <c r="AK29" s="771"/>
      <c r="AL29" s="771"/>
      <c r="AM29" s="771"/>
      <c r="AN29" s="771"/>
      <c r="AO29" s="771"/>
      <c r="AP29" s="771"/>
      <c r="AQ29" s="771"/>
      <c r="AR29" s="771"/>
      <c r="AS29" s="771"/>
      <c r="AT29" s="771"/>
      <c r="AU29" s="771"/>
      <c r="AV29" s="772"/>
      <c r="AX29" s="855" t="e">
        <f t="shared" si="5"/>
        <v>#DIV/0!</v>
      </c>
      <c r="AY29" s="855" t="e">
        <f t="shared" si="6"/>
        <v>#DIV/0!</v>
      </c>
      <c r="AZ29" s="855" t="e">
        <f t="shared" si="7"/>
        <v>#DIV/0!</v>
      </c>
      <c r="BA29" s="855" t="e">
        <f t="shared" si="8"/>
        <v>#DIV/0!</v>
      </c>
      <c r="BB29" s="855" t="e">
        <f t="shared" si="9"/>
        <v>#DIV/0!</v>
      </c>
      <c r="BC29" s="855" t="e">
        <f t="shared" si="10"/>
        <v>#DIV/0!</v>
      </c>
      <c r="BD29" s="855" t="e">
        <f t="shared" si="11"/>
        <v>#DIV/0!</v>
      </c>
      <c r="BE29" s="855" t="e">
        <f t="shared" si="12"/>
        <v>#DIV/0!</v>
      </c>
      <c r="BF29" s="855" t="e">
        <f t="shared" si="13"/>
        <v>#DIV/0!</v>
      </c>
      <c r="BG29" s="855" t="e">
        <f t="shared" si="14"/>
        <v>#DIV/0!</v>
      </c>
      <c r="BH29" s="855" t="e">
        <f t="shared" si="15"/>
        <v>#DIV/0!</v>
      </c>
      <c r="BI29" s="855" t="e">
        <f t="shared" si="16"/>
        <v>#DIV/0!</v>
      </c>
      <c r="BJ29" s="855" t="e">
        <f t="shared" si="17"/>
        <v>#DIV/0!</v>
      </c>
      <c r="BK29" s="855" t="e">
        <f t="shared" si="18"/>
        <v>#DIV/0!</v>
      </c>
    </row>
    <row r="30" spans="2:63" ht="15" customHeight="1" x14ac:dyDescent="0.25">
      <c r="B30" s="918" t="s">
        <v>22</v>
      </c>
      <c r="C30" s="1" t="s">
        <v>2</v>
      </c>
      <c r="D30" s="756">
        <v>1.9325728</v>
      </c>
      <c r="E30" s="756">
        <v>2.4801853</v>
      </c>
      <c r="F30" s="756">
        <v>1.6572340000000001</v>
      </c>
      <c r="G30" s="756">
        <v>3.7002874000000001</v>
      </c>
      <c r="H30" s="755">
        <v>2.6</v>
      </c>
      <c r="I30" s="755">
        <v>1.4</v>
      </c>
      <c r="J30" s="756">
        <v>4.2096960000000001</v>
      </c>
      <c r="K30" s="756">
        <v>0</v>
      </c>
      <c r="L30" s="756">
        <v>1.9036179</v>
      </c>
      <c r="M30" s="756">
        <v>4</v>
      </c>
      <c r="N30" s="756">
        <v>6.9064462999999998</v>
      </c>
      <c r="O30" s="756">
        <v>6.8249998999999999</v>
      </c>
      <c r="P30" s="756">
        <v>1.6580697</v>
      </c>
      <c r="Q30" s="756">
        <v>8.3589868999999997</v>
      </c>
      <c r="R30" s="756">
        <v>42.140967894396482</v>
      </c>
      <c r="S30" s="143">
        <f>100</f>
        <v>100</v>
      </c>
      <c r="T30" s="328">
        <f t="shared" si="4"/>
        <v>128.33593125185246</v>
      </c>
      <c r="U30" s="328">
        <f t="shared" si="4"/>
        <v>85.752733351105846</v>
      </c>
      <c r="V30" s="328">
        <f t="shared" si="4"/>
        <v>191.46949600035768</v>
      </c>
      <c r="W30" s="328">
        <f t="shared" si="4"/>
        <v>134.53568217456026</v>
      </c>
      <c r="X30" s="328">
        <f t="shared" si="4"/>
        <v>72.442290401686293</v>
      </c>
      <c r="Y30" s="328">
        <f t="shared" si="4"/>
        <v>217.82858581058372</v>
      </c>
      <c r="Z30" s="328">
        <f t="shared" si="4"/>
        <v>0</v>
      </c>
      <c r="AA30" s="328">
        <f t="shared" si="4"/>
        <v>98.501743375463008</v>
      </c>
      <c r="AB30" s="328">
        <f t="shared" si="21"/>
        <v>206.97797257624654</v>
      </c>
      <c r="AC30" s="328">
        <f t="shared" si="21"/>
        <v>357.37056322017986</v>
      </c>
      <c r="AD30" s="328">
        <f t="shared" si="21"/>
        <v>353.15616053377136</v>
      </c>
      <c r="AE30" s="328">
        <f t="shared" si="22"/>
        <v>85.795976224026333</v>
      </c>
      <c r="AF30" s="328">
        <f t="shared" si="23"/>
        <v>432.53154033835102</v>
      </c>
      <c r="AG30" s="329">
        <f t="shared" si="23"/>
        <v>2180.5630242957204</v>
      </c>
      <c r="AH30" s="766">
        <v>4</v>
      </c>
      <c r="AI30" s="767">
        <v>4</v>
      </c>
      <c r="AJ30" s="767">
        <v>4</v>
      </c>
      <c r="AK30" s="767">
        <v>4</v>
      </c>
      <c r="AL30" s="767">
        <v>1</v>
      </c>
      <c r="AM30" s="767">
        <v>1</v>
      </c>
      <c r="AN30" s="767">
        <v>4</v>
      </c>
      <c r="AO30" s="767">
        <v>4</v>
      </c>
      <c r="AP30" s="767">
        <v>4</v>
      </c>
      <c r="AQ30" s="767">
        <v>4</v>
      </c>
      <c r="AR30" s="767">
        <v>4</v>
      </c>
      <c r="AS30" s="767">
        <v>4</v>
      </c>
      <c r="AT30" s="767">
        <v>4</v>
      </c>
      <c r="AU30" s="767">
        <v>6</v>
      </c>
      <c r="AV30" s="769">
        <v>7</v>
      </c>
      <c r="AX30" s="855">
        <f t="shared" si="5"/>
        <v>28.335931251852454</v>
      </c>
      <c r="AY30" s="855">
        <f t="shared" si="6"/>
        <v>-33.181040948835552</v>
      </c>
      <c r="AZ30" s="855">
        <f t="shared" si="7"/>
        <v>123.2809247215541</v>
      </c>
      <c r="BA30" s="855">
        <f t="shared" si="8"/>
        <v>-29.735187596509395</v>
      </c>
      <c r="BB30" s="855">
        <f t="shared" si="9"/>
        <v>-46.153846153846153</v>
      </c>
      <c r="BC30" s="855">
        <f t="shared" si="10"/>
        <v>200.69257142857145</v>
      </c>
      <c r="BD30" s="855">
        <f t="shared" si="11"/>
        <v>-100</v>
      </c>
      <c r="BE30" s="855" t="e">
        <f t="shared" si="12"/>
        <v>#DIV/0!</v>
      </c>
      <c r="BF30" s="855">
        <f t="shared" si="13"/>
        <v>110.12620232243036</v>
      </c>
      <c r="BG30" s="855">
        <f t="shared" si="14"/>
        <v>72.661157500000002</v>
      </c>
      <c r="BH30" s="855">
        <f t="shared" si="15"/>
        <v>-1.1792808698157797</v>
      </c>
      <c r="BI30" s="855">
        <f t="shared" si="16"/>
        <v>-75.705938105581509</v>
      </c>
      <c r="BJ30" s="855">
        <f t="shared" si="17"/>
        <v>404.13965709644168</v>
      </c>
      <c r="BK30" s="855">
        <f t="shared" si="18"/>
        <v>404.13965709644168</v>
      </c>
    </row>
    <row r="31" spans="2:63" ht="15" x14ac:dyDescent="0.25">
      <c r="B31" s="918"/>
      <c r="C31" s="1" t="s">
        <v>3</v>
      </c>
      <c r="D31" s="756">
        <v>3.3474276999999999</v>
      </c>
      <c r="E31" s="756">
        <v>2.2398151999999998</v>
      </c>
      <c r="F31" s="756">
        <v>1.6427659999999999</v>
      </c>
      <c r="G31" s="756">
        <v>0.29971273999999998</v>
      </c>
      <c r="H31" s="756">
        <v>0</v>
      </c>
      <c r="I31" s="756">
        <v>1.3229439999999999</v>
      </c>
      <c r="J31" s="756">
        <v>0</v>
      </c>
      <c r="K31" s="756">
        <v>0</v>
      </c>
      <c r="L31" s="756">
        <v>1.4733958</v>
      </c>
      <c r="M31" s="756">
        <v>2</v>
      </c>
      <c r="N31" s="756">
        <v>2.3998317</v>
      </c>
      <c r="O31" s="756">
        <v>0.47055272999999997</v>
      </c>
      <c r="P31" s="756">
        <v>1.4181256</v>
      </c>
      <c r="Q31" s="756">
        <v>0</v>
      </c>
      <c r="R31" s="756">
        <v>0</v>
      </c>
      <c r="S31" s="143">
        <f>100</f>
        <v>100</v>
      </c>
      <c r="T31" s="328">
        <f t="shared" si="4"/>
        <v>66.911533294654873</v>
      </c>
      <c r="U31" s="328">
        <f t="shared" si="4"/>
        <v>49.07547368386777</v>
      </c>
      <c r="V31" s="328">
        <f t="shared" si="4"/>
        <v>8.9535239252516181</v>
      </c>
      <c r="W31" s="328">
        <f t="shared" si="4"/>
        <v>0</v>
      </c>
      <c r="X31" s="328">
        <f t="shared" si="4"/>
        <v>39.521212063818439</v>
      </c>
      <c r="Y31" s="328">
        <f t="shared" si="4"/>
        <v>0</v>
      </c>
      <c r="Z31" s="328">
        <f t="shared" si="4"/>
        <v>0</v>
      </c>
      <c r="AA31" s="328">
        <f t="shared" si="4"/>
        <v>44.015761714584613</v>
      </c>
      <c r="AB31" s="328">
        <f t="shared" si="21"/>
        <v>59.747369599648117</v>
      </c>
      <c r="AC31" s="328">
        <f t="shared" si="21"/>
        <v>71.691815778425934</v>
      </c>
      <c r="AD31" s="328">
        <f t="shared" si="21"/>
        <v>14.057143937716713</v>
      </c>
      <c r="AE31" s="328">
        <f t="shared" si="22"/>
        <v>42.364637180961367</v>
      </c>
      <c r="AF31" s="328">
        <f t="shared" si="23"/>
        <v>0</v>
      </c>
      <c r="AG31" s="329">
        <f t="shared" si="23"/>
        <v>0</v>
      </c>
      <c r="AH31" s="766">
        <v>4</v>
      </c>
      <c r="AI31" s="767">
        <v>4</v>
      </c>
      <c r="AJ31" s="767">
        <v>4</v>
      </c>
      <c r="AK31" s="767">
        <v>4</v>
      </c>
      <c r="AL31" s="767">
        <v>4</v>
      </c>
      <c r="AM31" s="767">
        <v>4</v>
      </c>
      <c r="AN31" s="767">
        <v>4</v>
      </c>
      <c r="AO31" s="767">
        <v>4</v>
      </c>
      <c r="AP31" s="767">
        <v>4</v>
      </c>
      <c r="AQ31" s="767">
        <v>4</v>
      </c>
      <c r="AR31" s="767">
        <v>4</v>
      </c>
      <c r="AS31" s="767">
        <v>4</v>
      </c>
      <c r="AT31" s="767">
        <v>4</v>
      </c>
      <c r="AU31" s="767">
        <v>6</v>
      </c>
      <c r="AV31" s="769">
        <v>7</v>
      </c>
      <c r="AX31" s="855">
        <f t="shared" si="5"/>
        <v>-33.088466705345134</v>
      </c>
      <c r="AY31" s="855">
        <f t="shared" si="6"/>
        <v>-26.656181277812564</v>
      </c>
      <c r="AZ31" s="855">
        <f t="shared" si="7"/>
        <v>-81.755603658707329</v>
      </c>
      <c r="BA31" s="855">
        <f t="shared" si="8"/>
        <v>-100</v>
      </c>
      <c r="BB31" s="855" t="e">
        <f t="shared" si="9"/>
        <v>#DIV/0!</v>
      </c>
      <c r="BC31" s="855">
        <f t="shared" si="10"/>
        <v>-100</v>
      </c>
      <c r="BD31" s="855" t="e">
        <f t="shared" si="11"/>
        <v>#DIV/0!</v>
      </c>
      <c r="BE31" s="855" t="e">
        <f t="shared" si="12"/>
        <v>#DIV/0!</v>
      </c>
      <c r="BF31" s="855">
        <f t="shared" si="13"/>
        <v>35.740851168436883</v>
      </c>
      <c r="BG31" s="855">
        <f t="shared" si="14"/>
        <v>19.991585000000001</v>
      </c>
      <c r="BH31" s="855">
        <f t="shared" si="15"/>
        <v>-80.392261257320669</v>
      </c>
      <c r="BI31" s="855">
        <f t="shared" si="16"/>
        <v>201.374428323899</v>
      </c>
      <c r="BJ31" s="855">
        <f t="shared" si="17"/>
        <v>-100</v>
      </c>
      <c r="BK31" s="855" t="e">
        <f t="shared" si="18"/>
        <v>#DIV/0!</v>
      </c>
    </row>
    <row r="32" spans="2:63" ht="15" x14ac:dyDescent="0.25">
      <c r="B32" s="918"/>
      <c r="C32" s="1" t="s">
        <v>4</v>
      </c>
      <c r="D32" s="755">
        <v>0</v>
      </c>
      <c r="E32" s="755">
        <v>0</v>
      </c>
      <c r="F32" s="755">
        <v>0</v>
      </c>
      <c r="G32" s="755">
        <v>0</v>
      </c>
      <c r="H32" s="755">
        <v>0</v>
      </c>
      <c r="I32" s="755">
        <v>0</v>
      </c>
      <c r="J32" s="755">
        <v>0</v>
      </c>
      <c r="K32" s="755">
        <v>0</v>
      </c>
      <c r="L32" s="755">
        <v>0</v>
      </c>
      <c r="M32" s="755">
        <v>0</v>
      </c>
      <c r="N32" s="755">
        <v>0</v>
      </c>
      <c r="O32" s="755">
        <v>0</v>
      </c>
      <c r="P32" s="756">
        <v>0</v>
      </c>
      <c r="Q32" s="756">
        <v>0</v>
      </c>
      <c r="R32" s="756">
        <v>0</v>
      </c>
      <c r="S32" s="143">
        <f>100</f>
        <v>100</v>
      </c>
      <c r="T32" s="328" t="e">
        <f t="shared" si="4"/>
        <v>#DIV/0!</v>
      </c>
      <c r="U32" s="328" t="e">
        <f t="shared" si="4"/>
        <v>#DIV/0!</v>
      </c>
      <c r="V32" s="328" t="e">
        <f t="shared" si="4"/>
        <v>#DIV/0!</v>
      </c>
      <c r="W32" s="328" t="e">
        <f t="shared" si="4"/>
        <v>#DIV/0!</v>
      </c>
      <c r="X32" s="328" t="e">
        <f t="shared" si="4"/>
        <v>#DIV/0!</v>
      </c>
      <c r="Y32" s="328" t="e">
        <f t="shared" si="4"/>
        <v>#DIV/0!</v>
      </c>
      <c r="Z32" s="328" t="e">
        <f t="shared" si="4"/>
        <v>#DIV/0!</v>
      </c>
      <c r="AA32" s="328" t="e">
        <f t="shared" si="4"/>
        <v>#DIV/0!</v>
      </c>
      <c r="AB32" s="328" t="e">
        <f t="shared" si="21"/>
        <v>#DIV/0!</v>
      </c>
      <c r="AC32" s="328" t="e">
        <f t="shared" si="21"/>
        <v>#DIV/0!</v>
      </c>
      <c r="AD32" s="328" t="e">
        <f t="shared" si="21"/>
        <v>#DIV/0!</v>
      </c>
      <c r="AE32" s="328" t="e">
        <f t="shared" si="22"/>
        <v>#DIV/0!</v>
      </c>
      <c r="AF32" s="328" t="e">
        <f t="shared" si="23"/>
        <v>#DIV/0!</v>
      </c>
      <c r="AG32" s="329" t="e">
        <f t="shared" si="23"/>
        <v>#DIV/0!</v>
      </c>
      <c r="AH32" s="766">
        <v>1</v>
      </c>
      <c r="AI32" s="767">
        <v>1</v>
      </c>
      <c r="AJ32" s="767">
        <v>1</v>
      </c>
      <c r="AK32" s="767">
        <v>1</v>
      </c>
      <c r="AL32" s="767">
        <v>1</v>
      </c>
      <c r="AM32" s="767">
        <v>1</v>
      </c>
      <c r="AN32" s="767">
        <v>1</v>
      </c>
      <c r="AO32" s="767">
        <v>1</v>
      </c>
      <c r="AP32" s="767">
        <v>1</v>
      </c>
      <c r="AQ32" s="767">
        <v>1</v>
      </c>
      <c r="AR32" s="767">
        <v>1</v>
      </c>
      <c r="AS32" s="767">
        <v>1</v>
      </c>
      <c r="AT32" s="767">
        <v>4</v>
      </c>
      <c r="AU32" s="767">
        <v>6</v>
      </c>
      <c r="AV32" s="769">
        <v>7</v>
      </c>
      <c r="AX32" s="855" t="e">
        <f t="shared" si="5"/>
        <v>#DIV/0!</v>
      </c>
      <c r="AY32" s="855" t="e">
        <f t="shared" si="6"/>
        <v>#DIV/0!</v>
      </c>
      <c r="AZ32" s="855" t="e">
        <f t="shared" si="7"/>
        <v>#DIV/0!</v>
      </c>
      <c r="BA32" s="855" t="e">
        <f t="shared" si="8"/>
        <v>#DIV/0!</v>
      </c>
      <c r="BB32" s="855" t="e">
        <f t="shared" si="9"/>
        <v>#DIV/0!</v>
      </c>
      <c r="BC32" s="855" t="e">
        <f t="shared" si="10"/>
        <v>#DIV/0!</v>
      </c>
      <c r="BD32" s="855" t="e">
        <f t="shared" si="11"/>
        <v>#DIV/0!</v>
      </c>
      <c r="BE32" s="855" t="e">
        <f t="shared" si="12"/>
        <v>#DIV/0!</v>
      </c>
      <c r="BF32" s="855" t="e">
        <f t="shared" si="13"/>
        <v>#DIV/0!</v>
      </c>
      <c r="BG32" s="855" t="e">
        <f t="shared" si="14"/>
        <v>#DIV/0!</v>
      </c>
      <c r="BH32" s="855" t="e">
        <f t="shared" si="15"/>
        <v>#DIV/0!</v>
      </c>
      <c r="BI32" s="855" t="e">
        <f t="shared" si="16"/>
        <v>#DIV/0!</v>
      </c>
      <c r="BJ32" s="855" t="e">
        <f t="shared" si="17"/>
        <v>#DIV/0!</v>
      </c>
      <c r="BK32" s="855" t="e">
        <f t="shared" si="18"/>
        <v>#DIV/0!</v>
      </c>
    </row>
    <row r="33" spans="2:63" ht="15" x14ac:dyDescent="0.25">
      <c r="B33" s="918"/>
      <c r="C33" s="1" t="s">
        <v>5</v>
      </c>
      <c r="D33" s="755">
        <v>0</v>
      </c>
      <c r="E33" s="755">
        <v>0</v>
      </c>
      <c r="F33" s="755">
        <v>0</v>
      </c>
      <c r="G33" s="755">
        <v>0</v>
      </c>
      <c r="H33" s="755">
        <v>0</v>
      </c>
      <c r="I33" s="755">
        <v>0</v>
      </c>
      <c r="J33" s="755">
        <v>0</v>
      </c>
      <c r="K33" s="755">
        <v>0</v>
      </c>
      <c r="L33" s="755">
        <v>0</v>
      </c>
      <c r="M33" s="755">
        <v>0</v>
      </c>
      <c r="N33" s="755">
        <v>0</v>
      </c>
      <c r="O33" s="755">
        <v>0</v>
      </c>
      <c r="P33" s="756">
        <v>0</v>
      </c>
      <c r="Q33" s="756">
        <v>0</v>
      </c>
      <c r="R33" s="756">
        <v>0</v>
      </c>
      <c r="S33" s="143">
        <f>100</f>
        <v>100</v>
      </c>
      <c r="T33" s="328" t="e">
        <f t="shared" si="4"/>
        <v>#DIV/0!</v>
      </c>
      <c r="U33" s="328" t="e">
        <f t="shared" si="4"/>
        <v>#DIV/0!</v>
      </c>
      <c r="V33" s="328" t="e">
        <f t="shared" si="4"/>
        <v>#DIV/0!</v>
      </c>
      <c r="W33" s="328" t="e">
        <f t="shared" si="4"/>
        <v>#DIV/0!</v>
      </c>
      <c r="X33" s="328" t="e">
        <f t="shared" si="4"/>
        <v>#DIV/0!</v>
      </c>
      <c r="Y33" s="328" t="e">
        <f t="shared" si="4"/>
        <v>#DIV/0!</v>
      </c>
      <c r="Z33" s="328" t="e">
        <f t="shared" si="4"/>
        <v>#DIV/0!</v>
      </c>
      <c r="AA33" s="328" t="e">
        <f t="shared" si="4"/>
        <v>#DIV/0!</v>
      </c>
      <c r="AB33" s="328" t="e">
        <f t="shared" si="21"/>
        <v>#DIV/0!</v>
      </c>
      <c r="AC33" s="328" t="e">
        <f t="shared" si="21"/>
        <v>#DIV/0!</v>
      </c>
      <c r="AD33" s="328" t="e">
        <f t="shared" si="21"/>
        <v>#DIV/0!</v>
      </c>
      <c r="AE33" s="328" t="e">
        <f t="shared" ref="AE33:AE36" si="24">P33*100/$D33</f>
        <v>#DIV/0!</v>
      </c>
      <c r="AF33" s="328" t="e">
        <f t="shared" ref="AF33:AG36" si="25">Q33*100/$D33</f>
        <v>#DIV/0!</v>
      </c>
      <c r="AG33" s="329" t="e">
        <f t="shared" si="25"/>
        <v>#DIV/0!</v>
      </c>
      <c r="AH33" s="766">
        <v>1</v>
      </c>
      <c r="AI33" s="767">
        <v>1</v>
      </c>
      <c r="AJ33" s="767">
        <v>1</v>
      </c>
      <c r="AK33" s="767">
        <v>1</v>
      </c>
      <c r="AL33" s="767">
        <v>1</v>
      </c>
      <c r="AM33" s="767">
        <v>1</v>
      </c>
      <c r="AN33" s="767">
        <v>1</v>
      </c>
      <c r="AO33" s="767">
        <v>1</v>
      </c>
      <c r="AP33" s="767">
        <v>1</v>
      </c>
      <c r="AQ33" s="767">
        <v>1</v>
      </c>
      <c r="AR33" s="767">
        <v>1</v>
      </c>
      <c r="AS33" s="767">
        <v>1</v>
      </c>
      <c r="AT33" s="767">
        <v>4</v>
      </c>
      <c r="AU33" s="767">
        <v>6</v>
      </c>
      <c r="AV33" s="769">
        <v>7</v>
      </c>
      <c r="AX33" s="855" t="e">
        <f t="shared" si="5"/>
        <v>#DIV/0!</v>
      </c>
      <c r="AY33" s="855" t="e">
        <f t="shared" si="6"/>
        <v>#DIV/0!</v>
      </c>
      <c r="AZ33" s="855" t="e">
        <f t="shared" si="7"/>
        <v>#DIV/0!</v>
      </c>
      <c r="BA33" s="855" t="e">
        <f t="shared" si="8"/>
        <v>#DIV/0!</v>
      </c>
      <c r="BB33" s="855" t="e">
        <f t="shared" si="9"/>
        <v>#DIV/0!</v>
      </c>
      <c r="BC33" s="855" t="e">
        <f t="shared" si="10"/>
        <v>#DIV/0!</v>
      </c>
      <c r="BD33" s="855" t="e">
        <f t="shared" si="11"/>
        <v>#DIV/0!</v>
      </c>
      <c r="BE33" s="855" t="e">
        <f t="shared" si="12"/>
        <v>#DIV/0!</v>
      </c>
      <c r="BF33" s="855" t="e">
        <f t="shared" si="13"/>
        <v>#DIV/0!</v>
      </c>
      <c r="BG33" s="855" t="e">
        <f t="shared" si="14"/>
        <v>#DIV/0!</v>
      </c>
      <c r="BH33" s="855" t="e">
        <f t="shared" si="15"/>
        <v>#DIV/0!</v>
      </c>
      <c r="BI33" s="855" t="e">
        <f t="shared" si="16"/>
        <v>#DIV/0!</v>
      </c>
      <c r="BJ33" s="855" t="e">
        <f t="shared" si="17"/>
        <v>#DIV/0!</v>
      </c>
      <c r="BK33" s="855" t="e">
        <f t="shared" si="18"/>
        <v>#DIV/0!</v>
      </c>
    </row>
    <row r="34" spans="2:63" ht="15" x14ac:dyDescent="0.25">
      <c r="B34" s="918"/>
      <c r="C34" s="1" t="s">
        <v>6</v>
      </c>
      <c r="D34" s="756">
        <v>5.2800004999999999</v>
      </c>
      <c r="E34" s="756">
        <v>4.7200004999999994</v>
      </c>
      <c r="F34" s="755">
        <v>3.3</v>
      </c>
      <c r="G34" s="755">
        <v>4.00000014</v>
      </c>
      <c r="H34" s="756">
        <v>2.6</v>
      </c>
      <c r="I34" s="756">
        <v>2.722944</v>
      </c>
      <c r="J34" s="755">
        <v>4.2096960000000001</v>
      </c>
      <c r="K34" s="756">
        <v>0</v>
      </c>
      <c r="L34" s="756">
        <v>3.3770137</v>
      </c>
      <c r="M34" s="756">
        <v>6</v>
      </c>
      <c r="N34" s="756">
        <v>9.3062779999999989</v>
      </c>
      <c r="O34" s="756">
        <v>7.2955526299999995</v>
      </c>
      <c r="P34" s="756">
        <v>3.0761953000000002</v>
      </c>
      <c r="Q34" s="756">
        <v>8.3589868999999997</v>
      </c>
      <c r="R34" s="756">
        <v>22.713987630880133</v>
      </c>
      <c r="S34" s="143">
        <f>100</f>
        <v>100</v>
      </c>
      <c r="T34" s="328">
        <f t="shared" si="4"/>
        <v>89.393940398301083</v>
      </c>
      <c r="U34" s="328">
        <f t="shared" si="4"/>
        <v>62.499994081439958</v>
      </c>
      <c r="V34" s="328">
        <f t="shared" si="4"/>
        <v>75.757571235078487</v>
      </c>
      <c r="W34" s="328">
        <f t="shared" si="4"/>
        <v>49.242419579316326</v>
      </c>
      <c r="X34" s="328">
        <f t="shared" si="4"/>
        <v>51.570904207300735</v>
      </c>
      <c r="Y34" s="328">
        <f t="shared" si="4"/>
        <v>79.729083358988319</v>
      </c>
      <c r="Z34" s="328">
        <f t="shared" si="4"/>
        <v>0</v>
      </c>
      <c r="AA34" s="328">
        <f t="shared" si="4"/>
        <v>63.958586746345951</v>
      </c>
      <c r="AB34" s="328">
        <f t="shared" si="21"/>
        <v>113.63635287534538</v>
      </c>
      <c r="AC34" s="328">
        <f t="shared" si="21"/>
        <v>176.25524846067719</v>
      </c>
      <c r="AD34" s="328">
        <f t="shared" si="21"/>
        <v>138.17333218055566</v>
      </c>
      <c r="AE34" s="328">
        <f t="shared" si="24"/>
        <v>58.261269104046484</v>
      </c>
      <c r="AF34" s="328">
        <f t="shared" si="25"/>
        <v>158.31413084146487</v>
      </c>
      <c r="AG34" s="329">
        <f t="shared" si="25"/>
        <v>430.18911893815414</v>
      </c>
      <c r="AH34" s="766">
        <v>4</v>
      </c>
      <c r="AI34" s="767">
        <v>4</v>
      </c>
      <c r="AJ34" s="767">
        <v>1</v>
      </c>
      <c r="AK34" s="767">
        <v>1</v>
      </c>
      <c r="AL34" s="767">
        <v>4</v>
      </c>
      <c r="AM34" s="767">
        <v>4</v>
      </c>
      <c r="AN34" s="767">
        <v>1</v>
      </c>
      <c r="AO34" s="767">
        <v>4</v>
      </c>
      <c r="AP34" s="767">
        <v>4</v>
      </c>
      <c r="AQ34" s="767">
        <v>4</v>
      </c>
      <c r="AR34" s="767">
        <v>4</v>
      </c>
      <c r="AS34" s="767">
        <v>4</v>
      </c>
      <c r="AT34" s="767">
        <v>4</v>
      </c>
      <c r="AU34" s="767">
        <v>6</v>
      </c>
      <c r="AV34" s="769">
        <v>7</v>
      </c>
      <c r="AX34" s="855">
        <f t="shared" si="5"/>
        <v>-10.606059601698913</v>
      </c>
      <c r="AY34" s="855">
        <f t="shared" si="6"/>
        <v>-30.084753168988009</v>
      </c>
      <c r="AZ34" s="855">
        <f t="shared" si="7"/>
        <v>21.212125454545472</v>
      </c>
      <c r="BA34" s="855">
        <f t="shared" si="8"/>
        <v>-35.000002274999922</v>
      </c>
      <c r="BB34" s="855">
        <f t="shared" si="9"/>
        <v>4.7286153846153756</v>
      </c>
      <c r="BC34" s="855">
        <f t="shared" si="10"/>
        <v>54.60090255253138</v>
      </c>
      <c r="BD34" s="855">
        <f t="shared" si="11"/>
        <v>-100</v>
      </c>
      <c r="BE34" s="855" t="e">
        <f t="shared" si="12"/>
        <v>#DIV/0!</v>
      </c>
      <c r="BF34" s="855">
        <f t="shared" si="13"/>
        <v>77.671769587431655</v>
      </c>
      <c r="BG34" s="855">
        <f t="shared" si="14"/>
        <v>55.104633333333311</v>
      </c>
      <c r="BH34" s="855">
        <f t="shared" si="15"/>
        <v>-21.606117612218334</v>
      </c>
      <c r="BI34" s="855">
        <f t="shared" si="16"/>
        <v>-57.834650011975853</v>
      </c>
      <c r="BJ34" s="855">
        <f t="shared" si="17"/>
        <v>171.73134618598499</v>
      </c>
      <c r="BK34" s="855">
        <f t="shared" si="18"/>
        <v>171.73134618598499</v>
      </c>
    </row>
    <row r="35" spans="2:63" ht="15" x14ac:dyDescent="0.25">
      <c r="B35" s="919"/>
      <c r="C35" s="8" t="s">
        <v>7</v>
      </c>
      <c r="D35" s="565">
        <v>5.2800004999999999</v>
      </c>
      <c r="E35" s="565">
        <v>4.7200004999999994</v>
      </c>
      <c r="F35" s="565">
        <v>3.3</v>
      </c>
      <c r="G35" s="565">
        <v>4.00000014</v>
      </c>
      <c r="H35" s="565">
        <v>2.6</v>
      </c>
      <c r="I35" s="565">
        <v>2.722944</v>
      </c>
      <c r="J35" s="565">
        <v>4.2096960000000001</v>
      </c>
      <c r="K35" s="565">
        <v>0</v>
      </c>
      <c r="L35" s="565">
        <v>3.3770137</v>
      </c>
      <c r="M35" s="565">
        <v>6</v>
      </c>
      <c r="N35" s="565">
        <v>9.3062779999999989</v>
      </c>
      <c r="O35" s="565">
        <v>7.2955526299999995</v>
      </c>
      <c r="P35" s="565">
        <v>3.0761953000000002</v>
      </c>
      <c r="Q35" s="565">
        <v>8.3589868999999997</v>
      </c>
      <c r="R35" s="565">
        <v>22.713987630880133</v>
      </c>
      <c r="S35" s="143">
        <f>100</f>
        <v>100</v>
      </c>
      <c r="T35" s="328">
        <f t="shared" si="4"/>
        <v>89.393940398301083</v>
      </c>
      <c r="U35" s="328">
        <f t="shared" si="4"/>
        <v>62.499994081439958</v>
      </c>
      <c r="V35" s="328">
        <f t="shared" si="4"/>
        <v>75.757571235078487</v>
      </c>
      <c r="W35" s="328">
        <f t="shared" si="4"/>
        <v>49.242419579316326</v>
      </c>
      <c r="X35" s="328">
        <f t="shared" si="4"/>
        <v>51.570904207300735</v>
      </c>
      <c r="Y35" s="328">
        <f t="shared" si="4"/>
        <v>79.729083358988319</v>
      </c>
      <c r="Z35" s="328">
        <f t="shared" si="4"/>
        <v>0</v>
      </c>
      <c r="AA35" s="328">
        <f t="shared" si="4"/>
        <v>63.958586746345951</v>
      </c>
      <c r="AB35" s="328">
        <f t="shared" si="21"/>
        <v>113.63635287534538</v>
      </c>
      <c r="AC35" s="328">
        <f t="shared" si="21"/>
        <v>176.25524846067719</v>
      </c>
      <c r="AD35" s="328">
        <f t="shared" si="21"/>
        <v>138.17333218055566</v>
      </c>
      <c r="AE35" s="328">
        <f t="shared" si="24"/>
        <v>58.261269104046484</v>
      </c>
      <c r="AF35" s="328">
        <f t="shared" si="25"/>
        <v>158.31413084146487</v>
      </c>
      <c r="AG35" s="329">
        <f t="shared" si="25"/>
        <v>430.18911893815414</v>
      </c>
      <c r="AH35" s="770"/>
      <c r="AI35" s="771"/>
      <c r="AJ35" s="771"/>
      <c r="AK35" s="771"/>
      <c r="AL35" s="771"/>
      <c r="AM35" s="771"/>
      <c r="AN35" s="771"/>
      <c r="AO35" s="771"/>
      <c r="AP35" s="771"/>
      <c r="AQ35" s="771"/>
      <c r="AR35" s="771"/>
      <c r="AS35" s="771"/>
      <c r="AT35" s="771"/>
      <c r="AU35" s="771"/>
      <c r="AV35" s="772"/>
      <c r="AX35" s="855">
        <f t="shared" si="5"/>
        <v>-10.606059601698913</v>
      </c>
      <c r="AY35" s="855">
        <f t="shared" si="6"/>
        <v>-30.084753168988009</v>
      </c>
      <c r="AZ35" s="855">
        <f t="shared" si="7"/>
        <v>21.212125454545472</v>
      </c>
      <c r="BA35" s="855">
        <f t="shared" si="8"/>
        <v>-35.000002274999922</v>
      </c>
      <c r="BB35" s="855">
        <f t="shared" si="9"/>
        <v>4.7286153846153756</v>
      </c>
      <c r="BC35" s="855">
        <f t="shared" si="10"/>
        <v>54.60090255253138</v>
      </c>
      <c r="BD35" s="855">
        <f t="shared" si="11"/>
        <v>-100</v>
      </c>
      <c r="BE35" s="855" t="e">
        <f t="shared" si="12"/>
        <v>#DIV/0!</v>
      </c>
      <c r="BF35" s="855">
        <f t="shared" si="13"/>
        <v>77.671769587431655</v>
      </c>
      <c r="BG35" s="855">
        <f t="shared" si="14"/>
        <v>55.104633333333311</v>
      </c>
      <c r="BH35" s="855">
        <f t="shared" si="15"/>
        <v>-21.606117612218334</v>
      </c>
      <c r="BI35" s="855">
        <f t="shared" si="16"/>
        <v>-57.834650011975853</v>
      </c>
      <c r="BJ35" s="855">
        <f t="shared" si="17"/>
        <v>171.73134618598499</v>
      </c>
      <c r="BK35" s="855">
        <f t="shared" si="18"/>
        <v>171.73134618598499</v>
      </c>
    </row>
    <row r="36" spans="2:63" ht="16.5" customHeight="1" x14ac:dyDescent="0.25">
      <c r="B36" s="920" t="s">
        <v>23</v>
      </c>
      <c r="C36" s="7" t="s">
        <v>2</v>
      </c>
      <c r="D36" s="756">
        <v>0</v>
      </c>
      <c r="E36" s="756">
        <v>0.28222543</v>
      </c>
      <c r="F36" s="756">
        <v>0.2101828</v>
      </c>
      <c r="G36" s="756">
        <v>0.70924693000000005</v>
      </c>
      <c r="H36" s="756">
        <v>0.20119543000000001</v>
      </c>
      <c r="I36" s="756">
        <v>0.12192717</v>
      </c>
      <c r="J36" s="756">
        <v>4.4697541999999997</v>
      </c>
      <c r="K36" s="756">
        <v>0</v>
      </c>
      <c r="L36" s="756">
        <v>0</v>
      </c>
      <c r="M36" s="756">
        <v>0</v>
      </c>
      <c r="N36" s="756">
        <v>0</v>
      </c>
      <c r="O36" s="756">
        <v>0</v>
      </c>
      <c r="P36" s="756">
        <v>0</v>
      </c>
      <c r="Q36" s="756">
        <v>0</v>
      </c>
      <c r="R36" s="756">
        <v>0</v>
      </c>
      <c r="S36" s="143">
        <f>100</f>
        <v>100</v>
      </c>
      <c r="T36" s="328" t="e">
        <f t="shared" si="4"/>
        <v>#DIV/0!</v>
      </c>
      <c r="U36" s="328" t="e">
        <f t="shared" si="4"/>
        <v>#DIV/0!</v>
      </c>
      <c r="V36" s="328" t="e">
        <f t="shared" si="4"/>
        <v>#DIV/0!</v>
      </c>
      <c r="W36" s="328" t="e">
        <f t="shared" si="4"/>
        <v>#DIV/0!</v>
      </c>
      <c r="X36" s="328" t="e">
        <f t="shared" si="4"/>
        <v>#DIV/0!</v>
      </c>
      <c r="Y36" s="328" t="e">
        <f t="shared" si="4"/>
        <v>#DIV/0!</v>
      </c>
      <c r="Z36" s="328" t="e">
        <f t="shared" si="4"/>
        <v>#DIV/0!</v>
      </c>
      <c r="AA36" s="328" t="e">
        <f t="shared" si="4"/>
        <v>#DIV/0!</v>
      </c>
      <c r="AB36" s="328" t="e">
        <f t="shared" si="21"/>
        <v>#DIV/0!</v>
      </c>
      <c r="AC36" s="328" t="e">
        <f t="shared" si="21"/>
        <v>#DIV/0!</v>
      </c>
      <c r="AD36" s="328" t="e">
        <f t="shared" si="21"/>
        <v>#DIV/0!</v>
      </c>
      <c r="AE36" s="328" t="e">
        <f t="shared" si="24"/>
        <v>#DIV/0!</v>
      </c>
      <c r="AF36" s="328" t="e">
        <f t="shared" si="25"/>
        <v>#DIV/0!</v>
      </c>
      <c r="AG36" s="329" t="e">
        <f t="shared" si="25"/>
        <v>#DIV/0!</v>
      </c>
      <c r="AH36" s="766">
        <v>4</v>
      </c>
      <c r="AI36" s="767">
        <v>4</v>
      </c>
      <c r="AJ36" s="767">
        <v>4</v>
      </c>
      <c r="AK36" s="767">
        <v>4</v>
      </c>
      <c r="AL36" s="767">
        <v>4</v>
      </c>
      <c r="AM36" s="767">
        <v>4</v>
      </c>
      <c r="AN36" s="767">
        <v>4</v>
      </c>
      <c r="AO36" s="767">
        <v>4</v>
      </c>
      <c r="AP36" s="767">
        <v>4</v>
      </c>
      <c r="AQ36" s="767">
        <v>4</v>
      </c>
      <c r="AR36" s="767">
        <v>4</v>
      </c>
      <c r="AS36" s="767">
        <v>4</v>
      </c>
      <c r="AT36" s="767">
        <v>4</v>
      </c>
      <c r="AU36" s="767">
        <v>6</v>
      </c>
      <c r="AV36" s="769">
        <v>7</v>
      </c>
      <c r="AX36" s="855" t="e">
        <f t="shared" si="5"/>
        <v>#DIV/0!</v>
      </c>
      <c r="AY36" s="855">
        <f t="shared" si="6"/>
        <v>-25.526626002483187</v>
      </c>
      <c r="AZ36" s="855">
        <f t="shared" si="7"/>
        <v>237.44289732556615</v>
      </c>
      <c r="BA36" s="855">
        <f t="shared" si="8"/>
        <v>-71.632527193314743</v>
      </c>
      <c r="BB36" s="855">
        <f t="shared" si="9"/>
        <v>-39.398638428318179</v>
      </c>
      <c r="BC36" s="855">
        <f t="shared" si="10"/>
        <v>3565.9213856927863</v>
      </c>
      <c r="BD36" s="855">
        <f t="shared" si="11"/>
        <v>-100</v>
      </c>
      <c r="BE36" s="855" t="e">
        <f t="shared" si="12"/>
        <v>#DIV/0!</v>
      </c>
      <c r="BF36" s="855" t="e">
        <f t="shared" si="13"/>
        <v>#DIV/0!</v>
      </c>
      <c r="BG36" s="855" t="e">
        <f t="shared" si="14"/>
        <v>#DIV/0!</v>
      </c>
      <c r="BH36" s="855" t="e">
        <f t="shared" si="15"/>
        <v>#DIV/0!</v>
      </c>
      <c r="BI36" s="855" t="e">
        <f t="shared" si="16"/>
        <v>#DIV/0!</v>
      </c>
      <c r="BJ36" s="855" t="e">
        <f t="shared" si="17"/>
        <v>#DIV/0!</v>
      </c>
      <c r="BK36" s="855" t="e">
        <f t="shared" si="18"/>
        <v>#DIV/0!</v>
      </c>
    </row>
    <row r="37" spans="2:63" ht="15" x14ac:dyDescent="0.25">
      <c r="B37" s="918"/>
      <c r="C37" s="1" t="s">
        <v>3</v>
      </c>
      <c r="D37" s="756">
        <v>7.47</v>
      </c>
      <c r="E37" s="756">
        <v>7.3715152000000002</v>
      </c>
      <c r="F37" s="756">
        <v>5.4898170000000004</v>
      </c>
      <c r="G37" s="756">
        <v>4.4605636000000004</v>
      </c>
      <c r="H37" s="756">
        <v>7.0117459000000002</v>
      </c>
      <c r="I37" s="756">
        <v>5.9884629</v>
      </c>
      <c r="J37" s="756">
        <v>0</v>
      </c>
      <c r="K37" s="756">
        <v>0</v>
      </c>
      <c r="L37" s="756">
        <v>0</v>
      </c>
      <c r="M37" s="756">
        <v>0</v>
      </c>
      <c r="N37" s="756">
        <v>0</v>
      </c>
      <c r="O37" s="756">
        <v>0</v>
      </c>
      <c r="P37" s="756">
        <v>0</v>
      </c>
      <c r="Q37" s="756">
        <v>0</v>
      </c>
      <c r="R37" s="756">
        <v>0</v>
      </c>
      <c r="S37" s="143">
        <f>100</f>
        <v>100</v>
      </c>
      <c r="T37" s="328">
        <f t="shared" si="4"/>
        <v>98.681595716198132</v>
      </c>
      <c r="U37" s="328">
        <f t="shared" si="4"/>
        <v>73.491526104417673</v>
      </c>
      <c r="V37" s="328">
        <f t="shared" si="4"/>
        <v>59.713033467202152</v>
      </c>
      <c r="W37" s="328">
        <f t="shared" si="4"/>
        <v>93.865406961178039</v>
      </c>
      <c r="X37" s="328">
        <f t="shared" si="4"/>
        <v>80.166839357429708</v>
      </c>
      <c r="Y37" s="328">
        <f t="shared" si="4"/>
        <v>0</v>
      </c>
      <c r="Z37" s="328">
        <f t="shared" si="4"/>
        <v>0</v>
      </c>
      <c r="AA37" s="328">
        <f t="shared" si="4"/>
        <v>0</v>
      </c>
      <c r="AB37" s="328">
        <f t="shared" si="21"/>
        <v>0</v>
      </c>
      <c r="AC37" s="328">
        <f t="shared" si="21"/>
        <v>0</v>
      </c>
      <c r="AD37" s="328">
        <f t="shared" si="21"/>
        <v>0</v>
      </c>
      <c r="AE37" s="328">
        <f t="shared" ref="AE37:AE40" si="26">P37*100/$D37</f>
        <v>0</v>
      </c>
      <c r="AF37" s="328">
        <f t="shared" ref="AF37:AG40" si="27">Q37*100/$D37</f>
        <v>0</v>
      </c>
      <c r="AG37" s="329">
        <f t="shared" si="27"/>
        <v>0</v>
      </c>
      <c r="AH37" s="766">
        <v>4</v>
      </c>
      <c r="AI37" s="767">
        <v>4</v>
      </c>
      <c r="AJ37" s="767">
        <v>4</v>
      </c>
      <c r="AK37" s="767">
        <v>4</v>
      </c>
      <c r="AL37" s="767">
        <v>4</v>
      </c>
      <c r="AM37" s="767">
        <v>4</v>
      </c>
      <c r="AN37" s="767">
        <v>4</v>
      </c>
      <c r="AO37" s="767">
        <v>4</v>
      </c>
      <c r="AP37" s="767">
        <v>4</v>
      </c>
      <c r="AQ37" s="767">
        <v>4</v>
      </c>
      <c r="AR37" s="767">
        <v>4</v>
      </c>
      <c r="AS37" s="767">
        <v>4</v>
      </c>
      <c r="AT37" s="767">
        <v>4</v>
      </c>
      <c r="AU37" s="767">
        <v>6</v>
      </c>
      <c r="AV37" s="769">
        <v>7</v>
      </c>
      <c r="AX37" s="855">
        <f t="shared" si="5"/>
        <v>-1.3184042838018661</v>
      </c>
      <c r="AY37" s="855">
        <f t="shared" si="6"/>
        <v>-25.526613578711743</v>
      </c>
      <c r="AZ37" s="855">
        <f t="shared" si="7"/>
        <v>-18.748410010752636</v>
      </c>
      <c r="BA37" s="855">
        <f t="shared" si="8"/>
        <v>57.194169364606751</v>
      </c>
      <c r="BB37" s="855">
        <f t="shared" si="9"/>
        <v>-14.593840315861994</v>
      </c>
      <c r="BC37" s="855">
        <f t="shared" si="10"/>
        <v>-100</v>
      </c>
      <c r="BD37" s="855" t="e">
        <f t="shared" si="11"/>
        <v>#DIV/0!</v>
      </c>
      <c r="BE37" s="855" t="e">
        <f t="shared" si="12"/>
        <v>#DIV/0!</v>
      </c>
      <c r="BF37" s="855" t="e">
        <f t="shared" si="13"/>
        <v>#DIV/0!</v>
      </c>
      <c r="BG37" s="855" t="e">
        <f t="shared" si="14"/>
        <v>#DIV/0!</v>
      </c>
      <c r="BH37" s="855" t="e">
        <f t="shared" si="15"/>
        <v>#DIV/0!</v>
      </c>
      <c r="BI37" s="855" t="e">
        <f t="shared" si="16"/>
        <v>#DIV/0!</v>
      </c>
      <c r="BJ37" s="855" t="e">
        <f t="shared" si="17"/>
        <v>#DIV/0!</v>
      </c>
      <c r="BK37" s="855" t="e">
        <f t="shared" si="18"/>
        <v>#DIV/0!</v>
      </c>
    </row>
    <row r="38" spans="2:63" ht="15" x14ac:dyDescent="0.25">
      <c r="B38" s="918"/>
      <c r="C38" s="1" t="s">
        <v>4</v>
      </c>
      <c r="D38" s="755">
        <v>0</v>
      </c>
      <c r="E38" s="755">
        <v>0</v>
      </c>
      <c r="F38" s="755">
        <v>0</v>
      </c>
      <c r="G38" s="755">
        <v>0</v>
      </c>
      <c r="H38" s="755">
        <v>0</v>
      </c>
      <c r="I38" s="755">
        <v>0</v>
      </c>
      <c r="J38" s="756">
        <v>0</v>
      </c>
      <c r="K38" s="755">
        <v>0</v>
      </c>
      <c r="L38" s="755">
        <v>0</v>
      </c>
      <c r="M38" s="755">
        <v>0</v>
      </c>
      <c r="N38" s="755">
        <v>0</v>
      </c>
      <c r="O38" s="755">
        <v>0</v>
      </c>
      <c r="P38" s="756">
        <v>0</v>
      </c>
      <c r="Q38" s="756">
        <v>0</v>
      </c>
      <c r="R38" s="756">
        <v>0</v>
      </c>
      <c r="S38" s="143">
        <f>100</f>
        <v>100</v>
      </c>
      <c r="T38" s="328" t="e">
        <f t="shared" si="4"/>
        <v>#DIV/0!</v>
      </c>
      <c r="U38" s="328" t="e">
        <f t="shared" si="4"/>
        <v>#DIV/0!</v>
      </c>
      <c r="V38" s="328" t="e">
        <f t="shared" si="4"/>
        <v>#DIV/0!</v>
      </c>
      <c r="W38" s="328" t="e">
        <f t="shared" si="4"/>
        <v>#DIV/0!</v>
      </c>
      <c r="X38" s="328" t="e">
        <f t="shared" si="4"/>
        <v>#DIV/0!</v>
      </c>
      <c r="Y38" s="328" t="e">
        <f t="shared" si="4"/>
        <v>#DIV/0!</v>
      </c>
      <c r="Z38" s="328" t="e">
        <f t="shared" si="4"/>
        <v>#DIV/0!</v>
      </c>
      <c r="AA38" s="328" t="e">
        <f t="shared" si="4"/>
        <v>#DIV/0!</v>
      </c>
      <c r="AB38" s="328" t="e">
        <f t="shared" si="21"/>
        <v>#DIV/0!</v>
      </c>
      <c r="AC38" s="328" t="e">
        <f t="shared" si="21"/>
        <v>#DIV/0!</v>
      </c>
      <c r="AD38" s="328" t="e">
        <f t="shared" si="21"/>
        <v>#DIV/0!</v>
      </c>
      <c r="AE38" s="328" t="e">
        <f t="shared" si="26"/>
        <v>#DIV/0!</v>
      </c>
      <c r="AF38" s="328" t="e">
        <f t="shared" si="27"/>
        <v>#DIV/0!</v>
      </c>
      <c r="AG38" s="329" t="e">
        <f t="shared" si="27"/>
        <v>#DIV/0!</v>
      </c>
      <c r="AH38" s="766">
        <v>1</v>
      </c>
      <c r="AI38" s="767">
        <v>1</v>
      </c>
      <c r="AJ38" s="767">
        <v>1</v>
      </c>
      <c r="AK38" s="767">
        <v>1</v>
      </c>
      <c r="AL38" s="767">
        <v>1</v>
      </c>
      <c r="AM38" s="767">
        <v>1</v>
      </c>
      <c r="AN38" s="767">
        <v>4</v>
      </c>
      <c r="AO38" s="767">
        <v>1</v>
      </c>
      <c r="AP38" s="767">
        <v>1</v>
      </c>
      <c r="AQ38" s="767">
        <v>1</v>
      </c>
      <c r="AR38" s="767">
        <v>1</v>
      </c>
      <c r="AS38" s="767">
        <v>1</v>
      </c>
      <c r="AT38" s="767">
        <v>4</v>
      </c>
      <c r="AU38" s="767">
        <v>6</v>
      </c>
      <c r="AV38" s="769">
        <v>7</v>
      </c>
      <c r="AX38" s="855" t="e">
        <f t="shared" si="5"/>
        <v>#DIV/0!</v>
      </c>
      <c r="AY38" s="855" t="e">
        <f t="shared" si="6"/>
        <v>#DIV/0!</v>
      </c>
      <c r="AZ38" s="855" t="e">
        <f t="shared" si="7"/>
        <v>#DIV/0!</v>
      </c>
      <c r="BA38" s="855" t="e">
        <f t="shared" si="8"/>
        <v>#DIV/0!</v>
      </c>
      <c r="BB38" s="855" t="e">
        <f t="shared" si="9"/>
        <v>#DIV/0!</v>
      </c>
      <c r="BC38" s="855" t="e">
        <f t="shared" si="10"/>
        <v>#DIV/0!</v>
      </c>
      <c r="BD38" s="855" t="e">
        <f t="shared" si="11"/>
        <v>#DIV/0!</v>
      </c>
      <c r="BE38" s="855" t="e">
        <f t="shared" si="12"/>
        <v>#DIV/0!</v>
      </c>
      <c r="BF38" s="855" t="e">
        <f t="shared" si="13"/>
        <v>#DIV/0!</v>
      </c>
      <c r="BG38" s="855" t="e">
        <f t="shared" si="14"/>
        <v>#DIV/0!</v>
      </c>
      <c r="BH38" s="855" t="e">
        <f t="shared" si="15"/>
        <v>#DIV/0!</v>
      </c>
      <c r="BI38" s="855" t="e">
        <f t="shared" si="16"/>
        <v>#DIV/0!</v>
      </c>
      <c r="BJ38" s="855" t="e">
        <f t="shared" si="17"/>
        <v>#DIV/0!</v>
      </c>
      <c r="BK38" s="855" t="e">
        <f t="shared" si="18"/>
        <v>#DIV/0!</v>
      </c>
    </row>
    <row r="39" spans="2:63" ht="15" x14ac:dyDescent="0.25">
      <c r="B39" s="918"/>
      <c r="C39" s="1" t="s">
        <v>5</v>
      </c>
      <c r="D39" s="755">
        <v>0</v>
      </c>
      <c r="E39" s="755">
        <v>0</v>
      </c>
      <c r="F39" s="755">
        <v>0</v>
      </c>
      <c r="G39" s="755">
        <v>0</v>
      </c>
      <c r="H39" s="755">
        <v>0</v>
      </c>
      <c r="I39" s="755">
        <v>0</v>
      </c>
      <c r="J39" s="755">
        <v>0</v>
      </c>
      <c r="K39" s="755">
        <v>0</v>
      </c>
      <c r="L39" s="755">
        <v>0</v>
      </c>
      <c r="M39" s="755">
        <v>0</v>
      </c>
      <c r="N39" s="755">
        <v>0</v>
      </c>
      <c r="O39" s="755">
        <v>0</v>
      </c>
      <c r="P39" s="756">
        <v>0</v>
      </c>
      <c r="Q39" s="756">
        <v>0</v>
      </c>
      <c r="R39" s="756">
        <v>0</v>
      </c>
      <c r="S39" s="143">
        <f>100</f>
        <v>100</v>
      </c>
      <c r="T39" s="328" t="e">
        <f t="shared" si="4"/>
        <v>#DIV/0!</v>
      </c>
      <c r="U39" s="328" t="e">
        <f t="shared" si="4"/>
        <v>#DIV/0!</v>
      </c>
      <c r="V39" s="328" t="e">
        <f t="shared" si="4"/>
        <v>#DIV/0!</v>
      </c>
      <c r="W39" s="328" t="e">
        <f t="shared" si="4"/>
        <v>#DIV/0!</v>
      </c>
      <c r="X39" s="328" t="e">
        <f t="shared" si="4"/>
        <v>#DIV/0!</v>
      </c>
      <c r="Y39" s="328" t="e">
        <f t="shared" si="4"/>
        <v>#DIV/0!</v>
      </c>
      <c r="Z39" s="328" t="e">
        <f t="shared" si="4"/>
        <v>#DIV/0!</v>
      </c>
      <c r="AA39" s="328" t="e">
        <f t="shared" si="4"/>
        <v>#DIV/0!</v>
      </c>
      <c r="AB39" s="328" t="e">
        <f t="shared" si="21"/>
        <v>#DIV/0!</v>
      </c>
      <c r="AC39" s="328" t="e">
        <f t="shared" si="21"/>
        <v>#DIV/0!</v>
      </c>
      <c r="AD39" s="328" t="e">
        <f t="shared" si="21"/>
        <v>#DIV/0!</v>
      </c>
      <c r="AE39" s="328" t="e">
        <f t="shared" si="26"/>
        <v>#DIV/0!</v>
      </c>
      <c r="AF39" s="328" t="e">
        <f t="shared" si="27"/>
        <v>#DIV/0!</v>
      </c>
      <c r="AG39" s="329" t="e">
        <f t="shared" si="27"/>
        <v>#DIV/0!</v>
      </c>
      <c r="AH39" s="766">
        <v>1</v>
      </c>
      <c r="AI39" s="767">
        <v>1</v>
      </c>
      <c r="AJ39" s="767">
        <v>1</v>
      </c>
      <c r="AK39" s="767">
        <v>1</v>
      </c>
      <c r="AL39" s="767">
        <v>1</v>
      </c>
      <c r="AM39" s="767">
        <v>1</v>
      </c>
      <c r="AN39" s="767">
        <v>1</v>
      </c>
      <c r="AO39" s="767">
        <v>1</v>
      </c>
      <c r="AP39" s="767">
        <v>1</v>
      </c>
      <c r="AQ39" s="767">
        <v>1</v>
      </c>
      <c r="AR39" s="767">
        <v>1</v>
      </c>
      <c r="AS39" s="767">
        <v>1</v>
      </c>
      <c r="AT39" s="767">
        <v>4</v>
      </c>
      <c r="AU39" s="767">
        <v>6</v>
      </c>
      <c r="AV39" s="769">
        <v>7</v>
      </c>
      <c r="AX39" s="855" t="e">
        <f t="shared" si="5"/>
        <v>#DIV/0!</v>
      </c>
      <c r="AY39" s="855" t="e">
        <f t="shared" si="6"/>
        <v>#DIV/0!</v>
      </c>
      <c r="AZ39" s="855" t="e">
        <f t="shared" si="7"/>
        <v>#DIV/0!</v>
      </c>
      <c r="BA39" s="855" t="e">
        <f t="shared" si="8"/>
        <v>#DIV/0!</v>
      </c>
      <c r="BB39" s="855" t="e">
        <f t="shared" si="9"/>
        <v>#DIV/0!</v>
      </c>
      <c r="BC39" s="855" t="e">
        <f t="shared" si="10"/>
        <v>#DIV/0!</v>
      </c>
      <c r="BD39" s="855" t="e">
        <f t="shared" si="11"/>
        <v>#DIV/0!</v>
      </c>
      <c r="BE39" s="855" t="e">
        <f t="shared" si="12"/>
        <v>#DIV/0!</v>
      </c>
      <c r="BF39" s="855" t="e">
        <f t="shared" si="13"/>
        <v>#DIV/0!</v>
      </c>
      <c r="BG39" s="855" t="e">
        <f t="shared" si="14"/>
        <v>#DIV/0!</v>
      </c>
      <c r="BH39" s="855" t="e">
        <f t="shared" si="15"/>
        <v>#DIV/0!</v>
      </c>
      <c r="BI39" s="855" t="e">
        <f t="shared" si="16"/>
        <v>#DIV/0!</v>
      </c>
      <c r="BJ39" s="855" t="e">
        <f t="shared" si="17"/>
        <v>#DIV/0!</v>
      </c>
      <c r="BK39" s="855" t="e">
        <f t="shared" si="18"/>
        <v>#DIV/0!</v>
      </c>
    </row>
    <row r="40" spans="2:63" ht="15" x14ac:dyDescent="0.25">
      <c r="B40" s="918"/>
      <c r="C40" s="1" t="s">
        <v>6</v>
      </c>
      <c r="D40" s="756">
        <v>7.47</v>
      </c>
      <c r="E40" s="756">
        <v>7.6537406299999997</v>
      </c>
      <c r="F40" s="756">
        <v>5.6999998000000005</v>
      </c>
      <c r="G40" s="756">
        <v>5.1698105300000003</v>
      </c>
      <c r="H40" s="756">
        <v>7.2129413300000005</v>
      </c>
      <c r="I40" s="756">
        <v>6.1103900700000002</v>
      </c>
      <c r="J40" s="756">
        <v>4.4697541999999997</v>
      </c>
      <c r="K40" s="756">
        <v>0</v>
      </c>
      <c r="L40" s="756">
        <v>0</v>
      </c>
      <c r="M40" s="756">
        <v>0</v>
      </c>
      <c r="N40" s="756">
        <v>0</v>
      </c>
      <c r="O40" s="756">
        <v>0</v>
      </c>
      <c r="P40" s="756">
        <v>0</v>
      </c>
      <c r="Q40" s="756">
        <v>0</v>
      </c>
      <c r="R40" s="756">
        <v>0</v>
      </c>
      <c r="S40" s="143">
        <f>100</f>
        <v>100</v>
      </c>
      <c r="T40" s="328">
        <f t="shared" si="4"/>
        <v>102.45971392235609</v>
      </c>
      <c r="U40" s="328">
        <f t="shared" si="4"/>
        <v>76.305218206157974</v>
      </c>
      <c r="V40" s="328">
        <f t="shared" si="4"/>
        <v>69.207637617135219</v>
      </c>
      <c r="W40" s="328">
        <f t="shared" si="4"/>
        <v>96.558786211512739</v>
      </c>
      <c r="X40" s="328">
        <f t="shared" si="4"/>
        <v>81.799063855421679</v>
      </c>
      <c r="Y40" s="328">
        <f t="shared" si="4"/>
        <v>59.836066934404286</v>
      </c>
      <c r="Z40" s="328">
        <f t="shared" si="4"/>
        <v>0</v>
      </c>
      <c r="AA40" s="328">
        <f t="shared" si="4"/>
        <v>0</v>
      </c>
      <c r="AB40" s="328">
        <f t="shared" si="21"/>
        <v>0</v>
      </c>
      <c r="AC40" s="328">
        <f t="shared" si="21"/>
        <v>0</v>
      </c>
      <c r="AD40" s="328">
        <f t="shared" si="21"/>
        <v>0</v>
      </c>
      <c r="AE40" s="328">
        <f t="shared" si="26"/>
        <v>0</v>
      </c>
      <c r="AF40" s="328">
        <f t="shared" si="27"/>
        <v>0</v>
      </c>
      <c r="AG40" s="329">
        <f t="shared" si="27"/>
        <v>0</v>
      </c>
      <c r="AH40" s="766">
        <v>4</v>
      </c>
      <c r="AI40" s="767">
        <v>4</v>
      </c>
      <c r="AJ40" s="767">
        <v>4</v>
      </c>
      <c r="AK40" s="767">
        <v>4</v>
      </c>
      <c r="AL40" s="767">
        <v>4</v>
      </c>
      <c r="AM40" s="767">
        <v>4</v>
      </c>
      <c r="AN40" s="767">
        <v>4</v>
      </c>
      <c r="AO40" s="767">
        <v>4</v>
      </c>
      <c r="AP40" s="767">
        <v>4</v>
      </c>
      <c r="AQ40" s="767">
        <v>4</v>
      </c>
      <c r="AR40" s="767">
        <v>4</v>
      </c>
      <c r="AS40" s="767">
        <v>4</v>
      </c>
      <c r="AT40" s="767">
        <v>4</v>
      </c>
      <c r="AU40" s="767">
        <v>6</v>
      </c>
      <c r="AV40" s="769">
        <v>7</v>
      </c>
      <c r="AX40" s="855">
        <f t="shared" si="5"/>
        <v>2.4597139223560882</v>
      </c>
      <c r="AY40" s="855">
        <f t="shared" si="6"/>
        <v>-25.526614036828153</v>
      </c>
      <c r="AZ40" s="855">
        <f t="shared" si="7"/>
        <v>-9.3015664667216331</v>
      </c>
      <c r="BA40" s="855">
        <f t="shared" si="8"/>
        <v>39.520419329564874</v>
      </c>
      <c r="BB40" s="855">
        <f t="shared" si="9"/>
        <v>-15.285737254152876</v>
      </c>
      <c r="BC40" s="855">
        <f t="shared" si="10"/>
        <v>-26.849936766802852</v>
      </c>
      <c r="BD40" s="855">
        <f t="shared" si="11"/>
        <v>-100</v>
      </c>
      <c r="BE40" s="855" t="e">
        <f t="shared" si="12"/>
        <v>#DIV/0!</v>
      </c>
      <c r="BF40" s="855" t="e">
        <f t="shared" si="13"/>
        <v>#DIV/0!</v>
      </c>
      <c r="BG40" s="855" t="e">
        <f t="shared" si="14"/>
        <v>#DIV/0!</v>
      </c>
      <c r="BH40" s="855" t="e">
        <f t="shared" si="15"/>
        <v>#DIV/0!</v>
      </c>
      <c r="BI40" s="855" t="e">
        <f t="shared" si="16"/>
        <v>#DIV/0!</v>
      </c>
      <c r="BJ40" s="855" t="e">
        <f t="shared" si="17"/>
        <v>#DIV/0!</v>
      </c>
      <c r="BK40" s="855" t="e">
        <f t="shared" si="18"/>
        <v>#DIV/0!</v>
      </c>
    </row>
    <row r="41" spans="2:63" ht="15" x14ac:dyDescent="0.25">
      <c r="B41" s="919"/>
      <c r="C41" s="8" t="s">
        <v>7</v>
      </c>
      <c r="D41" s="565">
        <v>7.47</v>
      </c>
      <c r="E41" s="565">
        <v>7.6537406299999997</v>
      </c>
      <c r="F41" s="565">
        <v>5.6999998000000005</v>
      </c>
      <c r="G41" s="565">
        <v>5.1698105300000003</v>
      </c>
      <c r="H41" s="565">
        <v>7.2129413300000005</v>
      </c>
      <c r="I41" s="565">
        <v>6.1103900700000002</v>
      </c>
      <c r="J41" s="565">
        <v>4.4697541999999997</v>
      </c>
      <c r="K41" s="565">
        <v>0</v>
      </c>
      <c r="L41" s="565">
        <v>0</v>
      </c>
      <c r="M41" s="565">
        <v>0</v>
      </c>
      <c r="N41" s="565">
        <v>0</v>
      </c>
      <c r="O41" s="565">
        <v>0</v>
      </c>
      <c r="P41" s="565">
        <v>0</v>
      </c>
      <c r="Q41" s="565">
        <v>0</v>
      </c>
      <c r="R41" s="565">
        <v>0</v>
      </c>
      <c r="S41" s="143">
        <f>100</f>
        <v>100</v>
      </c>
      <c r="T41" s="328">
        <f t="shared" si="4"/>
        <v>102.45971392235609</v>
      </c>
      <c r="U41" s="328">
        <f t="shared" si="4"/>
        <v>76.305218206157974</v>
      </c>
      <c r="V41" s="328">
        <f t="shared" si="4"/>
        <v>69.207637617135219</v>
      </c>
      <c r="W41" s="328">
        <f t="shared" si="4"/>
        <v>96.558786211512739</v>
      </c>
      <c r="X41" s="328">
        <f t="shared" si="4"/>
        <v>81.799063855421679</v>
      </c>
      <c r="Y41" s="328">
        <f t="shared" si="4"/>
        <v>59.836066934404286</v>
      </c>
      <c r="Z41" s="328">
        <f t="shared" si="4"/>
        <v>0</v>
      </c>
      <c r="AA41" s="328">
        <f t="shared" si="4"/>
        <v>0</v>
      </c>
      <c r="AB41" s="328">
        <f t="shared" si="21"/>
        <v>0</v>
      </c>
      <c r="AC41" s="328">
        <f t="shared" si="21"/>
        <v>0</v>
      </c>
      <c r="AD41" s="328">
        <f t="shared" si="21"/>
        <v>0</v>
      </c>
      <c r="AE41" s="328">
        <f t="shared" ref="AE41:AE44" si="28">P41*100/$D41</f>
        <v>0</v>
      </c>
      <c r="AF41" s="328">
        <f t="shared" ref="AF41:AG44" si="29">Q41*100/$D41</f>
        <v>0</v>
      </c>
      <c r="AG41" s="329">
        <f t="shared" si="29"/>
        <v>0</v>
      </c>
      <c r="AH41" s="770"/>
      <c r="AI41" s="771"/>
      <c r="AJ41" s="771"/>
      <c r="AK41" s="771"/>
      <c r="AL41" s="771"/>
      <c r="AM41" s="771"/>
      <c r="AN41" s="771"/>
      <c r="AO41" s="771"/>
      <c r="AP41" s="771"/>
      <c r="AQ41" s="771"/>
      <c r="AR41" s="771"/>
      <c r="AS41" s="771"/>
      <c r="AT41" s="771"/>
      <c r="AU41" s="771"/>
      <c r="AV41" s="772"/>
      <c r="AX41" s="855">
        <f t="shared" si="5"/>
        <v>2.4597139223560882</v>
      </c>
      <c r="AY41" s="855">
        <f t="shared" si="6"/>
        <v>-25.526614036828153</v>
      </c>
      <c r="AZ41" s="855">
        <f t="shared" si="7"/>
        <v>-9.3015664667216331</v>
      </c>
      <c r="BA41" s="855">
        <f t="shared" si="8"/>
        <v>39.520419329564874</v>
      </c>
      <c r="BB41" s="855">
        <f t="shared" si="9"/>
        <v>-15.285737254152876</v>
      </c>
      <c r="BC41" s="855">
        <f t="shared" si="10"/>
        <v>-26.849936766802852</v>
      </c>
      <c r="BD41" s="855">
        <f t="shared" si="11"/>
        <v>-100</v>
      </c>
      <c r="BE41" s="855" t="e">
        <f t="shared" si="12"/>
        <v>#DIV/0!</v>
      </c>
      <c r="BF41" s="855" t="e">
        <f t="shared" si="13"/>
        <v>#DIV/0!</v>
      </c>
      <c r="BG41" s="855" t="e">
        <f t="shared" si="14"/>
        <v>#DIV/0!</v>
      </c>
      <c r="BH41" s="855" t="e">
        <f t="shared" si="15"/>
        <v>#DIV/0!</v>
      </c>
      <c r="BI41" s="855" t="e">
        <f t="shared" si="16"/>
        <v>#DIV/0!</v>
      </c>
      <c r="BJ41" s="855" t="e">
        <f t="shared" si="17"/>
        <v>#DIV/0!</v>
      </c>
      <c r="BK41" s="855" t="e">
        <f t="shared" si="18"/>
        <v>#DIV/0!</v>
      </c>
    </row>
    <row r="42" spans="2:63" ht="16.5" customHeight="1" x14ac:dyDescent="0.25">
      <c r="B42" s="918" t="s">
        <v>24</v>
      </c>
      <c r="C42" s="1" t="s">
        <v>2</v>
      </c>
      <c r="D42" s="755">
        <v>9.9</v>
      </c>
      <c r="E42" s="755">
        <v>12.8</v>
      </c>
      <c r="F42" s="755">
        <v>10.9</v>
      </c>
      <c r="G42" s="756">
        <v>18.487282</v>
      </c>
      <c r="H42" s="755">
        <v>15.6</v>
      </c>
      <c r="I42" s="756">
        <v>16.639963999999999</v>
      </c>
      <c r="J42" s="756">
        <v>12.594936000000001</v>
      </c>
      <c r="K42" s="755">
        <v>17.2</v>
      </c>
      <c r="L42" s="755">
        <v>13.1</v>
      </c>
      <c r="M42" s="755">
        <v>14.4</v>
      </c>
      <c r="N42" s="755">
        <v>11.9</v>
      </c>
      <c r="O42" s="755">
        <v>14.1</v>
      </c>
      <c r="P42" s="756">
        <v>5.5497788999999997</v>
      </c>
      <c r="Q42" s="756">
        <v>7.2605523999999999</v>
      </c>
      <c r="R42" s="756">
        <v>9.4986885248970481</v>
      </c>
      <c r="S42" s="143">
        <f>100</f>
        <v>100</v>
      </c>
      <c r="T42" s="328">
        <f t="shared" si="4"/>
        <v>129.2929292929293</v>
      </c>
      <c r="U42" s="328">
        <f t="shared" si="4"/>
        <v>110.1010101010101</v>
      </c>
      <c r="V42" s="328">
        <f t="shared" si="4"/>
        <v>186.74022222222223</v>
      </c>
      <c r="W42" s="328">
        <f t="shared" si="4"/>
        <v>157.57575757575756</v>
      </c>
      <c r="X42" s="328">
        <f t="shared" si="4"/>
        <v>168.08044444444442</v>
      </c>
      <c r="Y42" s="328">
        <f t="shared" si="4"/>
        <v>127.22157575757575</v>
      </c>
      <c r="Z42" s="328">
        <f t="shared" si="4"/>
        <v>173.73737373737373</v>
      </c>
      <c r="AA42" s="328">
        <f t="shared" si="4"/>
        <v>132.32323232323233</v>
      </c>
      <c r="AB42" s="328">
        <f t="shared" si="21"/>
        <v>145.45454545454544</v>
      </c>
      <c r="AC42" s="328">
        <f t="shared" si="21"/>
        <v>120.20202020202019</v>
      </c>
      <c r="AD42" s="328">
        <f t="shared" si="21"/>
        <v>142.42424242424241</v>
      </c>
      <c r="AE42" s="328">
        <f t="shared" si="28"/>
        <v>56.058372727272726</v>
      </c>
      <c r="AF42" s="328">
        <f t="shared" si="29"/>
        <v>73.338913131313134</v>
      </c>
      <c r="AG42" s="329">
        <f t="shared" si="29"/>
        <v>95.946348736333803</v>
      </c>
      <c r="AH42" s="766">
        <v>1</v>
      </c>
      <c r="AI42" s="767">
        <v>1</v>
      </c>
      <c r="AJ42" s="767">
        <v>1</v>
      </c>
      <c r="AK42" s="767">
        <v>4</v>
      </c>
      <c r="AL42" s="767">
        <v>1</v>
      </c>
      <c r="AM42" s="767">
        <v>4</v>
      </c>
      <c r="AN42" s="767">
        <v>4</v>
      </c>
      <c r="AO42" s="767">
        <v>1</v>
      </c>
      <c r="AP42" s="767">
        <v>1</v>
      </c>
      <c r="AQ42" s="767">
        <v>1</v>
      </c>
      <c r="AR42" s="767">
        <v>1</v>
      </c>
      <c r="AS42" s="767">
        <v>1</v>
      </c>
      <c r="AT42" s="767">
        <v>4</v>
      </c>
      <c r="AU42" s="767">
        <v>6</v>
      </c>
      <c r="AV42" s="769">
        <v>7</v>
      </c>
      <c r="AX42" s="855">
        <f t="shared" si="5"/>
        <v>29.292929292929305</v>
      </c>
      <c r="AY42" s="855">
        <f t="shared" si="6"/>
        <v>-14.84375</v>
      </c>
      <c r="AZ42" s="855">
        <f t="shared" si="7"/>
        <v>69.60809174311926</v>
      </c>
      <c r="BA42" s="855">
        <f t="shared" si="8"/>
        <v>-15.617666242122564</v>
      </c>
      <c r="BB42" s="855">
        <f t="shared" si="9"/>
        <v>6.6664358974358962</v>
      </c>
      <c r="BC42" s="855">
        <f t="shared" si="10"/>
        <v>-24.30911509183553</v>
      </c>
      <c r="BD42" s="855">
        <f t="shared" si="11"/>
        <v>36.562821756299499</v>
      </c>
      <c r="BE42" s="855">
        <f t="shared" si="12"/>
        <v>-23.837209302325579</v>
      </c>
      <c r="BF42" s="855">
        <f t="shared" si="13"/>
        <v>9.92366412213741</v>
      </c>
      <c r="BG42" s="855">
        <f t="shared" si="14"/>
        <v>-17.361111111111114</v>
      </c>
      <c r="BH42" s="855">
        <f t="shared" si="15"/>
        <v>18.487394957983195</v>
      </c>
      <c r="BI42" s="855">
        <f t="shared" si="16"/>
        <v>-60.639865957446816</v>
      </c>
      <c r="BJ42" s="855">
        <f t="shared" si="17"/>
        <v>30.825975787972393</v>
      </c>
      <c r="BK42" s="855">
        <f t="shared" si="18"/>
        <v>30.825975787972393</v>
      </c>
    </row>
    <row r="43" spans="2:63" ht="15" x14ac:dyDescent="0.25">
      <c r="B43" s="918"/>
      <c r="C43" s="1" t="s">
        <v>3</v>
      </c>
      <c r="D43" s="756">
        <v>16.2</v>
      </c>
      <c r="E43" s="756">
        <v>13.29</v>
      </c>
      <c r="F43" s="756">
        <v>14.758181</v>
      </c>
      <c r="G43" s="756">
        <v>16.276168999999999</v>
      </c>
      <c r="H43" s="756">
        <v>16.653534000000001</v>
      </c>
      <c r="I43" s="755">
        <v>17.600000000000001</v>
      </c>
      <c r="J43" s="756">
        <v>24.428666</v>
      </c>
      <c r="K43" s="756">
        <v>16.567399000000002</v>
      </c>
      <c r="L43" s="756">
        <v>28.963028999999999</v>
      </c>
      <c r="M43" s="756">
        <v>26.876885999999999</v>
      </c>
      <c r="N43" s="756">
        <v>0</v>
      </c>
      <c r="O43" s="756">
        <v>6.9131925000000001</v>
      </c>
      <c r="P43" s="756">
        <v>8.4602965999999995</v>
      </c>
      <c r="Q43" s="756">
        <v>9.6121683000000004</v>
      </c>
      <c r="R43" s="756">
        <v>10.920867647539083</v>
      </c>
      <c r="S43" s="143">
        <f>100</f>
        <v>100</v>
      </c>
      <c r="T43" s="328">
        <f t="shared" si="4"/>
        <v>82.037037037037038</v>
      </c>
      <c r="U43" s="328">
        <f t="shared" si="4"/>
        <v>91.099882716049379</v>
      </c>
      <c r="V43" s="328">
        <f t="shared" si="4"/>
        <v>100.47017901234568</v>
      </c>
      <c r="W43" s="328">
        <f t="shared" si="4"/>
        <v>102.79959259259259</v>
      </c>
      <c r="X43" s="328">
        <f t="shared" si="4"/>
        <v>108.64197530864199</v>
      </c>
      <c r="Y43" s="328">
        <f t="shared" si="4"/>
        <v>150.79423456790124</v>
      </c>
      <c r="Z43" s="328">
        <f t="shared" si="4"/>
        <v>102.26789506172841</v>
      </c>
      <c r="AA43" s="328">
        <f t="shared" si="4"/>
        <v>178.7841296296296</v>
      </c>
      <c r="AB43" s="328">
        <f t="shared" si="21"/>
        <v>165.9067037037037</v>
      </c>
      <c r="AC43" s="328">
        <f t="shared" si="21"/>
        <v>0</v>
      </c>
      <c r="AD43" s="328">
        <f t="shared" si="21"/>
        <v>42.674027777777781</v>
      </c>
      <c r="AE43" s="328">
        <f t="shared" si="28"/>
        <v>52.224053086419751</v>
      </c>
      <c r="AF43" s="328">
        <f t="shared" si="29"/>
        <v>59.334372222222228</v>
      </c>
      <c r="AG43" s="329">
        <f t="shared" si="29"/>
        <v>67.412763256414095</v>
      </c>
      <c r="AH43" s="766">
        <v>4</v>
      </c>
      <c r="AI43" s="767">
        <v>4</v>
      </c>
      <c r="AJ43" s="767">
        <v>4</v>
      </c>
      <c r="AK43" s="767">
        <v>4</v>
      </c>
      <c r="AL43" s="767">
        <v>4</v>
      </c>
      <c r="AM43" s="767">
        <v>1</v>
      </c>
      <c r="AN43" s="767">
        <v>4</v>
      </c>
      <c r="AO43" s="767">
        <v>4</v>
      </c>
      <c r="AP43" s="767">
        <v>4</v>
      </c>
      <c r="AQ43" s="767">
        <v>4</v>
      </c>
      <c r="AR43" s="767">
        <v>4</v>
      </c>
      <c r="AS43" s="767">
        <v>4</v>
      </c>
      <c r="AT43" s="767">
        <v>4</v>
      </c>
      <c r="AU43" s="767">
        <v>6</v>
      </c>
      <c r="AV43" s="769">
        <v>7</v>
      </c>
      <c r="AX43" s="855">
        <f t="shared" si="5"/>
        <v>-17.962962962962969</v>
      </c>
      <c r="AY43" s="855">
        <f t="shared" si="6"/>
        <v>11.04726109857037</v>
      </c>
      <c r="AZ43" s="855">
        <f t="shared" si="7"/>
        <v>10.285739143597695</v>
      </c>
      <c r="BA43" s="855">
        <f t="shared" si="8"/>
        <v>2.3185124214426756</v>
      </c>
      <c r="BB43" s="855">
        <f t="shared" si="9"/>
        <v>5.6832741927329122</v>
      </c>
      <c r="BC43" s="855">
        <f t="shared" si="10"/>
        <v>38.799238636363633</v>
      </c>
      <c r="BD43" s="855">
        <f t="shared" si="11"/>
        <v>-32.180500564377923</v>
      </c>
      <c r="BE43" s="855">
        <f t="shared" si="12"/>
        <v>74.819408888504441</v>
      </c>
      <c r="BF43" s="855">
        <f t="shared" si="13"/>
        <v>-7.2027791015918936</v>
      </c>
      <c r="BG43" s="855">
        <f t="shared" si="14"/>
        <v>-100</v>
      </c>
      <c r="BH43" s="855" t="e">
        <f t="shared" si="15"/>
        <v>#DIV/0!</v>
      </c>
      <c r="BI43" s="855">
        <f t="shared" si="16"/>
        <v>22.379010854970403</v>
      </c>
      <c r="BJ43" s="855">
        <f t="shared" si="17"/>
        <v>13.615027397502843</v>
      </c>
      <c r="BK43" s="855">
        <f t="shared" si="18"/>
        <v>13.615027397502843</v>
      </c>
    </row>
    <row r="44" spans="2:63" ht="15" x14ac:dyDescent="0.25">
      <c r="B44" s="918"/>
      <c r="C44" s="1" t="s">
        <v>4</v>
      </c>
      <c r="D44" s="755">
        <v>23.7</v>
      </c>
      <c r="E44" s="755">
        <v>23.9</v>
      </c>
      <c r="F44" s="755">
        <v>21.4</v>
      </c>
      <c r="G44" s="755">
        <v>28.6</v>
      </c>
      <c r="H44" s="756">
        <v>34.647139000000003</v>
      </c>
      <c r="I44" s="756">
        <v>28.806571000000002</v>
      </c>
      <c r="J44" s="756">
        <v>30.322642999999999</v>
      </c>
      <c r="K44" s="755">
        <v>33.700000000000003</v>
      </c>
      <c r="L44" s="756">
        <v>36.727848999999999</v>
      </c>
      <c r="M44" s="756">
        <v>33.425612999999998</v>
      </c>
      <c r="N44" s="756">
        <v>38.391142000000002</v>
      </c>
      <c r="O44" s="756">
        <v>40.572574000000003</v>
      </c>
      <c r="P44" s="756">
        <v>42.938125999999997</v>
      </c>
      <c r="Q44" s="756">
        <v>44.967609000000003</v>
      </c>
      <c r="R44" s="756">
        <v>47.093016103611077</v>
      </c>
      <c r="S44" s="143">
        <f>100</f>
        <v>100</v>
      </c>
      <c r="T44" s="328">
        <f t="shared" si="4"/>
        <v>100.84388185654009</v>
      </c>
      <c r="U44" s="328">
        <f t="shared" si="4"/>
        <v>90.295358649789037</v>
      </c>
      <c r="V44" s="328">
        <f t="shared" si="4"/>
        <v>120.67510548523207</v>
      </c>
      <c r="W44" s="328">
        <f t="shared" si="4"/>
        <v>146.19045991561183</v>
      </c>
      <c r="X44" s="328">
        <f t="shared" si="4"/>
        <v>121.5467130801688</v>
      </c>
      <c r="Y44" s="328">
        <f t="shared" si="4"/>
        <v>127.94364135021097</v>
      </c>
      <c r="Z44" s="328">
        <f t="shared" si="4"/>
        <v>142.19409282700425</v>
      </c>
      <c r="AA44" s="328">
        <f t="shared" si="4"/>
        <v>154.96982700421941</v>
      </c>
      <c r="AB44" s="328">
        <f t="shared" si="21"/>
        <v>141.0363417721519</v>
      </c>
      <c r="AC44" s="328">
        <f t="shared" si="21"/>
        <v>161.98794092827004</v>
      </c>
      <c r="AD44" s="328">
        <f t="shared" si="21"/>
        <v>171.1922953586498</v>
      </c>
      <c r="AE44" s="328">
        <f t="shared" si="28"/>
        <v>181.17352742616032</v>
      </c>
      <c r="AF44" s="328">
        <f t="shared" si="29"/>
        <v>189.73674683544306</v>
      </c>
      <c r="AG44" s="329">
        <f t="shared" si="29"/>
        <v>198.70470929793706</v>
      </c>
      <c r="AH44" s="766">
        <v>1</v>
      </c>
      <c r="AI44" s="767">
        <v>1</v>
      </c>
      <c r="AJ44" s="767">
        <v>1</v>
      </c>
      <c r="AK44" s="767">
        <v>1</v>
      </c>
      <c r="AL44" s="767">
        <v>4</v>
      </c>
      <c r="AM44" s="767">
        <v>4</v>
      </c>
      <c r="AN44" s="767">
        <v>4</v>
      </c>
      <c r="AO44" s="767">
        <v>1</v>
      </c>
      <c r="AP44" s="767">
        <v>4</v>
      </c>
      <c r="AQ44" s="767">
        <v>4</v>
      </c>
      <c r="AR44" s="767">
        <v>4</v>
      </c>
      <c r="AS44" s="767">
        <v>4</v>
      </c>
      <c r="AT44" s="767">
        <v>4</v>
      </c>
      <c r="AU44" s="767">
        <v>6</v>
      </c>
      <c r="AV44" s="769">
        <v>7</v>
      </c>
      <c r="AX44" s="855">
        <f t="shared" si="5"/>
        <v>0.84388185654007408</v>
      </c>
      <c r="AY44" s="855">
        <f t="shared" si="6"/>
        <v>-10.460251046025103</v>
      </c>
      <c r="AZ44" s="855">
        <f t="shared" si="7"/>
        <v>33.644859813084139</v>
      </c>
      <c r="BA44" s="855">
        <f t="shared" si="8"/>
        <v>21.14384265734266</v>
      </c>
      <c r="BB44" s="855">
        <f t="shared" si="9"/>
        <v>-16.857287985596734</v>
      </c>
      <c r="BC44" s="855">
        <f t="shared" si="10"/>
        <v>5.2629380983942875</v>
      </c>
      <c r="BD44" s="855">
        <f t="shared" si="11"/>
        <v>11.138069329906376</v>
      </c>
      <c r="BE44" s="855">
        <f t="shared" si="12"/>
        <v>8.9847151335311395</v>
      </c>
      <c r="BF44" s="855">
        <f t="shared" si="13"/>
        <v>-8.9910955580328142</v>
      </c>
      <c r="BG44" s="855">
        <f t="shared" si="14"/>
        <v>14.855461289520711</v>
      </c>
      <c r="BH44" s="855">
        <f t="shared" si="15"/>
        <v>5.6821232356151441</v>
      </c>
      <c r="BI44" s="855">
        <f t="shared" si="16"/>
        <v>5.8304213087392309</v>
      </c>
      <c r="BJ44" s="855">
        <f t="shared" si="17"/>
        <v>4.7265290525255077</v>
      </c>
      <c r="BK44" s="855">
        <f t="shared" si="18"/>
        <v>4.7265290525255077</v>
      </c>
    </row>
    <row r="45" spans="2:63" ht="15" x14ac:dyDescent="0.25">
      <c r="B45" s="918"/>
      <c r="C45" s="1" t="s">
        <v>5</v>
      </c>
      <c r="D45" s="756">
        <v>16.022456999999999</v>
      </c>
      <c r="E45" s="756">
        <v>15.673938</v>
      </c>
      <c r="F45" s="756">
        <v>25.698726000000001</v>
      </c>
      <c r="G45" s="756">
        <v>31.186751999999998</v>
      </c>
      <c r="H45" s="756">
        <v>25.960338</v>
      </c>
      <c r="I45" s="756">
        <v>20.127002999999998</v>
      </c>
      <c r="J45" s="756">
        <v>16.472702999999999</v>
      </c>
      <c r="K45" s="756">
        <v>9.4464123000000004</v>
      </c>
      <c r="L45" s="756">
        <v>9.1767278000000001</v>
      </c>
      <c r="M45" s="756">
        <v>11.693389</v>
      </c>
      <c r="N45" s="756">
        <v>53.314501999999997</v>
      </c>
      <c r="O45" s="756">
        <v>32.914231000000001</v>
      </c>
      <c r="P45" s="756">
        <v>35.422981</v>
      </c>
      <c r="Q45" s="756">
        <v>36.914284000000002</v>
      </c>
      <c r="R45" s="756">
        <v>38.468370666846369</v>
      </c>
      <c r="S45" s="143">
        <f>100</f>
        <v>100</v>
      </c>
      <c r="T45" s="328">
        <f t="shared" si="4"/>
        <v>97.824809266144399</v>
      </c>
      <c r="U45" s="328">
        <f t="shared" si="4"/>
        <v>160.39191741940704</v>
      </c>
      <c r="V45" s="328">
        <f t="shared" si="4"/>
        <v>194.644004973769</v>
      </c>
      <c r="W45" s="328">
        <f t="shared" si="4"/>
        <v>162.02470070601532</v>
      </c>
      <c r="X45" s="328">
        <f t="shared" si="4"/>
        <v>125.61745679829254</v>
      </c>
      <c r="Y45" s="328">
        <f t="shared" si="4"/>
        <v>102.81009335834074</v>
      </c>
      <c r="Z45" s="328">
        <f t="shared" si="4"/>
        <v>58.957326582308824</v>
      </c>
      <c r="AA45" s="328">
        <f t="shared" si="4"/>
        <v>57.274160885562061</v>
      </c>
      <c r="AB45" s="328">
        <f t="shared" si="21"/>
        <v>72.981247507794848</v>
      </c>
      <c r="AC45" s="328">
        <f t="shared" si="21"/>
        <v>332.74860403744566</v>
      </c>
      <c r="AD45" s="328">
        <f t="shared" si="21"/>
        <v>205.42561605876054</v>
      </c>
      <c r="AE45" s="328">
        <f t="shared" ref="AE45:AE48" si="30">P45*100/$D45</f>
        <v>221.08332698287163</v>
      </c>
      <c r="AF45" s="328">
        <f t="shared" ref="AF45:AG48" si="31">Q45*100/$D45</f>
        <v>230.39090696264626</v>
      </c>
      <c r="AG45" s="329">
        <f t="shared" si="31"/>
        <v>240.09033487714382</v>
      </c>
      <c r="AH45" s="766">
        <v>4</v>
      </c>
      <c r="AI45" s="767">
        <v>4</v>
      </c>
      <c r="AJ45" s="767">
        <v>4</v>
      </c>
      <c r="AK45" s="767">
        <v>4</v>
      </c>
      <c r="AL45" s="767">
        <v>4</v>
      </c>
      <c r="AM45" s="767">
        <v>4</v>
      </c>
      <c r="AN45" s="767">
        <v>4</v>
      </c>
      <c r="AO45" s="767">
        <v>4</v>
      </c>
      <c r="AP45" s="767">
        <v>4</v>
      </c>
      <c r="AQ45" s="767">
        <v>4</v>
      </c>
      <c r="AR45" s="767">
        <v>4</v>
      </c>
      <c r="AS45" s="767">
        <v>4</v>
      </c>
      <c r="AT45" s="767">
        <v>4</v>
      </c>
      <c r="AU45" s="767">
        <v>6</v>
      </c>
      <c r="AV45" s="769">
        <v>7</v>
      </c>
      <c r="AX45" s="855">
        <f t="shared" si="5"/>
        <v>-2.1751907338556142</v>
      </c>
      <c r="AY45" s="855">
        <f t="shared" si="6"/>
        <v>63.958323683556742</v>
      </c>
      <c r="AZ45" s="855">
        <f t="shared" si="7"/>
        <v>21.35524539232021</v>
      </c>
      <c r="BA45" s="855">
        <f t="shared" si="8"/>
        <v>-16.758442815718666</v>
      </c>
      <c r="BB45" s="855">
        <f t="shared" si="9"/>
        <v>-22.470181243402919</v>
      </c>
      <c r="BC45" s="855">
        <f t="shared" si="10"/>
        <v>-18.156205372454103</v>
      </c>
      <c r="BD45" s="855">
        <f t="shared" si="11"/>
        <v>-42.654145467201097</v>
      </c>
      <c r="BE45" s="855">
        <f t="shared" si="12"/>
        <v>-2.854888093334651</v>
      </c>
      <c r="BF45" s="855">
        <f t="shared" si="13"/>
        <v>27.424385411104812</v>
      </c>
      <c r="BG45" s="855">
        <f t="shared" si="14"/>
        <v>355.93712823544996</v>
      </c>
      <c r="BH45" s="855">
        <f t="shared" si="15"/>
        <v>-38.264018671692732</v>
      </c>
      <c r="BI45" s="855">
        <f t="shared" si="16"/>
        <v>7.6220829828896886</v>
      </c>
      <c r="BJ45" s="855">
        <f t="shared" si="17"/>
        <v>4.2099872961002482</v>
      </c>
      <c r="BK45" s="855">
        <f t="shared" si="18"/>
        <v>4.2099872961002482</v>
      </c>
    </row>
    <row r="46" spans="2:63" ht="15" x14ac:dyDescent="0.25">
      <c r="B46" s="918"/>
      <c r="C46" s="1" t="s">
        <v>6</v>
      </c>
      <c r="D46" s="756">
        <v>65.822457</v>
      </c>
      <c r="E46" s="756">
        <v>65.663938000000002</v>
      </c>
      <c r="F46" s="756">
        <v>72.756906999999998</v>
      </c>
      <c r="G46" s="756">
        <v>94.55020300000001</v>
      </c>
      <c r="H46" s="756">
        <v>92.861011000000019</v>
      </c>
      <c r="I46" s="756">
        <v>83.173538000000008</v>
      </c>
      <c r="J46" s="756">
        <v>83.818947999999992</v>
      </c>
      <c r="K46" s="756">
        <v>76.913811300000006</v>
      </c>
      <c r="L46" s="756">
        <v>87.967605799999987</v>
      </c>
      <c r="M46" s="756">
        <v>86.395887999999985</v>
      </c>
      <c r="N46" s="755">
        <v>103.605644</v>
      </c>
      <c r="O46" s="755">
        <v>94.499997500000006</v>
      </c>
      <c r="P46" s="756">
        <v>92.371182500000003</v>
      </c>
      <c r="Q46" s="756">
        <v>98.754613700000007</v>
      </c>
      <c r="R46" s="756">
        <v>105.57918024960034</v>
      </c>
      <c r="S46" s="143">
        <f>100</f>
        <v>100</v>
      </c>
      <c r="T46" s="328">
        <f t="shared" si="4"/>
        <v>99.759171858321849</v>
      </c>
      <c r="U46" s="328">
        <f t="shared" si="4"/>
        <v>110.53508227442801</v>
      </c>
      <c r="V46" s="328">
        <f t="shared" si="4"/>
        <v>143.64429301081847</v>
      </c>
      <c r="W46" s="328">
        <f t="shared" si="4"/>
        <v>141.07800776868604</v>
      </c>
      <c r="X46" s="328">
        <f t="shared" si="4"/>
        <v>126.36042741461324</v>
      </c>
      <c r="Y46" s="328">
        <f t="shared" si="4"/>
        <v>127.34095902861846</v>
      </c>
      <c r="Z46" s="328">
        <f t="shared" si="4"/>
        <v>116.85041064328547</v>
      </c>
      <c r="AA46" s="328">
        <f t="shared" si="4"/>
        <v>133.64375899854357</v>
      </c>
      <c r="AB46" s="328">
        <f t="shared" si="21"/>
        <v>131.2559450644633</v>
      </c>
      <c r="AC46" s="328">
        <f t="shared" si="21"/>
        <v>157.40166612133606</v>
      </c>
      <c r="AD46" s="328">
        <f t="shared" si="21"/>
        <v>143.56801889057408</v>
      </c>
      <c r="AE46" s="328">
        <f t="shared" si="30"/>
        <v>140.33384153374888</v>
      </c>
      <c r="AF46" s="328">
        <f t="shared" si="31"/>
        <v>150.03179492372945</v>
      </c>
      <c r="AG46" s="329">
        <f t="shared" si="31"/>
        <v>160.39993804789199</v>
      </c>
      <c r="AH46" s="766">
        <v>4</v>
      </c>
      <c r="AI46" s="767">
        <v>4</v>
      </c>
      <c r="AJ46" s="767">
        <v>4</v>
      </c>
      <c r="AK46" s="767">
        <v>4</v>
      </c>
      <c r="AL46" s="767">
        <v>4</v>
      </c>
      <c r="AM46" s="767">
        <v>4</v>
      </c>
      <c r="AN46" s="767">
        <v>4</v>
      </c>
      <c r="AO46" s="767">
        <v>4</v>
      </c>
      <c r="AP46" s="767">
        <v>4</v>
      </c>
      <c r="AQ46" s="767">
        <v>4</v>
      </c>
      <c r="AR46" s="767">
        <v>1</v>
      </c>
      <c r="AS46" s="767">
        <v>1</v>
      </c>
      <c r="AT46" s="767">
        <v>4</v>
      </c>
      <c r="AU46" s="767">
        <v>6</v>
      </c>
      <c r="AV46" s="769">
        <v>7</v>
      </c>
      <c r="AX46" s="855">
        <f t="shared" si="5"/>
        <v>-0.24082814167815103</v>
      </c>
      <c r="AY46" s="855">
        <f t="shared" si="6"/>
        <v>10.801924490121184</v>
      </c>
      <c r="AZ46" s="855">
        <f t="shared" si="7"/>
        <v>29.953576778628065</v>
      </c>
      <c r="BA46" s="855">
        <f t="shared" si="8"/>
        <v>-1.7865556565753615</v>
      </c>
      <c r="BB46" s="855">
        <f t="shared" si="9"/>
        <v>-10.432228656222586</v>
      </c>
      <c r="BC46" s="855">
        <f t="shared" si="10"/>
        <v>0.77597997574658795</v>
      </c>
      <c r="BD46" s="855">
        <f t="shared" si="11"/>
        <v>-8.2381572004458832</v>
      </c>
      <c r="BE46" s="855">
        <f t="shared" si="12"/>
        <v>14.371663961476289</v>
      </c>
      <c r="BF46" s="855">
        <f t="shared" si="13"/>
        <v>-1.7867006674859409</v>
      </c>
      <c r="BG46" s="855">
        <f t="shared" si="14"/>
        <v>19.919647101723204</v>
      </c>
      <c r="BH46" s="855">
        <f t="shared" si="15"/>
        <v>-8.7887552728304961</v>
      </c>
      <c r="BI46" s="855">
        <f t="shared" si="16"/>
        <v>-2.252714345309903</v>
      </c>
      <c r="BJ46" s="855">
        <f t="shared" si="17"/>
        <v>6.9106305962901349</v>
      </c>
      <c r="BK46" s="855">
        <f t="shared" si="18"/>
        <v>6.9106305962901349</v>
      </c>
    </row>
    <row r="47" spans="2:63" ht="15" x14ac:dyDescent="0.25">
      <c r="B47" s="919"/>
      <c r="C47" s="8" t="s">
        <v>7</v>
      </c>
      <c r="D47" s="565">
        <v>49.8</v>
      </c>
      <c r="E47" s="565">
        <v>49.989999999999995</v>
      </c>
      <c r="F47" s="565">
        <v>47.058180999999998</v>
      </c>
      <c r="G47" s="565">
        <v>63.363451000000005</v>
      </c>
      <c r="H47" s="565">
        <v>66.900673000000012</v>
      </c>
      <c r="I47" s="565">
        <v>63.046535000000006</v>
      </c>
      <c r="J47" s="565">
        <v>67.346244999999996</v>
      </c>
      <c r="K47" s="565">
        <v>67.467399</v>
      </c>
      <c r="L47" s="565">
        <v>78.790877999999992</v>
      </c>
      <c r="M47" s="565">
        <v>74.702498999999989</v>
      </c>
      <c r="N47" s="565">
        <v>50.291142000000001</v>
      </c>
      <c r="O47" s="565">
        <v>61.585766500000005</v>
      </c>
      <c r="P47" s="565">
        <v>56.948201499999996</v>
      </c>
      <c r="Q47" s="565">
        <v>61.840329700000005</v>
      </c>
      <c r="R47" s="565">
        <v>67.152715567403874</v>
      </c>
      <c r="S47" s="143">
        <f>100</f>
        <v>100</v>
      </c>
      <c r="T47" s="328">
        <f t="shared" si="4"/>
        <v>100.38152610441766</v>
      </c>
      <c r="U47" s="328">
        <f t="shared" si="4"/>
        <v>94.494339357429709</v>
      </c>
      <c r="V47" s="328">
        <f t="shared" si="4"/>
        <v>127.23584538152612</v>
      </c>
      <c r="W47" s="328">
        <f t="shared" si="4"/>
        <v>134.3387008032129</v>
      </c>
      <c r="X47" s="328">
        <f t="shared" si="4"/>
        <v>126.59946787148596</v>
      </c>
      <c r="Y47" s="328">
        <f t="shared" si="4"/>
        <v>135.23342369477913</v>
      </c>
      <c r="Z47" s="328">
        <f t="shared" si="4"/>
        <v>135.47670481927713</v>
      </c>
      <c r="AA47" s="328">
        <f t="shared" si="4"/>
        <v>158.21461445783132</v>
      </c>
      <c r="AB47" s="328">
        <f t="shared" si="21"/>
        <v>150.00501807228915</v>
      </c>
      <c r="AC47" s="328">
        <f t="shared" si="21"/>
        <v>100.98622891566265</v>
      </c>
      <c r="AD47" s="328">
        <f t="shared" si="21"/>
        <v>123.66619779116468</v>
      </c>
      <c r="AE47" s="328">
        <f t="shared" si="30"/>
        <v>114.35381827309237</v>
      </c>
      <c r="AF47" s="328">
        <f t="shared" si="31"/>
        <v>124.17736887550203</v>
      </c>
      <c r="AG47" s="329">
        <f t="shared" si="31"/>
        <v>134.84481037631301</v>
      </c>
      <c r="AH47" s="770"/>
      <c r="AI47" s="771"/>
      <c r="AJ47" s="771"/>
      <c r="AK47" s="771"/>
      <c r="AL47" s="771"/>
      <c r="AM47" s="771"/>
      <c r="AN47" s="771"/>
      <c r="AO47" s="771"/>
      <c r="AP47" s="771"/>
      <c r="AQ47" s="771"/>
      <c r="AR47" s="771"/>
      <c r="AS47" s="771"/>
      <c r="AT47" s="771"/>
      <c r="AU47" s="771"/>
      <c r="AV47" s="772"/>
      <c r="AX47" s="855">
        <f t="shared" si="5"/>
        <v>0.3815261044176621</v>
      </c>
      <c r="AY47" s="855">
        <f t="shared" si="6"/>
        <v>-5.8648109621924345</v>
      </c>
      <c r="AZ47" s="855">
        <f t="shared" si="7"/>
        <v>34.649171841130034</v>
      </c>
      <c r="BA47" s="855">
        <f t="shared" si="8"/>
        <v>5.5824326866287688</v>
      </c>
      <c r="BB47" s="855">
        <f t="shared" si="9"/>
        <v>-5.7609853939735505</v>
      </c>
      <c r="BC47" s="855">
        <f t="shared" si="10"/>
        <v>6.8198989841392388</v>
      </c>
      <c r="BD47" s="855">
        <f t="shared" si="11"/>
        <v>0.17989718654694009</v>
      </c>
      <c r="BE47" s="855">
        <f t="shared" si="12"/>
        <v>16.783630565037775</v>
      </c>
      <c r="BF47" s="855">
        <f t="shared" si="13"/>
        <v>-5.1888988976617316</v>
      </c>
      <c r="BG47" s="855">
        <f t="shared" si="14"/>
        <v>-32.678099563978435</v>
      </c>
      <c r="BH47" s="855">
        <f t="shared" si="15"/>
        <v>22.458476882469689</v>
      </c>
      <c r="BI47" s="855">
        <f t="shared" si="16"/>
        <v>-7.5302545759498019</v>
      </c>
      <c r="BJ47" s="855">
        <f t="shared" si="17"/>
        <v>8.5904876205792124</v>
      </c>
      <c r="BK47" s="855">
        <f t="shared" si="18"/>
        <v>8.5904876205792124</v>
      </c>
    </row>
    <row r="48" spans="2:63" ht="16.5" customHeight="1" x14ac:dyDescent="0.25">
      <c r="B48" s="920" t="s">
        <v>25</v>
      </c>
      <c r="C48" s="7" t="s">
        <v>2</v>
      </c>
      <c r="D48" s="755">
        <v>0</v>
      </c>
      <c r="E48" s="755">
        <v>0.4</v>
      </c>
      <c r="F48" s="756">
        <v>0.18873134</v>
      </c>
      <c r="G48" s="756">
        <v>0.29304648</v>
      </c>
      <c r="H48" s="755">
        <v>0.4</v>
      </c>
      <c r="I48" s="755">
        <v>0.3</v>
      </c>
      <c r="J48" s="755">
        <v>0.3</v>
      </c>
      <c r="K48" s="755">
        <v>1.8</v>
      </c>
      <c r="L48" s="755">
        <v>0.7</v>
      </c>
      <c r="M48" s="755">
        <v>0.9</v>
      </c>
      <c r="N48" s="755">
        <v>0.4</v>
      </c>
      <c r="O48" s="756">
        <v>0.15947436000000001</v>
      </c>
      <c r="P48" s="756">
        <v>0.16831462</v>
      </c>
      <c r="Q48" s="756">
        <v>0.22019923999999999</v>
      </c>
      <c r="R48" s="756">
        <v>0.28807779916312437</v>
      </c>
      <c r="S48" s="143">
        <f>100</f>
        <v>100</v>
      </c>
      <c r="T48" s="328" t="e">
        <f t="shared" si="4"/>
        <v>#DIV/0!</v>
      </c>
      <c r="U48" s="328" t="e">
        <f t="shared" si="4"/>
        <v>#DIV/0!</v>
      </c>
      <c r="V48" s="328" t="e">
        <f t="shared" si="4"/>
        <v>#DIV/0!</v>
      </c>
      <c r="W48" s="328" t="e">
        <f t="shared" si="4"/>
        <v>#DIV/0!</v>
      </c>
      <c r="X48" s="328" t="e">
        <f t="shared" si="4"/>
        <v>#DIV/0!</v>
      </c>
      <c r="Y48" s="328" t="e">
        <f t="shared" si="4"/>
        <v>#DIV/0!</v>
      </c>
      <c r="Z48" s="328" t="e">
        <f t="shared" si="4"/>
        <v>#DIV/0!</v>
      </c>
      <c r="AA48" s="328" t="e">
        <f t="shared" si="4"/>
        <v>#DIV/0!</v>
      </c>
      <c r="AB48" s="328" t="e">
        <f t="shared" si="21"/>
        <v>#DIV/0!</v>
      </c>
      <c r="AC48" s="328" t="e">
        <f t="shared" si="21"/>
        <v>#DIV/0!</v>
      </c>
      <c r="AD48" s="328" t="e">
        <f t="shared" si="21"/>
        <v>#DIV/0!</v>
      </c>
      <c r="AE48" s="328" t="e">
        <f t="shared" si="30"/>
        <v>#DIV/0!</v>
      </c>
      <c r="AF48" s="328" t="e">
        <f t="shared" si="31"/>
        <v>#DIV/0!</v>
      </c>
      <c r="AG48" s="329" t="e">
        <f t="shared" si="31"/>
        <v>#DIV/0!</v>
      </c>
      <c r="AH48" s="766">
        <v>1</v>
      </c>
      <c r="AI48" s="767">
        <v>1</v>
      </c>
      <c r="AJ48" s="767">
        <v>4</v>
      </c>
      <c r="AK48" s="767">
        <v>4</v>
      </c>
      <c r="AL48" s="767">
        <v>1</v>
      </c>
      <c r="AM48" s="767">
        <v>1</v>
      </c>
      <c r="AN48" s="767">
        <v>1</v>
      </c>
      <c r="AO48" s="767">
        <v>1</v>
      </c>
      <c r="AP48" s="767">
        <v>1</v>
      </c>
      <c r="AQ48" s="767">
        <v>1</v>
      </c>
      <c r="AR48" s="767">
        <v>1</v>
      </c>
      <c r="AS48" s="767">
        <v>4</v>
      </c>
      <c r="AT48" s="767">
        <v>4</v>
      </c>
      <c r="AU48" s="767">
        <v>6</v>
      </c>
      <c r="AV48" s="769">
        <v>7</v>
      </c>
      <c r="AX48" s="855" t="e">
        <f t="shared" si="5"/>
        <v>#DIV/0!</v>
      </c>
      <c r="AY48" s="855">
        <f t="shared" si="6"/>
        <v>-52.817165000000003</v>
      </c>
      <c r="AZ48" s="855">
        <f t="shared" si="7"/>
        <v>55.271763555538797</v>
      </c>
      <c r="BA48" s="855">
        <f t="shared" si="8"/>
        <v>36.497118136344795</v>
      </c>
      <c r="BB48" s="855">
        <f t="shared" si="9"/>
        <v>-25.000000000000011</v>
      </c>
      <c r="BC48" s="855">
        <f t="shared" si="10"/>
        <v>0</v>
      </c>
      <c r="BD48" s="855">
        <f t="shared" si="11"/>
        <v>500</v>
      </c>
      <c r="BE48" s="855">
        <f t="shared" si="12"/>
        <v>-61.111111111111114</v>
      </c>
      <c r="BF48" s="855">
        <f t="shared" si="13"/>
        <v>28.57142857142858</v>
      </c>
      <c r="BG48" s="855">
        <f t="shared" si="14"/>
        <v>-55.555555555555557</v>
      </c>
      <c r="BH48" s="855">
        <f t="shared" si="15"/>
        <v>-60.131409999999995</v>
      </c>
      <c r="BI48" s="855">
        <f t="shared" si="16"/>
        <v>5.5433738690031431</v>
      </c>
      <c r="BJ48" s="855">
        <f t="shared" si="17"/>
        <v>30.825973406231721</v>
      </c>
      <c r="BK48" s="855">
        <f t="shared" si="18"/>
        <v>30.825973406231721</v>
      </c>
    </row>
    <row r="49" spans="2:63" ht="15" x14ac:dyDescent="0.25">
      <c r="B49" s="918"/>
      <c r="C49" s="1" t="s">
        <v>3</v>
      </c>
      <c r="D49" s="756">
        <v>3.51</v>
      </c>
      <c r="E49" s="756">
        <v>2.4995218000000001</v>
      </c>
      <c r="F49" s="756">
        <v>1.3278722000000001</v>
      </c>
      <c r="G49" s="756">
        <v>2.4267685999999999</v>
      </c>
      <c r="H49" s="756">
        <v>2.5368531999999999</v>
      </c>
      <c r="I49" s="756">
        <v>2.4806721</v>
      </c>
      <c r="J49" s="756">
        <v>2.4483465</v>
      </c>
      <c r="K49" s="756">
        <v>2.4208671000000002</v>
      </c>
      <c r="L49" s="756">
        <v>3.3588965000000002</v>
      </c>
      <c r="M49" s="756">
        <v>2.9717364000000002</v>
      </c>
      <c r="N49" s="756">
        <v>2.9621498000000002</v>
      </c>
      <c r="O49" s="755">
        <v>5.3</v>
      </c>
      <c r="P49" s="756">
        <v>5.3107109000000001</v>
      </c>
      <c r="Q49" s="756">
        <v>6.0337652999999998</v>
      </c>
      <c r="R49" s="756">
        <v>6.855263707818116</v>
      </c>
      <c r="S49" s="143">
        <f>100</f>
        <v>100</v>
      </c>
      <c r="T49" s="328">
        <f t="shared" si="4"/>
        <v>71.211447293447293</v>
      </c>
      <c r="U49" s="328">
        <f t="shared" si="4"/>
        <v>37.831116809116814</v>
      </c>
      <c r="V49" s="328">
        <f t="shared" si="4"/>
        <v>69.138706552706552</v>
      </c>
      <c r="W49" s="328">
        <f t="shared" si="4"/>
        <v>72.275019943019942</v>
      </c>
      <c r="X49" s="328">
        <f t="shared" si="4"/>
        <v>70.674418803418817</v>
      </c>
      <c r="Y49" s="328">
        <f t="shared" si="4"/>
        <v>69.753461538461551</v>
      </c>
      <c r="Z49" s="328">
        <f t="shared" si="4"/>
        <v>68.970572649572659</v>
      </c>
      <c r="AA49" s="328">
        <f t="shared" si="4"/>
        <v>95.695056980056989</v>
      </c>
      <c r="AB49" s="328">
        <f t="shared" si="21"/>
        <v>84.664854700854718</v>
      </c>
      <c r="AC49" s="328">
        <f t="shared" si="21"/>
        <v>84.39173219373221</v>
      </c>
      <c r="AD49" s="328">
        <f t="shared" si="21"/>
        <v>150.99715099715101</v>
      </c>
      <c r="AE49" s="328">
        <f t="shared" ref="AE49:AE52" si="32">P49*100/$D49</f>
        <v>151.30230484330485</v>
      </c>
      <c r="AF49" s="328">
        <f t="shared" ref="AF49:AG52" si="33">Q49*100/$D49</f>
        <v>171.9021452991453</v>
      </c>
      <c r="AG49" s="329">
        <f t="shared" si="33"/>
        <v>195.30665834239647</v>
      </c>
      <c r="AH49" s="766">
        <v>4</v>
      </c>
      <c r="AI49" s="767">
        <v>4</v>
      </c>
      <c r="AJ49" s="767">
        <v>4</v>
      </c>
      <c r="AK49" s="767">
        <v>4</v>
      </c>
      <c r="AL49" s="767">
        <v>4</v>
      </c>
      <c r="AM49" s="767">
        <v>4</v>
      </c>
      <c r="AN49" s="767">
        <v>4</v>
      </c>
      <c r="AO49" s="767">
        <v>4</v>
      </c>
      <c r="AP49" s="767">
        <v>4</v>
      </c>
      <c r="AQ49" s="767">
        <v>4</v>
      </c>
      <c r="AR49" s="767">
        <v>4</v>
      </c>
      <c r="AS49" s="767">
        <v>1</v>
      </c>
      <c r="AT49" s="767">
        <v>4</v>
      </c>
      <c r="AU49" s="767">
        <v>6</v>
      </c>
      <c r="AV49" s="769">
        <v>7</v>
      </c>
      <c r="AX49" s="855">
        <f t="shared" si="5"/>
        <v>-28.788552706552693</v>
      </c>
      <c r="AY49" s="855">
        <f t="shared" si="6"/>
        <v>-46.874950240482008</v>
      </c>
      <c r="AZ49" s="855">
        <f t="shared" si="7"/>
        <v>82.756186928229965</v>
      </c>
      <c r="BA49" s="855">
        <f t="shared" si="8"/>
        <v>4.5362627487433249</v>
      </c>
      <c r="BB49" s="855">
        <f t="shared" si="9"/>
        <v>-2.2145979909282798</v>
      </c>
      <c r="BC49" s="855">
        <f t="shared" si="10"/>
        <v>-1.3030984627109721</v>
      </c>
      <c r="BD49" s="855">
        <f t="shared" si="11"/>
        <v>-1.1223656455489395</v>
      </c>
      <c r="BE49" s="855">
        <f t="shared" si="12"/>
        <v>38.747661943111211</v>
      </c>
      <c r="BF49" s="855">
        <f t="shared" si="13"/>
        <v>-11.526407556767527</v>
      </c>
      <c r="BG49" s="855">
        <f t="shared" si="14"/>
        <v>-0.3225925421918352</v>
      </c>
      <c r="BH49" s="855">
        <f t="shared" si="15"/>
        <v>78.924104378515892</v>
      </c>
      <c r="BI49" s="855">
        <f t="shared" si="16"/>
        <v>0.20209245283020483</v>
      </c>
      <c r="BJ49" s="855">
        <f t="shared" si="17"/>
        <v>13.615020919327382</v>
      </c>
      <c r="BK49" s="855">
        <f t="shared" si="18"/>
        <v>13.615020919327382</v>
      </c>
    </row>
    <row r="50" spans="2:63" ht="15" x14ac:dyDescent="0.25">
      <c r="B50" s="918"/>
      <c r="C50" s="1" t="s">
        <v>4</v>
      </c>
      <c r="D50" s="756">
        <v>6.6127377000000003</v>
      </c>
      <c r="E50" s="756">
        <v>7.2924620999999998</v>
      </c>
      <c r="F50" s="756">
        <v>15.01735</v>
      </c>
      <c r="G50" s="756">
        <v>17.327967000000001</v>
      </c>
      <c r="H50" s="756">
        <v>21.467828000000001</v>
      </c>
      <c r="I50" s="756">
        <v>20.222697</v>
      </c>
      <c r="J50" s="756">
        <v>23.857645999999999</v>
      </c>
      <c r="K50" s="756">
        <v>20.274308999999999</v>
      </c>
      <c r="L50" s="756">
        <v>17.536691999999999</v>
      </c>
      <c r="M50" s="756">
        <v>15.216341</v>
      </c>
      <c r="N50" s="756">
        <v>16.606397999999999</v>
      </c>
      <c r="O50" s="756">
        <v>17.046075999999999</v>
      </c>
      <c r="P50" s="756">
        <v>18.573235</v>
      </c>
      <c r="Q50" s="756">
        <v>19.451103</v>
      </c>
      <c r="R50" s="756">
        <v>20.370463622336604</v>
      </c>
      <c r="S50" s="143">
        <f>100</f>
        <v>100</v>
      </c>
      <c r="T50" s="328">
        <f t="shared" si="4"/>
        <v>110.27901651081669</v>
      </c>
      <c r="U50" s="328">
        <f t="shared" si="4"/>
        <v>227.09731855839377</v>
      </c>
      <c r="V50" s="328">
        <f t="shared" si="4"/>
        <v>262.03923074099856</v>
      </c>
      <c r="W50" s="328">
        <f t="shared" si="4"/>
        <v>324.64357387107611</v>
      </c>
      <c r="X50" s="328">
        <f t="shared" si="4"/>
        <v>305.81429231647883</v>
      </c>
      <c r="Y50" s="328">
        <f t="shared" si="4"/>
        <v>360.78318969161592</v>
      </c>
      <c r="Z50" s="328">
        <f t="shared" si="4"/>
        <v>306.59478599914826</v>
      </c>
      <c r="AA50" s="328">
        <f t="shared" si="4"/>
        <v>265.19563901649991</v>
      </c>
      <c r="AB50" s="328">
        <f t="shared" si="21"/>
        <v>230.10652607618172</v>
      </c>
      <c r="AC50" s="328">
        <f t="shared" si="21"/>
        <v>251.12742639103919</v>
      </c>
      <c r="AD50" s="328">
        <f t="shared" si="21"/>
        <v>257.77638208755803</v>
      </c>
      <c r="AE50" s="328">
        <f t="shared" si="32"/>
        <v>280.87058405477052</v>
      </c>
      <c r="AF50" s="328">
        <f t="shared" si="33"/>
        <v>294.14599342115145</v>
      </c>
      <c r="AG50" s="329">
        <f t="shared" si="33"/>
        <v>308.04886790438707</v>
      </c>
      <c r="AH50" s="766">
        <v>4</v>
      </c>
      <c r="AI50" s="767">
        <v>4</v>
      </c>
      <c r="AJ50" s="767">
        <v>4</v>
      </c>
      <c r="AK50" s="767">
        <v>4</v>
      </c>
      <c r="AL50" s="767">
        <v>4</v>
      </c>
      <c r="AM50" s="767">
        <v>4</v>
      </c>
      <c r="AN50" s="767">
        <v>4</v>
      </c>
      <c r="AO50" s="767">
        <v>4</v>
      </c>
      <c r="AP50" s="767">
        <v>4</v>
      </c>
      <c r="AQ50" s="767">
        <v>4</v>
      </c>
      <c r="AR50" s="767">
        <v>4</v>
      </c>
      <c r="AS50" s="767">
        <v>4</v>
      </c>
      <c r="AT50" s="767">
        <v>4</v>
      </c>
      <c r="AU50" s="767">
        <v>6</v>
      </c>
      <c r="AV50" s="769">
        <v>7</v>
      </c>
      <c r="AX50" s="855">
        <f t="shared" si="5"/>
        <v>10.279016510816685</v>
      </c>
      <c r="AY50" s="855">
        <f t="shared" si="6"/>
        <v>105.92976410532185</v>
      </c>
      <c r="AZ50" s="855">
        <f t="shared" si="7"/>
        <v>15.386316493922036</v>
      </c>
      <c r="BA50" s="855">
        <f t="shared" si="8"/>
        <v>23.891210088292514</v>
      </c>
      <c r="BB50" s="855">
        <f t="shared" si="9"/>
        <v>-5.7999859138055392</v>
      </c>
      <c r="BC50" s="855">
        <f t="shared" si="10"/>
        <v>17.974600519406494</v>
      </c>
      <c r="BD50" s="855">
        <f t="shared" si="11"/>
        <v>-15.019658687198223</v>
      </c>
      <c r="BE50" s="855">
        <f t="shared" si="12"/>
        <v>-13.502886830816285</v>
      </c>
      <c r="BF50" s="855">
        <f t="shared" si="13"/>
        <v>-13.231406470501961</v>
      </c>
      <c r="BG50" s="855">
        <f t="shared" si="14"/>
        <v>9.1352908034855407</v>
      </c>
      <c r="BH50" s="855">
        <f t="shared" si="15"/>
        <v>2.6476421918829152</v>
      </c>
      <c r="BI50" s="855">
        <f t="shared" si="16"/>
        <v>8.9590061665805187</v>
      </c>
      <c r="BJ50" s="855">
        <f t="shared" si="17"/>
        <v>4.7265217933224912</v>
      </c>
      <c r="BK50" s="855">
        <f t="shared" si="18"/>
        <v>4.7265217933224912</v>
      </c>
    </row>
    <row r="51" spans="2:63" ht="15" x14ac:dyDescent="0.25">
      <c r="B51" s="918"/>
      <c r="C51" s="1" t="s">
        <v>5</v>
      </c>
      <c r="D51" s="756">
        <v>27.783380000000001</v>
      </c>
      <c r="E51" s="756">
        <v>43.637642</v>
      </c>
      <c r="F51" s="756">
        <v>39.390912</v>
      </c>
      <c r="G51" s="756">
        <v>43.349670000000003</v>
      </c>
      <c r="H51" s="756">
        <v>44.868474999999997</v>
      </c>
      <c r="I51" s="756">
        <v>39.412759000000001</v>
      </c>
      <c r="J51" s="756">
        <v>36.152275000000003</v>
      </c>
      <c r="K51" s="756">
        <v>30.226033000000001</v>
      </c>
      <c r="L51" s="756">
        <v>23.304413</v>
      </c>
      <c r="M51" s="756">
        <v>28.311924999999999</v>
      </c>
      <c r="N51" s="756">
        <v>30.631451999999999</v>
      </c>
      <c r="O51" s="756">
        <v>29.394452999999999</v>
      </c>
      <c r="P51" s="756">
        <v>0</v>
      </c>
      <c r="Q51" s="756">
        <v>0</v>
      </c>
      <c r="R51" s="756">
        <v>0</v>
      </c>
      <c r="S51" s="143">
        <f>100</f>
        <v>100</v>
      </c>
      <c r="T51" s="328">
        <f t="shared" si="4"/>
        <v>157.06383456584473</v>
      </c>
      <c r="U51" s="328">
        <f t="shared" si="4"/>
        <v>141.77868927394721</v>
      </c>
      <c r="V51" s="328">
        <f t="shared" si="4"/>
        <v>156.02734440518037</v>
      </c>
      <c r="W51" s="328">
        <f t="shared" si="4"/>
        <v>161.49393990220051</v>
      </c>
      <c r="X51" s="328">
        <f t="shared" si="4"/>
        <v>141.85732261517498</v>
      </c>
      <c r="Y51" s="328">
        <f t="shared" si="4"/>
        <v>130.12194700572789</v>
      </c>
      <c r="Z51" s="328">
        <f t="shared" si="4"/>
        <v>108.79177767427865</v>
      </c>
      <c r="AA51" s="328">
        <f t="shared" si="4"/>
        <v>83.878970089312389</v>
      </c>
      <c r="AB51" s="328">
        <f t="shared" si="21"/>
        <v>101.90237832833873</v>
      </c>
      <c r="AC51" s="328">
        <f t="shared" si="21"/>
        <v>110.25099177997781</v>
      </c>
      <c r="AD51" s="328">
        <f t="shared" si="21"/>
        <v>105.79869331953131</v>
      </c>
      <c r="AE51" s="328">
        <f t="shared" si="32"/>
        <v>0</v>
      </c>
      <c r="AF51" s="328">
        <f t="shared" si="33"/>
        <v>0</v>
      </c>
      <c r="AG51" s="329">
        <f t="shared" si="33"/>
        <v>0</v>
      </c>
      <c r="AH51" s="766">
        <v>4</v>
      </c>
      <c r="AI51" s="767">
        <v>4</v>
      </c>
      <c r="AJ51" s="767">
        <v>4</v>
      </c>
      <c r="AK51" s="767">
        <v>4</v>
      </c>
      <c r="AL51" s="767">
        <v>4</v>
      </c>
      <c r="AM51" s="767">
        <v>4</v>
      </c>
      <c r="AN51" s="767">
        <v>4</v>
      </c>
      <c r="AO51" s="767">
        <v>4</v>
      </c>
      <c r="AP51" s="767">
        <v>4</v>
      </c>
      <c r="AQ51" s="767">
        <v>4</v>
      </c>
      <c r="AR51" s="767">
        <v>4</v>
      </c>
      <c r="AS51" s="767">
        <v>4</v>
      </c>
      <c r="AT51" s="767">
        <v>4</v>
      </c>
      <c r="AU51" s="767">
        <v>6</v>
      </c>
      <c r="AV51" s="769">
        <v>7</v>
      </c>
      <c r="AX51" s="855">
        <f t="shared" si="5"/>
        <v>57.063834565844765</v>
      </c>
      <c r="AY51" s="855">
        <f t="shared" si="6"/>
        <v>-9.7318044820111975</v>
      </c>
      <c r="AZ51" s="855">
        <f t="shared" si="7"/>
        <v>10.049927252255554</v>
      </c>
      <c r="BA51" s="855">
        <f t="shared" si="8"/>
        <v>3.5036137529997236</v>
      </c>
      <c r="BB51" s="855">
        <f t="shared" si="9"/>
        <v>-12.159352418373913</v>
      </c>
      <c r="BC51" s="855">
        <f t="shared" si="10"/>
        <v>-8.2726611450875573</v>
      </c>
      <c r="BD51" s="855">
        <f t="shared" si="11"/>
        <v>-16.392445565320578</v>
      </c>
      <c r="BE51" s="855">
        <f t="shared" si="12"/>
        <v>-22.899531671920037</v>
      </c>
      <c r="BF51" s="855">
        <f t="shared" si="13"/>
        <v>21.48739811639966</v>
      </c>
      <c r="BG51" s="855">
        <f t="shared" si="14"/>
        <v>8.1927562325769152</v>
      </c>
      <c r="BH51" s="855">
        <f t="shared" si="15"/>
        <v>-4.0383296227681331</v>
      </c>
      <c r="BI51" s="855">
        <f t="shared" si="16"/>
        <v>-100</v>
      </c>
      <c r="BJ51" s="855" t="e">
        <f t="shared" si="17"/>
        <v>#DIV/0!</v>
      </c>
      <c r="BK51" s="855" t="e">
        <f t="shared" si="18"/>
        <v>#DIV/0!</v>
      </c>
    </row>
    <row r="52" spans="2:63" ht="15" x14ac:dyDescent="0.25">
      <c r="B52" s="918"/>
      <c r="C52" s="1" t="s">
        <v>6</v>
      </c>
      <c r="D52" s="756">
        <v>37.906117700000003</v>
      </c>
      <c r="E52" s="756">
        <v>53.829625899999996</v>
      </c>
      <c r="F52" s="756">
        <v>55.924865539999999</v>
      </c>
      <c r="G52" s="756">
        <v>63.397452080000008</v>
      </c>
      <c r="H52" s="756">
        <v>69.273156199999988</v>
      </c>
      <c r="I52" s="756">
        <v>62.416128100000002</v>
      </c>
      <c r="J52" s="756">
        <v>62.758267500000002</v>
      </c>
      <c r="K52" s="756">
        <v>54.721209099999996</v>
      </c>
      <c r="L52" s="755">
        <v>44.900001500000002</v>
      </c>
      <c r="M52" s="755">
        <v>47.400002399999998</v>
      </c>
      <c r="N52" s="755">
        <v>50.599999799999999</v>
      </c>
      <c r="O52" s="755">
        <v>51.900003359999999</v>
      </c>
      <c r="P52" s="756">
        <v>24.052260520000001</v>
      </c>
      <c r="Q52" s="756">
        <v>25.705067540000002</v>
      </c>
      <c r="R52" s="756">
        <v>27.471451038314367</v>
      </c>
      <c r="S52" s="143">
        <f>100</f>
        <v>100</v>
      </c>
      <c r="T52" s="328">
        <f t="shared" si="4"/>
        <v>142.00775274857543</v>
      </c>
      <c r="U52" s="328">
        <f t="shared" si="4"/>
        <v>147.53519730668697</v>
      </c>
      <c r="V52" s="328">
        <f t="shared" si="4"/>
        <v>167.24860240699354</v>
      </c>
      <c r="W52" s="328">
        <f t="shared" si="4"/>
        <v>182.74927743391663</v>
      </c>
      <c r="X52" s="328">
        <f t="shared" si="4"/>
        <v>164.65977495764488</v>
      </c>
      <c r="Y52" s="328">
        <f t="shared" si="4"/>
        <v>165.562371743493</v>
      </c>
      <c r="Z52" s="328">
        <f t="shared" si="4"/>
        <v>144.359835351854</v>
      </c>
      <c r="AA52" s="328">
        <f t="shared" si="4"/>
        <v>118.45054103232522</v>
      </c>
      <c r="AB52" s="328">
        <f t="shared" si="21"/>
        <v>125.04578489186717</v>
      </c>
      <c r="AC52" s="328">
        <f t="shared" si="21"/>
        <v>133.48768713394247</v>
      </c>
      <c r="AD52" s="328">
        <f t="shared" si="21"/>
        <v>136.91722209789899</v>
      </c>
      <c r="AE52" s="328">
        <f t="shared" si="32"/>
        <v>63.452186558266284</v>
      </c>
      <c r="AF52" s="328">
        <f t="shared" si="33"/>
        <v>67.81245112843618</v>
      </c>
      <c r="AG52" s="329">
        <f t="shared" si="33"/>
        <v>72.472341419217315</v>
      </c>
      <c r="AH52" s="766">
        <v>4</v>
      </c>
      <c r="AI52" s="767">
        <v>4</v>
      </c>
      <c r="AJ52" s="767">
        <v>4</v>
      </c>
      <c r="AK52" s="767">
        <v>4</v>
      </c>
      <c r="AL52" s="767">
        <v>4</v>
      </c>
      <c r="AM52" s="767">
        <v>4</v>
      </c>
      <c r="AN52" s="767">
        <v>4</v>
      </c>
      <c r="AO52" s="767">
        <v>4</v>
      </c>
      <c r="AP52" s="767">
        <v>1</v>
      </c>
      <c r="AQ52" s="767">
        <v>1</v>
      </c>
      <c r="AR52" s="767">
        <v>1</v>
      </c>
      <c r="AS52" s="767">
        <v>1</v>
      </c>
      <c r="AT52" s="767">
        <v>4</v>
      </c>
      <c r="AU52" s="767">
        <v>6</v>
      </c>
      <c r="AV52" s="769">
        <v>7</v>
      </c>
      <c r="AX52" s="855">
        <f t="shared" si="5"/>
        <v>42.007752748575442</v>
      </c>
      <c r="AY52" s="855">
        <f t="shared" si="6"/>
        <v>3.8923540800605894</v>
      </c>
      <c r="AZ52" s="855">
        <f t="shared" si="7"/>
        <v>13.361831929046431</v>
      </c>
      <c r="BA52" s="855">
        <f t="shared" si="8"/>
        <v>9.2680445778570828</v>
      </c>
      <c r="BB52" s="855">
        <f t="shared" si="9"/>
        <v>-9.8985357043685376</v>
      </c>
      <c r="BC52" s="855">
        <f t="shared" si="10"/>
        <v>0.54815864170849604</v>
      </c>
      <c r="BD52" s="855">
        <f t="shared" si="11"/>
        <v>-12.806373917189484</v>
      </c>
      <c r="BE52" s="855">
        <f t="shared" si="12"/>
        <v>-17.947716729088125</v>
      </c>
      <c r="BF52" s="855">
        <f t="shared" si="13"/>
        <v>5.5679305489555464</v>
      </c>
      <c r="BG52" s="855">
        <f t="shared" si="14"/>
        <v>6.7510490252633337</v>
      </c>
      <c r="BH52" s="855">
        <f t="shared" si="15"/>
        <v>2.5691770062022723</v>
      </c>
      <c r="BI52" s="855">
        <f t="shared" si="16"/>
        <v>-53.656533790251373</v>
      </c>
      <c r="BJ52" s="855">
        <f t="shared" si="17"/>
        <v>6.8717325701077137</v>
      </c>
      <c r="BK52" s="855">
        <f t="shared" si="18"/>
        <v>6.8717325701077137</v>
      </c>
    </row>
    <row r="53" spans="2:63" ht="15" x14ac:dyDescent="0.25">
      <c r="B53" s="919"/>
      <c r="C53" s="8" t="s">
        <v>7</v>
      </c>
      <c r="D53" s="565">
        <v>10.1227377</v>
      </c>
      <c r="E53" s="565">
        <v>10.1919839</v>
      </c>
      <c r="F53" s="565">
        <v>16.533953539999999</v>
      </c>
      <c r="G53" s="565">
        <v>20.047782080000001</v>
      </c>
      <c r="H53" s="565">
        <v>24.404681199999999</v>
      </c>
      <c r="I53" s="565">
        <v>23.0033691</v>
      </c>
      <c r="J53" s="565">
        <v>26.605992499999999</v>
      </c>
      <c r="K53" s="565">
        <v>24.495176099999998</v>
      </c>
      <c r="L53" s="565">
        <v>21.595588499999998</v>
      </c>
      <c r="M53" s="565">
        <v>19.0880774</v>
      </c>
      <c r="N53" s="565">
        <v>19.9685478</v>
      </c>
      <c r="O53" s="565">
        <v>22.505550360000001</v>
      </c>
      <c r="P53" s="565">
        <v>24.052260520000001</v>
      </c>
      <c r="Q53" s="565">
        <v>25.705067540000002</v>
      </c>
      <c r="R53" s="565">
        <v>27.471451038314367</v>
      </c>
      <c r="S53" s="143">
        <f>100</f>
        <v>100</v>
      </c>
      <c r="T53" s="328">
        <f t="shared" si="4"/>
        <v>100.68406593208476</v>
      </c>
      <c r="U53" s="328">
        <f t="shared" si="4"/>
        <v>163.33480161201842</v>
      </c>
      <c r="V53" s="328">
        <f t="shared" si="4"/>
        <v>198.04703701845403</v>
      </c>
      <c r="W53" s="328">
        <f t="shared" si="4"/>
        <v>241.08775632900179</v>
      </c>
      <c r="X53" s="328">
        <f t="shared" si="4"/>
        <v>227.24454373642419</v>
      </c>
      <c r="Y53" s="328">
        <f t="shared" si="4"/>
        <v>262.83396140947127</v>
      </c>
      <c r="Z53" s="328">
        <f t="shared" si="4"/>
        <v>241.98173286659397</v>
      </c>
      <c r="AA53" s="328">
        <f t="shared" si="4"/>
        <v>213.33743044631098</v>
      </c>
      <c r="AB53" s="328">
        <f t="shared" si="21"/>
        <v>188.56635394197758</v>
      </c>
      <c r="AC53" s="328">
        <f t="shared" si="21"/>
        <v>197.26430133618891</v>
      </c>
      <c r="AD53" s="328">
        <f t="shared" si="21"/>
        <v>222.32671661540732</v>
      </c>
      <c r="AE53" s="328">
        <f t="shared" ref="AE53:AE56" si="34">P53*100/$D53</f>
        <v>237.60628036425362</v>
      </c>
      <c r="AF53" s="328">
        <f t="shared" ref="AF53:AG56" si="35">Q53*100/$D53</f>
        <v>253.93394852066552</v>
      </c>
      <c r="AG53" s="329">
        <f t="shared" si="35"/>
        <v>271.38361036772068</v>
      </c>
      <c r="AH53" s="770"/>
      <c r="AI53" s="771"/>
      <c r="AJ53" s="771"/>
      <c r="AK53" s="771"/>
      <c r="AL53" s="771"/>
      <c r="AM53" s="771"/>
      <c r="AN53" s="771"/>
      <c r="AO53" s="771"/>
      <c r="AP53" s="771"/>
      <c r="AQ53" s="771"/>
      <c r="AR53" s="771"/>
      <c r="AS53" s="771"/>
      <c r="AT53" s="771"/>
      <c r="AU53" s="771"/>
      <c r="AV53" s="772"/>
      <c r="AX53" s="855">
        <f t="shared" si="5"/>
        <v>0.68406593208476529</v>
      </c>
      <c r="AY53" s="855">
        <f t="shared" si="6"/>
        <v>62.225075139688933</v>
      </c>
      <c r="AZ53" s="855">
        <f t="shared" si="7"/>
        <v>21.252197978536259</v>
      </c>
      <c r="BA53" s="855">
        <f t="shared" si="8"/>
        <v>21.732574220000679</v>
      </c>
      <c r="BB53" s="855">
        <f t="shared" si="9"/>
        <v>-5.7419807639199956</v>
      </c>
      <c r="BC53" s="855">
        <f t="shared" si="10"/>
        <v>15.661285893986721</v>
      </c>
      <c r="BD53" s="855">
        <f t="shared" si="11"/>
        <v>-7.9336127002215822</v>
      </c>
      <c r="BE53" s="855">
        <f t="shared" si="12"/>
        <v>-11.837382136640361</v>
      </c>
      <c r="BF53" s="855">
        <f t="shared" si="13"/>
        <v>-11.611219115422578</v>
      </c>
      <c r="BG53" s="855">
        <f t="shared" si="14"/>
        <v>4.6126719917847891</v>
      </c>
      <c r="BH53" s="855">
        <f t="shared" si="15"/>
        <v>12.704992798725211</v>
      </c>
      <c r="BI53" s="855">
        <f t="shared" si="16"/>
        <v>6.8725720333817186</v>
      </c>
      <c r="BJ53" s="855">
        <f t="shared" si="17"/>
        <v>6.8717325701077137</v>
      </c>
      <c r="BK53" s="855">
        <f t="shared" si="18"/>
        <v>6.8717325701077137</v>
      </c>
    </row>
    <row r="54" spans="2:63" ht="16.5" customHeight="1" x14ac:dyDescent="0.25">
      <c r="B54" s="918" t="s">
        <v>26</v>
      </c>
      <c r="C54" s="1" t="s">
        <v>2</v>
      </c>
      <c r="D54" s="755">
        <v>0</v>
      </c>
      <c r="E54" s="755">
        <v>0</v>
      </c>
      <c r="F54" s="755">
        <v>0</v>
      </c>
      <c r="G54" s="755">
        <v>0</v>
      </c>
      <c r="H54" s="755">
        <v>0</v>
      </c>
      <c r="I54" s="755">
        <v>0</v>
      </c>
      <c r="J54" s="755">
        <v>0</v>
      </c>
      <c r="K54" s="755">
        <v>0</v>
      </c>
      <c r="L54" s="755">
        <v>0</v>
      </c>
      <c r="M54" s="755">
        <v>0</v>
      </c>
      <c r="N54" s="755">
        <v>0</v>
      </c>
      <c r="O54" s="755">
        <v>0</v>
      </c>
      <c r="P54" s="756">
        <v>0</v>
      </c>
      <c r="Q54" s="756">
        <v>0</v>
      </c>
      <c r="R54" s="756">
        <v>0</v>
      </c>
      <c r="S54" s="143">
        <f>100</f>
        <v>100</v>
      </c>
      <c r="T54" s="328" t="e">
        <f t="shared" si="4"/>
        <v>#DIV/0!</v>
      </c>
      <c r="U54" s="328" t="e">
        <f t="shared" si="4"/>
        <v>#DIV/0!</v>
      </c>
      <c r="V54" s="328" t="e">
        <f t="shared" si="4"/>
        <v>#DIV/0!</v>
      </c>
      <c r="W54" s="328" t="e">
        <f t="shared" si="4"/>
        <v>#DIV/0!</v>
      </c>
      <c r="X54" s="328" t="e">
        <f t="shared" si="4"/>
        <v>#DIV/0!</v>
      </c>
      <c r="Y54" s="328" t="e">
        <f t="shared" si="4"/>
        <v>#DIV/0!</v>
      </c>
      <c r="Z54" s="328" t="e">
        <f t="shared" si="4"/>
        <v>#DIV/0!</v>
      </c>
      <c r="AA54" s="328" t="e">
        <f t="shared" si="4"/>
        <v>#DIV/0!</v>
      </c>
      <c r="AB54" s="328" t="e">
        <f t="shared" si="21"/>
        <v>#DIV/0!</v>
      </c>
      <c r="AC54" s="328" t="e">
        <f t="shared" si="21"/>
        <v>#DIV/0!</v>
      </c>
      <c r="AD54" s="328" t="e">
        <f t="shared" si="21"/>
        <v>#DIV/0!</v>
      </c>
      <c r="AE54" s="328" t="e">
        <f t="shared" si="34"/>
        <v>#DIV/0!</v>
      </c>
      <c r="AF54" s="328" t="e">
        <f t="shared" si="35"/>
        <v>#DIV/0!</v>
      </c>
      <c r="AG54" s="329" t="e">
        <f t="shared" si="35"/>
        <v>#DIV/0!</v>
      </c>
      <c r="AH54" s="766">
        <v>1</v>
      </c>
      <c r="AI54" s="767">
        <v>1</v>
      </c>
      <c r="AJ54" s="767">
        <v>1</v>
      </c>
      <c r="AK54" s="767">
        <v>1</v>
      </c>
      <c r="AL54" s="767">
        <v>1</v>
      </c>
      <c r="AM54" s="767">
        <v>1</v>
      </c>
      <c r="AN54" s="767">
        <v>1</v>
      </c>
      <c r="AO54" s="767">
        <v>1</v>
      </c>
      <c r="AP54" s="767">
        <v>1</v>
      </c>
      <c r="AQ54" s="767">
        <v>1</v>
      </c>
      <c r="AR54" s="767">
        <v>1</v>
      </c>
      <c r="AS54" s="767">
        <v>1</v>
      </c>
      <c r="AT54" s="767">
        <v>4</v>
      </c>
      <c r="AU54" s="767">
        <v>6</v>
      </c>
      <c r="AV54" s="769">
        <v>7</v>
      </c>
      <c r="AX54" s="855" t="e">
        <f t="shared" si="5"/>
        <v>#DIV/0!</v>
      </c>
      <c r="AY54" s="855" t="e">
        <f t="shared" si="6"/>
        <v>#DIV/0!</v>
      </c>
      <c r="AZ54" s="855" t="e">
        <f t="shared" si="7"/>
        <v>#DIV/0!</v>
      </c>
      <c r="BA54" s="855" t="e">
        <f t="shared" si="8"/>
        <v>#DIV/0!</v>
      </c>
      <c r="BB54" s="855" t="e">
        <f t="shared" si="9"/>
        <v>#DIV/0!</v>
      </c>
      <c r="BC54" s="855" t="e">
        <f t="shared" si="10"/>
        <v>#DIV/0!</v>
      </c>
      <c r="BD54" s="855" t="e">
        <f t="shared" si="11"/>
        <v>#DIV/0!</v>
      </c>
      <c r="BE54" s="855" t="e">
        <f t="shared" si="12"/>
        <v>#DIV/0!</v>
      </c>
      <c r="BF54" s="855" t="e">
        <f t="shared" si="13"/>
        <v>#DIV/0!</v>
      </c>
      <c r="BG54" s="855" t="e">
        <f t="shared" si="14"/>
        <v>#DIV/0!</v>
      </c>
      <c r="BH54" s="855" t="e">
        <f t="shared" si="15"/>
        <v>#DIV/0!</v>
      </c>
      <c r="BI54" s="855" t="e">
        <f t="shared" si="16"/>
        <v>#DIV/0!</v>
      </c>
      <c r="BJ54" s="855" t="e">
        <f t="shared" si="17"/>
        <v>#DIV/0!</v>
      </c>
      <c r="BK54" s="855" t="e">
        <f t="shared" si="18"/>
        <v>#DIV/0!</v>
      </c>
    </row>
    <row r="55" spans="2:63" ht="15" x14ac:dyDescent="0.25">
      <c r="B55" s="918"/>
      <c r="C55" s="1" t="s">
        <v>3</v>
      </c>
      <c r="D55" s="756">
        <v>0.56791639999999999</v>
      </c>
      <c r="E55" s="756">
        <v>0.53496856000000004</v>
      </c>
      <c r="F55" s="756">
        <v>0.58094873999999996</v>
      </c>
      <c r="G55" s="756">
        <v>0.91729963999999997</v>
      </c>
      <c r="H55" s="756">
        <v>1.3166104000000001</v>
      </c>
      <c r="I55" s="756">
        <v>1.2874992000000001</v>
      </c>
      <c r="J55" s="756">
        <v>1.2720313000000001</v>
      </c>
      <c r="K55" s="756">
        <v>1.2939782</v>
      </c>
      <c r="L55" s="756">
        <v>2.1218059</v>
      </c>
      <c r="M55" s="756">
        <v>2.0069849</v>
      </c>
      <c r="N55" s="756">
        <v>4.5943823000000004</v>
      </c>
      <c r="O55" s="756">
        <v>6.2219604999999998</v>
      </c>
      <c r="P55" s="756">
        <v>4.7434896999999996</v>
      </c>
      <c r="Q55" s="756">
        <v>5.3893170000000001</v>
      </c>
      <c r="R55" s="756">
        <v>6.123073847190815</v>
      </c>
      <c r="S55" s="143">
        <f>100</f>
        <v>100</v>
      </c>
      <c r="T55" s="328">
        <f t="shared" si="4"/>
        <v>94.198470056508327</v>
      </c>
      <c r="U55" s="328">
        <f t="shared" si="4"/>
        <v>102.29476380678564</v>
      </c>
      <c r="V55" s="328">
        <f t="shared" si="4"/>
        <v>161.52018853479137</v>
      </c>
      <c r="W55" s="328">
        <f t="shared" si="4"/>
        <v>231.83172734578542</v>
      </c>
      <c r="X55" s="328">
        <f t="shared" si="4"/>
        <v>226.70576162266138</v>
      </c>
      <c r="Y55" s="328">
        <f t="shared" si="4"/>
        <v>223.98213892044677</v>
      </c>
      <c r="Z55" s="328">
        <f t="shared" si="4"/>
        <v>227.84659854865961</v>
      </c>
      <c r="AA55" s="328">
        <f t="shared" si="4"/>
        <v>373.61236618629079</v>
      </c>
      <c r="AB55" s="328">
        <f t="shared" si="21"/>
        <v>353.39442565842438</v>
      </c>
      <c r="AC55" s="328">
        <f t="shared" si="21"/>
        <v>808.98919277555649</v>
      </c>
      <c r="AD55" s="328">
        <f t="shared" si="21"/>
        <v>1095.576831378703</v>
      </c>
      <c r="AE55" s="328">
        <f t="shared" si="34"/>
        <v>835.24435990931056</v>
      </c>
      <c r="AF55" s="328">
        <f t="shared" si="35"/>
        <v>948.96308682052495</v>
      </c>
      <c r="AG55" s="329">
        <f t="shared" si="35"/>
        <v>1078.1646466259497</v>
      </c>
      <c r="AH55" s="766">
        <v>4</v>
      </c>
      <c r="AI55" s="767">
        <v>4</v>
      </c>
      <c r="AJ55" s="767">
        <v>4</v>
      </c>
      <c r="AK55" s="767">
        <v>4</v>
      </c>
      <c r="AL55" s="767">
        <v>4</v>
      </c>
      <c r="AM55" s="767">
        <v>4</v>
      </c>
      <c r="AN55" s="767">
        <v>4</v>
      </c>
      <c r="AO55" s="767">
        <v>4</v>
      </c>
      <c r="AP55" s="767">
        <v>4</v>
      </c>
      <c r="AQ55" s="767">
        <v>4</v>
      </c>
      <c r="AR55" s="767">
        <v>4</v>
      </c>
      <c r="AS55" s="767">
        <v>4</v>
      </c>
      <c r="AT55" s="767">
        <v>4</v>
      </c>
      <c r="AU55" s="767">
        <v>6</v>
      </c>
      <c r="AV55" s="769">
        <v>7</v>
      </c>
      <c r="AX55" s="855">
        <f t="shared" si="5"/>
        <v>-5.8015299434916789</v>
      </c>
      <c r="AY55" s="855">
        <f t="shared" si="6"/>
        <v>8.5949312610071651</v>
      </c>
      <c r="AZ55" s="855">
        <f t="shared" si="7"/>
        <v>57.896829245210178</v>
      </c>
      <c r="BA55" s="855">
        <f t="shared" si="8"/>
        <v>43.531114871036046</v>
      </c>
      <c r="BB55" s="855">
        <f t="shared" si="9"/>
        <v>-2.2110717035198846</v>
      </c>
      <c r="BC55" s="855">
        <f t="shared" si="10"/>
        <v>-1.2013910377575376</v>
      </c>
      <c r="BD55" s="855">
        <f t="shared" si="11"/>
        <v>1.7253427647574204</v>
      </c>
      <c r="BE55" s="855">
        <f t="shared" si="12"/>
        <v>63.975397730811842</v>
      </c>
      <c r="BF55" s="855">
        <f t="shared" si="13"/>
        <v>-5.4114751966709118</v>
      </c>
      <c r="BG55" s="855">
        <f t="shared" si="14"/>
        <v>128.91962465686711</v>
      </c>
      <c r="BH55" s="855">
        <f t="shared" si="15"/>
        <v>35.425397664447722</v>
      </c>
      <c r="BI55" s="855">
        <f t="shared" si="16"/>
        <v>-23.762137352045233</v>
      </c>
      <c r="BJ55" s="855">
        <f t="shared" si="17"/>
        <v>13.615024820228893</v>
      </c>
      <c r="BK55" s="855">
        <f t="shared" si="18"/>
        <v>13.615024820228893</v>
      </c>
    </row>
    <row r="56" spans="2:63" ht="15" x14ac:dyDescent="0.25">
      <c r="B56" s="918"/>
      <c r="C56" s="1" t="s">
        <v>4</v>
      </c>
      <c r="D56" s="755">
        <v>0</v>
      </c>
      <c r="E56" s="755">
        <v>0</v>
      </c>
      <c r="F56" s="755">
        <v>0</v>
      </c>
      <c r="G56" s="755">
        <v>0</v>
      </c>
      <c r="H56" s="755">
        <v>0</v>
      </c>
      <c r="I56" s="755">
        <v>0</v>
      </c>
      <c r="J56" s="755">
        <v>0</v>
      </c>
      <c r="K56" s="755">
        <v>0</v>
      </c>
      <c r="L56" s="755">
        <v>0</v>
      </c>
      <c r="M56" s="755">
        <v>0</v>
      </c>
      <c r="N56" s="755">
        <v>0</v>
      </c>
      <c r="O56" s="755">
        <v>0</v>
      </c>
      <c r="P56" s="756">
        <v>0</v>
      </c>
      <c r="Q56" s="756">
        <v>0</v>
      </c>
      <c r="R56" s="756">
        <v>0</v>
      </c>
      <c r="S56" s="143">
        <f>100</f>
        <v>100</v>
      </c>
      <c r="T56" s="328" t="e">
        <f t="shared" si="4"/>
        <v>#DIV/0!</v>
      </c>
      <c r="U56" s="328" t="e">
        <f t="shared" si="4"/>
        <v>#DIV/0!</v>
      </c>
      <c r="V56" s="328" t="e">
        <f t="shared" si="4"/>
        <v>#DIV/0!</v>
      </c>
      <c r="W56" s="328" t="e">
        <f t="shared" si="4"/>
        <v>#DIV/0!</v>
      </c>
      <c r="X56" s="328" t="e">
        <f t="shared" si="4"/>
        <v>#DIV/0!</v>
      </c>
      <c r="Y56" s="328" t="e">
        <f t="shared" si="4"/>
        <v>#DIV/0!</v>
      </c>
      <c r="Z56" s="328" t="e">
        <f t="shared" si="4"/>
        <v>#DIV/0!</v>
      </c>
      <c r="AA56" s="328" t="e">
        <f t="shared" si="4"/>
        <v>#DIV/0!</v>
      </c>
      <c r="AB56" s="328" t="e">
        <f t="shared" si="21"/>
        <v>#DIV/0!</v>
      </c>
      <c r="AC56" s="328" t="e">
        <f t="shared" si="21"/>
        <v>#DIV/0!</v>
      </c>
      <c r="AD56" s="328" t="e">
        <f t="shared" si="21"/>
        <v>#DIV/0!</v>
      </c>
      <c r="AE56" s="328" t="e">
        <f t="shared" si="34"/>
        <v>#DIV/0!</v>
      </c>
      <c r="AF56" s="328" t="e">
        <f t="shared" si="35"/>
        <v>#DIV/0!</v>
      </c>
      <c r="AG56" s="329" t="e">
        <f t="shared" si="35"/>
        <v>#DIV/0!</v>
      </c>
      <c r="AH56" s="766">
        <v>1</v>
      </c>
      <c r="AI56" s="767">
        <v>1</v>
      </c>
      <c r="AJ56" s="767">
        <v>1</v>
      </c>
      <c r="AK56" s="767">
        <v>1</v>
      </c>
      <c r="AL56" s="767">
        <v>1</v>
      </c>
      <c r="AM56" s="767">
        <v>1</v>
      </c>
      <c r="AN56" s="767">
        <v>1</v>
      </c>
      <c r="AO56" s="767">
        <v>1</v>
      </c>
      <c r="AP56" s="767">
        <v>1</v>
      </c>
      <c r="AQ56" s="767">
        <v>1</v>
      </c>
      <c r="AR56" s="767">
        <v>1</v>
      </c>
      <c r="AS56" s="767">
        <v>1</v>
      </c>
      <c r="AT56" s="767">
        <v>4</v>
      </c>
      <c r="AU56" s="767">
        <v>6</v>
      </c>
      <c r="AV56" s="769">
        <v>7</v>
      </c>
      <c r="AX56" s="855" t="e">
        <f t="shared" si="5"/>
        <v>#DIV/0!</v>
      </c>
      <c r="AY56" s="855" t="e">
        <f t="shared" si="6"/>
        <v>#DIV/0!</v>
      </c>
      <c r="AZ56" s="855" t="e">
        <f t="shared" si="7"/>
        <v>#DIV/0!</v>
      </c>
      <c r="BA56" s="855" t="e">
        <f t="shared" si="8"/>
        <v>#DIV/0!</v>
      </c>
      <c r="BB56" s="855" t="e">
        <f t="shared" si="9"/>
        <v>#DIV/0!</v>
      </c>
      <c r="BC56" s="855" t="e">
        <f t="shared" si="10"/>
        <v>#DIV/0!</v>
      </c>
      <c r="BD56" s="855" t="e">
        <f t="shared" si="11"/>
        <v>#DIV/0!</v>
      </c>
      <c r="BE56" s="855" t="e">
        <f t="shared" si="12"/>
        <v>#DIV/0!</v>
      </c>
      <c r="BF56" s="855" t="e">
        <f t="shared" si="13"/>
        <v>#DIV/0!</v>
      </c>
      <c r="BG56" s="855" t="e">
        <f t="shared" si="14"/>
        <v>#DIV/0!</v>
      </c>
      <c r="BH56" s="855" t="e">
        <f t="shared" si="15"/>
        <v>#DIV/0!</v>
      </c>
      <c r="BI56" s="855" t="e">
        <f t="shared" si="16"/>
        <v>#DIV/0!</v>
      </c>
      <c r="BJ56" s="855" t="e">
        <f t="shared" si="17"/>
        <v>#DIV/0!</v>
      </c>
      <c r="BK56" s="855" t="e">
        <f t="shared" si="18"/>
        <v>#DIV/0!</v>
      </c>
    </row>
    <row r="57" spans="2:63" ht="15" x14ac:dyDescent="0.25">
      <c r="B57" s="918"/>
      <c r="C57" s="1" t="s">
        <v>5</v>
      </c>
      <c r="D57" s="755">
        <v>0</v>
      </c>
      <c r="E57" s="755">
        <v>0</v>
      </c>
      <c r="F57" s="755">
        <v>0</v>
      </c>
      <c r="G57" s="755">
        <v>0</v>
      </c>
      <c r="H57" s="755">
        <v>0</v>
      </c>
      <c r="I57" s="755">
        <v>0</v>
      </c>
      <c r="J57" s="755">
        <v>0</v>
      </c>
      <c r="K57" s="755">
        <v>0</v>
      </c>
      <c r="L57" s="755">
        <v>0</v>
      </c>
      <c r="M57" s="755">
        <v>0</v>
      </c>
      <c r="N57" s="755">
        <v>0</v>
      </c>
      <c r="O57" s="755">
        <v>0</v>
      </c>
      <c r="P57" s="756">
        <v>0</v>
      </c>
      <c r="Q57" s="756">
        <v>0</v>
      </c>
      <c r="R57" s="756">
        <v>0</v>
      </c>
      <c r="S57" s="143">
        <f>100</f>
        <v>100</v>
      </c>
      <c r="T57" s="328" t="e">
        <f t="shared" si="4"/>
        <v>#DIV/0!</v>
      </c>
      <c r="U57" s="328" t="e">
        <f t="shared" si="4"/>
        <v>#DIV/0!</v>
      </c>
      <c r="V57" s="328" t="e">
        <f t="shared" si="4"/>
        <v>#DIV/0!</v>
      </c>
      <c r="W57" s="328" t="e">
        <f t="shared" si="4"/>
        <v>#DIV/0!</v>
      </c>
      <c r="X57" s="328" t="e">
        <f t="shared" si="4"/>
        <v>#DIV/0!</v>
      </c>
      <c r="Y57" s="328" t="e">
        <f t="shared" si="4"/>
        <v>#DIV/0!</v>
      </c>
      <c r="Z57" s="328" t="e">
        <f t="shared" si="4"/>
        <v>#DIV/0!</v>
      </c>
      <c r="AA57" s="328" t="e">
        <f t="shared" si="4"/>
        <v>#DIV/0!</v>
      </c>
      <c r="AB57" s="328" t="e">
        <f t="shared" si="21"/>
        <v>#DIV/0!</v>
      </c>
      <c r="AC57" s="328" t="e">
        <f t="shared" si="21"/>
        <v>#DIV/0!</v>
      </c>
      <c r="AD57" s="328" t="e">
        <f t="shared" si="21"/>
        <v>#DIV/0!</v>
      </c>
      <c r="AE57" s="328" t="e">
        <f t="shared" ref="AE57:AE60" si="36">P57*100/$D57</f>
        <v>#DIV/0!</v>
      </c>
      <c r="AF57" s="328" t="e">
        <f t="shared" ref="AF57:AG60" si="37">Q57*100/$D57</f>
        <v>#DIV/0!</v>
      </c>
      <c r="AG57" s="329" t="e">
        <f t="shared" si="37"/>
        <v>#DIV/0!</v>
      </c>
      <c r="AH57" s="766">
        <v>1</v>
      </c>
      <c r="AI57" s="767">
        <v>1</v>
      </c>
      <c r="AJ57" s="767">
        <v>1</v>
      </c>
      <c r="AK57" s="767">
        <v>1</v>
      </c>
      <c r="AL57" s="767">
        <v>1</v>
      </c>
      <c r="AM57" s="767">
        <v>1</v>
      </c>
      <c r="AN57" s="767">
        <v>1</v>
      </c>
      <c r="AO57" s="767">
        <v>1</v>
      </c>
      <c r="AP57" s="767">
        <v>1</v>
      </c>
      <c r="AQ57" s="767">
        <v>1</v>
      </c>
      <c r="AR57" s="767">
        <v>1</v>
      </c>
      <c r="AS57" s="767">
        <v>1</v>
      </c>
      <c r="AT57" s="767">
        <v>4</v>
      </c>
      <c r="AU57" s="767">
        <v>6</v>
      </c>
      <c r="AV57" s="769">
        <v>7</v>
      </c>
      <c r="AX57" s="855" t="e">
        <f t="shared" si="5"/>
        <v>#DIV/0!</v>
      </c>
      <c r="AY57" s="855" t="e">
        <f t="shared" si="6"/>
        <v>#DIV/0!</v>
      </c>
      <c r="AZ57" s="855" t="e">
        <f t="shared" si="7"/>
        <v>#DIV/0!</v>
      </c>
      <c r="BA57" s="855" t="e">
        <f t="shared" si="8"/>
        <v>#DIV/0!</v>
      </c>
      <c r="BB57" s="855" t="e">
        <f t="shared" si="9"/>
        <v>#DIV/0!</v>
      </c>
      <c r="BC57" s="855" t="e">
        <f t="shared" si="10"/>
        <v>#DIV/0!</v>
      </c>
      <c r="BD57" s="855" t="e">
        <f t="shared" si="11"/>
        <v>#DIV/0!</v>
      </c>
      <c r="BE57" s="855" t="e">
        <f t="shared" si="12"/>
        <v>#DIV/0!</v>
      </c>
      <c r="BF57" s="855" t="e">
        <f t="shared" si="13"/>
        <v>#DIV/0!</v>
      </c>
      <c r="BG57" s="855" t="e">
        <f t="shared" si="14"/>
        <v>#DIV/0!</v>
      </c>
      <c r="BH57" s="855" t="e">
        <f t="shared" si="15"/>
        <v>#DIV/0!</v>
      </c>
      <c r="BI57" s="855" t="e">
        <f t="shared" si="16"/>
        <v>#DIV/0!</v>
      </c>
      <c r="BJ57" s="855" t="e">
        <f t="shared" si="17"/>
        <v>#DIV/0!</v>
      </c>
      <c r="BK57" s="855" t="e">
        <f t="shared" si="18"/>
        <v>#DIV/0!</v>
      </c>
    </row>
    <row r="58" spans="2:63" ht="15" x14ac:dyDescent="0.25">
      <c r="B58" s="918"/>
      <c r="C58" s="1" t="s">
        <v>6</v>
      </c>
      <c r="D58" s="756">
        <v>0.56791639999999999</v>
      </c>
      <c r="E58" s="756">
        <v>0.53496856000000004</v>
      </c>
      <c r="F58" s="756">
        <v>0.58094873999999996</v>
      </c>
      <c r="G58" s="756">
        <v>0.91729963999999997</v>
      </c>
      <c r="H58" s="756">
        <v>1.3166104000000001</v>
      </c>
      <c r="I58" s="756">
        <v>1.2874992000000001</v>
      </c>
      <c r="J58" s="756">
        <v>1.2720313000000001</v>
      </c>
      <c r="K58" s="756">
        <v>1.2939782</v>
      </c>
      <c r="L58" s="756">
        <v>2.1218059</v>
      </c>
      <c r="M58" s="756">
        <v>2.0069849</v>
      </c>
      <c r="N58" s="756">
        <v>4.5943823000000004</v>
      </c>
      <c r="O58" s="756">
        <v>6.2219604999999998</v>
      </c>
      <c r="P58" s="756">
        <v>4.7434896999999996</v>
      </c>
      <c r="Q58" s="756">
        <v>5.3893170000000001</v>
      </c>
      <c r="R58" s="756">
        <v>6.123073847190815</v>
      </c>
      <c r="S58" s="143">
        <f>100</f>
        <v>100</v>
      </c>
      <c r="T58" s="328">
        <f t="shared" ref="T58:AA89" si="38">E58*100/$D58</f>
        <v>94.198470056508327</v>
      </c>
      <c r="U58" s="328">
        <f t="shared" si="38"/>
        <v>102.29476380678564</v>
      </c>
      <c r="V58" s="328">
        <f t="shared" si="38"/>
        <v>161.52018853479137</v>
      </c>
      <c r="W58" s="328">
        <f t="shared" si="38"/>
        <v>231.83172734578542</v>
      </c>
      <c r="X58" s="328">
        <f t="shared" si="38"/>
        <v>226.70576162266138</v>
      </c>
      <c r="Y58" s="328">
        <f t="shared" si="38"/>
        <v>223.98213892044677</v>
      </c>
      <c r="Z58" s="328">
        <f t="shared" si="38"/>
        <v>227.84659854865961</v>
      </c>
      <c r="AA58" s="328">
        <f t="shared" si="38"/>
        <v>373.61236618629079</v>
      </c>
      <c r="AB58" s="328">
        <f t="shared" si="21"/>
        <v>353.39442565842438</v>
      </c>
      <c r="AC58" s="328">
        <f t="shared" si="21"/>
        <v>808.98919277555649</v>
      </c>
      <c r="AD58" s="328">
        <f t="shared" si="21"/>
        <v>1095.576831378703</v>
      </c>
      <c r="AE58" s="328">
        <f t="shared" si="36"/>
        <v>835.24435990931056</v>
      </c>
      <c r="AF58" s="328">
        <f t="shared" si="37"/>
        <v>948.96308682052495</v>
      </c>
      <c r="AG58" s="329">
        <f t="shared" si="37"/>
        <v>1078.1646466259497</v>
      </c>
      <c r="AH58" s="766">
        <v>4</v>
      </c>
      <c r="AI58" s="767">
        <v>4</v>
      </c>
      <c r="AJ58" s="767">
        <v>4</v>
      </c>
      <c r="AK58" s="767">
        <v>4</v>
      </c>
      <c r="AL58" s="767">
        <v>4</v>
      </c>
      <c r="AM58" s="767">
        <v>4</v>
      </c>
      <c r="AN58" s="767">
        <v>4</v>
      </c>
      <c r="AO58" s="767">
        <v>4</v>
      </c>
      <c r="AP58" s="767">
        <v>4</v>
      </c>
      <c r="AQ58" s="767">
        <v>4</v>
      </c>
      <c r="AR58" s="767">
        <v>4</v>
      </c>
      <c r="AS58" s="767">
        <v>4</v>
      </c>
      <c r="AT58" s="767">
        <v>4</v>
      </c>
      <c r="AU58" s="767">
        <v>6</v>
      </c>
      <c r="AV58" s="769">
        <v>7</v>
      </c>
      <c r="AX58" s="855">
        <f t="shared" si="5"/>
        <v>-5.8015299434916789</v>
      </c>
      <c r="AY58" s="855">
        <f t="shared" si="6"/>
        <v>8.5949312610071651</v>
      </c>
      <c r="AZ58" s="855">
        <f t="shared" si="7"/>
        <v>57.896829245210178</v>
      </c>
      <c r="BA58" s="855">
        <f t="shared" si="8"/>
        <v>43.531114871036046</v>
      </c>
      <c r="BB58" s="855">
        <f t="shared" si="9"/>
        <v>-2.2110717035198846</v>
      </c>
      <c r="BC58" s="855">
        <f t="shared" si="10"/>
        <v>-1.2013910377575376</v>
      </c>
      <c r="BD58" s="855">
        <f t="shared" si="11"/>
        <v>1.7253427647574204</v>
      </c>
      <c r="BE58" s="855">
        <f t="shared" si="12"/>
        <v>63.975397730811842</v>
      </c>
      <c r="BF58" s="855">
        <f t="shared" si="13"/>
        <v>-5.4114751966709118</v>
      </c>
      <c r="BG58" s="855">
        <f t="shared" si="14"/>
        <v>128.91962465686711</v>
      </c>
      <c r="BH58" s="855">
        <f t="shared" si="15"/>
        <v>35.425397664447722</v>
      </c>
      <c r="BI58" s="855">
        <f t="shared" si="16"/>
        <v>-23.762137352045233</v>
      </c>
      <c r="BJ58" s="855">
        <f t="shared" si="17"/>
        <v>13.615024820228893</v>
      </c>
      <c r="BK58" s="855">
        <f t="shared" si="18"/>
        <v>13.615024820228893</v>
      </c>
    </row>
    <row r="59" spans="2:63" ht="15" x14ac:dyDescent="0.25">
      <c r="B59" s="919"/>
      <c r="C59" s="8" t="s">
        <v>7</v>
      </c>
      <c r="D59" s="565">
        <v>0.56791639999999999</v>
      </c>
      <c r="E59" s="565">
        <v>0.53496856000000004</v>
      </c>
      <c r="F59" s="565">
        <v>0.58094873999999996</v>
      </c>
      <c r="G59" s="565">
        <v>0.91729963999999997</v>
      </c>
      <c r="H59" s="565">
        <v>1.3166104000000001</v>
      </c>
      <c r="I59" s="565">
        <v>1.2874992000000001</v>
      </c>
      <c r="J59" s="565">
        <v>1.2720313000000001</v>
      </c>
      <c r="K59" s="565">
        <v>1.2939782</v>
      </c>
      <c r="L59" s="565">
        <v>2.1218059</v>
      </c>
      <c r="M59" s="565">
        <v>2.0069849</v>
      </c>
      <c r="N59" s="565">
        <v>4.5943823000000004</v>
      </c>
      <c r="O59" s="565">
        <v>6.2219604999999998</v>
      </c>
      <c r="P59" s="565">
        <v>4.7434896999999996</v>
      </c>
      <c r="Q59" s="565">
        <v>5.3893170000000001</v>
      </c>
      <c r="R59" s="565">
        <v>6.123073847190815</v>
      </c>
      <c r="S59" s="143">
        <f>100</f>
        <v>100</v>
      </c>
      <c r="T59" s="328">
        <f t="shared" si="38"/>
        <v>94.198470056508327</v>
      </c>
      <c r="U59" s="328">
        <f t="shared" si="38"/>
        <v>102.29476380678564</v>
      </c>
      <c r="V59" s="328">
        <f t="shared" si="38"/>
        <v>161.52018853479137</v>
      </c>
      <c r="W59" s="328">
        <f t="shared" si="38"/>
        <v>231.83172734578542</v>
      </c>
      <c r="X59" s="328">
        <f t="shared" si="38"/>
        <v>226.70576162266138</v>
      </c>
      <c r="Y59" s="328">
        <f t="shared" si="38"/>
        <v>223.98213892044677</v>
      </c>
      <c r="Z59" s="328">
        <f t="shared" si="38"/>
        <v>227.84659854865961</v>
      </c>
      <c r="AA59" s="328">
        <f t="shared" si="38"/>
        <v>373.61236618629079</v>
      </c>
      <c r="AB59" s="328">
        <f t="shared" si="21"/>
        <v>353.39442565842438</v>
      </c>
      <c r="AC59" s="328">
        <f t="shared" si="21"/>
        <v>808.98919277555649</v>
      </c>
      <c r="AD59" s="328">
        <f t="shared" si="21"/>
        <v>1095.576831378703</v>
      </c>
      <c r="AE59" s="328">
        <f t="shared" si="36"/>
        <v>835.24435990931056</v>
      </c>
      <c r="AF59" s="328">
        <f t="shared" si="37"/>
        <v>948.96308682052495</v>
      </c>
      <c r="AG59" s="329">
        <f t="shared" si="37"/>
        <v>1078.1646466259497</v>
      </c>
      <c r="AH59" s="770"/>
      <c r="AI59" s="771"/>
      <c r="AJ59" s="771"/>
      <c r="AK59" s="771"/>
      <c r="AL59" s="771"/>
      <c r="AM59" s="771"/>
      <c r="AN59" s="771"/>
      <c r="AO59" s="771"/>
      <c r="AP59" s="771"/>
      <c r="AQ59" s="771"/>
      <c r="AR59" s="771"/>
      <c r="AS59" s="771"/>
      <c r="AT59" s="771"/>
      <c r="AU59" s="771"/>
      <c r="AV59" s="772"/>
      <c r="AX59" s="855">
        <f t="shared" si="5"/>
        <v>-5.8015299434916789</v>
      </c>
      <c r="AY59" s="855">
        <f t="shared" si="6"/>
        <v>8.5949312610071651</v>
      </c>
      <c r="AZ59" s="855">
        <f t="shared" si="7"/>
        <v>57.896829245210178</v>
      </c>
      <c r="BA59" s="855">
        <f t="shared" si="8"/>
        <v>43.531114871036046</v>
      </c>
      <c r="BB59" s="855">
        <f t="shared" si="9"/>
        <v>-2.2110717035198846</v>
      </c>
      <c r="BC59" s="855">
        <f t="shared" si="10"/>
        <v>-1.2013910377575376</v>
      </c>
      <c r="BD59" s="855">
        <f t="shared" si="11"/>
        <v>1.7253427647574204</v>
      </c>
      <c r="BE59" s="855">
        <f t="shared" si="12"/>
        <v>63.975397730811842</v>
      </c>
      <c r="BF59" s="855">
        <f t="shared" si="13"/>
        <v>-5.4114751966709118</v>
      </c>
      <c r="BG59" s="855">
        <f t="shared" si="14"/>
        <v>128.91962465686711</v>
      </c>
      <c r="BH59" s="855">
        <f t="shared" si="15"/>
        <v>35.425397664447722</v>
      </c>
      <c r="BI59" s="855">
        <f t="shared" si="16"/>
        <v>-23.762137352045233</v>
      </c>
      <c r="BJ59" s="855">
        <f t="shared" si="17"/>
        <v>13.615024820228893</v>
      </c>
      <c r="BK59" s="855">
        <f t="shared" si="18"/>
        <v>13.615024820228893</v>
      </c>
    </row>
    <row r="60" spans="2:63" ht="16.5" customHeight="1" x14ac:dyDescent="0.25">
      <c r="B60" s="920" t="s">
        <v>27</v>
      </c>
      <c r="C60" s="7" t="s">
        <v>2</v>
      </c>
      <c r="D60" s="756">
        <v>0.58837428000000003</v>
      </c>
      <c r="E60" s="756">
        <v>0.74</v>
      </c>
      <c r="F60" s="756">
        <v>1.0211294</v>
      </c>
      <c r="G60" s="756">
        <v>1.0524342</v>
      </c>
      <c r="H60" s="756">
        <v>1.2650954999999999</v>
      </c>
      <c r="I60" s="756">
        <v>0.99916128999999998</v>
      </c>
      <c r="J60" s="756">
        <v>13.991141000000001</v>
      </c>
      <c r="K60" s="756">
        <v>12.071638999999999</v>
      </c>
      <c r="L60" s="756">
        <v>12.453453</v>
      </c>
      <c r="M60" s="756">
        <v>12.368112</v>
      </c>
      <c r="N60" s="756">
        <v>9.4137459000000003</v>
      </c>
      <c r="O60" s="755">
        <v>1.2</v>
      </c>
      <c r="P60" s="756">
        <v>0.47232162999999999</v>
      </c>
      <c r="Q60" s="756">
        <v>0.61791938999999996</v>
      </c>
      <c r="R60" s="756">
        <v>0.80839908292570051</v>
      </c>
      <c r="S60" s="143">
        <f>100</f>
        <v>100</v>
      </c>
      <c r="T60" s="328">
        <f t="shared" si="38"/>
        <v>125.77028350049564</v>
      </c>
      <c r="U60" s="328">
        <f t="shared" si="38"/>
        <v>173.55099206579865</v>
      </c>
      <c r="V60" s="328">
        <f t="shared" si="38"/>
        <v>178.87155094542882</v>
      </c>
      <c r="W60" s="328">
        <f t="shared" si="38"/>
        <v>215.01543201378547</v>
      </c>
      <c r="X60" s="328">
        <f t="shared" si="38"/>
        <v>169.81729554867692</v>
      </c>
      <c r="Y60" s="328">
        <f t="shared" si="38"/>
        <v>2377.932121710011</v>
      </c>
      <c r="Z60" s="328">
        <f t="shared" si="38"/>
        <v>2051.693863980594</v>
      </c>
      <c r="AA60" s="328">
        <f t="shared" si="38"/>
        <v>2116.5869113109429</v>
      </c>
      <c r="AB60" s="328">
        <f t="shared" si="21"/>
        <v>2102.0823683863273</v>
      </c>
      <c r="AC60" s="328">
        <f t="shared" si="21"/>
        <v>1599.9587711413897</v>
      </c>
      <c r="AD60" s="328">
        <f t="shared" si="21"/>
        <v>203.95181108188481</v>
      </c>
      <c r="AE60" s="328">
        <f t="shared" si="36"/>
        <v>80.275709876373242</v>
      </c>
      <c r="AF60" s="328">
        <f t="shared" si="37"/>
        <v>105.02148224426125</v>
      </c>
      <c r="AG60" s="329">
        <f t="shared" si="37"/>
        <v>137.39538086635949</v>
      </c>
      <c r="AH60" s="766">
        <v>4</v>
      </c>
      <c r="AI60" s="767">
        <v>4</v>
      </c>
      <c r="AJ60" s="767">
        <v>4</v>
      </c>
      <c r="AK60" s="767">
        <v>4</v>
      </c>
      <c r="AL60" s="767">
        <v>4</v>
      </c>
      <c r="AM60" s="767">
        <v>4</v>
      </c>
      <c r="AN60" s="767">
        <v>4</v>
      </c>
      <c r="AO60" s="767">
        <v>4</v>
      </c>
      <c r="AP60" s="767">
        <v>4</v>
      </c>
      <c r="AQ60" s="767">
        <v>4</v>
      </c>
      <c r="AR60" s="767">
        <v>4</v>
      </c>
      <c r="AS60" s="767">
        <v>1</v>
      </c>
      <c r="AT60" s="767">
        <v>4</v>
      </c>
      <c r="AU60" s="767">
        <v>6</v>
      </c>
      <c r="AV60" s="769">
        <v>7</v>
      </c>
      <c r="AX60" s="855">
        <f t="shared" si="5"/>
        <v>25.770283500495637</v>
      </c>
      <c r="AY60" s="855">
        <f t="shared" si="6"/>
        <v>37.990459459459444</v>
      </c>
      <c r="AZ60" s="855">
        <f t="shared" si="7"/>
        <v>3.0657035239608277</v>
      </c>
      <c r="BA60" s="855">
        <f t="shared" si="8"/>
        <v>20.206612441898987</v>
      </c>
      <c r="BB60" s="855">
        <f t="shared" si="9"/>
        <v>-21.020880241847351</v>
      </c>
      <c r="BC60" s="855">
        <f t="shared" si="10"/>
        <v>1300.2885359980271</v>
      </c>
      <c r="BD60" s="855">
        <f t="shared" si="11"/>
        <v>-13.719410018096456</v>
      </c>
      <c r="BE60" s="855">
        <f t="shared" si="12"/>
        <v>3.1629010774758992</v>
      </c>
      <c r="BF60" s="855">
        <f t="shared" si="13"/>
        <v>-0.68527981757348089</v>
      </c>
      <c r="BG60" s="855">
        <f t="shared" si="14"/>
        <v>-23.886961081853077</v>
      </c>
      <c r="BH60" s="855">
        <f t="shared" si="15"/>
        <v>-87.252683334059398</v>
      </c>
      <c r="BI60" s="855">
        <f t="shared" si="16"/>
        <v>-60.639864166666669</v>
      </c>
      <c r="BJ60" s="855">
        <f t="shared" si="17"/>
        <v>30.825977628845823</v>
      </c>
      <c r="BK60" s="855">
        <f t="shared" si="18"/>
        <v>30.825977628845823</v>
      </c>
    </row>
    <row r="61" spans="2:63" ht="15" x14ac:dyDescent="0.25">
      <c r="B61" s="918"/>
      <c r="C61" s="1" t="s">
        <v>3</v>
      </c>
      <c r="D61" s="755">
        <v>0</v>
      </c>
      <c r="E61" s="756">
        <v>0.90298184999999997</v>
      </c>
      <c r="F61" s="755">
        <v>0</v>
      </c>
      <c r="G61" s="756">
        <v>0</v>
      </c>
      <c r="H61" s="756">
        <v>0</v>
      </c>
      <c r="I61" s="755">
        <v>0</v>
      </c>
      <c r="J61" s="755">
        <v>0</v>
      </c>
      <c r="K61" s="755">
        <v>0</v>
      </c>
      <c r="L61" s="755">
        <v>0</v>
      </c>
      <c r="M61" s="756">
        <v>0</v>
      </c>
      <c r="N61" s="756">
        <v>0</v>
      </c>
      <c r="O61" s="756">
        <v>0</v>
      </c>
      <c r="P61" s="756">
        <v>0</v>
      </c>
      <c r="Q61" s="756">
        <v>0</v>
      </c>
      <c r="R61" s="756">
        <v>0</v>
      </c>
      <c r="S61" s="143">
        <f>100</f>
        <v>100</v>
      </c>
      <c r="T61" s="328" t="e">
        <f t="shared" si="38"/>
        <v>#DIV/0!</v>
      </c>
      <c r="U61" s="328" t="e">
        <f t="shared" si="38"/>
        <v>#DIV/0!</v>
      </c>
      <c r="V61" s="328" t="e">
        <f t="shared" si="38"/>
        <v>#DIV/0!</v>
      </c>
      <c r="W61" s="328" t="e">
        <f t="shared" si="38"/>
        <v>#DIV/0!</v>
      </c>
      <c r="X61" s="328" t="e">
        <f t="shared" si="38"/>
        <v>#DIV/0!</v>
      </c>
      <c r="Y61" s="328" t="e">
        <f t="shared" si="38"/>
        <v>#DIV/0!</v>
      </c>
      <c r="Z61" s="328" t="e">
        <f t="shared" si="38"/>
        <v>#DIV/0!</v>
      </c>
      <c r="AA61" s="328" t="e">
        <f t="shared" si="38"/>
        <v>#DIV/0!</v>
      </c>
      <c r="AB61" s="328" t="e">
        <f t="shared" si="21"/>
        <v>#DIV/0!</v>
      </c>
      <c r="AC61" s="328" t="e">
        <f t="shared" si="21"/>
        <v>#DIV/0!</v>
      </c>
      <c r="AD61" s="328" t="e">
        <f t="shared" si="21"/>
        <v>#DIV/0!</v>
      </c>
      <c r="AE61" s="328" t="e">
        <f t="shared" ref="AE61:AE64" si="39">P61*100/$D61</f>
        <v>#DIV/0!</v>
      </c>
      <c r="AF61" s="328" t="e">
        <f t="shared" ref="AF61:AG64" si="40">Q61*100/$D61</f>
        <v>#DIV/0!</v>
      </c>
      <c r="AG61" s="329" t="e">
        <f t="shared" si="40"/>
        <v>#DIV/0!</v>
      </c>
      <c r="AH61" s="766">
        <v>1</v>
      </c>
      <c r="AI61" s="767">
        <v>4</v>
      </c>
      <c r="AJ61" s="767">
        <v>1</v>
      </c>
      <c r="AK61" s="767">
        <v>4</v>
      </c>
      <c r="AL61" s="767">
        <v>4</v>
      </c>
      <c r="AM61" s="767">
        <v>1</v>
      </c>
      <c r="AN61" s="767">
        <v>1</v>
      </c>
      <c r="AO61" s="767">
        <v>1</v>
      </c>
      <c r="AP61" s="767">
        <v>1</v>
      </c>
      <c r="AQ61" s="767">
        <v>4</v>
      </c>
      <c r="AR61" s="767">
        <v>4</v>
      </c>
      <c r="AS61" s="767">
        <v>4</v>
      </c>
      <c r="AT61" s="767">
        <v>4</v>
      </c>
      <c r="AU61" s="767">
        <v>6</v>
      </c>
      <c r="AV61" s="769">
        <v>7</v>
      </c>
      <c r="AX61" s="855" t="e">
        <f t="shared" si="5"/>
        <v>#DIV/0!</v>
      </c>
      <c r="AY61" s="855">
        <f t="shared" si="6"/>
        <v>-100</v>
      </c>
      <c r="AZ61" s="855" t="e">
        <f t="shared" si="7"/>
        <v>#DIV/0!</v>
      </c>
      <c r="BA61" s="855" t="e">
        <f t="shared" si="8"/>
        <v>#DIV/0!</v>
      </c>
      <c r="BB61" s="855" t="e">
        <f t="shared" si="9"/>
        <v>#DIV/0!</v>
      </c>
      <c r="BC61" s="855" t="e">
        <f t="shared" si="10"/>
        <v>#DIV/0!</v>
      </c>
      <c r="BD61" s="855" t="e">
        <f t="shared" si="11"/>
        <v>#DIV/0!</v>
      </c>
      <c r="BE61" s="855" t="e">
        <f t="shared" si="12"/>
        <v>#DIV/0!</v>
      </c>
      <c r="BF61" s="855" t="e">
        <f t="shared" si="13"/>
        <v>#DIV/0!</v>
      </c>
      <c r="BG61" s="855" t="e">
        <f t="shared" si="14"/>
        <v>#DIV/0!</v>
      </c>
      <c r="BH61" s="855" t="e">
        <f t="shared" si="15"/>
        <v>#DIV/0!</v>
      </c>
      <c r="BI61" s="855" t="e">
        <f t="shared" si="16"/>
        <v>#DIV/0!</v>
      </c>
      <c r="BJ61" s="855" t="e">
        <f t="shared" si="17"/>
        <v>#DIV/0!</v>
      </c>
      <c r="BK61" s="855" t="e">
        <f t="shared" si="18"/>
        <v>#DIV/0!</v>
      </c>
    </row>
    <row r="62" spans="2:63" ht="15" x14ac:dyDescent="0.25">
      <c r="B62" s="918"/>
      <c r="C62" s="1" t="s">
        <v>4</v>
      </c>
      <c r="D62" s="755">
        <v>0</v>
      </c>
      <c r="E62" s="755">
        <v>0</v>
      </c>
      <c r="F62" s="755">
        <v>0</v>
      </c>
      <c r="G62" s="755">
        <v>0</v>
      </c>
      <c r="H62" s="755">
        <v>0</v>
      </c>
      <c r="I62" s="755">
        <v>0</v>
      </c>
      <c r="J62" s="755">
        <v>0</v>
      </c>
      <c r="K62" s="756">
        <v>0</v>
      </c>
      <c r="L62" s="756">
        <v>0</v>
      </c>
      <c r="M62" s="756">
        <v>0</v>
      </c>
      <c r="N62" s="756">
        <v>0</v>
      </c>
      <c r="O62" s="756">
        <v>0</v>
      </c>
      <c r="P62" s="756">
        <v>0</v>
      </c>
      <c r="Q62" s="756">
        <v>0</v>
      </c>
      <c r="R62" s="756">
        <v>0</v>
      </c>
      <c r="S62" s="143">
        <f>100</f>
        <v>100</v>
      </c>
      <c r="T62" s="328" t="e">
        <f t="shared" si="38"/>
        <v>#DIV/0!</v>
      </c>
      <c r="U62" s="328" t="e">
        <f t="shared" si="38"/>
        <v>#DIV/0!</v>
      </c>
      <c r="V62" s="328" t="e">
        <f t="shared" si="38"/>
        <v>#DIV/0!</v>
      </c>
      <c r="W62" s="328" t="e">
        <f t="shared" si="38"/>
        <v>#DIV/0!</v>
      </c>
      <c r="X62" s="328" t="e">
        <f t="shared" si="38"/>
        <v>#DIV/0!</v>
      </c>
      <c r="Y62" s="328" t="e">
        <f t="shared" si="38"/>
        <v>#DIV/0!</v>
      </c>
      <c r="Z62" s="328" t="e">
        <f t="shared" si="38"/>
        <v>#DIV/0!</v>
      </c>
      <c r="AA62" s="328" t="e">
        <f t="shared" si="38"/>
        <v>#DIV/0!</v>
      </c>
      <c r="AB62" s="328" t="e">
        <f t="shared" si="21"/>
        <v>#DIV/0!</v>
      </c>
      <c r="AC62" s="328" t="e">
        <f t="shared" si="21"/>
        <v>#DIV/0!</v>
      </c>
      <c r="AD62" s="328" t="e">
        <f t="shared" si="21"/>
        <v>#DIV/0!</v>
      </c>
      <c r="AE62" s="328" t="e">
        <f t="shared" si="39"/>
        <v>#DIV/0!</v>
      </c>
      <c r="AF62" s="328" t="e">
        <f t="shared" si="40"/>
        <v>#DIV/0!</v>
      </c>
      <c r="AG62" s="329" t="e">
        <f t="shared" si="40"/>
        <v>#DIV/0!</v>
      </c>
      <c r="AH62" s="766">
        <v>1</v>
      </c>
      <c r="AI62" s="767">
        <v>1</v>
      </c>
      <c r="AJ62" s="767">
        <v>1</v>
      </c>
      <c r="AK62" s="767">
        <v>1</v>
      </c>
      <c r="AL62" s="767">
        <v>1</v>
      </c>
      <c r="AM62" s="767">
        <v>1</v>
      </c>
      <c r="AN62" s="767">
        <v>1</v>
      </c>
      <c r="AO62" s="767">
        <v>4</v>
      </c>
      <c r="AP62" s="767">
        <v>4</v>
      </c>
      <c r="AQ62" s="767">
        <v>4</v>
      </c>
      <c r="AR62" s="767">
        <v>4</v>
      </c>
      <c r="AS62" s="767">
        <v>4</v>
      </c>
      <c r="AT62" s="767">
        <v>4</v>
      </c>
      <c r="AU62" s="767">
        <v>6</v>
      </c>
      <c r="AV62" s="769">
        <v>7</v>
      </c>
      <c r="AX62" s="855" t="e">
        <f t="shared" si="5"/>
        <v>#DIV/0!</v>
      </c>
      <c r="AY62" s="855" t="e">
        <f t="shared" si="6"/>
        <v>#DIV/0!</v>
      </c>
      <c r="AZ62" s="855" t="e">
        <f t="shared" si="7"/>
        <v>#DIV/0!</v>
      </c>
      <c r="BA62" s="855" t="e">
        <f t="shared" si="8"/>
        <v>#DIV/0!</v>
      </c>
      <c r="BB62" s="855" t="e">
        <f t="shared" si="9"/>
        <v>#DIV/0!</v>
      </c>
      <c r="BC62" s="855" t="e">
        <f t="shared" si="10"/>
        <v>#DIV/0!</v>
      </c>
      <c r="BD62" s="855" t="e">
        <f t="shared" si="11"/>
        <v>#DIV/0!</v>
      </c>
      <c r="BE62" s="855" t="e">
        <f t="shared" si="12"/>
        <v>#DIV/0!</v>
      </c>
      <c r="BF62" s="855" t="e">
        <f t="shared" si="13"/>
        <v>#DIV/0!</v>
      </c>
      <c r="BG62" s="855" t="e">
        <f t="shared" si="14"/>
        <v>#DIV/0!</v>
      </c>
      <c r="BH62" s="855" t="e">
        <f t="shared" si="15"/>
        <v>#DIV/0!</v>
      </c>
      <c r="BI62" s="855" t="e">
        <f t="shared" si="16"/>
        <v>#DIV/0!</v>
      </c>
      <c r="BJ62" s="855" t="e">
        <f t="shared" si="17"/>
        <v>#DIV/0!</v>
      </c>
      <c r="BK62" s="855" t="e">
        <f t="shared" si="18"/>
        <v>#DIV/0!</v>
      </c>
    </row>
    <row r="63" spans="2:63" ht="15" x14ac:dyDescent="0.25">
      <c r="B63" s="918"/>
      <c r="C63" s="1" t="s">
        <v>5</v>
      </c>
      <c r="D63" s="756">
        <v>0</v>
      </c>
      <c r="E63" s="756">
        <v>0</v>
      </c>
      <c r="F63" s="756">
        <v>0</v>
      </c>
      <c r="G63" s="756">
        <v>0</v>
      </c>
      <c r="H63" s="756">
        <v>0</v>
      </c>
      <c r="I63" s="756">
        <v>14.313222</v>
      </c>
      <c r="J63" s="756">
        <v>0</v>
      </c>
      <c r="K63" s="755">
        <v>0</v>
      </c>
      <c r="L63" s="755">
        <v>0</v>
      </c>
      <c r="M63" s="755">
        <v>0</v>
      </c>
      <c r="N63" s="755">
        <v>0</v>
      </c>
      <c r="O63" s="755">
        <v>0</v>
      </c>
      <c r="P63" s="756">
        <v>0</v>
      </c>
      <c r="Q63" s="756">
        <v>0</v>
      </c>
      <c r="R63" s="756">
        <v>0</v>
      </c>
      <c r="S63" s="143">
        <f>100</f>
        <v>100</v>
      </c>
      <c r="T63" s="328" t="e">
        <f t="shared" si="38"/>
        <v>#DIV/0!</v>
      </c>
      <c r="U63" s="328" t="e">
        <f t="shared" si="38"/>
        <v>#DIV/0!</v>
      </c>
      <c r="V63" s="328" t="e">
        <f t="shared" si="38"/>
        <v>#DIV/0!</v>
      </c>
      <c r="W63" s="328" t="e">
        <f t="shared" si="38"/>
        <v>#DIV/0!</v>
      </c>
      <c r="X63" s="328" t="e">
        <f t="shared" si="38"/>
        <v>#DIV/0!</v>
      </c>
      <c r="Y63" s="328" t="e">
        <f t="shared" si="38"/>
        <v>#DIV/0!</v>
      </c>
      <c r="Z63" s="328" t="e">
        <f t="shared" si="38"/>
        <v>#DIV/0!</v>
      </c>
      <c r="AA63" s="328" t="e">
        <f t="shared" si="38"/>
        <v>#DIV/0!</v>
      </c>
      <c r="AB63" s="328" t="e">
        <f t="shared" si="21"/>
        <v>#DIV/0!</v>
      </c>
      <c r="AC63" s="328" t="e">
        <f t="shared" si="21"/>
        <v>#DIV/0!</v>
      </c>
      <c r="AD63" s="328" t="e">
        <f t="shared" si="21"/>
        <v>#DIV/0!</v>
      </c>
      <c r="AE63" s="328" t="e">
        <f t="shared" si="39"/>
        <v>#DIV/0!</v>
      </c>
      <c r="AF63" s="328" t="e">
        <f t="shared" si="40"/>
        <v>#DIV/0!</v>
      </c>
      <c r="AG63" s="329" t="e">
        <f t="shared" si="40"/>
        <v>#DIV/0!</v>
      </c>
      <c r="AH63" s="766">
        <v>4</v>
      </c>
      <c r="AI63" s="767">
        <v>4</v>
      </c>
      <c r="AJ63" s="767">
        <v>4</v>
      </c>
      <c r="AK63" s="767">
        <v>4</v>
      </c>
      <c r="AL63" s="767">
        <v>4</v>
      </c>
      <c r="AM63" s="767">
        <v>4</v>
      </c>
      <c r="AN63" s="767">
        <v>4</v>
      </c>
      <c r="AO63" s="767">
        <v>1</v>
      </c>
      <c r="AP63" s="767">
        <v>1</v>
      </c>
      <c r="AQ63" s="767">
        <v>1</v>
      </c>
      <c r="AR63" s="767">
        <v>1</v>
      </c>
      <c r="AS63" s="767">
        <v>1</v>
      </c>
      <c r="AT63" s="767">
        <v>4</v>
      </c>
      <c r="AU63" s="767">
        <v>6</v>
      </c>
      <c r="AV63" s="769">
        <v>7</v>
      </c>
      <c r="AX63" s="855" t="e">
        <f t="shared" si="5"/>
        <v>#DIV/0!</v>
      </c>
      <c r="AY63" s="855" t="e">
        <f t="shared" si="6"/>
        <v>#DIV/0!</v>
      </c>
      <c r="AZ63" s="855" t="e">
        <f t="shared" si="7"/>
        <v>#DIV/0!</v>
      </c>
      <c r="BA63" s="855" t="e">
        <f t="shared" si="8"/>
        <v>#DIV/0!</v>
      </c>
      <c r="BB63" s="855" t="e">
        <f t="shared" si="9"/>
        <v>#DIV/0!</v>
      </c>
      <c r="BC63" s="855">
        <f t="shared" si="10"/>
        <v>-100</v>
      </c>
      <c r="BD63" s="855" t="e">
        <f t="shared" si="11"/>
        <v>#DIV/0!</v>
      </c>
      <c r="BE63" s="855" t="e">
        <f t="shared" si="12"/>
        <v>#DIV/0!</v>
      </c>
      <c r="BF63" s="855" t="e">
        <f t="shared" si="13"/>
        <v>#DIV/0!</v>
      </c>
      <c r="BG63" s="855" t="e">
        <f t="shared" si="14"/>
        <v>#DIV/0!</v>
      </c>
      <c r="BH63" s="855" t="e">
        <f t="shared" si="15"/>
        <v>#DIV/0!</v>
      </c>
      <c r="BI63" s="855" t="e">
        <f t="shared" si="16"/>
        <v>#DIV/0!</v>
      </c>
      <c r="BJ63" s="855" t="e">
        <f t="shared" si="17"/>
        <v>#DIV/0!</v>
      </c>
      <c r="BK63" s="855" t="e">
        <f t="shared" si="18"/>
        <v>#DIV/0!</v>
      </c>
    </row>
    <row r="64" spans="2:63" ht="15" x14ac:dyDescent="0.25">
      <c r="B64" s="918"/>
      <c r="C64" s="1" t="s">
        <v>6</v>
      </c>
      <c r="D64" s="756">
        <v>0.58837428000000003</v>
      </c>
      <c r="E64" s="756">
        <v>1.64298185</v>
      </c>
      <c r="F64" s="756">
        <v>1.0211294</v>
      </c>
      <c r="G64" s="756">
        <v>1.0524342</v>
      </c>
      <c r="H64" s="756">
        <v>1.2650954999999999</v>
      </c>
      <c r="I64" s="756">
        <v>15.31238329</v>
      </c>
      <c r="J64" s="756">
        <v>13.991141000000001</v>
      </c>
      <c r="K64" s="756">
        <v>12.071638999999999</v>
      </c>
      <c r="L64" s="756">
        <v>12.453453</v>
      </c>
      <c r="M64" s="756">
        <v>12.368112</v>
      </c>
      <c r="N64" s="756">
        <v>9.4137459000000003</v>
      </c>
      <c r="O64" s="756">
        <v>1.2</v>
      </c>
      <c r="P64" s="756">
        <v>0.47232162999999999</v>
      </c>
      <c r="Q64" s="756">
        <v>0.61791938999999996</v>
      </c>
      <c r="R64" s="756">
        <v>0.80839908292570051</v>
      </c>
      <c r="S64" s="143">
        <f>100</f>
        <v>100</v>
      </c>
      <c r="T64" s="328">
        <f t="shared" si="38"/>
        <v>279.24093656847134</v>
      </c>
      <c r="U64" s="328">
        <f t="shared" si="38"/>
        <v>173.55099206579865</v>
      </c>
      <c r="V64" s="328">
        <f t="shared" si="38"/>
        <v>178.87155094542882</v>
      </c>
      <c r="W64" s="328">
        <f t="shared" si="38"/>
        <v>215.01543201378547</v>
      </c>
      <c r="X64" s="328">
        <f t="shared" si="38"/>
        <v>2602.490253312908</v>
      </c>
      <c r="Y64" s="328">
        <f t="shared" si="38"/>
        <v>2377.932121710011</v>
      </c>
      <c r="Z64" s="328">
        <f t="shared" si="38"/>
        <v>2051.693863980594</v>
      </c>
      <c r="AA64" s="328">
        <f t="shared" si="38"/>
        <v>2116.5869113109429</v>
      </c>
      <c r="AB64" s="328">
        <f t="shared" si="21"/>
        <v>2102.0823683863273</v>
      </c>
      <c r="AC64" s="328">
        <f t="shared" si="21"/>
        <v>1599.9587711413897</v>
      </c>
      <c r="AD64" s="328">
        <f t="shared" si="21"/>
        <v>203.95181108188481</v>
      </c>
      <c r="AE64" s="328">
        <f t="shared" si="39"/>
        <v>80.275709876373242</v>
      </c>
      <c r="AF64" s="328">
        <f t="shared" si="40"/>
        <v>105.02148224426125</v>
      </c>
      <c r="AG64" s="329">
        <f t="shared" si="40"/>
        <v>137.39538086635949</v>
      </c>
      <c r="AH64" s="766">
        <v>4</v>
      </c>
      <c r="AI64" s="767">
        <v>4</v>
      </c>
      <c r="AJ64" s="767">
        <v>4</v>
      </c>
      <c r="AK64" s="767">
        <v>4</v>
      </c>
      <c r="AL64" s="767">
        <v>4</v>
      </c>
      <c r="AM64" s="767">
        <v>4</v>
      </c>
      <c r="AN64" s="767">
        <v>4</v>
      </c>
      <c r="AO64" s="767">
        <v>4</v>
      </c>
      <c r="AP64" s="767">
        <v>4</v>
      </c>
      <c r="AQ64" s="767">
        <v>4</v>
      </c>
      <c r="AR64" s="767">
        <v>4</v>
      </c>
      <c r="AS64" s="767">
        <v>4</v>
      </c>
      <c r="AT64" s="767">
        <v>4</v>
      </c>
      <c r="AU64" s="767">
        <v>6</v>
      </c>
      <c r="AV64" s="769">
        <v>7</v>
      </c>
      <c r="AX64" s="855">
        <f t="shared" si="5"/>
        <v>179.24093656847134</v>
      </c>
      <c r="AY64" s="855">
        <f t="shared" si="6"/>
        <v>-37.849015191494658</v>
      </c>
      <c r="AZ64" s="855">
        <f t="shared" si="7"/>
        <v>3.0657035239608277</v>
      </c>
      <c r="BA64" s="855">
        <f t="shared" si="8"/>
        <v>20.206612441898987</v>
      </c>
      <c r="BB64" s="855">
        <f t="shared" si="9"/>
        <v>1110.3737061747513</v>
      </c>
      <c r="BC64" s="855">
        <f t="shared" si="10"/>
        <v>-8.6285868435833741</v>
      </c>
      <c r="BD64" s="855">
        <f t="shared" si="11"/>
        <v>-13.719410018096456</v>
      </c>
      <c r="BE64" s="855">
        <f t="shared" si="12"/>
        <v>3.1629010774758992</v>
      </c>
      <c r="BF64" s="855">
        <f t="shared" si="13"/>
        <v>-0.68527981757348089</v>
      </c>
      <c r="BG64" s="855">
        <f t="shared" si="14"/>
        <v>-23.886961081853077</v>
      </c>
      <c r="BH64" s="855">
        <f t="shared" si="15"/>
        <v>-87.252683334059398</v>
      </c>
      <c r="BI64" s="855">
        <f t="shared" si="16"/>
        <v>-60.639864166666669</v>
      </c>
      <c r="BJ64" s="855">
        <f t="shared" si="17"/>
        <v>30.825977628845823</v>
      </c>
      <c r="BK64" s="855">
        <f t="shared" si="18"/>
        <v>30.825977628845823</v>
      </c>
    </row>
    <row r="65" spans="2:63" ht="15" x14ac:dyDescent="0.25">
      <c r="B65" s="919"/>
      <c r="C65" s="8" t="s">
        <v>7</v>
      </c>
      <c r="D65" s="565">
        <v>0.58837428000000003</v>
      </c>
      <c r="E65" s="565">
        <v>1.64298185</v>
      </c>
      <c r="F65" s="565">
        <v>1.0211294</v>
      </c>
      <c r="G65" s="565">
        <v>1.0524342</v>
      </c>
      <c r="H65" s="565">
        <v>1.2650954999999999</v>
      </c>
      <c r="I65" s="565">
        <v>0.99916128999999998</v>
      </c>
      <c r="J65" s="565">
        <v>13.991141000000001</v>
      </c>
      <c r="K65" s="565">
        <v>12.071638999999999</v>
      </c>
      <c r="L65" s="565">
        <v>12.453453</v>
      </c>
      <c r="M65" s="565">
        <v>12.368112</v>
      </c>
      <c r="N65" s="565">
        <v>9.4137459000000003</v>
      </c>
      <c r="O65" s="565">
        <v>1.2</v>
      </c>
      <c r="P65" s="565">
        <v>0.47232162999999999</v>
      </c>
      <c r="Q65" s="565">
        <v>0.61791938999999996</v>
      </c>
      <c r="R65" s="565">
        <v>0.80839908292570051</v>
      </c>
      <c r="S65" s="143">
        <f>100</f>
        <v>100</v>
      </c>
      <c r="T65" s="328">
        <f t="shared" si="38"/>
        <v>279.24093656847134</v>
      </c>
      <c r="U65" s="328">
        <f t="shared" si="38"/>
        <v>173.55099206579865</v>
      </c>
      <c r="V65" s="328">
        <f t="shared" si="38"/>
        <v>178.87155094542882</v>
      </c>
      <c r="W65" s="328">
        <f t="shared" si="38"/>
        <v>215.01543201378547</v>
      </c>
      <c r="X65" s="328">
        <f t="shared" si="38"/>
        <v>169.81729554867692</v>
      </c>
      <c r="Y65" s="328">
        <f t="shared" si="38"/>
        <v>2377.932121710011</v>
      </c>
      <c r="Z65" s="328">
        <f t="shared" si="38"/>
        <v>2051.693863980594</v>
      </c>
      <c r="AA65" s="328">
        <f t="shared" si="38"/>
        <v>2116.5869113109429</v>
      </c>
      <c r="AB65" s="328">
        <f t="shared" si="21"/>
        <v>2102.0823683863273</v>
      </c>
      <c r="AC65" s="328">
        <f t="shared" si="21"/>
        <v>1599.9587711413897</v>
      </c>
      <c r="AD65" s="328">
        <f t="shared" si="21"/>
        <v>203.95181108188481</v>
      </c>
      <c r="AE65" s="328">
        <f t="shared" ref="AE65:AE68" si="41">P65*100/$D65</f>
        <v>80.275709876373242</v>
      </c>
      <c r="AF65" s="328">
        <f t="shared" ref="AF65:AG68" si="42">Q65*100/$D65</f>
        <v>105.02148224426125</v>
      </c>
      <c r="AG65" s="329">
        <f t="shared" si="42"/>
        <v>137.39538086635949</v>
      </c>
      <c r="AH65" s="770"/>
      <c r="AI65" s="771"/>
      <c r="AJ65" s="771"/>
      <c r="AK65" s="771"/>
      <c r="AL65" s="771"/>
      <c r="AM65" s="771"/>
      <c r="AN65" s="771"/>
      <c r="AO65" s="771"/>
      <c r="AP65" s="771"/>
      <c r="AQ65" s="771"/>
      <c r="AR65" s="771"/>
      <c r="AS65" s="771"/>
      <c r="AT65" s="771"/>
      <c r="AU65" s="771"/>
      <c r="AV65" s="772"/>
      <c r="AX65" s="855">
        <f t="shared" si="5"/>
        <v>179.24093656847134</v>
      </c>
      <c r="AY65" s="855">
        <f t="shared" si="6"/>
        <v>-37.849015191494658</v>
      </c>
      <c r="AZ65" s="855">
        <f t="shared" si="7"/>
        <v>3.0657035239608277</v>
      </c>
      <c r="BA65" s="855">
        <f t="shared" si="8"/>
        <v>20.206612441898987</v>
      </c>
      <c r="BB65" s="855">
        <f t="shared" si="9"/>
        <v>-21.020880241847351</v>
      </c>
      <c r="BC65" s="855">
        <f t="shared" si="10"/>
        <v>1300.2885359980271</v>
      </c>
      <c r="BD65" s="855">
        <f t="shared" si="11"/>
        <v>-13.719410018096456</v>
      </c>
      <c r="BE65" s="855">
        <f t="shared" si="12"/>
        <v>3.1629010774758992</v>
      </c>
      <c r="BF65" s="855">
        <f t="shared" si="13"/>
        <v>-0.68527981757348089</v>
      </c>
      <c r="BG65" s="855">
        <f t="shared" si="14"/>
        <v>-23.886961081853077</v>
      </c>
      <c r="BH65" s="855">
        <f t="shared" si="15"/>
        <v>-87.252683334059398</v>
      </c>
      <c r="BI65" s="855">
        <f t="shared" si="16"/>
        <v>-60.639864166666669</v>
      </c>
      <c r="BJ65" s="855">
        <f t="shared" si="17"/>
        <v>30.825977628845823</v>
      </c>
      <c r="BK65" s="855">
        <f t="shared" si="18"/>
        <v>30.825977628845823</v>
      </c>
    </row>
    <row r="66" spans="2:63" ht="16.5" customHeight="1" x14ac:dyDescent="0.25">
      <c r="B66" s="918" t="s">
        <v>28</v>
      </c>
      <c r="C66" s="1" t="s">
        <v>2</v>
      </c>
      <c r="D66" s="755">
        <v>0.8</v>
      </c>
      <c r="E66" s="755">
        <v>0.8</v>
      </c>
      <c r="F66" s="755">
        <v>0.6</v>
      </c>
      <c r="G66" s="755">
        <v>0.9</v>
      </c>
      <c r="H66" s="755">
        <v>0.3</v>
      </c>
      <c r="I66" s="756">
        <v>0.24053827</v>
      </c>
      <c r="J66" s="755">
        <v>0.9</v>
      </c>
      <c r="K66" s="755">
        <v>1.2</v>
      </c>
      <c r="L66" s="755">
        <v>0.8</v>
      </c>
      <c r="M66" s="756">
        <v>1.7714780999999999</v>
      </c>
      <c r="N66" s="755">
        <v>0.5</v>
      </c>
      <c r="O66" s="755">
        <v>0.6</v>
      </c>
      <c r="P66" s="756">
        <v>0.23616081</v>
      </c>
      <c r="Q66" s="756">
        <v>0.30895969000000001</v>
      </c>
      <c r="R66" s="756">
        <v>0.40419953693797078</v>
      </c>
      <c r="S66" s="143">
        <f>100</f>
        <v>100</v>
      </c>
      <c r="T66" s="328">
        <f t="shared" si="38"/>
        <v>100</v>
      </c>
      <c r="U66" s="328">
        <f t="shared" si="38"/>
        <v>75</v>
      </c>
      <c r="V66" s="328">
        <f t="shared" si="38"/>
        <v>112.5</v>
      </c>
      <c r="W66" s="328">
        <f t="shared" si="38"/>
        <v>37.5</v>
      </c>
      <c r="X66" s="328">
        <f t="shared" si="38"/>
        <v>30.067283749999998</v>
      </c>
      <c r="Y66" s="328">
        <f t="shared" si="38"/>
        <v>112.5</v>
      </c>
      <c r="Z66" s="328">
        <f t="shared" si="38"/>
        <v>150</v>
      </c>
      <c r="AA66" s="328">
        <f t="shared" si="38"/>
        <v>100</v>
      </c>
      <c r="AB66" s="328">
        <f t="shared" si="21"/>
        <v>221.43476249999998</v>
      </c>
      <c r="AC66" s="328">
        <f t="shared" si="21"/>
        <v>62.5</v>
      </c>
      <c r="AD66" s="328">
        <f t="shared" si="21"/>
        <v>75</v>
      </c>
      <c r="AE66" s="328">
        <f t="shared" si="41"/>
        <v>29.52010125</v>
      </c>
      <c r="AF66" s="328">
        <f t="shared" si="42"/>
        <v>38.619961249999996</v>
      </c>
      <c r="AG66" s="329">
        <f t="shared" si="42"/>
        <v>50.52494211724634</v>
      </c>
      <c r="AH66" s="766">
        <v>1</v>
      </c>
      <c r="AI66" s="767">
        <v>1</v>
      </c>
      <c r="AJ66" s="767">
        <v>1</v>
      </c>
      <c r="AK66" s="767">
        <v>1</v>
      </c>
      <c r="AL66" s="767">
        <v>1</v>
      </c>
      <c r="AM66" s="767">
        <v>4</v>
      </c>
      <c r="AN66" s="767">
        <v>1</v>
      </c>
      <c r="AO66" s="767">
        <v>1</v>
      </c>
      <c r="AP66" s="767">
        <v>1</v>
      </c>
      <c r="AQ66" s="767">
        <v>4</v>
      </c>
      <c r="AR66" s="767">
        <v>1</v>
      </c>
      <c r="AS66" s="767">
        <v>1</v>
      </c>
      <c r="AT66" s="767">
        <v>4</v>
      </c>
      <c r="AU66" s="767">
        <v>6</v>
      </c>
      <c r="AV66" s="769">
        <v>7</v>
      </c>
      <c r="AX66" s="855">
        <f t="shared" si="5"/>
        <v>0</v>
      </c>
      <c r="AY66" s="855">
        <f t="shared" si="6"/>
        <v>-25.000000000000011</v>
      </c>
      <c r="AZ66" s="855">
        <f t="shared" si="7"/>
        <v>50</v>
      </c>
      <c r="BA66" s="855">
        <f t="shared" si="8"/>
        <v>-66.666666666666671</v>
      </c>
      <c r="BB66" s="855">
        <f t="shared" si="9"/>
        <v>-19.820576666666668</v>
      </c>
      <c r="BC66" s="855">
        <f t="shared" si="10"/>
        <v>274.16083519682752</v>
      </c>
      <c r="BD66" s="855">
        <f t="shared" si="11"/>
        <v>33.333333333333329</v>
      </c>
      <c r="BE66" s="855">
        <f t="shared" si="12"/>
        <v>-33.333333333333329</v>
      </c>
      <c r="BF66" s="855">
        <f t="shared" si="13"/>
        <v>121.43476249999998</v>
      </c>
      <c r="BG66" s="855">
        <f t="shared" si="14"/>
        <v>-71.774982710765656</v>
      </c>
      <c r="BH66" s="855">
        <f t="shared" si="15"/>
        <v>19.999999999999996</v>
      </c>
      <c r="BI66" s="855">
        <f t="shared" si="16"/>
        <v>-60.639865</v>
      </c>
      <c r="BJ66" s="855">
        <f t="shared" si="17"/>
        <v>30.825978281493871</v>
      </c>
      <c r="BK66" s="855">
        <f t="shared" si="18"/>
        <v>30.825978281493871</v>
      </c>
    </row>
    <row r="67" spans="2:63" ht="15" x14ac:dyDescent="0.25">
      <c r="B67" s="918"/>
      <c r="C67" s="1" t="s">
        <v>3</v>
      </c>
      <c r="D67" s="756">
        <v>2.2490497</v>
      </c>
      <c r="E67" s="756">
        <v>1.74</v>
      </c>
      <c r="F67" s="756">
        <v>2.0025512000000001</v>
      </c>
      <c r="G67" s="756">
        <v>2.8742480000000001</v>
      </c>
      <c r="H67" s="756">
        <v>3.8028426</v>
      </c>
      <c r="I67" s="756">
        <v>3.7752751999999998</v>
      </c>
      <c r="J67" s="756">
        <v>3.1193273000000001</v>
      </c>
      <c r="K67" s="756">
        <v>2.8774784000000002</v>
      </c>
      <c r="L67" s="756">
        <v>1.1448088999999999</v>
      </c>
      <c r="M67" s="756">
        <v>2.4143686999999998</v>
      </c>
      <c r="N67" s="756">
        <v>4.5637483999999997</v>
      </c>
      <c r="O67" s="756">
        <v>2.8173056999999999</v>
      </c>
      <c r="P67" s="756">
        <v>4.7118615999999998</v>
      </c>
      <c r="Q67" s="756">
        <v>5.3533831000000003</v>
      </c>
      <c r="R67" s="756">
        <v>6.0822479623267398</v>
      </c>
      <c r="S67" s="143">
        <f>100</f>
        <v>100</v>
      </c>
      <c r="T67" s="328">
        <f t="shared" si="38"/>
        <v>77.366009297171161</v>
      </c>
      <c r="U67" s="328">
        <f t="shared" si="38"/>
        <v>89.039882044403015</v>
      </c>
      <c r="V67" s="328">
        <f t="shared" si="38"/>
        <v>127.79833189102047</v>
      </c>
      <c r="W67" s="328">
        <f t="shared" si="38"/>
        <v>169.08664134901065</v>
      </c>
      <c r="X67" s="328">
        <f t="shared" si="38"/>
        <v>167.8609058750458</v>
      </c>
      <c r="Y67" s="328">
        <f t="shared" si="38"/>
        <v>138.69534763949414</v>
      </c>
      <c r="Z67" s="328">
        <f t="shared" si="38"/>
        <v>127.94196588897078</v>
      </c>
      <c r="AA67" s="328">
        <f t="shared" si="38"/>
        <v>50.901894253381769</v>
      </c>
      <c r="AB67" s="328">
        <f t="shared" si="21"/>
        <v>107.35061568448219</v>
      </c>
      <c r="AC67" s="328">
        <f t="shared" si="21"/>
        <v>202.91896617491375</v>
      </c>
      <c r="AD67" s="328">
        <f t="shared" si="21"/>
        <v>125.26649366619155</v>
      </c>
      <c r="AE67" s="328">
        <f t="shared" si="41"/>
        <v>209.5045565244734</v>
      </c>
      <c r="AF67" s="328">
        <f t="shared" si="42"/>
        <v>238.02867050914881</v>
      </c>
      <c r="AG67" s="329">
        <f t="shared" si="42"/>
        <v>270.43635195463844</v>
      </c>
      <c r="AH67" s="766">
        <v>4</v>
      </c>
      <c r="AI67" s="767">
        <v>4</v>
      </c>
      <c r="AJ67" s="767">
        <v>4</v>
      </c>
      <c r="AK67" s="767">
        <v>4</v>
      </c>
      <c r="AL67" s="767">
        <v>4</v>
      </c>
      <c r="AM67" s="767">
        <v>4</v>
      </c>
      <c r="AN67" s="767">
        <v>4</v>
      </c>
      <c r="AO67" s="767">
        <v>4</v>
      </c>
      <c r="AP67" s="767">
        <v>4</v>
      </c>
      <c r="AQ67" s="767">
        <v>4</v>
      </c>
      <c r="AR67" s="767">
        <v>4</v>
      </c>
      <c r="AS67" s="767">
        <v>4</v>
      </c>
      <c r="AT67" s="767">
        <v>4</v>
      </c>
      <c r="AU67" s="767">
        <v>6</v>
      </c>
      <c r="AV67" s="769">
        <v>7</v>
      </c>
      <c r="AX67" s="855">
        <f t="shared" si="5"/>
        <v>-22.633990702828843</v>
      </c>
      <c r="AY67" s="855">
        <f t="shared" si="6"/>
        <v>15.089149425287363</v>
      </c>
      <c r="AZ67" s="855">
        <f t="shared" si="7"/>
        <v>43.529314007052598</v>
      </c>
      <c r="BA67" s="855">
        <f t="shared" si="8"/>
        <v>32.307393098994929</v>
      </c>
      <c r="BB67" s="855">
        <f t="shared" si="9"/>
        <v>-0.72491561969986185</v>
      </c>
      <c r="BC67" s="855">
        <f t="shared" si="10"/>
        <v>-17.37483667415821</v>
      </c>
      <c r="BD67" s="855">
        <f t="shared" si="11"/>
        <v>-7.7532389755957887</v>
      </c>
      <c r="BE67" s="855">
        <f t="shared" si="12"/>
        <v>-60.21485686912542</v>
      </c>
      <c r="BF67" s="855">
        <f t="shared" si="13"/>
        <v>110.89709382937185</v>
      </c>
      <c r="BG67" s="855">
        <f t="shared" si="14"/>
        <v>89.024501518761397</v>
      </c>
      <c r="BH67" s="855">
        <f t="shared" si="15"/>
        <v>-38.267725276003382</v>
      </c>
      <c r="BI67" s="855">
        <f t="shared" si="16"/>
        <v>67.247082913295486</v>
      </c>
      <c r="BJ67" s="855">
        <f t="shared" si="17"/>
        <v>13.615032750537504</v>
      </c>
      <c r="BK67" s="855">
        <f t="shared" si="18"/>
        <v>13.615032750537504</v>
      </c>
    </row>
    <row r="68" spans="2:63" ht="15" x14ac:dyDescent="0.25">
      <c r="B68" s="918"/>
      <c r="C68" s="1" t="s">
        <v>4</v>
      </c>
      <c r="D68" s="756">
        <v>3.3351858000000001</v>
      </c>
      <c r="E68" s="756">
        <v>0.86000010000000005</v>
      </c>
      <c r="F68" s="756">
        <v>0.29744883</v>
      </c>
      <c r="G68" s="756">
        <v>0.22575200000000001</v>
      </c>
      <c r="H68" s="756">
        <v>0.29715726999999997</v>
      </c>
      <c r="I68" s="756">
        <v>0.28418653999999999</v>
      </c>
      <c r="J68" s="756">
        <v>0.28067311</v>
      </c>
      <c r="K68" s="756">
        <v>0</v>
      </c>
      <c r="L68" s="756">
        <v>0</v>
      </c>
      <c r="M68" s="756">
        <v>0</v>
      </c>
      <c r="N68" s="756">
        <v>0</v>
      </c>
      <c r="O68" s="756">
        <v>0</v>
      </c>
      <c r="P68" s="756">
        <v>0</v>
      </c>
      <c r="Q68" s="756">
        <v>0</v>
      </c>
      <c r="R68" s="756">
        <v>0</v>
      </c>
      <c r="S68" s="143">
        <f>100</f>
        <v>100</v>
      </c>
      <c r="T68" s="328">
        <f t="shared" si="38"/>
        <v>25.785672870159139</v>
      </c>
      <c r="U68" s="328">
        <f t="shared" si="38"/>
        <v>8.9185085280706105</v>
      </c>
      <c r="V68" s="328">
        <f t="shared" si="38"/>
        <v>6.7687983080282965</v>
      </c>
      <c r="W68" s="328">
        <f t="shared" si="38"/>
        <v>8.9097665863173194</v>
      </c>
      <c r="X68" s="328">
        <f t="shared" si="38"/>
        <v>8.520860816809666</v>
      </c>
      <c r="Y68" s="328">
        <f t="shared" si="38"/>
        <v>8.4155164608820296</v>
      </c>
      <c r="Z68" s="328">
        <f t="shared" si="38"/>
        <v>0</v>
      </c>
      <c r="AA68" s="328">
        <f t="shared" si="38"/>
        <v>0</v>
      </c>
      <c r="AB68" s="328">
        <f t="shared" si="21"/>
        <v>0</v>
      </c>
      <c r="AC68" s="328">
        <f t="shared" si="21"/>
        <v>0</v>
      </c>
      <c r="AD68" s="328">
        <f t="shared" si="21"/>
        <v>0</v>
      </c>
      <c r="AE68" s="328">
        <f t="shared" si="41"/>
        <v>0</v>
      </c>
      <c r="AF68" s="328">
        <f t="shared" si="42"/>
        <v>0</v>
      </c>
      <c r="AG68" s="329">
        <f t="shared" si="42"/>
        <v>0</v>
      </c>
      <c r="AH68" s="766">
        <v>4</v>
      </c>
      <c r="AI68" s="767">
        <v>4</v>
      </c>
      <c r="AJ68" s="767">
        <v>4</v>
      </c>
      <c r="AK68" s="767">
        <v>4</v>
      </c>
      <c r="AL68" s="767">
        <v>4</v>
      </c>
      <c r="AM68" s="767">
        <v>4</v>
      </c>
      <c r="AN68" s="767">
        <v>4</v>
      </c>
      <c r="AO68" s="767">
        <v>4</v>
      </c>
      <c r="AP68" s="767">
        <v>4</v>
      </c>
      <c r="AQ68" s="767">
        <v>4</v>
      </c>
      <c r="AR68" s="767">
        <v>4</v>
      </c>
      <c r="AS68" s="767">
        <v>4</v>
      </c>
      <c r="AT68" s="767">
        <v>4</v>
      </c>
      <c r="AU68" s="767">
        <v>6</v>
      </c>
      <c r="AV68" s="769">
        <v>7</v>
      </c>
      <c r="AX68" s="855">
        <f t="shared" si="5"/>
        <v>-74.214327129840868</v>
      </c>
      <c r="AY68" s="855">
        <f t="shared" si="6"/>
        <v>-65.412930765938285</v>
      </c>
      <c r="AZ68" s="855">
        <f t="shared" si="7"/>
        <v>-24.103920664270216</v>
      </c>
      <c r="BA68" s="855">
        <f t="shared" si="8"/>
        <v>31.629961196357037</v>
      </c>
      <c r="BB68" s="855">
        <f t="shared" si="9"/>
        <v>-4.3649377987622469</v>
      </c>
      <c r="BC68" s="855">
        <f t="shared" si="10"/>
        <v>-1.2363111919375114</v>
      </c>
      <c r="BD68" s="855">
        <f t="shared" si="11"/>
        <v>-100</v>
      </c>
      <c r="BE68" s="855" t="e">
        <f t="shared" si="12"/>
        <v>#DIV/0!</v>
      </c>
      <c r="BF68" s="855" t="e">
        <f t="shared" si="13"/>
        <v>#DIV/0!</v>
      </c>
      <c r="BG68" s="855" t="e">
        <f t="shared" si="14"/>
        <v>#DIV/0!</v>
      </c>
      <c r="BH68" s="855" t="e">
        <f t="shared" si="15"/>
        <v>#DIV/0!</v>
      </c>
      <c r="BI68" s="855" t="e">
        <f t="shared" si="16"/>
        <v>#DIV/0!</v>
      </c>
      <c r="BJ68" s="855" t="e">
        <f t="shared" si="17"/>
        <v>#DIV/0!</v>
      </c>
      <c r="BK68" s="855" t="e">
        <f t="shared" si="18"/>
        <v>#DIV/0!</v>
      </c>
    </row>
    <row r="69" spans="2:63" ht="15" x14ac:dyDescent="0.25">
      <c r="B69" s="918"/>
      <c r="C69" s="1" t="s">
        <v>5</v>
      </c>
      <c r="D69" s="755">
        <v>0</v>
      </c>
      <c r="E69" s="755">
        <v>0</v>
      </c>
      <c r="F69" s="755">
        <v>0</v>
      </c>
      <c r="G69" s="755">
        <v>0</v>
      </c>
      <c r="H69" s="755">
        <v>0</v>
      </c>
      <c r="I69" s="755">
        <v>0</v>
      </c>
      <c r="J69" s="755">
        <v>0</v>
      </c>
      <c r="K69" s="755">
        <v>0</v>
      </c>
      <c r="L69" s="755">
        <v>0</v>
      </c>
      <c r="M69" s="755">
        <v>0</v>
      </c>
      <c r="N69" s="755">
        <v>0</v>
      </c>
      <c r="O69" s="755">
        <v>0</v>
      </c>
      <c r="P69" s="756">
        <v>0</v>
      </c>
      <c r="Q69" s="756">
        <v>0</v>
      </c>
      <c r="R69" s="756">
        <v>0</v>
      </c>
      <c r="S69" s="143">
        <f>100</f>
        <v>100</v>
      </c>
      <c r="T69" s="328" t="e">
        <f t="shared" si="38"/>
        <v>#DIV/0!</v>
      </c>
      <c r="U69" s="328" t="e">
        <f t="shared" si="38"/>
        <v>#DIV/0!</v>
      </c>
      <c r="V69" s="328" t="e">
        <f t="shared" si="38"/>
        <v>#DIV/0!</v>
      </c>
      <c r="W69" s="328" t="e">
        <f t="shared" si="38"/>
        <v>#DIV/0!</v>
      </c>
      <c r="X69" s="328" t="e">
        <f t="shared" si="38"/>
        <v>#DIV/0!</v>
      </c>
      <c r="Y69" s="328" t="e">
        <f t="shared" si="38"/>
        <v>#DIV/0!</v>
      </c>
      <c r="Z69" s="328" t="e">
        <f t="shared" si="38"/>
        <v>#DIV/0!</v>
      </c>
      <c r="AA69" s="328" t="e">
        <f t="shared" si="38"/>
        <v>#DIV/0!</v>
      </c>
      <c r="AB69" s="328" t="e">
        <f t="shared" si="21"/>
        <v>#DIV/0!</v>
      </c>
      <c r="AC69" s="328" t="e">
        <f t="shared" si="21"/>
        <v>#DIV/0!</v>
      </c>
      <c r="AD69" s="328" t="e">
        <f t="shared" si="21"/>
        <v>#DIV/0!</v>
      </c>
      <c r="AE69" s="328" t="e">
        <f t="shared" ref="AE69:AE72" si="43">P69*100/$D69</f>
        <v>#DIV/0!</v>
      </c>
      <c r="AF69" s="328" t="e">
        <f t="shared" ref="AF69:AG72" si="44">Q69*100/$D69</f>
        <v>#DIV/0!</v>
      </c>
      <c r="AG69" s="329" t="e">
        <f t="shared" si="44"/>
        <v>#DIV/0!</v>
      </c>
      <c r="AH69" s="766">
        <v>1</v>
      </c>
      <c r="AI69" s="767">
        <v>1</v>
      </c>
      <c r="AJ69" s="767">
        <v>1</v>
      </c>
      <c r="AK69" s="767">
        <v>1</v>
      </c>
      <c r="AL69" s="767">
        <v>1</v>
      </c>
      <c r="AM69" s="767">
        <v>1</v>
      </c>
      <c r="AN69" s="767">
        <v>1</v>
      </c>
      <c r="AO69" s="767">
        <v>1</v>
      </c>
      <c r="AP69" s="767">
        <v>1</v>
      </c>
      <c r="AQ69" s="767">
        <v>1</v>
      </c>
      <c r="AR69" s="767">
        <v>1</v>
      </c>
      <c r="AS69" s="767">
        <v>1</v>
      </c>
      <c r="AT69" s="767">
        <v>4</v>
      </c>
      <c r="AU69" s="767">
        <v>6</v>
      </c>
      <c r="AV69" s="769">
        <v>7</v>
      </c>
      <c r="AX69" s="855" t="e">
        <f t="shared" si="5"/>
        <v>#DIV/0!</v>
      </c>
      <c r="AY69" s="855" t="e">
        <f t="shared" si="6"/>
        <v>#DIV/0!</v>
      </c>
      <c r="AZ69" s="855" t="e">
        <f t="shared" si="7"/>
        <v>#DIV/0!</v>
      </c>
      <c r="BA69" s="855" t="e">
        <f t="shared" si="8"/>
        <v>#DIV/0!</v>
      </c>
      <c r="BB69" s="855" t="e">
        <f t="shared" si="9"/>
        <v>#DIV/0!</v>
      </c>
      <c r="BC69" s="855" t="e">
        <f t="shared" si="10"/>
        <v>#DIV/0!</v>
      </c>
      <c r="BD69" s="855" t="e">
        <f t="shared" si="11"/>
        <v>#DIV/0!</v>
      </c>
      <c r="BE69" s="855" t="e">
        <f t="shared" si="12"/>
        <v>#DIV/0!</v>
      </c>
      <c r="BF69" s="855" t="e">
        <f t="shared" si="13"/>
        <v>#DIV/0!</v>
      </c>
      <c r="BG69" s="855" t="e">
        <f t="shared" si="14"/>
        <v>#DIV/0!</v>
      </c>
      <c r="BH69" s="855" t="e">
        <f t="shared" si="15"/>
        <v>#DIV/0!</v>
      </c>
      <c r="BI69" s="855" t="e">
        <f t="shared" si="16"/>
        <v>#DIV/0!</v>
      </c>
      <c r="BJ69" s="855" t="e">
        <f t="shared" si="17"/>
        <v>#DIV/0!</v>
      </c>
      <c r="BK69" s="855" t="e">
        <f t="shared" si="18"/>
        <v>#DIV/0!</v>
      </c>
    </row>
    <row r="70" spans="2:63" ht="15" x14ac:dyDescent="0.25">
      <c r="B70" s="918"/>
      <c r="C70" s="1" t="s">
        <v>6</v>
      </c>
      <c r="D70" s="756">
        <v>6.3842355000000008</v>
      </c>
      <c r="E70" s="755">
        <v>3.4000001000000002</v>
      </c>
      <c r="F70" s="755">
        <v>2.9000000300000002</v>
      </c>
      <c r="G70" s="755">
        <v>4</v>
      </c>
      <c r="H70" s="755">
        <v>4.3999998699999994</v>
      </c>
      <c r="I70" s="755">
        <v>4.3000000099999998</v>
      </c>
      <c r="J70" s="755">
        <v>4.3000004100000009</v>
      </c>
      <c r="K70" s="755">
        <v>4.0774784000000004</v>
      </c>
      <c r="L70" s="755">
        <v>1.9448089</v>
      </c>
      <c r="M70" s="755">
        <v>4.1858468000000002</v>
      </c>
      <c r="N70" s="755">
        <v>5.0637483999999997</v>
      </c>
      <c r="O70" s="755">
        <v>3.4173057</v>
      </c>
      <c r="P70" s="756">
        <v>4.9480224100000001</v>
      </c>
      <c r="Q70" s="756">
        <v>5.6623427900000003</v>
      </c>
      <c r="R70" s="756">
        <v>6.4797859053077698</v>
      </c>
      <c r="S70" s="143">
        <f>100</f>
        <v>100</v>
      </c>
      <c r="T70" s="328">
        <f t="shared" si="38"/>
        <v>53.256182357308091</v>
      </c>
      <c r="U70" s="328">
        <f t="shared" si="38"/>
        <v>45.424389968070564</v>
      </c>
      <c r="V70" s="328">
        <f t="shared" si="38"/>
        <v>62.65433034229391</v>
      </c>
      <c r="W70" s="328">
        <f t="shared" si="38"/>
        <v>68.919761340257551</v>
      </c>
      <c r="X70" s="328">
        <f t="shared" si="38"/>
        <v>67.353405274601784</v>
      </c>
      <c r="Y70" s="328">
        <f t="shared" si="38"/>
        <v>67.353411540034827</v>
      </c>
      <c r="Z70" s="328">
        <f t="shared" si="38"/>
        <v>63.867919659292014</v>
      </c>
      <c r="AA70" s="328">
        <f t="shared" si="38"/>
        <v>30.462674818308312</v>
      </c>
      <c r="AB70" s="328">
        <f t="shared" si="21"/>
        <v>65.565357042358471</v>
      </c>
      <c r="AC70" s="328">
        <f t="shared" si="21"/>
        <v>79.316441255965557</v>
      </c>
      <c r="AD70" s="328">
        <f t="shared" si="21"/>
        <v>53.527250052100982</v>
      </c>
      <c r="AE70" s="328">
        <f t="shared" si="43"/>
        <v>77.503757654303314</v>
      </c>
      <c r="AF70" s="328">
        <f t="shared" si="44"/>
        <v>88.692573918991542</v>
      </c>
      <c r="AG70" s="329">
        <f t="shared" si="44"/>
        <v>101.49666166462325</v>
      </c>
      <c r="AH70" s="766">
        <v>4</v>
      </c>
      <c r="AI70" s="767">
        <v>1</v>
      </c>
      <c r="AJ70" s="767">
        <v>1</v>
      </c>
      <c r="AK70" s="767">
        <v>1</v>
      </c>
      <c r="AL70" s="767">
        <v>1</v>
      </c>
      <c r="AM70" s="767">
        <v>1</v>
      </c>
      <c r="AN70" s="767">
        <v>1</v>
      </c>
      <c r="AO70" s="767">
        <v>1</v>
      </c>
      <c r="AP70" s="767">
        <v>1</v>
      </c>
      <c r="AQ70" s="767">
        <v>1</v>
      </c>
      <c r="AR70" s="767">
        <v>1</v>
      </c>
      <c r="AS70" s="767">
        <v>1</v>
      </c>
      <c r="AT70" s="767">
        <v>4</v>
      </c>
      <c r="AU70" s="767">
        <v>6</v>
      </c>
      <c r="AV70" s="769">
        <v>7</v>
      </c>
      <c r="AX70" s="855">
        <f t="shared" si="5"/>
        <v>-46.743817642691909</v>
      </c>
      <c r="AY70" s="855">
        <f t="shared" si="6"/>
        <v>-14.70588397923871</v>
      </c>
      <c r="AZ70" s="855">
        <f t="shared" si="7"/>
        <v>37.931033055885855</v>
      </c>
      <c r="BA70" s="855">
        <f t="shared" si="8"/>
        <v>9.9999967499999833</v>
      </c>
      <c r="BB70" s="855">
        <f t="shared" si="9"/>
        <v>-2.2727241580577484</v>
      </c>
      <c r="BC70" s="855">
        <f t="shared" si="10"/>
        <v>9.3023255764990154E-6</v>
      </c>
      <c r="BD70" s="855">
        <f t="shared" si="11"/>
        <v>-5.1749299716927322</v>
      </c>
      <c r="BE70" s="855">
        <f t="shared" si="12"/>
        <v>-52.303636973282316</v>
      </c>
      <c r="BF70" s="855">
        <f t="shared" si="13"/>
        <v>115.23177932803578</v>
      </c>
      <c r="BG70" s="855">
        <f t="shared" si="14"/>
        <v>20.973094380807233</v>
      </c>
      <c r="BH70" s="855">
        <f t="shared" si="15"/>
        <v>-32.514306990449995</v>
      </c>
      <c r="BI70" s="855">
        <f t="shared" si="16"/>
        <v>44.79308684616656</v>
      </c>
      <c r="BJ70" s="855">
        <f t="shared" si="17"/>
        <v>14.436482311728248</v>
      </c>
      <c r="BK70" s="855">
        <f t="shared" si="18"/>
        <v>14.436482311728248</v>
      </c>
    </row>
    <row r="71" spans="2:63" ht="15" x14ac:dyDescent="0.25">
      <c r="B71" s="919"/>
      <c r="C71" s="8" t="s">
        <v>7</v>
      </c>
      <c r="D71" s="565">
        <v>6.3842355000000008</v>
      </c>
      <c r="E71" s="565">
        <v>3.4000001000000002</v>
      </c>
      <c r="F71" s="565">
        <v>2.9000000300000002</v>
      </c>
      <c r="G71" s="565">
        <v>4</v>
      </c>
      <c r="H71" s="565">
        <v>4.3999998699999994</v>
      </c>
      <c r="I71" s="565">
        <v>4.3000000099999998</v>
      </c>
      <c r="J71" s="565">
        <v>4.3000004100000009</v>
      </c>
      <c r="K71" s="565">
        <v>4.0774784000000004</v>
      </c>
      <c r="L71" s="565">
        <v>1.9448089</v>
      </c>
      <c r="M71" s="565">
        <v>4.1858468000000002</v>
      </c>
      <c r="N71" s="565">
        <v>5.0637483999999997</v>
      </c>
      <c r="O71" s="565">
        <v>3.4173057</v>
      </c>
      <c r="P71" s="565">
        <v>4.9480224100000001</v>
      </c>
      <c r="Q71" s="565">
        <v>5.6623427900000003</v>
      </c>
      <c r="R71" s="565">
        <v>6.4797859053077698</v>
      </c>
      <c r="S71" s="143">
        <f>100</f>
        <v>100</v>
      </c>
      <c r="T71" s="328">
        <f t="shared" si="38"/>
        <v>53.256182357308091</v>
      </c>
      <c r="U71" s="328">
        <f t="shared" si="38"/>
        <v>45.424389968070564</v>
      </c>
      <c r="V71" s="328">
        <f t="shared" si="38"/>
        <v>62.65433034229391</v>
      </c>
      <c r="W71" s="328">
        <f t="shared" si="38"/>
        <v>68.919761340257551</v>
      </c>
      <c r="X71" s="328">
        <f t="shared" si="38"/>
        <v>67.353405274601784</v>
      </c>
      <c r="Y71" s="328">
        <f t="shared" si="38"/>
        <v>67.353411540034827</v>
      </c>
      <c r="Z71" s="328">
        <f t="shared" si="38"/>
        <v>63.867919659292014</v>
      </c>
      <c r="AA71" s="328">
        <f t="shared" si="38"/>
        <v>30.462674818308312</v>
      </c>
      <c r="AB71" s="328">
        <f t="shared" si="21"/>
        <v>65.565357042358471</v>
      </c>
      <c r="AC71" s="328">
        <f t="shared" si="21"/>
        <v>79.316441255965557</v>
      </c>
      <c r="AD71" s="328">
        <f t="shared" si="21"/>
        <v>53.527250052100982</v>
      </c>
      <c r="AE71" s="328">
        <f t="shared" si="43"/>
        <v>77.503757654303314</v>
      </c>
      <c r="AF71" s="328">
        <f t="shared" si="44"/>
        <v>88.692573918991542</v>
      </c>
      <c r="AG71" s="329">
        <f t="shared" si="44"/>
        <v>101.49666166462325</v>
      </c>
      <c r="AH71" s="770"/>
      <c r="AI71" s="771"/>
      <c r="AJ71" s="771"/>
      <c r="AK71" s="771"/>
      <c r="AL71" s="771"/>
      <c r="AM71" s="771"/>
      <c r="AN71" s="771"/>
      <c r="AO71" s="771"/>
      <c r="AP71" s="771"/>
      <c r="AQ71" s="771"/>
      <c r="AR71" s="771"/>
      <c r="AS71" s="771"/>
      <c r="AT71" s="771"/>
      <c r="AU71" s="771"/>
      <c r="AV71" s="772"/>
      <c r="AX71" s="855">
        <f t="shared" si="5"/>
        <v>-46.743817642691909</v>
      </c>
      <c r="AY71" s="855">
        <f t="shared" si="6"/>
        <v>-14.70588397923871</v>
      </c>
      <c r="AZ71" s="855">
        <f t="shared" si="7"/>
        <v>37.931033055885855</v>
      </c>
      <c r="BA71" s="855">
        <f t="shared" si="8"/>
        <v>9.9999967499999833</v>
      </c>
      <c r="BB71" s="855">
        <f t="shared" si="9"/>
        <v>-2.2727241580577484</v>
      </c>
      <c r="BC71" s="855">
        <f t="shared" si="10"/>
        <v>9.3023255764990154E-6</v>
      </c>
      <c r="BD71" s="855">
        <f t="shared" si="11"/>
        <v>-5.1749299716927322</v>
      </c>
      <c r="BE71" s="855">
        <f t="shared" si="12"/>
        <v>-52.303636973282316</v>
      </c>
      <c r="BF71" s="855">
        <f t="shared" si="13"/>
        <v>115.23177932803578</v>
      </c>
      <c r="BG71" s="855">
        <f t="shared" si="14"/>
        <v>20.973094380807233</v>
      </c>
      <c r="BH71" s="855">
        <f t="shared" si="15"/>
        <v>-32.514306990449995</v>
      </c>
      <c r="BI71" s="855">
        <f t="shared" si="16"/>
        <v>44.79308684616656</v>
      </c>
      <c r="BJ71" s="855">
        <f t="shared" si="17"/>
        <v>14.436482311728248</v>
      </c>
      <c r="BK71" s="855">
        <f t="shared" si="18"/>
        <v>14.436482311728248</v>
      </c>
    </row>
    <row r="72" spans="2:63" ht="16.5" customHeight="1" x14ac:dyDescent="0.25">
      <c r="B72" s="920" t="s">
        <v>29</v>
      </c>
      <c r="C72" s="7" t="s">
        <v>2</v>
      </c>
      <c r="D72" s="755">
        <v>0.1</v>
      </c>
      <c r="E72" s="756">
        <v>0.13724339999999999</v>
      </c>
      <c r="F72" s="756">
        <v>0.16956982000000001</v>
      </c>
      <c r="G72" s="756">
        <v>0.29528811999999999</v>
      </c>
      <c r="H72" s="756">
        <v>0.31723339</v>
      </c>
      <c r="I72" s="756">
        <v>0.25054815000000003</v>
      </c>
      <c r="J72" s="756">
        <v>0.21276254999999999</v>
      </c>
      <c r="K72" s="756">
        <v>0.19230938</v>
      </c>
      <c r="L72" s="756">
        <v>0.19839192</v>
      </c>
      <c r="M72" s="756">
        <v>0.19703239</v>
      </c>
      <c r="N72" s="756">
        <v>0.14996735999999999</v>
      </c>
      <c r="O72" s="756">
        <v>9.8813540000000005E-2</v>
      </c>
      <c r="P72" s="756">
        <v>6.3104250000000001E-2</v>
      </c>
      <c r="Q72" s="756">
        <v>8.2556749999999998E-2</v>
      </c>
      <c r="R72" s="756">
        <v>0.1080056726854768</v>
      </c>
      <c r="S72" s="143">
        <f>100</f>
        <v>100</v>
      </c>
      <c r="T72" s="328">
        <f t="shared" si="38"/>
        <v>137.24339999999998</v>
      </c>
      <c r="U72" s="328">
        <f t="shared" si="38"/>
        <v>169.56981999999999</v>
      </c>
      <c r="V72" s="328">
        <f t="shared" si="38"/>
        <v>295.28811999999999</v>
      </c>
      <c r="W72" s="328">
        <f t="shared" si="38"/>
        <v>317.23338999999999</v>
      </c>
      <c r="X72" s="328">
        <f t="shared" si="38"/>
        <v>250.54814999999999</v>
      </c>
      <c r="Y72" s="328">
        <f t="shared" si="38"/>
        <v>212.76254999999998</v>
      </c>
      <c r="Z72" s="328">
        <f t="shared" si="38"/>
        <v>192.30938</v>
      </c>
      <c r="AA72" s="328">
        <f t="shared" si="38"/>
        <v>198.39192</v>
      </c>
      <c r="AB72" s="328">
        <f t="shared" si="21"/>
        <v>197.03238999999999</v>
      </c>
      <c r="AC72" s="328">
        <f t="shared" si="21"/>
        <v>149.96735999999999</v>
      </c>
      <c r="AD72" s="328">
        <f t="shared" si="21"/>
        <v>98.813539999999989</v>
      </c>
      <c r="AE72" s="328">
        <f t="shared" si="43"/>
        <v>63.10425</v>
      </c>
      <c r="AF72" s="328">
        <f t="shared" si="44"/>
        <v>82.556749999999994</v>
      </c>
      <c r="AG72" s="329">
        <f t="shared" si="44"/>
        <v>108.00567268547678</v>
      </c>
      <c r="AH72" s="766">
        <v>1</v>
      </c>
      <c r="AI72" s="767">
        <v>4</v>
      </c>
      <c r="AJ72" s="767">
        <v>4</v>
      </c>
      <c r="AK72" s="767">
        <v>4</v>
      </c>
      <c r="AL72" s="767">
        <v>4</v>
      </c>
      <c r="AM72" s="767">
        <v>4</v>
      </c>
      <c r="AN72" s="767">
        <v>4</v>
      </c>
      <c r="AO72" s="767">
        <v>4</v>
      </c>
      <c r="AP72" s="767">
        <v>4</v>
      </c>
      <c r="AQ72" s="767">
        <v>4</v>
      </c>
      <c r="AR72" s="767">
        <v>4</v>
      </c>
      <c r="AS72" s="767">
        <v>4</v>
      </c>
      <c r="AT72" s="767">
        <v>4</v>
      </c>
      <c r="AU72" s="767">
        <v>6</v>
      </c>
      <c r="AV72" s="769">
        <v>7</v>
      </c>
      <c r="AX72" s="855">
        <f t="shared" si="5"/>
        <v>37.243399999999973</v>
      </c>
      <c r="AY72" s="855">
        <f t="shared" si="6"/>
        <v>23.554079831889929</v>
      </c>
      <c r="AZ72" s="855">
        <f t="shared" si="7"/>
        <v>74.139549124956304</v>
      </c>
      <c r="BA72" s="855">
        <f t="shared" si="8"/>
        <v>7.4318160852526072</v>
      </c>
      <c r="BB72" s="855">
        <f t="shared" si="9"/>
        <v>-21.020876774667375</v>
      </c>
      <c r="BC72" s="855">
        <f t="shared" si="10"/>
        <v>-15.081173020036276</v>
      </c>
      <c r="BD72" s="855">
        <f t="shared" si="11"/>
        <v>-9.6131438544988299</v>
      </c>
      <c r="BE72" s="855">
        <f t="shared" si="12"/>
        <v>3.1628930424506541</v>
      </c>
      <c r="BF72" s="855">
        <f t="shared" si="13"/>
        <v>-0.68527488417875482</v>
      </c>
      <c r="BG72" s="855">
        <f t="shared" si="14"/>
        <v>-23.886950769870886</v>
      </c>
      <c r="BH72" s="855">
        <f t="shared" si="15"/>
        <v>-34.10996899592017</v>
      </c>
      <c r="BI72" s="855">
        <f t="shared" si="16"/>
        <v>-36.138053550151128</v>
      </c>
      <c r="BJ72" s="855">
        <f t="shared" si="17"/>
        <v>30.825974478739539</v>
      </c>
      <c r="BK72" s="855">
        <f t="shared" si="18"/>
        <v>30.825974478739539</v>
      </c>
    </row>
    <row r="73" spans="2:63" ht="15" x14ac:dyDescent="0.25">
      <c r="B73" s="918"/>
      <c r="C73" s="1" t="s">
        <v>3</v>
      </c>
      <c r="D73" s="756">
        <v>0.50872503000000002</v>
      </c>
      <c r="E73" s="756">
        <v>0.21573517</v>
      </c>
      <c r="F73" s="756">
        <v>0.24756879000000001</v>
      </c>
      <c r="G73" s="756">
        <v>0.39698533000000003</v>
      </c>
      <c r="H73" s="756">
        <v>0.44289184999999998</v>
      </c>
      <c r="I73" s="756">
        <v>0.43309917999999997</v>
      </c>
      <c r="J73" s="756">
        <v>0.42789597000000001</v>
      </c>
      <c r="K73" s="756">
        <v>0.43527863</v>
      </c>
      <c r="L73" s="756">
        <v>0.71374985999999996</v>
      </c>
      <c r="M73" s="756">
        <v>0.67512554000000002</v>
      </c>
      <c r="N73" s="755">
        <v>0</v>
      </c>
      <c r="O73" s="755">
        <v>0</v>
      </c>
      <c r="P73" s="756">
        <v>0</v>
      </c>
      <c r="Q73" s="756">
        <v>0</v>
      </c>
      <c r="R73" s="756">
        <v>0</v>
      </c>
      <c r="S73" s="143">
        <f>100</f>
        <v>100</v>
      </c>
      <c r="T73" s="328">
        <f t="shared" si="38"/>
        <v>42.407028802966501</v>
      </c>
      <c r="U73" s="328">
        <f t="shared" si="38"/>
        <v>48.664558533713191</v>
      </c>
      <c r="V73" s="328">
        <f t="shared" si="38"/>
        <v>78.035344555387809</v>
      </c>
      <c r="W73" s="328">
        <f t="shared" si="38"/>
        <v>87.059182049682107</v>
      </c>
      <c r="X73" s="328">
        <f t="shared" si="38"/>
        <v>85.134238431319162</v>
      </c>
      <c r="Y73" s="328">
        <f t="shared" si="38"/>
        <v>84.111444251131104</v>
      </c>
      <c r="Z73" s="328">
        <f t="shared" si="38"/>
        <v>85.56265257874179</v>
      </c>
      <c r="AA73" s="328">
        <f t="shared" si="38"/>
        <v>140.30169893547401</v>
      </c>
      <c r="AB73" s="328">
        <f t="shared" si="21"/>
        <v>132.70932236221992</v>
      </c>
      <c r="AC73" s="328">
        <f t="shared" si="21"/>
        <v>0</v>
      </c>
      <c r="AD73" s="328">
        <f t="shared" si="21"/>
        <v>0</v>
      </c>
      <c r="AE73" s="328">
        <f t="shared" ref="AE73:AE76" si="45">P73*100/$D73</f>
        <v>0</v>
      </c>
      <c r="AF73" s="328">
        <f t="shared" ref="AF73:AG76" si="46">Q73*100/$D73</f>
        <v>0</v>
      </c>
      <c r="AG73" s="329">
        <f t="shared" si="46"/>
        <v>0</v>
      </c>
      <c r="AH73" s="766">
        <v>4</v>
      </c>
      <c r="AI73" s="767">
        <v>4</v>
      </c>
      <c r="AJ73" s="767">
        <v>4</v>
      </c>
      <c r="AK73" s="767">
        <v>4</v>
      </c>
      <c r="AL73" s="767">
        <v>4</v>
      </c>
      <c r="AM73" s="767">
        <v>4</v>
      </c>
      <c r="AN73" s="767">
        <v>4</v>
      </c>
      <c r="AO73" s="767">
        <v>4</v>
      </c>
      <c r="AP73" s="767">
        <v>4</v>
      </c>
      <c r="AQ73" s="767">
        <v>4</v>
      </c>
      <c r="AR73" s="767">
        <v>1</v>
      </c>
      <c r="AS73" s="767">
        <v>1</v>
      </c>
      <c r="AT73" s="767">
        <v>4</v>
      </c>
      <c r="AU73" s="767">
        <v>6</v>
      </c>
      <c r="AV73" s="769">
        <v>7</v>
      </c>
      <c r="AX73" s="855">
        <f t="shared" si="5"/>
        <v>-57.592971197033492</v>
      </c>
      <c r="AY73" s="855">
        <f t="shared" si="6"/>
        <v>14.755878700723679</v>
      </c>
      <c r="AZ73" s="855">
        <f t="shared" si="7"/>
        <v>60.353544564320892</v>
      </c>
      <c r="BA73" s="855">
        <f t="shared" si="8"/>
        <v>11.56378247024894</v>
      </c>
      <c r="BB73" s="855">
        <f t="shared" si="9"/>
        <v>-2.2110747804458319</v>
      </c>
      <c r="BC73" s="855">
        <f t="shared" si="10"/>
        <v>-1.2013899449082266</v>
      </c>
      <c r="BD73" s="855">
        <f t="shared" si="11"/>
        <v>1.7253399231593525</v>
      </c>
      <c r="BE73" s="855">
        <f t="shared" si="12"/>
        <v>63.975396632726934</v>
      </c>
      <c r="BF73" s="855">
        <f t="shared" si="13"/>
        <v>-5.4114644589912668</v>
      </c>
      <c r="BG73" s="855">
        <f t="shared" si="14"/>
        <v>-100</v>
      </c>
      <c r="BH73" s="855" t="e">
        <f t="shared" si="15"/>
        <v>#DIV/0!</v>
      </c>
      <c r="BI73" s="855" t="e">
        <f t="shared" si="16"/>
        <v>#DIV/0!</v>
      </c>
      <c r="BJ73" s="855" t="e">
        <f t="shared" si="17"/>
        <v>#DIV/0!</v>
      </c>
      <c r="BK73" s="855" t="e">
        <f t="shared" si="18"/>
        <v>#DIV/0!</v>
      </c>
    </row>
    <row r="74" spans="2:63" ht="15" x14ac:dyDescent="0.25">
      <c r="B74" s="918"/>
      <c r="C74" s="1" t="s">
        <v>4</v>
      </c>
      <c r="D74" s="756">
        <v>0</v>
      </c>
      <c r="E74" s="755">
        <v>0</v>
      </c>
      <c r="F74" s="755">
        <v>0</v>
      </c>
      <c r="G74" s="755">
        <v>0</v>
      </c>
      <c r="H74" s="755">
        <v>0</v>
      </c>
      <c r="I74" s="755">
        <v>0</v>
      </c>
      <c r="J74" s="755">
        <v>0</v>
      </c>
      <c r="K74" s="755">
        <v>0</v>
      </c>
      <c r="L74" s="755">
        <v>0</v>
      </c>
      <c r="M74" s="755">
        <v>0</v>
      </c>
      <c r="N74" s="755">
        <v>0</v>
      </c>
      <c r="O74" s="755">
        <v>0</v>
      </c>
      <c r="P74" s="756">
        <v>0</v>
      </c>
      <c r="Q74" s="756">
        <v>0</v>
      </c>
      <c r="R74" s="756">
        <v>0</v>
      </c>
      <c r="S74" s="143">
        <f>100</f>
        <v>100</v>
      </c>
      <c r="T74" s="328" t="e">
        <f t="shared" si="38"/>
        <v>#DIV/0!</v>
      </c>
      <c r="U74" s="328" t="e">
        <f t="shared" si="38"/>
        <v>#DIV/0!</v>
      </c>
      <c r="V74" s="328" t="e">
        <f t="shared" si="38"/>
        <v>#DIV/0!</v>
      </c>
      <c r="W74" s="328" t="e">
        <f t="shared" si="38"/>
        <v>#DIV/0!</v>
      </c>
      <c r="X74" s="328" t="e">
        <f t="shared" si="38"/>
        <v>#DIV/0!</v>
      </c>
      <c r="Y74" s="328" t="e">
        <f t="shared" si="38"/>
        <v>#DIV/0!</v>
      </c>
      <c r="Z74" s="328" t="e">
        <f t="shared" si="38"/>
        <v>#DIV/0!</v>
      </c>
      <c r="AA74" s="328" t="e">
        <f t="shared" si="38"/>
        <v>#DIV/0!</v>
      </c>
      <c r="AB74" s="328" t="e">
        <f t="shared" si="21"/>
        <v>#DIV/0!</v>
      </c>
      <c r="AC74" s="328" t="e">
        <f t="shared" si="21"/>
        <v>#DIV/0!</v>
      </c>
      <c r="AD74" s="328" t="e">
        <f t="shared" si="21"/>
        <v>#DIV/0!</v>
      </c>
      <c r="AE74" s="328" t="e">
        <f t="shared" si="45"/>
        <v>#DIV/0!</v>
      </c>
      <c r="AF74" s="328" t="e">
        <f t="shared" si="46"/>
        <v>#DIV/0!</v>
      </c>
      <c r="AG74" s="329" t="e">
        <f t="shared" si="46"/>
        <v>#DIV/0!</v>
      </c>
      <c r="AH74" s="766">
        <v>4</v>
      </c>
      <c r="AI74" s="767">
        <v>1</v>
      </c>
      <c r="AJ74" s="767">
        <v>1</v>
      </c>
      <c r="AK74" s="767">
        <v>1</v>
      </c>
      <c r="AL74" s="767">
        <v>1</v>
      </c>
      <c r="AM74" s="767">
        <v>1</v>
      </c>
      <c r="AN74" s="767">
        <v>1</v>
      </c>
      <c r="AO74" s="767">
        <v>1</v>
      </c>
      <c r="AP74" s="767">
        <v>1</v>
      </c>
      <c r="AQ74" s="767">
        <v>1</v>
      </c>
      <c r="AR74" s="767">
        <v>1</v>
      </c>
      <c r="AS74" s="767">
        <v>1</v>
      </c>
      <c r="AT74" s="767">
        <v>4</v>
      </c>
      <c r="AU74" s="767">
        <v>6</v>
      </c>
      <c r="AV74" s="769">
        <v>7</v>
      </c>
      <c r="AX74" s="855" t="e">
        <f t="shared" si="5"/>
        <v>#DIV/0!</v>
      </c>
      <c r="AY74" s="855" t="e">
        <f t="shared" si="6"/>
        <v>#DIV/0!</v>
      </c>
      <c r="AZ74" s="855" t="e">
        <f t="shared" si="7"/>
        <v>#DIV/0!</v>
      </c>
      <c r="BA74" s="855" t="e">
        <f t="shared" si="8"/>
        <v>#DIV/0!</v>
      </c>
      <c r="BB74" s="855" t="e">
        <f t="shared" si="9"/>
        <v>#DIV/0!</v>
      </c>
      <c r="BC74" s="855" t="e">
        <f t="shared" si="10"/>
        <v>#DIV/0!</v>
      </c>
      <c r="BD74" s="855" t="e">
        <f t="shared" si="11"/>
        <v>#DIV/0!</v>
      </c>
      <c r="BE74" s="855" t="e">
        <f t="shared" si="12"/>
        <v>#DIV/0!</v>
      </c>
      <c r="BF74" s="855" t="e">
        <f t="shared" si="13"/>
        <v>#DIV/0!</v>
      </c>
      <c r="BG74" s="855" t="e">
        <f t="shared" si="14"/>
        <v>#DIV/0!</v>
      </c>
      <c r="BH74" s="855" t="e">
        <f t="shared" si="15"/>
        <v>#DIV/0!</v>
      </c>
      <c r="BI74" s="855" t="e">
        <f t="shared" si="16"/>
        <v>#DIV/0!</v>
      </c>
      <c r="BJ74" s="855" t="e">
        <f t="shared" si="17"/>
        <v>#DIV/0!</v>
      </c>
      <c r="BK74" s="855" t="e">
        <f t="shared" si="18"/>
        <v>#DIV/0!</v>
      </c>
    </row>
    <row r="75" spans="2:63" ht="15" x14ac:dyDescent="0.25">
      <c r="B75" s="918"/>
      <c r="C75" s="1" t="s">
        <v>5</v>
      </c>
      <c r="D75" s="755">
        <v>0</v>
      </c>
      <c r="E75" s="755">
        <v>0</v>
      </c>
      <c r="F75" s="755">
        <v>0</v>
      </c>
      <c r="G75" s="755">
        <v>0</v>
      </c>
      <c r="H75" s="755">
        <v>0</v>
      </c>
      <c r="I75" s="755">
        <v>0</v>
      </c>
      <c r="J75" s="755">
        <v>0</v>
      </c>
      <c r="K75" s="755">
        <v>0</v>
      </c>
      <c r="L75" s="755">
        <v>0</v>
      </c>
      <c r="M75" s="755">
        <v>0</v>
      </c>
      <c r="N75" s="755">
        <v>0</v>
      </c>
      <c r="O75" s="755">
        <v>0</v>
      </c>
      <c r="P75" s="756">
        <v>0</v>
      </c>
      <c r="Q75" s="756">
        <v>0</v>
      </c>
      <c r="R75" s="756">
        <v>0</v>
      </c>
      <c r="S75" s="143">
        <f>100</f>
        <v>100</v>
      </c>
      <c r="T75" s="328" t="e">
        <f t="shared" si="38"/>
        <v>#DIV/0!</v>
      </c>
      <c r="U75" s="328" t="e">
        <f t="shared" si="38"/>
        <v>#DIV/0!</v>
      </c>
      <c r="V75" s="328" t="e">
        <f t="shared" si="38"/>
        <v>#DIV/0!</v>
      </c>
      <c r="W75" s="328" t="e">
        <f t="shared" si="38"/>
        <v>#DIV/0!</v>
      </c>
      <c r="X75" s="328" t="e">
        <f t="shared" si="38"/>
        <v>#DIV/0!</v>
      </c>
      <c r="Y75" s="328" t="e">
        <f t="shared" si="38"/>
        <v>#DIV/0!</v>
      </c>
      <c r="Z75" s="328" t="e">
        <f t="shared" si="38"/>
        <v>#DIV/0!</v>
      </c>
      <c r="AA75" s="328" t="e">
        <f t="shared" si="38"/>
        <v>#DIV/0!</v>
      </c>
      <c r="AB75" s="328" t="e">
        <f t="shared" si="21"/>
        <v>#DIV/0!</v>
      </c>
      <c r="AC75" s="328" t="e">
        <f t="shared" si="21"/>
        <v>#DIV/0!</v>
      </c>
      <c r="AD75" s="328" t="e">
        <f t="shared" si="21"/>
        <v>#DIV/0!</v>
      </c>
      <c r="AE75" s="328" t="e">
        <f t="shared" si="45"/>
        <v>#DIV/0!</v>
      </c>
      <c r="AF75" s="328" t="e">
        <f t="shared" si="46"/>
        <v>#DIV/0!</v>
      </c>
      <c r="AG75" s="329" t="e">
        <f t="shared" si="46"/>
        <v>#DIV/0!</v>
      </c>
      <c r="AH75" s="766">
        <v>1</v>
      </c>
      <c r="AI75" s="767">
        <v>1</v>
      </c>
      <c r="AJ75" s="767">
        <v>1</v>
      </c>
      <c r="AK75" s="767">
        <v>1</v>
      </c>
      <c r="AL75" s="767">
        <v>1</v>
      </c>
      <c r="AM75" s="767">
        <v>1</v>
      </c>
      <c r="AN75" s="767">
        <v>1</v>
      </c>
      <c r="AO75" s="767">
        <v>1</v>
      </c>
      <c r="AP75" s="767">
        <v>1</v>
      </c>
      <c r="AQ75" s="767">
        <v>1</v>
      </c>
      <c r="AR75" s="767">
        <v>1</v>
      </c>
      <c r="AS75" s="767">
        <v>1</v>
      </c>
      <c r="AT75" s="767">
        <v>4</v>
      </c>
      <c r="AU75" s="767">
        <v>6</v>
      </c>
      <c r="AV75" s="769">
        <v>7</v>
      </c>
      <c r="AX75" s="855" t="e">
        <f t="shared" si="5"/>
        <v>#DIV/0!</v>
      </c>
      <c r="AY75" s="855" t="e">
        <f t="shared" si="6"/>
        <v>#DIV/0!</v>
      </c>
      <c r="AZ75" s="855" t="e">
        <f t="shared" si="7"/>
        <v>#DIV/0!</v>
      </c>
      <c r="BA75" s="855" t="e">
        <f t="shared" si="8"/>
        <v>#DIV/0!</v>
      </c>
      <c r="BB75" s="855" t="e">
        <f t="shared" si="9"/>
        <v>#DIV/0!</v>
      </c>
      <c r="BC75" s="855" t="e">
        <f t="shared" si="10"/>
        <v>#DIV/0!</v>
      </c>
      <c r="BD75" s="855" t="e">
        <f t="shared" si="11"/>
        <v>#DIV/0!</v>
      </c>
      <c r="BE75" s="855" t="e">
        <f t="shared" si="12"/>
        <v>#DIV/0!</v>
      </c>
      <c r="BF75" s="855" t="e">
        <f t="shared" si="13"/>
        <v>#DIV/0!</v>
      </c>
      <c r="BG75" s="855" t="e">
        <f t="shared" si="14"/>
        <v>#DIV/0!</v>
      </c>
      <c r="BH75" s="855" t="e">
        <f t="shared" si="15"/>
        <v>#DIV/0!</v>
      </c>
      <c r="BI75" s="855" t="e">
        <f t="shared" si="16"/>
        <v>#DIV/0!</v>
      </c>
      <c r="BJ75" s="855" t="e">
        <f t="shared" si="17"/>
        <v>#DIV/0!</v>
      </c>
      <c r="BK75" s="855" t="e">
        <f t="shared" si="18"/>
        <v>#DIV/0!</v>
      </c>
    </row>
    <row r="76" spans="2:63" ht="15" x14ac:dyDescent="0.25">
      <c r="B76" s="918"/>
      <c r="C76" s="1" t="s">
        <v>6</v>
      </c>
      <c r="D76" s="756">
        <v>0.60872503</v>
      </c>
      <c r="E76" s="756">
        <v>0.35297856999999999</v>
      </c>
      <c r="F76" s="756">
        <v>0.41713861000000002</v>
      </c>
      <c r="G76" s="756">
        <v>0.69227345000000007</v>
      </c>
      <c r="H76" s="756">
        <v>0.76012524000000004</v>
      </c>
      <c r="I76" s="756">
        <v>0.68364733</v>
      </c>
      <c r="J76" s="756">
        <v>0.64065852000000001</v>
      </c>
      <c r="K76" s="756">
        <v>0.62758800999999997</v>
      </c>
      <c r="L76" s="756">
        <v>0.91214178000000001</v>
      </c>
      <c r="M76" s="756">
        <v>0.87215792999999997</v>
      </c>
      <c r="N76" s="756">
        <v>0.14996735999999999</v>
      </c>
      <c r="O76" s="756">
        <v>9.8813540000000005E-2</v>
      </c>
      <c r="P76" s="756">
        <v>6.3104250000000001E-2</v>
      </c>
      <c r="Q76" s="756">
        <v>8.2556749999999998E-2</v>
      </c>
      <c r="R76" s="756">
        <v>0.1080056726854768</v>
      </c>
      <c r="S76" s="143">
        <f>100</f>
        <v>100</v>
      </c>
      <c r="T76" s="328">
        <f t="shared" si="38"/>
        <v>57.986537862587973</v>
      </c>
      <c r="U76" s="328">
        <f t="shared" si="38"/>
        <v>68.526607161200516</v>
      </c>
      <c r="V76" s="328">
        <f t="shared" si="38"/>
        <v>113.72514943241288</v>
      </c>
      <c r="W76" s="328">
        <f t="shared" si="38"/>
        <v>124.87169124621013</v>
      </c>
      <c r="X76" s="328">
        <f t="shared" si="38"/>
        <v>112.30806954003518</v>
      </c>
      <c r="Y76" s="328">
        <f t="shared" si="38"/>
        <v>105.24596302537454</v>
      </c>
      <c r="Z76" s="328">
        <f t="shared" si="38"/>
        <v>103.09876858521818</v>
      </c>
      <c r="AA76" s="328">
        <f t="shared" si="38"/>
        <v>149.84463182005183</v>
      </c>
      <c r="AB76" s="328">
        <f t="shared" si="21"/>
        <v>143.27617348016722</v>
      </c>
      <c r="AC76" s="328">
        <f t="shared" si="21"/>
        <v>24.636305821037126</v>
      </c>
      <c r="AD76" s="328">
        <f t="shared" si="21"/>
        <v>16.232869543741284</v>
      </c>
      <c r="AE76" s="328">
        <f t="shared" si="45"/>
        <v>10.366626455297888</v>
      </c>
      <c r="AF76" s="328">
        <f t="shared" si="46"/>
        <v>13.562240080714275</v>
      </c>
      <c r="AG76" s="329">
        <f t="shared" si="46"/>
        <v>17.742932746740642</v>
      </c>
      <c r="AH76" s="766">
        <v>4</v>
      </c>
      <c r="AI76" s="767">
        <v>4</v>
      </c>
      <c r="AJ76" s="767">
        <v>4</v>
      </c>
      <c r="AK76" s="767">
        <v>4</v>
      </c>
      <c r="AL76" s="767">
        <v>4</v>
      </c>
      <c r="AM76" s="767">
        <v>4</v>
      </c>
      <c r="AN76" s="767">
        <v>4</v>
      </c>
      <c r="AO76" s="767">
        <v>4</v>
      </c>
      <c r="AP76" s="767">
        <v>4</v>
      </c>
      <c r="AQ76" s="767">
        <v>4</v>
      </c>
      <c r="AR76" s="767">
        <v>4</v>
      </c>
      <c r="AS76" s="767">
        <v>4</v>
      </c>
      <c r="AT76" s="767">
        <v>4</v>
      </c>
      <c r="AU76" s="767">
        <v>6</v>
      </c>
      <c r="AV76" s="769">
        <v>7</v>
      </c>
      <c r="AX76" s="855">
        <f t="shared" si="5"/>
        <v>-42.013462137412027</v>
      </c>
      <c r="AY76" s="855">
        <f t="shared" si="6"/>
        <v>18.176752203398649</v>
      </c>
      <c r="AZ76" s="855">
        <f t="shared" si="7"/>
        <v>65.957653740084154</v>
      </c>
      <c r="BA76" s="855">
        <f t="shared" si="8"/>
        <v>9.8012988942447485</v>
      </c>
      <c r="BB76" s="855">
        <f t="shared" si="9"/>
        <v>-10.061224910779176</v>
      </c>
      <c r="BC76" s="855">
        <f t="shared" si="10"/>
        <v>-6.2881559122010984</v>
      </c>
      <c r="BD76" s="855">
        <f t="shared" si="11"/>
        <v>-2.0401679821568597</v>
      </c>
      <c r="BE76" s="855">
        <f t="shared" si="12"/>
        <v>45.340855061905991</v>
      </c>
      <c r="BF76" s="855">
        <f t="shared" si="13"/>
        <v>-4.3835126157690141</v>
      </c>
      <c r="BG76" s="855">
        <f t="shared" si="14"/>
        <v>-82.805022480274872</v>
      </c>
      <c r="BH76" s="855">
        <f t="shared" si="15"/>
        <v>-34.10996899592017</v>
      </c>
      <c r="BI76" s="855">
        <f t="shared" si="16"/>
        <v>-36.138053550151128</v>
      </c>
      <c r="BJ76" s="855">
        <f t="shared" si="17"/>
        <v>30.825974478739539</v>
      </c>
      <c r="BK76" s="855">
        <f t="shared" si="18"/>
        <v>30.825974478739539</v>
      </c>
    </row>
    <row r="77" spans="2:63" ht="15" x14ac:dyDescent="0.25">
      <c r="B77" s="919"/>
      <c r="C77" s="8" t="s">
        <v>7</v>
      </c>
      <c r="D77" s="565">
        <v>0.60872503</v>
      </c>
      <c r="E77" s="565">
        <v>0.35297856999999999</v>
      </c>
      <c r="F77" s="565">
        <v>0.41713861000000002</v>
      </c>
      <c r="G77" s="565">
        <v>0.69227345000000007</v>
      </c>
      <c r="H77" s="565">
        <v>0.76012524000000004</v>
      </c>
      <c r="I77" s="565">
        <v>0.68364733</v>
      </c>
      <c r="J77" s="565">
        <v>0.64065852000000001</v>
      </c>
      <c r="K77" s="565">
        <v>0.62758800999999997</v>
      </c>
      <c r="L77" s="565">
        <v>0.91214178000000001</v>
      </c>
      <c r="M77" s="565">
        <v>0.87215792999999997</v>
      </c>
      <c r="N77" s="565">
        <v>0.14996735999999999</v>
      </c>
      <c r="O77" s="565">
        <v>9.8813540000000005E-2</v>
      </c>
      <c r="P77" s="565">
        <v>6.3104250000000001E-2</v>
      </c>
      <c r="Q77" s="565">
        <v>8.2556749999999998E-2</v>
      </c>
      <c r="R77" s="565">
        <v>0.1080056726854768</v>
      </c>
      <c r="S77" s="143">
        <f>100</f>
        <v>100</v>
      </c>
      <c r="T77" s="328">
        <f t="shared" si="38"/>
        <v>57.986537862587973</v>
      </c>
      <c r="U77" s="328">
        <f t="shared" si="38"/>
        <v>68.526607161200516</v>
      </c>
      <c r="V77" s="328">
        <f t="shared" si="38"/>
        <v>113.72514943241288</v>
      </c>
      <c r="W77" s="328">
        <f t="shared" si="38"/>
        <v>124.87169124621013</v>
      </c>
      <c r="X77" s="328">
        <f t="shared" si="38"/>
        <v>112.30806954003518</v>
      </c>
      <c r="Y77" s="328">
        <f t="shared" si="38"/>
        <v>105.24596302537454</v>
      </c>
      <c r="Z77" s="328">
        <f t="shared" si="38"/>
        <v>103.09876858521818</v>
      </c>
      <c r="AA77" s="328">
        <f t="shared" si="38"/>
        <v>149.84463182005183</v>
      </c>
      <c r="AB77" s="328">
        <f t="shared" si="21"/>
        <v>143.27617348016722</v>
      </c>
      <c r="AC77" s="328">
        <f t="shared" si="21"/>
        <v>24.636305821037126</v>
      </c>
      <c r="AD77" s="328">
        <f t="shared" si="21"/>
        <v>16.232869543741284</v>
      </c>
      <c r="AE77" s="328">
        <f t="shared" ref="AE77:AE80" si="47">P77*100/$D77</f>
        <v>10.366626455297888</v>
      </c>
      <c r="AF77" s="328">
        <f t="shared" ref="AF77:AG80" si="48">Q77*100/$D77</f>
        <v>13.562240080714275</v>
      </c>
      <c r="AG77" s="329">
        <f t="shared" si="48"/>
        <v>17.742932746740642</v>
      </c>
      <c r="AH77" s="770"/>
      <c r="AI77" s="771"/>
      <c r="AJ77" s="771"/>
      <c r="AK77" s="771"/>
      <c r="AL77" s="771"/>
      <c r="AM77" s="771"/>
      <c r="AN77" s="771"/>
      <c r="AO77" s="771"/>
      <c r="AP77" s="771"/>
      <c r="AQ77" s="771"/>
      <c r="AR77" s="771"/>
      <c r="AS77" s="771"/>
      <c r="AT77" s="771"/>
      <c r="AU77" s="771"/>
      <c r="AV77" s="772"/>
      <c r="AX77" s="855">
        <f t="shared" ref="AX77:AX140" si="49">(E77/D77-1)*100</f>
        <v>-42.013462137412027</v>
      </c>
      <c r="AY77" s="855">
        <f t="shared" ref="AY77:AY140" si="50">(F77/E77-1)*100</f>
        <v>18.176752203398649</v>
      </c>
      <c r="AZ77" s="855">
        <f t="shared" ref="AZ77:AZ140" si="51">(G77/F77-1)*100</f>
        <v>65.957653740084154</v>
      </c>
      <c r="BA77" s="855">
        <f t="shared" ref="BA77:BA140" si="52">(H77/G77-1)*100</f>
        <v>9.8012988942447485</v>
      </c>
      <c r="BB77" s="855">
        <f t="shared" ref="BB77:BB140" si="53">(I77/H77-1)*100</f>
        <v>-10.061224910779176</v>
      </c>
      <c r="BC77" s="855">
        <f t="shared" ref="BC77:BC140" si="54">(J77/I77-1)*100</f>
        <v>-6.2881559122010984</v>
      </c>
      <c r="BD77" s="855">
        <f t="shared" ref="BD77:BD140" si="55">(K77/J77-1)*100</f>
        <v>-2.0401679821568597</v>
      </c>
      <c r="BE77" s="855">
        <f t="shared" ref="BE77:BE140" si="56">(L77/K77-1)*100</f>
        <v>45.340855061905991</v>
      </c>
      <c r="BF77" s="855">
        <f t="shared" ref="BF77:BF140" si="57">(M77/L77-1)*100</f>
        <v>-4.3835126157690141</v>
      </c>
      <c r="BG77" s="855">
        <f t="shared" ref="BG77:BG140" si="58">(N77/M77-1)*100</f>
        <v>-82.805022480274872</v>
      </c>
      <c r="BH77" s="855">
        <f t="shared" ref="BH77:BH140" si="59">(O77/N77-1)*100</f>
        <v>-34.10996899592017</v>
      </c>
      <c r="BI77" s="855">
        <f t="shared" ref="BI77:BI140" si="60">(P77/O77-1)*100</f>
        <v>-36.138053550151128</v>
      </c>
      <c r="BJ77" s="855">
        <f t="shared" ref="BJ77:BJ140" si="61">(Q77/P77-1)*100</f>
        <v>30.825974478739539</v>
      </c>
      <c r="BK77" s="855">
        <f t="shared" ref="BK77:BK140" si="62">(R77/Q77-1)*100</f>
        <v>30.825974478739539</v>
      </c>
    </row>
    <row r="78" spans="2:63" ht="16.5" customHeight="1" x14ac:dyDescent="0.25">
      <c r="B78" s="918" t="s">
        <v>30</v>
      </c>
      <c r="C78" s="1" t="s">
        <v>2</v>
      </c>
      <c r="D78" s="756">
        <v>3.41</v>
      </c>
      <c r="E78" s="756">
        <v>3.57</v>
      </c>
      <c r="F78" s="755">
        <v>3.1</v>
      </c>
      <c r="G78" s="755">
        <v>2.4</v>
      </c>
      <c r="H78" s="755">
        <v>1.5</v>
      </c>
      <c r="I78" s="755">
        <v>1</v>
      </c>
      <c r="J78" s="755">
        <v>2.7</v>
      </c>
      <c r="K78" s="755">
        <v>2.4</v>
      </c>
      <c r="L78" s="755">
        <v>2.5</v>
      </c>
      <c r="M78" s="756">
        <v>1.6226995</v>
      </c>
      <c r="N78" s="756">
        <v>0.70579751999999996</v>
      </c>
      <c r="O78" s="755">
        <v>2.2999999999999998</v>
      </c>
      <c r="P78" s="756">
        <v>0.90528308999999996</v>
      </c>
      <c r="Q78" s="756">
        <v>1.1843455000000001</v>
      </c>
      <c r="R78" s="756">
        <v>1.5494316406266357</v>
      </c>
      <c r="S78" s="143">
        <f>100</f>
        <v>100</v>
      </c>
      <c r="T78" s="328">
        <f t="shared" si="38"/>
        <v>104.69208211143695</v>
      </c>
      <c r="U78" s="328">
        <f t="shared" si="38"/>
        <v>90.909090909090907</v>
      </c>
      <c r="V78" s="328">
        <f t="shared" si="38"/>
        <v>70.381231671554247</v>
      </c>
      <c r="W78" s="328">
        <f t="shared" si="38"/>
        <v>43.988269794721404</v>
      </c>
      <c r="X78" s="328">
        <f t="shared" si="38"/>
        <v>29.325513196480937</v>
      </c>
      <c r="Y78" s="328">
        <f t="shared" si="38"/>
        <v>79.178885630498527</v>
      </c>
      <c r="Z78" s="328">
        <f t="shared" si="38"/>
        <v>70.381231671554247</v>
      </c>
      <c r="AA78" s="328">
        <f t="shared" si="38"/>
        <v>73.313782991202345</v>
      </c>
      <c r="AB78" s="328">
        <f t="shared" si="21"/>
        <v>47.58649560117302</v>
      </c>
      <c r="AC78" s="328">
        <f t="shared" si="21"/>
        <v>20.697874486803517</v>
      </c>
      <c r="AD78" s="328">
        <f t="shared" si="21"/>
        <v>67.448680351906148</v>
      </c>
      <c r="AE78" s="328">
        <f t="shared" si="47"/>
        <v>26.547891202346037</v>
      </c>
      <c r="AF78" s="328">
        <f t="shared" si="48"/>
        <v>34.731539589442811</v>
      </c>
      <c r="AG78" s="329">
        <f t="shared" si="48"/>
        <v>45.43787802424152</v>
      </c>
      <c r="AH78" s="766">
        <v>4</v>
      </c>
      <c r="AI78" s="767">
        <v>4</v>
      </c>
      <c r="AJ78" s="767">
        <v>1</v>
      </c>
      <c r="AK78" s="767">
        <v>1</v>
      </c>
      <c r="AL78" s="767">
        <v>1</v>
      </c>
      <c r="AM78" s="767">
        <v>1</v>
      </c>
      <c r="AN78" s="767">
        <v>1</v>
      </c>
      <c r="AO78" s="767">
        <v>1</v>
      </c>
      <c r="AP78" s="767">
        <v>1</v>
      </c>
      <c r="AQ78" s="767">
        <v>4</v>
      </c>
      <c r="AR78" s="767">
        <v>4</v>
      </c>
      <c r="AS78" s="767">
        <v>1</v>
      </c>
      <c r="AT78" s="767">
        <v>4</v>
      </c>
      <c r="AU78" s="767">
        <v>6</v>
      </c>
      <c r="AV78" s="769">
        <v>7</v>
      </c>
      <c r="AX78" s="855">
        <f t="shared" si="49"/>
        <v>4.692082111436946</v>
      </c>
      <c r="AY78" s="855">
        <f t="shared" si="50"/>
        <v>-13.165266106442575</v>
      </c>
      <c r="AZ78" s="855">
        <f t="shared" si="51"/>
        <v>-22.580645161290324</v>
      </c>
      <c r="BA78" s="855">
        <f t="shared" si="52"/>
        <v>-37.5</v>
      </c>
      <c r="BB78" s="855">
        <f t="shared" si="53"/>
        <v>-33.333333333333336</v>
      </c>
      <c r="BC78" s="855">
        <f t="shared" si="54"/>
        <v>170.00000000000003</v>
      </c>
      <c r="BD78" s="855">
        <f t="shared" si="55"/>
        <v>-11.111111111111116</v>
      </c>
      <c r="BE78" s="855">
        <f t="shared" si="56"/>
        <v>4.1666666666666741</v>
      </c>
      <c r="BF78" s="855">
        <f t="shared" si="57"/>
        <v>-35.092020000000005</v>
      </c>
      <c r="BG78" s="855">
        <f t="shared" si="58"/>
        <v>-56.504730543147396</v>
      </c>
      <c r="BH78" s="855">
        <f t="shared" si="59"/>
        <v>225.87249668998552</v>
      </c>
      <c r="BI78" s="855">
        <f t="shared" si="60"/>
        <v>-60.639865652173917</v>
      </c>
      <c r="BJ78" s="855">
        <f t="shared" si="61"/>
        <v>30.82598284256035</v>
      </c>
      <c r="BK78" s="855">
        <f t="shared" si="62"/>
        <v>30.82598284256035</v>
      </c>
    </row>
    <row r="79" spans="2:63" ht="15" x14ac:dyDescent="0.25">
      <c r="B79" s="918"/>
      <c r="C79" s="1" t="s">
        <v>3</v>
      </c>
      <c r="D79" s="755">
        <v>0</v>
      </c>
      <c r="E79" s="756">
        <v>0.83</v>
      </c>
      <c r="F79" s="756">
        <v>1.3829244000000001</v>
      </c>
      <c r="G79" s="756">
        <v>1.3310474999999999</v>
      </c>
      <c r="H79" s="756">
        <v>1.267922</v>
      </c>
      <c r="I79" s="756">
        <v>1.7703031</v>
      </c>
      <c r="J79" s="756">
        <v>3.6000000999999999</v>
      </c>
      <c r="K79" s="756">
        <v>3.1999998000000001</v>
      </c>
      <c r="L79" s="756">
        <v>5</v>
      </c>
      <c r="M79" s="756">
        <v>1.6773003</v>
      </c>
      <c r="N79" s="756">
        <v>2.1942027</v>
      </c>
      <c r="O79" s="755">
        <v>1.2</v>
      </c>
      <c r="P79" s="756">
        <v>1.2024250999999999</v>
      </c>
      <c r="Q79" s="756">
        <v>1.3661357000000001</v>
      </c>
      <c r="R79" s="756">
        <v>1.5521355557319039</v>
      </c>
      <c r="S79" s="143">
        <f>100</f>
        <v>100</v>
      </c>
      <c r="T79" s="328" t="e">
        <f t="shared" si="38"/>
        <v>#DIV/0!</v>
      </c>
      <c r="U79" s="328" t="e">
        <f t="shared" si="38"/>
        <v>#DIV/0!</v>
      </c>
      <c r="V79" s="328" t="e">
        <f t="shared" si="38"/>
        <v>#DIV/0!</v>
      </c>
      <c r="W79" s="328" t="e">
        <f t="shared" si="38"/>
        <v>#DIV/0!</v>
      </c>
      <c r="X79" s="328" t="e">
        <f t="shared" si="38"/>
        <v>#DIV/0!</v>
      </c>
      <c r="Y79" s="328" t="e">
        <f t="shared" si="38"/>
        <v>#DIV/0!</v>
      </c>
      <c r="Z79" s="328" t="e">
        <f t="shared" si="38"/>
        <v>#DIV/0!</v>
      </c>
      <c r="AA79" s="328" t="e">
        <f t="shared" si="38"/>
        <v>#DIV/0!</v>
      </c>
      <c r="AB79" s="328" t="e">
        <f t="shared" si="21"/>
        <v>#DIV/0!</v>
      </c>
      <c r="AC79" s="328" t="e">
        <f t="shared" si="21"/>
        <v>#DIV/0!</v>
      </c>
      <c r="AD79" s="328" t="e">
        <f t="shared" si="21"/>
        <v>#DIV/0!</v>
      </c>
      <c r="AE79" s="328" t="e">
        <f t="shared" si="47"/>
        <v>#DIV/0!</v>
      </c>
      <c r="AF79" s="328" t="e">
        <f t="shared" si="48"/>
        <v>#DIV/0!</v>
      </c>
      <c r="AG79" s="329" t="e">
        <f t="shared" si="48"/>
        <v>#DIV/0!</v>
      </c>
      <c r="AH79" s="766">
        <v>1</v>
      </c>
      <c r="AI79" s="767">
        <v>4</v>
      </c>
      <c r="AJ79" s="767">
        <v>4</v>
      </c>
      <c r="AK79" s="767">
        <v>4</v>
      </c>
      <c r="AL79" s="767">
        <v>4</v>
      </c>
      <c r="AM79" s="767">
        <v>4</v>
      </c>
      <c r="AN79" s="767">
        <v>4</v>
      </c>
      <c r="AO79" s="767">
        <v>4</v>
      </c>
      <c r="AP79" s="767">
        <v>4</v>
      </c>
      <c r="AQ79" s="767">
        <v>4</v>
      </c>
      <c r="AR79" s="767">
        <v>4</v>
      </c>
      <c r="AS79" s="767">
        <v>1</v>
      </c>
      <c r="AT79" s="767">
        <v>4</v>
      </c>
      <c r="AU79" s="767">
        <v>6</v>
      </c>
      <c r="AV79" s="769">
        <v>7</v>
      </c>
      <c r="AX79" s="855" t="e">
        <f t="shared" si="49"/>
        <v>#DIV/0!</v>
      </c>
      <c r="AY79" s="855">
        <f t="shared" si="50"/>
        <v>66.617397590361477</v>
      </c>
      <c r="AZ79" s="855">
        <f t="shared" si="51"/>
        <v>-3.7512462720304951</v>
      </c>
      <c r="BA79" s="855">
        <f t="shared" si="52"/>
        <v>-4.7425429971507338</v>
      </c>
      <c r="BB79" s="855">
        <f t="shared" si="53"/>
        <v>39.622397907757744</v>
      </c>
      <c r="BC79" s="855">
        <f t="shared" si="54"/>
        <v>103.35501304833055</v>
      </c>
      <c r="BD79" s="855">
        <f t="shared" si="55"/>
        <v>-11.111119135802239</v>
      </c>
      <c r="BE79" s="855">
        <f t="shared" si="56"/>
        <v>56.250009765625599</v>
      </c>
      <c r="BF79" s="855">
        <f t="shared" si="57"/>
        <v>-66.453994000000009</v>
      </c>
      <c r="BG79" s="855">
        <f t="shared" si="58"/>
        <v>30.817522658286055</v>
      </c>
      <c r="BH79" s="855">
        <f t="shared" si="59"/>
        <v>-45.310430982515882</v>
      </c>
      <c r="BI79" s="855">
        <f t="shared" si="60"/>
        <v>0.20209166666667056</v>
      </c>
      <c r="BJ79" s="855">
        <f t="shared" si="61"/>
        <v>13.615035148551048</v>
      </c>
      <c r="BK79" s="855">
        <f t="shared" si="62"/>
        <v>13.615035148551048</v>
      </c>
    </row>
    <row r="80" spans="2:63" ht="15" x14ac:dyDescent="0.25">
      <c r="B80" s="918"/>
      <c r="C80" s="1" t="s">
        <v>4</v>
      </c>
      <c r="D80" s="756">
        <v>0</v>
      </c>
      <c r="E80" s="756">
        <v>0</v>
      </c>
      <c r="F80" s="756">
        <v>1.6170755000000001</v>
      </c>
      <c r="G80" s="756">
        <v>1.4689525000000001</v>
      </c>
      <c r="H80" s="756">
        <v>1.732078</v>
      </c>
      <c r="I80" s="756">
        <v>0</v>
      </c>
      <c r="J80" s="756">
        <v>0</v>
      </c>
      <c r="K80" s="756">
        <v>0</v>
      </c>
      <c r="L80" s="756">
        <v>0</v>
      </c>
      <c r="M80" s="755">
        <v>0</v>
      </c>
      <c r="N80" s="755">
        <v>0</v>
      </c>
      <c r="O80" s="755">
        <v>0</v>
      </c>
      <c r="P80" s="756">
        <v>0</v>
      </c>
      <c r="Q80" s="756">
        <v>0</v>
      </c>
      <c r="R80" s="756">
        <v>0</v>
      </c>
      <c r="S80" s="143">
        <f>100</f>
        <v>100</v>
      </c>
      <c r="T80" s="328" t="e">
        <f t="shared" si="38"/>
        <v>#DIV/0!</v>
      </c>
      <c r="U80" s="328" t="e">
        <f t="shared" si="38"/>
        <v>#DIV/0!</v>
      </c>
      <c r="V80" s="328" t="e">
        <f t="shared" si="38"/>
        <v>#DIV/0!</v>
      </c>
      <c r="W80" s="328" t="e">
        <f t="shared" si="38"/>
        <v>#DIV/0!</v>
      </c>
      <c r="X80" s="328" t="e">
        <f t="shared" si="38"/>
        <v>#DIV/0!</v>
      </c>
      <c r="Y80" s="328" t="e">
        <f t="shared" si="38"/>
        <v>#DIV/0!</v>
      </c>
      <c r="Z80" s="328" t="e">
        <f t="shared" si="38"/>
        <v>#DIV/0!</v>
      </c>
      <c r="AA80" s="328" t="e">
        <f t="shared" si="38"/>
        <v>#DIV/0!</v>
      </c>
      <c r="AB80" s="328" t="e">
        <f t="shared" si="21"/>
        <v>#DIV/0!</v>
      </c>
      <c r="AC80" s="328" t="e">
        <f t="shared" si="21"/>
        <v>#DIV/0!</v>
      </c>
      <c r="AD80" s="328" t="e">
        <f t="shared" si="21"/>
        <v>#DIV/0!</v>
      </c>
      <c r="AE80" s="328" t="e">
        <f t="shared" si="47"/>
        <v>#DIV/0!</v>
      </c>
      <c r="AF80" s="328" t="e">
        <f t="shared" si="48"/>
        <v>#DIV/0!</v>
      </c>
      <c r="AG80" s="329" t="e">
        <f t="shared" si="48"/>
        <v>#DIV/0!</v>
      </c>
      <c r="AH80" s="766">
        <v>4</v>
      </c>
      <c r="AI80" s="767">
        <v>4</v>
      </c>
      <c r="AJ80" s="767">
        <v>4</v>
      </c>
      <c r="AK80" s="767">
        <v>4</v>
      </c>
      <c r="AL80" s="767">
        <v>4</v>
      </c>
      <c r="AM80" s="767">
        <v>4</v>
      </c>
      <c r="AN80" s="767">
        <v>4</v>
      </c>
      <c r="AO80" s="767">
        <v>4</v>
      </c>
      <c r="AP80" s="767">
        <v>4</v>
      </c>
      <c r="AQ80" s="767">
        <v>1</v>
      </c>
      <c r="AR80" s="767">
        <v>1</v>
      </c>
      <c r="AS80" s="767">
        <v>1</v>
      </c>
      <c r="AT80" s="767">
        <v>4</v>
      </c>
      <c r="AU80" s="767">
        <v>6</v>
      </c>
      <c r="AV80" s="769">
        <v>7</v>
      </c>
      <c r="AX80" s="855" t="e">
        <f t="shared" si="49"/>
        <v>#DIV/0!</v>
      </c>
      <c r="AY80" s="855" t="e">
        <f t="shared" si="50"/>
        <v>#DIV/0!</v>
      </c>
      <c r="AZ80" s="855">
        <f t="shared" si="51"/>
        <v>-9.1599309988927509</v>
      </c>
      <c r="BA80" s="855">
        <f t="shared" si="52"/>
        <v>17.912458027063494</v>
      </c>
      <c r="BB80" s="855">
        <f t="shared" si="53"/>
        <v>-100</v>
      </c>
      <c r="BC80" s="855" t="e">
        <f t="shared" si="54"/>
        <v>#DIV/0!</v>
      </c>
      <c r="BD80" s="855" t="e">
        <f t="shared" si="55"/>
        <v>#DIV/0!</v>
      </c>
      <c r="BE80" s="855" t="e">
        <f t="shared" si="56"/>
        <v>#DIV/0!</v>
      </c>
      <c r="BF80" s="855" t="e">
        <f t="shared" si="57"/>
        <v>#DIV/0!</v>
      </c>
      <c r="BG80" s="855" t="e">
        <f t="shared" si="58"/>
        <v>#DIV/0!</v>
      </c>
      <c r="BH80" s="855" t="e">
        <f t="shared" si="59"/>
        <v>#DIV/0!</v>
      </c>
      <c r="BI80" s="855" t="e">
        <f t="shared" si="60"/>
        <v>#DIV/0!</v>
      </c>
      <c r="BJ80" s="855" t="e">
        <f t="shared" si="61"/>
        <v>#DIV/0!</v>
      </c>
      <c r="BK80" s="855" t="e">
        <f t="shared" si="62"/>
        <v>#DIV/0!</v>
      </c>
    </row>
    <row r="81" spans="2:63" ht="15" x14ac:dyDescent="0.25">
      <c r="B81" s="918"/>
      <c r="C81" s="1" t="s">
        <v>5</v>
      </c>
      <c r="D81" s="755">
        <v>0</v>
      </c>
      <c r="E81" s="755">
        <v>0</v>
      </c>
      <c r="F81" s="755">
        <v>0</v>
      </c>
      <c r="G81" s="755">
        <v>0</v>
      </c>
      <c r="H81" s="755">
        <v>0</v>
      </c>
      <c r="I81" s="755">
        <v>0</v>
      </c>
      <c r="J81" s="755">
        <v>0</v>
      </c>
      <c r="K81" s="755">
        <v>0</v>
      </c>
      <c r="L81" s="755">
        <v>0</v>
      </c>
      <c r="M81" s="755">
        <v>0</v>
      </c>
      <c r="N81" s="755">
        <v>0</v>
      </c>
      <c r="O81" s="755">
        <v>0</v>
      </c>
      <c r="P81" s="756">
        <v>0</v>
      </c>
      <c r="Q81" s="756">
        <v>0</v>
      </c>
      <c r="R81" s="756">
        <v>0</v>
      </c>
      <c r="S81" s="143">
        <f>100</f>
        <v>100</v>
      </c>
      <c r="T81" s="328" t="e">
        <f t="shared" si="38"/>
        <v>#DIV/0!</v>
      </c>
      <c r="U81" s="328" t="e">
        <f t="shared" si="38"/>
        <v>#DIV/0!</v>
      </c>
      <c r="V81" s="328" t="e">
        <f t="shared" si="38"/>
        <v>#DIV/0!</v>
      </c>
      <c r="W81" s="328" t="e">
        <f t="shared" si="38"/>
        <v>#DIV/0!</v>
      </c>
      <c r="X81" s="328" t="e">
        <f t="shared" si="38"/>
        <v>#DIV/0!</v>
      </c>
      <c r="Y81" s="328" t="e">
        <f t="shared" si="38"/>
        <v>#DIV/0!</v>
      </c>
      <c r="Z81" s="328" t="e">
        <f t="shared" si="38"/>
        <v>#DIV/0!</v>
      </c>
      <c r="AA81" s="328" t="e">
        <f t="shared" si="38"/>
        <v>#DIV/0!</v>
      </c>
      <c r="AB81" s="328" t="e">
        <f t="shared" si="21"/>
        <v>#DIV/0!</v>
      </c>
      <c r="AC81" s="328" t="e">
        <f t="shared" si="21"/>
        <v>#DIV/0!</v>
      </c>
      <c r="AD81" s="328" t="e">
        <f t="shared" si="21"/>
        <v>#DIV/0!</v>
      </c>
      <c r="AE81" s="328" t="e">
        <f t="shared" ref="AE81:AE84" si="63">P81*100/$D81</f>
        <v>#DIV/0!</v>
      </c>
      <c r="AF81" s="328" t="e">
        <f t="shared" ref="AF81:AG84" si="64">Q81*100/$D81</f>
        <v>#DIV/0!</v>
      </c>
      <c r="AG81" s="329" t="e">
        <f t="shared" si="64"/>
        <v>#DIV/0!</v>
      </c>
      <c r="AH81" s="766">
        <v>1</v>
      </c>
      <c r="AI81" s="767">
        <v>1</v>
      </c>
      <c r="AJ81" s="767">
        <v>1</v>
      </c>
      <c r="AK81" s="767">
        <v>1</v>
      </c>
      <c r="AL81" s="767">
        <v>1</v>
      </c>
      <c r="AM81" s="767">
        <v>1</v>
      </c>
      <c r="AN81" s="767">
        <v>1</v>
      </c>
      <c r="AO81" s="767">
        <v>1</v>
      </c>
      <c r="AP81" s="767">
        <v>1</v>
      </c>
      <c r="AQ81" s="767">
        <v>1</v>
      </c>
      <c r="AR81" s="767">
        <v>1</v>
      </c>
      <c r="AS81" s="767">
        <v>1</v>
      </c>
      <c r="AT81" s="767">
        <v>4</v>
      </c>
      <c r="AU81" s="767">
        <v>6</v>
      </c>
      <c r="AV81" s="769">
        <v>7</v>
      </c>
      <c r="AX81" s="855" t="e">
        <f t="shared" si="49"/>
        <v>#DIV/0!</v>
      </c>
      <c r="AY81" s="855" t="e">
        <f t="shared" si="50"/>
        <v>#DIV/0!</v>
      </c>
      <c r="AZ81" s="855" t="e">
        <f t="shared" si="51"/>
        <v>#DIV/0!</v>
      </c>
      <c r="BA81" s="855" t="e">
        <f t="shared" si="52"/>
        <v>#DIV/0!</v>
      </c>
      <c r="BB81" s="855" t="e">
        <f t="shared" si="53"/>
        <v>#DIV/0!</v>
      </c>
      <c r="BC81" s="855" t="e">
        <f t="shared" si="54"/>
        <v>#DIV/0!</v>
      </c>
      <c r="BD81" s="855" t="e">
        <f t="shared" si="55"/>
        <v>#DIV/0!</v>
      </c>
      <c r="BE81" s="855" t="e">
        <f t="shared" si="56"/>
        <v>#DIV/0!</v>
      </c>
      <c r="BF81" s="855" t="e">
        <f t="shared" si="57"/>
        <v>#DIV/0!</v>
      </c>
      <c r="BG81" s="855" t="e">
        <f t="shared" si="58"/>
        <v>#DIV/0!</v>
      </c>
      <c r="BH81" s="855" t="e">
        <f t="shared" si="59"/>
        <v>#DIV/0!</v>
      </c>
      <c r="BI81" s="855" t="e">
        <f t="shared" si="60"/>
        <v>#DIV/0!</v>
      </c>
      <c r="BJ81" s="855" t="e">
        <f t="shared" si="61"/>
        <v>#DIV/0!</v>
      </c>
      <c r="BK81" s="855" t="e">
        <f t="shared" si="62"/>
        <v>#DIV/0!</v>
      </c>
    </row>
    <row r="82" spans="2:63" ht="15" x14ac:dyDescent="0.25">
      <c r="B82" s="918"/>
      <c r="C82" s="1" t="s">
        <v>6</v>
      </c>
      <c r="D82" s="756">
        <v>3.41</v>
      </c>
      <c r="E82" s="755">
        <v>4.3999999999999995</v>
      </c>
      <c r="F82" s="755">
        <v>6.0999999000000003</v>
      </c>
      <c r="G82" s="755">
        <v>5.2</v>
      </c>
      <c r="H82" s="755">
        <v>4.5</v>
      </c>
      <c r="I82" s="755">
        <v>2.7703031</v>
      </c>
      <c r="J82" s="755">
        <v>6.3000001000000001</v>
      </c>
      <c r="K82" s="755">
        <v>5.5999998</v>
      </c>
      <c r="L82" s="755">
        <v>7.5</v>
      </c>
      <c r="M82" s="755">
        <v>3.2999998000000001</v>
      </c>
      <c r="N82" s="755">
        <v>2.9000002199999999</v>
      </c>
      <c r="O82" s="755">
        <v>3.5</v>
      </c>
      <c r="P82" s="756">
        <v>2.1077081899999999</v>
      </c>
      <c r="Q82" s="756">
        <v>2.5504812000000001</v>
      </c>
      <c r="R82" s="756">
        <v>3.0862689543154649</v>
      </c>
      <c r="S82" s="143">
        <f>100</f>
        <v>100</v>
      </c>
      <c r="T82" s="328">
        <f t="shared" si="38"/>
        <v>129.0322580645161</v>
      </c>
      <c r="U82" s="328">
        <f t="shared" si="38"/>
        <v>178.88562756598242</v>
      </c>
      <c r="V82" s="328">
        <f t="shared" si="38"/>
        <v>152.49266862170089</v>
      </c>
      <c r="W82" s="328">
        <f t="shared" si="38"/>
        <v>131.96480938416423</v>
      </c>
      <c r="X82" s="328">
        <f t="shared" si="38"/>
        <v>81.240560117302039</v>
      </c>
      <c r="Y82" s="328">
        <f t="shared" si="38"/>
        <v>184.75073607038121</v>
      </c>
      <c r="Z82" s="328">
        <f t="shared" si="38"/>
        <v>164.22286803519063</v>
      </c>
      <c r="AA82" s="328">
        <f t="shared" si="38"/>
        <v>219.94134897360703</v>
      </c>
      <c r="AB82" s="328">
        <f t="shared" si="21"/>
        <v>96.774187683284453</v>
      </c>
      <c r="AC82" s="328">
        <f t="shared" si="21"/>
        <v>85.043994721407628</v>
      </c>
      <c r="AD82" s="328">
        <f t="shared" si="21"/>
        <v>102.63929618768329</v>
      </c>
      <c r="AE82" s="328">
        <f t="shared" si="63"/>
        <v>61.809624340175944</v>
      </c>
      <c r="AF82" s="328">
        <f t="shared" si="64"/>
        <v>74.794170087976539</v>
      </c>
      <c r="AG82" s="329">
        <f t="shared" si="64"/>
        <v>90.506420947667579</v>
      </c>
      <c r="AH82" s="766">
        <v>4</v>
      </c>
      <c r="AI82" s="767">
        <v>1</v>
      </c>
      <c r="AJ82" s="767">
        <v>1</v>
      </c>
      <c r="AK82" s="767">
        <v>1</v>
      </c>
      <c r="AL82" s="767">
        <v>1</v>
      </c>
      <c r="AM82" s="767">
        <v>1</v>
      </c>
      <c r="AN82" s="767">
        <v>1</v>
      </c>
      <c r="AO82" s="767">
        <v>1</v>
      </c>
      <c r="AP82" s="767">
        <v>1</v>
      </c>
      <c r="AQ82" s="767">
        <v>1</v>
      </c>
      <c r="AR82" s="767">
        <v>1</v>
      </c>
      <c r="AS82" s="767">
        <v>1</v>
      </c>
      <c r="AT82" s="767">
        <v>4</v>
      </c>
      <c r="AU82" s="767">
        <v>6</v>
      </c>
      <c r="AV82" s="769">
        <v>7</v>
      </c>
      <c r="AX82" s="855">
        <f t="shared" si="49"/>
        <v>29.032258064516103</v>
      </c>
      <c r="AY82" s="855">
        <f t="shared" si="50"/>
        <v>38.636361363636397</v>
      </c>
      <c r="AZ82" s="855">
        <f t="shared" si="51"/>
        <v>-14.754096963181917</v>
      </c>
      <c r="BA82" s="855">
        <f t="shared" si="52"/>
        <v>-13.461538461538469</v>
      </c>
      <c r="BB82" s="855">
        <f t="shared" si="53"/>
        <v>-38.437708888888892</v>
      </c>
      <c r="BC82" s="855">
        <f t="shared" si="54"/>
        <v>127.41194275817689</v>
      </c>
      <c r="BD82" s="855">
        <f t="shared" si="55"/>
        <v>-11.111115696648955</v>
      </c>
      <c r="BE82" s="855">
        <f t="shared" si="56"/>
        <v>33.928576211734864</v>
      </c>
      <c r="BF82" s="855">
        <f t="shared" si="57"/>
        <v>-56.000002666666674</v>
      </c>
      <c r="BG82" s="855">
        <f t="shared" si="58"/>
        <v>-12.121200128557586</v>
      </c>
      <c r="BH82" s="855">
        <f t="shared" si="59"/>
        <v>20.689646016647558</v>
      </c>
      <c r="BI82" s="855">
        <f t="shared" si="60"/>
        <v>-39.779766000000002</v>
      </c>
      <c r="BJ82" s="855">
        <f t="shared" si="61"/>
        <v>21.007320278050457</v>
      </c>
      <c r="BK82" s="855">
        <f t="shared" si="62"/>
        <v>21.007320278050457</v>
      </c>
    </row>
    <row r="83" spans="2:63" ht="15" x14ac:dyDescent="0.25">
      <c r="B83" s="919"/>
      <c r="C83" s="8" t="s">
        <v>7</v>
      </c>
      <c r="D83" s="565">
        <v>3.41</v>
      </c>
      <c r="E83" s="565">
        <v>4.3999999999999995</v>
      </c>
      <c r="F83" s="565">
        <v>6.0999999000000003</v>
      </c>
      <c r="G83" s="565">
        <v>5.2</v>
      </c>
      <c r="H83" s="565">
        <v>4.5</v>
      </c>
      <c r="I83" s="565">
        <v>2.7703031</v>
      </c>
      <c r="J83" s="565">
        <v>6.3000001000000001</v>
      </c>
      <c r="K83" s="565">
        <v>5.5999998</v>
      </c>
      <c r="L83" s="565">
        <v>7.5</v>
      </c>
      <c r="M83" s="565">
        <v>3.2999998000000001</v>
      </c>
      <c r="N83" s="565">
        <v>2.9000002199999999</v>
      </c>
      <c r="O83" s="565">
        <v>3.5</v>
      </c>
      <c r="P83" s="565">
        <v>2.1077081899999999</v>
      </c>
      <c r="Q83" s="565">
        <v>2.5504812000000001</v>
      </c>
      <c r="R83" s="565">
        <v>3.0862689543154649</v>
      </c>
      <c r="S83" s="143">
        <f>100</f>
        <v>100</v>
      </c>
      <c r="T83" s="328">
        <f t="shared" si="38"/>
        <v>129.0322580645161</v>
      </c>
      <c r="U83" s="328">
        <f t="shared" si="38"/>
        <v>178.88562756598242</v>
      </c>
      <c r="V83" s="328">
        <f t="shared" si="38"/>
        <v>152.49266862170089</v>
      </c>
      <c r="W83" s="328">
        <f t="shared" si="38"/>
        <v>131.96480938416423</v>
      </c>
      <c r="X83" s="328">
        <f t="shared" si="38"/>
        <v>81.240560117302039</v>
      </c>
      <c r="Y83" s="328">
        <f t="shared" si="38"/>
        <v>184.75073607038121</v>
      </c>
      <c r="Z83" s="328">
        <f t="shared" si="38"/>
        <v>164.22286803519063</v>
      </c>
      <c r="AA83" s="328">
        <f t="shared" si="38"/>
        <v>219.94134897360703</v>
      </c>
      <c r="AB83" s="328">
        <f t="shared" si="21"/>
        <v>96.774187683284453</v>
      </c>
      <c r="AC83" s="328">
        <f t="shared" si="21"/>
        <v>85.043994721407628</v>
      </c>
      <c r="AD83" s="328">
        <f t="shared" si="21"/>
        <v>102.63929618768329</v>
      </c>
      <c r="AE83" s="328">
        <f t="shared" si="63"/>
        <v>61.809624340175944</v>
      </c>
      <c r="AF83" s="328">
        <f t="shared" si="64"/>
        <v>74.794170087976539</v>
      </c>
      <c r="AG83" s="329">
        <f t="shared" si="64"/>
        <v>90.506420947667579</v>
      </c>
      <c r="AH83" s="770"/>
      <c r="AI83" s="771"/>
      <c r="AJ83" s="771"/>
      <c r="AK83" s="771"/>
      <c r="AL83" s="771"/>
      <c r="AM83" s="771"/>
      <c r="AN83" s="771"/>
      <c r="AO83" s="771"/>
      <c r="AP83" s="771"/>
      <c r="AQ83" s="771"/>
      <c r="AR83" s="771"/>
      <c r="AS83" s="771"/>
      <c r="AT83" s="771"/>
      <c r="AU83" s="771"/>
      <c r="AV83" s="772"/>
      <c r="AX83" s="855">
        <f t="shared" si="49"/>
        <v>29.032258064516103</v>
      </c>
      <c r="AY83" s="855">
        <f t="shared" si="50"/>
        <v>38.636361363636397</v>
      </c>
      <c r="AZ83" s="855">
        <f t="shared" si="51"/>
        <v>-14.754096963181917</v>
      </c>
      <c r="BA83" s="855">
        <f t="shared" si="52"/>
        <v>-13.461538461538469</v>
      </c>
      <c r="BB83" s="855">
        <f t="shared" si="53"/>
        <v>-38.437708888888892</v>
      </c>
      <c r="BC83" s="855">
        <f t="shared" si="54"/>
        <v>127.41194275817689</v>
      </c>
      <c r="BD83" s="855">
        <f t="shared" si="55"/>
        <v>-11.111115696648955</v>
      </c>
      <c r="BE83" s="855">
        <f t="shared" si="56"/>
        <v>33.928576211734864</v>
      </c>
      <c r="BF83" s="855">
        <f t="shared" si="57"/>
        <v>-56.000002666666674</v>
      </c>
      <c r="BG83" s="855">
        <f t="shared" si="58"/>
        <v>-12.121200128557586</v>
      </c>
      <c r="BH83" s="855">
        <f t="shared" si="59"/>
        <v>20.689646016647558</v>
      </c>
      <c r="BI83" s="855">
        <f t="shared" si="60"/>
        <v>-39.779766000000002</v>
      </c>
      <c r="BJ83" s="855">
        <f t="shared" si="61"/>
        <v>21.007320278050457</v>
      </c>
      <c r="BK83" s="855">
        <f t="shared" si="62"/>
        <v>21.007320278050457</v>
      </c>
    </row>
    <row r="84" spans="2:63" ht="16.5" customHeight="1" x14ac:dyDescent="0.25">
      <c r="B84" s="918" t="s">
        <v>31</v>
      </c>
      <c r="C84" s="7" t="s">
        <v>2</v>
      </c>
      <c r="D84" s="755">
        <v>1</v>
      </c>
      <c r="E84" s="756">
        <v>1.17</v>
      </c>
      <c r="F84" s="756">
        <v>2.310772</v>
      </c>
      <c r="G84" s="756">
        <v>2.2669936000000002</v>
      </c>
      <c r="H84" s="755">
        <v>0.9</v>
      </c>
      <c r="I84" s="756">
        <v>0.99874518000000001</v>
      </c>
      <c r="J84" s="756">
        <v>0.14010943000000001</v>
      </c>
      <c r="K84" s="756">
        <v>0.76659120000000003</v>
      </c>
      <c r="L84" s="755">
        <v>0.8</v>
      </c>
      <c r="M84" s="755">
        <v>0.9</v>
      </c>
      <c r="N84" s="755">
        <v>0.4</v>
      </c>
      <c r="O84" s="755">
        <v>0.3</v>
      </c>
      <c r="P84" s="756">
        <v>0.11808041</v>
      </c>
      <c r="Q84" s="756">
        <v>0.15447985</v>
      </c>
      <c r="R84" s="756">
        <v>0.20209977299386497</v>
      </c>
      <c r="S84" s="143">
        <f>100</f>
        <v>100</v>
      </c>
      <c r="T84" s="328">
        <f t="shared" si="38"/>
        <v>117</v>
      </c>
      <c r="U84" s="328">
        <f t="shared" si="38"/>
        <v>231.0772</v>
      </c>
      <c r="V84" s="328">
        <f t="shared" si="38"/>
        <v>226.69936000000001</v>
      </c>
      <c r="W84" s="328">
        <f t="shared" si="38"/>
        <v>90</v>
      </c>
      <c r="X84" s="328">
        <f t="shared" si="38"/>
        <v>99.874517999999995</v>
      </c>
      <c r="Y84" s="328">
        <f t="shared" si="38"/>
        <v>14.010943000000001</v>
      </c>
      <c r="Z84" s="328">
        <f t="shared" si="38"/>
        <v>76.659120000000001</v>
      </c>
      <c r="AA84" s="328">
        <f t="shared" si="38"/>
        <v>80</v>
      </c>
      <c r="AB84" s="328">
        <f t="shared" si="21"/>
        <v>90</v>
      </c>
      <c r="AC84" s="328">
        <f t="shared" si="21"/>
        <v>40</v>
      </c>
      <c r="AD84" s="328">
        <f t="shared" si="21"/>
        <v>30</v>
      </c>
      <c r="AE84" s="328">
        <f t="shared" si="63"/>
        <v>11.808040999999999</v>
      </c>
      <c r="AF84" s="328">
        <f t="shared" si="64"/>
        <v>15.447985000000001</v>
      </c>
      <c r="AG84" s="329">
        <f t="shared" si="64"/>
        <v>20.209977299386498</v>
      </c>
      <c r="AH84" s="766">
        <v>1</v>
      </c>
      <c r="AI84" s="767">
        <v>4</v>
      </c>
      <c r="AJ84" s="767">
        <v>4</v>
      </c>
      <c r="AK84" s="767">
        <v>4</v>
      </c>
      <c r="AL84" s="767">
        <v>1</v>
      </c>
      <c r="AM84" s="767">
        <v>4</v>
      </c>
      <c r="AN84" s="767">
        <v>4</v>
      </c>
      <c r="AO84" s="767">
        <v>4</v>
      </c>
      <c r="AP84" s="767">
        <v>1</v>
      </c>
      <c r="AQ84" s="767">
        <v>1</v>
      </c>
      <c r="AR84" s="767">
        <v>1</v>
      </c>
      <c r="AS84" s="767">
        <v>1</v>
      </c>
      <c r="AT84" s="767">
        <v>4</v>
      </c>
      <c r="AU84" s="767">
        <v>6</v>
      </c>
      <c r="AV84" s="769">
        <v>7</v>
      </c>
      <c r="AX84" s="855">
        <f t="shared" si="49"/>
        <v>16.999999999999993</v>
      </c>
      <c r="AY84" s="855">
        <f t="shared" si="50"/>
        <v>97.501880341880366</v>
      </c>
      <c r="AZ84" s="855">
        <f t="shared" si="51"/>
        <v>-1.8945356789851986</v>
      </c>
      <c r="BA84" s="855">
        <f t="shared" si="52"/>
        <v>-60.299843810763299</v>
      </c>
      <c r="BB84" s="855">
        <f t="shared" si="53"/>
        <v>10.971686666666658</v>
      </c>
      <c r="BC84" s="855">
        <f t="shared" si="54"/>
        <v>-85.971453699531239</v>
      </c>
      <c r="BD84" s="855">
        <f t="shared" si="55"/>
        <v>447.13747675656094</v>
      </c>
      <c r="BE84" s="855">
        <f t="shared" si="56"/>
        <v>4.3580985537011063</v>
      </c>
      <c r="BF84" s="855">
        <f t="shared" si="57"/>
        <v>12.5</v>
      </c>
      <c r="BG84" s="855">
        <f t="shared" si="58"/>
        <v>-55.555555555555557</v>
      </c>
      <c r="BH84" s="855">
        <f t="shared" si="59"/>
        <v>-25.000000000000011</v>
      </c>
      <c r="BI84" s="855">
        <f t="shared" si="60"/>
        <v>-60.639863333333331</v>
      </c>
      <c r="BJ84" s="855">
        <f t="shared" si="61"/>
        <v>30.825976976197843</v>
      </c>
      <c r="BK84" s="855">
        <f t="shared" si="62"/>
        <v>30.825976976197843</v>
      </c>
    </row>
    <row r="85" spans="2:63" ht="15" x14ac:dyDescent="0.25">
      <c r="B85" s="918"/>
      <c r="C85" s="1" t="s">
        <v>3</v>
      </c>
      <c r="D85" s="756">
        <v>1.89</v>
      </c>
      <c r="E85" s="756">
        <v>1.29</v>
      </c>
      <c r="F85" s="756">
        <v>2.0892279999999999</v>
      </c>
      <c r="G85" s="756">
        <v>2.8864295000000002</v>
      </c>
      <c r="H85" s="756">
        <v>4.7275881000000002</v>
      </c>
      <c r="I85" s="756">
        <v>4.2665506999999998</v>
      </c>
      <c r="J85" s="756">
        <v>4.9233053</v>
      </c>
      <c r="K85" s="756">
        <v>4.2880210999999999</v>
      </c>
      <c r="L85" s="756">
        <v>7.0221366999999999</v>
      </c>
      <c r="M85" s="756">
        <v>6.5366534999999999</v>
      </c>
      <c r="N85" s="756">
        <v>15.370203</v>
      </c>
      <c r="O85" s="756">
        <v>7.5999999000000003</v>
      </c>
      <c r="P85" s="756">
        <v>15.869032000000001</v>
      </c>
      <c r="Q85" s="756">
        <v>18.029606000000001</v>
      </c>
      <c r="R85" s="756">
        <v>20.484342870770949</v>
      </c>
      <c r="S85" s="143">
        <f>100</f>
        <v>100</v>
      </c>
      <c r="T85" s="328">
        <f t="shared" si="38"/>
        <v>68.253968253968253</v>
      </c>
      <c r="U85" s="328">
        <f t="shared" si="38"/>
        <v>110.54116402116402</v>
      </c>
      <c r="V85" s="328">
        <f t="shared" si="38"/>
        <v>152.7211375661376</v>
      </c>
      <c r="W85" s="328">
        <f t="shared" si="38"/>
        <v>250.13693650793655</v>
      </c>
      <c r="X85" s="328">
        <f t="shared" si="38"/>
        <v>225.74342328042329</v>
      </c>
      <c r="Y85" s="328">
        <f t="shared" si="38"/>
        <v>260.49234391534395</v>
      </c>
      <c r="Z85" s="328">
        <f t="shared" si="38"/>
        <v>226.87942328042328</v>
      </c>
      <c r="AA85" s="328">
        <f t="shared" si="38"/>
        <v>371.54162433862433</v>
      </c>
      <c r="AB85" s="328">
        <f t="shared" si="21"/>
        <v>345.85468253968253</v>
      </c>
      <c r="AC85" s="328">
        <f t="shared" si="21"/>
        <v>813.23825396825396</v>
      </c>
      <c r="AD85" s="328">
        <f t="shared" si="21"/>
        <v>402.11639682539686</v>
      </c>
      <c r="AE85" s="328">
        <f t="shared" ref="AE85:AE88" si="65">P85*100/$D85</f>
        <v>839.63132275132273</v>
      </c>
      <c r="AF85" s="328">
        <f t="shared" ref="AF85:AG88" si="66">Q85*100/$D85</f>
        <v>953.94740740740747</v>
      </c>
      <c r="AG85" s="329">
        <f t="shared" si="66"/>
        <v>1083.8276651201561</v>
      </c>
      <c r="AH85" s="766">
        <v>4</v>
      </c>
      <c r="AI85" s="767">
        <v>4</v>
      </c>
      <c r="AJ85" s="767">
        <v>4</v>
      </c>
      <c r="AK85" s="767">
        <v>4</v>
      </c>
      <c r="AL85" s="767">
        <v>4</v>
      </c>
      <c r="AM85" s="767">
        <v>4</v>
      </c>
      <c r="AN85" s="767">
        <v>4</v>
      </c>
      <c r="AO85" s="767">
        <v>4</v>
      </c>
      <c r="AP85" s="767">
        <v>4</v>
      </c>
      <c r="AQ85" s="767">
        <v>4</v>
      </c>
      <c r="AR85" s="767">
        <v>4</v>
      </c>
      <c r="AS85" s="767">
        <v>4</v>
      </c>
      <c r="AT85" s="767">
        <v>4</v>
      </c>
      <c r="AU85" s="767">
        <v>6</v>
      </c>
      <c r="AV85" s="769">
        <v>7</v>
      </c>
      <c r="AX85" s="855">
        <f t="shared" si="49"/>
        <v>-31.746031746031743</v>
      </c>
      <c r="AY85" s="855">
        <f t="shared" si="50"/>
        <v>61.955658914728673</v>
      </c>
      <c r="AZ85" s="855">
        <f t="shared" si="51"/>
        <v>38.157707057343693</v>
      </c>
      <c r="BA85" s="855">
        <f t="shared" si="52"/>
        <v>63.786716425951148</v>
      </c>
      <c r="BB85" s="855">
        <f t="shared" si="53"/>
        <v>-9.752063636846886</v>
      </c>
      <c r="BC85" s="855">
        <f t="shared" si="54"/>
        <v>15.393104317264994</v>
      </c>
      <c r="BD85" s="855">
        <f t="shared" si="55"/>
        <v>-12.903611726049169</v>
      </c>
      <c r="BE85" s="855">
        <f t="shared" si="56"/>
        <v>63.761710500911484</v>
      </c>
      <c r="BF85" s="855">
        <f t="shared" si="57"/>
        <v>-6.9136107817439623</v>
      </c>
      <c r="BG85" s="855">
        <f t="shared" si="58"/>
        <v>135.1387143283639</v>
      </c>
      <c r="BH85" s="855">
        <f t="shared" si="59"/>
        <v>-50.55367908933929</v>
      </c>
      <c r="BI85" s="855">
        <f t="shared" si="60"/>
        <v>108.80305537898755</v>
      </c>
      <c r="BJ85" s="855">
        <f t="shared" si="61"/>
        <v>13.615033355531715</v>
      </c>
      <c r="BK85" s="855">
        <f t="shared" si="62"/>
        <v>13.615033355531715</v>
      </c>
    </row>
    <row r="86" spans="2:63" ht="15" x14ac:dyDescent="0.25">
      <c r="B86" s="918"/>
      <c r="C86" s="1" t="s">
        <v>4</v>
      </c>
      <c r="D86" s="756">
        <v>5.4229763999999996</v>
      </c>
      <c r="E86" s="756">
        <v>3.54</v>
      </c>
      <c r="F86" s="756">
        <v>0</v>
      </c>
      <c r="G86" s="756">
        <v>0</v>
      </c>
      <c r="H86" s="756">
        <v>0</v>
      </c>
      <c r="I86" s="756">
        <v>0</v>
      </c>
      <c r="J86" s="756">
        <v>0</v>
      </c>
      <c r="K86" s="756">
        <v>0</v>
      </c>
      <c r="L86" s="756">
        <v>0</v>
      </c>
      <c r="M86" s="756">
        <v>0</v>
      </c>
      <c r="N86" s="756">
        <v>0</v>
      </c>
      <c r="O86" s="756">
        <v>0</v>
      </c>
      <c r="P86" s="756">
        <v>0</v>
      </c>
      <c r="Q86" s="756">
        <v>0</v>
      </c>
      <c r="R86" s="756">
        <v>0</v>
      </c>
      <c r="S86" s="143">
        <f>100</f>
        <v>100</v>
      </c>
      <c r="T86" s="328">
        <f t="shared" si="38"/>
        <v>65.277805745199259</v>
      </c>
      <c r="U86" s="328">
        <f t="shared" si="38"/>
        <v>0</v>
      </c>
      <c r="V86" s="328">
        <f t="shared" si="38"/>
        <v>0</v>
      </c>
      <c r="W86" s="328">
        <f t="shared" si="38"/>
        <v>0</v>
      </c>
      <c r="X86" s="328">
        <f t="shared" si="38"/>
        <v>0</v>
      </c>
      <c r="Y86" s="328">
        <f t="shared" si="38"/>
        <v>0</v>
      </c>
      <c r="Z86" s="328">
        <f t="shared" si="38"/>
        <v>0</v>
      </c>
      <c r="AA86" s="328">
        <f t="shared" si="38"/>
        <v>0</v>
      </c>
      <c r="AB86" s="328">
        <f t="shared" si="21"/>
        <v>0</v>
      </c>
      <c r="AC86" s="328">
        <f t="shared" si="21"/>
        <v>0</v>
      </c>
      <c r="AD86" s="328">
        <f t="shared" si="21"/>
        <v>0</v>
      </c>
      <c r="AE86" s="328">
        <f t="shared" si="65"/>
        <v>0</v>
      </c>
      <c r="AF86" s="328">
        <f t="shared" si="66"/>
        <v>0</v>
      </c>
      <c r="AG86" s="329">
        <f t="shared" si="66"/>
        <v>0</v>
      </c>
      <c r="AH86" s="766">
        <v>4</v>
      </c>
      <c r="AI86" s="767">
        <v>4</v>
      </c>
      <c r="AJ86" s="767">
        <v>4</v>
      </c>
      <c r="AK86" s="767">
        <v>4</v>
      </c>
      <c r="AL86" s="767">
        <v>4</v>
      </c>
      <c r="AM86" s="767">
        <v>4</v>
      </c>
      <c r="AN86" s="767">
        <v>4</v>
      </c>
      <c r="AO86" s="767">
        <v>4</v>
      </c>
      <c r="AP86" s="767">
        <v>4</v>
      </c>
      <c r="AQ86" s="767">
        <v>4</v>
      </c>
      <c r="AR86" s="767">
        <v>4</v>
      </c>
      <c r="AS86" s="767">
        <v>4</v>
      </c>
      <c r="AT86" s="767">
        <v>4</v>
      </c>
      <c r="AU86" s="767">
        <v>6</v>
      </c>
      <c r="AV86" s="769">
        <v>7</v>
      </c>
      <c r="AX86" s="855">
        <f t="shared" si="49"/>
        <v>-34.722194254800733</v>
      </c>
      <c r="AY86" s="855">
        <f t="shared" si="50"/>
        <v>-100</v>
      </c>
      <c r="AZ86" s="855" t="e">
        <f t="shared" si="51"/>
        <v>#DIV/0!</v>
      </c>
      <c r="BA86" s="855" t="e">
        <f t="shared" si="52"/>
        <v>#DIV/0!</v>
      </c>
      <c r="BB86" s="855" t="e">
        <f t="shared" si="53"/>
        <v>#DIV/0!</v>
      </c>
      <c r="BC86" s="855" t="e">
        <f t="shared" si="54"/>
        <v>#DIV/0!</v>
      </c>
      <c r="BD86" s="855" t="e">
        <f t="shared" si="55"/>
        <v>#DIV/0!</v>
      </c>
      <c r="BE86" s="855" t="e">
        <f t="shared" si="56"/>
        <v>#DIV/0!</v>
      </c>
      <c r="BF86" s="855" t="e">
        <f t="shared" si="57"/>
        <v>#DIV/0!</v>
      </c>
      <c r="BG86" s="855" t="e">
        <f t="shared" si="58"/>
        <v>#DIV/0!</v>
      </c>
      <c r="BH86" s="855" t="e">
        <f t="shared" si="59"/>
        <v>#DIV/0!</v>
      </c>
      <c r="BI86" s="855" t="e">
        <f t="shared" si="60"/>
        <v>#DIV/0!</v>
      </c>
      <c r="BJ86" s="855" t="e">
        <f t="shared" si="61"/>
        <v>#DIV/0!</v>
      </c>
      <c r="BK86" s="855" t="e">
        <f t="shared" si="62"/>
        <v>#DIV/0!</v>
      </c>
    </row>
    <row r="87" spans="2:63" ht="15" x14ac:dyDescent="0.25">
      <c r="B87" s="918"/>
      <c r="C87" s="1" t="s">
        <v>5</v>
      </c>
      <c r="D87" s="755">
        <v>0</v>
      </c>
      <c r="E87" s="755">
        <v>0</v>
      </c>
      <c r="F87" s="755">
        <v>0</v>
      </c>
      <c r="G87" s="755">
        <v>0</v>
      </c>
      <c r="H87" s="755">
        <v>0</v>
      </c>
      <c r="I87" s="755">
        <v>0</v>
      </c>
      <c r="J87" s="755">
        <v>0</v>
      </c>
      <c r="K87" s="755">
        <v>0</v>
      </c>
      <c r="L87" s="755">
        <v>0</v>
      </c>
      <c r="M87" s="755">
        <v>0</v>
      </c>
      <c r="N87" s="755">
        <v>0</v>
      </c>
      <c r="O87" s="755">
        <v>0</v>
      </c>
      <c r="P87" s="756">
        <v>0</v>
      </c>
      <c r="Q87" s="756">
        <v>0</v>
      </c>
      <c r="R87" s="756">
        <v>0</v>
      </c>
      <c r="S87" s="143">
        <f>100</f>
        <v>100</v>
      </c>
      <c r="T87" s="328" t="e">
        <f t="shared" si="38"/>
        <v>#DIV/0!</v>
      </c>
      <c r="U87" s="328" t="e">
        <f t="shared" si="38"/>
        <v>#DIV/0!</v>
      </c>
      <c r="V87" s="328" t="e">
        <f t="shared" si="38"/>
        <v>#DIV/0!</v>
      </c>
      <c r="W87" s="328" t="e">
        <f t="shared" si="38"/>
        <v>#DIV/0!</v>
      </c>
      <c r="X87" s="328" t="e">
        <f t="shared" si="38"/>
        <v>#DIV/0!</v>
      </c>
      <c r="Y87" s="328" t="e">
        <f t="shared" si="38"/>
        <v>#DIV/0!</v>
      </c>
      <c r="Z87" s="328" t="e">
        <f t="shared" si="38"/>
        <v>#DIV/0!</v>
      </c>
      <c r="AA87" s="328" t="e">
        <f t="shared" si="38"/>
        <v>#DIV/0!</v>
      </c>
      <c r="AB87" s="328" t="e">
        <f t="shared" si="21"/>
        <v>#DIV/0!</v>
      </c>
      <c r="AC87" s="328" t="e">
        <f t="shared" si="21"/>
        <v>#DIV/0!</v>
      </c>
      <c r="AD87" s="328" t="e">
        <f t="shared" si="21"/>
        <v>#DIV/0!</v>
      </c>
      <c r="AE87" s="328" t="e">
        <f t="shared" si="65"/>
        <v>#DIV/0!</v>
      </c>
      <c r="AF87" s="328" t="e">
        <f t="shared" si="66"/>
        <v>#DIV/0!</v>
      </c>
      <c r="AG87" s="329" t="e">
        <f t="shared" si="66"/>
        <v>#DIV/0!</v>
      </c>
      <c r="AH87" s="766">
        <v>1</v>
      </c>
      <c r="AI87" s="767">
        <v>1</v>
      </c>
      <c r="AJ87" s="767">
        <v>1</v>
      </c>
      <c r="AK87" s="767">
        <v>1</v>
      </c>
      <c r="AL87" s="767">
        <v>1</v>
      </c>
      <c r="AM87" s="767">
        <v>1</v>
      </c>
      <c r="AN87" s="767">
        <v>1</v>
      </c>
      <c r="AO87" s="767">
        <v>1</v>
      </c>
      <c r="AP87" s="767">
        <v>1</v>
      </c>
      <c r="AQ87" s="767">
        <v>1</v>
      </c>
      <c r="AR87" s="767">
        <v>1</v>
      </c>
      <c r="AS87" s="767">
        <v>1</v>
      </c>
      <c r="AT87" s="767">
        <v>4</v>
      </c>
      <c r="AU87" s="767">
        <v>6</v>
      </c>
      <c r="AV87" s="769">
        <v>7</v>
      </c>
      <c r="AX87" s="855" t="e">
        <f t="shared" si="49"/>
        <v>#DIV/0!</v>
      </c>
      <c r="AY87" s="855" t="e">
        <f t="shared" si="50"/>
        <v>#DIV/0!</v>
      </c>
      <c r="AZ87" s="855" t="e">
        <f t="shared" si="51"/>
        <v>#DIV/0!</v>
      </c>
      <c r="BA87" s="855" t="e">
        <f t="shared" si="52"/>
        <v>#DIV/0!</v>
      </c>
      <c r="BB87" s="855" t="e">
        <f t="shared" si="53"/>
        <v>#DIV/0!</v>
      </c>
      <c r="BC87" s="855" t="e">
        <f t="shared" si="54"/>
        <v>#DIV/0!</v>
      </c>
      <c r="BD87" s="855" t="e">
        <f t="shared" si="55"/>
        <v>#DIV/0!</v>
      </c>
      <c r="BE87" s="855" t="e">
        <f t="shared" si="56"/>
        <v>#DIV/0!</v>
      </c>
      <c r="BF87" s="855" t="e">
        <f t="shared" si="57"/>
        <v>#DIV/0!</v>
      </c>
      <c r="BG87" s="855" t="e">
        <f t="shared" si="58"/>
        <v>#DIV/0!</v>
      </c>
      <c r="BH87" s="855" t="e">
        <f t="shared" si="59"/>
        <v>#DIV/0!</v>
      </c>
      <c r="BI87" s="855" t="e">
        <f t="shared" si="60"/>
        <v>#DIV/0!</v>
      </c>
      <c r="BJ87" s="855" t="e">
        <f t="shared" si="61"/>
        <v>#DIV/0!</v>
      </c>
      <c r="BK87" s="855" t="e">
        <f t="shared" si="62"/>
        <v>#DIV/0!</v>
      </c>
    </row>
    <row r="88" spans="2:63" ht="15" x14ac:dyDescent="0.25">
      <c r="B88" s="918"/>
      <c r="C88" s="1" t="s">
        <v>6</v>
      </c>
      <c r="D88" s="756">
        <v>8.3129764000000002</v>
      </c>
      <c r="E88" s="755">
        <v>6</v>
      </c>
      <c r="F88" s="755">
        <v>4.4000000000000004</v>
      </c>
      <c r="G88" s="756">
        <v>5.1534231000000004</v>
      </c>
      <c r="H88" s="756">
        <v>5.6275881000000005</v>
      </c>
      <c r="I88" s="756">
        <v>5.26529588</v>
      </c>
      <c r="J88" s="756">
        <v>5.0634147299999999</v>
      </c>
      <c r="K88" s="756">
        <v>5.0546122999999996</v>
      </c>
      <c r="L88" s="756">
        <v>7.8221366999999997</v>
      </c>
      <c r="M88" s="756">
        <v>7.4366535000000002</v>
      </c>
      <c r="N88" s="756">
        <v>15.770203</v>
      </c>
      <c r="O88" s="755">
        <v>7.8999999000000001</v>
      </c>
      <c r="P88" s="756">
        <v>15.98711241</v>
      </c>
      <c r="Q88" s="756">
        <v>18.184085850000002</v>
      </c>
      <c r="R88" s="756">
        <v>20.682970740440943</v>
      </c>
      <c r="S88" s="143">
        <f>100</f>
        <v>100</v>
      </c>
      <c r="T88" s="328">
        <f t="shared" si="38"/>
        <v>72.176314610973748</v>
      </c>
      <c r="U88" s="328">
        <f t="shared" si="38"/>
        <v>52.929297381380756</v>
      </c>
      <c r="V88" s="328">
        <f t="shared" si="38"/>
        <v>61.992514498176611</v>
      </c>
      <c r="W88" s="328">
        <f t="shared" si="38"/>
        <v>67.696428201095344</v>
      </c>
      <c r="X88" s="328">
        <f t="shared" si="38"/>
        <v>63.338275325790647</v>
      </c>
      <c r="Y88" s="328">
        <f t="shared" si="38"/>
        <v>60.909769093053121</v>
      </c>
      <c r="Z88" s="328">
        <f t="shared" si="38"/>
        <v>60.803881266882932</v>
      </c>
      <c r="AA88" s="328">
        <f t="shared" si="38"/>
        <v>94.095499898207336</v>
      </c>
      <c r="AB88" s="328">
        <f t="shared" si="21"/>
        <v>89.458373778133179</v>
      </c>
      <c r="AC88" s="328">
        <f t="shared" si="21"/>
        <v>189.70585553448703</v>
      </c>
      <c r="AD88" s="328">
        <f t="shared" si="21"/>
        <v>95.032146368176868</v>
      </c>
      <c r="AE88" s="328">
        <f t="shared" si="65"/>
        <v>192.3151425041938</v>
      </c>
      <c r="AF88" s="328">
        <f t="shared" si="66"/>
        <v>218.74338353709268</v>
      </c>
      <c r="AG88" s="329">
        <f t="shared" si="66"/>
        <v>248.80343387527171</v>
      </c>
      <c r="AH88" s="766">
        <v>4</v>
      </c>
      <c r="AI88" s="767">
        <v>1</v>
      </c>
      <c r="AJ88" s="767">
        <v>1</v>
      </c>
      <c r="AK88" s="767">
        <v>4</v>
      </c>
      <c r="AL88" s="767">
        <v>4</v>
      </c>
      <c r="AM88" s="767">
        <v>4</v>
      </c>
      <c r="AN88" s="767">
        <v>4</v>
      </c>
      <c r="AO88" s="767">
        <v>4</v>
      </c>
      <c r="AP88" s="767">
        <v>4</v>
      </c>
      <c r="AQ88" s="767">
        <v>4</v>
      </c>
      <c r="AR88" s="767">
        <v>4</v>
      </c>
      <c r="AS88" s="767">
        <v>1</v>
      </c>
      <c r="AT88" s="767">
        <v>4</v>
      </c>
      <c r="AU88" s="767">
        <v>6</v>
      </c>
      <c r="AV88" s="769">
        <v>7</v>
      </c>
      <c r="AX88" s="855">
        <f t="shared" si="49"/>
        <v>-27.823685389026242</v>
      </c>
      <c r="AY88" s="855">
        <f t="shared" si="50"/>
        <v>-26.666666666666661</v>
      </c>
      <c r="AZ88" s="855">
        <f t="shared" si="51"/>
        <v>17.123252272727264</v>
      </c>
      <c r="BA88" s="855">
        <f t="shared" si="52"/>
        <v>9.2009716803574726</v>
      </c>
      <c r="BB88" s="855">
        <f t="shared" si="53"/>
        <v>-6.4377885083664932</v>
      </c>
      <c r="BC88" s="855">
        <f t="shared" si="54"/>
        <v>-3.8341843383737806</v>
      </c>
      <c r="BD88" s="855">
        <f t="shared" si="55"/>
        <v>-0.17384374911750822</v>
      </c>
      <c r="BE88" s="855">
        <f t="shared" si="56"/>
        <v>54.752456484150123</v>
      </c>
      <c r="BF88" s="855">
        <f t="shared" si="57"/>
        <v>-4.9281061528878567</v>
      </c>
      <c r="BG88" s="855">
        <f t="shared" si="58"/>
        <v>112.06047854723904</v>
      </c>
      <c r="BH88" s="855">
        <f t="shared" si="59"/>
        <v>-49.905528165997616</v>
      </c>
      <c r="BI88" s="855">
        <f t="shared" si="60"/>
        <v>102.36851408061409</v>
      </c>
      <c r="BJ88" s="855">
        <f t="shared" si="61"/>
        <v>13.742152952060227</v>
      </c>
      <c r="BK88" s="855">
        <f t="shared" si="62"/>
        <v>13.742152952060227</v>
      </c>
    </row>
    <row r="89" spans="2:63" ht="15" x14ac:dyDescent="0.25">
      <c r="B89" s="919"/>
      <c r="C89" s="8" t="s">
        <v>7</v>
      </c>
      <c r="D89" s="565">
        <v>8.3129764000000002</v>
      </c>
      <c r="E89" s="565">
        <v>6</v>
      </c>
      <c r="F89" s="565">
        <v>4.4000000000000004</v>
      </c>
      <c r="G89" s="565">
        <v>5.1534231000000004</v>
      </c>
      <c r="H89" s="565">
        <v>5.6275881000000005</v>
      </c>
      <c r="I89" s="565">
        <v>5.26529588</v>
      </c>
      <c r="J89" s="565">
        <v>5.0634147299999999</v>
      </c>
      <c r="K89" s="565">
        <v>5.0546122999999996</v>
      </c>
      <c r="L89" s="565">
        <v>7.8221366999999997</v>
      </c>
      <c r="M89" s="565">
        <v>7.4366535000000002</v>
      </c>
      <c r="N89" s="565">
        <v>15.770203</v>
      </c>
      <c r="O89" s="565">
        <v>7.8999999000000001</v>
      </c>
      <c r="P89" s="565">
        <v>15.98711241</v>
      </c>
      <c r="Q89" s="565">
        <v>18.184085850000002</v>
      </c>
      <c r="R89" s="565">
        <v>20.682970740440943</v>
      </c>
      <c r="S89" s="143">
        <f>100</f>
        <v>100</v>
      </c>
      <c r="T89" s="328">
        <f t="shared" si="38"/>
        <v>72.176314610973748</v>
      </c>
      <c r="U89" s="328">
        <f t="shared" si="38"/>
        <v>52.929297381380756</v>
      </c>
      <c r="V89" s="328">
        <f t="shared" si="38"/>
        <v>61.992514498176611</v>
      </c>
      <c r="W89" s="328">
        <f t="shared" si="38"/>
        <v>67.696428201095344</v>
      </c>
      <c r="X89" s="328">
        <f t="shared" si="38"/>
        <v>63.338275325790647</v>
      </c>
      <c r="Y89" s="328">
        <f t="shared" si="38"/>
        <v>60.909769093053121</v>
      </c>
      <c r="Z89" s="328">
        <f t="shared" si="38"/>
        <v>60.803881266882932</v>
      </c>
      <c r="AA89" s="328">
        <f t="shared" ref="AA89:AD152" si="67">L89*100/$D89</f>
        <v>94.095499898207336</v>
      </c>
      <c r="AB89" s="328">
        <f t="shared" si="67"/>
        <v>89.458373778133179</v>
      </c>
      <c r="AC89" s="328">
        <f t="shared" si="67"/>
        <v>189.70585553448703</v>
      </c>
      <c r="AD89" s="328">
        <f t="shared" si="67"/>
        <v>95.032146368176868</v>
      </c>
      <c r="AE89" s="328">
        <f t="shared" ref="AE89:AG89" si="68">P89*100/$D89</f>
        <v>192.3151425041938</v>
      </c>
      <c r="AF89" s="328">
        <f t="shared" si="68"/>
        <v>218.74338353709268</v>
      </c>
      <c r="AG89" s="329">
        <f t="shared" si="68"/>
        <v>248.80343387527171</v>
      </c>
      <c r="AH89" s="770"/>
      <c r="AI89" s="771"/>
      <c r="AJ89" s="771"/>
      <c r="AK89" s="771"/>
      <c r="AL89" s="771"/>
      <c r="AM89" s="771"/>
      <c r="AN89" s="771"/>
      <c r="AO89" s="771"/>
      <c r="AP89" s="771"/>
      <c r="AQ89" s="771"/>
      <c r="AR89" s="771"/>
      <c r="AS89" s="771"/>
      <c r="AT89" s="771"/>
      <c r="AU89" s="771"/>
      <c r="AV89" s="772"/>
      <c r="AX89" s="855">
        <f t="shared" si="49"/>
        <v>-27.823685389026242</v>
      </c>
      <c r="AY89" s="855">
        <f t="shared" si="50"/>
        <v>-26.666666666666661</v>
      </c>
      <c r="AZ89" s="855">
        <f t="shared" si="51"/>
        <v>17.123252272727264</v>
      </c>
      <c r="BA89" s="855">
        <f t="shared" si="52"/>
        <v>9.2009716803574726</v>
      </c>
      <c r="BB89" s="855">
        <f t="shared" si="53"/>
        <v>-6.4377885083664932</v>
      </c>
      <c r="BC89" s="855">
        <f t="shared" si="54"/>
        <v>-3.8341843383737806</v>
      </c>
      <c r="BD89" s="855">
        <f t="shared" si="55"/>
        <v>-0.17384374911750822</v>
      </c>
      <c r="BE89" s="855">
        <f t="shared" si="56"/>
        <v>54.752456484150123</v>
      </c>
      <c r="BF89" s="855">
        <f t="shared" si="57"/>
        <v>-4.9281061528878567</v>
      </c>
      <c r="BG89" s="855">
        <f t="shared" si="58"/>
        <v>112.06047854723904</v>
      </c>
      <c r="BH89" s="855">
        <f t="shared" si="59"/>
        <v>-49.905528165997616</v>
      </c>
      <c r="BI89" s="855">
        <f t="shared" si="60"/>
        <v>102.36851408061409</v>
      </c>
      <c r="BJ89" s="855">
        <f t="shared" si="61"/>
        <v>13.742152952060227</v>
      </c>
      <c r="BK89" s="855">
        <f t="shared" si="62"/>
        <v>13.742152952060227</v>
      </c>
    </row>
    <row r="90" spans="2:63" ht="16.5" customHeight="1" x14ac:dyDescent="0.25">
      <c r="B90" s="918" t="s">
        <v>32</v>
      </c>
      <c r="C90" s="1" t="s">
        <v>2</v>
      </c>
      <c r="D90" s="755">
        <v>5.7</v>
      </c>
      <c r="E90" s="755">
        <v>5.6</v>
      </c>
      <c r="F90" s="755">
        <v>3.1</v>
      </c>
      <c r="G90" s="755">
        <v>7.1</v>
      </c>
      <c r="H90" s="755">
        <v>7.9</v>
      </c>
      <c r="I90" s="755">
        <v>4.7</v>
      </c>
      <c r="J90" s="755">
        <v>5.9</v>
      </c>
      <c r="K90" s="755">
        <v>5.0999999999999996</v>
      </c>
      <c r="L90" s="755">
        <v>11</v>
      </c>
      <c r="M90" s="756">
        <v>7.1317238999999999</v>
      </c>
      <c r="N90" s="755">
        <v>8.8000000000000007</v>
      </c>
      <c r="O90" s="755">
        <v>8.1</v>
      </c>
      <c r="P90" s="756">
        <v>3.1881708999999998</v>
      </c>
      <c r="Q90" s="756">
        <v>4.1709557000000004</v>
      </c>
      <c r="R90" s="756">
        <v>5.4566935076668868</v>
      </c>
      <c r="S90" s="143">
        <f>100</f>
        <v>100</v>
      </c>
      <c r="T90" s="328">
        <f t="shared" ref="T90:Z126" si="69">E90*100/$D90</f>
        <v>98.245614035087712</v>
      </c>
      <c r="U90" s="328">
        <f t="shared" si="69"/>
        <v>54.385964912280699</v>
      </c>
      <c r="V90" s="328">
        <f t="shared" si="69"/>
        <v>124.56140350877193</v>
      </c>
      <c r="W90" s="328">
        <f t="shared" si="69"/>
        <v>138.59649122807016</v>
      </c>
      <c r="X90" s="328">
        <f t="shared" si="69"/>
        <v>82.456140350877192</v>
      </c>
      <c r="Y90" s="328">
        <f t="shared" si="69"/>
        <v>103.50877192982456</v>
      </c>
      <c r="Z90" s="328">
        <f t="shared" si="69"/>
        <v>89.473684210526301</v>
      </c>
      <c r="AA90" s="328">
        <f t="shared" si="67"/>
        <v>192.98245614035088</v>
      </c>
      <c r="AB90" s="328">
        <f t="shared" si="67"/>
        <v>125.11796315789472</v>
      </c>
      <c r="AC90" s="328">
        <f t="shared" si="67"/>
        <v>154.38596491228071</v>
      </c>
      <c r="AD90" s="328">
        <f t="shared" si="67"/>
        <v>142.10526315789474</v>
      </c>
      <c r="AE90" s="328">
        <f t="shared" ref="AE90:AG90" si="70">P90*100/$D90</f>
        <v>55.932822807017544</v>
      </c>
      <c r="AF90" s="328">
        <f t="shared" si="70"/>
        <v>73.174661403508779</v>
      </c>
      <c r="AG90" s="329">
        <f t="shared" si="70"/>
        <v>95.731465046787491</v>
      </c>
      <c r="AH90" s="766">
        <v>1</v>
      </c>
      <c r="AI90" s="767">
        <v>1</v>
      </c>
      <c r="AJ90" s="767">
        <v>1</v>
      </c>
      <c r="AK90" s="767">
        <v>1</v>
      </c>
      <c r="AL90" s="767">
        <v>1</v>
      </c>
      <c r="AM90" s="767">
        <v>1</v>
      </c>
      <c r="AN90" s="767">
        <v>1</v>
      </c>
      <c r="AO90" s="767">
        <v>1</v>
      </c>
      <c r="AP90" s="767">
        <v>1</v>
      </c>
      <c r="AQ90" s="767">
        <v>4</v>
      </c>
      <c r="AR90" s="767">
        <v>1</v>
      </c>
      <c r="AS90" s="767">
        <v>1</v>
      </c>
      <c r="AT90" s="767">
        <v>4</v>
      </c>
      <c r="AU90" s="767">
        <v>6</v>
      </c>
      <c r="AV90" s="769">
        <v>7</v>
      </c>
      <c r="AX90" s="855">
        <f t="shared" si="49"/>
        <v>-1.7543859649122862</v>
      </c>
      <c r="AY90" s="855">
        <f t="shared" si="50"/>
        <v>-44.642857142857139</v>
      </c>
      <c r="AZ90" s="855">
        <f t="shared" si="51"/>
        <v>129.0322580645161</v>
      </c>
      <c r="BA90" s="855">
        <f t="shared" si="52"/>
        <v>11.267605633802823</v>
      </c>
      <c r="BB90" s="855">
        <f t="shared" si="53"/>
        <v>-40.506329113924053</v>
      </c>
      <c r="BC90" s="855">
        <f t="shared" si="54"/>
        <v>25.531914893617014</v>
      </c>
      <c r="BD90" s="855">
        <f t="shared" si="55"/>
        <v>-13.559322033898313</v>
      </c>
      <c r="BE90" s="855">
        <f t="shared" si="56"/>
        <v>115.68627450980395</v>
      </c>
      <c r="BF90" s="855">
        <f t="shared" si="57"/>
        <v>-35.166146363636365</v>
      </c>
      <c r="BG90" s="855">
        <f t="shared" si="58"/>
        <v>23.392325942399438</v>
      </c>
      <c r="BH90" s="855">
        <f t="shared" si="59"/>
        <v>-7.9545454545454692</v>
      </c>
      <c r="BI90" s="855">
        <f t="shared" si="60"/>
        <v>-60.639865432098759</v>
      </c>
      <c r="BJ90" s="855">
        <f t="shared" si="61"/>
        <v>30.825976110628229</v>
      </c>
      <c r="BK90" s="855">
        <f t="shared" si="62"/>
        <v>30.825976110628229</v>
      </c>
    </row>
    <row r="91" spans="2:63" ht="15" x14ac:dyDescent="0.25">
      <c r="B91" s="918"/>
      <c r="C91" s="1" t="s">
        <v>3</v>
      </c>
      <c r="D91" s="755">
        <v>11</v>
      </c>
      <c r="E91" s="755">
        <v>7.4</v>
      </c>
      <c r="F91" s="755">
        <v>10</v>
      </c>
      <c r="G91" s="755">
        <v>8.6999999999999993</v>
      </c>
      <c r="H91" s="756">
        <v>5.9298735999999996</v>
      </c>
      <c r="I91" s="756">
        <v>6.5748647</v>
      </c>
      <c r="J91" s="756">
        <v>6.4115032999999997</v>
      </c>
      <c r="K91" s="756">
        <v>8.2445353000000008</v>
      </c>
      <c r="L91" s="756">
        <v>10.404108000000001</v>
      </c>
      <c r="M91" s="756">
        <v>6.4243855999999999</v>
      </c>
      <c r="N91" s="755">
        <v>8.1</v>
      </c>
      <c r="O91" s="755">
        <v>11</v>
      </c>
      <c r="P91" s="756">
        <v>11.02223</v>
      </c>
      <c r="Q91" s="756">
        <v>12.522911000000001</v>
      </c>
      <c r="R91" s="756">
        <v>14.227910315237571</v>
      </c>
      <c r="S91" s="143">
        <f>100</f>
        <v>100</v>
      </c>
      <c r="T91" s="328">
        <f t="shared" si="69"/>
        <v>67.272727272727266</v>
      </c>
      <c r="U91" s="328">
        <f t="shared" si="69"/>
        <v>90.909090909090907</v>
      </c>
      <c r="V91" s="328">
        <f t="shared" si="69"/>
        <v>79.090909090909079</v>
      </c>
      <c r="W91" s="328">
        <f t="shared" si="69"/>
        <v>53.907941818181818</v>
      </c>
      <c r="X91" s="328">
        <f t="shared" si="69"/>
        <v>59.771497272727281</v>
      </c>
      <c r="Y91" s="328">
        <f t="shared" si="69"/>
        <v>58.286393636363634</v>
      </c>
      <c r="Z91" s="328">
        <f t="shared" si="69"/>
        <v>74.950320909090919</v>
      </c>
      <c r="AA91" s="328">
        <f t="shared" si="67"/>
        <v>94.582800000000006</v>
      </c>
      <c r="AB91" s="328">
        <f t="shared" si="67"/>
        <v>58.403505454545446</v>
      </c>
      <c r="AC91" s="328">
        <f t="shared" si="67"/>
        <v>73.63636363636364</v>
      </c>
      <c r="AD91" s="328">
        <f t="shared" si="67"/>
        <v>100</v>
      </c>
      <c r="AE91" s="328">
        <f t="shared" ref="AE91:AG91" si="71">P91*100/$D91</f>
        <v>100.2020909090909</v>
      </c>
      <c r="AF91" s="328">
        <f t="shared" si="71"/>
        <v>113.84464545454547</v>
      </c>
      <c r="AG91" s="329">
        <f t="shared" si="71"/>
        <v>129.34463922943246</v>
      </c>
      <c r="AH91" s="766">
        <v>1</v>
      </c>
      <c r="AI91" s="767">
        <v>1</v>
      </c>
      <c r="AJ91" s="767">
        <v>1</v>
      </c>
      <c r="AK91" s="767">
        <v>1</v>
      </c>
      <c r="AL91" s="767">
        <v>4</v>
      </c>
      <c r="AM91" s="767">
        <v>4</v>
      </c>
      <c r="AN91" s="767">
        <v>4</v>
      </c>
      <c r="AO91" s="767">
        <v>4</v>
      </c>
      <c r="AP91" s="767">
        <v>4</v>
      </c>
      <c r="AQ91" s="767">
        <v>4</v>
      </c>
      <c r="AR91" s="767">
        <v>1</v>
      </c>
      <c r="AS91" s="767">
        <v>1</v>
      </c>
      <c r="AT91" s="767">
        <v>4</v>
      </c>
      <c r="AU91" s="767">
        <v>6</v>
      </c>
      <c r="AV91" s="769">
        <v>7</v>
      </c>
      <c r="AX91" s="855">
        <f t="shared" si="49"/>
        <v>-32.727272727272727</v>
      </c>
      <c r="AY91" s="855">
        <f t="shared" si="50"/>
        <v>35.13513513513513</v>
      </c>
      <c r="AZ91" s="855">
        <f t="shared" si="51"/>
        <v>-13.000000000000011</v>
      </c>
      <c r="BA91" s="855">
        <f t="shared" si="52"/>
        <v>-31.840533333333333</v>
      </c>
      <c r="BB91" s="855">
        <f t="shared" si="53"/>
        <v>10.876978895469215</v>
      </c>
      <c r="BC91" s="855">
        <f t="shared" si="54"/>
        <v>-2.4846351591082949</v>
      </c>
      <c r="BD91" s="855">
        <f t="shared" si="55"/>
        <v>28.589738072816729</v>
      </c>
      <c r="BE91" s="855">
        <f t="shared" si="56"/>
        <v>26.193989368933867</v>
      </c>
      <c r="BF91" s="855">
        <f t="shared" si="57"/>
        <v>-38.251452214836675</v>
      </c>
      <c r="BG91" s="855">
        <f t="shared" si="58"/>
        <v>26.082095694878582</v>
      </c>
      <c r="BH91" s="855">
        <f t="shared" si="59"/>
        <v>35.802469135802475</v>
      </c>
      <c r="BI91" s="855">
        <f t="shared" si="60"/>
        <v>0.20209090909091287</v>
      </c>
      <c r="BJ91" s="855">
        <f t="shared" si="61"/>
        <v>13.615039787774341</v>
      </c>
      <c r="BK91" s="855">
        <f t="shared" si="62"/>
        <v>13.615039787774341</v>
      </c>
    </row>
    <row r="92" spans="2:63" ht="15" x14ac:dyDescent="0.25">
      <c r="B92" s="918"/>
      <c r="C92" s="1" t="s">
        <v>4</v>
      </c>
      <c r="D92" s="756">
        <v>8.5428643999999991</v>
      </c>
      <c r="E92" s="756">
        <v>10.51</v>
      </c>
      <c r="F92" s="756">
        <v>13.996625999999999</v>
      </c>
      <c r="G92" s="756">
        <v>16.141041000000001</v>
      </c>
      <c r="H92" s="756">
        <v>10.180878999999999</v>
      </c>
      <c r="I92" s="756">
        <v>10.874359</v>
      </c>
      <c r="J92" s="756">
        <v>12.675399000000001</v>
      </c>
      <c r="K92" s="756">
        <v>14.008392000000001</v>
      </c>
      <c r="L92" s="756">
        <v>11.020541</v>
      </c>
      <c r="M92" s="755">
        <v>12.6</v>
      </c>
      <c r="N92" s="756">
        <v>19.747122000000001</v>
      </c>
      <c r="O92" s="756">
        <v>22.177257000000001</v>
      </c>
      <c r="P92" s="756">
        <v>22.085940999999998</v>
      </c>
      <c r="Q92" s="756">
        <v>23.129840999999999</v>
      </c>
      <c r="R92" s="756">
        <v>24.223081311558378</v>
      </c>
      <c r="S92" s="143">
        <f>100</f>
        <v>100</v>
      </c>
      <c r="T92" s="328">
        <f t="shared" si="69"/>
        <v>123.02665134190823</v>
      </c>
      <c r="U92" s="328">
        <f t="shared" si="69"/>
        <v>163.83996449715391</v>
      </c>
      <c r="V92" s="328">
        <f t="shared" si="69"/>
        <v>188.94179099928124</v>
      </c>
      <c r="W92" s="328">
        <f t="shared" si="69"/>
        <v>119.17406765814988</v>
      </c>
      <c r="X92" s="328">
        <f t="shared" si="69"/>
        <v>127.29171962509437</v>
      </c>
      <c r="Y92" s="328">
        <f t="shared" si="69"/>
        <v>148.37410974239509</v>
      </c>
      <c r="Z92" s="328">
        <f t="shared" si="69"/>
        <v>163.97769347714336</v>
      </c>
      <c r="AA92" s="328">
        <f t="shared" si="67"/>
        <v>129.00287870658465</v>
      </c>
      <c r="AB92" s="328">
        <f t="shared" si="67"/>
        <v>147.49151350219256</v>
      </c>
      <c r="AC92" s="328">
        <f t="shared" si="67"/>
        <v>231.15340564225747</v>
      </c>
      <c r="AD92" s="328">
        <f t="shared" si="67"/>
        <v>259.59977779818212</v>
      </c>
      <c r="AE92" s="328">
        <f t="shared" ref="AE92:AG92" si="72">P92*100/$D92</f>
        <v>258.5308623182641</v>
      </c>
      <c r="AF92" s="328">
        <f t="shared" si="72"/>
        <v>270.75041715516403</v>
      </c>
      <c r="AG92" s="329">
        <f t="shared" si="72"/>
        <v>283.54753367685879</v>
      </c>
      <c r="AH92" s="766">
        <v>4</v>
      </c>
      <c r="AI92" s="767">
        <v>4</v>
      </c>
      <c r="AJ92" s="767">
        <v>4</v>
      </c>
      <c r="AK92" s="767">
        <v>4</v>
      </c>
      <c r="AL92" s="767">
        <v>4</v>
      </c>
      <c r="AM92" s="767">
        <v>4</v>
      </c>
      <c r="AN92" s="767">
        <v>4</v>
      </c>
      <c r="AO92" s="767">
        <v>4</v>
      </c>
      <c r="AP92" s="767">
        <v>4</v>
      </c>
      <c r="AQ92" s="767">
        <v>1</v>
      </c>
      <c r="AR92" s="767">
        <v>4</v>
      </c>
      <c r="AS92" s="767">
        <v>4</v>
      </c>
      <c r="AT92" s="767">
        <v>4</v>
      </c>
      <c r="AU92" s="767">
        <v>6</v>
      </c>
      <c r="AV92" s="769">
        <v>7</v>
      </c>
      <c r="AX92" s="855">
        <f t="shared" si="49"/>
        <v>23.026651341908245</v>
      </c>
      <c r="AY92" s="855">
        <f t="shared" si="50"/>
        <v>33.174367269267371</v>
      </c>
      <c r="AZ92" s="855">
        <f t="shared" si="51"/>
        <v>15.32094234710566</v>
      </c>
      <c r="BA92" s="855">
        <f t="shared" si="52"/>
        <v>-36.925511805589252</v>
      </c>
      <c r="BB92" s="855">
        <f t="shared" si="53"/>
        <v>6.8115925943133204</v>
      </c>
      <c r="BC92" s="855">
        <f t="shared" si="54"/>
        <v>16.562263578018708</v>
      </c>
      <c r="BD92" s="855">
        <f t="shared" si="55"/>
        <v>10.516379011027578</v>
      </c>
      <c r="BE92" s="855">
        <f t="shared" si="56"/>
        <v>-21.329007640562892</v>
      </c>
      <c r="BF92" s="855">
        <f t="shared" si="57"/>
        <v>14.331955209821379</v>
      </c>
      <c r="BG92" s="855">
        <f t="shared" si="58"/>
        <v>56.723190476190496</v>
      </c>
      <c r="BH92" s="855">
        <f t="shared" si="59"/>
        <v>12.306274301642528</v>
      </c>
      <c r="BI92" s="855">
        <f t="shared" si="60"/>
        <v>-0.41175515980178545</v>
      </c>
      <c r="BJ92" s="855">
        <f t="shared" si="61"/>
        <v>4.7265362159574664</v>
      </c>
      <c r="BK92" s="855">
        <f t="shared" si="62"/>
        <v>4.7265362159574664</v>
      </c>
    </row>
    <row r="93" spans="2:63" ht="15" x14ac:dyDescent="0.25">
      <c r="B93" s="918"/>
      <c r="C93" s="1" t="s">
        <v>5</v>
      </c>
      <c r="D93" s="756">
        <v>35.236947000000001</v>
      </c>
      <c r="E93" s="756">
        <v>32.013457000000002</v>
      </c>
      <c r="F93" s="756">
        <v>28.681732</v>
      </c>
      <c r="G93" s="756">
        <v>51.325347000000001</v>
      </c>
      <c r="H93" s="756">
        <v>34.689247000000002</v>
      </c>
      <c r="I93" s="756">
        <v>34.550775000000002</v>
      </c>
      <c r="J93" s="756">
        <v>31.313098</v>
      </c>
      <c r="K93" s="756">
        <v>34.047074000000002</v>
      </c>
      <c r="L93" s="756">
        <v>23.875350000000001</v>
      </c>
      <c r="M93" s="756">
        <v>20.243893</v>
      </c>
      <c r="N93" s="756">
        <v>31.452874999999999</v>
      </c>
      <c r="O93" s="756">
        <v>33.022744000000003</v>
      </c>
      <c r="P93" s="756">
        <v>0</v>
      </c>
      <c r="Q93" s="756">
        <v>0</v>
      </c>
      <c r="R93" s="756">
        <v>0</v>
      </c>
      <c r="S93" s="143">
        <f>100</f>
        <v>100</v>
      </c>
      <c r="T93" s="328">
        <f t="shared" si="69"/>
        <v>90.851960017989086</v>
      </c>
      <c r="U93" s="328">
        <f t="shared" si="69"/>
        <v>81.396756648639283</v>
      </c>
      <c r="V93" s="328">
        <f t="shared" si="69"/>
        <v>145.65775803448579</v>
      </c>
      <c r="W93" s="328">
        <f t="shared" si="69"/>
        <v>98.445665568018697</v>
      </c>
      <c r="X93" s="328">
        <f t="shared" si="69"/>
        <v>98.052691681830439</v>
      </c>
      <c r="Y93" s="328">
        <f t="shared" si="69"/>
        <v>88.864389982480603</v>
      </c>
      <c r="Z93" s="328">
        <f t="shared" si="69"/>
        <v>96.623223345654779</v>
      </c>
      <c r="AA93" s="328">
        <f t="shared" si="67"/>
        <v>67.756579478920244</v>
      </c>
      <c r="AB93" s="328">
        <f t="shared" si="67"/>
        <v>57.450757581239941</v>
      </c>
      <c r="AC93" s="328">
        <f t="shared" si="67"/>
        <v>89.26106736772627</v>
      </c>
      <c r="AD93" s="328">
        <f t="shared" si="67"/>
        <v>93.716246188978857</v>
      </c>
      <c r="AE93" s="328">
        <f t="shared" ref="AE93:AG93" si="73">P93*100/$D93</f>
        <v>0</v>
      </c>
      <c r="AF93" s="328">
        <f t="shared" si="73"/>
        <v>0</v>
      </c>
      <c r="AG93" s="329">
        <f t="shared" si="73"/>
        <v>0</v>
      </c>
      <c r="AH93" s="766">
        <v>4</v>
      </c>
      <c r="AI93" s="767">
        <v>4</v>
      </c>
      <c r="AJ93" s="767">
        <v>4</v>
      </c>
      <c r="AK93" s="767">
        <v>4</v>
      </c>
      <c r="AL93" s="767">
        <v>4</v>
      </c>
      <c r="AM93" s="767">
        <v>4</v>
      </c>
      <c r="AN93" s="767">
        <v>4</v>
      </c>
      <c r="AO93" s="767">
        <v>4</v>
      </c>
      <c r="AP93" s="767">
        <v>4</v>
      </c>
      <c r="AQ93" s="767">
        <v>4</v>
      </c>
      <c r="AR93" s="767">
        <v>4</v>
      </c>
      <c r="AS93" s="767">
        <v>4</v>
      </c>
      <c r="AT93" s="767">
        <v>4</v>
      </c>
      <c r="AU93" s="767">
        <v>6</v>
      </c>
      <c r="AV93" s="769">
        <v>7</v>
      </c>
      <c r="AX93" s="855">
        <f t="shared" si="49"/>
        <v>-9.1480399820109248</v>
      </c>
      <c r="AY93" s="855">
        <f t="shared" si="50"/>
        <v>-10.407264045241982</v>
      </c>
      <c r="AZ93" s="855">
        <f t="shared" si="51"/>
        <v>78.947864794218134</v>
      </c>
      <c r="BA93" s="855">
        <f t="shared" si="52"/>
        <v>-32.413029764806069</v>
      </c>
      <c r="BB93" s="855">
        <f t="shared" si="53"/>
        <v>-0.39917845434926935</v>
      </c>
      <c r="BC93" s="855">
        <f t="shared" si="54"/>
        <v>-9.3707796713677247</v>
      </c>
      <c r="BD93" s="855">
        <f t="shared" si="55"/>
        <v>8.7310939339186433</v>
      </c>
      <c r="BE93" s="855">
        <f t="shared" si="56"/>
        <v>-29.875471824686016</v>
      </c>
      <c r="BF93" s="855">
        <f t="shared" si="57"/>
        <v>-15.210068124655773</v>
      </c>
      <c r="BG93" s="855">
        <f t="shared" si="58"/>
        <v>55.369695937436525</v>
      </c>
      <c r="BH93" s="855">
        <f t="shared" si="59"/>
        <v>4.9911780719568588</v>
      </c>
      <c r="BI93" s="855">
        <f t="shared" si="60"/>
        <v>-100</v>
      </c>
      <c r="BJ93" s="855" t="e">
        <f t="shared" si="61"/>
        <v>#DIV/0!</v>
      </c>
      <c r="BK93" s="855" t="e">
        <f t="shared" si="62"/>
        <v>#DIV/0!</v>
      </c>
    </row>
    <row r="94" spans="2:63" ht="15" x14ac:dyDescent="0.25">
      <c r="B94" s="918"/>
      <c r="C94" s="1" t="s">
        <v>6</v>
      </c>
      <c r="D94" s="756">
        <v>60.479811400000003</v>
      </c>
      <c r="E94" s="756">
        <v>55.523457000000001</v>
      </c>
      <c r="F94" s="756">
        <v>55.778357999999997</v>
      </c>
      <c r="G94" s="756">
        <v>83.266388000000006</v>
      </c>
      <c r="H94" s="755">
        <v>58.699999599999998</v>
      </c>
      <c r="I94" s="755">
        <v>56.699998700000002</v>
      </c>
      <c r="J94" s="755">
        <v>56.300000300000001</v>
      </c>
      <c r="K94" s="755">
        <v>61.4000013</v>
      </c>
      <c r="L94" s="755">
        <v>56.299999</v>
      </c>
      <c r="M94" s="755">
        <v>46.400002499999999</v>
      </c>
      <c r="N94" s="755">
        <v>68.099997000000002</v>
      </c>
      <c r="O94" s="755">
        <v>74.300001000000009</v>
      </c>
      <c r="P94" s="756">
        <v>36.296341900000002</v>
      </c>
      <c r="Q94" s="756">
        <v>39.8237077</v>
      </c>
      <c r="R94" s="756">
        <v>43.693871391900217</v>
      </c>
      <c r="S94" s="143">
        <f>100</f>
        <v>100</v>
      </c>
      <c r="T94" s="328">
        <f t="shared" si="69"/>
        <v>91.804944021369749</v>
      </c>
      <c r="U94" s="328">
        <f t="shared" si="69"/>
        <v>92.226408629309972</v>
      </c>
      <c r="V94" s="328">
        <f t="shared" si="69"/>
        <v>137.67633541264647</v>
      </c>
      <c r="W94" s="328">
        <f t="shared" si="69"/>
        <v>97.057180307278529</v>
      </c>
      <c r="X94" s="328">
        <f t="shared" si="69"/>
        <v>93.750290200144377</v>
      </c>
      <c r="Y94" s="328">
        <f t="shared" si="69"/>
        <v>93.088915121848416</v>
      </c>
      <c r="Z94" s="328">
        <f t="shared" si="69"/>
        <v>101.52148275383016</v>
      </c>
      <c r="AA94" s="328">
        <f t="shared" si="67"/>
        <v>93.088912972370807</v>
      </c>
      <c r="AB94" s="328">
        <f t="shared" si="67"/>
        <v>76.719820095206174</v>
      </c>
      <c r="AC94" s="328">
        <f t="shared" si="67"/>
        <v>112.59955251778447</v>
      </c>
      <c r="AD94" s="328">
        <f t="shared" si="67"/>
        <v>122.85091385056801</v>
      </c>
      <c r="AE94" s="328">
        <f t="shared" ref="AE94:AG94" si="74">P94*100/$D94</f>
        <v>60.013979970843629</v>
      </c>
      <c r="AF94" s="328">
        <f t="shared" si="74"/>
        <v>65.846282880439006</v>
      </c>
      <c r="AG94" s="329">
        <f t="shared" si="74"/>
        <v>72.245383013711276</v>
      </c>
      <c r="AH94" s="766">
        <v>4</v>
      </c>
      <c r="AI94" s="767">
        <v>4</v>
      </c>
      <c r="AJ94" s="767">
        <v>4</v>
      </c>
      <c r="AK94" s="767">
        <v>4</v>
      </c>
      <c r="AL94" s="767">
        <v>1</v>
      </c>
      <c r="AM94" s="767">
        <v>1</v>
      </c>
      <c r="AN94" s="767">
        <v>1</v>
      </c>
      <c r="AO94" s="767">
        <v>1</v>
      </c>
      <c r="AP94" s="767">
        <v>1</v>
      </c>
      <c r="AQ94" s="767">
        <v>1</v>
      </c>
      <c r="AR94" s="767">
        <v>1</v>
      </c>
      <c r="AS94" s="767">
        <v>1</v>
      </c>
      <c r="AT94" s="767">
        <v>4</v>
      </c>
      <c r="AU94" s="767">
        <v>6</v>
      </c>
      <c r="AV94" s="769">
        <v>7</v>
      </c>
      <c r="AX94" s="855">
        <f t="shared" si="49"/>
        <v>-8.1950559786302506</v>
      </c>
      <c r="AY94" s="855">
        <f t="shared" si="50"/>
        <v>0.45908704856039151</v>
      </c>
      <c r="AZ94" s="855">
        <f t="shared" si="51"/>
        <v>49.280816046969342</v>
      </c>
      <c r="BA94" s="855">
        <f t="shared" si="52"/>
        <v>-29.503367433207274</v>
      </c>
      <c r="BB94" s="855">
        <f t="shared" si="53"/>
        <v>-3.4071565819908445</v>
      </c>
      <c r="BC94" s="855">
        <f t="shared" si="54"/>
        <v>-0.70546456643922895</v>
      </c>
      <c r="BD94" s="855">
        <f t="shared" si="55"/>
        <v>9.0586162927604796</v>
      </c>
      <c r="BE94" s="855">
        <f t="shared" si="56"/>
        <v>-8.3061924951457584</v>
      </c>
      <c r="BF94" s="855">
        <f t="shared" si="57"/>
        <v>-17.584363545015336</v>
      </c>
      <c r="BG94" s="855">
        <f t="shared" si="58"/>
        <v>46.767227006076141</v>
      </c>
      <c r="BH94" s="855">
        <f t="shared" si="59"/>
        <v>9.1042647182495671</v>
      </c>
      <c r="BI94" s="855">
        <f t="shared" si="60"/>
        <v>-51.14893484321756</v>
      </c>
      <c r="BJ94" s="855">
        <f t="shared" si="61"/>
        <v>9.7182405040106659</v>
      </c>
      <c r="BK94" s="855">
        <f t="shared" si="62"/>
        <v>9.7182405040106659</v>
      </c>
    </row>
    <row r="95" spans="2:63" ht="15" x14ac:dyDescent="0.25">
      <c r="B95" s="919"/>
      <c r="C95" s="8" t="s">
        <v>7</v>
      </c>
      <c r="D95" s="565">
        <v>25.242864399999998</v>
      </c>
      <c r="E95" s="565">
        <v>23.509999999999998</v>
      </c>
      <c r="F95" s="565">
        <v>27.096626000000001</v>
      </c>
      <c r="G95" s="565">
        <v>31.941040999999998</v>
      </c>
      <c r="H95" s="565">
        <v>24.010752599999996</v>
      </c>
      <c r="I95" s="565">
        <v>22.1492237</v>
      </c>
      <c r="J95" s="565">
        <v>24.986902300000001</v>
      </c>
      <c r="K95" s="565">
        <v>27.352927300000001</v>
      </c>
      <c r="L95" s="565">
        <v>32.424649000000002</v>
      </c>
      <c r="M95" s="565">
        <v>26.156109499999999</v>
      </c>
      <c r="N95" s="565">
        <v>36.647121999999996</v>
      </c>
      <c r="O95" s="565">
        <v>41.277257000000006</v>
      </c>
      <c r="P95" s="565">
        <v>36.296341900000002</v>
      </c>
      <c r="Q95" s="565">
        <v>39.8237077</v>
      </c>
      <c r="R95" s="565">
        <v>43.693871391900217</v>
      </c>
      <c r="S95" s="143">
        <f>100</f>
        <v>100</v>
      </c>
      <c r="T95" s="328">
        <f t="shared" si="69"/>
        <v>93.135230722865202</v>
      </c>
      <c r="U95" s="328">
        <f t="shared" si="69"/>
        <v>107.34370541561837</v>
      </c>
      <c r="V95" s="328">
        <f t="shared" si="69"/>
        <v>126.53493079810706</v>
      </c>
      <c r="W95" s="328">
        <f t="shared" si="69"/>
        <v>95.118969937500424</v>
      </c>
      <c r="X95" s="328">
        <f t="shared" si="69"/>
        <v>87.744494242103542</v>
      </c>
      <c r="Y95" s="328">
        <f t="shared" si="69"/>
        <v>98.986002159089381</v>
      </c>
      <c r="Z95" s="328">
        <f t="shared" si="69"/>
        <v>108.35904700260562</v>
      </c>
      <c r="AA95" s="328">
        <f t="shared" si="67"/>
        <v>128.45075141313995</v>
      </c>
      <c r="AB95" s="328">
        <f t="shared" si="67"/>
        <v>103.61783467014148</v>
      </c>
      <c r="AC95" s="328">
        <f t="shared" si="67"/>
        <v>145.17814388766433</v>
      </c>
      <c r="AD95" s="328">
        <f t="shared" si="67"/>
        <v>163.52049571680149</v>
      </c>
      <c r="AE95" s="328">
        <f t="shared" ref="AE95:AG95" si="75">P95*100/$D95</f>
        <v>143.78852306475966</v>
      </c>
      <c r="AF95" s="328">
        <f t="shared" si="75"/>
        <v>157.76223755335786</v>
      </c>
      <c r="AG95" s="329">
        <f t="shared" si="75"/>
        <v>173.09395122330184</v>
      </c>
      <c r="AH95" s="770"/>
      <c r="AI95" s="771"/>
      <c r="AJ95" s="771"/>
      <c r="AK95" s="771"/>
      <c r="AL95" s="771"/>
      <c r="AM95" s="771"/>
      <c r="AN95" s="771"/>
      <c r="AO95" s="771"/>
      <c r="AP95" s="771"/>
      <c r="AQ95" s="771"/>
      <c r="AR95" s="771"/>
      <c r="AS95" s="771"/>
      <c r="AT95" s="771"/>
      <c r="AU95" s="771"/>
      <c r="AV95" s="772"/>
      <c r="AX95" s="855">
        <f t="shared" si="49"/>
        <v>-6.8647692771348083</v>
      </c>
      <c r="AY95" s="855">
        <f t="shared" si="50"/>
        <v>15.255746490854971</v>
      </c>
      <c r="AZ95" s="855">
        <f t="shared" si="51"/>
        <v>17.878295991537829</v>
      </c>
      <c r="BA95" s="855">
        <f t="shared" si="52"/>
        <v>-24.827895872272919</v>
      </c>
      <c r="BB95" s="855">
        <f t="shared" si="53"/>
        <v>-7.7528969250218243</v>
      </c>
      <c r="BC95" s="855">
        <f t="shared" si="54"/>
        <v>12.81163908241172</v>
      </c>
      <c r="BD95" s="855">
        <f t="shared" si="55"/>
        <v>9.4690609167667805</v>
      </c>
      <c r="BE95" s="855">
        <f t="shared" si="56"/>
        <v>18.541787664532716</v>
      </c>
      <c r="BF95" s="855">
        <f t="shared" si="57"/>
        <v>-19.332636414969372</v>
      </c>
      <c r="BG95" s="855">
        <f t="shared" si="58"/>
        <v>40.109223812509256</v>
      </c>
      <c r="BH95" s="855">
        <f t="shared" si="59"/>
        <v>12.634375490659288</v>
      </c>
      <c r="BI95" s="855">
        <f t="shared" si="60"/>
        <v>-12.066972134316012</v>
      </c>
      <c r="BJ95" s="855">
        <f t="shared" si="61"/>
        <v>9.7182405040106659</v>
      </c>
      <c r="BK95" s="855">
        <f t="shared" si="62"/>
        <v>9.7182405040106659</v>
      </c>
    </row>
    <row r="96" spans="2:63" ht="16.5" customHeight="1" x14ac:dyDescent="0.25">
      <c r="B96" s="918" t="s">
        <v>33</v>
      </c>
      <c r="C96" s="7" t="s">
        <v>2</v>
      </c>
      <c r="D96" s="756">
        <v>4.1162169999999998E-2</v>
      </c>
      <c r="E96" s="756">
        <v>3.4531249999999999E-2</v>
      </c>
      <c r="F96" s="756">
        <v>3.749947E-2</v>
      </c>
      <c r="G96" s="756">
        <v>6.9078810000000004E-2</v>
      </c>
      <c r="H96" s="756">
        <v>0</v>
      </c>
      <c r="I96" s="756">
        <v>0</v>
      </c>
      <c r="J96" s="756">
        <v>0</v>
      </c>
      <c r="K96" s="756">
        <v>0</v>
      </c>
      <c r="L96" s="755">
        <v>0</v>
      </c>
      <c r="M96" s="755">
        <v>0</v>
      </c>
      <c r="N96" s="756">
        <v>0</v>
      </c>
      <c r="O96" s="756">
        <v>0</v>
      </c>
      <c r="P96" s="756">
        <v>0</v>
      </c>
      <c r="Q96" s="756">
        <v>0</v>
      </c>
      <c r="R96" s="756">
        <v>0</v>
      </c>
      <c r="S96" s="143">
        <f>100</f>
        <v>100</v>
      </c>
      <c r="T96" s="328">
        <f t="shared" si="69"/>
        <v>83.890742397691866</v>
      </c>
      <c r="U96" s="328">
        <f t="shared" si="69"/>
        <v>91.10178107713952</v>
      </c>
      <c r="V96" s="328">
        <f t="shared" si="69"/>
        <v>167.82110855671607</v>
      </c>
      <c r="W96" s="328">
        <f t="shared" si="69"/>
        <v>0</v>
      </c>
      <c r="X96" s="328">
        <f t="shared" si="69"/>
        <v>0</v>
      </c>
      <c r="Y96" s="328">
        <f t="shared" si="69"/>
        <v>0</v>
      </c>
      <c r="Z96" s="328">
        <f t="shared" si="69"/>
        <v>0</v>
      </c>
      <c r="AA96" s="328">
        <f t="shared" si="67"/>
        <v>0</v>
      </c>
      <c r="AB96" s="328">
        <f t="shared" si="67"/>
        <v>0</v>
      </c>
      <c r="AC96" s="328">
        <f t="shared" si="67"/>
        <v>0</v>
      </c>
      <c r="AD96" s="328">
        <f t="shared" si="67"/>
        <v>0</v>
      </c>
      <c r="AE96" s="328">
        <f t="shared" ref="AE96:AG96" si="76">P96*100/$D96</f>
        <v>0</v>
      </c>
      <c r="AF96" s="328">
        <f t="shared" si="76"/>
        <v>0</v>
      </c>
      <c r="AG96" s="329">
        <f t="shared" si="76"/>
        <v>0</v>
      </c>
      <c r="AH96" s="766">
        <v>4</v>
      </c>
      <c r="AI96" s="767">
        <v>4</v>
      </c>
      <c r="AJ96" s="767">
        <v>4</v>
      </c>
      <c r="AK96" s="767">
        <v>4</v>
      </c>
      <c r="AL96" s="767">
        <v>4</v>
      </c>
      <c r="AM96" s="767">
        <v>4</v>
      </c>
      <c r="AN96" s="767">
        <v>4</v>
      </c>
      <c r="AO96" s="767">
        <v>4</v>
      </c>
      <c r="AP96" s="767">
        <v>1</v>
      </c>
      <c r="AQ96" s="767">
        <v>1</v>
      </c>
      <c r="AR96" s="767">
        <v>4</v>
      </c>
      <c r="AS96" s="767">
        <v>4</v>
      </c>
      <c r="AT96" s="767">
        <v>4</v>
      </c>
      <c r="AU96" s="767">
        <v>6</v>
      </c>
      <c r="AV96" s="769">
        <v>7</v>
      </c>
      <c r="AX96" s="855">
        <f t="shared" si="49"/>
        <v>-16.109257602308137</v>
      </c>
      <c r="AY96" s="855">
        <f t="shared" si="50"/>
        <v>8.5957502262443484</v>
      </c>
      <c r="AZ96" s="855">
        <f t="shared" si="51"/>
        <v>84.212763540391379</v>
      </c>
      <c r="BA96" s="855">
        <f t="shared" si="52"/>
        <v>-100</v>
      </c>
      <c r="BB96" s="855" t="e">
        <f t="shared" si="53"/>
        <v>#DIV/0!</v>
      </c>
      <c r="BC96" s="855" t="e">
        <f t="shared" si="54"/>
        <v>#DIV/0!</v>
      </c>
      <c r="BD96" s="855" t="e">
        <f t="shared" si="55"/>
        <v>#DIV/0!</v>
      </c>
      <c r="BE96" s="855" t="e">
        <f t="shared" si="56"/>
        <v>#DIV/0!</v>
      </c>
      <c r="BF96" s="855" t="e">
        <f t="shared" si="57"/>
        <v>#DIV/0!</v>
      </c>
      <c r="BG96" s="855" t="e">
        <f t="shared" si="58"/>
        <v>#DIV/0!</v>
      </c>
      <c r="BH96" s="855" t="e">
        <f t="shared" si="59"/>
        <v>#DIV/0!</v>
      </c>
      <c r="BI96" s="855" t="e">
        <f t="shared" si="60"/>
        <v>#DIV/0!</v>
      </c>
      <c r="BJ96" s="855" t="e">
        <f t="shared" si="61"/>
        <v>#DIV/0!</v>
      </c>
      <c r="BK96" s="855" t="e">
        <f t="shared" si="62"/>
        <v>#DIV/0!</v>
      </c>
    </row>
    <row r="97" spans="2:63" ht="15" x14ac:dyDescent="0.25">
      <c r="B97" s="918"/>
      <c r="C97" s="1" t="s">
        <v>3</v>
      </c>
      <c r="D97" s="755">
        <v>0</v>
      </c>
      <c r="E97" s="755">
        <v>0</v>
      </c>
      <c r="F97" s="755">
        <v>0</v>
      </c>
      <c r="G97" s="755">
        <v>0</v>
      </c>
      <c r="H97" s="755">
        <v>0</v>
      </c>
      <c r="I97" s="755">
        <v>0</v>
      </c>
      <c r="J97" s="755">
        <v>0</v>
      </c>
      <c r="K97" s="755">
        <v>0</v>
      </c>
      <c r="L97" s="756">
        <v>0</v>
      </c>
      <c r="M97" s="756">
        <v>0</v>
      </c>
      <c r="N97" s="755">
        <v>0</v>
      </c>
      <c r="O97" s="755">
        <v>0</v>
      </c>
      <c r="P97" s="756">
        <v>0</v>
      </c>
      <c r="Q97" s="756">
        <v>0</v>
      </c>
      <c r="R97" s="756">
        <v>0</v>
      </c>
      <c r="S97" s="143">
        <f>100</f>
        <v>100</v>
      </c>
      <c r="T97" s="328" t="e">
        <f t="shared" si="69"/>
        <v>#DIV/0!</v>
      </c>
      <c r="U97" s="328" t="e">
        <f t="shared" si="69"/>
        <v>#DIV/0!</v>
      </c>
      <c r="V97" s="328" t="e">
        <f t="shared" si="69"/>
        <v>#DIV/0!</v>
      </c>
      <c r="W97" s="328" t="e">
        <f t="shared" si="69"/>
        <v>#DIV/0!</v>
      </c>
      <c r="X97" s="328" t="e">
        <f t="shared" si="69"/>
        <v>#DIV/0!</v>
      </c>
      <c r="Y97" s="328" t="e">
        <f t="shared" si="69"/>
        <v>#DIV/0!</v>
      </c>
      <c r="Z97" s="328" t="e">
        <f t="shared" si="69"/>
        <v>#DIV/0!</v>
      </c>
      <c r="AA97" s="328" t="e">
        <f t="shared" si="67"/>
        <v>#DIV/0!</v>
      </c>
      <c r="AB97" s="328" t="e">
        <f t="shared" si="67"/>
        <v>#DIV/0!</v>
      </c>
      <c r="AC97" s="328" t="e">
        <f t="shared" si="67"/>
        <v>#DIV/0!</v>
      </c>
      <c r="AD97" s="328" t="e">
        <f t="shared" si="67"/>
        <v>#DIV/0!</v>
      </c>
      <c r="AE97" s="328" t="e">
        <f t="shared" ref="AE97:AG97" si="77">P97*100/$D97</f>
        <v>#DIV/0!</v>
      </c>
      <c r="AF97" s="328" t="e">
        <f t="shared" si="77"/>
        <v>#DIV/0!</v>
      </c>
      <c r="AG97" s="329" t="e">
        <f t="shared" si="77"/>
        <v>#DIV/0!</v>
      </c>
      <c r="AH97" s="766">
        <v>1</v>
      </c>
      <c r="AI97" s="767">
        <v>1</v>
      </c>
      <c r="AJ97" s="767">
        <v>1</v>
      </c>
      <c r="AK97" s="767">
        <v>1</v>
      </c>
      <c r="AL97" s="767">
        <v>1</v>
      </c>
      <c r="AM97" s="767">
        <v>1</v>
      </c>
      <c r="AN97" s="767">
        <v>1</v>
      </c>
      <c r="AO97" s="767">
        <v>1</v>
      </c>
      <c r="AP97" s="767">
        <v>4</v>
      </c>
      <c r="AQ97" s="767">
        <v>4</v>
      </c>
      <c r="AR97" s="767">
        <v>1</v>
      </c>
      <c r="AS97" s="767">
        <v>1</v>
      </c>
      <c r="AT97" s="767">
        <v>4</v>
      </c>
      <c r="AU97" s="767">
        <v>6</v>
      </c>
      <c r="AV97" s="769">
        <v>7</v>
      </c>
      <c r="AX97" s="855" t="e">
        <f t="shared" si="49"/>
        <v>#DIV/0!</v>
      </c>
      <c r="AY97" s="855" t="e">
        <f t="shared" si="50"/>
        <v>#DIV/0!</v>
      </c>
      <c r="AZ97" s="855" t="e">
        <f t="shared" si="51"/>
        <v>#DIV/0!</v>
      </c>
      <c r="BA97" s="855" t="e">
        <f t="shared" si="52"/>
        <v>#DIV/0!</v>
      </c>
      <c r="BB97" s="855" t="e">
        <f t="shared" si="53"/>
        <v>#DIV/0!</v>
      </c>
      <c r="BC97" s="855" t="e">
        <f t="shared" si="54"/>
        <v>#DIV/0!</v>
      </c>
      <c r="BD97" s="855" t="e">
        <f t="shared" si="55"/>
        <v>#DIV/0!</v>
      </c>
      <c r="BE97" s="855" t="e">
        <f t="shared" si="56"/>
        <v>#DIV/0!</v>
      </c>
      <c r="BF97" s="855" t="e">
        <f t="shared" si="57"/>
        <v>#DIV/0!</v>
      </c>
      <c r="BG97" s="855" t="e">
        <f t="shared" si="58"/>
        <v>#DIV/0!</v>
      </c>
      <c r="BH97" s="855" t="e">
        <f t="shared" si="59"/>
        <v>#DIV/0!</v>
      </c>
      <c r="BI97" s="855" t="e">
        <f t="shared" si="60"/>
        <v>#DIV/0!</v>
      </c>
      <c r="BJ97" s="855" t="e">
        <f t="shared" si="61"/>
        <v>#DIV/0!</v>
      </c>
      <c r="BK97" s="855" t="e">
        <f t="shared" si="62"/>
        <v>#DIV/0!</v>
      </c>
    </row>
    <row r="98" spans="2:63" ht="15" x14ac:dyDescent="0.25">
      <c r="B98" s="918"/>
      <c r="C98" s="1" t="s">
        <v>4</v>
      </c>
      <c r="D98" s="755">
        <v>0</v>
      </c>
      <c r="E98" s="755">
        <v>0</v>
      </c>
      <c r="F98" s="755">
        <v>0</v>
      </c>
      <c r="G98" s="755">
        <v>0</v>
      </c>
      <c r="H98" s="755">
        <v>0</v>
      </c>
      <c r="I98" s="755">
        <v>0</v>
      </c>
      <c r="J98" s="755">
        <v>0</v>
      </c>
      <c r="K98" s="755">
        <v>0</v>
      </c>
      <c r="L98" s="755">
        <v>0</v>
      </c>
      <c r="M98" s="755">
        <v>0</v>
      </c>
      <c r="N98" s="755">
        <v>0</v>
      </c>
      <c r="O98" s="755">
        <v>0</v>
      </c>
      <c r="P98" s="756">
        <v>0</v>
      </c>
      <c r="Q98" s="756">
        <v>0</v>
      </c>
      <c r="R98" s="756">
        <v>0</v>
      </c>
      <c r="S98" s="143">
        <f>100</f>
        <v>100</v>
      </c>
      <c r="T98" s="328" t="e">
        <f t="shared" si="69"/>
        <v>#DIV/0!</v>
      </c>
      <c r="U98" s="328" t="e">
        <f t="shared" si="69"/>
        <v>#DIV/0!</v>
      </c>
      <c r="V98" s="328" t="e">
        <f t="shared" si="69"/>
        <v>#DIV/0!</v>
      </c>
      <c r="W98" s="328" t="e">
        <f t="shared" si="69"/>
        <v>#DIV/0!</v>
      </c>
      <c r="X98" s="328" t="e">
        <f t="shared" si="69"/>
        <v>#DIV/0!</v>
      </c>
      <c r="Y98" s="328" t="e">
        <f t="shared" si="69"/>
        <v>#DIV/0!</v>
      </c>
      <c r="Z98" s="328" t="e">
        <f t="shared" si="69"/>
        <v>#DIV/0!</v>
      </c>
      <c r="AA98" s="328" t="e">
        <f t="shared" si="67"/>
        <v>#DIV/0!</v>
      </c>
      <c r="AB98" s="328" t="e">
        <f t="shared" si="67"/>
        <v>#DIV/0!</v>
      </c>
      <c r="AC98" s="328" t="e">
        <f t="shared" si="67"/>
        <v>#DIV/0!</v>
      </c>
      <c r="AD98" s="328" t="e">
        <f t="shared" si="67"/>
        <v>#DIV/0!</v>
      </c>
      <c r="AE98" s="328" t="e">
        <f t="shared" ref="AE98:AG98" si="78">P98*100/$D98</f>
        <v>#DIV/0!</v>
      </c>
      <c r="AF98" s="328" t="e">
        <f t="shared" si="78"/>
        <v>#DIV/0!</v>
      </c>
      <c r="AG98" s="329" t="e">
        <f t="shared" si="78"/>
        <v>#DIV/0!</v>
      </c>
      <c r="AH98" s="766">
        <v>1</v>
      </c>
      <c r="AI98" s="767">
        <v>1</v>
      </c>
      <c r="AJ98" s="767">
        <v>1</v>
      </c>
      <c r="AK98" s="767">
        <v>1</v>
      </c>
      <c r="AL98" s="767">
        <v>1</v>
      </c>
      <c r="AM98" s="767">
        <v>1</v>
      </c>
      <c r="AN98" s="767">
        <v>1</v>
      </c>
      <c r="AO98" s="767">
        <v>1</v>
      </c>
      <c r="AP98" s="767">
        <v>1</v>
      </c>
      <c r="AQ98" s="767">
        <v>1</v>
      </c>
      <c r="AR98" s="767">
        <v>1</v>
      </c>
      <c r="AS98" s="767">
        <v>1</v>
      </c>
      <c r="AT98" s="767">
        <v>4</v>
      </c>
      <c r="AU98" s="767">
        <v>6</v>
      </c>
      <c r="AV98" s="769">
        <v>7</v>
      </c>
      <c r="AX98" s="855" t="e">
        <f t="shared" si="49"/>
        <v>#DIV/0!</v>
      </c>
      <c r="AY98" s="855" t="e">
        <f t="shared" si="50"/>
        <v>#DIV/0!</v>
      </c>
      <c r="AZ98" s="855" t="e">
        <f t="shared" si="51"/>
        <v>#DIV/0!</v>
      </c>
      <c r="BA98" s="855" t="e">
        <f t="shared" si="52"/>
        <v>#DIV/0!</v>
      </c>
      <c r="BB98" s="855" t="e">
        <f t="shared" si="53"/>
        <v>#DIV/0!</v>
      </c>
      <c r="BC98" s="855" t="e">
        <f t="shared" si="54"/>
        <v>#DIV/0!</v>
      </c>
      <c r="BD98" s="855" t="e">
        <f t="shared" si="55"/>
        <v>#DIV/0!</v>
      </c>
      <c r="BE98" s="855" t="e">
        <f t="shared" si="56"/>
        <v>#DIV/0!</v>
      </c>
      <c r="BF98" s="855" t="e">
        <f t="shared" si="57"/>
        <v>#DIV/0!</v>
      </c>
      <c r="BG98" s="855" t="e">
        <f t="shared" si="58"/>
        <v>#DIV/0!</v>
      </c>
      <c r="BH98" s="855" t="e">
        <f t="shared" si="59"/>
        <v>#DIV/0!</v>
      </c>
      <c r="BI98" s="855" t="e">
        <f t="shared" si="60"/>
        <v>#DIV/0!</v>
      </c>
      <c r="BJ98" s="855" t="e">
        <f t="shared" si="61"/>
        <v>#DIV/0!</v>
      </c>
      <c r="BK98" s="855" t="e">
        <f t="shared" si="62"/>
        <v>#DIV/0!</v>
      </c>
    </row>
    <row r="99" spans="2:63" ht="15" x14ac:dyDescent="0.25">
      <c r="B99" s="918"/>
      <c r="C99" s="1" t="s">
        <v>5</v>
      </c>
      <c r="D99" s="755">
        <v>0</v>
      </c>
      <c r="E99" s="755">
        <v>0</v>
      </c>
      <c r="F99" s="755">
        <v>0</v>
      </c>
      <c r="G99" s="755">
        <v>0</v>
      </c>
      <c r="H99" s="755">
        <v>0</v>
      </c>
      <c r="I99" s="755">
        <v>0</v>
      </c>
      <c r="J99" s="755">
        <v>0</v>
      </c>
      <c r="K99" s="755">
        <v>0</v>
      </c>
      <c r="L99" s="755">
        <v>0</v>
      </c>
      <c r="M99" s="755">
        <v>0</v>
      </c>
      <c r="N99" s="755">
        <v>0</v>
      </c>
      <c r="O99" s="755">
        <v>0</v>
      </c>
      <c r="P99" s="756">
        <v>0</v>
      </c>
      <c r="Q99" s="756">
        <v>0</v>
      </c>
      <c r="R99" s="756">
        <v>0</v>
      </c>
      <c r="S99" s="143">
        <f>100</f>
        <v>100</v>
      </c>
      <c r="T99" s="328" t="e">
        <f t="shared" si="69"/>
        <v>#DIV/0!</v>
      </c>
      <c r="U99" s="328" t="e">
        <f t="shared" si="69"/>
        <v>#DIV/0!</v>
      </c>
      <c r="V99" s="328" t="e">
        <f t="shared" si="69"/>
        <v>#DIV/0!</v>
      </c>
      <c r="W99" s="328" t="e">
        <f t="shared" si="69"/>
        <v>#DIV/0!</v>
      </c>
      <c r="X99" s="328" t="e">
        <f t="shared" si="69"/>
        <v>#DIV/0!</v>
      </c>
      <c r="Y99" s="328" t="e">
        <f t="shared" si="69"/>
        <v>#DIV/0!</v>
      </c>
      <c r="Z99" s="328" t="e">
        <f t="shared" si="69"/>
        <v>#DIV/0!</v>
      </c>
      <c r="AA99" s="328" t="e">
        <f t="shared" si="67"/>
        <v>#DIV/0!</v>
      </c>
      <c r="AB99" s="328" t="e">
        <f t="shared" si="67"/>
        <v>#DIV/0!</v>
      </c>
      <c r="AC99" s="328" t="e">
        <f t="shared" si="67"/>
        <v>#DIV/0!</v>
      </c>
      <c r="AD99" s="328" t="e">
        <f t="shared" si="67"/>
        <v>#DIV/0!</v>
      </c>
      <c r="AE99" s="328" t="e">
        <f t="shared" ref="AE99:AG99" si="79">P99*100/$D99</f>
        <v>#DIV/0!</v>
      </c>
      <c r="AF99" s="328" t="e">
        <f t="shared" si="79"/>
        <v>#DIV/0!</v>
      </c>
      <c r="AG99" s="329" t="e">
        <f t="shared" si="79"/>
        <v>#DIV/0!</v>
      </c>
      <c r="AH99" s="766">
        <v>1</v>
      </c>
      <c r="AI99" s="767">
        <v>1</v>
      </c>
      <c r="AJ99" s="767">
        <v>1</v>
      </c>
      <c r="AK99" s="767">
        <v>1</v>
      </c>
      <c r="AL99" s="767">
        <v>1</v>
      </c>
      <c r="AM99" s="767">
        <v>1</v>
      </c>
      <c r="AN99" s="767">
        <v>1</v>
      </c>
      <c r="AO99" s="767">
        <v>1</v>
      </c>
      <c r="AP99" s="767">
        <v>1</v>
      </c>
      <c r="AQ99" s="767">
        <v>1</v>
      </c>
      <c r="AR99" s="767">
        <v>1</v>
      </c>
      <c r="AS99" s="767">
        <v>1</v>
      </c>
      <c r="AT99" s="767">
        <v>4</v>
      </c>
      <c r="AU99" s="767">
        <v>6</v>
      </c>
      <c r="AV99" s="769">
        <v>7</v>
      </c>
      <c r="AX99" s="855" t="e">
        <f t="shared" si="49"/>
        <v>#DIV/0!</v>
      </c>
      <c r="AY99" s="855" t="e">
        <f t="shared" si="50"/>
        <v>#DIV/0!</v>
      </c>
      <c r="AZ99" s="855" t="e">
        <f t="shared" si="51"/>
        <v>#DIV/0!</v>
      </c>
      <c r="BA99" s="855" t="e">
        <f t="shared" si="52"/>
        <v>#DIV/0!</v>
      </c>
      <c r="BB99" s="855" t="e">
        <f t="shared" si="53"/>
        <v>#DIV/0!</v>
      </c>
      <c r="BC99" s="855" t="e">
        <f t="shared" si="54"/>
        <v>#DIV/0!</v>
      </c>
      <c r="BD99" s="855" t="e">
        <f t="shared" si="55"/>
        <v>#DIV/0!</v>
      </c>
      <c r="BE99" s="855" t="e">
        <f t="shared" si="56"/>
        <v>#DIV/0!</v>
      </c>
      <c r="BF99" s="855" t="e">
        <f t="shared" si="57"/>
        <v>#DIV/0!</v>
      </c>
      <c r="BG99" s="855" t="e">
        <f t="shared" si="58"/>
        <v>#DIV/0!</v>
      </c>
      <c r="BH99" s="855" t="e">
        <f t="shared" si="59"/>
        <v>#DIV/0!</v>
      </c>
      <c r="BI99" s="855" t="e">
        <f t="shared" si="60"/>
        <v>#DIV/0!</v>
      </c>
      <c r="BJ99" s="855" t="e">
        <f t="shared" si="61"/>
        <v>#DIV/0!</v>
      </c>
      <c r="BK99" s="855" t="e">
        <f t="shared" si="62"/>
        <v>#DIV/0!</v>
      </c>
    </row>
    <row r="100" spans="2:63" ht="15" x14ac:dyDescent="0.25">
      <c r="B100" s="918"/>
      <c r="C100" s="1" t="s">
        <v>6</v>
      </c>
      <c r="D100" s="756">
        <v>4.1162169999999998E-2</v>
      </c>
      <c r="E100" s="756">
        <v>3.4531249999999999E-2</v>
      </c>
      <c r="F100" s="756">
        <v>3.749947E-2</v>
      </c>
      <c r="G100" s="756">
        <v>6.9078810000000004E-2</v>
      </c>
      <c r="H100" s="756">
        <v>0</v>
      </c>
      <c r="I100" s="756">
        <v>0</v>
      </c>
      <c r="J100" s="756">
        <v>0</v>
      </c>
      <c r="K100" s="756">
        <v>0</v>
      </c>
      <c r="L100" s="756">
        <v>0</v>
      </c>
      <c r="M100" s="756">
        <v>0</v>
      </c>
      <c r="N100" s="756">
        <v>0</v>
      </c>
      <c r="O100" s="756">
        <v>0</v>
      </c>
      <c r="P100" s="756">
        <v>0</v>
      </c>
      <c r="Q100" s="756">
        <v>0</v>
      </c>
      <c r="R100" s="756">
        <v>0</v>
      </c>
      <c r="S100" s="143">
        <f>100</f>
        <v>100</v>
      </c>
      <c r="T100" s="328">
        <f t="shared" si="69"/>
        <v>83.890742397691866</v>
      </c>
      <c r="U100" s="328">
        <f t="shared" si="69"/>
        <v>91.10178107713952</v>
      </c>
      <c r="V100" s="328">
        <f t="shared" si="69"/>
        <v>167.82110855671607</v>
      </c>
      <c r="W100" s="328">
        <f t="shared" si="69"/>
        <v>0</v>
      </c>
      <c r="X100" s="328">
        <f t="shared" si="69"/>
        <v>0</v>
      </c>
      <c r="Y100" s="328">
        <f t="shared" si="69"/>
        <v>0</v>
      </c>
      <c r="Z100" s="328">
        <f t="shared" si="69"/>
        <v>0</v>
      </c>
      <c r="AA100" s="328">
        <f t="shared" si="67"/>
        <v>0</v>
      </c>
      <c r="AB100" s="328">
        <f t="shared" si="67"/>
        <v>0</v>
      </c>
      <c r="AC100" s="328">
        <f t="shared" si="67"/>
        <v>0</v>
      </c>
      <c r="AD100" s="328">
        <f t="shared" si="67"/>
        <v>0</v>
      </c>
      <c r="AE100" s="328">
        <f t="shared" ref="AE100:AG100" si="80">P100*100/$D100</f>
        <v>0</v>
      </c>
      <c r="AF100" s="328">
        <f t="shared" si="80"/>
        <v>0</v>
      </c>
      <c r="AG100" s="329">
        <f t="shared" si="80"/>
        <v>0</v>
      </c>
      <c r="AH100" s="766">
        <v>4</v>
      </c>
      <c r="AI100" s="767">
        <v>4</v>
      </c>
      <c r="AJ100" s="767">
        <v>4</v>
      </c>
      <c r="AK100" s="767">
        <v>4</v>
      </c>
      <c r="AL100" s="767">
        <v>4</v>
      </c>
      <c r="AM100" s="767">
        <v>4</v>
      </c>
      <c r="AN100" s="767">
        <v>4</v>
      </c>
      <c r="AO100" s="767">
        <v>4</v>
      </c>
      <c r="AP100" s="767">
        <v>4</v>
      </c>
      <c r="AQ100" s="767">
        <v>4</v>
      </c>
      <c r="AR100" s="767">
        <v>4</v>
      </c>
      <c r="AS100" s="767">
        <v>4</v>
      </c>
      <c r="AT100" s="767">
        <v>4</v>
      </c>
      <c r="AU100" s="767">
        <v>6</v>
      </c>
      <c r="AV100" s="769">
        <v>7</v>
      </c>
      <c r="AX100" s="855">
        <f t="shared" si="49"/>
        <v>-16.109257602308137</v>
      </c>
      <c r="AY100" s="855">
        <f t="shared" si="50"/>
        <v>8.5957502262443484</v>
      </c>
      <c r="AZ100" s="855">
        <f t="shared" si="51"/>
        <v>84.212763540391379</v>
      </c>
      <c r="BA100" s="855">
        <f t="shared" si="52"/>
        <v>-100</v>
      </c>
      <c r="BB100" s="855" t="e">
        <f t="shared" si="53"/>
        <v>#DIV/0!</v>
      </c>
      <c r="BC100" s="855" t="e">
        <f t="shared" si="54"/>
        <v>#DIV/0!</v>
      </c>
      <c r="BD100" s="855" t="e">
        <f t="shared" si="55"/>
        <v>#DIV/0!</v>
      </c>
      <c r="BE100" s="855" t="e">
        <f t="shared" si="56"/>
        <v>#DIV/0!</v>
      </c>
      <c r="BF100" s="855" t="e">
        <f t="shared" si="57"/>
        <v>#DIV/0!</v>
      </c>
      <c r="BG100" s="855" t="e">
        <f t="shared" si="58"/>
        <v>#DIV/0!</v>
      </c>
      <c r="BH100" s="855" t="e">
        <f t="shared" si="59"/>
        <v>#DIV/0!</v>
      </c>
      <c r="BI100" s="855" t="e">
        <f t="shared" si="60"/>
        <v>#DIV/0!</v>
      </c>
      <c r="BJ100" s="855" t="e">
        <f t="shared" si="61"/>
        <v>#DIV/0!</v>
      </c>
      <c r="BK100" s="855" t="e">
        <f t="shared" si="62"/>
        <v>#DIV/0!</v>
      </c>
    </row>
    <row r="101" spans="2:63" ht="15" x14ac:dyDescent="0.25">
      <c r="B101" s="919"/>
      <c r="C101" s="8" t="s">
        <v>7</v>
      </c>
      <c r="D101" s="565">
        <v>4.1162169999999998E-2</v>
      </c>
      <c r="E101" s="565">
        <v>3.4531249999999999E-2</v>
      </c>
      <c r="F101" s="565">
        <v>3.749947E-2</v>
      </c>
      <c r="G101" s="565">
        <v>6.9078810000000004E-2</v>
      </c>
      <c r="H101" s="565">
        <v>0</v>
      </c>
      <c r="I101" s="565">
        <v>0</v>
      </c>
      <c r="J101" s="565">
        <v>0</v>
      </c>
      <c r="K101" s="565">
        <v>0</v>
      </c>
      <c r="L101" s="565">
        <v>0</v>
      </c>
      <c r="M101" s="565">
        <v>0</v>
      </c>
      <c r="N101" s="565">
        <v>0</v>
      </c>
      <c r="O101" s="565">
        <v>0</v>
      </c>
      <c r="P101" s="565">
        <v>0</v>
      </c>
      <c r="Q101" s="565">
        <v>0</v>
      </c>
      <c r="R101" s="565">
        <v>0</v>
      </c>
      <c r="S101" s="143">
        <f>100</f>
        <v>100</v>
      </c>
      <c r="T101" s="328">
        <f t="shared" si="69"/>
        <v>83.890742397691866</v>
      </c>
      <c r="U101" s="328">
        <f t="shared" si="69"/>
        <v>91.10178107713952</v>
      </c>
      <c r="V101" s="328">
        <f t="shared" si="69"/>
        <v>167.82110855671607</v>
      </c>
      <c r="W101" s="328">
        <f t="shared" si="69"/>
        <v>0</v>
      </c>
      <c r="X101" s="328">
        <f t="shared" si="69"/>
        <v>0</v>
      </c>
      <c r="Y101" s="328">
        <f t="shared" si="69"/>
        <v>0</v>
      </c>
      <c r="Z101" s="328">
        <f t="shared" si="69"/>
        <v>0</v>
      </c>
      <c r="AA101" s="328">
        <f t="shared" si="67"/>
        <v>0</v>
      </c>
      <c r="AB101" s="328">
        <f t="shared" si="67"/>
        <v>0</v>
      </c>
      <c r="AC101" s="328">
        <f t="shared" si="67"/>
        <v>0</v>
      </c>
      <c r="AD101" s="328">
        <f t="shared" si="67"/>
        <v>0</v>
      </c>
      <c r="AE101" s="328">
        <f t="shared" ref="AE101:AG101" si="81">P101*100/$D101</f>
        <v>0</v>
      </c>
      <c r="AF101" s="328">
        <f t="shared" si="81"/>
        <v>0</v>
      </c>
      <c r="AG101" s="329">
        <f t="shared" si="81"/>
        <v>0</v>
      </c>
      <c r="AH101" s="770"/>
      <c r="AI101" s="771"/>
      <c r="AJ101" s="771"/>
      <c r="AK101" s="771"/>
      <c r="AL101" s="771"/>
      <c r="AM101" s="771"/>
      <c r="AN101" s="771"/>
      <c r="AO101" s="771"/>
      <c r="AP101" s="771"/>
      <c r="AQ101" s="771"/>
      <c r="AR101" s="771"/>
      <c r="AS101" s="771"/>
      <c r="AT101" s="771"/>
      <c r="AU101" s="771"/>
      <c r="AV101" s="772"/>
      <c r="AX101" s="855">
        <f t="shared" si="49"/>
        <v>-16.109257602308137</v>
      </c>
      <c r="AY101" s="855">
        <f t="shared" si="50"/>
        <v>8.5957502262443484</v>
      </c>
      <c r="AZ101" s="855">
        <f t="shared" si="51"/>
        <v>84.212763540391379</v>
      </c>
      <c r="BA101" s="855">
        <f t="shared" si="52"/>
        <v>-100</v>
      </c>
      <c r="BB101" s="855" t="e">
        <f t="shared" si="53"/>
        <v>#DIV/0!</v>
      </c>
      <c r="BC101" s="855" t="e">
        <f t="shared" si="54"/>
        <v>#DIV/0!</v>
      </c>
      <c r="BD101" s="855" t="e">
        <f t="shared" si="55"/>
        <v>#DIV/0!</v>
      </c>
      <c r="BE101" s="855" t="e">
        <f t="shared" si="56"/>
        <v>#DIV/0!</v>
      </c>
      <c r="BF101" s="855" t="e">
        <f t="shared" si="57"/>
        <v>#DIV/0!</v>
      </c>
      <c r="BG101" s="855" t="e">
        <f t="shared" si="58"/>
        <v>#DIV/0!</v>
      </c>
      <c r="BH101" s="855" t="e">
        <f t="shared" si="59"/>
        <v>#DIV/0!</v>
      </c>
      <c r="BI101" s="855" t="e">
        <f t="shared" si="60"/>
        <v>#DIV/0!</v>
      </c>
      <c r="BJ101" s="855" t="e">
        <f t="shared" si="61"/>
        <v>#DIV/0!</v>
      </c>
      <c r="BK101" s="855" t="e">
        <f t="shared" si="62"/>
        <v>#DIV/0!</v>
      </c>
    </row>
    <row r="102" spans="2:63" ht="16.5" customHeight="1" x14ac:dyDescent="0.25">
      <c r="B102" s="918" t="s">
        <v>88</v>
      </c>
      <c r="C102" s="1" t="s">
        <v>2</v>
      </c>
      <c r="D102" s="756">
        <v>7.7900004999999997</v>
      </c>
      <c r="E102" s="756">
        <v>3.5181347999999999</v>
      </c>
      <c r="F102" s="756">
        <v>3.4001838000000002</v>
      </c>
      <c r="G102" s="755">
        <v>2</v>
      </c>
      <c r="H102" s="756">
        <v>2.9205369999999999</v>
      </c>
      <c r="I102" s="755">
        <v>2</v>
      </c>
      <c r="J102" s="755">
        <v>1.9</v>
      </c>
      <c r="K102" s="755">
        <v>2.8</v>
      </c>
      <c r="L102" s="755">
        <v>5.8</v>
      </c>
      <c r="M102" s="755">
        <v>2.6</v>
      </c>
      <c r="N102" s="755">
        <v>2.5</v>
      </c>
      <c r="O102" s="755">
        <v>2.9</v>
      </c>
      <c r="P102" s="756">
        <v>1.1414439999999999</v>
      </c>
      <c r="Q102" s="756">
        <v>1.4933050999999999</v>
      </c>
      <c r="R102" s="756">
        <v>1.9536307709235055</v>
      </c>
      <c r="S102" s="143">
        <f>100</f>
        <v>100</v>
      </c>
      <c r="T102" s="328">
        <f t="shared" si="69"/>
        <v>45.162189655828648</v>
      </c>
      <c r="U102" s="328">
        <f t="shared" si="69"/>
        <v>43.648056248520142</v>
      </c>
      <c r="V102" s="328">
        <f t="shared" si="69"/>
        <v>25.673939302057811</v>
      </c>
      <c r="W102" s="328">
        <f t="shared" si="69"/>
        <v>37.490844833707008</v>
      </c>
      <c r="X102" s="328">
        <f t="shared" si="69"/>
        <v>25.673939302057811</v>
      </c>
      <c r="Y102" s="328">
        <f t="shared" si="69"/>
        <v>24.390242336954923</v>
      </c>
      <c r="Z102" s="328">
        <f t="shared" si="69"/>
        <v>35.943515022880938</v>
      </c>
      <c r="AA102" s="328">
        <f t="shared" si="67"/>
        <v>74.454423975967657</v>
      </c>
      <c r="AB102" s="328">
        <f t="shared" si="67"/>
        <v>33.376121092675156</v>
      </c>
      <c r="AC102" s="328">
        <f t="shared" si="67"/>
        <v>32.092424127572265</v>
      </c>
      <c r="AD102" s="328">
        <f t="shared" si="67"/>
        <v>37.227211987983829</v>
      </c>
      <c r="AE102" s="328">
        <f t="shared" ref="AE102:AG102" si="82">P102*100/$D102</f>
        <v>14.652681986349037</v>
      </c>
      <c r="AF102" s="328">
        <f t="shared" si="82"/>
        <v>19.169512248426685</v>
      </c>
      <c r="AG102" s="329">
        <f t="shared" si="82"/>
        <v>25.078698915661246</v>
      </c>
      <c r="AH102" s="766">
        <v>4</v>
      </c>
      <c r="AI102" s="767">
        <v>4</v>
      </c>
      <c r="AJ102" s="767">
        <v>4</v>
      </c>
      <c r="AK102" s="767">
        <v>1</v>
      </c>
      <c r="AL102" s="767">
        <v>4</v>
      </c>
      <c r="AM102" s="767">
        <v>1</v>
      </c>
      <c r="AN102" s="767">
        <v>1</v>
      </c>
      <c r="AO102" s="767">
        <v>1</v>
      </c>
      <c r="AP102" s="767">
        <v>1</v>
      </c>
      <c r="AQ102" s="767">
        <v>1</v>
      </c>
      <c r="AR102" s="767">
        <v>1</v>
      </c>
      <c r="AS102" s="767">
        <v>1</v>
      </c>
      <c r="AT102" s="767">
        <v>4</v>
      </c>
      <c r="AU102" s="767">
        <v>6</v>
      </c>
      <c r="AV102" s="769">
        <v>7</v>
      </c>
      <c r="AX102" s="855">
        <f t="shared" si="49"/>
        <v>-54.837810344171345</v>
      </c>
      <c r="AY102" s="855">
        <f t="shared" si="50"/>
        <v>-3.352657209155252</v>
      </c>
      <c r="AZ102" s="855">
        <f t="shared" si="51"/>
        <v>-41.17965034713712</v>
      </c>
      <c r="BA102" s="855">
        <f t="shared" si="52"/>
        <v>46.026849999999996</v>
      </c>
      <c r="BB102" s="855">
        <f t="shared" si="53"/>
        <v>-31.519443170896309</v>
      </c>
      <c r="BC102" s="855">
        <f t="shared" si="54"/>
        <v>-5.0000000000000044</v>
      </c>
      <c r="BD102" s="855">
        <f t="shared" si="55"/>
        <v>47.368421052631568</v>
      </c>
      <c r="BE102" s="855">
        <f t="shared" si="56"/>
        <v>107.14285714285717</v>
      </c>
      <c r="BF102" s="855">
        <f t="shared" si="57"/>
        <v>-55.172413793103445</v>
      </c>
      <c r="BG102" s="855">
        <f t="shared" si="58"/>
        <v>-3.8461538461538547</v>
      </c>
      <c r="BH102" s="855">
        <f t="shared" si="59"/>
        <v>15.999999999999993</v>
      </c>
      <c r="BI102" s="855">
        <f t="shared" si="60"/>
        <v>-60.63986206896552</v>
      </c>
      <c r="BJ102" s="855">
        <f t="shared" si="61"/>
        <v>30.825962552696407</v>
      </c>
      <c r="BK102" s="855">
        <f t="shared" si="62"/>
        <v>30.825962552696407</v>
      </c>
    </row>
    <row r="103" spans="2:63" ht="15" x14ac:dyDescent="0.25">
      <c r="B103" s="918"/>
      <c r="C103" s="1" t="s">
        <v>3</v>
      </c>
      <c r="D103" s="756">
        <v>6.6000003999999999</v>
      </c>
      <c r="E103" s="756">
        <v>6.1818654000000004</v>
      </c>
      <c r="F103" s="756">
        <v>5.7088828999999999</v>
      </c>
      <c r="G103" s="756">
        <v>6.3</v>
      </c>
      <c r="H103" s="756">
        <v>5.0794629999999996</v>
      </c>
      <c r="I103" s="755">
        <v>6.3</v>
      </c>
      <c r="J103" s="755">
        <v>9.6</v>
      </c>
      <c r="K103" s="755">
        <v>7.8</v>
      </c>
      <c r="L103" s="755">
        <v>7</v>
      </c>
      <c r="M103" s="755">
        <v>9.6</v>
      </c>
      <c r="N103" s="755">
        <v>10.9</v>
      </c>
      <c r="O103" s="755">
        <v>8.4</v>
      </c>
      <c r="P103" s="756">
        <v>8.4169750000000008</v>
      </c>
      <c r="Q103" s="756">
        <v>9.5629492000000003</v>
      </c>
      <c r="R103" s="756">
        <v>10.86494820309917</v>
      </c>
      <c r="S103" s="143">
        <f>100</f>
        <v>100</v>
      </c>
      <c r="T103" s="328">
        <f t="shared" si="69"/>
        <v>93.664621596083549</v>
      </c>
      <c r="U103" s="328">
        <f t="shared" si="69"/>
        <v>86.498220515259362</v>
      </c>
      <c r="V103" s="328">
        <f t="shared" si="69"/>
        <v>95.454539669421834</v>
      </c>
      <c r="W103" s="328">
        <f t="shared" si="69"/>
        <v>76.961555941723873</v>
      </c>
      <c r="X103" s="328">
        <f t="shared" si="69"/>
        <v>95.454539669421834</v>
      </c>
      <c r="Y103" s="328">
        <f t="shared" si="69"/>
        <v>145.454536639119</v>
      </c>
      <c r="Z103" s="328">
        <f t="shared" si="69"/>
        <v>118.18181101928418</v>
      </c>
      <c r="AA103" s="328">
        <f t="shared" si="67"/>
        <v>106.06059963269094</v>
      </c>
      <c r="AB103" s="328">
        <f t="shared" si="67"/>
        <v>145.454536639119</v>
      </c>
      <c r="AC103" s="328">
        <f t="shared" si="67"/>
        <v>165.15150514233304</v>
      </c>
      <c r="AD103" s="328">
        <f t="shared" si="67"/>
        <v>127.27271955922912</v>
      </c>
      <c r="AE103" s="328">
        <f t="shared" ref="AE103:AG103" si="83">P103*100/$D103</f>
        <v>127.52991651333841</v>
      </c>
      <c r="AF103" s="328">
        <f t="shared" si="83"/>
        <v>144.89316091556603</v>
      </c>
      <c r="AG103" s="329">
        <f t="shared" si="83"/>
        <v>164.62041734268942</v>
      </c>
      <c r="AH103" s="766">
        <v>4</v>
      </c>
      <c r="AI103" s="767">
        <v>4</v>
      </c>
      <c r="AJ103" s="767">
        <v>4</v>
      </c>
      <c r="AK103" s="767">
        <v>4</v>
      </c>
      <c r="AL103" s="767">
        <v>4</v>
      </c>
      <c r="AM103" s="767">
        <v>1</v>
      </c>
      <c r="AN103" s="767">
        <v>1</v>
      </c>
      <c r="AO103" s="767">
        <v>1</v>
      </c>
      <c r="AP103" s="767">
        <v>1</v>
      </c>
      <c r="AQ103" s="767">
        <v>1</v>
      </c>
      <c r="AR103" s="767">
        <v>1</v>
      </c>
      <c r="AS103" s="767">
        <v>1</v>
      </c>
      <c r="AT103" s="767">
        <v>4</v>
      </c>
      <c r="AU103" s="767">
        <v>6</v>
      </c>
      <c r="AV103" s="769">
        <v>7</v>
      </c>
      <c r="AX103" s="855">
        <f t="shared" si="49"/>
        <v>-6.3353784039164474</v>
      </c>
      <c r="AY103" s="855">
        <f t="shared" si="50"/>
        <v>-7.6511290588759939</v>
      </c>
      <c r="AZ103" s="855">
        <f t="shared" si="51"/>
        <v>10.354339200056106</v>
      </c>
      <c r="BA103" s="855">
        <f t="shared" si="52"/>
        <v>-19.373603174603183</v>
      </c>
      <c r="BB103" s="855">
        <f t="shared" si="53"/>
        <v>24.028858956153432</v>
      </c>
      <c r="BC103" s="855">
        <f t="shared" si="54"/>
        <v>52.380952380952372</v>
      </c>
      <c r="BD103" s="855">
        <f t="shared" si="55"/>
        <v>-18.75</v>
      </c>
      <c r="BE103" s="855">
        <f t="shared" si="56"/>
        <v>-10.256410256410254</v>
      </c>
      <c r="BF103" s="855">
        <f t="shared" si="57"/>
        <v>37.142857142857146</v>
      </c>
      <c r="BG103" s="855">
        <f t="shared" si="58"/>
        <v>13.541666666666675</v>
      </c>
      <c r="BH103" s="855">
        <f t="shared" si="59"/>
        <v>-22.935779816513758</v>
      </c>
      <c r="BI103" s="855">
        <f t="shared" si="60"/>
        <v>0.20208333333333606</v>
      </c>
      <c r="BJ103" s="855">
        <f t="shared" si="61"/>
        <v>13.615036280849102</v>
      </c>
      <c r="BK103" s="855">
        <f t="shared" si="62"/>
        <v>13.615036280849102</v>
      </c>
    </row>
    <row r="104" spans="2:63" ht="15" x14ac:dyDescent="0.25">
      <c r="B104" s="918"/>
      <c r="C104" s="1" t="s">
        <v>4</v>
      </c>
      <c r="D104" s="755">
        <v>0</v>
      </c>
      <c r="E104" s="755">
        <v>0</v>
      </c>
      <c r="F104" s="755">
        <v>0</v>
      </c>
      <c r="G104" s="755">
        <v>0</v>
      </c>
      <c r="H104" s="755">
        <v>0</v>
      </c>
      <c r="I104" s="755">
        <v>0</v>
      </c>
      <c r="J104" s="755">
        <v>0</v>
      </c>
      <c r="K104" s="755">
        <v>0</v>
      </c>
      <c r="L104" s="755">
        <v>0</v>
      </c>
      <c r="M104" s="755">
        <v>0</v>
      </c>
      <c r="N104" s="755">
        <v>0</v>
      </c>
      <c r="O104" s="755">
        <v>0</v>
      </c>
      <c r="P104" s="756">
        <v>0</v>
      </c>
      <c r="Q104" s="756">
        <v>0</v>
      </c>
      <c r="R104" s="756">
        <v>0</v>
      </c>
      <c r="S104" s="143">
        <f>100</f>
        <v>100</v>
      </c>
      <c r="T104" s="328" t="e">
        <f t="shared" si="69"/>
        <v>#DIV/0!</v>
      </c>
      <c r="U104" s="328" t="e">
        <f t="shared" si="69"/>
        <v>#DIV/0!</v>
      </c>
      <c r="V104" s="328" t="e">
        <f t="shared" si="69"/>
        <v>#DIV/0!</v>
      </c>
      <c r="W104" s="328" t="e">
        <f t="shared" si="69"/>
        <v>#DIV/0!</v>
      </c>
      <c r="X104" s="328" t="e">
        <f t="shared" si="69"/>
        <v>#DIV/0!</v>
      </c>
      <c r="Y104" s="328" t="e">
        <f t="shared" si="69"/>
        <v>#DIV/0!</v>
      </c>
      <c r="Z104" s="328" t="e">
        <f t="shared" si="69"/>
        <v>#DIV/0!</v>
      </c>
      <c r="AA104" s="328" t="e">
        <f t="shared" si="67"/>
        <v>#DIV/0!</v>
      </c>
      <c r="AB104" s="328" t="e">
        <f t="shared" si="67"/>
        <v>#DIV/0!</v>
      </c>
      <c r="AC104" s="328" t="e">
        <f t="shared" si="67"/>
        <v>#DIV/0!</v>
      </c>
      <c r="AD104" s="328" t="e">
        <f t="shared" si="67"/>
        <v>#DIV/0!</v>
      </c>
      <c r="AE104" s="328" t="e">
        <f t="shared" ref="AE104:AG104" si="84">P104*100/$D104</f>
        <v>#DIV/0!</v>
      </c>
      <c r="AF104" s="328" t="e">
        <f t="shared" si="84"/>
        <v>#DIV/0!</v>
      </c>
      <c r="AG104" s="329" t="e">
        <f t="shared" si="84"/>
        <v>#DIV/0!</v>
      </c>
      <c r="AH104" s="766">
        <v>1</v>
      </c>
      <c r="AI104" s="767">
        <v>1</v>
      </c>
      <c r="AJ104" s="767">
        <v>1</v>
      </c>
      <c r="AK104" s="767">
        <v>1</v>
      </c>
      <c r="AL104" s="767">
        <v>1</v>
      </c>
      <c r="AM104" s="767">
        <v>1</v>
      </c>
      <c r="AN104" s="767">
        <v>1</v>
      </c>
      <c r="AO104" s="767">
        <v>1</v>
      </c>
      <c r="AP104" s="767">
        <v>1</v>
      </c>
      <c r="AQ104" s="767">
        <v>1</v>
      </c>
      <c r="AR104" s="767">
        <v>1</v>
      </c>
      <c r="AS104" s="767">
        <v>1</v>
      </c>
      <c r="AT104" s="767">
        <v>4</v>
      </c>
      <c r="AU104" s="767">
        <v>6</v>
      </c>
      <c r="AV104" s="769">
        <v>7</v>
      </c>
      <c r="AX104" s="855" t="e">
        <f t="shared" si="49"/>
        <v>#DIV/0!</v>
      </c>
      <c r="AY104" s="855" t="e">
        <f t="shared" si="50"/>
        <v>#DIV/0!</v>
      </c>
      <c r="AZ104" s="855" t="e">
        <f t="shared" si="51"/>
        <v>#DIV/0!</v>
      </c>
      <c r="BA104" s="855" t="e">
        <f t="shared" si="52"/>
        <v>#DIV/0!</v>
      </c>
      <c r="BB104" s="855" t="e">
        <f t="shared" si="53"/>
        <v>#DIV/0!</v>
      </c>
      <c r="BC104" s="855" t="e">
        <f t="shared" si="54"/>
        <v>#DIV/0!</v>
      </c>
      <c r="BD104" s="855" t="e">
        <f t="shared" si="55"/>
        <v>#DIV/0!</v>
      </c>
      <c r="BE104" s="855" t="e">
        <f t="shared" si="56"/>
        <v>#DIV/0!</v>
      </c>
      <c r="BF104" s="855" t="e">
        <f t="shared" si="57"/>
        <v>#DIV/0!</v>
      </c>
      <c r="BG104" s="855" t="e">
        <f t="shared" si="58"/>
        <v>#DIV/0!</v>
      </c>
      <c r="BH104" s="855" t="e">
        <f t="shared" si="59"/>
        <v>#DIV/0!</v>
      </c>
      <c r="BI104" s="855" t="e">
        <f t="shared" si="60"/>
        <v>#DIV/0!</v>
      </c>
      <c r="BJ104" s="855" t="e">
        <f t="shared" si="61"/>
        <v>#DIV/0!</v>
      </c>
      <c r="BK104" s="855" t="e">
        <f t="shared" si="62"/>
        <v>#DIV/0!</v>
      </c>
    </row>
    <row r="105" spans="2:63" ht="15" x14ac:dyDescent="0.25">
      <c r="B105" s="918"/>
      <c r="C105" s="1" t="s">
        <v>5</v>
      </c>
      <c r="D105" s="755">
        <v>0</v>
      </c>
      <c r="E105" s="755">
        <v>0</v>
      </c>
      <c r="F105" s="755">
        <v>0</v>
      </c>
      <c r="G105" s="755">
        <v>0</v>
      </c>
      <c r="H105" s="755">
        <v>0</v>
      </c>
      <c r="I105" s="755">
        <v>0</v>
      </c>
      <c r="J105" s="755">
        <v>0</v>
      </c>
      <c r="K105" s="755">
        <v>0</v>
      </c>
      <c r="L105" s="755">
        <v>0</v>
      </c>
      <c r="M105" s="755">
        <v>0</v>
      </c>
      <c r="N105" s="755">
        <v>0</v>
      </c>
      <c r="O105" s="755">
        <v>0</v>
      </c>
      <c r="P105" s="756">
        <v>0</v>
      </c>
      <c r="Q105" s="756">
        <v>0</v>
      </c>
      <c r="R105" s="756">
        <v>0</v>
      </c>
      <c r="S105" s="143">
        <f>100</f>
        <v>100</v>
      </c>
      <c r="T105" s="328" t="e">
        <f t="shared" si="69"/>
        <v>#DIV/0!</v>
      </c>
      <c r="U105" s="328" t="e">
        <f t="shared" si="69"/>
        <v>#DIV/0!</v>
      </c>
      <c r="V105" s="328" t="e">
        <f t="shared" si="69"/>
        <v>#DIV/0!</v>
      </c>
      <c r="W105" s="328" t="e">
        <f t="shared" si="69"/>
        <v>#DIV/0!</v>
      </c>
      <c r="X105" s="328" t="e">
        <f t="shared" si="69"/>
        <v>#DIV/0!</v>
      </c>
      <c r="Y105" s="328" t="e">
        <f t="shared" si="69"/>
        <v>#DIV/0!</v>
      </c>
      <c r="Z105" s="328" t="e">
        <f t="shared" si="69"/>
        <v>#DIV/0!</v>
      </c>
      <c r="AA105" s="328" t="e">
        <f t="shared" si="67"/>
        <v>#DIV/0!</v>
      </c>
      <c r="AB105" s="328" t="e">
        <f t="shared" si="67"/>
        <v>#DIV/0!</v>
      </c>
      <c r="AC105" s="328" t="e">
        <f t="shared" si="67"/>
        <v>#DIV/0!</v>
      </c>
      <c r="AD105" s="328" t="e">
        <f t="shared" si="67"/>
        <v>#DIV/0!</v>
      </c>
      <c r="AE105" s="328" t="e">
        <f t="shared" ref="AE105:AG105" si="85">P105*100/$D105</f>
        <v>#DIV/0!</v>
      </c>
      <c r="AF105" s="328" t="e">
        <f t="shared" si="85"/>
        <v>#DIV/0!</v>
      </c>
      <c r="AG105" s="329" t="e">
        <f t="shared" si="85"/>
        <v>#DIV/0!</v>
      </c>
      <c r="AH105" s="766">
        <v>1</v>
      </c>
      <c r="AI105" s="767">
        <v>1</v>
      </c>
      <c r="AJ105" s="767">
        <v>1</v>
      </c>
      <c r="AK105" s="767">
        <v>1</v>
      </c>
      <c r="AL105" s="767">
        <v>1</v>
      </c>
      <c r="AM105" s="767">
        <v>1</v>
      </c>
      <c r="AN105" s="767">
        <v>1</v>
      </c>
      <c r="AO105" s="767">
        <v>1</v>
      </c>
      <c r="AP105" s="767">
        <v>1</v>
      </c>
      <c r="AQ105" s="767">
        <v>1</v>
      </c>
      <c r="AR105" s="767">
        <v>1</v>
      </c>
      <c r="AS105" s="767">
        <v>1</v>
      </c>
      <c r="AT105" s="767">
        <v>4</v>
      </c>
      <c r="AU105" s="767">
        <v>6</v>
      </c>
      <c r="AV105" s="769">
        <v>7</v>
      </c>
      <c r="AX105" s="855" t="e">
        <f t="shared" si="49"/>
        <v>#DIV/0!</v>
      </c>
      <c r="AY105" s="855" t="e">
        <f t="shared" si="50"/>
        <v>#DIV/0!</v>
      </c>
      <c r="AZ105" s="855" t="e">
        <f t="shared" si="51"/>
        <v>#DIV/0!</v>
      </c>
      <c r="BA105" s="855" t="e">
        <f t="shared" si="52"/>
        <v>#DIV/0!</v>
      </c>
      <c r="BB105" s="855" t="e">
        <f t="shared" si="53"/>
        <v>#DIV/0!</v>
      </c>
      <c r="BC105" s="855" t="e">
        <f t="shared" si="54"/>
        <v>#DIV/0!</v>
      </c>
      <c r="BD105" s="855" t="e">
        <f t="shared" si="55"/>
        <v>#DIV/0!</v>
      </c>
      <c r="BE105" s="855" t="e">
        <f t="shared" si="56"/>
        <v>#DIV/0!</v>
      </c>
      <c r="BF105" s="855" t="e">
        <f t="shared" si="57"/>
        <v>#DIV/0!</v>
      </c>
      <c r="BG105" s="855" t="e">
        <f t="shared" si="58"/>
        <v>#DIV/0!</v>
      </c>
      <c r="BH105" s="855" t="e">
        <f t="shared" si="59"/>
        <v>#DIV/0!</v>
      </c>
      <c r="BI105" s="855" t="e">
        <f t="shared" si="60"/>
        <v>#DIV/0!</v>
      </c>
      <c r="BJ105" s="855" t="e">
        <f t="shared" si="61"/>
        <v>#DIV/0!</v>
      </c>
      <c r="BK105" s="855" t="e">
        <f t="shared" si="62"/>
        <v>#DIV/0!</v>
      </c>
    </row>
    <row r="106" spans="2:63" ht="15" x14ac:dyDescent="0.25">
      <c r="B106" s="918"/>
      <c r="C106" s="1" t="s">
        <v>6</v>
      </c>
      <c r="D106" s="756">
        <v>14.3900009</v>
      </c>
      <c r="E106" s="755">
        <v>9.7000001999999999</v>
      </c>
      <c r="F106" s="756">
        <v>9.1090666999999996</v>
      </c>
      <c r="G106" s="755">
        <v>8.3000000000000007</v>
      </c>
      <c r="H106" s="755">
        <v>8</v>
      </c>
      <c r="I106" s="755">
        <v>8.3000000000000007</v>
      </c>
      <c r="J106" s="755">
        <v>11.5</v>
      </c>
      <c r="K106" s="755">
        <v>10.6</v>
      </c>
      <c r="L106" s="755">
        <v>12.8</v>
      </c>
      <c r="M106" s="755">
        <v>12.2</v>
      </c>
      <c r="N106" s="755">
        <v>13.4</v>
      </c>
      <c r="O106" s="755">
        <v>11.3</v>
      </c>
      <c r="P106" s="756">
        <v>9.5584190000000007</v>
      </c>
      <c r="Q106" s="756">
        <v>11.056254300000001</v>
      </c>
      <c r="R106" s="756">
        <v>12.788805256001908</v>
      </c>
      <c r="S106" s="143">
        <f>100</f>
        <v>100</v>
      </c>
      <c r="T106" s="328">
        <f t="shared" si="69"/>
        <v>67.407919342103725</v>
      </c>
      <c r="U106" s="328">
        <f t="shared" si="69"/>
        <v>63.301362962388694</v>
      </c>
      <c r="V106" s="328">
        <f t="shared" si="69"/>
        <v>57.67894010347144</v>
      </c>
      <c r="W106" s="328">
        <f t="shared" si="69"/>
        <v>55.594159135876076</v>
      </c>
      <c r="X106" s="328">
        <f t="shared" si="69"/>
        <v>57.67894010347144</v>
      </c>
      <c r="Y106" s="328">
        <f t="shared" si="69"/>
        <v>79.916603757821861</v>
      </c>
      <c r="Z106" s="328">
        <f t="shared" si="69"/>
        <v>73.662260855035797</v>
      </c>
      <c r="AA106" s="328">
        <f t="shared" si="67"/>
        <v>88.950654617401725</v>
      </c>
      <c r="AB106" s="328">
        <f t="shared" si="67"/>
        <v>84.781092682211025</v>
      </c>
      <c r="AC106" s="328">
        <f t="shared" si="67"/>
        <v>93.120216552592424</v>
      </c>
      <c r="AD106" s="328">
        <f t="shared" si="67"/>
        <v>78.526749779424961</v>
      </c>
      <c r="AE106" s="328">
        <f t="shared" ref="AE106:AG106" si="86">P106*100/$D106</f>
        <v>66.424033371672692</v>
      </c>
      <c r="AF106" s="328">
        <f t="shared" si="86"/>
        <v>76.832895125114277</v>
      </c>
      <c r="AG106" s="329">
        <f t="shared" si="86"/>
        <v>88.872859319987313</v>
      </c>
      <c r="AH106" s="766">
        <v>4</v>
      </c>
      <c r="AI106" s="767">
        <v>1</v>
      </c>
      <c r="AJ106" s="767">
        <v>4</v>
      </c>
      <c r="AK106" s="767">
        <v>1</v>
      </c>
      <c r="AL106" s="767">
        <v>1</v>
      </c>
      <c r="AM106" s="767">
        <v>1</v>
      </c>
      <c r="AN106" s="767">
        <v>1</v>
      </c>
      <c r="AO106" s="767">
        <v>1</v>
      </c>
      <c r="AP106" s="767">
        <v>1</v>
      </c>
      <c r="AQ106" s="767">
        <v>1</v>
      </c>
      <c r="AR106" s="767">
        <v>1</v>
      </c>
      <c r="AS106" s="767">
        <v>1</v>
      </c>
      <c r="AT106" s="767">
        <v>4</v>
      </c>
      <c r="AU106" s="767">
        <v>6</v>
      </c>
      <c r="AV106" s="769">
        <v>7</v>
      </c>
      <c r="AX106" s="855">
        <f t="shared" si="49"/>
        <v>-32.592080657896283</v>
      </c>
      <c r="AY106" s="855">
        <f t="shared" si="50"/>
        <v>-6.0920978125340692</v>
      </c>
      <c r="AZ106" s="855">
        <f t="shared" si="51"/>
        <v>-8.8819933660162942</v>
      </c>
      <c r="BA106" s="855">
        <f t="shared" si="52"/>
        <v>-3.6144578313253128</v>
      </c>
      <c r="BB106" s="855">
        <f t="shared" si="53"/>
        <v>3.7500000000000089</v>
      </c>
      <c r="BC106" s="855">
        <f t="shared" si="54"/>
        <v>38.554216867469869</v>
      </c>
      <c r="BD106" s="855">
        <f t="shared" si="55"/>
        <v>-7.8260869565217384</v>
      </c>
      <c r="BE106" s="855">
        <f t="shared" si="56"/>
        <v>20.754716981132091</v>
      </c>
      <c r="BF106" s="855">
        <f t="shared" si="57"/>
        <v>-4.6875000000000107</v>
      </c>
      <c r="BG106" s="855">
        <f t="shared" si="58"/>
        <v>9.8360655737705027</v>
      </c>
      <c r="BH106" s="855">
        <f t="shared" si="59"/>
        <v>-15.671641791044777</v>
      </c>
      <c r="BI106" s="855">
        <f t="shared" si="60"/>
        <v>-15.41222123893805</v>
      </c>
      <c r="BJ106" s="855">
        <f t="shared" si="61"/>
        <v>15.670324768144184</v>
      </c>
      <c r="BK106" s="855">
        <f t="shared" si="62"/>
        <v>15.670324768144184</v>
      </c>
    </row>
    <row r="107" spans="2:63" ht="15" x14ac:dyDescent="0.25">
      <c r="B107" s="919"/>
      <c r="C107" s="8" t="s">
        <v>7</v>
      </c>
      <c r="D107" s="565">
        <v>14.3900009</v>
      </c>
      <c r="E107" s="565">
        <v>9.7000001999999999</v>
      </c>
      <c r="F107" s="565">
        <v>9.1090666999999996</v>
      </c>
      <c r="G107" s="565">
        <v>8.3000000000000007</v>
      </c>
      <c r="H107" s="565">
        <v>8</v>
      </c>
      <c r="I107" s="565">
        <v>8.3000000000000007</v>
      </c>
      <c r="J107" s="565">
        <v>11.5</v>
      </c>
      <c r="K107" s="565">
        <v>10.6</v>
      </c>
      <c r="L107" s="565">
        <v>12.8</v>
      </c>
      <c r="M107" s="565">
        <v>12.2</v>
      </c>
      <c r="N107" s="565">
        <v>13.4</v>
      </c>
      <c r="O107" s="565">
        <v>11.3</v>
      </c>
      <c r="P107" s="565">
        <v>9.5584190000000007</v>
      </c>
      <c r="Q107" s="565">
        <v>11.056254300000001</v>
      </c>
      <c r="R107" s="565">
        <v>12.788805256001908</v>
      </c>
      <c r="S107" s="143">
        <f>100</f>
        <v>100</v>
      </c>
      <c r="T107" s="328">
        <f t="shared" si="69"/>
        <v>67.407919342103725</v>
      </c>
      <c r="U107" s="328">
        <f t="shared" si="69"/>
        <v>63.301362962388694</v>
      </c>
      <c r="V107" s="328">
        <f t="shared" si="69"/>
        <v>57.67894010347144</v>
      </c>
      <c r="W107" s="328">
        <f t="shared" si="69"/>
        <v>55.594159135876076</v>
      </c>
      <c r="X107" s="328">
        <f t="shared" si="69"/>
        <v>57.67894010347144</v>
      </c>
      <c r="Y107" s="328">
        <f t="shared" si="69"/>
        <v>79.916603757821861</v>
      </c>
      <c r="Z107" s="328">
        <f t="shared" si="69"/>
        <v>73.662260855035797</v>
      </c>
      <c r="AA107" s="328">
        <f t="shared" si="67"/>
        <v>88.950654617401725</v>
      </c>
      <c r="AB107" s="328">
        <f t="shared" si="67"/>
        <v>84.781092682211025</v>
      </c>
      <c r="AC107" s="328">
        <f t="shared" si="67"/>
        <v>93.120216552592424</v>
      </c>
      <c r="AD107" s="328">
        <f t="shared" si="67"/>
        <v>78.526749779424961</v>
      </c>
      <c r="AE107" s="328">
        <f t="shared" ref="AE107:AG107" si="87">P107*100/$D107</f>
        <v>66.424033371672692</v>
      </c>
      <c r="AF107" s="328">
        <f t="shared" si="87"/>
        <v>76.832895125114277</v>
      </c>
      <c r="AG107" s="329">
        <f t="shared" si="87"/>
        <v>88.872859319987313</v>
      </c>
      <c r="AH107" s="770"/>
      <c r="AI107" s="771"/>
      <c r="AJ107" s="771"/>
      <c r="AK107" s="771"/>
      <c r="AL107" s="771"/>
      <c r="AM107" s="771"/>
      <c r="AN107" s="771"/>
      <c r="AO107" s="771"/>
      <c r="AP107" s="771"/>
      <c r="AQ107" s="771"/>
      <c r="AR107" s="771"/>
      <c r="AS107" s="771"/>
      <c r="AT107" s="771"/>
      <c r="AU107" s="771"/>
      <c r="AV107" s="772"/>
      <c r="AX107" s="855">
        <f t="shared" si="49"/>
        <v>-32.592080657896283</v>
      </c>
      <c r="AY107" s="855">
        <f t="shared" si="50"/>
        <v>-6.0920978125340692</v>
      </c>
      <c r="AZ107" s="855">
        <f t="shared" si="51"/>
        <v>-8.8819933660162942</v>
      </c>
      <c r="BA107" s="855">
        <f t="shared" si="52"/>
        <v>-3.6144578313253128</v>
      </c>
      <c r="BB107" s="855">
        <f t="shared" si="53"/>
        <v>3.7500000000000089</v>
      </c>
      <c r="BC107" s="855">
        <f t="shared" si="54"/>
        <v>38.554216867469869</v>
      </c>
      <c r="BD107" s="855">
        <f t="shared" si="55"/>
        <v>-7.8260869565217384</v>
      </c>
      <c r="BE107" s="855">
        <f t="shared" si="56"/>
        <v>20.754716981132091</v>
      </c>
      <c r="BF107" s="855">
        <f t="shared" si="57"/>
        <v>-4.6875000000000107</v>
      </c>
      <c r="BG107" s="855">
        <f t="shared" si="58"/>
        <v>9.8360655737705027</v>
      </c>
      <c r="BH107" s="855">
        <f t="shared" si="59"/>
        <v>-15.671641791044777</v>
      </c>
      <c r="BI107" s="855">
        <f t="shared" si="60"/>
        <v>-15.41222123893805</v>
      </c>
      <c r="BJ107" s="855">
        <f t="shared" si="61"/>
        <v>15.670324768144184</v>
      </c>
      <c r="BK107" s="855">
        <f t="shared" si="62"/>
        <v>15.670324768144184</v>
      </c>
    </row>
    <row r="108" spans="2:63" ht="16.5" customHeight="1" x14ac:dyDescent="0.25">
      <c r="B108" s="918" t="s">
        <v>34</v>
      </c>
      <c r="C108" s="7" t="s">
        <v>2</v>
      </c>
      <c r="D108" s="756">
        <v>0.33962152000000001</v>
      </c>
      <c r="E108" s="756">
        <v>8.4263850000000001E-2</v>
      </c>
      <c r="F108" s="756">
        <v>9.583216E-2</v>
      </c>
      <c r="G108" s="756">
        <v>0.12032081</v>
      </c>
      <c r="H108" s="756">
        <v>0.11528583000000001</v>
      </c>
      <c r="I108" s="756">
        <v>9.1051740000000006E-2</v>
      </c>
      <c r="J108" s="756">
        <v>7.7320050000000001E-2</v>
      </c>
      <c r="K108" s="756">
        <v>9.6308130000000006E-2</v>
      </c>
      <c r="L108" s="756">
        <v>9.935426E-2</v>
      </c>
      <c r="M108" s="756">
        <v>9.867339E-2</v>
      </c>
      <c r="N108" s="756">
        <v>1.16887E-2</v>
      </c>
      <c r="O108" s="756">
        <v>4.0129900000000001E-3</v>
      </c>
      <c r="P108" s="756">
        <v>4.9184500000000004E-3</v>
      </c>
      <c r="Q108" s="756">
        <v>6.4346100000000003E-3</v>
      </c>
      <c r="R108" s="756">
        <v>8.4181410509611768E-3</v>
      </c>
      <c r="S108" s="143">
        <f>100</f>
        <v>100</v>
      </c>
      <c r="T108" s="328">
        <f t="shared" si="69"/>
        <v>24.811104431780411</v>
      </c>
      <c r="U108" s="328">
        <f t="shared" si="69"/>
        <v>28.217340291039271</v>
      </c>
      <c r="V108" s="328">
        <f t="shared" si="69"/>
        <v>35.427911046390697</v>
      </c>
      <c r="W108" s="328">
        <f t="shared" si="69"/>
        <v>33.945384261868924</v>
      </c>
      <c r="X108" s="328">
        <f t="shared" si="69"/>
        <v>26.809767531810117</v>
      </c>
      <c r="Y108" s="328">
        <f t="shared" si="69"/>
        <v>22.766534346822308</v>
      </c>
      <c r="Z108" s="328">
        <f t="shared" si="69"/>
        <v>28.35748747605864</v>
      </c>
      <c r="AA108" s="328">
        <f t="shared" si="67"/>
        <v>29.254406493440108</v>
      </c>
      <c r="AB108" s="328">
        <f t="shared" si="67"/>
        <v>29.053927442524841</v>
      </c>
      <c r="AC108" s="328">
        <f t="shared" si="67"/>
        <v>3.4416841429836369</v>
      </c>
      <c r="AD108" s="328">
        <f t="shared" si="67"/>
        <v>1.1816065130383964</v>
      </c>
      <c r="AE108" s="328">
        <f t="shared" ref="AE108:AG108" si="88">P108*100/$D108</f>
        <v>1.448215060105732</v>
      </c>
      <c r="AF108" s="328">
        <f t="shared" si="88"/>
        <v>1.8946414231936777</v>
      </c>
      <c r="AG108" s="329">
        <f t="shared" si="88"/>
        <v>2.4786830501674855</v>
      </c>
      <c r="AH108" s="766">
        <v>4</v>
      </c>
      <c r="AI108" s="767">
        <v>4</v>
      </c>
      <c r="AJ108" s="767">
        <v>4</v>
      </c>
      <c r="AK108" s="767">
        <v>4</v>
      </c>
      <c r="AL108" s="767">
        <v>4</v>
      </c>
      <c r="AM108" s="767">
        <v>4</v>
      </c>
      <c r="AN108" s="767">
        <v>4</v>
      </c>
      <c r="AO108" s="767">
        <v>4</v>
      </c>
      <c r="AP108" s="767">
        <v>4</v>
      </c>
      <c r="AQ108" s="767">
        <v>4</v>
      </c>
      <c r="AR108" s="767">
        <v>4</v>
      </c>
      <c r="AS108" s="767">
        <v>4</v>
      </c>
      <c r="AT108" s="767">
        <v>4</v>
      </c>
      <c r="AU108" s="767">
        <v>6</v>
      </c>
      <c r="AV108" s="769">
        <v>7</v>
      </c>
      <c r="AX108" s="855">
        <f t="shared" si="49"/>
        <v>-75.188895568219593</v>
      </c>
      <c r="AY108" s="855">
        <f t="shared" si="50"/>
        <v>13.728674870659251</v>
      </c>
      <c r="AZ108" s="855">
        <f t="shared" si="51"/>
        <v>25.553686779052054</v>
      </c>
      <c r="BA108" s="855">
        <f t="shared" si="52"/>
        <v>-4.1846294086617224</v>
      </c>
      <c r="BB108" s="855">
        <f t="shared" si="53"/>
        <v>-21.020874811761338</v>
      </c>
      <c r="BC108" s="855">
        <f t="shared" si="54"/>
        <v>-15.081194494470951</v>
      </c>
      <c r="BD108" s="855">
        <f t="shared" si="55"/>
        <v>24.557769944535735</v>
      </c>
      <c r="BE108" s="855">
        <f t="shared" si="56"/>
        <v>3.1629001622188957</v>
      </c>
      <c r="BF108" s="855">
        <f t="shared" si="57"/>
        <v>-0.68529522538842702</v>
      </c>
      <c r="BG108" s="855">
        <f t="shared" si="58"/>
        <v>-88.154151793102471</v>
      </c>
      <c r="BH108" s="855">
        <f t="shared" si="59"/>
        <v>-65.667781703696733</v>
      </c>
      <c r="BI108" s="855">
        <f t="shared" si="60"/>
        <v>22.563225923812436</v>
      </c>
      <c r="BJ108" s="855">
        <f t="shared" si="61"/>
        <v>30.825971596742875</v>
      </c>
      <c r="BK108" s="855">
        <f t="shared" si="62"/>
        <v>30.825971596742875</v>
      </c>
    </row>
    <row r="109" spans="2:63" ht="15" x14ac:dyDescent="0.25">
      <c r="B109" s="918"/>
      <c r="C109" s="1" t="s">
        <v>3</v>
      </c>
      <c r="D109" s="756">
        <v>11.79</v>
      </c>
      <c r="E109" s="755">
        <v>14.5</v>
      </c>
      <c r="F109" s="755">
        <v>28.7</v>
      </c>
      <c r="G109" s="756">
        <v>33.111595000000001</v>
      </c>
      <c r="H109" s="756">
        <v>35.691768000000003</v>
      </c>
      <c r="I109" s="756">
        <v>34.902602999999999</v>
      </c>
      <c r="J109" s="756">
        <v>34.483283</v>
      </c>
      <c r="K109" s="755">
        <v>0.9</v>
      </c>
      <c r="L109" s="756">
        <v>1.4757785000000001</v>
      </c>
      <c r="M109" s="756">
        <v>1.3959170999999999</v>
      </c>
      <c r="N109" s="755">
        <v>4.0999999999999996</v>
      </c>
      <c r="O109" s="756">
        <v>2.8931138999999999</v>
      </c>
      <c r="P109" s="756">
        <v>4.2330626999999996</v>
      </c>
      <c r="Q109" s="756">
        <v>4.8093953000000003</v>
      </c>
      <c r="R109" s="756">
        <v>5.4641957350790227</v>
      </c>
      <c r="S109" s="143">
        <f>100</f>
        <v>100</v>
      </c>
      <c r="T109" s="328">
        <f t="shared" si="69"/>
        <v>122.98558100084819</v>
      </c>
      <c r="U109" s="328">
        <f t="shared" si="69"/>
        <v>243.42663273960986</v>
      </c>
      <c r="V109" s="328">
        <f t="shared" si="69"/>
        <v>280.84474130619174</v>
      </c>
      <c r="W109" s="328">
        <f t="shared" si="69"/>
        <v>302.72916030534356</v>
      </c>
      <c r="X109" s="328">
        <f t="shared" si="69"/>
        <v>296.03564885496183</v>
      </c>
      <c r="Y109" s="328">
        <f t="shared" si="69"/>
        <v>292.47907548770149</v>
      </c>
      <c r="Z109" s="328">
        <f t="shared" si="69"/>
        <v>7.6335877862595423</v>
      </c>
      <c r="AA109" s="328">
        <f t="shared" si="67"/>
        <v>12.51720525869381</v>
      </c>
      <c r="AB109" s="328">
        <f t="shared" si="67"/>
        <v>11.839839694656488</v>
      </c>
      <c r="AC109" s="328">
        <f t="shared" si="67"/>
        <v>34.77523324851569</v>
      </c>
      <c r="AD109" s="328">
        <f t="shared" si="67"/>
        <v>24.538709923664126</v>
      </c>
      <c r="AE109" s="328">
        <f t="shared" ref="AE109:AG109" si="89">P109*100/$D109</f>
        <v>35.90383969465649</v>
      </c>
      <c r="AF109" s="328">
        <f t="shared" si="89"/>
        <v>40.792156912637836</v>
      </c>
      <c r="AG109" s="329">
        <f t="shared" si="89"/>
        <v>46.346019805589677</v>
      </c>
      <c r="AH109" s="766">
        <v>4</v>
      </c>
      <c r="AI109" s="767">
        <v>1</v>
      </c>
      <c r="AJ109" s="767">
        <v>1</v>
      </c>
      <c r="AK109" s="767">
        <v>4</v>
      </c>
      <c r="AL109" s="767">
        <v>4</v>
      </c>
      <c r="AM109" s="767">
        <v>4</v>
      </c>
      <c r="AN109" s="767">
        <v>4</v>
      </c>
      <c r="AO109" s="767">
        <v>1</v>
      </c>
      <c r="AP109" s="767">
        <v>4</v>
      </c>
      <c r="AQ109" s="767">
        <v>4</v>
      </c>
      <c r="AR109" s="767">
        <v>1</v>
      </c>
      <c r="AS109" s="767">
        <v>4</v>
      </c>
      <c r="AT109" s="767">
        <v>4</v>
      </c>
      <c r="AU109" s="767">
        <v>6</v>
      </c>
      <c r="AV109" s="769">
        <v>7</v>
      </c>
      <c r="AX109" s="855">
        <f t="shared" si="49"/>
        <v>22.985581000848178</v>
      </c>
      <c r="AY109" s="855">
        <f t="shared" si="50"/>
        <v>97.931034482758619</v>
      </c>
      <c r="AZ109" s="855">
        <f t="shared" si="51"/>
        <v>15.371411149825786</v>
      </c>
      <c r="BA109" s="855">
        <f t="shared" si="52"/>
        <v>7.792354913739441</v>
      </c>
      <c r="BB109" s="855">
        <f t="shared" si="53"/>
        <v>-2.2110560620028807</v>
      </c>
      <c r="BC109" s="855">
        <f t="shared" si="54"/>
        <v>-1.2014003654684413</v>
      </c>
      <c r="BD109" s="855">
        <f t="shared" si="55"/>
        <v>-97.390039689666438</v>
      </c>
      <c r="BE109" s="855">
        <f t="shared" si="56"/>
        <v>63.975388888888894</v>
      </c>
      <c r="BF109" s="855">
        <f t="shared" si="57"/>
        <v>-5.411476044677455</v>
      </c>
      <c r="BG109" s="855">
        <f t="shared" si="58"/>
        <v>193.7137169535354</v>
      </c>
      <c r="BH109" s="855">
        <f t="shared" si="59"/>
        <v>-29.436246341463413</v>
      </c>
      <c r="BI109" s="855">
        <f t="shared" si="60"/>
        <v>46.315107054720507</v>
      </c>
      <c r="BJ109" s="855">
        <f t="shared" si="61"/>
        <v>13.615026302350785</v>
      </c>
      <c r="BK109" s="855">
        <f t="shared" si="62"/>
        <v>13.615026302350785</v>
      </c>
    </row>
    <row r="110" spans="2:63" ht="15" x14ac:dyDescent="0.25">
      <c r="B110" s="918"/>
      <c r="C110" s="1" t="s">
        <v>4</v>
      </c>
      <c r="D110" s="756">
        <v>0</v>
      </c>
      <c r="E110" s="756">
        <v>6.7439023999999996</v>
      </c>
      <c r="F110" s="756">
        <v>18.800659</v>
      </c>
      <c r="G110" s="756">
        <v>17.279973999999999</v>
      </c>
      <c r="H110" s="756">
        <v>22.841723999999999</v>
      </c>
      <c r="I110" s="756">
        <v>21.517685</v>
      </c>
      <c r="J110" s="756">
        <v>25.411559</v>
      </c>
      <c r="K110" s="756">
        <v>30.615856999999998</v>
      </c>
      <c r="L110" s="756">
        <v>31.296883000000001</v>
      </c>
      <c r="M110" s="756">
        <v>29.032768999999998</v>
      </c>
      <c r="N110" s="756">
        <v>11.325234999999999</v>
      </c>
      <c r="O110" s="755">
        <v>16.899999999999999</v>
      </c>
      <c r="P110" s="756">
        <v>18.684598999999999</v>
      </c>
      <c r="Q110" s="756">
        <v>19.567731999999999</v>
      </c>
      <c r="R110" s="756">
        <v>20.492606537813522</v>
      </c>
      <c r="S110" s="143">
        <f>100</f>
        <v>100</v>
      </c>
      <c r="T110" s="328" t="e">
        <f t="shared" si="69"/>
        <v>#DIV/0!</v>
      </c>
      <c r="U110" s="328" t="e">
        <f t="shared" si="69"/>
        <v>#DIV/0!</v>
      </c>
      <c r="V110" s="328" t="e">
        <f t="shared" si="69"/>
        <v>#DIV/0!</v>
      </c>
      <c r="W110" s="328" t="e">
        <f t="shared" si="69"/>
        <v>#DIV/0!</v>
      </c>
      <c r="X110" s="328" t="e">
        <f t="shared" si="69"/>
        <v>#DIV/0!</v>
      </c>
      <c r="Y110" s="328" t="e">
        <f t="shared" si="69"/>
        <v>#DIV/0!</v>
      </c>
      <c r="Z110" s="328" t="e">
        <f t="shared" si="69"/>
        <v>#DIV/0!</v>
      </c>
      <c r="AA110" s="328" t="e">
        <f t="shared" si="67"/>
        <v>#DIV/0!</v>
      </c>
      <c r="AB110" s="328" t="e">
        <f t="shared" si="67"/>
        <v>#DIV/0!</v>
      </c>
      <c r="AC110" s="328" t="e">
        <f t="shared" si="67"/>
        <v>#DIV/0!</v>
      </c>
      <c r="AD110" s="328" t="e">
        <f t="shared" si="67"/>
        <v>#DIV/0!</v>
      </c>
      <c r="AE110" s="328" t="e">
        <f t="shared" ref="AE110:AG110" si="90">P110*100/$D110</f>
        <v>#DIV/0!</v>
      </c>
      <c r="AF110" s="328" t="e">
        <f t="shared" si="90"/>
        <v>#DIV/0!</v>
      </c>
      <c r="AG110" s="329" t="e">
        <f t="shared" si="90"/>
        <v>#DIV/0!</v>
      </c>
      <c r="AH110" s="766">
        <v>4</v>
      </c>
      <c r="AI110" s="767">
        <v>4</v>
      </c>
      <c r="AJ110" s="767">
        <v>4</v>
      </c>
      <c r="AK110" s="767">
        <v>4</v>
      </c>
      <c r="AL110" s="767">
        <v>4</v>
      </c>
      <c r="AM110" s="767">
        <v>4</v>
      </c>
      <c r="AN110" s="767">
        <v>4</v>
      </c>
      <c r="AO110" s="767">
        <v>4</v>
      </c>
      <c r="AP110" s="767">
        <v>4</v>
      </c>
      <c r="AQ110" s="767">
        <v>4</v>
      </c>
      <c r="AR110" s="767">
        <v>4</v>
      </c>
      <c r="AS110" s="767">
        <v>1</v>
      </c>
      <c r="AT110" s="767">
        <v>4</v>
      </c>
      <c r="AU110" s="767">
        <v>6</v>
      </c>
      <c r="AV110" s="769">
        <v>7</v>
      </c>
      <c r="AX110" s="855" t="e">
        <f t="shared" si="49"/>
        <v>#DIV/0!</v>
      </c>
      <c r="AY110" s="855">
        <f t="shared" si="50"/>
        <v>178.78011698389943</v>
      </c>
      <c r="AZ110" s="855">
        <f t="shared" si="51"/>
        <v>-8.0884664734358509</v>
      </c>
      <c r="BA110" s="855">
        <f t="shared" si="52"/>
        <v>32.186101668902964</v>
      </c>
      <c r="BB110" s="855">
        <f t="shared" si="53"/>
        <v>-5.7965808535292656</v>
      </c>
      <c r="BC110" s="855">
        <f t="shared" si="54"/>
        <v>18.096156719461231</v>
      </c>
      <c r="BD110" s="855">
        <f t="shared" si="55"/>
        <v>20.480042172933977</v>
      </c>
      <c r="BE110" s="855">
        <f t="shared" si="56"/>
        <v>2.2244224618634734</v>
      </c>
      <c r="BF110" s="855">
        <f t="shared" si="57"/>
        <v>-7.2343114807950748</v>
      </c>
      <c r="BG110" s="855">
        <f t="shared" si="58"/>
        <v>-60.991543727709882</v>
      </c>
      <c r="BH110" s="855">
        <f t="shared" si="59"/>
        <v>49.224276582340231</v>
      </c>
      <c r="BI110" s="855">
        <f t="shared" si="60"/>
        <v>10.559757396449697</v>
      </c>
      <c r="BJ110" s="855">
        <f t="shared" si="61"/>
        <v>4.7265290520818848</v>
      </c>
      <c r="BK110" s="855">
        <f t="shared" si="62"/>
        <v>4.7265290520818848</v>
      </c>
    </row>
    <row r="111" spans="2:63" ht="15" x14ac:dyDescent="0.25">
      <c r="B111" s="918"/>
      <c r="C111" s="1" t="s">
        <v>5</v>
      </c>
      <c r="D111" s="756">
        <v>162.49341000000001</v>
      </c>
      <c r="E111" s="756">
        <v>158.21393</v>
      </c>
      <c r="F111" s="756">
        <v>166.86836</v>
      </c>
      <c r="G111" s="756">
        <v>93.622038000000003</v>
      </c>
      <c r="H111" s="756">
        <v>98.183414999999997</v>
      </c>
      <c r="I111" s="756">
        <v>86.248075</v>
      </c>
      <c r="J111" s="756">
        <v>79.194573000000005</v>
      </c>
      <c r="K111" s="756">
        <v>93.872328999999993</v>
      </c>
      <c r="L111" s="756">
        <v>85.535741999999999</v>
      </c>
      <c r="M111" s="756">
        <v>111.09734</v>
      </c>
      <c r="N111" s="756">
        <v>42.963078000000003</v>
      </c>
      <c r="O111" s="756">
        <v>35.502873999999998</v>
      </c>
      <c r="P111" s="756">
        <v>0</v>
      </c>
      <c r="Q111" s="756">
        <v>0</v>
      </c>
      <c r="R111" s="756">
        <v>0</v>
      </c>
      <c r="S111" s="143">
        <f>100</f>
        <v>100</v>
      </c>
      <c r="T111" s="328">
        <f t="shared" si="69"/>
        <v>97.36636704220804</v>
      </c>
      <c r="U111" s="328">
        <f t="shared" si="69"/>
        <v>102.692386109689</v>
      </c>
      <c r="V111" s="328">
        <f t="shared" si="69"/>
        <v>57.615898392433273</v>
      </c>
      <c r="W111" s="328">
        <f t="shared" si="69"/>
        <v>60.423013462515186</v>
      </c>
      <c r="X111" s="328">
        <f t="shared" si="69"/>
        <v>53.077890974163196</v>
      </c>
      <c r="Y111" s="328">
        <f t="shared" si="69"/>
        <v>48.737098322941222</v>
      </c>
      <c r="Z111" s="328">
        <f t="shared" si="69"/>
        <v>57.769929869771325</v>
      </c>
      <c r="AA111" s="328">
        <f t="shared" si="67"/>
        <v>52.639514427077373</v>
      </c>
      <c r="AB111" s="328">
        <f t="shared" si="67"/>
        <v>68.370366527479476</v>
      </c>
      <c r="AC111" s="328">
        <f t="shared" si="67"/>
        <v>26.439889469979121</v>
      </c>
      <c r="AD111" s="328">
        <f t="shared" si="67"/>
        <v>21.848808514757611</v>
      </c>
      <c r="AE111" s="328">
        <f t="shared" ref="AE111:AG111" si="91">P111*100/$D111</f>
        <v>0</v>
      </c>
      <c r="AF111" s="328">
        <f t="shared" si="91"/>
        <v>0</v>
      </c>
      <c r="AG111" s="329">
        <f t="shared" si="91"/>
        <v>0</v>
      </c>
      <c r="AH111" s="766">
        <v>4</v>
      </c>
      <c r="AI111" s="767">
        <v>4</v>
      </c>
      <c r="AJ111" s="767">
        <v>4</v>
      </c>
      <c r="AK111" s="767">
        <v>4</v>
      </c>
      <c r="AL111" s="767">
        <v>4</v>
      </c>
      <c r="AM111" s="767">
        <v>4</v>
      </c>
      <c r="AN111" s="767">
        <v>4</v>
      </c>
      <c r="AO111" s="767">
        <v>4</v>
      </c>
      <c r="AP111" s="767">
        <v>4</v>
      </c>
      <c r="AQ111" s="767">
        <v>4</v>
      </c>
      <c r="AR111" s="767">
        <v>4</v>
      </c>
      <c r="AS111" s="767">
        <v>4</v>
      </c>
      <c r="AT111" s="767">
        <v>4</v>
      </c>
      <c r="AU111" s="767">
        <v>6</v>
      </c>
      <c r="AV111" s="769">
        <v>7</v>
      </c>
      <c r="AX111" s="855">
        <f t="shared" si="49"/>
        <v>-2.6336329577919537</v>
      </c>
      <c r="AY111" s="855">
        <f t="shared" si="50"/>
        <v>5.47008092144603</v>
      </c>
      <c r="AZ111" s="855">
        <f t="shared" si="51"/>
        <v>-43.894673621769876</v>
      </c>
      <c r="BA111" s="855">
        <f t="shared" si="52"/>
        <v>4.8721188914943259</v>
      </c>
      <c r="BB111" s="855">
        <f t="shared" si="53"/>
        <v>-12.156167108263649</v>
      </c>
      <c r="BC111" s="855">
        <f t="shared" si="54"/>
        <v>-8.1781558602902038</v>
      </c>
      <c r="BD111" s="855">
        <f t="shared" si="55"/>
        <v>18.533790187870558</v>
      </c>
      <c r="BE111" s="855">
        <f t="shared" si="56"/>
        <v>-8.8807714571564453</v>
      </c>
      <c r="BF111" s="855">
        <f t="shared" si="57"/>
        <v>29.884113240053512</v>
      </c>
      <c r="BG111" s="855">
        <f t="shared" si="58"/>
        <v>-61.328436846462743</v>
      </c>
      <c r="BH111" s="855">
        <f t="shared" si="59"/>
        <v>-17.364221436834683</v>
      </c>
      <c r="BI111" s="855">
        <f t="shared" si="60"/>
        <v>-100</v>
      </c>
      <c r="BJ111" s="855" t="e">
        <f t="shared" si="61"/>
        <v>#DIV/0!</v>
      </c>
      <c r="BK111" s="855" t="e">
        <f t="shared" si="62"/>
        <v>#DIV/0!</v>
      </c>
    </row>
    <row r="112" spans="2:63" ht="15" x14ac:dyDescent="0.25">
      <c r="B112" s="918"/>
      <c r="C112" s="1" t="s">
        <v>6</v>
      </c>
      <c r="D112" s="756">
        <v>174.62303152000001</v>
      </c>
      <c r="E112" s="756">
        <v>179.54209625000001</v>
      </c>
      <c r="F112" s="756">
        <v>214.46485115999999</v>
      </c>
      <c r="G112" s="756">
        <v>144.13392780999999</v>
      </c>
      <c r="H112" s="756">
        <v>156.83219283</v>
      </c>
      <c r="I112" s="756">
        <v>142.75941474000001</v>
      </c>
      <c r="J112" s="756">
        <v>139.16673505</v>
      </c>
      <c r="K112" s="756">
        <v>125.48449412999999</v>
      </c>
      <c r="L112" s="756">
        <v>118.40775776000001</v>
      </c>
      <c r="M112" s="756">
        <v>141.62469949000001</v>
      </c>
      <c r="N112" s="755">
        <v>58.400001700000004</v>
      </c>
      <c r="O112" s="755">
        <v>55.300000889999993</v>
      </c>
      <c r="P112" s="756">
        <v>22.922580149999998</v>
      </c>
      <c r="Q112" s="756">
        <v>24.383561910000001</v>
      </c>
      <c r="R112" s="756">
        <v>25.937660050838691</v>
      </c>
      <c r="S112" s="143">
        <f>100</f>
        <v>100</v>
      </c>
      <c r="T112" s="328">
        <f t="shared" si="69"/>
        <v>102.81696216540406</v>
      </c>
      <c r="U112" s="328">
        <f t="shared" si="69"/>
        <v>122.81590194214262</v>
      </c>
      <c r="V112" s="328">
        <f t="shared" si="69"/>
        <v>82.540044434798375</v>
      </c>
      <c r="W112" s="328">
        <f t="shared" si="69"/>
        <v>89.811860133717602</v>
      </c>
      <c r="X112" s="328">
        <f t="shared" si="69"/>
        <v>81.752912830200998</v>
      </c>
      <c r="Y112" s="328">
        <f t="shared" si="69"/>
        <v>79.695521168443861</v>
      </c>
      <c r="Z112" s="328">
        <f t="shared" si="69"/>
        <v>71.860219718856456</v>
      </c>
      <c r="AA112" s="328">
        <f t="shared" si="67"/>
        <v>67.807640681371666</v>
      </c>
      <c r="AB112" s="328">
        <f t="shared" si="67"/>
        <v>81.103104359850377</v>
      </c>
      <c r="AC112" s="328">
        <f t="shared" si="67"/>
        <v>33.443470309534341</v>
      </c>
      <c r="AD112" s="328">
        <f t="shared" si="67"/>
        <v>31.668217192567948</v>
      </c>
      <c r="AE112" s="328">
        <f t="shared" ref="AE112:AG112" si="92">P112*100/$D112</f>
        <v>13.126893944327509</v>
      </c>
      <c r="AF112" s="328">
        <f t="shared" si="92"/>
        <v>13.963542894516348</v>
      </c>
      <c r="AG112" s="329">
        <f t="shared" si="92"/>
        <v>14.853516071199339</v>
      </c>
      <c r="AH112" s="766">
        <v>4</v>
      </c>
      <c r="AI112" s="767">
        <v>4</v>
      </c>
      <c r="AJ112" s="767">
        <v>4</v>
      </c>
      <c r="AK112" s="767">
        <v>4</v>
      </c>
      <c r="AL112" s="767">
        <v>4</v>
      </c>
      <c r="AM112" s="767">
        <v>4</v>
      </c>
      <c r="AN112" s="767">
        <v>4</v>
      </c>
      <c r="AO112" s="767">
        <v>4</v>
      </c>
      <c r="AP112" s="767">
        <v>4</v>
      </c>
      <c r="AQ112" s="767">
        <v>4</v>
      </c>
      <c r="AR112" s="767">
        <v>1</v>
      </c>
      <c r="AS112" s="767">
        <v>1</v>
      </c>
      <c r="AT112" s="767">
        <v>4</v>
      </c>
      <c r="AU112" s="767">
        <v>6</v>
      </c>
      <c r="AV112" s="769">
        <v>7</v>
      </c>
      <c r="AX112" s="855">
        <f t="shared" si="49"/>
        <v>2.8169621654040577</v>
      </c>
      <c r="AY112" s="855">
        <f t="shared" si="50"/>
        <v>19.451012124405874</v>
      </c>
      <c r="AZ112" s="855">
        <f t="shared" si="51"/>
        <v>-32.793682959978419</v>
      </c>
      <c r="BA112" s="855">
        <f t="shared" si="52"/>
        <v>8.8100457768271578</v>
      </c>
      <c r="BB112" s="855">
        <f t="shared" si="53"/>
        <v>-8.9731437379405481</v>
      </c>
      <c r="BC112" s="855">
        <f t="shared" si="54"/>
        <v>-2.5165973792643848</v>
      </c>
      <c r="BD112" s="855">
        <f t="shared" si="55"/>
        <v>-9.8315455306788984</v>
      </c>
      <c r="BE112" s="855">
        <f t="shared" si="56"/>
        <v>-5.6395305404575264</v>
      </c>
      <c r="BF112" s="855">
        <f t="shared" si="57"/>
        <v>19.607618765198033</v>
      </c>
      <c r="BG112" s="855">
        <f t="shared" si="58"/>
        <v>-58.764253756369968</v>
      </c>
      <c r="BH112" s="855">
        <f t="shared" si="59"/>
        <v>-5.3082204105484028</v>
      </c>
      <c r="BI112" s="855">
        <f t="shared" si="60"/>
        <v>-58.548680323538413</v>
      </c>
      <c r="BJ112" s="855">
        <f t="shared" si="61"/>
        <v>6.3735484855530267</v>
      </c>
      <c r="BK112" s="855">
        <f t="shared" si="62"/>
        <v>6.3735484855530267</v>
      </c>
    </row>
    <row r="113" spans="2:63" ht="15" x14ac:dyDescent="0.25">
      <c r="B113" s="919"/>
      <c r="C113" s="8" t="s">
        <v>7</v>
      </c>
      <c r="D113" s="565">
        <v>12.129621519999999</v>
      </c>
      <c r="E113" s="565">
        <v>21.328166249999999</v>
      </c>
      <c r="F113" s="565">
        <v>47.596491159999999</v>
      </c>
      <c r="G113" s="565">
        <v>50.51188981</v>
      </c>
      <c r="H113" s="565">
        <v>58.64877783</v>
      </c>
      <c r="I113" s="565">
        <v>56.511339739999997</v>
      </c>
      <c r="J113" s="565">
        <v>59.972162049999994</v>
      </c>
      <c r="K113" s="565">
        <v>31.612165129999998</v>
      </c>
      <c r="L113" s="565">
        <v>32.872015760000004</v>
      </c>
      <c r="M113" s="565">
        <v>30.527359489999998</v>
      </c>
      <c r="N113" s="565">
        <v>15.436923699999998</v>
      </c>
      <c r="O113" s="565">
        <v>19.797126889999998</v>
      </c>
      <c r="P113" s="565">
        <v>22.922580149999998</v>
      </c>
      <c r="Q113" s="565">
        <v>24.383561910000001</v>
      </c>
      <c r="R113" s="565">
        <v>25.937660050838691</v>
      </c>
      <c r="S113" s="143">
        <f>100</f>
        <v>100</v>
      </c>
      <c r="T113" s="328">
        <f t="shared" si="69"/>
        <v>175.83538130050411</v>
      </c>
      <c r="U113" s="328">
        <f t="shared" si="69"/>
        <v>392.3988154248691</v>
      </c>
      <c r="V113" s="328">
        <f t="shared" si="69"/>
        <v>416.43417914329126</v>
      </c>
      <c r="W113" s="328">
        <f t="shared" si="69"/>
        <v>483.51696492175466</v>
      </c>
      <c r="X113" s="328">
        <f t="shared" si="69"/>
        <v>465.89532613874997</v>
      </c>
      <c r="Y113" s="328">
        <f t="shared" si="69"/>
        <v>494.42731540398472</v>
      </c>
      <c r="Z113" s="328">
        <f t="shared" si="69"/>
        <v>260.61955088933394</v>
      </c>
      <c r="AA113" s="328">
        <f t="shared" si="67"/>
        <v>271.00611264579675</v>
      </c>
      <c r="AB113" s="328">
        <f t="shared" si="67"/>
        <v>251.67610909923926</v>
      </c>
      <c r="AC113" s="328">
        <f t="shared" si="67"/>
        <v>127.26632627857954</v>
      </c>
      <c r="AD113" s="328">
        <f t="shared" si="67"/>
        <v>163.21306363399211</v>
      </c>
      <c r="AE113" s="328">
        <f t="shared" ref="AE113:AG113" si="93">P113*100/$D113</f>
        <v>188.98017643999827</v>
      </c>
      <c r="AF113" s="328">
        <f t="shared" si="93"/>
        <v>201.02491961348522</v>
      </c>
      <c r="AG113" s="329">
        <f t="shared" si="93"/>
        <v>213.83734033309469</v>
      </c>
      <c r="AH113" s="770"/>
      <c r="AI113" s="771"/>
      <c r="AJ113" s="771"/>
      <c r="AK113" s="771"/>
      <c r="AL113" s="771"/>
      <c r="AM113" s="771"/>
      <c r="AN113" s="771"/>
      <c r="AO113" s="771"/>
      <c r="AP113" s="771"/>
      <c r="AQ113" s="771"/>
      <c r="AR113" s="771"/>
      <c r="AS113" s="771"/>
      <c r="AT113" s="771"/>
      <c r="AU113" s="771"/>
      <c r="AV113" s="772"/>
      <c r="AX113" s="855">
        <f t="shared" si="49"/>
        <v>75.835381300504096</v>
      </c>
      <c r="AY113" s="855">
        <f t="shared" si="50"/>
        <v>123.16260386426801</v>
      </c>
      <c r="AZ113" s="855">
        <f t="shared" si="51"/>
        <v>6.1252386025676175</v>
      </c>
      <c r="BA113" s="855">
        <f t="shared" si="52"/>
        <v>16.108856846589646</v>
      </c>
      <c r="BB113" s="855">
        <f t="shared" si="53"/>
        <v>-3.6444716651992448</v>
      </c>
      <c r="BC113" s="855">
        <f t="shared" si="54"/>
        <v>6.1241200897425463</v>
      </c>
      <c r="BD113" s="855">
        <f t="shared" si="55"/>
        <v>-47.288601828888041</v>
      </c>
      <c r="BE113" s="855">
        <f t="shared" si="56"/>
        <v>3.9853348380886722</v>
      </c>
      <c r="BF113" s="855">
        <f t="shared" si="57"/>
        <v>-7.1326817531314202</v>
      </c>
      <c r="BG113" s="855">
        <f t="shared" si="58"/>
        <v>-49.432496102203828</v>
      </c>
      <c r="BH113" s="855">
        <f t="shared" si="59"/>
        <v>28.245285619958072</v>
      </c>
      <c r="BI113" s="855">
        <f t="shared" si="60"/>
        <v>15.78740833135106</v>
      </c>
      <c r="BJ113" s="855">
        <f t="shared" si="61"/>
        <v>6.3735484855530267</v>
      </c>
      <c r="BK113" s="855">
        <f t="shared" si="62"/>
        <v>6.3735484855530267</v>
      </c>
    </row>
    <row r="114" spans="2:63" ht="16.5" customHeight="1" x14ac:dyDescent="0.25">
      <c r="B114" s="918" t="s">
        <v>35</v>
      </c>
      <c r="C114" s="1" t="s">
        <v>2</v>
      </c>
      <c r="D114" s="755">
        <v>2.2999999999999998</v>
      </c>
      <c r="E114" s="755">
        <v>2.4</v>
      </c>
      <c r="F114" s="755">
        <v>0.5</v>
      </c>
      <c r="G114" s="755">
        <v>2.7</v>
      </c>
      <c r="H114" s="755">
        <v>4.2</v>
      </c>
      <c r="I114" s="755">
        <v>2.5</v>
      </c>
      <c r="J114" s="755">
        <v>4.2</v>
      </c>
      <c r="K114" s="755">
        <v>0</v>
      </c>
      <c r="L114" s="755">
        <v>2.7</v>
      </c>
      <c r="M114" s="755">
        <v>1.8</v>
      </c>
      <c r="N114" s="756">
        <v>0.659196</v>
      </c>
      <c r="O114" s="756">
        <v>0.17767878000000001</v>
      </c>
      <c r="P114" s="756">
        <v>0.27738081999999997</v>
      </c>
      <c r="Q114" s="756">
        <v>0.36288616000000001</v>
      </c>
      <c r="R114" s="756">
        <v>0.47474935404526392</v>
      </c>
      <c r="S114" s="143">
        <f>100</f>
        <v>100</v>
      </c>
      <c r="T114" s="328">
        <f t="shared" si="69"/>
        <v>104.34782608695653</v>
      </c>
      <c r="U114" s="328">
        <f t="shared" si="69"/>
        <v>21.739130434782609</v>
      </c>
      <c r="V114" s="328">
        <f t="shared" si="69"/>
        <v>117.39130434782609</v>
      </c>
      <c r="W114" s="328">
        <f t="shared" si="69"/>
        <v>182.60869565217394</v>
      </c>
      <c r="X114" s="328">
        <f t="shared" si="69"/>
        <v>108.69565217391305</v>
      </c>
      <c r="Y114" s="328">
        <f t="shared" si="69"/>
        <v>182.60869565217394</v>
      </c>
      <c r="Z114" s="328">
        <f t="shared" si="69"/>
        <v>0</v>
      </c>
      <c r="AA114" s="328">
        <f t="shared" si="67"/>
        <v>117.39130434782609</v>
      </c>
      <c r="AB114" s="328">
        <f t="shared" si="67"/>
        <v>78.260869565217391</v>
      </c>
      <c r="AC114" s="328">
        <f t="shared" si="67"/>
        <v>28.660695652173917</v>
      </c>
      <c r="AD114" s="328">
        <f t="shared" si="67"/>
        <v>7.7251643478260874</v>
      </c>
      <c r="AE114" s="328">
        <f t="shared" ref="AE114:AG114" si="94">P114*100/$D114</f>
        <v>12.060035652173914</v>
      </c>
      <c r="AF114" s="328">
        <f t="shared" si="94"/>
        <v>15.777659130434786</v>
      </c>
      <c r="AG114" s="329">
        <f t="shared" si="94"/>
        <v>20.641276262837565</v>
      </c>
      <c r="AH114" s="766">
        <v>1</v>
      </c>
      <c r="AI114" s="767">
        <v>1</v>
      </c>
      <c r="AJ114" s="767">
        <v>1</v>
      </c>
      <c r="AK114" s="767">
        <v>1</v>
      </c>
      <c r="AL114" s="767">
        <v>1</v>
      </c>
      <c r="AM114" s="767">
        <v>1</v>
      </c>
      <c r="AN114" s="767">
        <v>1</v>
      </c>
      <c r="AO114" s="767">
        <v>1</v>
      </c>
      <c r="AP114" s="767">
        <v>1</v>
      </c>
      <c r="AQ114" s="767">
        <v>1</v>
      </c>
      <c r="AR114" s="767">
        <v>4</v>
      </c>
      <c r="AS114" s="767">
        <v>4</v>
      </c>
      <c r="AT114" s="767">
        <v>4</v>
      </c>
      <c r="AU114" s="767">
        <v>6</v>
      </c>
      <c r="AV114" s="769">
        <v>7</v>
      </c>
      <c r="AX114" s="855">
        <f t="shared" si="49"/>
        <v>4.3478260869565188</v>
      </c>
      <c r="AY114" s="855">
        <f t="shared" si="50"/>
        <v>-79.166666666666657</v>
      </c>
      <c r="AZ114" s="855">
        <f t="shared" si="51"/>
        <v>440.00000000000006</v>
      </c>
      <c r="BA114" s="855">
        <f t="shared" si="52"/>
        <v>55.555555555555557</v>
      </c>
      <c r="BB114" s="855">
        <f t="shared" si="53"/>
        <v>-40.476190476190474</v>
      </c>
      <c r="BC114" s="855">
        <f t="shared" si="54"/>
        <v>68.000000000000014</v>
      </c>
      <c r="BD114" s="855">
        <f t="shared" si="55"/>
        <v>-100</v>
      </c>
      <c r="BE114" s="855" t="e">
        <f t="shared" si="56"/>
        <v>#DIV/0!</v>
      </c>
      <c r="BF114" s="855">
        <f t="shared" si="57"/>
        <v>-33.333333333333336</v>
      </c>
      <c r="BG114" s="855">
        <f t="shared" si="58"/>
        <v>-63.378</v>
      </c>
      <c r="BH114" s="855">
        <f t="shared" si="59"/>
        <v>-73.046138022682186</v>
      </c>
      <c r="BI114" s="855">
        <f t="shared" si="60"/>
        <v>56.113645084685949</v>
      </c>
      <c r="BJ114" s="855">
        <f t="shared" si="61"/>
        <v>30.825974196773977</v>
      </c>
      <c r="BK114" s="855">
        <f t="shared" si="62"/>
        <v>30.825974196773977</v>
      </c>
    </row>
    <row r="115" spans="2:63" ht="15" x14ac:dyDescent="0.25">
      <c r="B115" s="918"/>
      <c r="C115" s="1" t="s">
        <v>3</v>
      </c>
      <c r="D115" s="755">
        <v>10.7</v>
      </c>
      <c r="E115" s="756">
        <v>8</v>
      </c>
      <c r="F115" s="755">
        <v>7.7</v>
      </c>
      <c r="G115" s="755">
        <v>6.2</v>
      </c>
      <c r="H115" s="756">
        <v>8.2801072999999992</v>
      </c>
      <c r="I115" s="755">
        <v>7.7</v>
      </c>
      <c r="J115" s="756">
        <v>10.36717</v>
      </c>
      <c r="K115" s="756">
        <v>11.8208</v>
      </c>
      <c r="L115" s="755">
        <v>9.1999999999999993</v>
      </c>
      <c r="M115" s="756">
        <v>6.7577609000000001</v>
      </c>
      <c r="N115" s="756">
        <v>0</v>
      </c>
      <c r="O115" s="755">
        <v>10.3</v>
      </c>
      <c r="P115" s="756">
        <v>10.320815</v>
      </c>
      <c r="Q115" s="756">
        <v>11.725997</v>
      </c>
      <c r="R115" s="756">
        <v>13.322494942890556</v>
      </c>
      <c r="S115" s="143">
        <f>100</f>
        <v>100</v>
      </c>
      <c r="T115" s="328">
        <f t="shared" si="69"/>
        <v>74.766355140186917</v>
      </c>
      <c r="U115" s="328">
        <f t="shared" si="69"/>
        <v>71.962616822429908</v>
      </c>
      <c r="V115" s="328">
        <f t="shared" si="69"/>
        <v>57.943925233644862</v>
      </c>
      <c r="W115" s="328">
        <f t="shared" si="69"/>
        <v>77.384180373831782</v>
      </c>
      <c r="X115" s="328">
        <f t="shared" si="69"/>
        <v>71.962616822429908</v>
      </c>
      <c r="Y115" s="328">
        <f t="shared" si="69"/>
        <v>96.889439252336444</v>
      </c>
      <c r="Z115" s="328">
        <f t="shared" si="69"/>
        <v>110.47476635514019</v>
      </c>
      <c r="AA115" s="328">
        <f t="shared" si="67"/>
        <v>85.981308411214954</v>
      </c>
      <c r="AB115" s="328">
        <f t="shared" si="67"/>
        <v>63.156643925233645</v>
      </c>
      <c r="AC115" s="328">
        <f t="shared" si="67"/>
        <v>0</v>
      </c>
      <c r="AD115" s="328">
        <f t="shared" si="67"/>
        <v>96.261682242990659</v>
      </c>
      <c r="AE115" s="328">
        <f t="shared" ref="AE115:AG115" si="95">P115*100/$D115</f>
        <v>96.456214953271029</v>
      </c>
      <c r="AF115" s="328">
        <f t="shared" si="95"/>
        <v>109.5887570093458</v>
      </c>
      <c r="AG115" s="329">
        <f t="shared" si="95"/>
        <v>124.50929853168743</v>
      </c>
      <c r="AH115" s="766">
        <v>1</v>
      </c>
      <c r="AI115" s="767">
        <v>4</v>
      </c>
      <c r="AJ115" s="767">
        <v>1</v>
      </c>
      <c r="AK115" s="767">
        <v>1</v>
      </c>
      <c r="AL115" s="767">
        <v>4</v>
      </c>
      <c r="AM115" s="767">
        <v>1</v>
      </c>
      <c r="AN115" s="767">
        <v>4</v>
      </c>
      <c r="AO115" s="767">
        <v>4</v>
      </c>
      <c r="AP115" s="767">
        <v>1</v>
      </c>
      <c r="AQ115" s="767">
        <v>4</v>
      </c>
      <c r="AR115" s="767">
        <v>4</v>
      </c>
      <c r="AS115" s="767">
        <v>1</v>
      </c>
      <c r="AT115" s="767">
        <v>4</v>
      </c>
      <c r="AU115" s="767">
        <v>6</v>
      </c>
      <c r="AV115" s="769">
        <v>7</v>
      </c>
      <c r="AX115" s="855">
        <f t="shared" si="49"/>
        <v>-25.233644859813076</v>
      </c>
      <c r="AY115" s="855">
        <f t="shared" si="50"/>
        <v>-3.7499999999999978</v>
      </c>
      <c r="AZ115" s="855">
        <f t="shared" si="51"/>
        <v>-19.480519480519476</v>
      </c>
      <c r="BA115" s="855">
        <f t="shared" si="52"/>
        <v>33.550117741935459</v>
      </c>
      <c r="BB115" s="855">
        <f t="shared" si="53"/>
        <v>-7.0060360208133883</v>
      </c>
      <c r="BC115" s="855">
        <f t="shared" si="54"/>
        <v>34.638571428571431</v>
      </c>
      <c r="BD115" s="855">
        <f t="shared" si="55"/>
        <v>14.021473555464038</v>
      </c>
      <c r="BE115" s="855">
        <f t="shared" si="56"/>
        <v>-22.171088251218197</v>
      </c>
      <c r="BF115" s="855">
        <f t="shared" si="57"/>
        <v>-26.546077173913041</v>
      </c>
      <c r="BG115" s="855">
        <f t="shared" si="58"/>
        <v>-100</v>
      </c>
      <c r="BH115" s="855" t="e">
        <f t="shared" si="59"/>
        <v>#DIV/0!</v>
      </c>
      <c r="BI115" s="855">
        <f t="shared" si="60"/>
        <v>0.20208737864075843</v>
      </c>
      <c r="BJ115" s="855">
        <f t="shared" si="61"/>
        <v>13.615029433237581</v>
      </c>
      <c r="BK115" s="855">
        <f t="shared" si="62"/>
        <v>13.615029433237581</v>
      </c>
    </row>
    <row r="116" spans="2:63" ht="15" x14ac:dyDescent="0.25">
      <c r="B116" s="918"/>
      <c r="C116" s="1" t="s">
        <v>4</v>
      </c>
      <c r="D116" s="756">
        <v>5.03</v>
      </c>
      <c r="E116" s="756">
        <v>3.25</v>
      </c>
      <c r="F116" s="756">
        <v>4.4885700000000002</v>
      </c>
      <c r="G116" s="756">
        <v>3.9604575</v>
      </c>
      <c r="H116" s="756">
        <v>3.3077816000000002</v>
      </c>
      <c r="I116" s="756">
        <v>3.2077349000000002</v>
      </c>
      <c r="J116" s="756">
        <v>3.2520793000000001</v>
      </c>
      <c r="K116" s="756">
        <v>3.1868975000000002</v>
      </c>
      <c r="L116" s="756">
        <v>4.6090806999999998</v>
      </c>
      <c r="M116" s="755">
        <v>16.399999999999999</v>
      </c>
      <c r="N116" s="756">
        <v>19.777812000000001</v>
      </c>
      <c r="O116" s="756">
        <v>13.725156999999999</v>
      </c>
      <c r="P116" s="756">
        <v>22.120263999999999</v>
      </c>
      <c r="Q116" s="756">
        <v>23.165785</v>
      </c>
      <c r="R116" s="756">
        <v>24.260722867784263</v>
      </c>
      <c r="S116" s="143">
        <f>100</f>
        <v>100</v>
      </c>
      <c r="T116" s="328">
        <f t="shared" si="69"/>
        <v>64.612326043737568</v>
      </c>
      <c r="U116" s="328">
        <f t="shared" si="69"/>
        <v>89.23598409542744</v>
      </c>
      <c r="V116" s="328">
        <f t="shared" si="69"/>
        <v>78.736729622266395</v>
      </c>
      <c r="W116" s="328">
        <f t="shared" si="69"/>
        <v>65.761065606361825</v>
      </c>
      <c r="X116" s="328">
        <f t="shared" si="69"/>
        <v>63.772065606361835</v>
      </c>
      <c r="Y116" s="328">
        <f t="shared" si="69"/>
        <v>64.653664015904582</v>
      </c>
      <c r="Z116" s="328">
        <f t="shared" si="69"/>
        <v>63.357803180914509</v>
      </c>
      <c r="AA116" s="328">
        <f t="shared" si="67"/>
        <v>91.6318230616302</v>
      </c>
      <c r="AB116" s="328">
        <f t="shared" si="67"/>
        <v>326.04373757455261</v>
      </c>
      <c r="AC116" s="328">
        <f t="shared" si="67"/>
        <v>393.19705765407554</v>
      </c>
      <c r="AD116" s="328">
        <f t="shared" si="67"/>
        <v>272.86594433399597</v>
      </c>
      <c r="AE116" s="328">
        <f t="shared" ref="AE116:AG116" si="96">P116*100/$D116</f>
        <v>439.76667992047709</v>
      </c>
      <c r="AF116" s="328">
        <f t="shared" si="96"/>
        <v>460.5523856858847</v>
      </c>
      <c r="AG116" s="329">
        <f t="shared" si="96"/>
        <v>482.32053415078053</v>
      </c>
      <c r="AH116" s="766">
        <v>4</v>
      </c>
      <c r="AI116" s="767">
        <v>4</v>
      </c>
      <c r="AJ116" s="767">
        <v>4</v>
      </c>
      <c r="AK116" s="767">
        <v>4</v>
      </c>
      <c r="AL116" s="767">
        <v>4</v>
      </c>
      <c r="AM116" s="767">
        <v>4</v>
      </c>
      <c r="AN116" s="767">
        <v>4</v>
      </c>
      <c r="AO116" s="767">
        <v>4</v>
      </c>
      <c r="AP116" s="767">
        <v>4</v>
      </c>
      <c r="AQ116" s="767">
        <v>1</v>
      </c>
      <c r="AR116" s="767">
        <v>4</v>
      </c>
      <c r="AS116" s="767">
        <v>4</v>
      </c>
      <c r="AT116" s="767">
        <v>4</v>
      </c>
      <c r="AU116" s="767">
        <v>6</v>
      </c>
      <c r="AV116" s="769">
        <v>7</v>
      </c>
      <c r="AX116" s="855">
        <f t="shared" si="49"/>
        <v>-35.387673956262432</v>
      </c>
      <c r="AY116" s="855">
        <f t="shared" si="50"/>
        <v>38.109846153846163</v>
      </c>
      <c r="AZ116" s="855">
        <f t="shared" si="51"/>
        <v>-11.765718257707913</v>
      </c>
      <c r="BA116" s="855">
        <f t="shared" si="52"/>
        <v>-16.479810728937249</v>
      </c>
      <c r="BB116" s="855">
        <f t="shared" si="53"/>
        <v>-3.0245860246637779</v>
      </c>
      <c r="BC116" s="855">
        <f t="shared" si="54"/>
        <v>1.382420972506182</v>
      </c>
      <c r="BD116" s="855">
        <f t="shared" si="55"/>
        <v>-2.0043115184798843</v>
      </c>
      <c r="BE116" s="855">
        <f t="shared" si="56"/>
        <v>44.625947335927798</v>
      </c>
      <c r="BF116" s="855">
        <f t="shared" si="57"/>
        <v>255.81932857022872</v>
      </c>
      <c r="BG116" s="855">
        <f t="shared" si="58"/>
        <v>20.596414634146363</v>
      </c>
      <c r="BH116" s="855">
        <f t="shared" si="59"/>
        <v>-30.60325884379931</v>
      </c>
      <c r="BI116" s="855">
        <f t="shared" si="60"/>
        <v>61.165835844355001</v>
      </c>
      <c r="BJ116" s="855">
        <f t="shared" si="61"/>
        <v>4.7265303886065757</v>
      </c>
      <c r="BK116" s="855">
        <f t="shared" si="62"/>
        <v>4.7265303886065757</v>
      </c>
    </row>
    <row r="117" spans="2:63" ht="15" x14ac:dyDescent="0.25">
      <c r="B117" s="918"/>
      <c r="C117" s="1" t="s">
        <v>5</v>
      </c>
      <c r="D117" s="756">
        <v>27.994018000000001</v>
      </c>
      <c r="E117" s="756">
        <v>23.984821</v>
      </c>
      <c r="F117" s="756">
        <v>32.802104</v>
      </c>
      <c r="G117" s="756">
        <v>35.905572999999997</v>
      </c>
      <c r="H117" s="756">
        <v>36.164729000000001</v>
      </c>
      <c r="I117" s="756">
        <v>32.703287000000003</v>
      </c>
      <c r="J117" s="756">
        <v>25.778896</v>
      </c>
      <c r="K117" s="756">
        <v>24.854120000000002</v>
      </c>
      <c r="L117" s="756">
        <v>32.040551000000001</v>
      </c>
      <c r="M117" s="756">
        <v>32.317110999999997</v>
      </c>
      <c r="N117" s="756">
        <v>68.790085000000005</v>
      </c>
      <c r="O117" s="756">
        <v>34.897165999999999</v>
      </c>
      <c r="P117" s="756">
        <v>0</v>
      </c>
      <c r="Q117" s="756">
        <v>0</v>
      </c>
      <c r="R117" s="756">
        <v>0</v>
      </c>
      <c r="S117" s="143">
        <f>100</f>
        <v>100</v>
      </c>
      <c r="T117" s="328">
        <f t="shared" si="69"/>
        <v>85.678379573807518</v>
      </c>
      <c r="U117" s="328">
        <f t="shared" si="69"/>
        <v>117.17540511690747</v>
      </c>
      <c r="V117" s="328">
        <f t="shared" si="69"/>
        <v>128.26159145857517</v>
      </c>
      <c r="W117" s="328">
        <f t="shared" si="69"/>
        <v>129.18734638235927</v>
      </c>
      <c r="X117" s="328">
        <f t="shared" si="69"/>
        <v>116.82241184527354</v>
      </c>
      <c r="Y117" s="328">
        <f t="shared" si="69"/>
        <v>92.087159478142794</v>
      </c>
      <c r="Z117" s="328">
        <f t="shared" si="69"/>
        <v>88.783682285265385</v>
      </c>
      <c r="AA117" s="328">
        <f t="shared" si="67"/>
        <v>114.45499177717183</v>
      </c>
      <c r="AB117" s="328">
        <f t="shared" si="67"/>
        <v>115.44291712608027</v>
      </c>
      <c r="AC117" s="328">
        <f t="shared" si="67"/>
        <v>245.73137375277821</v>
      </c>
      <c r="AD117" s="328">
        <f t="shared" si="67"/>
        <v>124.6593682978985</v>
      </c>
      <c r="AE117" s="328">
        <f t="shared" ref="AE117:AG117" si="97">P117*100/$D117</f>
        <v>0</v>
      </c>
      <c r="AF117" s="328">
        <f t="shared" si="97"/>
        <v>0</v>
      </c>
      <c r="AG117" s="329">
        <f t="shared" si="97"/>
        <v>0</v>
      </c>
      <c r="AH117" s="766">
        <v>4</v>
      </c>
      <c r="AI117" s="767">
        <v>4</v>
      </c>
      <c r="AJ117" s="767">
        <v>4</v>
      </c>
      <c r="AK117" s="767">
        <v>4</v>
      </c>
      <c r="AL117" s="767">
        <v>4</v>
      </c>
      <c r="AM117" s="767">
        <v>4</v>
      </c>
      <c r="AN117" s="767">
        <v>4</v>
      </c>
      <c r="AO117" s="767">
        <v>4</v>
      </c>
      <c r="AP117" s="767">
        <v>4</v>
      </c>
      <c r="AQ117" s="767">
        <v>4</v>
      </c>
      <c r="AR117" s="767">
        <v>4</v>
      </c>
      <c r="AS117" s="767">
        <v>4</v>
      </c>
      <c r="AT117" s="767">
        <v>4</v>
      </c>
      <c r="AU117" s="767">
        <v>6</v>
      </c>
      <c r="AV117" s="769">
        <v>7</v>
      </c>
      <c r="AX117" s="855">
        <f t="shared" si="49"/>
        <v>-14.321620426192483</v>
      </c>
      <c r="AY117" s="855">
        <f t="shared" si="50"/>
        <v>36.761929555363373</v>
      </c>
      <c r="AZ117" s="855">
        <f t="shared" si="51"/>
        <v>9.4611888310579104</v>
      </c>
      <c r="BA117" s="855">
        <f t="shared" si="52"/>
        <v>0.72177096296446308</v>
      </c>
      <c r="BB117" s="855">
        <f t="shared" si="53"/>
        <v>-9.571320166673992</v>
      </c>
      <c r="BC117" s="855">
        <f t="shared" si="54"/>
        <v>-21.17337929976275</v>
      </c>
      <c r="BD117" s="855">
        <f t="shared" si="55"/>
        <v>-3.5873374872220976</v>
      </c>
      <c r="BE117" s="855">
        <f t="shared" si="56"/>
        <v>28.914445572806425</v>
      </c>
      <c r="BF117" s="855">
        <f t="shared" si="57"/>
        <v>0.86315619228893858</v>
      </c>
      <c r="BG117" s="855">
        <f t="shared" si="58"/>
        <v>112.85963649411612</v>
      </c>
      <c r="BH117" s="855">
        <f t="shared" si="59"/>
        <v>-49.270064137876858</v>
      </c>
      <c r="BI117" s="855">
        <f t="shared" si="60"/>
        <v>-100</v>
      </c>
      <c r="BJ117" s="855" t="e">
        <f t="shared" si="61"/>
        <v>#DIV/0!</v>
      </c>
      <c r="BK117" s="855" t="e">
        <f t="shared" si="62"/>
        <v>#DIV/0!</v>
      </c>
    </row>
    <row r="118" spans="2:63" ht="15" x14ac:dyDescent="0.25">
      <c r="B118" s="918"/>
      <c r="C118" s="1" t="s">
        <v>6</v>
      </c>
      <c r="D118" s="756">
        <v>46.024017999999998</v>
      </c>
      <c r="E118" s="756">
        <v>37.634821000000002</v>
      </c>
      <c r="F118" s="756">
        <v>45.490673999999999</v>
      </c>
      <c r="G118" s="756">
        <v>48.766030499999999</v>
      </c>
      <c r="H118" s="756">
        <v>51.9526179</v>
      </c>
      <c r="I118" s="756">
        <v>46.111021900000004</v>
      </c>
      <c r="J118" s="756">
        <v>43.598145299999999</v>
      </c>
      <c r="K118" s="756">
        <v>39.861817500000001</v>
      </c>
      <c r="L118" s="756">
        <v>48.549631699999999</v>
      </c>
      <c r="M118" s="756">
        <v>57.274871899999994</v>
      </c>
      <c r="N118" s="755">
        <v>89.227093000000011</v>
      </c>
      <c r="O118" s="755">
        <v>59.100001779999999</v>
      </c>
      <c r="P118" s="756">
        <v>32.71845982</v>
      </c>
      <c r="Q118" s="756">
        <v>35.254668160000001</v>
      </c>
      <c r="R118" s="756">
        <v>37.987473551917269</v>
      </c>
      <c r="S118" s="143">
        <f>100</f>
        <v>100</v>
      </c>
      <c r="T118" s="328">
        <f t="shared" si="69"/>
        <v>81.772132541752441</v>
      </c>
      <c r="U118" s="328">
        <f t="shared" si="69"/>
        <v>98.841161586543791</v>
      </c>
      <c r="V118" s="328">
        <f t="shared" si="69"/>
        <v>105.95778599773709</v>
      </c>
      <c r="W118" s="328">
        <f t="shared" si="69"/>
        <v>112.88153481080248</v>
      </c>
      <c r="X118" s="328">
        <f t="shared" si="69"/>
        <v>100.18904020939677</v>
      </c>
      <c r="Y118" s="328">
        <f t="shared" si="69"/>
        <v>94.729115784719184</v>
      </c>
      <c r="Z118" s="328">
        <f t="shared" si="69"/>
        <v>86.610902811658036</v>
      </c>
      <c r="AA118" s="328">
        <f t="shared" si="67"/>
        <v>105.48759932259718</v>
      </c>
      <c r="AB118" s="328">
        <f t="shared" si="67"/>
        <v>124.44561424428437</v>
      </c>
      <c r="AC118" s="328">
        <f t="shared" si="67"/>
        <v>193.87071550337046</v>
      </c>
      <c r="AD118" s="328">
        <f t="shared" si="67"/>
        <v>128.41121733439269</v>
      </c>
      <c r="AE118" s="328">
        <f t="shared" ref="AE118:AG118" si="98">P118*100/$D118</f>
        <v>71.089968329145009</v>
      </c>
      <c r="AF118" s="328">
        <f t="shared" si="98"/>
        <v>76.600587458487439</v>
      </c>
      <c r="AG118" s="329">
        <f t="shared" si="98"/>
        <v>82.538368449093838</v>
      </c>
      <c r="AH118" s="766">
        <v>4</v>
      </c>
      <c r="AI118" s="767">
        <v>4</v>
      </c>
      <c r="AJ118" s="767">
        <v>4</v>
      </c>
      <c r="AK118" s="767">
        <v>4</v>
      </c>
      <c r="AL118" s="767">
        <v>4</v>
      </c>
      <c r="AM118" s="767">
        <v>4</v>
      </c>
      <c r="AN118" s="767">
        <v>4</v>
      </c>
      <c r="AO118" s="767">
        <v>4</v>
      </c>
      <c r="AP118" s="767">
        <v>4</v>
      </c>
      <c r="AQ118" s="767">
        <v>4</v>
      </c>
      <c r="AR118" s="767">
        <v>1</v>
      </c>
      <c r="AS118" s="767">
        <v>1</v>
      </c>
      <c r="AT118" s="767">
        <v>4</v>
      </c>
      <c r="AU118" s="767">
        <v>6</v>
      </c>
      <c r="AV118" s="769">
        <v>7</v>
      </c>
      <c r="AX118" s="855">
        <f t="shared" si="49"/>
        <v>-18.227867458247548</v>
      </c>
      <c r="AY118" s="855">
        <f t="shared" si="50"/>
        <v>20.873894949573412</v>
      </c>
      <c r="AZ118" s="855">
        <f t="shared" si="51"/>
        <v>7.2000614895264103</v>
      </c>
      <c r="BA118" s="855">
        <f t="shared" si="52"/>
        <v>6.534440813262421</v>
      </c>
      <c r="BB118" s="855">
        <f t="shared" si="53"/>
        <v>-11.24408400601502</v>
      </c>
      <c r="BC118" s="855">
        <f t="shared" si="54"/>
        <v>-5.4496224469924526</v>
      </c>
      <c r="BD118" s="855">
        <f t="shared" si="55"/>
        <v>-8.5699237302188536</v>
      </c>
      <c r="BE118" s="855">
        <f t="shared" si="56"/>
        <v>21.794827092367264</v>
      </c>
      <c r="BF118" s="855">
        <f t="shared" si="57"/>
        <v>17.971794830319986</v>
      </c>
      <c r="BG118" s="855">
        <f t="shared" si="58"/>
        <v>55.787503385057803</v>
      </c>
      <c r="BH118" s="855">
        <f t="shared" si="59"/>
        <v>-33.764510539416548</v>
      </c>
      <c r="BI118" s="855">
        <f t="shared" si="60"/>
        <v>-44.638817538797035</v>
      </c>
      <c r="BJ118" s="855">
        <f t="shared" si="61"/>
        <v>7.75161286305317</v>
      </c>
      <c r="BK118" s="855">
        <f t="shared" si="62"/>
        <v>7.75161286305317</v>
      </c>
    </row>
    <row r="119" spans="2:63" ht="15" x14ac:dyDescent="0.25">
      <c r="B119" s="919"/>
      <c r="C119" s="8" t="s">
        <v>7</v>
      </c>
      <c r="D119" s="565">
        <v>18.03</v>
      </c>
      <c r="E119" s="565">
        <v>13.65</v>
      </c>
      <c r="F119" s="565">
        <v>12.688569999999999</v>
      </c>
      <c r="G119" s="565">
        <v>12.860457500000001</v>
      </c>
      <c r="H119" s="565">
        <v>15.7878889</v>
      </c>
      <c r="I119" s="565">
        <v>13.407734899999999</v>
      </c>
      <c r="J119" s="565">
        <v>17.819249300000003</v>
      </c>
      <c r="K119" s="565">
        <v>15.007697500000001</v>
      </c>
      <c r="L119" s="565">
        <v>16.509080699999998</v>
      </c>
      <c r="M119" s="565">
        <v>24.957760899999997</v>
      </c>
      <c r="N119" s="565">
        <v>20.437008000000002</v>
      </c>
      <c r="O119" s="565">
        <v>24.202835780000001</v>
      </c>
      <c r="P119" s="565">
        <v>32.71845982</v>
      </c>
      <c r="Q119" s="565">
        <v>35.254668160000001</v>
      </c>
      <c r="R119" s="565">
        <v>37.987473551917269</v>
      </c>
      <c r="S119" s="143">
        <f>100</f>
        <v>100</v>
      </c>
      <c r="T119" s="328">
        <f t="shared" si="69"/>
        <v>75.707154742096506</v>
      </c>
      <c r="U119" s="328">
        <f t="shared" si="69"/>
        <v>70.374764281752633</v>
      </c>
      <c r="V119" s="328">
        <f t="shared" si="69"/>
        <v>71.32810593455352</v>
      </c>
      <c r="W119" s="328">
        <f t="shared" si="69"/>
        <v>87.564552967276754</v>
      </c>
      <c r="X119" s="328">
        <f t="shared" si="69"/>
        <v>74.363476982806432</v>
      </c>
      <c r="Y119" s="328">
        <f t="shared" si="69"/>
        <v>98.831110926234075</v>
      </c>
      <c r="Z119" s="328">
        <f t="shared" si="69"/>
        <v>83.237368275097069</v>
      </c>
      <c r="AA119" s="328">
        <f t="shared" si="67"/>
        <v>91.564507487520785</v>
      </c>
      <c r="AB119" s="328">
        <f t="shared" si="67"/>
        <v>138.42352135330003</v>
      </c>
      <c r="AC119" s="328">
        <f t="shared" si="67"/>
        <v>113.35001663893512</v>
      </c>
      <c r="AD119" s="328">
        <f t="shared" si="67"/>
        <v>134.23647132556849</v>
      </c>
      <c r="AE119" s="328">
        <f t="shared" ref="AE119:AG119" si="99">P119*100/$D119</f>
        <v>181.46677659456461</v>
      </c>
      <c r="AF119" s="328">
        <f t="shared" si="99"/>
        <v>195.53337859123681</v>
      </c>
      <c r="AG119" s="329">
        <f t="shared" si="99"/>
        <v>210.69036911767756</v>
      </c>
      <c r="AH119" s="770"/>
      <c r="AI119" s="771"/>
      <c r="AJ119" s="771"/>
      <c r="AK119" s="771"/>
      <c r="AL119" s="771"/>
      <c r="AM119" s="771"/>
      <c r="AN119" s="771"/>
      <c r="AO119" s="771"/>
      <c r="AP119" s="771"/>
      <c r="AQ119" s="771"/>
      <c r="AR119" s="771"/>
      <c r="AS119" s="771"/>
      <c r="AT119" s="771"/>
      <c r="AU119" s="771"/>
      <c r="AV119" s="772"/>
      <c r="AX119" s="855">
        <f t="shared" si="49"/>
        <v>-24.292845257903494</v>
      </c>
      <c r="AY119" s="855">
        <f t="shared" si="50"/>
        <v>-7.0434432234432354</v>
      </c>
      <c r="AZ119" s="855">
        <f t="shared" si="51"/>
        <v>1.3546640795613962</v>
      </c>
      <c r="BA119" s="855">
        <f t="shared" si="52"/>
        <v>22.763042450083915</v>
      </c>
      <c r="BB119" s="855">
        <f t="shared" si="53"/>
        <v>-15.075821821877655</v>
      </c>
      <c r="BC119" s="855">
        <f t="shared" si="54"/>
        <v>32.902756751254117</v>
      </c>
      <c r="BD119" s="855">
        <f t="shared" si="55"/>
        <v>-15.778171979444732</v>
      </c>
      <c r="BE119" s="855">
        <f t="shared" si="56"/>
        <v>10.00408756906246</v>
      </c>
      <c r="BF119" s="855">
        <f t="shared" si="57"/>
        <v>51.175957968392517</v>
      </c>
      <c r="BG119" s="855">
        <f t="shared" si="58"/>
        <v>-18.113615713018525</v>
      </c>
      <c r="BH119" s="855">
        <f t="shared" si="59"/>
        <v>18.426512237016279</v>
      </c>
      <c r="BI119" s="855">
        <f t="shared" si="60"/>
        <v>35.184406147303115</v>
      </c>
      <c r="BJ119" s="855">
        <f t="shared" si="61"/>
        <v>7.75161286305317</v>
      </c>
      <c r="BK119" s="855">
        <f t="shared" si="62"/>
        <v>7.75161286305317</v>
      </c>
    </row>
    <row r="120" spans="2:63" ht="16.5" customHeight="1" x14ac:dyDescent="0.25">
      <c r="B120" s="918" t="s">
        <v>36</v>
      </c>
      <c r="C120" s="7" t="s">
        <v>2</v>
      </c>
      <c r="D120" s="755">
        <v>5.5</v>
      </c>
      <c r="E120" s="755">
        <v>6.4</v>
      </c>
      <c r="F120" s="755">
        <v>6.5</v>
      </c>
      <c r="G120" s="756">
        <v>7.4095180000000003</v>
      </c>
      <c r="H120" s="755">
        <v>5</v>
      </c>
      <c r="I120" s="755">
        <v>4.8</v>
      </c>
      <c r="J120" s="755">
        <v>4.7</v>
      </c>
      <c r="K120" s="755">
        <v>6.2</v>
      </c>
      <c r="L120" s="755">
        <v>5.7</v>
      </c>
      <c r="M120" s="755">
        <v>7.3</v>
      </c>
      <c r="N120" s="755">
        <v>10.3</v>
      </c>
      <c r="O120" s="755">
        <v>12.8</v>
      </c>
      <c r="P120" s="756">
        <v>5.0380973999999998</v>
      </c>
      <c r="Q120" s="756">
        <v>6.5911403000000002</v>
      </c>
      <c r="R120" s="756">
        <v>8.6229238946996336</v>
      </c>
      <c r="S120" s="143">
        <f>100</f>
        <v>100</v>
      </c>
      <c r="T120" s="328">
        <f t="shared" si="69"/>
        <v>116.36363636363636</v>
      </c>
      <c r="U120" s="328">
        <f t="shared" si="69"/>
        <v>118.18181818181819</v>
      </c>
      <c r="V120" s="328">
        <f t="shared" si="69"/>
        <v>134.71850909090909</v>
      </c>
      <c r="W120" s="328">
        <f t="shared" si="69"/>
        <v>90.909090909090907</v>
      </c>
      <c r="X120" s="328">
        <f t="shared" si="69"/>
        <v>87.272727272727266</v>
      </c>
      <c r="Y120" s="328">
        <f t="shared" si="69"/>
        <v>85.454545454545453</v>
      </c>
      <c r="Z120" s="328">
        <f t="shared" si="69"/>
        <v>112.72727272727273</v>
      </c>
      <c r="AA120" s="328">
        <f t="shared" si="67"/>
        <v>103.63636363636364</v>
      </c>
      <c r="AB120" s="328">
        <f t="shared" si="67"/>
        <v>132.72727272727272</v>
      </c>
      <c r="AC120" s="328">
        <f t="shared" si="67"/>
        <v>187.27272727272728</v>
      </c>
      <c r="AD120" s="328">
        <f t="shared" si="67"/>
        <v>232.72727272727272</v>
      </c>
      <c r="AE120" s="328">
        <f t="shared" ref="AE120:AG120" si="100">P120*100/$D120</f>
        <v>91.601770909090902</v>
      </c>
      <c r="AF120" s="328">
        <f t="shared" si="100"/>
        <v>119.83891454545456</v>
      </c>
      <c r="AG120" s="329">
        <f t="shared" si="100"/>
        <v>156.78043444908425</v>
      </c>
      <c r="AH120" s="766">
        <v>1</v>
      </c>
      <c r="AI120" s="767">
        <v>1</v>
      </c>
      <c r="AJ120" s="767">
        <v>1</v>
      </c>
      <c r="AK120" s="767">
        <v>4</v>
      </c>
      <c r="AL120" s="767">
        <v>1</v>
      </c>
      <c r="AM120" s="767">
        <v>1</v>
      </c>
      <c r="AN120" s="767">
        <v>1</v>
      </c>
      <c r="AO120" s="767">
        <v>1</v>
      </c>
      <c r="AP120" s="767">
        <v>1</v>
      </c>
      <c r="AQ120" s="767">
        <v>1</v>
      </c>
      <c r="AR120" s="767">
        <v>1</v>
      </c>
      <c r="AS120" s="767">
        <v>1</v>
      </c>
      <c r="AT120" s="767">
        <v>4</v>
      </c>
      <c r="AU120" s="767">
        <v>6</v>
      </c>
      <c r="AV120" s="769">
        <v>7</v>
      </c>
      <c r="AX120" s="855">
        <f t="shared" si="49"/>
        <v>16.363636363636381</v>
      </c>
      <c r="AY120" s="855">
        <f t="shared" si="50"/>
        <v>1.5625</v>
      </c>
      <c r="AZ120" s="855">
        <f t="shared" si="51"/>
        <v>13.992584615384619</v>
      </c>
      <c r="BA120" s="855">
        <f t="shared" si="52"/>
        <v>-32.519227296566392</v>
      </c>
      <c r="BB120" s="855">
        <f t="shared" si="53"/>
        <v>-4.0000000000000036</v>
      </c>
      <c r="BC120" s="855">
        <f t="shared" si="54"/>
        <v>-2.0833333333333259</v>
      </c>
      <c r="BD120" s="855">
        <f t="shared" si="55"/>
        <v>31.914893617021267</v>
      </c>
      <c r="BE120" s="855">
        <f t="shared" si="56"/>
        <v>-8.0645161290322616</v>
      </c>
      <c r="BF120" s="855">
        <f t="shared" si="57"/>
        <v>28.07017543859649</v>
      </c>
      <c r="BG120" s="855">
        <f t="shared" si="58"/>
        <v>41.095890410958916</v>
      </c>
      <c r="BH120" s="855">
        <f t="shared" si="59"/>
        <v>24.271844660194162</v>
      </c>
      <c r="BI120" s="855">
        <f t="shared" si="60"/>
        <v>-60.639864062500003</v>
      </c>
      <c r="BJ120" s="855">
        <f t="shared" si="61"/>
        <v>30.825980061441459</v>
      </c>
      <c r="BK120" s="855">
        <f t="shared" si="62"/>
        <v>30.825980061441459</v>
      </c>
    </row>
    <row r="121" spans="2:63" ht="15" x14ac:dyDescent="0.25">
      <c r="B121" s="918"/>
      <c r="C121" s="1" t="s">
        <v>3</v>
      </c>
      <c r="D121" s="756">
        <v>18.705476000000001</v>
      </c>
      <c r="E121" s="756">
        <v>17.492128999999998</v>
      </c>
      <c r="F121" s="756">
        <v>16.22908</v>
      </c>
      <c r="G121" s="755">
        <v>14.2</v>
      </c>
      <c r="H121" s="755">
        <v>14.8</v>
      </c>
      <c r="I121" s="755">
        <v>13.2</v>
      </c>
      <c r="J121" s="755">
        <v>18.8</v>
      </c>
      <c r="K121" s="755">
        <v>18.3</v>
      </c>
      <c r="L121" s="756">
        <v>24.831962999999998</v>
      </c>
      <c r="M121" s="756">
        <v>27.193877000000001</v>
      </c>
      <c r="N121" s="756">
        <v>34.654623999999998</v>
      </c>
      <c r="O121" s="756">
        <v>46.414977999999998</v>
      </c>
      <c r="P121" s="756">
        <v>35.779319999999998</v>
      </c>
      <c r="Q121" s="756">
        <v>40.650683999999998</v>
      </c>
      <c r="R121" s="756">
        <v>46.185285513191864</v>
      </c>
      <c r="S121" s="143">
        <f>100</f>
        <v>100</v>
      </c>
      <c r="T121" s="328">
        <f t="shared" si="69"/>
        <v>93.513412863698292</v>
      </c>
      <c r="U121" s="328">
        <f t="shared" si="69"/>
        <v>86.76111743962035</v>
      </c>
      <c r="V121" s="328">
        <f t="shared" si="69"/>
        <v>75.913598777170918</v>
      </c>
      <c r="W121" s="328">
        <f t="shared" si="69"/>
        <v>79.121215626910526</v>
      </c>
      <c r="X121" s="328">
        <f t="shared" si="69"/>
        <v>70.567570694271552</v>
      </c>
      <c r="Y121" s="328">
        <f t="shared" si="69"/>
        <v>100.50532795850798</v>
      </c>
      <c r="Z121" s="328">
        <f t="shared" si="69"/>
        <v>97.8323139170583</v>
      </c>
      <c r="AA121" s="328">
        <f t="shared" si="67"/>
        <v>132.75237155151783</v>
      </c>
      <c r="AB121" s="328">
        <f t="shared" si="67"/>
        <v>145.37923012491103</v>
      </c>
      <c r="AC121" s="328">
        <f t="shared" si="67"/>
        <v>185.26459310631816</v>
      </c>
      <c r="AD121" s="328">
        <f t="shared" si="67"/>
        <v>248.135775855156</v>
      </c>
      <c r="AE121" s="328">
        <f t="shared" ref="AE121:AG121" si="101">P121*100/$D121</f>
        <v>191.27724950704274</v>
      </c>
      <c r="AF121" s="328">
        <f t="shared" si="101"/>
        <v>217.31969825306768</v>
      </c>
      <c r="AG121" s="329">
        <f t="shared" si="101"/>
        <v>246.90783337024871</v>
      </c>
      <c r="AH121" s="766">
        <v>4</v>
      </c>
      <c r="AI121" s="767">
        <v>4</v>
      </c>
      <c r="AJ121" s="767">
        <v>4</v>
      </c>
      <c r="AK121" s="767">
        <v>1</v>
      </c>
      <c r="AL121" s="767">
        <v>1</v>
      </c>
      <c r="AM121" s="767">
        <v>1</v>
      </c>
      <c r="AN121" s="767">
        <v>1</v>
      </c>
      <c r="AO121" s="767">
        <v>1</v>
      </c>
      <c r="AP121" s="767">
        <v>4</v>
      </c>
      <c r="AQ121" s="767">
        <v>4</v>
      </c>
      <c r="AR121" s="767">
        <v>4</v>
      </c>
      <c r="AS121" s="767">
        <v>4</v>
      </c>
      <c r="AT121" s="767">
        <v>4</v>
      </c>
      <c r="AU121" s="767">
        <v>6</v>
      </c>
      <c r="AV121" s="769">
        <v>7</v>
      </c>
      <c r="AX121" s="855">
        <f t="shared" si="49"/>
        <v>-6.4865871363017025</v>
      </c>
      <c r="AY121" s="855">
        <f t="shared" si="50"/>
        <v>-7.2206705084326694</v>
      </c>
      <c r="AZ121" s="855">
        <f t="shared" si="51"/>
        <v>-12.502741991536181</v>
      </c>
      <c r="BA121" s="855">
        <f t="shared" si="52"/>
        <v>4.2253521126760729</v>
      </c>
      <c r="BB121" s="855">
        <f t="shared" si="53"/>
        <v>-10.810810810810823</v>
      </c>
      <c r="BC121" s="855">
        <f t="shared" si="54"/>
        <v>42.424242424242429</v>
      </c>
      <c r="BD121" s="855">
        <f t="shared" si="55"/>
        <v>-2.6595744680851019</v>
      </c>
      <c r="BE121" s="855">
        <f t="shared" si="56"/>
        <v>35.693786885245892</v>
      </c>
      <c r="BF121" s="855">
        <f t="shared" si="57"/>
        <v>9.5115879481618251</v>
      </c>
      <c r="BG121" s="855">
        <f t="shared" si="58"/>
        <v>27.435392901129909</v>
      </c>
      <c r="BH121" s="855">
        <f t="shared" si="59"/>
        <v>33.935886881935296</v>
      </c>
      <c r="BI121" s="855">
        <f t="shared" si="60"/>
        <v>-22.914279955061055</v>
      </c>
      <c r="BJ121" s="855">
        <f t="shared" si="61"/>
        <v>13.615026780833173</v>
      </c>
      <c r="BK121" s="855">
        <f t="shared" si="62"/>
        <v>13.615026780833173</v>
      </c>
    </row>
    <row r="122" spans="2:63" ht="15" x14ac:dyDescent="0.25">
      <c r="B122" s="918"/>
      <c r="C122" s="1" t="s">
        <v>4</v>
      </c>
      <c r="D122" s="756">
        <v>6.3945236999999997</v>
      </c>
      <c r="E122" s="756">
        <v>7.2078714000000002</v>
      </c>
      <c r="F122" s="756">
        <v>5.0709179999999998</v>
      </c>
      <c r="G122" s="756">
        <v>6.090484</v>
      </c>
      <c r="H122" s="755">
        <v>7.2</v>
      </c>
      <c r="I122" s="755">
        <v>9.4</v>
      </c>
      <c r="J122" s="755">
        <v>3.7</v>
      </c>
      <c r="K122" s="755">
        <v>5.4</v>
      </c>
      <c r="L122" s="756">
        <v>4.5680375</v>
      </c>
      <c r="M122" s="756">
        <v>4.9061256000000002</v>
      </c>
      <c r="N122" s="756">
        <v>6.8453738</v>
      </c>
      <c r="O122" s="756">
        <v>11.48502</v>
      </c>
      <c r="P122" s="756">
        <v>7.6561288999999997</v>
      </c>
      <c r="Q122" s="756">
        <v>8.0179977000000004</v>
      </c>
      <c r="R122" s="756">
        <v>8.3969703171018057</v>
      </c>
      <c r="S122" s="143">
        <f>100</f>
        <v>100</v>
      </c>
      <c r="T122" s="328">
        <f t="shared" si="69"/>
        <v>112.71944148084087</v>
      </c>
      <c r="U122" s="328">
        <f t="shared" si="69"/>
        <v>79.300949342012757</v>
      </c>
      <c r="V122" s="328">
        <f t="shared" si="69"/>
        <v>95.2453112340486</v>
      </c>
      <c r="W122" s="328">
        <f t="shared" si="69"/>
        <v>112.59634552609447</v>
      </c>
      <c r="X122" s="328">
        <f t="shared" si="69"/>
        <v>147.00078443684555</v>
      </c>
      <c r="Y122" s="328">
        <f t="shared" si="69"/>
        <v>57.862010895354103</v>
      </c>
      <c r="Z122" s="328">
        <f t="shared" si="69"/>
        <v>84.44725914457085</v>
      </c>
      <c r="AA122" s="328">
        <f t="shared" si="67"/>
        <v>71.43671232307733</v>
      </c>
      <c r="AB122" s="328">
        <f t="shared" si="67"/>
        <v>76.723862951669105</v>
      </c>
      <c r="AC122" s="328">
        <f t="shared" si="67"/>
        <v>107.05056578334364</v>
      </c>
      <c r="AD122" s="328">
        <f t="shared" si="67"/>
        <v>179.60712226307021</v>
      </c>
      <c r="AE122" s="328">
        <f t="shared" ref="AE122:AG122" si="102">P122*100/$D122</f>
        <v>119.72946319676633</v>
      </c>
      <c r="AF122" s="328">
        <f t="shared" si="102"/>
        <v>125.38850548008762</v>
      </c>
      <c r="AG122" s="329">
        <f t="shared" si="102"/>
        <v>131.31502377732693</v>
      </c>
      <c r="AH122" s="766">
        <v>4</v>
      </c>
      <c r="AI122" s="767">
        <v>4</v>
      </c>
      <c r="AJ122" s="767">
        <v>4</v>
      </c>
      <c r="AK122" s="767">
        <v>4</v>
      </c>
      <c r="AL122" s="767">
        <v>1</v>
      </c>
      <c r="AM122" s="767">
        <v>1</v>
      </c>
      <c r="AN122" s="767">
        <v>1</v>
      </c>
      <c r="AO122" s="767">
        <v>1</v>
      </c>
      <c r="AP122" s="767">
        <v>4</v>
      </c>
      <c r="AQ122" s="767">
        <v>4</v>
      </c>
      <c r="AR122" s="767">
        <v>4</v>
      </c>
      <c r="AS122" s="767">
        <v>4</v>
      </c>
      <c r="AT122" s="767">
        <v>4</v>
      </c>
      <c r="AU122" s="767">
        <v>6</v>
      </c>
      <c r="AV122" s="769">
        <v>7</v>
      </c>
      <c r="AX122" s="855">
        <f t="shared" si="49"/>
        <v>12.719441480840876</v>
      </c>
      <c r="AY122" s="855">
        <f t="shared" si="50"/>
        <v>-29.647496208103831</v>
      </c>
      <c r="AZ122" s="855">
        <f t="shared" si="51"/>
        <v>20.106142516995938</v>
      </c>
      <c r="BA122" s="855">
        <f t="shared" si="52"/>
        <v>18.217205726178754</v>
      </c>
      <c r="BB122" s="855">
        <f t="shared" si="53"/>
        <v>30.555555555555557</v>
      </c>
      <c r="BC122" s="855">
        <f t="shared" si="54"/>
        <v>-60.638297872340431</v>
      </c>
      <c r="BD122" s="855">
        <f t="shared" si="55"/>
        <v>45.945945945945944</v>
      </c>
      <c r="BE122" s="855">
        <f t="shared" si="56"/>
        <v>-15.406712962962965</v>
      </c>
      <c r="BF122" s="855">
        <f t="shared" si="57"/>
        <v>7.4011673503118214</v>
      </c>
      <c r="BG122" s="855">
        <f t="shared" si="58"/>
        <v>39.527080187266293</v>
      </c>
      <c r="BH122" s="855">
        <f t="shared" si="59"/>
        <v>67.777835594602593</v>
      </c>
      <c r="BI122" s="855">
        <f t="shared" si="60"/>
        <v>-33.338131757715708</v>
      </c>
      <c r="BJ122" s="855">
        <f t="shared" si="61"/>
        <v>4.7265243927646194</v>
      </c>
      <c r="BK122" s="855">
        <f t="shared" si="62"/>
        <v>4.7265243927646194</v>
      </c>
    </row>
    <row r="123" spans="2:63" ht="15" x14ac:dyDescent="0.25">
      <c r="B123" s="918"/>
      <c r="C123" s="1" t="s">
        <v>5</v>
      </c>
      <c r="D123" s="755">
        <v>0</v>
      </c>
      <c r="E123" s="755">
        <v>0</v>
      </c>
      <c r="F123" s="755">
        <v>0</v>
      </c>
      <c r="G123" s="755">
        <v>0</v>
      </c>
      <c r="H123" s="755">
        <v>0</v>
      </c>
      <c r="I123" s="755">
        <v>0</v>
      </c>
      <c r="J123" s="755">
        <v>0</v>
      </c>
      <c r="K123" s="755">
        <v>0</v>
      </c>
      <c r="L123" s="755">
        <v>0</v>
      </c>
      <c r="M123" s="755">
        <v>0</v>
      </c>
      <c r="N123" s="755">
        <v>0</v>
      </c>
      <c r="O123" s="755">
        <v>0</v>
      </c>
      <c r="P123" s="756">
        <v>0</v>
      </c>
      <c r="Q123" s="756">
        <v>0</v>
      </c>
      <c r="R123" s="756">
        <v>0</v>
      </c>
      <c r="S123" s="143">
        <f>100</f>
        <v>100</v>
      </c>
      <c r="T123" s="328" t="e">
        <f t="shared" si="69"/>
        <v>#DIV/0!</v>
      </c>
      <c r="U123" s="328" t="e">
        <f t="shared" si="69"/>
        <v>#DIV/0!</v>
      </c>
      <c r="V123" s="328" t="e">
        <f t="shared" si="69"/>
        <v>#DIV/0!</v>
      </c>
      <c r="W123" s="328" t="e">
        <f t="shared" si="69"/>
        <v>#DIV/0!</v>
      </c>
      <c r="X123" s="328" t="e">
        <f t="shared" si="69"/>
        <v>#DIV/0!</v>
      </c>
      <c r="Y123" s="328" t="e">
        <f t="shared" si="69"/>
        <v>#DIV/0!</v>
      </c>
      <c r="Z123" s="328" t="e">
        <f t="shared" si="69"/>
        <v>#DIV/0!</v>
      </c>
      <c r="AA123" s="328" t="e">
        <f t="shared" si="67"/>
        <v>#DIV/0!</v>
      </c>
      <c r="AB123" s="328" t="e">
        <f t="shared" si="67"/>
        <v>#DIV/0!</v>
      </c>
      <c r="AC123" s="328" t="e">
        <f t="shared" si="67"/>
        <v>#DIV/0!</v>
      </c>
      <c r="AD123" s="328" t="e">
        <f t="shared" si="67"/>
        <v>#DIV/0!</v>
      </c>
      <c r="AE123" s="328" t="e">
        <f t="shared" ref="AE123:AG123" si="103">P123*100/$D123</f>
        <v>#DIV/0!</v>
      </c>
      <c r="AF123" s="328" t="e">
        <f t="shared" si="103"/>
        <v>#DIV/0!</v>
      </c>
      <c r="AG123" s="329" t="e">
        <f t="shared" si="103"/>
        <v>#DIV/0!</v>
      </c>
      <c r="AH123" s="766">
        <v>1</v>
      </c>
      <c r="AI123" s="767">
        <v>1</v>
      </c>
      <c r="AJ123" s="767">
        <v>1</v>
      </c>
      <c r="AK123" s="767">
        <v>1</v>
      </c>
      <c r="AL123" s="767">
        <v>1</v>
      </c>
      <c r="AM123" s="767">
        <v>1</v>
      </c>
      <c r="AN123" s="767">
        <v>1</v>
      </c>
      <c r="AO123" s="767">
        <v>1</v>
      </c>
      <c r="AP123" s="767">
        <v>1</v>
      </c>
      <c r="AQ123" s="767">
        <v>1</v>
      </c>
      <c r="AR123" s="767">
        <v>1</v>
      </c>
      <c r="AS123" s="767">
        <v>1</v>
      </c>
      <c r="AT123" s="767">
        <v>4</v>
      </c>
      <c r="AU123" s="767">
        <v>6</v>
      </c>
      <c r="AV123" s="769">
        <v>7</v>
      </c>
      <c r="AX123" s="855" t="e">
        <f t="shared" si="49"/>
        <v>#DIV/0!</v>
      </c>
      <c r="AY123" s="855" t="e">
        <f t="shared" si="50"/>
        <v>#DIV/0!</v>
      </c>
      <c r="AZ123" s="855" t="e">
        <f t="shared" si="51"/>
        <v>#DIV/0!</v>
      </c>
      <c r="BA123" s="855" t="e">
        <f t="shared" si="52"/>
        <v>#DIV/0!</v>
      </c>
      <c r="BB123" s="855" t="e">
        <f t="shared" si="53"/>
        <v>#DIV/0!</v>
      </c>
      <c r="BC123" s="855" t="e">
        <f t="shared" si="54"/>
        <v>#DIV/0!</v>
      </c>
      <c r="BD123" s="855" t="e">
        <f t="shared" si="55"/>
        <v>#DIV/0!</v>
      </c>
      <c r="BE123" s="855" t="e">
        <f t="shared" si="56"/>
        <v>#DIV/0!</v>
      </c>
      <c r="BF123" s="855" t="e">
        <f t="shared" si="57"/>
        <v>#DIV/0!</v>
      </c>
      <c r="BG123" s="855" t="e">
        <f t="shared" si="58"/>
        <v>#DIV/0!</v>
      </c>
      <c r="BH123" s="855" t="e">
        <f t="shared" si="59"/>
        <v>#DIV/0!</v>
      </c>
      <c r="BI123" s="855" t="e">
        <f t="shared" si="60"/>
        <v>#DIV/0!</v>
      </c>
      <c r="BJ123" s="855" t="e">
        <f t="shared" si="61"/>
        <v>#DIV/0!</v>
      </c>
      <c r="BK123" s="855" t="e">
        <f t="shared" si="62"/>
        <v>#DIV/0!</v>
      </c>
    </row>
    <row r="124" spans="2:63" ht="15" x14ac:dyDescent="0.25">
      <c r="B124" s="918"/>
      <c r="C124" s="1" t="s">
        <v>6</v>
      </c>
      <c r="D124" s="755">
        <v>30.599999700000001</v>
      </c>
      <c r="E124" s="755">
        <v>31.100000399999999</v>
      </c>
      <c r="F124" s="755">
        <v>27.799997999999999</v>
      </c>
      <c r="G124" s="755">
        <v>27.700002000000001</v>
      </c>
      <c r="H124" s="755">
        <v>27</v>
      </c>
      <c r="I124" s="755">
        <v>27.4</v>
      </c>
      <c r="J124" s="755">
        <v>27.2</v>
      </c>
      <c r="K124" s="755">
        <v>29.9</v>
      </c>
      <c r="L124" s="755">
        <v>35.1000005</v>
      </c>
      <c r="M124" s="755">
        <v>39.400002600000001</v>
      </c>
      <c r="N124" s="755">
        <v>51.799997799999993</v>
      </c>
      <c r="O124" s="755">
        <v>70.699998000000008</v>
      </c>
      <c r="P124" s="756">
        <v>48.473546299999995</v>
      </c>
      <c r="Q124" s="756">
        <v>55.259822</v>
      </c>
      <c r="R124" s="756">
        <v>62.996173388528916</v>
      </c>
      <c r="S124" s="143">
        <f>100</f>
        <v>100</v>
      </c>
      <c r="T124" s="328">
        <f t="shared" si="69"/>
        <v>101.63398923170577</v>
      </c>
      <c r="U124" s="328">
        <f t="shared" si="69"/>
        <v>90.849667557349676</v>
      </c>
      <c r="V124" s="328">
        <f t="shared" si="69"/>
        <v>90.522883240420413</v>
      </c>
      <c r="W124" s="328">
        <f t="shared" si="69"/>
        <v>88.23529498269896</v>
      </c>
      <c r="X124" s="328">
        <f t="shared" si="69"/>
        <v>89.542484537998206</v>
      </c>
      <c r="Y124" s="328">
        <f t="shared" si="69"/>
        <v>88.88888976034859</v>
      </c>
      <c r="Z124" s="328">
        <f t="shared" si="69"/>
        <v>97.712419258618482</v>
      </c>
      <c r="AA124" s="328">
        <f t="shared" si="67"/>
        <v>114.7058851114956</v>
      </c>
      <c r="AB124" s="328">
        <f t="shared" si="67"/>
        <v>128.75817969370763</v>
      </c>
      <c r="AC124" s="328">
        <f t="shared" si="67"/>
        <v>169.2810402217095</v>
      </c>
      <c r="AD124" s="328">
        <f t="shared" si="67"/>
        <v>231.04574736319361</v>
      </c>
      <c r="AE124" s="328">
        <f t="shared" ref="AE124:AG124" si="104">P124*100/$D124</f>
        <v>158.41028357918577</v>
      </c>
      <c r="AF124" s="328">
        <f t="shared" si="104"/>
        <v>180.58765536523845</v>
      </c>
      <c r="AG124" s="329">
        <f t="shared" si="104"/>
        <v>205.86984969326295</v>
      </c>
      <c r="AH124" s="766">
        <v>1</v>
      </c>
      <c r="AI124" s="767">
        <v>1</v>
      </c>
      <c r="AJ124" s="767">
        <v>1</v>
      </c>
      <c r="AK124" s="767">
        <v>1</v>
      </c>
      <c r="AL124" s="767">
        <v>1</v>
      </c>
      <c r="AM124" s="767">
        <v>1</v>
      </c>
      <c r="AN124" s="767">
        <v>1</v>
      </c>
      <c r="AO124" s="767">
        <v>1</v>
      </c>
      <c r="AP124" s="767">
        <v>1</v>
      </c>
      <c r="AQ124" s="767">
        <v>1</v>
      </c>
      <c r="AR124" s="767">
        <v>1</v>
      </c>
      <c r="AS124" s="767">
        <v>1</v>
      </c>
      <c r="AT124" s="767">
        <v>4</v>
      </c>
      <c r="AU124" s="767">
        <v>6</v>
      </c>
      <c r="AV124" s="769">
        <v>7</v>
      </c>
      <c r="AX124" s="855">
        <f t="shared" si="49"/>
        <v>1.633989231705768</v>
      </c>
      <c r="AY124" s="855">
        <f t="shared" si="50"/>
        <v>-10.610940056450936</v>
      </c>
      <c r="AZ124" s="855">
        <f t="shared" si="51"/>
        <v>-0.35969786760415845</v>
      </c>
      <c r="BA124" s="855">
        <f t="shared" si="52"/>
        <v>-2.5270828500301268</v>
      </c>
      <c r="BB124" s="855">
        <f t="shared" si="53"/>
        <v>1.4814814814814836</v>
      </c>
      <c r="BC124" s="855">
        <f t="shared" si="54"/>
        <v>-0.72992700729926918</v>
      </c>
      <c r="BD124" s="855">
        <f t="shared" si="55"/>
        <v>9.9264705882352811</v>
      </c>
      <c r="BE124" s="855">
        <f t="shared" si="56"/>
        <v>17.391306020066889</v>
      </c>
      <c r="BF124" s="855">
        <f t="shared" si="57"/>
        <v>12.25071805910658</v>
      </c>
      <c r="BG124" s="855">
        <f t="shared" si="58"/>
        <v>31.472066958696065</v>
      </c>
      <c r="BH124" s="855">
        <f t="shared" si="59"/>
        <v>36.486488422206101</v>
      </c>
      <c r="BI124" s="855">
        <f t="shared" si="60"/>
        <v>-31.437697777586937</v>
      </c>
      <c r="BJ124" s="855">
        <f t="shared" si="61"/>
        <v>13.999957127131024</v>
      </c>
      <c r="BK124" s="855">
        <f t="shared" si="62"/>
        <v>13.999957127131024</v>
      </c>
    </row>
    <row r="125" spans="2:63" ht="15" x14ac:dyDescent="0.25">
      <c r="B125" s="919"/>
      <c r="C125" s="8" t="s">
        <v>7</v>
      </c>
      <c r="D125" s="565">
        <v>30.599999700000001</v>
      </c>
      <c r="E125" s="565">
        <v>31.100000399999999</v>
      </c>
      <c r="F125" s="565">
        <v>27.799997999999999</v>
      </c>
      <c r="G125" s="565">
        <v>27.700002000000001</v>
      </c>
      <c r="H125" s="565">
        <v>27</v>
      </c>
      <c r="I125" s="565">
        <v>27.4</v>
      </c>
      <c r="J125" s="565">
        <v>27.2</v>
      </c>
      <c r="K125" s="565">
        <v>29.9</v>
      </c>
      <c r="L125" s="565">
        <v>35.1000005</v>
      </c>
      <c r="M125" s="565">
        <v>39.400002600000001</v>
      </c>
      <c r="N125" s="565">
        <v>51.799997799999993</v>
      </c>
      <c r="O125" s="565">
        <v>70.699998000000008</v>
      </c>
      <c r="P125" s="565">
        <v>48.473546299999995</v>
      </c>
      <c r="Q125" s="565">
        <v>55.259822</v>
      </c>
      <c r="R125" s="565">
        <v>62.996173388528916</v>
      </c>
      <c r="S125" s="143">
        <f>100</f>
        <v>100</v>
      </c>
      <c r="T125" s="328">
        <f t="shared" si="69"/>
        <v>101.63398923170577</v>
      </c>
      <c r="U125" s="328">
        <f t="shared" si="69"/>
        <v>90.849667557349676</v>
      </c>
      <c r="V125" s="328">
        <f t="shared" si="69"/>
        <v>90.522883240420413</v>
      </c>
      <c r="W125" s="328">
        <f t="shared" si="69"/>
        <v>88.23529498269896</v>
      </c>
      <c r="X125" s="328">
        <f t="shared" si="69"/>
        <v>89.542484537998206</v>
      </c>
      <c r="Y125" s="328">
        <f t="shared" si="69"/>
        <v>88.88888976034859</v>
      </c>
      <c r="Z125" s="328">
        <f t="shared" si="69"/>
        <v>97.712419258618482</v>
      </c>
      <c r="AA125" s="328">
        <f t="shared" si="67"/>
        <v>114.7058851114956</v>
      </c>
      <c r="AB125" s="328">
        <f t="shared" si="67"/>
        <v>128.75817969370763</v>
      </c>
      <c r="AC125" s="328">
        <f t="shared" si="67"/>
        <v>169.2810402217095</v>
      </c>
      <c r="AD125" s="328">
        <f t="shared" si="67"/>
        <v>231.04574736319361</v>
      </c>
      <c r="AE125" s="328">
        <f t="shared" ref="AE125:AG125" si="105">P125*100/$D125</f>
        <v>158.41028357918577</v>
      </c>
      <c r="AF125" s="328">
        <f t="shared" si="105"/>
        <v>180.58765536523845</v>
      </c>
      <c r="AG125" s="329">
        <f t="shared" si="105"/>
        <v>205.86984969326295</v>
      </c>
      <c r="AH125" s="770"/>
      <c r="AI125" s="771"/>
      <c r="AJ125" s="771"/>
      <c r="AK125" s="771"/>
      <c r="AL125" s="771"/>
      <c r="AM125" s="771"/>
      <c r="AN125" s="771"/>
      <c r="AO125" s="771"/>
      <c r="AP125" s="771"/>
      <c r="AQ125" s="771"/>
      <c r="AR125" s="771"/>
      <c r="AS125" s="771"/>
      <c r="AT125" s="771"/>
      <c r="AU125" s="771"/>
      <c r="AV125" s="772"/>
      <c r="AX125" s="855">
        <f t="shared" si="49"/>
        <v>1.633989231705768</v>
      </c>
      <c r="AY125" s="855">
        <f t="shared" si="50"/>
        <v>-10.610940056450936</v>
      </c>
      <c r="AZ125" s="855">
        <f t="shared" si="51"/>
        <v>-0.35969786760415845</v>
      </c>
      <c r="BA125" s="855">
        <f t="shared" si="52"/>
        <v>-2.5270828500301268</v>
      </c>
      <c r="BB125" s="855">
        <f t="shared" si="53"/>
        <v>1.4814814814814836</v>
      </c>
      <c r="BC125" s="855">
        <f t="shared" si="54"/>
        <v>-0.72992700729926918</v>
      </c>
      <c r="BD125" s="855">
        <f t="shared" si="55"/>
        <v>9.9264705882352811</v>
      </c>
      <c r="BE125" s="855">
        <f t="shared" si="56"/>
        <v>17.391306020066889</v>
      </c>
      <c r="BF125" s="855">
        <f t="shared" si="57"/>
        <v>12.25071805910658</v>
      </c>
      <c r="BG125" s="855">
        <f t="shared" si="58"/>
        <v>31.472066958696065</v>
      </c>
      <c r="BH125" s="855">
        <f t="shared" si="59"/>
        <v>36.486488422206101</v>
      </c>
      <c r="BI125" s="855">
        <f t="shared" si="60"/>
        <v>-31.437697777586937</v>
      </c>
      <c r="BJ125" s="855">
        <f t="shared" si="61"/>
        <v>13.999957127131024</v>
      </c>
      <c r="BK125" s="855">
        <f t="shared" si="62"/>
        <v>13.999957127131024</v>
      </c>
    </row>
    <row r="126" spans="2:63" ht="16.5" customHeight="1" x14ac:dyDescent="0.25">
      <c r="B126" s="918" t="s">
        <v>37</v>
      </c>
      <c r="C126" s="1" t="s">
        <v>2</v>
      </c>
      <c r="D126" s="756">
        <v>7.74952E-2</v>
      </c>
      <c r="E126" s="756">
        <v>0.28000000000000003</v>
      </c>
      <c r="F126" s="755">
        <v>0.5</v>
      </c>
      <c r="G126" s="755">
        <v>0.4</v>
      </c>
      <c r="H126" s="755">
        <v>0.3</v>
      </c>
      <c r="I126" s="755">
        <v>0.3</v>
      </c>
      <c r="J126" s="755">
        <v>0.3</v>
      </c>
      <c r="K126" s="755">
        <v>0.4</v>
      </c>
      <c r="L126" s="755">
        <v>0.4</v>
      </c>
      <c r="M126" s="755">
        <v>0.4</v>
      </c>
      <c r="N126" s="755">
        <v>0.8</v>
      </c>
      <c r="O126" s="755">
        <v>2.2000000000000002</v>
      </c>
      <c r="P126" s="756">
        <v>0.86592298999999995</v>
      </c>
      <c r="Q126" s="756">
        <v>1.1328522000000001</v>
      </c>
      <c r="R126" s="756">
        <v>1.4820649432634192</v>
      </c>
      <c r="S126" s="143">
        <f>100</f>
        <v>100</v>
      </c>
      <c r="T126" s="328">
        <f t="shared" si="69"/>
        <v>361.31270065758918</v>
      </c>
      <c r="U126" s="328">
        <f t="shared" si="69"/>
        <v>645.2012511742663</v>
      </c>
      <c r="V126" s="328">
        <f t="shared" si="69"/>
        <v>516.16100093941304</v>
      </c>
      <c r="W126" s="328">
        <f t="shared" ref="W126:AA182" si="106">H126*100/$D126</f>
        <v>387.12075070455978</v>
      </c>
      <c r="X126" s="328">
        <f t="shared" si="106"/>
        <v>387.12075070455978</v>
      </c>
      <c r="Y126" s="328">
        <f t="shared" si="106"/>
        <v>387.12075070455978</v>
      </c>
      <c r="Z126" s="328">
        <f t="shared" si="106"/>
        <v>516.16100093941304</v>
      </c>
      <c r="AA126" s="328">
        <f t="shared" si="67"/>
        <v>516.16100093941304</v>
      </c>
      <c r="AB126" s="328">
        <f t="shared" si="67"/>
        <v>516.16100093941304</v>
      </c>
      <c r="AC126" s="328">
        <f t="shared" si="67"/>
        <v>1032.3220018788261</v>
      </c>
      <c r="AD126" s="328">
        <f t="shared" si="67"/>
        <v>2838.885505166772</v>
      </c>
      <c r="AE126" s="328">
        <f t="shared" ref="AE126:AG126" si="107">P126*100/$D126</f>
        <v>1117.3891931371234</v>
      </c>
      <c r="AF126" s="328">
        <f t="shared" si="107"/>
        <v>1461.8353136710405</v>
      </c>
      <c r="AG126" s="329">
        <f t="shared" si="107"/>
        <v>1912.4603114301522</v>
      </c>
      <c r="AH126" s="766">
        <v>4</v>
      </c>
      <c r="AI126" s="767">
        <v>4</v>
      </c>
      <c r="AJ126" s="767">
        <v>1</v>
      </c>
      <c r="AK126" s="767">
        <v>1</v>
      </c>
      <c r="AL126" s="767">
        <v>1</v>
      </c>
      <c r="AM126" s="767">
        <v>1</v>
      </c>
      <c r="AN126" s="767">
        <v>1</v>
      </c>
      <c r="AO126" s="767">
        <v>1</v>
      </c>
      <c r="AP126" s="767">
        <v>1</v>
      </c>
      <c r="AQ126" s="767">
        <v>1</v>
      </c>
      <c r="AR126" s="767">
        <v>1</v>
      </c>
      <c r="AS126" s="767">
        <v>1</v>
      </c>
      <c r="AT126" s="767">
        <v>4</v>
      </c>
      <c r="AU126" s="767">
        <v>6</v>
      </c>
      <c r="AV126" s="769">
        <v>7</v>
      </c>
      <c r="AX126" s="855">
        <f t="shared" si="49"/>
        <v>261.31270065758912</v>
      </c>
      <c r="AY126" s="855">
        <f t="shared" si="50"/>
        <v>78.571428571428555</v>
      </c>
      <c r="AZ126" s="855">
        <f t="shared" si="51"/>
        <v>-19.999999999999996</v>
      </c>
      <c r="BA126" s="855">
        <f t="shared" si="52"/>
        <v>-25.000000000000011</v>
      </c>
      <c r="BB126" s="855">
        <f t="shared" si="53"/>
        <v>0</v>
      </c>
      <c r="BC126" s="855">
        <f t="shared" si="54"/>
        <v>0</v>
      </c>
      <c r="BD126" s="855">
        <f t="shared" si="55"/>
        <v>33.33333333333335</v>
      </c>
      <c r="BE126" s="855">
        <f t="shared" si="56"/>
        <v>0</v>
      </c>
      <c r="BF126" s="855">
        <f t="shared" si="57"/>
        <v>0</v>
      </c>
      <c r="BG126" s="855">
        <f t="shared" si="58"/>
        <v>100</v>
      </c>
      <c r="BH126" s="855">
        <f t="shared" si="59"/>
        <v>175</v>
      </c>
      <c r="BI126" s="855">
        <f t="shared" si="60"/>
        <v>-60.639864090909093</v>
      </c>
      <c r="BJ126" s="855">
        <f t="shared" si="61"/>
        <v>30.825975644785707</v>
      </c>
      <c r="BK126" s="855">
        <f t="shared" si="62"/>
        <v>30.825975644785707</v>
      </c>
    </row>
    <row r="127" spans="2:63" ht="15" x14ac:dyDescent="0.25">
      <c r="B127" s="918"/>
      <c r="C127" s="1" t="s">
        <v>3</v>
      </c>
      <c r="D127" s="755">
        <v>0</v>
      </c>
      <c r="E127" s="755">
        <v>0</v>
      </c>
      <c r="F127" s="755">
        <v>0</v>
      </c>
      <c r="G127" s="755">
        <v>0</v>
      </c>
      <c r="H127" s="755">
        <v>0</v>
      </c>
      <c r="I127" s="755">
        <v>0</v>
      </c>
      <c r="J127" s="755">
        <v>0</v>
      </c>
      <c r="K127" s="755">
        <v>0</v>
      </c>
      <c r="L127" s="755">
        <v>0</v>
      </c>
      <c r="M127" s="755">
        <v>0</v>
      </c>
      <c r="N127" s="755">
        <v>0</v>
      </c>
      <c r="O127" s="755">
        <v>0</v>
      </c>
      <c r="P127" s="756">
        <v>0</v>
      </c>
      <c r="Q127" s="756">
        <v>0</v>
      </c>
      <c r="R127" s="756">
        <v>0</v>
      </c>
      <c r="S127" s="143">
        <f>100</f>
        <v>100</v>
      </c>
      <c r="T127" s="328" t="e">
        <f t="shared" ref="T127:X190" si="108">E127*100/$D127</f>
        <v>#DIV/0!</v>
      </c>
      <c r="U127" s="328" t="e">
        <f t="shared" si="108"/>
        <v>#DIV/0!</v>
      </c>
      <c r="V127" s="328" t="e">
        <f t="shared" si="108"/>
        <v>#DIV/0!</v>
      </c>
      <c r="W127" s="328" t="e">
        <f t="shared" si="106"/>
        <v>#DIV/0!</v>
      </c>
      <c r="X127" s="328" t="e">
        <f t="shared" si="106"/>
        <v>#DIV/0!</v>
      </c>
      <c r="Y127" s="328" t="e">
        <f t="shared" si="106"/>
        <v>#DIV/0!</v>
      </c>
      <c r="Z127" s="328" t="e">
        <f t="shared" si="106"/>
        <v>#DIV/0!</v>
      </c>
      <c r="AA127" s="328" t="e">
        <f t="shared" si="67"/>
        <v>#DIV/0!</v>
      </c>
      <c r="AB127" s="328" t="e">
        <f t="shared" si="67"/>
        <v>#DIV/0!</v>
      </c>
      <c r="AC127" s="328" t="e">
        <f t="shared" si="67"/>
        <v>#DIV/0!</v>
      </c>
      <c r="AD127" s="328" t="e">
        <f t="shared" si="67"/>
        <v>#DIV/0!</v>
      </c>
      <c r="AE127" s="328" t="e">
        <f t="shared" ref="AE127:AG127" si="109">P127*100/$D127</f>
        <v>#DIV/0!</v>
      </c>
      <c r="AF127" s="328" t="e">
        <f t="shared" si="109"/>
        <v>#DIV/0!</v>
      </c>
      <c r="AG127" s="329" t="e">
        <f t="shared" si="109"/>
        <v>#DIV/0!</v>
      </c>
      <c r="AH127" s="766">
        <v>1</v>
      </c>
      <c r="AI127" s="767">
        <v>1</v>
      </c>
      <c r="AJ127" s="767">
        <v>1</v>
      </c>
      <c r="AK127" s="767">
        <v>1</v>
      </c>
      <c r="AL127" s="767">
        <v>1</v>
      </c>
      <c r="AM127" s="767">
        <v>1</v>
      </c>
      <c r="AN127" s="767">
        <v>1</v>
      </c>
      <c r="AO127" s="767">
        <v>1</v>
      </c>
      <c r="AP127" s="767">
        <v>1</v>
      </c>
      <c r="AQ127" s="767">
        <v>1</v>
      </c>
      <c r="AR127" s="767">
        <v>1</v>
      </c>
      <c r="AS127" s="767">
        <v>1</v>
      </c>
      <c r="AT127" s="767">
        <v>4</v>
      </c>
      <c r="AU127" s="767">
        <v>6</v>
      </c>
      <c r="AV127" s="769">
        <v>7</v>
      </c>
      <c r="AX127" s="855" t="e">
        <f t="shared" si="49"/>
        <v>#DIV/0!</v>
      </c>
      <c r="AY127" s="855" t="e">
        <f t="shared" si="50"/>
        <v>#DIV/0!</v>
      </c>
      <c r="AZ127" s="855" t="e">
        <f t="shared" si="51"/>
        <v>#DIV/0!</v>
      </c>
      <c r="BA127" s="855" t="e">
        <f t="shared" si="52"/>
        <v>#DIV/0!</v>
      </c>
      <c r="BB127" s="855" t="e">
        <f t="shared" si="53"/>
        <v>#DIV/0!</v>
      </c>
      <c r="BC127" s="855" t="e">
        <f t="shared" si="54"/>
        <v>#DIV/0!</v>
      </c>
      <c r="BD127" s="855" t="e">
        <f t="shared" si="55"/>
        <v>#DIV/0!</v>
      </c>
      <c r="BE127" s="855" t="e">
        <f t="shared" si="56"/>
        <v>#DIV/0!</v>
      </c>
      <c r="BF127" s="855" t="e">
        <f t="shared" si="57"/>
        <v>#DIV/0!</v>
      </c>
      <c r="BG127" s="855" t="e">
        <f t="shared" si="58"/>
        <v>#DIV/0!</v>
      </c>
      <c r="BH127" s="855" t="e">
        <f t="shared" si="59"/>
        <v>#DIV/0!</v>
      </c>
      <c r="BI127" s="855" t="e">
        <f t="shared" si="60"/>
        <v>#DIV/0!</v>
      </c>
      <c r="BJ127" s="855" t="e">
        <f t="shared" si="61"/>
        <v>#DIV/0!</v>
      </c>
      <c r="BK127" s="855" t="e">
        <f t="shared" si="62"/>
        <v>#DIV/0!</v>
      </c>
    </row>
    <row r="128" spans="2:63" ht="15" x14ac:dyDescent="0.25">
      <c r="B128" s="918"/>
      <c r="C128" s="1" t="s">
        <v>4</v>
      </c>
      <c r="D128" s="755">
        <v>0</v>
      </c>
      <c r="E128" s="755">
        <v>0</v>
      </c>
      <c r="F128" s="755">
        <v>0</v>
      </c>
      <c r="G128" s="755">
        <v>0</v>
      </c>
      <c r="H128" s="755">
        <v>0</v>
      </c>
      <c r="I128" s="755">
        <v>0</v>
      </c>
      <c r="J128" s="755">
        <v>0</v>
      </c>
      <c r="K128" s="755">
        <v>0</v>
      </c>
      <c r="L128" s="755">
        <v>0</v>
      </c>
      <c r="M128" s="755">
        <v>0</v>
      </c>
      <c r="N128" s="755">
        <v>0</v>
      </c>
      <c r="O128" s="755">
        <v>0</v>
      </c>
      <c r="P128" s="756">
        <v>0</v>
      </c>
      <c r="Q128" s="756">
        <v>0</v>
      </c>
      <c r="R128" s="756">
        <v>0</v>
      </c>
      <c r="S128" s="143">
        <f>100</f>
        <v>100</v>
      </c>
      <c r="T128" s="328" t="e">
        <f t="shared" si="108"/>
        <v>#DIV/0!</v>
      </c>
      <c r="U128" s="328" t="e">
        <f t="shared" si="108"/>
        <v>#DIV/0!</v>
      </c>
      <c r="V128" s="328" t="e">
        <f t="shared" si="108"/>
        <v>#DIV/0!</v>
      </c>
      <c r="W128" s="328" t="e">
        <f t="shared" si="106"/>
        <v>#DIV/0!</v>
      </c>
      <c r="X128" s="328" t="e">
        <f t="shared" si="106"/>
        <v>#DIV/0!</v>
      </c>
      <c r="Y128" s="328" t="e">
        <f t="shared" si="106"/>
        <v>#DIV/0!</v>
      </c>
      <c r="Z128" s="328" t="e">
        <f t="shared" si="106"/>
        <v>#DIV/0!</v>
      </c>
      <c r="AA128" s="328" t="e">
        <f t="shared" si="67"/>
        <v>#DIV/0!</v>
      </c>
      <c r="AB128" s="328" t="e">
        <f t="shared" si="67"/>
        <v>#DIV/0!</v>
      </c>
      <c r="AC128" s="328" t="e">
        <f t="shared" si="67"/>
        <v>#DIV/0!</v>
      </c>
      <c r="AD128" s="328" t="e">
        <f t="shared" si="67"/>
        <v>#DIV/0!</v>
      </c>
      <c r="AE128" s="328" t="e">
        <f t="shared" ref="AE128:AG128" si="110">P128*100/$D128</f>
        <v>#DIV/0!</v>
      </c>
      <c r="AF128" s="328" t="e">
        <f t="shared" si="110"/>
        <v>#DIV/0!</v>
      </c>
      <c r="AG128" s="329" t="e">
        <f t="shared" si="110"/>
        <v>#DIV/0!</v>
      </c>
      <c r="AH128" s="766">
        <v>1</v>
      </c>
      <c r="AI128" s="767">
        <v>1</v>
      </c>
      <c r="AJ128" s="767">
        <v>1</v>
      </c>
      <c r="AK128" s="767">
        <v>1</v>
      </c>
      <c r="AL128" s="767">
        <v>1</v>
      </c>
      <c r="AM128" s="767">
        <v>1</v>
      </c>
      <c r="AN128" s="767">
        <v>1</v>
      </c>
      <c r="AO128" s="767">
        <v>1</v>
      </c>
      <c r="AP128" s="767">
        <v>1</v>
      </c>
      <c r="AQ128" s="767">
        <v>1</v>
      </c>
      <c r="AR128" s="767">
        <v>1</v>
      </c>
      <c r="AS128" s="767">
        <v>1</v>
      </c>
      <c r="AT128" s="767">
        <v>4</v>
      </c>
      <c r="AU128" s="767">
        <v>6</v>
      </c>
      <c r="AV128" s="769">
        <v>7</v>
      </c>
      <c r="AX128" s="855" t="e">
        <f t="shared" si="49"/>
        <v>#DIV/0!</v>
      </c>
      <c r="AY128" s="855" t="e">
        <f t="shared" si="50"/>
        <v>#DIV/0!</v>
      </c>
      <c r="AZ128" s="855" t="e">
        <f t="shared" si="51"/>
        <v>#DIV/0!</v>
      </c>
      <c r="BA128" s="855" t="e">
        <f t="shared" si="52"/>
        <v>#DIV/0!</v>
      </c>
      <c r="BB128" s="855" t="e">
        <f t="shared" si="53"/>
        <v>#DIV/0!</v>
      </c>
      <c r="BC128" s="855" t="e">
        <f t="shared" si="54"/>
        <v>#DIV/0!</v>
      </c>
      <c r="BD128" s="855" t="e">
        <f t="shared" si="55"/>
        <v>#DIV/0!</v>
      </c>
      <c r="BE128" s="855" t="e">
        <f t="shared" si="56"/>
        <v>#DIV/0!</v>
      </c>
      <c r="BF128" s="855" t="e">
        <f t="shared" si="57"/>
        <v>#DIV/0!</v>
      </c>
      <c r="BG128" s="855" t="e">
        <f t="shared" si="58"/>
        <v>#DIV/0!</v>
      </c>
      <c r="BH128" s="855" t="e">
        <f t="shared" si="59"/>
        <v>#DIV/0!</v>
      </c>
      <c r="BI128" s="855" t="e">
        <f t="shared" si="60"/>
        <v>#DIV/0!</v>
      </c>
      <c r="BJ128" s="855" t="e">
        <f t="shared" si="61"/>
        <v>#DIV/0!</v>
      </c>
      <c r="BK128" s="855" t="e">
        <f t="shared" si="62"/>
        <v>#DIV/0!</v>
      </c>
    </row>
    <row r="129" spans="2:63" ht="15" x14ac:dyDescent="0.25">
      <c r="B129" s="918"/>
      <c r="C129" s="1" t="s">
        <v>5</v>
      </c>
      <c r="D129" s="755">
        <v>0</v>
      </c>
      <c r="E129" s="755">
        <v>0</v>
      </c>
      <c r="F129" s="755">
        <v>0</v>
      </c>
      <c r="G129" s="755">
        <v>0</v>
      </c>
      <c r="H129" s="755">
        <v>0</v>
      </c>
      <c r="I129" s="755">
        <v>0</v>
      </c>
      <c r="J129" s="755">
        <v>0</v>
      </c>
      <c r="K129" s="755">
        <v>0</v>
      </c>
      <c r="L129" s="755">
        <v>0</v>
      </c>
      <c r="M129" s="755">
        <v>0</v>
      </c>
      <c r="N129" s="755">
        <v>0</v>
      </c>
      <c r="O129" s="755">
        <v>0</v>
      </c>
      <c r="P129" s="756">
        <v>0</v>
      </c>
      <c r="Q129" s="756">
        <v>0</v>
      </c>
      <c r="R129" s="756">
        <v>0</v>
      </c>
      <c r="S129" s="143">
        <f>100</f>
        <v>100</v>
      </c>
      <c r="T129" s="328" t="e">
        <f t="shared" si="108"/>
        <v>#DIV/0!</v>
      </c>
      <c r="U129" s="328" t="e">
        <f t="shared" si="108"/>
        <v>#DIV/0!</v>
      </c>
      <c r="V129" s="328" t="e">
        <f t="shared" si="108"/>
        <v>#DIV/0!</v>
      </c>
      <c r="W129" s="328" t="e">
        <f t="shared" si="106"/>
        <v>#DIV/0!</v>
      </c>
      <c r="X129" s="328" t="e">
        <f t="shared" si="106"/>
        <v>#DIV/0!</v>
      </c>
      <c r="Y129" s="328" t="e">
        <f t="shared" si="106"/>
        <v>#DIV/0!</v>
      </c>
      <c r="Z129" s="328" t="e">
        <f t="shared" si="106"/>
        <v>#DIV/0!</v>
      </c>
      <c r="AA129" s="328" t="e">
        <f t="shared" si="67"/>
        <v>#DIV/0!</v>
      </c>
      <c r="AB129" s="328" t="e">
        <f t="shared" si="67"/>
        <v>#DIV/0!</v>
      </c>
      <c r="AC129" s="328" t="e">
        <f t="shared" si="67"/>
        <v>#DIV/0!</v>
      </c>
      <c r="AD129" s="328" t="e">
        <f t="shared" si="67"/>
        <v>#DIV/0!</v>
      </c>
      <c r="AE129" s="328" t="e">
        <f t="shared" ref="AE129:AG129" si="111">P129*100/$D129</f>
        <v>#DIV/0!</v>
      </c>
      <c r="AF129" s="328" t="e">
        <f t="shared" si="111"/>
        <v>#DIV/0!</v>
      </c>
      <c r="AG129" s="329" t="e">
        <f t="shared" si="111"/>
        <v>#DIV/0!</v>
      </c>
      <c r="AH129" s="766">
        <v>1</v>
      </c>
      <c r="AI129" s="767">
        <v>1</v>
      </c>
      <c r="AJ129" s="767">
        <v>1</v>
      </c>
      <c r="AK129" s="767">
        <v>1</v>
      </c>
      <c r="AL129" s="767">
        <v>1</v>
      </c>
      <c r="AM129" s="767">
        <v>1</v>
      </c>
      <c r="AN129" s="767">
        <v>1</v>
      </c>
      <c r="AO129" s="767">
        <v>1</v>
      </c>
      <c r="AP129" s="767">
        <v>1</v>
      </c>
      <c r="AQ129" s="767">
        <v>1</v>
      </c>
      <c r="AR129" s="767">
        <v>1</v>
      </c>
      <c r="AS129" s="767">
        <v>1</v>
      </c>
      <c r="AT129" s="767">
        <v>4</v>
      </c>
      <c r="AU129" s="767">
        <v>6</v>
      </c>
      <c r="AV129" s="769">
        <v>7</v>
      </c>
      <c r="AX129" s="855" t="e">
        <f t="shared" si="49"/>
        <v>#DIV/0!</v>
      </c>
      <c r="AY129" s="855" t="e">
        <f t="shared" si="50"/>
        <v>#DIV/0!</v>
      </c>
      <c r="AZ129" s="855" t="e">
        <f t="shared" si="51"/>
        <v>#DIV/0!</v>
      </c>
      <c r="BA129" s="855" t="e">
        <f t="shared" si="52"/>
        <v>#DIV/0!</v>
      </c>
      <c r="BB129" s="855" t="e">
        <f t="shared" si="53"/>
        <v>#DIV/0!</v>
      </c>
      <c r="BC129" s="855" t="e">
        <f t="shared" si="54"/>
        <v>#DIV/0!</v>
      </c>
      <c r="BD129" s="855" t="e">
        <f t="shared" si="55"/>
        <v>#DIV/0!</v>
      </c>
      <c r="BE129" s="855" t="e">
        <f t="shared" si="56"/>
        <v>#DIV/0!</v>
      </c>
      <c r="BF129" s="855" t="e">
        <f t="shared" si="57"/>
        <v>#DIV/0!</v>
      </c>
      <c r="BG129" s="855" t="e">
        <f t="shared" si="58"/>
        <v>#DIV/0!</v>
      </c>
      <c r="BH129" s="855" t="e">
        <f t="shared" si="59"/>
        <v>#DIV/0!</v>
      </c>
      <c r="BI129" s="855" t="e">
        <f t="shared" si="60"/>
        <v>#DIV/0!</v>
      </c>
      <c r="BJ129" s="855" t="e">
        <f t="shared" si="61"/>
        <v>#DIV/0!</v>
      </c>
      <c r="BK129" s="855" t="e">
        <f t="shared" si="62"/>
        <v>#DIV/0!</v>
      </c>
    </row>
    <row r="130" spans="2:63" ht="15" x14ac:dyDescent="0.25">
      <c r="B130" s="918"/>
      <c r="C130" s="1" t="s">
        <v>6</v>
      </c>
      <c r="D130" s="756">
        <v>7.74952E-2</v>
      </c>
      <c r="E130" s="756">
        <v>0.28000000000000003</v>
      </c>
      <c r="F130" s="755">
        <v>0.5</v>
      </c>
      <c r="G130" s="755">
        <v>0.4</v>
      </c>
      <c r="H130" s="755">
        <v>0.3</v>
      </c>
      <c r="I130" s="755">
        <v>0.3</v>
      </c>
      <c r="J130" s="755">
        <v>0.3</v>
      </c>
      <c r="K130" s="755">
        <v>0.4</v>
      </c>
      <c r="L130" s="755">
        <v>0.4</v>
      </c>
      <c r="M130" s="755">
        <v>0.4</v>
      </c>
      <c r="N130" s="755">
        <v>0.8</v>
      </c>
      <c r="O130" s="755">
        <v>2.2000000000000002</v>
      </c>
      <c r="P130" s="756">
        <v>0.86592298999999995</v>
      </c>
      <c r="Q130" s="756">
        <v>1.1328522000000001</v>
      </c>
      <c r="R130" s="756">
        <v>1.4820649432634192</v>
      </c>
      <c r="S130" s="143">
        <f>100</f>
        <v>100</v>
      </c>
      <c r="T130" s="328">
        <f t="shared" si="108"/>
        <v>361.31270065758918</v>
      </c>
      <c r="U130" s="328">
        <f t="shared" si="108"/>
        <v>645.2012511742663</v>
      </c>
      <c r="V130" s="328">
        <f t="shared" si="108"/>
        <v>516.16100093941304</v>
      </c>
      <c r="W130" s="328">
        <f t="shared" si="106"/>
        <v>387.12075070455978</v>
      </c>
      <c r="X130" s="328">
        <f t="shared" si="106"/>
        <v>387.12075070455978</v>
      </c>
      <c r="Y130" s="328">
        <f t="shared" si="106"/>
        <v>387.12075070455978</v>
      </c>
      <c r="Z130" s="328">
        <f t="shared" si="106"/>
        <v>516.16100093941304</v>
      </c>
      <c r="AA130" s="328">
        <f t="shared" si="67"/>
        <v>516.16100093941304</v>
      </c>
      <c r="AB130" s="328">
        <f t="shared" si="67"/>
        <v>516.16100093941304</v>
      </c>
      <c r="AC130" s="328">
        <f t="shared" si="67"/>
        <v>1032.3220018788261</v>
      </c>
      <c r="AD130" s="328">
        <f t="shared" si="67"/>
        <v>2838.885505166772</v>
      </c>
      <c r="AE130" s="328">
        <f t="shared" ref="AE130:AG130" si="112">P130*100/$D130</f>
        <v>1117.3891931371234</v>
      </c>
      <c r="AF130" s="328">
        <f t="shared" si="112"/>
        <v>1461.8353136710405</v>
      </c>
      <c r="AG130" s="329">
        <f t="shared" si="112"/>
        <v>1912.4603114301522</v>
      </c>
      <c r="AH130" s="766">
        <v>4</v>
      </c>
      <c r="AI130" s="767">
        <v>4</v>
      </c>
      <c r="AJ130" s="767">
        <v>1</v>
      </c>
      <c r="AK130" s="767">
        <v>1</v>
      </c>
      <c r="AL130" s="767">
        <v>1</v>
      </c>
      <c r="AM130" s="767">
        <v>1</v>
      </c>
      <c r="AN130" s="767">
        <v>1</v>
      </c>
      <c r="AO130" s="767">
        <v>1</v>
      </c>
      <c r="AP130" s="767">
        <v>1</v>
      </c>
      <c r="AQ130" s="767">
        <v>1</v>
      </c>
      <c r="AR130" s="767">
        <v>1</v>
      </c>
      <c r="AS130" s="767">
        <v>1</v>
      </c>
      <c r="AT130" s="767">
        <v>4</v>
      </c>
      <c r="AU130" s="767">
        <v>6</v>
      </c>
      <c r="AV130" s="769">
        <v>7</v>
      </c>
      <c r="AX130" s="855">
        <f t="shared" si="49"/>
        <v>261.31270065758912</v>
      </c>
      <c r="AY130" s="855">
        <f t="shared" si="50"/>
        <v>78.571428571428555</v>
      </c>
      <c r="AZ130" s="855">
        <f t="shared" si="51"/>
        <v>-19.999999999999996</v>
      </c>
      <c r="BA130" s="855">
        <f t="shared" si="52"/>
        <v>-25.000000000000011</v>
      </c>
      <c r="BB130" s="855">
        <f t="shared" si="53"/>
        <v>0</v>
      </c>
      <c r="BC130" s="855">
        <f t="shared" si="54"/>
        <v>0</v>
      </c>
      <c r="BD130" s="855">
        <f t="shared" si="55"/>
        <v>33.33333333333335</v>
      </c>
      <c r="BE130" s="855">
        <f t="shared" si="56"/>
        <v>0</v>
      </c>
      <c r="BF130" s="855">
        <f t="shared" si="57"/>
        <v>0</v>
      </c>
      <c r="BG130" s="855">
        <f t="shared" si="58"/>
        <v>100</v>
      </c>
      <c r="BH130" s="855">
        <f t="shared" si="59"/>
        <v>175</v>
      </c>
      <c r="BI130" s="855">
        <f t="shared" si="60"/>
        <v>-60.639864090909093</v>
      </c>
      <c r="BJ130" s="855">
        <f t="shared" si="61"/>
        <v>30.825975644785707</v>
      </c>
      <c r="BK130" s="855">
        <f t="shared" si="62"/>
        <v>30.825975644785707</v>
      </c>
    </row>
    <row r="131" spans="2:63" ht="15" x14ac:dyDescent="0.25">
      <c r="B131" s="919"/>
      <c r="C131" s="8" t="s">
        <v>7</v>
      </c>
      <c r="D131" s="565">
        <v>7.74952E-2</v>
      </c>
      <c r="E131" s="565">
        <v>0.28000000000000003</v>
      </c>
      <c r="F131" s="565">
        <v>0.5</v>
      </c>
      <c r="G131" s="565">
        <v>0.4</v>
      </c>
      <c r="H131" s="565">
        <v>0.3</v>
      </c>
      <c r="I131" s="565">
        <v>0.3</v>
      </c>
      <c r="J131" s="565">
        <v>0.3</v>
      </c>
      <c r="K131" s="565">
        <v>0.4</v>
      </c>
      <c r="L131" s="565">
        <v>0.4</v>
      </c>
      <c r="M131" s="565">
        <v>0.4</v>
      </c>
      <c r="N131" s="565">
        <v>0.8</v>
      </c>
      <c r="O131" s="565">
        <v>2.2000000000000002</v>
      </c>
      <c r="P131" s="565">
        <v>0.86592298999999995</v>
      </c>
      <c r="Q131" s="565">
        <v>1.1328522000000001</v>
      </c>
      <c r="R131" s="565">
        <v>1.4820649432634192</v>
      </c>
      <c r="S131" s="143">
        <f>100</f>
        <v>100</v>
      </c>
      <c r="T131" s="328">
        <f t="shared" si="108"/>
        <v>361.31270065758918</v>
      </c>
      <c r="U131" s="328">
        <f t="shared" si="108"/>
        <v>645.2012511742663</v>
      </c>
      <c r="V131" s="328">
        <f t="shared" si="108"/>
        <v>516.16100093941304</v>
      </c>
      <c r="W131" s="328">
        <f t="shared" si="106"/>
        <v>387.12075070455978</v>
      </c>
      <c r="X131" s="328">
        <f t="shared" si="106"/>
        <v>387.12075070455978</v>
      </c>
      <c r="Y131" s="328">
        <f t="shared" si="106"/>
        <v>387.12075070455978</v>
      </c>
      <c r="Z131" s="328">
        <f t="shared" si="106"/>
        <v>516.16100093941304</v>
      </c>
      <c r="AA131" s="328">
        <f t="shared" si="67"/>
        <v>516.16100093941304</v>
      </c>
      <c r="AB131" s="328">
        <f t="shared" si="67"/>
        <v>516.16100093941304</v>
      </c>
      <c r="AC131" s="328">
        <f t="shared" si="67"/>
        <v>1032.3220018788261</v>
      </c>
      <c r="AD131" s="328">
        <f t="shared" si="67"/>
        <v>2838.885505166772</v>
      </c>
      <c r="AE131" s="328">
        <f t="shared" ref="AE131:AG131" si="113">P131*100/$D131</f>
        <v>1117.3891931371234</v>
      </c>
      <c r="AF131" s="328">
        <f t="shared" si="113"/>
        <v>1461.8353136710405</v>
      </c>
      <c r="AG131" s="329">
        <f t="shared" si="113"/>
        <v>1912.4603114301522</v>
      </c>
      <c r="AH131" s="770"/>
      <c r="AI131" s="771"/>
      <c r="AJ131" s="771"/>
      <c r="AK131" s="771"/>
      <c r="AL131" s="771"/>
      <c r="AM131" s="771"/>
      <c r="AN131" s="771"/>
      <c r="AO131" s="771"/>
      <c r="AP131" s="771"/>
      <c r="AQ131" s="771"/>
      <c r="AR131" s="771"/>
      <c r="AS131" s="771"/>
      <c r="AT131" s="771"/>
      <c r="AU131" s="771"/>
      <c r="AV131" s="772"/>
      <c r="AX131" s="855">
        <f t="shared" si="49"/>
        <v>261.31270065758912</v>
      </c>
      <c r="AY131" s="855">
        <f t="shared" si="50"/>
        <v>78.571428571428555</v>
      </c>
      <c r="AZ131" s="855">
        <f t="shared" si="51"/>
        <v>-19.999999999999996</v>
      </c>
      <c r="BA131" s="855">
        <f t="shared" si="52"/>
        <v>-25.000000000000011</v>
      </c>
      <c r="BB131" s="855">
        <f t="shared" si="53"/>
        <v>0</v>
      </c>
      <c r="BC131" s="855">
        <f t="shared" si="54"/>
        <v>0</v>
      </c>
      <c r="BD131" s="855">
        <f t="shared" si="55"/>
        <v>33.33333333333335</v>
      </c>
      <c r="BE131" s="855">
        <f t="shared" si="56"/>
        <v>0</v>
      </c>
      <c r="BF131" s="855">
        <f t="shared" si="57"/>
        <v>0</v>
      </c>
      <c r="BG131" s="855">
        <f t="shared" si="58"/>
        <v>100</v>
      </c>
      <c r="BH131" s="855">
        <f t="shared" si="59"/>
        <v>175</v>
      </c>
      <c r="BI131" s="855">
        <f t="shared" si="60"/>
        <v>-60.639864090909093</v>
      </c>
      <c r="BJ131" s="855">
        <f t="shared" si="61"/>
        <v>30.825975644785707</v>
      </c>
      <c r="BK131" s="855">
        <f t="shared" si="62"/>
        <v>30.825975644785707</v>
      </c>
    </row>
    <row r="132" spans="2:63" ht="16.5" customHeight="1" x14ac:dyDescent="0.25">
      <c r="B132" s="918" t="s">
        <v>38</v>
      </c>
      <c r="C132" s="7" t="s">
        <v>2</v>
      </c>
      <c r="D132" s="755">
        <v>11.1</v>
      </c>
      <c r="E132" s="755">
        <v>11.3</v>
      </c>
      <c r="F132" s="755">
        <v>6.4</v>
      </c>
      <c r="G132" s="755">
        <v>12.5</v>
      </c>
      <c r="H132" s="755">
        <v>11.5</v>
      </c>
      <c r="I132" s="755">
        <v>7.8</v>
      </c>
      <c r="J132" s="755">
        <v>13.6</v>
      </c>
      <c r="K132" s="755">
        <v>8.1999999999999993</v>
      </c>
      <c r="L132" s="755">
        <v>13.2</v>
      </c>
      <c r="M132" s="755">
        <v>12.7</v>
      </c>
      <c r="N132" s="755">
        <v>14</v>
      </c>
      <c r="O132" s="755">
        <v>22.7</v>
      </c>
      <c r="P132" s="756">
        <v>8.9347505999999992</v>
      </c>
      <c r="Q132" s="756">
        <v>11.688974</v>
      </c>
      <c r="R132" s="756">
        <v>15.292213436005255</v>
      </c>
      <c r="S132" s="143">
        <f>100</f>
        <v>100</v>
      </c>
      <c r="T132" s="328">
        <f t="shared" si="108"/>
        <v>101.8018018018018</v>
      </c>
      <c r="U132" s="328">
        <f t="shared" si="108"/>
        <v>57.657657657657658</v>
      </c>
      <c r="V132" s="328">
        <f t="shared" si="108"/>
        <v>112.61261261261262</v>
      </c>
      <c r="W132" s="328">
        <f t="shared" si="106"/>
        <v>103.6036036036036</v>
      </c>
      <c r="X132" s="328">
        <f t="shared" si="106"/>
        <v>70.270270270270274</v>
      </c>
      <c r="Y132" s="328">
        <f t="shared" si="106"/>
        <v>122.52252252252252</v>
      </c>
      <c r="Z132" s="328">
        <f t="shared" si="106"/>
        <v>73.873873873873862</v>
      </c>
      <c r="AA132" s="328">
        <f t="shared" si="67"/>
        <v>118.91891891891892</v>
      </c>
      <c r="AB132" s="328">
        <f t="shared" si="67"/>
        <v>114.41441441441442</v>
      </c>
      <c r="AC132" s="328">
        <f t="shared" si="67"/>
        <v>126.12612612612612</v>
      </c>
      <c r="AD132" s="328">
        <f t="shared" si="67"/>
        <v>204.50450450450452</v>
      </c>
      <c r="AE132" s="328">
        <f t="shared" ref="AE132:AG132" si="114">P132*100/$D132</f>
        <v>80.493248648648645</v>
      </c>
      <c r="AF132" s="328">
        <f t="shared" si="114"/>
        <v>105.30607207207208</v>
      </c>
      <c r="AG132" s="329">
        <f t="shared" si="114"/>
        <v>137.76768861265995</v>
      </c>
      <c r="AH132" s="766">
        <v>1</v>
      </c>
      <c r="AI132" s="767">
        <v>1</v>
      </c>
      <c r="AJ132" s="767">
        <v>1</v>
      </c>
      <c r="AK132" s="767">
        <v>1</v>
      </c>
      <c r="AL132" s="767">
        <v>1</v>
      </c>
      <c r="AM132" s="767">
        <v>1</v>
      </c>
      <c r="AN132" s="767">
        <v>1</v>
      </c>
      <c r="AO132" s="767">
        <v>1</v>
      </c>
      <c r="AP132" s="767">
        <v>1</v>
      </c>
      <c r="AQ132" s="767">
        <v>1</v>
      </c>
      <c r="AR132" s="767">
        <v>1</v>
      </c>
      <c r="AS132" s="767">
        <v>1</v>
      </c>
      <c r="AT132" s="767">
        <v>4</v>
      </c>
      <c r="AU132" s="767">
        <v>6</v>
      </c>
      <c r="AV132" s="769">
        <v>7</v>
      </c>
      <c r="AX132" s="855">
        <f t="shared" si="49"/>
        <v>1.8018018018018056</v>
      </c>
      <c r="AY132" s="855">
        <f t="shared" si="50"/>
        <v>-43.362831858407077</v>
      </c>
      <c r="AZ132" s="855">
        <f t="shared" si="51"/>
        <v>95.3125</v>
      </c>
      <c r="BA132" s="855">
        <f t="shared" si="52"/>
        <v>-7.9999999999999964</v>
      </c>
      <c r="BB132" s="855">
        <f t="shared" si="53"/>
        <v>-32.173913043478265</v>
      </c>
      <c r="BC132" s="855">
        <f t="shared" si="54"/>
        <v>74.358974358974365</v>
      </c>
      <c r="BD132" s="855">
        <f t="shared" si="55"/>
        <v>-39.705882352941181</v>
      </c>
      <c r="BE132" s="855">
        <f t="shared" si="56"/>
        <v>60.975609756097569</v>
      </c>
      <c r="BF132" s="855">
        <f t="shared" si="57"/>
        <v>-3.7878787878787845</v>
      </c>
      <c r="BG132" s="855">
        <f t="shared" si="58"/>
        <v>10.236220472440948</v>
      </c>
      <c r="BH132" s="855">
        <f t="shared" si="59"/>
        <v>62.142857142857146</v>
      </c>
      <c r="BI132" s="855">
        <f t="shared" si="60"/>
        <v>-60.639865198237885</v>
      </c>
      <c r="BJ132" s="855">
        <f t="shared" si="61"/>
        <v>30.825968438335604</v>
      </c>
      <c r="BK132" s="855">
        <f t="shared" si="62"/>
        <v>30.825968438335604</v>
      </c>
    </row>
    <row r="133" spans="2:63" ht="15" x14ac:dyDescent="0.25">
      <c r="B133" s="918"/>
      <c r="C133" s="1" t="s">
        <v>3</v>
      </c>
      <c r="D133" s="756">
        <v>13.78</v>
      </c>
      <c r="E133" s="756">
        <v>13.42989</v>
      </c>
      <c r="F133" s="756">
        <v>12.15333</v>
      </c>
      <c r="G133" s="755">
        <v>10.6</v>
      </c>
      <c r="H133" s="756">
        <v>10.020747999999999</v>
      </c>
      <c r="I133" s="756">
        <v>9.8467704999999999</v>
      </c>
      <c r="J133" s="755">
        <v>15.2</v>
      </c>
      <c r="K133" s="755">
        <v>12.9</v>
      </c>
      <c r="L133" s="755">
        <v>13.5</v>
      </c>
      <c r="M133" s="755">
        <v>15.6</v>
      </c>
      <c r="N133" s="755">
        <v>22.9</v>
      </c>
      <c r="O133" s="755">
        <v>22.2</v>
      </c>
      <c r="P133" s="756">
        <v>22.244864</v>
      </c>
      <c r="Q133" s="756">
        <v>25.273508</v>
      </c>
      <c r="R133" s="756">
        <v>28.714502665696852</v>
      </c>
      <c r="S133" s="143">
        <f>100</f>
        <v>100</v>
      </c>
      <c r="T133" s="328">
        <f t="shared" si="108"/>
        <v>97.459288824383165</v>
      </c>
      <c r="U133" s="328">
        <f t="shared" si="108"/>
        <v>88.195428156748918</v>
      </c>
      <c r="V133" s="328">
        <f t="shared" si="108"/>
        <v>76.92307692307692</v>
      </c>
      <c r="W133" s="328">
        <f t="shared" si="106"/>
        <v>72.719506531204644</v>
      </c>
      <c r="X133" s="328">
        <f t="shared" si="106"/>
        <v>71.4569702467344</v>
      </c>
      <c r="Y133" s="328">
        <f t="shared" si="106"/>
        <v>110.30478955007257</v>
      </c>
      <c r="Z133" s="328">
        <f t="shared" si="106"/>
        <v>93.613933236574752</v>
      </c>
      <c r="AA133" s="328">
        <f t="shared" si="67"/>
        <v>97.968069666182885</v>
      </c>
      <c r="AB133" s="328">
        <f t="shared" si="67"/>
        <v>113.20754716981132</v>
      </c>
      <c r="AC133" s="328">
        <f t="shared" si="67"/>
        <v>166.18287373004355</v>
      </c>
      <c r="AD133" s="328">
        <f t="shared" si="67"/>
        <v>161.10304789550074</v>
      </c>
      <c r="AE133" s="328">
        <f t="shared" ref="AE133:AG133" si="115">P133*100/$D133</f>
        <v>161.42862119013063</v>
      </c>
      <c r="AF133" s="328">
        <f t="shared" si="115"/>
        <v>183.40716981132078</v>
      </c>
      <c r="AG133" s="329">
        <f t="shared" si="115"/>
        <v>208.37810352465058</v>
      </c>
      <c r="AH133" s="766">
        <v>4</v>
      </c>
      <c r="AI133" s="767">
        <v>4</v>
      </c>
      <c r="AJ133" s="767">
        <v>4</v>
      </c>
      <c r="AK133" s="767">
        <v>1</v>
      </c>
      <c r="AL133" s="767">
        <v>4</v>
      </c>
      <c r="AM133" s="767">
        <v>4</v>
      </c>
      <c r="AN133" s="767">
        <v>1</v>
      </c>
      <c r="AO133" s="767">
        <v>1</v>
      </c>
      <c r="AP133" s="767">
        <v>1</v>
      </c>
      <c r="AQ133" s="767">
        <v>1</v>
      </c>
      <c r="AR133" s="767">
        <v>1</v>
      </c>
      <c r="AS133" s="767">
        <v>1</v>
      </c>
      <c r="AT133" s="767">
        <v>4</v>
      </c>
      <c r="AU133" s="767">
        <v>6</v>
      </c>
      <c r="AV133" s="769">
        <v>7</v>
      </c>
      <c r="AX133" s="855">
        <f t="shared" si="49"/>
        <v>-2.5407111756168277</v>
      </c>
      <c r="AY133" s="855">
        <f t="shared" si="50"/>
        <v>-9.5053645264406512</v>
      </c>
      <c r="AZ133" s="855">
        <f t="shared" si="51"/>
        <v>-12.781106083682426</v>
      </c>
      <c r="BA133" s="855">
        <f t="shared" si="52"/>
        <v>-5.4646415094339655</v>
      </c>
      <c r="BB133" s="855">
        <f t="shared" si="53"/>
        <v>-1.7361727886980094</v>
      </c>
      <c r="BC133" s="855">
        <f t="shared" si="54"/>
        <v>54.36533226807714</v>
      </c>
      <c r="BD133" s="855">
        <f t="shared" si="55"/>
        <v>-15.131578947368418</v>
      </c>
      <c r="BE133" s="855">
        <f t="shared" si="56"/>
        <v>4.6511627906976605</v>
      </c>
      <c r="BF133" s="855">
        <f t="shared" si="57"/>
        <v>15.555555555555545</v>
      </c>
      <c r="BG133" s="855">
        <f t="shared" si="58"/>
        <v>46.794871794871781</v>
      </c>
      <c r="BH133" s="855">
        <f t="shared" si="59"/>
        <v>-3.0567685589519611</v>
      </c>
      <c r="BI133" s="855">
        <f t="shared" si="60"/>
        <v>0.20209009009009016</v>
      </c>
      <c r="BJ133" s="855">
        <f t="shared" si="61"/>
        <v>13.615025922388192</v>
      </c>
      <c r="BK133" s="855">
        <f t="shared" si="62"/>
        <v>13.615025922388192</v>
      </c>
    </row>
    <row r="134" spans="2:63" ht="15" x14ac:dyDescent="0.25">
      <c r="B134" s="918"/>
      <c r="C134" s="1" t="s">
        <v>4</v>
      </c>
      <c r="D134" s="755">
        <v>5.8</v>
      </c>
      <c r="E134" s="756">
        <v>6.7701091</v>
      </c>
      <c r="F134" s="756">
        <v>11.946669999999999</v>
      </c>
      <c r="G134" s="755">
        <v>11.8</v>
      </c>
      <c r="H134" s="756">
        <v>7.9792512999999996</v>
      </c>
      <c r="I134" s="756">
        <v>7.5532304999999997</v>
      </c>
      <c r="J134" s="755">
        <v>8</v>
      </c>
      <c r="K134" s="755">
        <v>12.1</v>
      </c>
      <c r="L134" s="755">
        <v>16.2</v>
      </c>
      <c r="M134" s="755">
        <v>9.6</v>
      </c>
      <c r="N134" s="755">
        <v>18.8</v>
      </c>
      <c r="O134" s="755">
        <v>15.5</v>
      </c>
      <c r="P134" s="756">
        <v>17.136761</v>
      </c>
      <c r="Q134" s="756">
        <v>17.946732999999998</v>
      </c>
      <c r="R134" s="756">
        <v>18.794988467965965</v>
      </c>
      <c r="S134" s="143">
        <f>100</f>
        <v>100</v>
      </c>
      <c r="T134" s="328">
        <f t="shared" si="108"/>
        <v>116.72601896551724</v>
      </c>
      <c r="U134" s="328">
        <f t="shared" si="108"/>
        <v>205.97706896551722</v>
      </c>
      <c r="V134" s="328">
        <f t="shared" si="108"/>
        <v>203.44827586206898</v>
      </c>
      <c r="W134" s="328">
        <f t="shared" si="106"/>
        <v>137.57329827586207</v>
      </c>
      <c r="X134" s="328">
        <f t="shared" si="106"/>
        <v>130.22811206896552</v>
      </c>
      <c r="Y134" s="328">
        <f t="shared" si="106"/>
        <v>137.93103448275863</v>
      </c>
      <c r="Z134" s="328">
        <f t="shared" si="106"/>
        <v>208.62068965517241</v>
      </c>
      <c r="AA134" s="328">
        <f t="shared" si="67"/>
        <v>279.31034482758622</v>
      </c>
      <c r="AB134" s="328">
        <f t="shared" si="67"/>
        <v>165.51724137931035</v>
      </c>
      <c r="AC134" s="328">
        <f t="shared" si="67"/>
        <v>324.13793103448279</v>
      </c>
      <c r="AD134" s="328">
        <f t="shared" si="67"/>
        <v>267.24137931034483</v>
      </c>
      <c r="AE134" s="328">
        <f t="shared" ref="AE134:AG134" si="116">P134*100/$D134</f>
        <v>295.46139655172414</v>
      </c>
      <c r="AF134" s="328">
        <f t="shared" si="116"/>
        <v>309.42643103448273</v>
      </c>
      <c r="AG134" s="329">
        <f t="shared" si="116"/>
        <v>324.05152530975801</v>
      </c>
      <c r="AH134" s="766">
        <v>1</v>
      </c>
      <c r="AI134" s="767">
        <v>4</v>
      </c>
      <c r="AJ134" s="767">
        <v>4</v>
      </c>
      <c r="AK134" s="767">
        <v>1</v>
      </c>
      <c r="AL134" s="767">
        <v>4</v>
      </c>
      <c r="AM134" s="767">
        <v>4</v>
      </c>
      <c r="AN134" s="767">
        <v>1</v>
      </c>
      <c r="AO134" s="767">
        <v>1</v>
      </c>
      <c r="AP134" s="767">
        <v>1</v>
      </c>
      <c r="AQ134" s="767">
        <v>1</v>
      </c>
      <c r="AR134" s="767">
        <v>1</v>
      </c>
      <c r="AS134" s="767">
        <v>1</v>
      </c>
      <c r="AT134" s="767">
        <v>4</v>
      </c>
      <c r="AU134" s="767">
        <v>6</v>
      </c>
      <c r="AV134" s="769">
        <v>7</v>
      </c>
      <c r="AX134" s="855">
        <f t="shared" si="49"/>
        <v>16.726018965517241</v>
      </c>
      <c r="AY134" s="855">
        <f t="shared" si="50"/>
        <v>76.462001181044471</v>
      </c>
      <c r="AZ134" s="855">
        <f t="shared" si="51"/>
        <v>-1.2277061306623427</v>
      </c>
      <c r="BA134" s="855">
        <f t="shared" si="52"/>
        <v>-32.379226271186447</v>
      </c>
      <c r="BB134" s="855">
        <f t="shared" si="53"/>
        <v>-5.3391074423235647</v>
      </c>
      <c r="BC134" s="855">
        <f t="shared" si="54"/>
        <v>5.9149459294271622</v>
      </c>
      <c r="BD134" s="855">
        <f t="shared" si="55"/>
        <v>51.249999999999993</v>
      </c>
      <c r="BE134" s="855">
        <f t="shared" si="56"/>
        <v>33.884297520661157</v>
      </c>
      <c r="BF134" s="855">
        <f t="shared" si="57"/>
        <v>-40.740740740740748</v>
      </c>
      <c r="BG134" s="855">
        <f t="shared" si="58"/>
        <v>95.833333333333343</v>
      </c>
      <c r="BH134" s="855">
        <f t="shared" si="59"/>
        <v>-17.553191489361708</v>
      </c>
      <c r="BI134" s="855">
        <f t="shared" si="60"/>
        <v>10.559748387096768</v>
      </c>
      <c r="BJ134" s="855">
        <f t="shared" si="61"/>
        <v>4.7265174556615275</v>
      </c>
      <c r="BK134" s="855">
        <f t="shared" si="62"/>
        <v>4.7265174556615275</v>
      </c>
    </row>
    <row r="135" spans="2:63" ht="15" x14ac:dyDescent="0.25">
      <c r="B135" s="918"/>
      <c r="C135" s="1" t="s">
        <v>5</v>
      </c>
      <c r="D135" s="755">
        <v>0</v>
      </c>
      <c r="E135" s="755">
        <v>0</v>
      </c>
      <c r="F135" s="755">
        <v>0</v>
      </c>
      <c r="G135" s="755">
        <v>0</v>
      </c>
      <c r="H135" s="755">
        <v>0</v>
      </c>
      <c r="I135" s="755">
        <v>0</v>
      </c>
      <c r="J135" s="755">
        <v>0</v>
      </c>
      <c r="K135" s="755">
        <v>0</v>
      </c>
      <c r="L135" s="755">
        <v>0</v>
      </c>
      <c r="M135" s="755">
        <v>0</v>
      </c>
      <c r="N135" s="755">
        <v>0</v>
      </c>
      <c r="O135" s="755">
        <v>0</v>
      </c>
      <c r="P135" s="756">
        <v>0</v>
      </c>
      <c r="Q135" s="756">
        <v>0</v>
      </c>
      <c r="R135" s="756">
        <v>0</v>
      </c>
      <c r="S135" s="143">
        <f>100</f>
        <v>100</v>
      </c>
      <c r="T135" s="328" t="e">
        <f t="shared" si="108"/>
        <v>#DIV/0!</v>
      </c>
      <c r="U135" s="328" t="e">
        <f t="shared" si="108"/>
        <v>#DIV/0!</v>
      </c>
      <c r="V135" s="328" t="e">
        <f t="shared" si="108"/>
        <v>#DIV/0!</v>
      </c>
      <c r="W135" s="328" t="e">
        <f t="shared" si="106"/>
        <v>#DIV/0!</v>
      </c>
      <c r="X135" s="328" t="e">
        <f t="shared" si="106"/>
        <v>#DIV/0!</v>
      </c>
      <c r="Y135" s="328" t="e">
        <f t="shared" si="106"/>
        <v>#DIV/0!</v>
      </c>
      <c r="Z135" s="328" t="e">
        <f t="shared" si="106"/>
        <v>#DIV/0!</v>
      </c>
      <c r="AA135" s="328" t="e">
        <f t="shared" si="67"/>
        <v>#DIV/0!</v>
      </c>
      <c r="AB135" s="328" t="e">
        <f t="shared" si="67"/>
        <v>#DIV/0!</v>
      </c>
      <c r="AC135" s="328" t="e">
        <f t="shared" si="67"/>
        <v>#DIV/0!</v>
      </c>
      <c r="AD135" s="328" t="e">
        <f t="shared" si="67"/>
        <v>#DIV/0!</v>
      </c>
      <c r="AE135" s="328" t="e">
        <f t="shared" ref="AE135:AG135" si="117">P135*100/$D135</f>
        <v>#DIV/0!</v>
      </c>
      <c r="AF135" s="328" t="e">
        <f t="shared" si="117"/>
        <v>#DIV/0!</v>
      </c>
      <c r="AG135" s="329" t="e">
        <f t="shared" si="117"/>
        <v>#DIV/0!</v>
      </c>
      <c r="AH135" s="766">
        <v>1</v>
      </c>
      <c r="AI135" s="767">
        <v>1</v>
      </c>
      <c r="AJ135" s="767">
        <v>1</v>
      </c>
      <c r="AK135" s="767">
        <v>1</v>
      </c>
      <c r="AL135" s="767">
        <v>1</v>
      </c>
      <c r="AM135" s="767">
        <v>1</v>
      </c>
      <c r="AN135" s="767">
        <v>1</v>
      </c>
      <c r="AO135" s="767">
        <v>1</v>
      </c>
      <c r="AP135" s="767">
        <v>1</v>
      </c>
      <c r="AQ135" s="767">
        <v>1</v>
      </c>
      <c r="AR135" s="767">
        <v>1</v>
      </c>
      <c r="AS135" s="767">
        <v>1</v>
      </c>
      <c r="AT135" s="767">
        <v>4</v>
      </c>
      <c r="AU135" s="767">
        <v>6</v>
      </c>
      <c r="AV135" s="769">
        <v>7</v>
      </c>
      <c r="AX135" s="855" t="e">
        <f t="shared" si="49"/>
        <v>#DIV/0!</v>
      </c>
      <c r="AY135" s="855" t="e">
        <f t="shared" si="50"/>
        <v>#DIV/0!</v>
      </c>
      <c r="AZ135" s="855" t="e">
        <f t="shared" si="51"/>
        <v>#DIV/0!</v>
      </c>
      <c r="BA135" s="855" t="e">
        <f t="shared" si="52"/>
        <v>#DIV/0!</v>
      </c>
      <c r="BB135" s="855" t="e">
        <f t="shared" si="53"/>
        <v>#DIV/0!</v>
      </c>
      <c r="BC135" s="855" t="e">
        <f t="shared" si="54"/>
        <v>#DIV/0!</v>
      </c>
      <c r="BD135" s="855" t="e">
        <f t="shared" si="55"/>
        <v>#DIV/0!</v>
      </c>
      <c r="BE135" s="855" t="e">
        <f t="shared" si="56"/>
        <v>#DIV/0!</v>
      </c>
      <c r="BF135" s="855" t="e">
        <f t="shared" si="57"/>
        <v>#DIV/0!</v>
      </c>
      <c r="BG135" s="855" t="e">
        <f t="shared" si="58"/>
        <v>#DIV/0!</v>
      </c>
      <c r="BH135" s="855" t="e">
        <f t="shared" si="59"/>
        <v>#DIV/0!</v>
      </c>
      <c r="BI135" s="855" t="e">
        <f t="shared" si="60"/>
        <v>#DIV/0!</v>
      </c>
      <c r="BJ135" s="855" t="e">
        <f t="shared" si="61"/>
        <v>#DIV/0!</v>
      </c>
      <c r="BK135" s="855" t="e">
        <f t="shared" si="62"/>
        <v>#DIV/0!</v>
      </c>
    </row>
    <row r="136" spans="2:63" ht="15" x14ac:dyDescent="0.25">
      <c r="B136" s="918"/>
      <c r="C136" s="1" t="s">
        <v>6</v>
      </c>
      <c r="D136" s="756">
        <v>30.68</v>
      </c>
      <c r="E136" s="755">
        <v>31.4999991</v>
      </c>
      <c r="F136" s="755">
        <v>30.5</v>
      </c>
      <c r="G136" s="755">
        <v>34.900000000000006</v>
      </c>
      <c r="H136" s="755">
        <v>29.499999299999999</v>
      </c>
      <c r="I136" s="755">
        <v>25.200001</v>
      </c>
      <c r="J136" s="755">
        <v>36.799999999999997</v>
      </c>
      <c r="K136" s="755">
        <v>33.200000000000003</v>
      </c>
      <c r="L136" s="755">
        <v>42.9</v>
      </c>
      <c r="M136" s="755">
        <v>37.9</v>
      </c>
      <c r="N136" s="755">
        <v>55.7</v>
      </c>
      <c r="O136" s="755">
        <v>60.4</v>
      </c>
      <c r="P136" s="756">
        <v>48.316375600000001</v>
      </c>
      <c r="Q136" s="756">
        <v>54.909215000000003</v>
      </c>
      <c r="R136" s="756">
        <v>62.40165688082417</v>
      </c>
      <c r="S136" s="143">
        <f>100</f>
        <v>100</v>
      </c>
      <c r="T136" s="328">
        <f t="shared" si="108"/>
        <v>102.67274804432856</v>
      </c>
      <c r="U136" s="328">
        <f t="shared" si="108"/>
        <v>99.413298565840947</v>
      </c>
      <c r="V136" s="328">
        <f t="shared" si="108"/>
        <v>113.75488917861801</v>
      </c>
      <c r="W136" s="328">
        <f t="shared" si="106"/>
        <v>96.153843872229459</v>
      </c>
      <c r="X136" s="328">
        <f t="shared" si="106"/>
        <v>82.138204041720996</v>
      </c>
      <c r="Y136" s="328">
        <f t="shared" si="106"/>
        <v>119.94784876140807</v>
      </c>
      <c r="Z136" s="328">
        <f t="shared" si="106"/>
        <v>108.21382007822687</v>
      </c>
      <c r="AA136" s="328">
        <f t="shared" si="67"/>
        <v>139.83050847457628</v>
      </c>
      <c r="AB136" s="328">
        <f t="shared" si="67"/>
        <v>123.53324641460235</v>
      </c>
      <c r="AC136" s="328">
        <f t="shared" si="67"/>
        <v>181.55149934810953</v>
      </c>
      <c r="AD136" s="328">
        <f t="shared" si="67"/>
        <v>196.870925684485</v>
      </c>
      <c r="AE136" s="328">
        <f t="shared" ref="AE136:AG136" si="118">P136*100/$D136</f>
        <v>157.48492698826598</v>
      </c>
      <c r="AF136" s="328">
        <f t="shared" si="118"/>
        <v>178.97397327249024</v>
      </c>
      <c r="AG136" s="329">
        <f t="shared" si="118"/>
        <v>203.39523103267331</v>
      </c>
      <c r="AH136" s="766">
        <v>4</v>
      </c>
      <c r="AI136" s="767">
        <v>1</v>
      </c>
      <c r="AJ136" s="767">
        <v>1</v>
      </c>
      <c r="AK136" s="767">
        <v>1</v>
      </c>
      <c r="AL136" s="767">
        <v>1</v>
      </c>
      <c r="AM136" s="767">
        <v>1</v>
      </c>
      <c r="AN136" s="767">
        <v>1</v>
      </c>
      <c r="AO136" s="767">
        <v>1</v>
      </c>
      <c r="AP136" s="767">
        <v>1</v>
      </c>
      <c r="AQ136" s="767">
        <v>1</v>
      </c>
      <c r="AR136" s="767">
        <v>1</v>
      </c>
      <c r="AS136" s="767">
        <v>1</v>
      </c>
      <c r="AT136" s="767">
        <v>4</v>
      </c>
      <c r="AU136" s="767">
        <v>6</v>
      </c>
      <c r="AV136" s="769">
        <v>7</v>
      </c>
      <c r="AX136" s="855">
        <f t="shared" si="49"/>
        <v>2.6727480443285545</v>
      </c>
      <c r="AY136" s="855">
        <f t="shared" si="50"/>
        <v>-3.1746004081631862</v>
      </c>
      <c r="AZ136" s="855">
        <f t="shared" si="51"/>
        <v>14.426229508196741</v>
      </c>
      <c r="BA136" s="855">
        <f t="shared" si="52"/>
        <v>-15.47278137535818</v>
      </c>
      <c r="BB136" s="855">
        <f t="shared" si="53"/>
        <v>-14.5762657696063</v>
      </c>
      <c r="BC136" s="855">
        <f t="shared" si="54"/>
        <v>46.031740236835695</v>
      </c>
      <c r="BD136" s="855">
        <f t="shared" si="55"/>
        <v>-9.7826086956521614</v>
      </c>
      <c r="BE136" s="855">
        <f t="shared" si="56"/>
        <v>29.216867469879503</v>
      </c>
      <c r="BF136" s="855">
        <f t="shared" si="57"/>
        <v>-11.655011655011659</v>
      </c>
      <c r="BG136" s="855">
        <f t="shared" si="58"/>
        <v>46.96569920844329</v>
      </c>
      <c r="BH136" s="855">
        <f t="shared" si="59"/>
        <v>8.4380610412926327</v>
      </c>
      <c r="BI136" s="855">
        <f t="shared" si="60"/>
        <v>-20.006000662251655</v>
      </c>
      <c r="BJ136" s="855">
        <f t="shared" si="61"/>
        <v>13.645144773648955</v>
      </c>
      <c r="BK136" s="855">
        <f t="shared" si="62"/>
        <v>13.645144773648955</v>
      </c>
    </row>
    <row r="137" spans="2:63" ht="15" x14ac:dyDescent="0.25">
      <c r="B137" s="919"/>
      <c r="C137" s="8" t="s">
        <v>7</v>
      </c>
      <c r="D137" s="565">
        <v>30.68</v>
      </c>
      <c r="E137" s="565">
        <v>31.4999991</v>
      </c>
      <c r="F137" s="565">
        <v>30.5</v>
      </c>
      <c r="G137" s="565">
        <v>34.900000000000006</v>
      </c>
      <c r="H137" s="565">
        <v>29.499999299999999</v>
      </c>
      <c r="I137" s="565">
        <v>25.200001</v>
      </c>
      <c r="J137" s="565">
        <v>36.799999999999997</v>
      </c>
      <c r="K137" s="565">
        <v>33.200000000000003</v>
      </c>
      <c r="L137" s="565">
        <v>42.9</v>
      </c>
      <c r="M137" s="565">
        <v>37.9</v>
      </c>
      <c r="N137" s="565">
        <v>55.7</v>
      </c>
      <c r="O137" s="565">
        <v>60.4</v>
      </c>
      <c r="P137" s="565">
        <v>48.316375600000001</v>
      </c>
      <c r="Q137" s="565">
        <v>54.909215000000003</v>
      </c>
      <c r="R137" s="565">
        <v>62.40165688082417</v>
      </c>
      <c r="S137" s="143">
        <f>100</f>
        <v>100</v>
      </c>
      <c r="T137" s="328">
        <f t="shared" si="108"/>
        <v>102.67274804432856</v>
      </c>
      <c r="U137" s="328">
        <f t="shared" si="108"/>
        <v>99.413298565840947</v>
      </c>
      <c r="V137" s="328">
        <f t="shared" si="108"/>
        <v>113.75488917861801</v>
      </c>
      <c r="W137" s="328">
        <f t="shared" si="106"/>
        <v>96.153843872229459</v>
      </c>
      <c r="X137" s="328">
        <f t="shared" si="106"/>
        <v>82.138204041720996</v>
      </c>
      <c r="Y137" s="328">
        <f t="shared" si="106"/>
        <v>119.94784876140807</v>
      </c>
      <c r="Z137" s="328">
        <f t="shared" si="106"/>
        <v>108.21382007822687</v>
      </c>
      <c r="AA137" s="328">
        <f t="shared" si="67"/>
        <v>139.83050847457628</v>
      </c>
      <c r="AB137" s="328">
        <f t="shared" si="67"/>
        <v>123.53324641460235</v>
      </c>
      <c r="AC137" s="328">
        <f t="shared" si="67"/>
        <v>181.55149934810953</v>
      </c>
      <c r="AD137" s="328">
        <f t="shared" si="67"/>
        <v>196.870925684485</v>
      </c>
      <c r="AE137" s="328">
        <f t="shared" ref="AE137:AG137" si="119">P137*100/$D137</f>
        <v>157.48492698826598</v>
      </c>
      <c r="AF137" s="328">
        <f t="shared" si="119"/>
        <v>178.97397327249024</v>
      </c>
      <c r="AG137" s="329">
        <f t="shared" si="119"/>
        <v>203.39523103267331</v>
      </c>
      <c r="AH137" s="770"/>
      <c r="AI137" s="771"/>
      <c r="AJ137" s="771"/>
      <c r="AK137" s="771"/>
      <c r="AL137" s="771"/>
      <c r="AM137" s="771"/>
      <c r="AN137" s="771"/>
      <c r="AO137" s="771"/>
      <c r="AP137" s="771"/>
      <c r="AQ137" s="771"/>
      <c r="AR137" s="771"/>
      <c r="AS137" s="771"/>
      <c r="AT137" s="771"/>
      <c r="AU137" s="771"/>
      <c r="AV137" s="772"/>
      <c r="AX137" s="855">
        <f t="shared" si="49"/>
        <v>2.6727480443285545</v>
      </c>
      <c r="AY137" s="855">
        <f t="shared" si="50"/>
        <v>-3.1746004081631862</v>
      </c>
      <c r="AZ137" s="855">
        <f t="shared" si="51"/>
        <v>14.426229508196741</v>
      </c>
      <c r="BA137" s="855">
        <f t="shared" si="52"/>
        <v>-15.47278137535818</v>
      </c>
      <c r="BB137" s="855">
        <f t="shared" si="53"/>
        <v>-14.5762657696063</v>
      </c>
      <c r="BC137" s="855">
        <f t="shared" si="54"/>
        <v>46.031740236835695</v>
      </c>
      <c r="BD137" s="855">
        <f t="shared" si="55"/>
        <v>-9.7826086956521614</v>
      </c>
      <c r="BE137" s="855">
        <f t="shared" si="56"/>
        <v>29.216867469879503</v>
      </c>
      <c r="BF137" s="855">
        <f t="shared" si="57"/>
        <v>-11.655011655011659</v>
      </c>
      <c r="BG137" s="855">
        <f t="shared" si="58"/>
        <v>46.96569920844329</v>
      </c>
      <c r="BH137" s="855">
        <f t="shared" si="59"/>
        <v>8.4380610412926327</v>
      </c>
      <c r="BI137" s="855">
        <f t="shared" si="60"/>
        <v>-20.006000662251655</v>
      </c>
      <c r="BJ137" s="855">
        <f t="shared" si="61"/>
        <v>13.645144773648955</v>
      </c>
      <c r="BK137" s="855">
        <f t="shared" si="62"/>
        <v>13.645144773648955</v>
      </c>
    </row>
    <row r="138" spans="2:63" ht="16.5" customHeight="1" x14ac:dyDescent="0.25">
      <c r="B138" s="918" t="s">
        <v>39</v>
      </c>
      <c r="C138" s="1" t="s">
        <v>2</v>
      </c>
      <c r="D138" s="755">
        <v>1.1000000000000001</v>
      </c>
      <c r="E138" s="755">
        <v>0.7</v>
      </c>
      <c r="F138" s="756">
        <v>0.60239984000000002</v>
      </c>
      <c r="G138" s="756">
        <v>1.2406828000000001</v>
      </c>
      <c r="H138" s="755">
        <v>0.9</v>
      </c>
      <c r="I138" s="755">
        <v>0.7</v>
      </c>
      <c r="J138" s="755">
        <v>0.3</v>
      </c>
      <c r="K138" s="756">
        <v>0.45400600000000002</v>
      </c>
      <c r="L138" s="756">
        <v>0.45751861999999999</v>
      </c>
      <c r="M138" s="756">
        <v>0.47072775</v>
      </c>
      <c r="N138" s="755">
        <v>0.1</v>
      </c>
      <c r="O138" s="756">
        <v>6.5890030000000002E-2</v>
      </c>
      <c r="P138" s="756">
        <v>4.2078659999999997E-2</v>
      </c>
      <c r="Q138" s="756">
        <v>5.5049809999999998E-2</v>
      </c>
      <c r="R138" s="756">
        <v>7.201944123306446E-2</v>
      </c>
      <c r="S138" s="143">
        <f>100</f>
        <v>100</v>
      </c>
      <c r="T138" s="328">
        <f t="shared" si="108"/>
        <v>63.636363636363633</v>
      </c>
      <c r="U138" s="328">
        <f t="shared" si="108"/>
        <v>54.763621818181811</v>
      </c>
      <c r="V138" s="328">
        <f t="shared" si="108"/>
        <v>112.78934545454545</v>
      </c>
      <c r="W138" s="328">
        <f t="shared" si="106"/>
        <v>81.818181818181813</v>
      </c>
      <c r="X138" s="328">
        <f t="shared" si="106"/>
        <v>63.636363636363633</v>
      </c>
      <c r="Y138" s="328">
        <f t="shared" si="106"/>
        <v>27.27272727272727</v>
      </c>
      <c r="Z138" s="328">
        <f t="shared" si="106"/>
        <v>41.273272727272726</v>
      </c>
      <c r="AA138" s="328">
        <f t="shared" si="67"/>
        <v>41.592601818181812</v>
      </c>
      <c r="AB138" s="328">
        <f t="shared" si="67"/>
        <v>42.793431818181816</v>
      </c>
      <c r="AC138" s="328">
        <f t="shared" si="67"/>
        <v>9.0909090909090899</v>
      </c>
      <c r="AD138" s="328">
        <f t="shared" si="67"/>
        <v>5.990002727272727</v>
      </c>
      <c r="AE138" s="328">
        <f t="shared" ref="AE138:AG138" si="120">P138*100/$D138</f>
        <v>3.8253327272727269</v>
      </c>
      <c r="AF138" s="328">
        <f t="shared" si="120"/>
        <v>5.0045281818181815</v>
      </c>
      <c r="AG138" s="329">
        <f t="shared" si="120"/>
        <v>6.547221930278587</v>
      </c>
      <c r="AH138" s="766">
        <v>1</v>
      </c>
      <c r="AI138" s="767">
        <v>1</v>
      </c>
      <c r="AJ138" s="767">
        <v>4</v>
      </c>
      <c r="AK138" s="767">
        <v>4</v>
      </c>
      <c r="AL138" s="767">
        <v>1</v>
      </c>
      <c r="AM138" s="767">
        <v>1</v>
      </c>
      <c r="AN138" s="767">
        <v>1</v>
      </c>
      <c r="AO138" s="767">
        <v>4</v>
      </c>
      <c r="AP138" s="767">
        <v>4</v>
      </c>
      <c r="AQ138" s="767">
        <v>4</v>
      </c>
      <c r="AR138" s="767">
        <v>1</v>
      </c>
      <c r="AS138" s="767">
        <v>4</v>
      </c>
      <c r="AT138" s="767">
        <v>4</v>
      </c>
      <c r="AU138" s="767">
        <v>6</v>
      </c>
      <c r="AV138" s="769">
        <v>7</v>
      </c>
      <c r="AX138" s="855">
        <f t="shared" si="49"/>
        <v>-36.363636363636374</v>
      </c>
      <c r="AY138" s="855">
        <f t="shared" si="50"/>
        <v>-13.942879999999992</v>
      </c>
      <c r="AZ138" s="855">
        <f t="shared" si="51"/>
        <v>105.95669480921508</v>
      </c>
      <c r="BA138" s="855">
        <f t="shared" si="52"/>
        <v>-27.459299024698336</v>
      </c>
      <c r="BB138" s="855">
        <f t="shared" si="53"/>
        <v>-22.222222222222232</v>
      </c>
      <c r="BC138" s="855">
        <f t="shared" si="54"/>
        <v>-57.142857142857139</v>
      </c>
      <c r="BD138" s="855">
        <f t="shared" si="55"/>
        <v>51.335333333333352</v>
      </c>
      <c r="BE138" s="855">
        <f t="shared" si="56"/>
        <v>0.7736946207759221</v>
      </c>
      <c r="BF138" s="855">
        <f t="shared" si="57"/>
        <v>2.8871240256844732</v>
      </c>
      <c r="BG138" s="855">
        <f t="shared" si="58"/>
        <v>-78.756298093749521</v>
      </c>
      <c r="BH138" s="855">
        <f t="shared" si="59"/>
        <v>-34.109970000000004</v>
      </c>
      <c r="BI138" s="855">
        <f t="shared" si="60"/>
        <v>-36.138046985257112</v>
      </c>
      <c r="BJ138" s="855">
        <f t="shared" si="61"/>
        <v>30.825957860825426</v>
      </c>
      <c r="BK138" s="855">
        <f t="shared" si="62"/>
        <v>30.825957860825426</v>
      </c>
    </row>
    <row r="139" spans="2:63" ht="15" x14ac:dyDescent="0.25">
      <c r="B139" s="918"/>
      <c r="C139" s="1" t="s">
        <v>3</v>
      </c>
      <c r="D139" s="756">
        <v>2.71</v>
      </c>
      <c r="E139" s="756">
        <v>1.64</v>
      </c>
      <c r="F139" s="756">
        <v>1.7214365</v>
      </c>
      <c r="G139" s="756">
        <v>4.2036349</v>
      </c>
      <c r="H139" s="756">
        <v>7.3886224</v>
      </c>
      <c r="I139" s="756">
        <v>7.2175583999999997</v>
      </c>
      <c r="J139" s="756">
        <v>8.1311671000000008</v>
      </c>
      <c r="K139" s="756">
        <v>8.1912234999999995</v>
      </c>
      <c r="L139" s="756">
        <v>13.120521999999999</v>
      </c>
      <c r="M139" s="756">
        <v>12.856922000000001</v>
      </c>
      <c r="N139" s="756">
        <v>43.966597999999998</v>
      </c>
      <c r="O139" s="756">
        <v>59.541943000000003</v>
      </c>
      <c r="P139" s="756">
        <v>45.393501000000001</v>
      </c>
      <c r="Q139" s="756">
        <v>51.573841000000002</v>
      </c>
      <c r="R139" s="756">
        <v>58.595636311314273</v>
      </c>
      <c r="S139" s="143">
        <f>100</f>
        <v>100</v>
      </c>
      <c r="T139" s="328">
        <f t="shared" si="108"/>
        <v>60.516605166051662</v>
      </c>
      <c r="U139" s="328">
        <f t="shared" si="108"/>
        <v>63.521642066420668</v>
      </c>
      <c r="V139" s="328">
        <f t="shared" si="108"/>
        <v>155.11567896678969</v>
      </c>
      <c r="W139" s="328">
        <f t="shared" si="106"/>
        <v>272.64289298892993</v>
      </c>
      <c r="X139" s="328">
        <f t="shared" si="106"/>
        <v>266.33056826568264</v>
      </c>
      <c r="Y139" s="328">
        <f t="shared" si="106"/>
        <v>300.04306642066427</v>
      </c>
      <c r="Z139" s="328">
        <f t="shared" si="106"/>
        <v>302.25916974169741</v>
      </c>
      <c r="AA139" s="328">
        <f t="shared" si="67"/>
        <v>484.15210332103317</v>
      </c>
      <c r="AB139" s="328">
        <f t="shared" si="67"/>
        <v>474.4251660516606</v>
      </c>
      <c r="AC139" s="328">
        <f t="shared" si="67"/>
        <v>1622.3836900369001</v>
      </c>
      <c r="AD139" s="328">
        <f t="shared" si="67"/>
        <v>2197.1196678966789</v>
      </c>
      <c r="AE139" s="328">
        <f t="shared" ref="AE139:AG139" si="121">P139*100/$D139</f>
        <v>1675.0369372693726</v>
      </c>
      <c r="AF139" s="328">
        <f t="shared" si="121"/>
        <v>1903.0937638376386</v>
      </c>
      <c r="AG139" s="329">
        <f t="shared" si="121"/>
        <v>2162.2006018935158</v>
      </c>
      <c r="AH139" s="766">
        <v>4</v>
      </c>
      <c r="AI139" s="767">
        <v>4</v>
      </c>
      <c r="AJ139" s="767">
        <v>4</v>
      </c>
      <c r="AK139" s="767">
        <v>4</v>
      </c>
      <c r="AL139" s="767">
        <v>4</v>
      </c>
      <c r="AM139" s="767">
        <v>4</v>
      </c>
      <c r="AN139" s="767">
        <v>4</v>
      </c>
      <c r="AO139" s="767">
        <v>4</v>
      </c>
      <c r="AP139" s="767">
        <v>4</v>
      </c>
      <c r="AQ139" s="767">
        <v>4</v>
      </c>
      <c r="AR139" s="767">
        <v>4</v>
      </c>
      <c r="AS139" s="767">
        <v>4</v>
      </c>
      <c r="AT139" s="767">
        <v>4</v>
      </c>
      <c r="AU139" s="767">
        <v>6</v>
      </c>
      <c r="AV139" s="769">
        <v>7</v>
      </c>
      <c r="AX139" s="855">
        <f t="shared" si="49"/>
        <v>-39.483394833948338</v>
      </c>
      <c r="AY139" s="855">
        <f t="shared" si="50"/>
        <v>4.9656402439024472</v>
      </c>
      <c r="AZ139" s="855">
        <f t="shared" si="51"/>
        <v>144.1934337978775</v>
      </c>
      <c r="BA139" s="855">
        <f t="shared" si="52"/>
        <v>75.767462583394192</v>
      </c>
      <c r="BB139" s="855">
        <f t="shared" si="53"/>
        <v>-2.3152353813614912</v>
      </c>
      <c r="BC139" s="855">
        <f t="shared" si="54"/>
        <v>12.658140736346525</v>
      </c>
      <c r="BD139" s="855">
        <f t="shared" si="55"/>
        <v>0.73859507818991865</v>
      </c>
      <c r="BE139" s="855">
        <f t="shared" si="56"/>
        <v>60.177804939640581</v>
      </c>
      <c r="BF139" s="855">
        <f t="shared" si="57"/>
        <v>-2.0090664075712694</v>
      </c>
      <c r="BG139" s="855">
        <f t="shared" si="58"/>
        <v>241.96830314440732</v>
      </c>
      <c r="BH139" s="855">
        <f t="shared" si="59"/>
        <v>35.425404076067025</v>
      </c>
      <c r="BI139" s="855">
        <f t="shared" si="60"/>
        <v>-23.762143603543471</v>
      </c>
      <c r="BJ139" s="855">
        <f t="shared" si="61"/>
        <v>13.615032689371098</v>
      </c>
      <c r="BK139" s="855">
        <f t="shared" si="62"/>
        <v>13.615032689371098</v>
      </c>
    </row>
    <row r="140" spans="2:63" ht="15" x14ac:dyDescent="0.25">
      <c r="B140" s="918"/>
      <c r="C140" s="1" t="s">
        <v>4</v>
      </c>
      <c r="D140" s="756">
        <v>39.003157999999999</v>
      </c>
      <c r="E140" s="756">
        <v>26.760470000000002</v>
      </c>
      <c r="F140" s="756">
        <v>27.959735999999999</v>
      </c>
      <c r="G140" s="756">
        <v>26.379494000000001</v>
      </c>
      <c r="H140" s="756">
        <v>29.344677000000001</v>
      </c>
      <c r="I140" s="756">
        <v>27.614241</v>
      </c>
      <c r="J140" s="756">
        <v>37.186104999999998</v>
      </c>
      <c r="K140" s="756">
        <v>32.195630000000001</v>
      </c>
      <c r="L140" s="756">
        <v>32.149574000000001</v>
      </c>
      <c r="M140" s="756">
        <v>30.896552</v>
      </c>
      <c r="N140" s="755">
        <v>14.4</v>
      </c>
      <c r="O140" s="756">
        <v>24.428694</v>
      </c>
      <c r="P140" s="756">
        <v>16.105512999999998</v>
      </c>
      <c r="Q140" s="756">
        <v>16.866743</v>
      </c>
      <c r="R140" s="756">
        <v>17.663952674345055</v>
      </c>
      <c r="S140" s="143">
        <f>100</f>
        <v>100</v>
      </c>
      <c r="T140" s="328">
        <f t="shared" si="108"/>
        <v>68.611034009092293</v>
      </c>
      <c r="U140" s="328">
        <f t="shared" si="108"/>
        <v>71.685826055418374</v>
      </c>
      <c r="V140" s="328">
        <f t="shared" si="108"/>
        <v>67.634251564963023</v>
      </c>
      <c r="W140" s="328">
        <f t="shared" si="106"/>
        <v>75.236669297393817</v>
      </c>
      <c r="X140" s="328">
        <f t="shared" si="106"/>
        <v>70.800013168164497</v>
      </c>
      <c r="Y140" s="328">
        <f t="shared" si="106"/>
        <v>95.341266981509548</v>
      </c>
      <c r="Z140" s="328">
        <f t="shared" si="106"/>
        <v>82.546213309188971</v>
      </c>
      <c r="AA140" s="328">
        <f t="shared" si="67"/>
        <v>82.428130563171322</v>
      </c>
      <c r="AB140" s="328">
        <f t="shared" si="67"/>
        <v>79.215513779679071</v>
      </c>
      <c r="AC140" s="328">
        <f t="shared" si="67"/>
        <v>36.920087342671074</v>
      </c>
      <c r="AD140" s="328">
        <f t="shared" si="67"/>
        <v>62.632605288012833</v>
      </c>
      <c r="AE140" s="328">
        <f t="shared" ref="AE140:AG140" si="122">P140*100/$D140</f>
        <v>41.292843517953081</v>
      </c>
      <c r="AF140" s="328">
        <f t="shared" si="122"/>
        <v>43.244557274054578</v>
      </c>
      <c r="AG140" s="329">
        <f t="shared" si="122"/>
        <v>45.288519135668594</v>
      </c>
      <c r="AH140" s="766">
        <v>4</v>
      </c>
      <c r="AI140" s="767">
        <v>4</v>
      </c>
      <c r="AJ140" s="767">
        <v>4</v>
      </c>
      <c r="AK140" s="767">
        <v>4</v>
      </c>
      <c r="AL140" s="767">
        <v>4</v>
      </c>
      <c r="AM140" s="767">
        <v>4</v>
      </c>
      <c r="AN140" s="767">
        <v>4</v>
      </c>
      <c r="AO140" s="767">
        <v>4</v>
      </c>
      <c r="AP140" s="767">
        <v>4</v>
      </c>
      <c r="AQ140" s="767">
        <v>4</v>
      </c>
      <c r="AR140" s="767">
        <v>1</v>
      </c>
      <c r="AS140" s="767">
        <v>4</v>
      </c>
      <c r="AT140" s="767">
        <v>4</v>
      </c>
      <c r="AU140" s="767">
        <v>6</v>
      </c>
      <c r="AV140" s="769">
        <v>7</v>
      </c>
      <c r="AX140" s="855">
        <f t="shared" si="49"/>
        <v>-31.388965990907703</v>
      </c>
      <c r="AY140" s="855">
        <f t="shared" si="50"/>
        <v>4.481483322228641</v>
      </c>
      <c r="AZ140" s="855">
        <f t="shared" si="51"/>
        <v>-5.651848787127312</v>
      </c>
      <c r="BA140" s="855">
        <f t="shared" si="52"/>
        <v>11.240484749252587</v>
      </c>
      <c r="BB140" s="855">
        <f t="shared" si="53"/>
        <v>-5.8969331984809354</v>
      </c>
      <c r="BC140" s="855">
        <f t="shared" si="54"/>
        <v>34.662781424990087</v>
      </c>
      <c r="BD140" s="855">
        <f t="shared" si="55"/>
        <v>-13.420268135100455</v>
      </c>
      <c r="BE140" s="855">
        <f t="shared" si="56"/>
        <v>-0.1430504698929691</v>
      </c>
      <c r="BF140" s="855">
        <f t="shared" si="57"/>
        <v>-3.8974762153924702</v>
      </c>
      <c r="BG140" s="855">
        <f t="shared" si="58"/>
        <v>-53.392857558992347</v>
      </c>
      <c r="BH140" s="855">
        <f t="shared" si="59"/>
        <v>69.643708333333336</v>
      </c>
      <c r="BI140" s="855">
        <f t="shared" si="60"/>
        <v>-34.071330215196937</v>
      </c>
      <c r="BJ140" s="855">
        <f t="shared" si="61"/>
        <v>4.7265181804516443</v>
      </c>
      <c r="BK140" s="855">
        <f t="shared" si="62"/>
        <v>4.7265181804516443</v>
      </c>
    </row>
    <row r="141" spans="2:63" ht="15" x14ac:dyDescent="0.25">
      <c r="B141" s="918"/>
      <c r="C141" s="1" t="s">
        <v>5</v>
      </c>
      <c r="D141" s="756">
        <v>0</v>
      </c>
      <c r="E141" s="756">
        <v>0</v>
      </c>
      <c r="F141" s="756">
        <v>0</v>
      </c>
      <c r="G141" s="756">
        <v>7.9175297999999996</v>
      </c>
      <c r="H141" s="756">
        <v>6.6451697000000003</v>
      </c>
      <c r="I141" s="756">
        <v>5.8311530999999999</v>
      </c>
      <c r="J141" s="756">
        <v>0</v>
      </c>
      <c r="K141" s="756">
        <v>0</v>
      </c>
      <c r="L141" s="756">
        <v>0</v>
      </c>
      <c r="M141" s="756">
        <v>0</v>
      </c>
      <c r="N141" s="756">
        <v>0</v>
      </c>
      <c r="O141" s="756">
        <v>0</v>
      </c>
      <c r="P141" s="756">
        <v>0</v>
      </c>
      <c r="Q141" s="756">
        <v>0</v>
      </c>
      <c r="R141" s="756">
        <v>0</v>
      </c>
      <c r="S141" s="143">
        <f>100</f>
        <v>100</v>
      </c>
      <c r="T141" s="328" t="e">
        <f t="shared" si="108"/>
        <v>#DIV/0!</v>
      </c>
      <c r="U141" s="328" t="e">
        <f t="shared" si="108"/>
        <v>#DIV/0!</v>
      </c>
      <c r="V141" s="328" t="e">
        <f t="shared" si="108"/>
        <v>#DIV/0!</v>
      </c>
      <c r="W141" s="328" t="e">
        <f t="shared" si="106"/>
        <v>#DIV/0!</v>
      </c>
      <c r="X141" s="328" t="e">
        <f t="shared" si="106"/>
        <v>#DIV/0!</v>
      </c>
      <c r="Y141" s="328" t="e">
        <f t="shared" si="106"/>
        <v>#DIV/0!</v>
      </c>
      <c r="Z141" s="328" t="e">
        <f t="shared" si="106"/>
        <v>#DIV/0!</v>
      </c>
      <c r="AA141" s="328" t="e">
        <f t="shared" si="67"/>
        <v>#DIV/0!</v>
      </c>
      <c r="AB141" s="328" t="e">
        <f t="shared" si="67"/>
        <v>#DIV/0!</v>
      </c>
      <c r="AC141" s="328" t="e">
        <f t="shared" si="67"/>
        <v>#DIV/0!</v>
      </c>
      <c r="AD141" s="328" t="e">
        <f t="shared" si="67"/>
        <v>#DIV/0!</v>
      </c>
      <c r="AE141" s="328" t="e">
        <f t="shared" ref="AE141:AG141" si="123">P141*100/$D141</f>
        <v>#DIV/0!</v>
      </c>
      <c r="AF141" s="328" t="e">
        <f t="shared" si="123"/>
        <v>#DIV/0!</v>
      </c>
      <c r="AG141" s="329" t="e">
        <f t="shared" si="123"/>
        <v>#DIV/0!</v>
      </c>
      <c r="AH141" s="766">
        <v>4</v>
      </c>
      <c r="AI141" s="767">
        <v>4</v>
      </c>
      <c r="AJ141" s="767">
        <v>4</v>
      </c>
      <c r="AK141" s="767">
        <v>4</v>
      </c>
      <c r="AL141" s="767">
        <v>4</v>
      </c>
      <c r="AM141" s="767">
        <v>4</v>
      </c>
      <c r="AN141" s="767">
        <v>4</v>
      </c>
      <c r="AO141" s="767">
        <v>4</v>
      </c>
      <c r="AP141" s="767">
        <v>4</v>
      </c>
      <c r="AQ141" s="767">
        <v>4</v>
      </c>
      <c r="AR141" s="767">
        <v>4</v>
      </c>
      <c r="AS141" s="767">
        <v>4</v>
      </c>
      <c r="AT141" s="767">
        <v>4</v>
      </c>
      <c r="AU141" s="767">
        <v>6</v>
      </c>
      <c r="AV141" s="769">
        <v>7</v>
      </c>
      <c r="AX141" s="855" t="e">
        <f t="shared" ref="AX141:AX204" si="124">(E141/D141-1)*100</f>
        <v>#DIV/0!</v>
      </c>
      <c r="AY141" s="855" t="e">
        <f t="shared" ref="AY141:AY204" si="125">(F141/E141-1)*100</f>
        <v>#DIV/0!</v>
      </c>
      <c r="AZ141" s="855" t="e">
        <f t="shared" ref="AZ141:AZ204" si="126">(G141/F141-1)*100</f>
        <v>#DIV/0!</v>
      </c>
      <c r="BA141" s="855">
        <f t="shared" ref="BA141:BA204" si="127">(H141/G141-1)*100</f>
        <v>-16.070164964835364</v>
      </c>
      <c r="BB141" s="855">
        <f t="shared" ref="BB141:BB204" si="128">(I141/H141-1)*100</f>
        <v>-12.249748866458599</v>
      </c>
      <c r="BC141" s="855">
        <f t="shared" ref="BC141:BC204" si="129">(J141/I141-1)*100</f>
        <v>-100</v>
      </c>
      <c r="BD141" s="855" t="e">
        <f t="shared" ref="BD141:BD204" si="130">(K141/J141-1)*100</f>
        <v>#DIV/0!</v>
      </c>
      <c r="BE141" s="855" t="e">
        <f t="shared" ref="BE141:BE204" si="131">(L141/K141-1)*100</f>
        <v>#DIV/0!</v>
      </c>
      <c r="BF141" s="855" t="e">
        <f t="shared" ref="BF141:BF204" si="132">(M141/L141-1)*100</f>
        <v>#DIV/0!</v>
      </c>
      <c r="BG141" s="855" t="e">
        <f t="shared" ref="BG141:BG204" si="133">(N141/M141-1)*100</f>
        <v>#DIV/0!</v>
      </c>
      <c r="BH141" s="855" t="e">
        <f t="shared" ref="BH141:BH204" si="134">(O141/N141-1)*100</f>
        <v>#DIV/0!</v>
      </c>
      <c r="BI141" s="855" t="e">
        <f t="shared" ref="BI141:BI204" si="135">(P141/O141-1)*100</f>
        <v>#DIV/0!</v>
      </c>
      <c r="BJ141" s="855" t="e">
        <f t="shared" ref="BJ141:BJ204" si="136">(Q141/P141-1)*100</f>
        <v>#DIV/0!</v>
      </c>
      <c r="BK141" s="855" t="e">
        <f t="shared" ref="BK141:BK204" si="137">(R141/Q141-1)*100</f>
        <v>#DIV/0!</v>
      </c>
    </row>
    <row r="142" spans="2:63" ht="15" x14ac:dyDescent="0.25">
      <c r="B142" s="918"/>
      <c r="C142" s="1" t="s">
        <v>6</v>
      </c>
      <c r="D142" s="756">
        <v>42.813158000000001</v>
      </c>
      <c r="E142" s="756">
        <v>29.100470000000001</v>
      </c>
      <c r="F142" s="756">
        <v>30.283572339999999</v>
      </c>
      <c r="G142" s="756">
        <v>39.741341499999997</v>
      </c>
      <c r="H142" s="756">
        <v>44.278469099999995</v>
      </c>
      <c r="I142" s="756">
        <v>41.362952499999999</v>
      </c>
      <c r="J142" s="756">
        <v>45.617272100000001</v>
      </c>
      <c r="K142" s="756">
        <v>40.840859500000001</v>
      </c>
      <c r="L142" s="756">
        <v>45.727614619999997</v>
      </c>
      <c r="M142" s="756">
        <v>44.224201749999999</v>
      </c>
      <c r="N142" s="756">
        <v>58.466597999999998</v>
      </c>
      <c r="O142" s="756">
        <v>84.036527030000002</v>
      </c>
      <c r="P142" s="756">
        <v>61.541092660000004</v>
      </c>
      <c r="Q142" s="756">
        <v>68.495633810000001</v>
      </c>
      <c r="R142" s="756">
        <v>76.236083050294269</v>
      </c>
      <c r="S142" s="143">
        <f>100</f>
        <v>100</v>
      </c>
      <c r="T142" s="328">
        <f t="shared" si="108"/>
        <v>67.970856062521719</v>
      </c>
      <c r="U142" s="328">
        <f t="shared" si="108"/>
        <v>70.734264311920185</v>
      </c>
      <c r="V142" s="328">
        <f t="shared" si="108"/>
        <v>92.825064434630107</v>
      </c>
      <c r="W142" s="328">
        <f t="shared" si="106"/>
        <v>103.42257186447212</v>
      </c>
      <c r="X142" s="328">
        <f t="shared" si="106"/>
        <v>96.612710746541993</v>
      </c>
      <c r="Y142" s="328">
        <f t="shared" si="106"/>
        <v>106.54965489815071</v>
      </c>
      <c r="Z142" s="328">
        <f t="shared" si="106"/>
        <v>95.393242189702519</v>
      </c>
      <c r="AA142" s="328">
        <f t="shared" si="67"/>
        <v>106.80738529028855</v>
      </c>
      <c r="AB142" s="328">
        <f t="shared" si="67"/>
        <v>103.29581795858179</v>
      </c>
      <c r="AC142" s="328">
        <f t="shared" si="67"/>
        <v>136.56221762477787</v>
      </c>
      <c r="AD142" s="328">
        <f t="shared" si="67"/>
        <v>196.28668137491749</v>
      </c>
      <c r="AE142" s="328">
        <f t="shared" ref="AE142:AG142" si="138">P142*100/$D142</f>
        <v>143.74340865020983</v>
      </c>
      <c r="AF142" s="328">
        <f t="shared" si="138"/>
        <v>159.98734269964388</v>
      </c>
      <c r="AG142" s="329">
        <f t="shared" si="138"/>
        <v>178.06694626519788</v>
      </c>
      <c r="AH142" s="766">
        <v>4</v>
      </c>
      <c r="AI142" s="767">
        <v>4</v>
      </c>
      <c r="AJ142" s="767">
        <v>4</v>
      </c>
      <c r="AK142" s="767">
        <v>4</v>
      </c>
      <c r="AL142" s="767">
        <v>4</v>
      </c>
      <c r="AM142" s="767">
        <v>4</v>
      </c>
      <c r="AN142" s="767">
        <v>4</v>
      </c>
      <c r="AO142" s="767">
        <v>4</v>
      </c>
      <c r="AP142" s="767">
        <v>4</v>
      </c>
      <c r="AQ142" s="767">
        <v>4</v>
      </c>
      <c r="AR142" s="767">
        <v>4</v>
      </c>
      <c r="AS142" s="767">
        <v>4</v>
      </c>
      <c r="AT142" s="767">
        <v>4</v>
      </c>
      <c r="AU142" s="767">
        <v>6</v>
      </c>
      <c r="AV142" s="769">
        <v>7</v>
      </c>
      <c r="AX142" s="855">
        <f t="shared" si="124"/>
        <v>-32.029143937478288</v>
      </c>
      <c r="AY142" s="855">
        <f t="shared" si="125"/>
        <v>4.0655781160922722</v>
      </c>
      <c r="AZ142" s="855">
        <f t="shared" si="126"/>
        <v>31.230691854367933</v>
      </c>
      <c r="BA142" s="855">
        <f t="shared" si="127"/>
        <v>11.416644302256373</v>
      </c>
      <c r="BB142" s="855">
        <f t="shared" si="128"/>
        <v>-6.5845018115136211</v>
      </c>
      <c r="BC142" s="855">
        <f t="shared" si="129"/>
        <v>10.285338310895487</v>
      </c>
      <c r="BD142" s="855">
        <f t="shared" si="130"/>
        <v>-10.470623034032766</v>
      </c>
      <c r="BE142" s="855">
        <f t="shared" si="131"/>
        <v>11.965358172738739</v>
      </c>
      <c r="BF142" s="855">
        <f t="shared" si="132"/>
        <v>-3.2877570424205915</v>
      </c>
      <c r="BG142" s="855">
        <f t="shared" si="133"/>
        <v>32.204982083141843</v>
      </c>
      <c r="BH142" s="855">
        <f t="shared" si="134"/>
        <v>43.734251529394626</v>
      </c>
      <c r="BI142" s="855">
        <f t="shared" si="135"/>
        <v>-26.768638787237609</v>
      </c>
      <c r="BJ142" s="855">
        <f t="shared" si="136"/>
        <v>11.300646201428677</v>
      </c>
      <c r="BK142" s="855">
        <f t="shared" si="137"/>
        <v>11.300646201428677</v>
      </c>
    </row>
    <row r="143" spans="2:63" ht="15" x14ac:dyDescent="0.25">
      <c r="B143" s="919"/>
      <c r="C143" s="8" t="s">
        <v>7</v>
      </c>
      <c r="D143" s="565">
        <v>42.813158000000001</v>
      </c>
      <c r="E143" s="565">
        <v>29.100470000000001</v>
      </c>
      <c r="F143" s="565">
        <v>30.283572339999999</v>
      </c>
      <c r="G143" s="565">
        <v>31.8238117</v>
      </c>
      <c r="H143" s="565">
        <v>37.633299399999999</v>
      </c>
      <c r="I143" s="565">
        <v>35.531799399999997</v>
      </c>
      <c r="J143" s="565">
        <v>45.617272100000001</v>
      </c>
      <c r="K143" s="565">
        <v>40.840859500000001</v>
      </c>
      <c r="L143" s="565">
        <v>45.727614619999997</v>
      </c>
      <c r="M143" s="565">
        <v>44.224201749999999</v>
      </c>
      <c r="N143" s="565">
        <v>58.466597999999998</v>
      </c>
      <c r="O143" s="565">
        <v>84.036527030000002</v>
      </c>
      <c r="P143" s="565">
        <v>61.541092660000004</v>
      </c>
      <c r="Q143" s="565">
        <v>68.495633810000001</v>
      </c>
      <c r="R143" s="565">
        <v>76.236083050294269</v>
      </c>
      <c r="S143" s="143">
        <f>100</f>
        <v>100</v>
      </c>
      <c r="T143" s="328">
        <f t="shared" si="108"/>
        <v>67.970856062521719</v>
      </c>
      <c r="U143" s="328">
        <f t="shared" si="108"/>
        <v>70.734264311920185</v>
      </c>
      <c r="V143" s="328">
        <f t="shared" si="108"/>
        <v>74.33184840043802</v>
      </c>
      <c r="W143" s="328">
        <f t="shared" si="106"/>
        <v>87.90124615427807</v>
      </c>
      <c r="X143" s="328">
        <f t="shared" si="106"/>
        <v>82.992708456591771</v>
      </c>
      <c r="Y143" s="328">
        <f t="shared" si="106"/>
        <v>106.54965489815071</v>
      </c>
      <c r="Z143" s="328">
        <f t="shared" si="106"/>
        <v>95.393242189702519</v>
      </c>
      <c r="AA143" s="328">
        <f t="shared" si="67"/>
        <v>106.80738529028855</v>
      </c>
      <c r="AB143" s="328">
        <f t="shared" si="67"/>
        <v>103.29581795858179</v>
      </c>
      <c r="AC143" s="328">
        <f t="shared" si="67"/>
        <v>136.56221762477787</v>
      </c>
      <c r="AD143" s="328">
        <f t="shared" si="67"/>
        <v>196.28668137491749</v>
      </c>
      <c r="AE143" s="328">
        <f t="shared" ref="AE143:AG143" si="139">P143*100/$D143</f>
        <v>143.74340865020983</v>
      </c>
      <c r="AF143" s="328">
        <f t="shared" si="139"/>
        <v>159.98734269964388</v>
      </c>
      <c r="AG143" s="329">
        <f t="shared" si="139"/>
        <v>178.06694626519788</v>
      </c>
      <c r="AH143" s="770"/>
      <c r="AI143" s="771"/>
      <c r="AJ143" s="771"/>
      <c r="AK143" s="771"/>
      <c r="AL143" s="771"/>
      <c r="AM143" s="771"/>
      <c r="AN143" s="771"/>
      <c r="AO143" s="771"/>
      <c r="AP143" s="771"/>
      <c r="AQ143" s="771"/>
      <c r="AR143" s="771"/>
      <c r="AS143" s="771"/>
      <c r="AT143" s="771"/>
      <c r="AU143" s="771"/>
      <c r="AV143" s="772"/>
      <c r="AX143" s="855">
        <f t="shared" si="124"/>
        <v>-32.029143937478288</v>
      </c>
      <c r="AY143" s="855">
        <f t="shared" si="125"/>
        <v>4.0655781160922722</v>
      </c>
      <c r="AZ143" s="855">
        <f t="shared" si="126"/>
        <v>5.0860557093707737</v>
      </c>
      <c r="BA143" s="855">
        <f t="shared" si="127"/>
        <v>18.255159861947014</v>
      </c>
      <c r="BB143" s="855">
        <f t="shared" si="128"/>
        <v>-5.5841502964260492</v>
      </c>
      <c r="BC143" s="855">
        <f t="shared" si="129"/>
        <v>28.384356746087015</v>
      </c>
      <c r="BD143" s="855">
        <f t="shared" si="130"/>
        <v>-10.470623034032766</v>
      </c>
      <c r="BE143" s="855">
        <f t="shared" si="131"/>
        <v>11.965358172738739</v>
      </c>
      <c r="BF143" s="855">
        <f t="shared" si="132"/>
        <v>-3.2877570424205915</v>
      </c>
      <c r="BG143" s="855">
        <f t="shared" si="133"/>
        <v>32.204982083141843</v>
      </c>
      <c r="BH143" s="855">
        <f t="shared" si="134"/>
        <v>43.734251529394626</v>
      </c>
      <c r="BI143" s="855">
        <f t="shared" si="135"/>
        <v>-26.768638787237609</v>
      </c>
      <c r="BJ143" s="855">
        <f t="shared" si="136"/>
        <v>11.300646201428677</v>
      </c>
      <c r="BK143" s="855">
        <f t="shared" si="137"/>
        <v>11.300646201428677</v>
      </c>
    </row>
    <row r="144" spans="2:63" ht="16.5" customHeight="1" x14ac:dyDescent="0.25">
      <c r="B144" s="918" t="s">
        <v>40</v>
      </c>
      <c r="C144" s="7" t="s">
        <v>2</v>
      </c>
      <c r="D144" s="756">
        <v>2.13</v>
      </c>
      <c r="E144" s="755">
        <v>1.5</v>
      </c>
      <c r="F144" s="755">
        <v>3.1</v>
      </c>
      <c r="G144" s="756">
        <v>4.5704212999999996</v>
      </c>
      <c r="H144" s="756">
        <v>4.3690848000000004</v>
      </c>
      <c r="I144" s="756">
        <v>3.4506652</v>
      </c>
      <c r="J144" s="755">
        <v>2.2999999999999998</v>
      </c>
      <c r="K144" s="755">
        <v>1.9</v>
      </c>
      <c r="L144" s="755">
        <v>1.6</v>
      </c>
      <c r="M144" s="755">
        <v>1.8</v>
      </c>
      <c r="N144" s="755">
        <v>2.2000000000000002</v>
      </c>
      <c r="O144" s="755">
        <v>1.3</v>
      </c>
      <c r="P144" s="756">
        <v>0.51168174</v>
      </c>
      <c r="Q144" s="756">
        <v>0.66941260999999996</v>
      </c>
      <c r="R144" s="756">
        <v>0.87576555385191601</v>
      </c>
      <c r="S144" s="143">
        <f>100</f>
        <v>100</v>
      </c>
      <c r="T144" s="328">
        <f t="shared" si="108"/>
        <v>70.422535211267615</v>
      </c>
      <c r="U144" s="328">
        <f t="shared" si="108"/>
        <v>145.5399061032864</v>
      </c>
      <c r="V144" s="328">
        <f t="shared" si="108"/>
        <v>214.57376995305162</v>
      </c>
      <c r="W144" s="328">
        <f t="shared" si="106"/>
        <v>205.12135211267608</v>
      </c>
      <c r="X144" s="328">
        <f t="shared" si="106"/>
        <v>162.00306103286388</v>
      </c>
      <c r="Y144" s="328">
        <f t="shared" si="106"/>
        <v>107.98122065727699</v>
      </c>
      <c r="Z144" s="328">
        <f t="shared" si="106"/>
        <v>89.201877934272304</v>
      </c>
      <c r="AA144" s="328">
        <f t="shared" si="67"/>
        <v>75.117370892018783</v>
      </c>
      <c r="AB144" s="328">
        <f t="shared" si="67"/>
        <v>84.507042253521135</v>
      </c>
      <c r="AC144" s="328">
        <f t="shared" si="67"/>
        <v>103.28638497652584</v>
      </c>
      <c r="AD144" s="328">
        <f t="shared" si="67"/>
        <v>61.032863849765263</v>
      </c>
      <c r="AE144" s="328">
        <f t="shared" ref="AE144:AG144" si="140">P144*100/$D144</f>
        <v>24.022616901408451</v>
      </c>
      <c r="AF144" s="328">
        <f t="shared" si="140"/>
        <v>31.4278220657277</v>
      </c>
      <c r="AG144" s="329">
        <f t="shared" si="140"/>
        <v>41.11575370196789</v>
      </c>
      <c r="AH144" s="766">
        <v>4</v>
      </c>
      <c r="AI144" s="767">
        <v>1</v>
      </c>
      <c r="AJ144" s="767">
        <v>1</v>
      </c>
      <c r="AK144" s="767">
        <v>4</v>
      </c>
      <c r="AL144" s="767">
        <v>4</v>
      </c>
      <c r="AM144" s="767">
        <v>4</v>
      </c>
      <c r="AN144" s="767">
        <v>1</v>
      </c>
      <c r="AO144" s="767">
        <v>1</v>
      </c>
      <c r="AP144" s="767">
        <v>1</v>
      </c>
      <c r="AQ144" s="767">
        <v>1</v>
      </c>
      <c r="AR144" s="767">
        <v>1</v>
      </c>
      <c r="AS144" s="767">
        <v>1</v>
      </c>
      <c r="AT144" s="767">
        <v>4</v>
      </c>
      <c r="AU144" s="767">
        <v>6</v>
      </c>
      <c r="AV144" s="769">
        <v>7</v>
      </c>
      <c r="AX144" s="855">
        <f t="shared" si="124"/>
        <v>-29.577464788732389</v>
      </c>
      <c r="AY144" s="855">
        <f t="shared" si="125"/>
        <v>106.66666666666669</v>
      </c>
      <c r="AZ144" s="855">
        <f t="shared" si="126"/>
        <v>47.432945161290306</v>
      </c>
      <c r="BA144" s="855">
        <f t="shared" si="127"/>
        <v>-4.405206583471843</v>
      </c>
      <c r="BB144" s="855">
        <f t="shared" si="128"/>
        <v>-21.020869176080094</v>
      </c>
      <c r="BC144" s="855">
        <f t="shared" si="129"/>
        <v>-33.346184961670588</v>
      </c>
      <c r="BD144" s="855">
        <f t="shared" si="130"/>
        <v>-17.391304347826086</v>
      </c>
      <c r="BE144" s="855">
        <f t="shared" si="131"/>
        <v>-15.78947368421052</v>
      </c>
      <c r="BF144" s="855">
        <f t="shared" si="132"/>
        <v>12.5</v>
      </c>
      <c r="BG144" s="855">
        <f t="shared" si="133"/>
        <v>22.222222222222232</v>
      </c>
      <c r="BH144" s="855">
        <f t="shared" si="134"/>
        <v>-40.909090909090921</v>
      </c>
      <c r="BI144" s="855">
        <f t="shared" si="135"/>
        <v>-60.639866153846157</v>
      </c>
      <c r="BJ144" s="855">
        <f t="shared" si="136"/>
        <v>30.82597201924775</v>
      </c>
      <c r="BK144" s="855">
        <f t="shared" si="137"/>
        <v>30.82597201924775</v>
      </c>
    </row>
    <row r="145" spans="2:63" ht="15" x14ac:dyDescent="0.25">
      <c r="B145" s="918"/>
      <c r="C145" s="1" t="s">
        <v>3</v>
      </c>
      <c r="D145" s="756">
        <v>7.8973776000000004</v>
      </c>
      <c r="E145" s="756">
        <v>3.7651775000000001</v>
      </c>
      <c r="F145" s="756">
        <v>4.1311119999999999</v>
      </c>
      <c r="G145" s="756">
        <v>5.0500645999999998</v>
      </c>
      <c r="H145" s="756">
        <v>7.5333100999999996</v>
      </c>
      <c r="I145" s="756">
        <v>7.3667436999999998</v>
      </c>
      <c r="J145" s="756">
        <v>7.3852640000000003</v>
      </c>
      <c r="K145" s="756">
        <v>7.4141047000000002</v>
      </c>
      <c r="L145" s="756">
        <v>11.734036</v>
      </c>
      <c r="M145" s="756">
        <v>12.349112</v>
      </c>
      <c r="N145" s="756">
        <v>29.410651000000001</v>
      </c>
      <c r="O145" s="756">
        <v>6.8937230999999999</v>
      </c>
      <c r="P145" s="756">
        <v>30.365154</v>
      </c>
      <c r="Q145" s="756">
        <v>34.499378</v>
      </c>
      <c r="R145" s="756">
        <v>39.196477725319092</v>
      </c>
      <c r="S145" s="143">
        <f>100</f>
        <v>100</v>
      </c>
      <c r="T145" s="328">
        <f t="shared" si="108"/>
        <v>47.676300801420453</v>
      </c>
      <c r="U145" s="328">
        <f t="shared" si="108"/>
        <v>52.309921207262519</v>
      </c>
      <c r="V145" s="328">
        <f t="shared" si="108"/>
        <v>63.946095220266535</v>
      </c>
      <c r="W145" s="328">
        <f t="shared" si="106"/>
        <v>95.390020353085305</v>
      </c>
      <c r="X145" s="328">
        <f t="shared" si="106"/>
        <v>93.280884783830004</v>
      </c>
      <c r="Y145" s="328">
        <f t="shared" si="106"/>
        <v>93.515396807162929</v>
      </c>
      <c r="Z145" s="328">
        <f t="shared" si="106"/>
        <v>93.880590184772217</v>
      </c>
      <c r="AA145" s="328">
        <f t="shared" si="67"/>
        <v>148.58142277507406</v>
      </c>
      <c r="AB145" s="328">
        <f t="shared" si="67"/>
        <v>156.36978026731302</v>
      </c>
      <c r="AC145" s="328">
        <f t="shared" si="67"/>
        <v>372.41034289660911</v>
      </c>
      <c r="AD145" s="328">
        <f t="shared" si="67"/>
        <v>87.291294011318385</v>
      </c>
      <c r="AE145" s="328">
        <f t="shared" ref="AE145:AE180" si="141">P145*100/$D145</f>
        <v>384.49667140140292</v>
      </c>
      <c r="AF145" s="328">
        <f t="shared" ref="AF145:AG180" si="142">Q145*100/$D145</f>
        <v>436.84599809435474</v>
      </c>
      <c r="AG145" s="329">
        <f t="shared" si="142"/>
        <v>496.32269989621733</v>
      </c>
      <c r="AH145" s="766">
        <v>4</v>
      </c>
      <c r="AI145" s="767">
        <v>4</v>
      </c>
      <c r="AJ145" s="767">
        <v>4</v>
      </c>
      <c r="AK145" s="767">
        <v>4</v>
      </c>
      <c r="AL145" s="767">
        <v>4</v>
      </c>
      <c r="AM145" s="767">
        <v>4</v>
      </c>
      <c r="AN145" s="767">
        <v>4</v>
      </c>
      <c r="AO145" s="767">
        <v>4</v>
      </c>
      <c r="AP145" s="767">
        <v>4</v>
      </c>
      <c r="AQ145" s="767">
        <v>4</v>
      </c>
      <c r="AR145" s="767">
        <v>4</v>
      </c>
      <c r="AS145" s="767">
        <v>4</v>
      </c>
      <c r="AT145" s="767">
        <v>4</v>
      </c>
      <c r="AU145" s="767">
        <v>6</v>
      </c>
      <c r="AV145" s="769">
        <v>7</v>
      </c>
      <c r="AX145" s="855">
        <f t="shared" si="124"/>
        <v>-52.32369919857954</v>
      </c>
      <c r="AY145" s="855">
        <f t="shared" si="125"/>
        <v>9.7189176340292107</v>
      </c>
      <c r="AZ145" s="855">
        <f t="shared" si="126"/>
        <v>22.244678914539229</v>
      </c>
      <c r="BA145" s="855">
        <f t="shared" si="127"/>
        <v>49.172549198677572</v>
      </c>
      <c r="BB145" s="855">
        <f t="shared" si="128"/>
        <v>-2.2110652261613351</v>
      </c>
      <c r="BC145" s="855">
        <f t="shared" si="129"/>
        <v>0.25140415839361996</v>
      </c>
      <c r="BD145" s="855">
        <f t="shared" si="130"/>
        <v>0.39051684543707221</v>
      </c>
      <c r="BE145" s="855">
        <f t="shared" si="131"/>
        <v>58.266391894897282</v>
      </c>
      <c r="BF145" s="855">
        <f t="shared" si="132"/>
        <v>5.2418110869951295</v>
      </c>
      <c r="BG145" s="855">
        <f t="shared" si="133"/>
        <v>138.16004745928291</v>
      </c>
      <c r="BH145" s="855">
        <f t="shared" si="134"/>
        <v>-76.560453898147301</v>
      </c>
      <c r="BI145" s="855">
        <f t="shared" si="135"/>
        <v>340.47539420317008</v>
      </c>
      <c r="BJ145" s="855">
        <f t="shared" si="136"/>
        <v>13.615027277648583</v>
      </c>
      <c r="BK145" s="855">
        <f t="shared" si="137"/>
        <v>13.615027277648583</v>
      </c>
    </row>
    <row r="146" spans="2:63" ht="15" x14ac:dyDescent="0.25">
      <c r="B146" s="918"/>
      <c r="C146" s="1" t="s">
        <v>4</v>
      </c>
      <c r="D146" s="756">
        <v>11.062621999999999</v>
      </c>
      <c r="E146" s="756">
        <v>9.2814972999999998</v>
      </c>
      <c r="F146" s="756">
        <v>6.5846067000000001</v>
      </c>
      <c r="G146" s="756">
        <v>4.9133006000000004</v>
      </c>
      <c r="H146" s="756">
        <v>9.2258461</v>
      </c>
      <c r="I146" s="756">
        <v>8.6910618999999993</v>
      </c>
      <c r="J146" s="756">
        <v>10.414736</v>
      </c>
      <c r="K146" s="756">
        <v>8.9858948999999999</v>
      </c>
      <c r="L146" s="756">
        <v>8.8659648999999998</v>
      </c>
      <c r="M146" s="756">
        <v>9.1508877000000002</v>
      </c>
      <c r="N146" s="756">
        <v>23.861657000000001</v>
      </c>
      <c r="O146" s="756">
        <v>7.0062784000000002</v>
      </c>
      <c r="P146" s="756">
        <v>26.687792000000002</v>
      </c>
      <c r="Q146" s="756">
        <v>27.949197999999999</v>
      </c>
      <c r="R146" s="756">
        <v>29.270224709605198</v>
      </c>
      <c r="S146" s="143">
        <f>100</f>
        <v>100</v>
      </c>
      <c r="T146" s="328">
        <f t="shared" si="108"/>
        <v>83.89961529915783</v>
      </c>
      <c r="U146" s="328">
        <f t="shared" si="108"/>
        <v>59.521212059853447</v>
      </c>
      <c r="V146" s="328">
        <f t="shared" si="108"/>
        <v>44.413526919748328</v>
      </c>
      <c r="W146" s="328">
        <f t="shared" si="106"/>
        <v>83.396559152070822</v>
      </c>
      <c r="X146" s="328">
        <f t="shared" si="106"/>
        <v>78.562405006697333</v>
      </c>
      <c r="Y146" s="328">
        <f t="shared" si="106"/>
        <v>94.143467977121531</v>
      </c>
      <c r="Z146" s="328">
        <f t="shared" si="106"/>
        <v>81.227532677153761</v>
      </c>
      <c r="AA146" s="328">
        <f t="shared" si="67"/>
        <v>80.143431638539226</v>
      </c>
      <c r="AB146" s="328">
        <f t="shared" si="67"/>
        <v>82.718976568122827</v>
      </c>
      <c r="AC146" s="328">
        <f t="shared" si="67"/>
        <v>215.69621559879747</v>
      </c>
      <c r="AD146" s="328">
        <f t="shared" si="67"/>
        <v>63.332891605624781</v>
      </c>
      <c r="AE146" s="328">
        <f t="shared" si="141"/>
        <v>241.24291691427223</v>
      </c>
      <c r="AF146" s="328">
        <f t="shared" si="142"/>
        <v>252.64533127860651</v>
      </c>
      <c r="AG146" s="329">
        <f t="shared" si="142"/>
        <v>264.58668396701256</v>
      </c>
      <c r="AH146" s="766">
        <v>4</v>
      </c>
      <c r="AI146" s="767">
        <v>4</v>
      </c>
      <c r="AJ146" s="767">
        <v>4</v>
      </c>
      <c r="AK146" s="767">
        <v>4</v>
      </c>
      <c r="AL146" s="767">
        <v>4</v>
      </c>
      <c r="AM146" s="767">
        <v>4</v>
      </c>
      <c r="AN146" s="767">
        <v>4</v>
      </c>
      <c r="AO146" s="767">
        <v>4</v>
      </c>
      <c r="AP146" s="767">
        <v>4</v>
      </c>
      <c r="AQ146" s="767">
        <v>4</v>
      </c>
      <c r="AR146" s="767">
        <v>4</v>
      </c>
      <c r="AS146" s="767">
        <v>4</v>
      </c>
      <c r="AT146" s="767">
        <v>4</v>
      </c>
      <c r="AU146" s="767">
        <v>6</v>
      </c>
      <c r="AV146" s="769">
        <v>7</v>
      </c>
      <c r="AX146" s="855">
        <f t="shared" si="124"/>
        <v>-16.100384700842163</v>
      </c>
      <c r="AY146" s="855">
        <f t="shared" si="125"/>
        <v>-29.05663292063878</v>
      </c>
      <c r="AZ146" s="855">
        <f t="shared" si="126"/>
        <v>-25.382018640536263</v>
      </c>
      <c r="BA146" s="855">
        <f t="shared" si="127"/>
        <v>87.772881227743312</v>
      </c>
      <c r="BB146" s="855">
        <f t="shared" si="128"/>
        <v>-5.7965870469051106</v>
      </c>
      <c r="BC146" s="855">
        <f t="shared" si="129"/>
        <v>19.832721476762249</v>
      </c>
      <c r="BD146" s="855">
        <f t="shared" si="130"/>
        <v>-13.719417371693332</v>
      </c>
      <c r="BE146" s="855">
        <f t="shared" si="131"/>
        <v>-1.3346472592284608</v>
      </c>
      <c r="BF146" s="855">
        <f t="shared" si="132"/>
        <v>3.2136693886527734</v>
      </c>
      <c r="BG146" s="855">
        <f t="shared" si="133"/>
        <v>160.75783882693696</v>
      </c>
      <c r="BH146" s="855">
        <f t="shared" si="134"/>
        <v>-70.637921750362949</v>
      </c>
      <c r="BI146" s="855">
        <f t="shared" si="135"/>
        <v>280.91252554280459</v>
      </c>
      <c r="BJ146" s="855">
        <f t="shared" si="136"/>
        <v>4.7265281444039964</v>
      </c>
      <c r="BK146" s="855">
        <f t="shared" si="137"/>
        <v>4.7265281444039964</v>
      </c>
    </row>
    <row r="147" spans="2:63" ht="15" x14ac:dyDescent="0.25">
      <c r="B147" s="918"/>
      <c r="C147" s="1" t="s">
        <v>5</v>
      </c>
      <c r="D147" s="755">
        <v>0</v>
      </c>
      <c r="E147" s="755">
        <v>0</v>
      </c>
      <c r="F147" s="755">
        <v>0</v>
      </c>
      <c r="G147" s="755">
        <v>0</v>
      </c>
      <c r="H147" s="755">
        <v>0</v>
      </c>
      <c r="I147" s="755">
        <v>0</v>
      </c>
      <c r="J147" s="755">
        <v>0</v>
      </c>
      <c r="K147" s="755">
        <v>0</v>
      </c>
      <c r="L147" s="755">
        <v>0</v>
      </c>
      <c r="M147" s="755">
        <v>0</v>
      </c>
      <c r="N147" s="755">
        <v>0</v>
      </c>
      <c r="O147" s="755">
        <v>0</v>
      </c>
      <c r="P147" s="756">
        <v>0</v>
      </c>
      <c r="Q147" s="756">
        <v>0</v>
      </c>
      <c r="R147" s="756">
        <v>0</v>
      </c>
      <c r="S147" s="143">
        <f>100</f>
        <v>100</v>
      </c>
      <c r="T147" s="328" t="e">
        <f t="shared" si="108"/>
        <v>#DIV/0!</v>
      </c>
      <c r="U147" s="328" t="e">
        <f t="shared" si="108"/>
        <v>#DIV/0!</v>
      </c>
      <c r="V147" s="328" t="e">
        <f t="shared" si="108"/>
        <v>#DIV/0!</v>
      </c>
      <c r="W147" s="328" t="e">
        <f t="shared" si="106"/>
        <v>#DIV/0!</v>
      </c>
      <c r="X147" s="328" t="e">
        <f t="shared" si="106"/>
        <v>#DIV/0!</v>
      </c>
      <c r="Y147" s="328" t="e">
        <f t="shared" si="106"/>
        <v>#DIV/0!</v>
      </c>
      <c r="Z147" s="328" t="e">
        <f t="shared" si="106"/>
        <v>#DIV/0!</v>
      </c>
      <c r="AA147" s="328" t="e">
        <f t="shared" si="67"/>
        <v>#DIV/0!</v>
      </c>
      <c r="AB147" s="328" t="e">
        <f t="shared" si="67"/>
        <v>#DIV/0!</v>
      </c>
      <c r="AC147" s="328" t="e">
        <f t="shared" si="67"/>
        <v>#DIV/0!</v>
      </c>
      <c r="AD147" s="328" t="e">
        <f t="shared" si="67"/>
        <v>#DIV/0!</v>
      </c>
      <c r="AE147" s="328" t="e">
        <f t="shared" si="141"/>
        <v>#DIV/0!</v>
      </c>
      <c r="AF147" s="328" t="e">
        <f t="shared" si="142"/>
        <v>#DIV/0!</v>
      </c>
      <c r="AG147" s="329" t="e">
        <f t="shared" si="142"/>
        <v>#DIV/0!</v>
      </c>
      <c r="AH147" s="766">
        <v>1</v>
      </c>
      <c r="AI147" s="767">
        <v>1</v>
      </c>
      <c r="AJ147" s="767">
        <v>1</v>
      </c>
      <c r="AK147" s="767">
        <v>1</v>
      </c>
      <c r="AL147" s="767">
        <v>1</v>
      </c>
      <c r="AM147" s="767">
        <v>1</v>
      </c>
      <c r="AN147" s="767">
        <v>1</v>
      </c>
      <c r="AO147" s="767">
        <v>1</v>
      </c>
      <c r="AP147" s="767">
        <v>1</v>
      </c>
      <c r="AQ147" s="767">
        <v>1</v>
      </c>
      <c r="AR147" s="767">
        <v>1</v>
      </c>
      <c r="AS147" s="767">
        <v>1</v>
      </c>
      <c r="AT147" s="767">
        <v>4</v>
      </c>
      <c r="AU147" s="767">
        <v>6</v>
      </c>
      <c r="AV147" s="769">
        <v>7</v>
      </c>
      <c r="AX147" s="855" t="e">
        <f t="shared" si="124"/>
        <v>#DIV/0!</v>
      </c>
      <c r="AY147" s="855" t="e">
        <f t="shared" si="125"/>
        <v>#DIV/0!</v>
      </c>
      <c r="AZ147" s="855" t="e">
        <f t="shared" si="126"/>
        <v>#DIV/0!</v>
      </c>
      <c r="BA147" s="855" t="e">
        <f t="shared" si="127"/>
        <v>#DIV/0!</v>
      </c>
      <c r="BB147" s="855" t="e">
        <f t="shared" si="128"/>
        <v>#DIV/0!</v>
      </c>
      <c r="BC147" s="855" t="e">
        <f t="shared" si="129"/>
        <v>#DIV/0!</v>
      </c>
      <c r="BD147" s="855" t="e">
        <f t="shared" si="130"/>
        <v>#DIV/0!</v>
      </c>
      <c r="BE147" s="855" t="e">
        <f t="shared" si="131"/>
        <v>#DIV/0!</v>
      </c>
      <c r="BF147" s="855" t="e">
        <f t="shared" si="132"/>
        <v>#DIV/0!</v>
      </c>
      <c r="BG147" s="855" t="e">
        <f t="shared" si="133"/>
        <v>#DIV/0!</v>
      </c>
      <c r="BH147" s="855" t="e">
        <f t="shared" si="134"/>
        <v>#DIV/0!</v>
      </c>
      <c r="BI147" s="855" t="e">
        <f t="shared" si="135"/>
        <v>#DIV/0!</v>
      </c>
      <c r="BJ147" s="855" t="e">
        <f t="shared" si="136"/>
        <v>#DIV/0!</v>
      </c>
      <c r="BK147" s="855" t="e">
        <f t="shared" si="137"/>
        <v>#DIV/0!</v>
      </c>
    </row>
    <row r="148" spans="2:63" ht="15" x14ac:dyDescent="0.25">
      <c r="B148" s="918"/>
      <c r="C148" s="1" t="s">
        <v>6</v>
      </c>
      <c r="D148" s="756">
        <v>21.089999599999999</v>
      </c>
      <c r="E148" s="756">
        <v>14.5466748</v>
      </c>
      <c r="F148" s="756">
        <v>13.8157187</v>
      </c>
      <c r="G148" s="756">
        <v>14.533786499999998</v>
      </c>
      <c r="H148" s="756">
        <v>21.128241000000003</v>
      </c>
      <c r="I148" s="756">
        <v>19.508470799999998</v>
      </c>
      <c r="J148" s="755">
        <v>20.100000000000001</v>
      </c>
      <c r="K148" s="755">
        <v>18.2999996</v>
      </c>
      <c r="L148" s="755">
        <v>22.200000899999999</v>
      </c>
      <c r="M148" s="755">
        <v>23.299999700000001</v>
      </c>
      <c r="N148" s="756">
        <v>55.472307999999998</v>
      </c>
      <c r="O148" s="755">
        <v>15.200001499999999</v>
      </c>
      <c r="P148" s="756">
        <v>57.564627740000006</v>
      </c>
      <c r="Q148" s="756">
        <v>63.117988609999998</v>
      </c>
      <c r="R148" s="756">
        <v>69.20709196915044</v>
      </c>
      <c r="S148" s="143">
        <f>100</f>
        <v>100</v>
      </c>
      <c r="T148" s="328">
        <f t="shared" si="108"/>
        <v>68.974277268359941</v>
      </c>
      <c r="U148" s="328">
        <f t="shared" si="108"/>
        <v>65.508387681524667</v>
      </c>
      <c r="V148" s="328">
        <f t="shared" si="108"/>
        <v>68.913166314142558</v>
      </c>
      <c r="W148" s="328">
        <f t="shared" si="106"/>
        <v>100.18132480192178</v>
      </c>
      <c r="X148" s="328">
        <f t="shared" si="106"/>
        <v>92.501048696084368</v>
      </c>
      <c r="Y148" s="328">
        <f t="shared" si="106"/>
        <v>95.305833955539782</v>
      </c>
      <c r="Z148" s="328">
        <f t="shared" si="106"/>
        <v>86.770981256917608</v>
      </c>
      <c r="AA148" s="328">
        <f t="shared" si="67"/>
        <v>105.26316415861858</v>
      </c>
      <c r="AB148" s="328">
        <f t="shared" si="67"/>
        <v>110.47890062548886</v>
      </c>
      <c r="AC148" s="328">
        <f t="shared" si="67"/>
        <v>263.0265957899781</v>
      </c>
      <c r="AD148" s="328">
        <f t="shared" si="67"/>
        <v>72.072080551390812</v>
      </c>
      <c r="AE148" s="328">
        <f t="shared" si="141"/>
        <v>272.94750512939794</v>
      </c>
      <c r="AF148" s="328">
        <f t="shared" si="142"/>
        <v>299.27923094887115</v>
      </c>
      <c r="AG148" s="329">
        <f t="shared" si="142"/>
        <v>328.1512246645583</v>
      </c>
      <c r="AH148" s="766">
        <v>4</v>
      </c>
      <c r="AI148" s="767">
        <v>4</v>
      </c>
      <c r="AJ148" s="767">
        <v>4</v>
      </c>
      <c r="AK148" s="767">
        <v>4</v>
      </c>
      <c r="AL148" s="767">
        <v>4</v>
      </c>
      <c r="AM148" s="767">
        <v>4</v>
      </c>
      <c r="AN148" s="767">
        <v>1</v>
      </c>
      <c r="AO148" s="767">
        <v>1</v>
      </c>
      <c r="AP148" s="767">
        <v>1</v>
      </c>
      <c r="AQ148" s="767">
        <v>1</v>
      </c>
      <c r="AR148" s="767">
        <v>4</v>
      </c>
      <c r="AS148" s="767">
        <v>1</v>
      </c>
      <c r="AT148" s="767">
        <v>4</v>
      </c>
      <c r="AU148" s="767">
        <v>6</v>
      </c>
      <c r="AV148" s="769">
        <v>7</v>
      </c>
      <c r="AX148" s="855">
        <f t="shared" si="124"/>
        <v>-31.025722731640069</v>
      </c>
      <c r="AY148" s="855">
        <f t="shared" si="125"/>
        <v>-5.0249016359395053</v>
      </c>
      <c r="AZ148" s="855">
        <f t="shared" si="126"/>
        <v>5.1974697487145338</v>
      </c>
      <c r="BA148" s="855">
        <f t="shared" si="127"/>
        <v>45.373272133865505</v>
      </c>
      <c r="BB148" s="855">
        <f t="shared" si="128"/>
        <v>-7.6663750664336172</v>
      </c>
      <c r="BC148" s="855">
        <f t="shared" si="129"/>
        <v>3.0321659040543736</v>
      </c>
      <c r="BD148" s="855">
        <f t="shared" si="130"/>
        <v>-8.9552258706467764</v>
      </c>
      <c r="BE148" s="855">
        <f t="shared" si="131"/>
        <v>21.311482979485973</v>
      </c>
      <c r="BF148" s="855">
        <f t="shared" si="132"/>
        <v>4.954949348673221</v>
      </c>
      <c r="BG148" s="855">
        <f t="shared" si="133"/>
        <v>138.07857817268555</v>
      </c>
      <c r="BH148" s="855">
        <f t="shared" si="134"/>
        <v>-72.598938014261094</v>
      </c>
      <c r="BI148" s="855">
        <f t="shared" si="135"/>
        <v>278.71461881105739</v>
      </c>
      <c r="BJ148" s="855">
        <f t="shared" si="136"/>
        <v>9.6471758578595246</v>
      </c>
      <c r="BK148" s="855">
        <f t="shared" si="137"/>
        <v>9.6471758578595246</v>
      </c>
    </row>
    <row r="149" spans="2:63" ht="15" x14ac:dyDescent="0.25">
      <c r="B149" s="919"/>
      <c r="C149" s="8" t="s">
        <v>7</v>
      </c>
      <c r="D149" s="565">
        <v>21.089999599999999</v>
      </c>
      <c r="E149" s="565">
        <v>14.5466748</v>
      </c>
      <c r="F149" s="565">
        <v>13.8157187</v>
      </c>
      <c r="G149" s="565">
        <v>14.533786499999998</v>
      </c>
      <c r="H149" s="565">
        <v>21.128241000000003</v>
      </c>
      <c r="I149" s="565">
        <v>19.508470799999998</v>
      </c>
      <c r="J149" s="565">
        <v>20.100000000000001</v>
      </c>
      <c r="K149" s="565">
        <v>18.2999996</v>
      </c>
      <c r="L149" s="565">
        <v>22.200000899999999</v>
      </c>
      <c r="M149" s="565">
        <v>23.299999700000001</v>
      </c>
      <c r="N149" s="565">
        <v>55.472307999999998</v>
      </c>
      <c r="O149" s="565">
        <v>15.200001499999999</v>
      </c>
      <c r="P149" s="565">
        <v>57.564627740000006</v>
      </c>
      <c r="Q149" s="565">
        <v>63.117988609999998</v>
      </c>
      <c r="R149" s="565">
        <v>69.20709196915044</v>
      </c>
      <c r="S149" s="143">
        <f>100</f>
        <v>100</v>
      </c>
      <c r="T149" s="328">
        <f t="shared" si="108"/>
        <v>68.974277268359941</v>
      </c>
      <c r="U149" s="328">
        <f t="shared" si="108"/>
        <v>65.508387681524667</v>
      </c>
      <c r="V149" s="328">
        <f t="shared" si="108"/>
        <v>68.913166314142558</v>
      </c>
      <c r="W149" s="328">
        <f t="shared" si="106"/>
        <v>100.18132480192178</v>
      </c>
      <c r="X149" s="328">
        <f t="shared" si="106"/>
        <v>92.501048696084368</v>
      </c>
      <c r="Y149" s="328">
        <f t="shared" si="106"/>
        <v>95.305833955539782</v>
      </c>
      <c r="Z149" s="328">
        <f t="shared" si="106"/>
        <v>86.770981256917608</v>
      </c>
      <c r="AA149" s="328">
        <f t="shared" si="67"/>
        <v>105.26316415861858</v>
      </c>
      <c r="AB149" s="328">
        <f t="shared" si="67"/>
        <v>110.47890062548886</v>
      </c>
      <c r="AC149" s="328">
        <f t="shared" si="67"/>
        <v>263.0265957899781</v>
      </c>
      <c r="AD149" s="328">
        <f t="shared" si="67"/>
        <v>72.072080551390812</v>
      </c>
      <c r="AE149" s="328">
        <f t="shared" si="141"/>
        <v>272.94750512939794</v>
      </c>
      <c r="AF149" s="328">
        <f t="shared" si="142"/>
        <v>299.27923094887115</v>
      </c>
      <c r="AG149" s="329">
        <f t="shared" si="142"/>
        <v>328.1512246645583</v>
      </c>
      <c r="AH149" s="770"/>
      <c r="AI149" s="771"/>
      <c r="AJ149" s="771"/>
      <c r="AK149" s="771"/>
      <c r="AL149" s="771"/>
      <c r="AM149" s="771"/>
      <c r="AN149" s="771"/>
      <c r="AO149" s="771"/>
      <c r="AP149" s="771"/>
      <c r="AQ149" s="771"/>
      <c r="AR149" s="771"/>
      <c r="AS149" s="771"/>
      <c r="AT149" s="771"/>
      <c r="AU149" s="771"/>
      <c r="AV149" s="772"/>
      <c r="AX149" s="855">
        <f t="shared" si="124"/>
        <v>-31.025722731640069</v>
      </c>
      <c r="AY149" s="855">
        <f t="shared" si="125"/>
        <v>-5.0249016359395053</v>
      </c>
      <c r="AZ149" s="855">
        <f t="shared" si="126"/>
        <v>5.1974697487145338</v>
      </c>
      <c r="BA149" s="855">
        <f t="shared" si="127"/>
        <v>45.373272133865505</v>
      </c>
      <c r="BB149" s="855">
        <f t="shared" si="128"/>
        <v>-7.6663750664336172</v>
      </c>
      <c r="BC149" s="855">
        <f t="shared" si="129"/>
        <v>3.0321659040543736</v>
      </c>
      <c r="BD149" s="855">
        <f t="shared" si="130"/>
        <v>-8.9552258706467764</v>
      </c>
      <c r="BE149" s="855">
        <f t="shared" si="131"/>
        <v>21.311482979485973</v>
      </c>
      <c r="BF149" s="855">
        <f t="shared" si="132"/>
        <v>4.954949348673221</v>
      </c>
      <c r="BG149" s="855">
        <f t="shared" si="133"/>
        <v>138.07857817268555</v>
      </c>
      <c r="BH149" s="855">
        <f t="shared" si="134"/>
        <v>-72.598938014261094</v>
      </c>
      <c r="BI149" s="855">
        <f t="shared" si="135"/>
        <v>278.71461881105739</v>
      </c>
      <c r="BJ149" s="855">
        <f t="shared" si="136"/>
        <v>9.6471758578595246</v>
      </c>
      <c r="BK149" s="855">
        <f t="shared" si="137"/>
        <v>9.6471758578595246</v>
      </c>
    </row>
    <row r="150" spans="2:63" ht="16.5" customHeight="1" x14ac:dyDescent="0.25">
      <c r="B150" s="918" t="s">
        <v>41</v>
      </c>
      <c r="C150" s="1" t="s">
        <v>2</v>
      </c>
      <c r="D150" s="755">
        <v>1.8</v>
      </c>
      <c r="E150" s="756">
        <v>1.85</v>
      </c>
      <c r="F150" s="755">
        <v>1.9</v>
      </c>
      <c r="G150" s="755">
        <v>1.4</v>
      </c>
      <c r="H150" s="756">
        <v>1.8327015</v>
      </c>
      <c r="I150" s="756">
        <v>1.4474518999999999</v>
      </c>
      <c r="J150" s="756">
        <v>1.2291589999999999</v>
      </c>
      <c r="K150" s="755">
        <v>1.4</v>
      </c>
      <c r="L150" s="755">
        <v>0</v>
      </c>
      <c r="M150" s="756">
        <v>1.8787138000000001</v>
      </c>
      <c r="N150" s="755">
        <v>4</v>
      </c>
      <c r="O150" s="755">
        <v>1.7</v>
      </c>
      <c r="P150" s="756">
        <v>0.66912227999999996</v>
      </c>
      <c r="Q150" s="756">
        <v>0.87538576000000001</v>
      </c>
      <c r="R150" s="756">
        <v>1.1452319728626847</v>
      </c>
      <c r="S150" s="143">
        <f>100</f>
        <v>100</v>
      </c>
      <c r="T150" s="328">
        <f t="shared" si="108"/>
        <v>102.77777777777777</v>
      </c>
      <c r="U150" s="328">
        <f t="shared" si="108"/>
        <v>105.55555555555556</v>
      </c>
      <c r="V150" s="328">
        <f t="shared" si="108"/>
        <v>77.777777777777771</v>
      </c>
      <c r="W150" s="328">
        <f t="shared" si="106"/>
        <v>101.81675</v>
      </c>
      <c r="X150" s="328">
        <f t="shared" si="106"/>
        <v>80.413994444444427</v>
      </c>
      <c r="Y150" s="328">
        <f t="shared" si="106"/>
        <v>68.2866111111111</v>
      </c>
      <c r="Z150" s="328">
        <f t="shared" si="106"/>
        <v>77.777777777777771</v>
      </c>
      <c r="AA150" s="328">
        <f t="shared" si="67"/>
        <v>0</v>
      </c>
      <c r="AB150" s="328">
        <f t="shared" si="67"/>
        <v>104.3729888888889</v>
      </c>
      <c r="AC150" s="328">
        <f t="shared" si="67"/>
        <v>222.22222222222223</v>
      </c>
      <c r="AD150" s="328">
        <f t="shared" si="67"/>
        <v>94.444444444444443</v>
      </c>
      <c r="AE150" s="328">
        <f t="shared" si="141"/>
        <v>37.173459999999999</v>
      </c>
      <c r="AF150" s="328">
        <f t="shared" si="142"/>
        <v>48.632542222222227</v>
      </c>
      <c r="AG150" s="329">
        <f t="shared" si="142"/>
        <v>63.623998492371371</v>
      </c>
      <c r="AH150" s="766">
        <v>1</v>
      </c>
      <c r="AI150" s="767">
        <v>4</v>
      </c>
      <c r="AJ150" s="767">
        <v>1</v>
      </c>
      <c r="AK150" s="767">
        <v>1</v>
      </c>
      <c r="AL150" s="767">
        <v>4</v>
      </c>
      <c r="AM150" s="767">
        <v>4</v>
      </c>
      <c r="AN150" s="767">
        <v>4</v>
      </c>
      <c r="AO150" s="767">
        <v>1</v>
      </c>
      <c r="AP150" s="767">
        <v>1</v>
      </c>
      <c r="AQ150" s="767">
        <v>4</v>
      </c>
      <c r="AR150" s="767">
        <v>1</v>
      </c>
      <c r="AS150" s="767">
        <v>1</v>
      </c>
      <c r="AT150" s="767">
        <v>4</v>
      </c>
      <c r="AU150" s="767">
        <v>6</v>
      </c>
      <c r="AV150" s="769">
        <v>7</v>
      </c>
      <c r="AX150" s="855">
        <f t="shared" si="124"/>
        <v>2.7777777777777901</v>
      </c>
      <c r="AY150" s="855">
        <f t="shared" si="125"/>
        <v>2.7027027027026973</v>
      </c>
      <c r="AZ150" s="855">
        <f t="shared" si="126"/>
        <v>-26.315789473684216</v>
      </c>
      <c r="BA150" s="855">
        <f t="shared" si="127"/>
        <v>30.907250000000008</v>
      </c>
      <c r="BB150" s="855">
        <f t="shared" si="128"/>
        <v>-21.020859097894562</v>
      </c>
      <c r="BC150" s="855">
        <f t="shared" si="129"/>
        <v>-15.081185081176107</v>
      </c>
      <c r="BD150" s="855">
        <f t="shared" si="130"/>
        <v>13.899015505723833</v>
      </c>
      <c r="BE150" s="855">
        <f t="shared" si="131"/>
        <v>-100</v>
      </c>
      <c r="BF150" s="855" t="e">
        <f t="shared" si="132"/>
        <v>#DIV/0!</v>
      </c>
      <c r="BG150" s="855">
        <f t="shared" si="133"/>
        <v>112.91162070561253</v>
      </c>
      <c r="BH150" s="855">
        <f t="shared" si="134"/>
        <v>-57.499999999999993</v>
      </c>
      <c r="BI150" s="855">
        <f t="shared" si="135"/>
        <v>-60.63986588235295</v>
      </c>
      <c r="BJ150" s="855">
        <f t="shared" si="136"/>
        <v>30.825976979872816</v>
      </c>
      <c r="BK150" s="855">
        <f t="shared" si="137"/>
        <v>30.825976979872816</v>
      </c>
    </row>
    <row r="151" spans="2:63" ht="15" x14ac:dyDescent="0.25">
      <c r="B151" s="918"/>
      <c r="C151" s="1" t="s">
        <v>3</v>
      </c>
      <c r="D151" s="756">
        <v>1.87</v>
      </c>
      <c r="E151" s="755">
        <v>1.2</v>
      </c>
      <c r="F151" s="756">
        <v>2.9460339000000002</v>
      </c>
      <c r="G151" s="756">
        <v>4.6289154999999997</v>
      </c>
      <c r="H151" s="756">
        <v>3.5850494999999998</v>
      </c>
      <c r="I151" s="756">
        <v>3.5057817999999998</v>
      </c>
      <c r="J151" s="756">
        <v>3.4636632000000001</v>
      </c>
      <c r="K151" s="756">
        <v>3.4541114999999998</v>
      </c>
      <c r="L151" s="756">
        <v>6.2164127000000002</v>
      </c>
      <c r="M151" s="756">
        <v>5.8800134999999996</v>
      </c>
      <c r="N151" s="756">
        <v>5.2214084999999999</v>
      </c>
      <c r="O151" s="755">
        <v>6.3</v>
      </c>
      <c r="P151" s="756">
        <v>6.3127316999999996</v>
      </c>
      <c r="Q151" s="756">
        <v>7.1722121000000003</v>
      </c>
      <c r="R151" s="756">
        <v>8.1487110259075983</v>
      </c>
      <c r="S151" s="143">
        <f>100</f>
        <v>100</v>
      </c>
      <c r="T151" s="328">
        <f t="shared" si="108"/>
        <v>64.171122994652407</v>
      </c>
      <c r="U151" s="328">
        <f t="shared" si="108"/>
        <v>157.54191978609629</v>
      </c>
      <c r="V151" s="328">
        <f t="shared" si="108"/>
        <v>247.53558823529411</v>
      </c>
      <c r="W151" s="328">
        <f t="shared" si="106"/>
        <v>191.71387700534757</v>
      </c>
      <c r="X151" s="328">
        <f t="shared" si="106"/>
        <v>187.47496256684491</v>
      </c>
      <c r="Y151" s="328">
        <f t="shared" si="106"/>
        <v>185.22263101604278</v>
      </c>
      <c r="Z151" s="328">
        <f t="shared" si="106"/>
        <v>184.71184491978607</v>
      </c>
      <c r="AA151" s="328">
        <f t="shared" si="67"/>
        <v>332.42848663101609</v>
      </c>
      <c r="AB151" s="328">
        <f t="shared" si="67"/>
        <v>314.43922459893048</v>
      </c>
      <c r="AC151" s="328">
        <f t="shared" si="67"/>
        <v>279.21970588235291</v>
      </c>
      <c r="AD151" s="328">
        <f t="shared" si="67"/>
        <v>336.89839572192511</v>
      </c>
      <c r="AE151" s="328">
        <f t="shared" si="141"/>
        <v>337.57923529411761</v>
      </c>
      <c r="AF151" s="328">
        <f t="shared" si="142"/>
        <v>383.5407540106952</v>
      </c>
      <c r="AG151" s="329">
        <f t="shared" si="142"/>
        <v>435.75994790949721</v>
      </c>
      <c r="AH151" s="766">
        <v>4</v>
      </c>
      <c r="AI151" s="767">
        <v>1</v>
      </c>
      <c r="AJ151" s="767">
        <v>4</v>
      </c>
      <c r="AK151" s="767">
        <v>4</v>
      </c>
      <c r="AL151" s="767">
        <v>4</v>
      </c>
      <c r="AM151" s="767">
        <v>4</v>
      </c>
      <c r="AN151" s="767">
        <v>4</v>
      </c>
      <c r="AO151" s="767">
        <v>4</v>
      </c>
      <c r="AP151" s="767">
        <v>4</v>
      </c>
      <c r="AQ151" s="767">
        <v>4</v>
      </c>
      <c r="AR151" s="767">
        <v>4</v>
      </c>
      <c r="AS151" s="767">
        <v>1</v>
      </c>
      <c r="AT151" s="767">
        <v>4</v>
      </c>
      <c r="AU151" s="767">
        <v>6</v>
      </c>
      <c r="AV151" s="769">
        <v>7</v>
      </c>
      <c r="AX151" s="855">
        <f t="shared" si="124"/>
        <v>-35.828877005347607</v>
      </c>
      <c r="AY151" s="855">
        <f t="shared" si="125"/>
        <v>145.50282500000003</v>
      </c>
      <c r="AZ151" s="855">
        <f t="shared" si="126"/>
        <v>57.12363323449874</v>
      </c>
      <c r="BA151" s="855">
        <f t="shared" si="127"/>
        <v>-22.550984134404708</v>
      </c>
      <c r="BB151" s="855">
        <f t="shared" si="128"/>
        <v>-2.2110629155887462</v>
      </c>
      <c r="BC151" s="855">
        <f t="shared" si="129"/>
        <v>-1.2014039208030458</v>
      </c>
      <c r="BD151" s="855">
        <f t="shared" si="130"/>
        <v>-0.27576872947694397</v>
      </c>
      <c r="BE151" s="855">
        <f t="shared" si="131"/>
        <v>79.971396406861814</v>
      </c>
      <c r="BF151" s="855">
        <f t="shared" si="132"/>
        <v>-5.4114682572474759</v>
      </c>
      <c r="BG151" s="855">
        <f t="shared" si="133"/>
        <v>-11.200739590138687</v>
      </c>
      <c r="BH151" s="855">
        <f t="shared" si="134"/>
        <v>20.657098558750953</v>
      </c>
      <c r="BI151" s="855">
        <f t="shared" si="135"/>
        <v>0.20209047619046405</v>
      </c>
      <c r="BJ151" s="855">
        <f t="shared" si="136"/>
        <v>13.615031350057238</v>
      </c>
      <c r="BK151" s="855">
        <f t="shared" si="137"/>
        <v>13.615031350057238</v>
      </c>
    </row>
    <row r="152" spans="2:63" ht="15" x14ac:dyDescent="0.25">
      <c r="B152" s="918"/>
      <c r="C152" s="1" t="s">
        <v>4</v>
      </c>
      <c r="D152" s="756">
        <v>7.8608244000000003</v>
      </c>
      <c r="E152" s="756">
        <v>8.7294041</v>
      </c>
      <c r="F152" s="756">
        <v>8.5459960000000006</v>
      </c>
      <c r="G152" s="756">
        <v>11.352124999999999</v>
      </c>
      <c r="H152" s="756">
        <v>11.481971</v>
      </c>
      <c r="I152" s="756">
        <v>10.816409</v>
      </c>
      <c r="J152" s="756">
        <v>12.773763000000001</v>
      </c>
      <c r="K152" s="756">
        <v>10.948129</v>
      </c>
      <c r="L152" s="756">
        <v>12.283421000000001</v>
      </c>
      <c r="M152" s="756">
        <v>11.394800999999999</v>
      </c>
      <c r="N152" s="756">
        <v>11.078590999999999</v>
      </c>
      <c r="O152" s="755">
        <v>12.6</v>
      </c>
      <c r="P152" s="756">
        <v>13.930529</v>
      </c>
      <c r="Q152" s="756">
        <v>14.58896</v>
      </c>
      <c r="R152" s="756">
        <v>15.278511956121696</v>
      </c>
      <c r="S152" s="143">
        <f>100</f>
        <v>100</v>
      </c>
      <c r="T152" s="328">
        <f t="shared" si="108"/>
        <v>111.04947338602297</v>
      </c>
      <c r="U152" s="328">
        <f t="shared" si="108"/>
        <v>108.7162817172204</v>
      </c>
      <c r="V152" s="328">
        <f t="shared" si="108"/>
        <v>144.41392432071117</v>
      </c>
      <c r="W152" s="328">
        <f t="shared" si="106"/>
        <v>146.06573580246874</v>
      </c>
      <c r="X152" s="328">
        <f t="shared" si="106"/>
        <v>137.59891392561829</v>
      </c>
      <c r="Y152" s="328">
        <f t="shared" si="106"/>
        <v>162.49902491143297</v>
      </c>
      <c r="Z152" s="328">
        <f t="shared" si="106"/>
        <v>139.27456514611876</v>
      </c>
      <c r="AA152" s="328">
        <f t="shared" si="67"/>
        <v>156.26123132835787</v>
      </c>
      <c r="AB152" s="328">
        <f t="shared" si="67"/>
        <v>144.95681903287394</v>
      </c>
      <c r="AC152" s="328">
        <f t="shared" si="67"/>
        <v>140.93421295608636</v>
      </c>
      <c r="AD152" s="328">
        <f t="shared" ref="AD152" si="143">O152*100/$D152</f>
        <v>160.28853156928426</v>
      </c>
      <c r="AE152" s="328">
        <f t="shared" si="141"/>
        <v>177.21460614232774</v>
      </c>
      <c r="AF152" s="328">
        <f t="shared" si="142"/>
        <v>185.59071234309724</v>
      </c>
      <c r="AG152" s="329">
        <f t="shared" si="142"/>
        <v>194.36271793734122</v>
      </c>
      <c r="AH152" s="766">
        <v>4</v>
      </c>
      <c r="AI152" s="767">
        <v>4</v>
      </c>
      <c r="AJ152" s="767">
        <v>4</v>
      </c>
      <c r="AK152" s="767">
        <v>4</v>
      </c>
      <c r="AL152" s="767">
        <v>4</v>
      </c>
      <c r="AM152" s="767">
        <v>4</v>
      </c>
      <c r="AN152" s="767">
        <v>4</v>
      </c>
      <c r="AO152" s="767">
        <v>4</v>
      </c>
      <c r="AP152" s="767">
        <v>4</v>
      </c>
      <c r="AQ152" s="767">
        <v>4</v>
      </c>
      <c r="AR152" s="767">
        <v>4</v>
      </c>
      <c r="AS152" s="767">
        <v>1</v>
      </c>
      <c r="AT152" s="767">
        <v>4</v>
      </c>
      <c r="AU152" s="767">
        <v>6</v>
      </c>
      <c r="AV152" s="769">
        <v>7</v>
      </c>
      <c r="AX152" s="855">
        <f t="shared" si="124"/>
        <v>11.049473386022978</v>
      </c>
      <c r="AY152" s="855">
        <f t="shared" si="125"/>
        <v>-2.1010380307631693</v>
      </c>
      <c r="AZ152" s="855">
        <f t="shared" si="126"/>
        <v>32.835599267774043</v>
      </c>
      <c r="BA152" s="855">
        <f t="shared" si="127"/>
        <v>1.1438034729180702</v>
      </c>
      <c r="BB152" s="855">
        <f t="shared" si="128"/>
        <v>-5.7965831824518643</v>
      </c>
      <c r="BC152" s="855">
        <f t="shared" si="129"/>
        <v>18.096153723476995</v>
      </c>
      <c r="BD152" s="855">
        <f t="shared" si="130"/>
        <v>-14.292061000348921</v>
      </c>
      <c r="BE152" s="855">
        <f t="shared" si="131"/>
        <v>12.196531480401829</v>
      </c>
      <c r="BF152" s="855">
        <f t="shared" si="132"/>
        <v>-7.2343038637200596</v>
      </c>
      <c r="BG152" s="855">
        <f t="shared" si="133"/>
        <v>-2.7750374929759625</v>
      </c>
      <c r="BH152" s="855">
        <f t="shared" si="134"/>
        <v>13.732874514457659</v>
      </c>
      <c r="BI152" s="855">
        <f t="shared" si="135"/>
        <v>10.559753968253972</v>
      </c>
      <c r="BJ152" s="855">
        <f t="shared" si="136"/>
        <v>4.726532639212766</v>
      </c>
      <c r="BK152" s="855">
        <f t="shared" si="137"/>
        <v>4.726532639212766</v>
      </c>
    </row>
    <row r="153" spans="2:63" ht="15" x14ac:dyDescent="0.25">
      <c r="B153" s="918"/>
      <c r="C153" s="1" t="s">
        <v>5</v>
      </c>
      <c r="D153" s="755">
        <v>0</v>
      </c>
      <c r="E153" s="755">
        <v>0</v>
      </c>
      <c r="F153" s="755">
        <v>0</v>
      </c>
      <c r="G153" s="755">
        <v>0</v>
      </c>
      <c r="H153" s="755">
        <v>0</v>
      </c>
      <c r="I153" s="755">
        <v>0</v>
      </c>
      <c r="J153" s="755">
        <v>0</v>
      </c>
      <c r="K153" s="755">
        <v>0</v>
      </c>
      <c r="L153" s="755">
        <v>0</v>
      </c>
      <c r="M153" s="755">
        <v>0</v>
      </c>
      <c r="N153" s="755">
        <v>0</v>
      </c>
      <c r="O153" s="755">
        <v>0</v>
      </c>
      <c r="P153" s="756">
        <v>0</v>
      </c>
      <c r="Q153" s="756">
        <v>0</v>
      </c>
      <c r="R153" s="756">
        <v>0</v>
      </c>
      <c r="S153" s="143">
        <f>100</f>
        <v>100</v>
      </c>
      <c r="T153" s="328" t="e">
        <f t="shared" si="108"/>
        <v>#DIV/0!</v>
      </c>
      <c r="U153" s="328" t="e">
        <f t="shared" si="108"/>
        <v>#DIV/0!</v>
      </c>
      <c r="V153" s="328" t="e">
        <f t="shared" si="108"/>
        <v>#DIV/0!</v>
      </c>
      <c r="W153" s="328" t="e">
        <f t="shared" si="106"/>
        <v>#DIV/0!</v>
      </c>
      <c r="X153" s="328" t="e">
        <f t="shared" si="106"/>
        <v>#DIV/0!</v>
      </c>
      <c r="Y153" s="328" t="e">
        <f t="shared" si="106"/>
        <v>#DIV/0!</v>
      </c>
      <c r="Z153" s="328" t="e">
        <f t="shared" si="106"/>
        <v>#DIV/0!</v>
      </c>
      <c r="AA153" s="328" t="e">
        <f t="shared" si="106"/>
        <v>#DIV/0!</v>
      </c>
      <c r="AB153" s="328" t="e">
        <f t="shared" ref="AB153:AD181" si="144">M153*100/$D153</f>
        <v>#DIV/0!</v>
      </c>
      <c r="AC153" s="328" t="e">
        <f t="shared" si="144"/>
        <v>#DIV/0!</v>
      </c>
      <c r="AD153" s="328" t="e">
        <f t="shared" si="144"/>
        <v>#DIV/0!</v>
      </c>
      <c r="AE153" s="328" t="e">
        <f t="shared" si="141"/>
        <v>#DIV/0!</v>
      </c>
      <c r="AF153" s="328" t="e">
        <f t="shared" si="142"/>
        <v>#DIV/0!</v>
      </c>
      <c r="AG153" s="329" t="e">
        <f t="shared" si="142"/>
        <v>#DIV/0!</v>
      </c>
      <c r="AH153" s="766">
        <v>1</v>
      </c>
      <c r="AI153" s="767">
        <v>1</v>
      </c>
      <c r="AJ153" s="767">
        <v>1</v>
      </c>
      <c r="AK153" s="767">
        <v>1</v>
      </c>
      <c r="AL153" s="767">
        <v>1</v>
      </c>
      <c r="AM153" s="767">
        <v>1</v>
      </c>
      <c r="AN153" s="767">
        <v>1</v>
      </c>
      <c r="AO153" s="767">
        <v>1</v>
      </c>
      <c r="AP153" s="767">
        <v>1</v>
      </c>
      <c r="AQ153" s="767">
        <v>1</v>
      </c>
      <c r="AR153" s="767">
        <v>1</v>
      </c>
      <c r="AS153" s="767">
        <v>1</v>
      </c>
      <c r="AT153" s="767">
        <v>4</v>
      </c>
      <c r="AU153" s="767">
        <v>6</v>
      </c>
      <c r="AV153" s="769">
        <v>7</v>
      </c>
      <c r="AX153" s="855" t="e">
        <f t="shared" si="124"/>
        <v>#DIV/0!</v>
      </c>
      <c r="AY153" s="855" t="e">
        <f t="shared" si="125"/>
        <v>#DIV/0!</v>
      </c>
      <c r="AZ153" s="855" t="e">
        <f t="shared" si="126"/>
        <v>#DIV/0!</v>
      </c>
      <c r="BA153" s="855" t="e">
        <f t="shared" si="127"/>
        <v>#DIV/0!</v>
      </c>
      <c r="BB153" s="855" t="e">
        <f t="shared" si="128"/>
        <v>#DIV/0!</v>
      </c>
      <c r="BC153" s="855" t="e">
        <f t="shared" si="129"/>
        <v>#DIV/0!</v>
      </c>
      <c r="BD153" s="855" t="e">
        <f t="shared" si="130"/>
        <v>#DIV/0!</v>
      </c>
      <c r="BE153" s="855" t="e">
        <f t="shared" si="131"/>
        <v>#DIV/0!</v>
      </c>
      <c r="BF153" s="855" t="e">
        <f t="shared" si="132"/>
        <v>#DIV/0!</v>
      </c>
      <c r="BG153" s="855" t="e">
        <f t="shared" si="133"/>
        <v>#DIV/0!</v>
      </c>
      <c r="BH153" s="855" t="e">
        <f t="shared" si="134"/>
        <v>#DIV/0!</v>
      </c>
      <c r="BI153" s="855" t="e">
        <f t="shared" si="135"/>
        <v>#DIV/0!</v>
      </c>
      <c r="BJ153" s="855" t="e">
        <f t="shared" si="136"/>
        <v>#DIV/0!</v>
      </c>
      <c r="BK153" s="855" t="e">
        <f t="shared" si="137"/>
        <v>#DIV/0!</v>
      </c>
    </row>
    <row r="154" spans="2:63" ht="15" x14ac:dyDescent="0.25">
      <c r="B154" s="918"/>
      <c r="C154" s="1" t="s">
        <v>6</v>
      </c>
      <c r="D154" s="756">
        <v>11.5308244</v>
      </c>
      <c r="E154" s="756">
        <v>11.779404100000001</v>
      </c>
      <c r="F154" s="756">
        <v>13.392029900000001</v>
      </c>
      <c r="G154" s="756">
        <v>17.381040499999997</v>
      </c>
      <c r="H154" s="756">
        <v>16.899722000000001</v>
      </c>
      <c r="I154" s="756">
        <v>15.7696427</v>
      </c>
      <c r="J154" s="756">
        <v>17.466585200000001</v>
      </c>
      <c r="K154" s="756">
        <v>15.8022405</v>
      </c>
      <c r="L154" s="756">
        <v>18.4998337</v>
      </c>
      <c r="M154" s="756">
        <v>19.153528299999998</v>
      </c>
      <c r="N154" s="755">
        <v>20.299999499999998</v>
      </c>
      <c r="O154" s="755">
        <v>20.6</v>
      </c>
      <c r="P154" s="756">
        <v>20.91238298</v>
      </c>
      <c r="Q154" s="756">
        <v>22.63655786</v>
      </c>
      <c r="R154" s="756">
        <v>24.50288674605785</v>
      </c>
      <c r="S154" s="143">
        <f>100</f>
        <v>100</v>
      </c>
      <c r="T154" s="328">
        <f t="shared" si="108"/>
        <v>102.15578428199809</v>
      </c>
      <c r="U154" s="328">
        <f t="shared" si="108"/>
        <v>116.14113124470094</v>
      </c>
      <c r="V154" s="328">
        <f t="shared" si="108"/>
        <v>150.73545391949597</v>
      </c>
      <c r="W154" s="328">
        <f t="shared" si="106"/>
        <v>146.56126408446565</v>
      </c>
      <c r="X154" s="328">
        <f t="shared" si="106"/>
        <v>136.76075667235031</v>
      </c>
      <c r="Y154" s="328">
        <f t="shared" si="106"/>
        <v>151.47733235795354</v>
      </c>
      <c r="Z154" s="328">
        <f t="shared" si="106"/>
        <v>137.04345805491585</v>
      </c>
      <c r="AA154" s="328">
        <f t="shared" si="106"/>
        <v>160.43808368116333</v>
      </c>
      <c r="AB154" s="328">
        <f t="shared" si="144"/>
        <v>166.10718917894542</v>
      </c>
      <c r="AC154" s="328">
        <f t="shared" si="144"/>
        <v>176.04985381617638</v>
      </c>
      <c r="AD154" s="328">
        <f t="shared" si="144"/>
        <v>178.65158019404058</v>
      </c>
      <c r="AE154" s="328">
        <f t="shared" si="141"/>
        <v>181.36069247572621</v>
      </c>
      <c r="AF154" s="328">
        <f t="shared" si="142"/>
        <v>196.3134384389723</v>
      </c>
      <c r="AG154" s="329">
        <f t="shared" si="142"/>
        <v>212.49900177178878</v>
      </c>
      <c r="AH154" s="766">
        <v>4</v>
      </c>
      <c r="AI154" s="767">
        <v>4</v>
      </c>
      <c r="AJ154" s="767">
        <v>4</v>
      </c>
      <c r="AK154" s="767">
        <v>4</v>
      </c>
      <c r="AL154" s="767">
        <v>4</v>
      </c>
      <c r="AM154" s="767">
        <v>4</v>
      </c>
      <c r="AN154" s="767">
        <v>4</v>
      </c>
      <c r="AO154" s="767">
        <v>4</v>
      </c>
      <c r="AP154" s="767">
        <v>4</v>
      </c>
      <c r="AQ154" s="767">
        <v>4</v>
      </c>
      <c r="AR154" s="767">
        <v>1</v>
      </c>
      <c r="AS154" s="767">
        <v>1</v>
      </c>
      <c r="AT154" s="767">
        <v>4</v>
      </c>
      <c r="AU154" s="767">
        <v>6</v>
      </c>
      <c r="AV154" s="769">
        <v>7</v>
      </c>
      <c r="AX154" s="855">
        <f t="shared" si="124"/>
        <v>2.1557842819980966</v>
      </c>
      <c r="AY154" s="855">
        <f t="shared" si="125"/>
        <v>13.690215449863041</v>
      </c>
      <c r="AZ154" s="855">
        <f t="shared" si="126"/>
        <v>29.786452313700384</v>
      </c>
      <c r="BA154" s="855">
        <f t="shared" si="127"/>
        <v>-2.7692156864831952</v>
      </c>
      <c r="BB154" s="855">
        <f t="shared" si="128"/>
        <v>-6.6869697619878039</v>
      </c>
      <c r="BC154" s="855">
        <f t="shared" si="129"/>
        <v>10.760817681684065</v>
      </c>
      <c r="BD154" s="855">
        <f t="shared" si="130"/>
        <v>-9.5287354737204168</v>
      </c>
      <c r="BE154" s="855">
        <f t="shared" si="131"/>
        <v>17.070953957446733</v>
      </c>
      <c r="BF154" s="855">
        <f t="shared" si="132"/>
        <v>3.5335160877689287</v>
      </c>
      <c r="BG154" s="855">
        <f t="shared" si="133"/>
        <v>5.9856919416773957</v>
      </c>
      <c r="BH154" s="855">
        <f t="shared" si="134"/>
        <v>1.4778350117693462</v>
      </c>
      <c r="BI154" s="855">
        <f t="shared" si="135"/>
        <v>1.5164222330096955</v>
      </c>
      <c r="BJ154" s="855">
        <f t="shared" si="136"/>
        <v>8.2447556629435823</v>
      </c>
      <c r="BK154" s="855">
        <f t="shared" si="137"/>
        <v>8.2447556629435823</v>
      </c>
    </row>
    <row r="155" spans="2:63" ht="15" x14ac:dyDescent="0.25">
      <c r="B155" s="919"/>
      <c r="C155" s="8" t="s">
        <v>7</v>
      </c>
      <c r="D155" s="565">
        <v>11.5308244</v>
      </c>
      <c r="E155" s="565">
        <v>11.779404100000001</v>
      </c>
      <c r="F155" s="565">
        <v>13.392029900000001</v>
      </c>
      <c r="G155" s="565">
        <v>17.381040499999997</v>
      </c>
      <c r="H155" s="565">
        <v>16.899722000000001</v>
      </c>
      <c r="I155" s="565">
        <v>15.7696427</v>
      </c>
      <c r="J155" s="565">
        <v>17.466585200000001</v>
      </c>
      <c r="K155" s="565">
        <v>15.8022405</v>
      </c>
      <c r="L155" s="565">
        <v>18.4998337</v>
      </c>
      <c r="M155" s="565">
        <v>19.153528299999998</v>
      </c>
      <c r="N155" s="565">
        <v>20.299999499999998</v>
      </c>
      <c r="O155" s="565">
        <v>20.6</v>
      </c>
      <c r="P155" s="565">
        <v>20.91238298</v>
      </c>
      <c r="Q155" s="565">
        <v>22.63655786</v>
      </c>
      <c r="R155" s="565">
        <v>24.50288674605785</v>
      </c>
      <c r="S155" s="143">
        <f>100</f>
        <v>100</v>
      </c>
      <c r="T155" s="328">
        <f t="shared" si="108"/>
        <v>102.15578428199809</v>
      </c>
      <c r="U155" s="328">
        <f t="shared" si="108"/>
        <v>116.14113124470094</v>
      </c>
      <c r="V155" s="328">
        <f t="shared" si="108"/>
        <v>150.73545391949597</v>
      </c>
      <c r="W155" s="328">
        <f t="shared" si="106"/>
        <v>146.56126408446565</v>
      </c>
      <c r="X155" s="328">
        <f t="shared" si="106"/>
        <v>136.76075667235031</v>
      </c>
      <c r="Y155" s="328">
        <f t="shared" si="106"/>
        <v>151.47733235795354</v>
      </c>
      <c r="Z155" s="328">
        <f t="shared" si="106"/>
        <v>137.04345805491585</v>
      </c>
      <c r="AA155" s="328">
        <f t="shared" si="106"/>
        <v>160.43808368116333</v>
      </c>
      <c r="AB155" s="328">
        <f t="shared" si="144"/>
        <v>166.10718917894542</v>
      </c>
      <c r="AC155" s="328">
        <f t="shared" si="144"/>
        <v>176.04985381617638</v>
      </c>
      <c r="AD155" s="328">
        <f t="shared" si="144"/>
        <v>178.65158019404058</v>
      </c>
      <c r="AE155" s="328">
        <f t="shared" si="141"/>
        <v>181.36069247572621</v>
      </c>
      <c r="AF155" s="328">
        <f t="shared" si="142"/>
        <v>196.3134384389723</v>
      </c>
      <c r="AG155" s="329">
        <f t="shared" si="142"/>
        <v>212.49900177178878</v>
      </c>
      <c r="AH155" s="770"/>
      <c r="AI155" s="771"/>
      <c r="AJ155" s="771"/>
      <c r="AK155" s="771"/>
      <c r="AL155" s="771"/>
      <c r="AM155" s="771"/>
      <c r="AN155" s="771"/>
      <c r="AO155" s="771"/>
      <c r="AP155" s="771"/>
      <c r="AQ155" s="771"/>
      <c r="AR155" s="771"/>
      <c r="AS155" s="771"/>
      <c r="AT155" s="771"/>
      <c r="AU155" s="771"/>
      <c r="AV155" s="772"/>
      <c r="AX155" s="855">
        <f t="shared" si="124"/>
        <v>2.1557842819980966</v>
      </c>
      <c r="AY155" s="855">
        <f t="shared" si="125"/>
        <v>13.690215449863041</v>
      </c>
      <c r="AZ155" s="855">
        <f t="shared" si="126"/>
        <v>29.786452313700384</v>
      </c>
      <c r="BA155" s="855">
        <f t="shared" si="127"/>
        <v>-2.7692156864831952</v>
      </c>
      <c r="BB155" s="855">
        <f t="shared" si="128"/>
        <v>-6.6869697619878039</v>
      </c>
      <c r="BC155" s="855">
        <f t="shared" si="129"/>
        <v>10.760817681684065</v>
      </c>
      <c r="BD155" s="855">
        <f t="shared" si="130"/>
        <v>-9.5287354737204168</v>
      </c>
      <c r="BE155" s="855">
        <f t="shared" si="131"/>
        <v>17.070953957446733</v>
      </c>
      <c r="BF155" s="855">
        <f t="shared" si="132"/>
        <v>3.5335160877689287</v>
      </c>
      <c r="BG155" s="855">
        <f t="shared" si="133"/>
        <v>5.9856919416773957</v>
      </c>
      <c r="BH155" s="855">
        <f t="shared" si="134"/>
        <v>1.4778350117693462</v>
      </c>
      <c r="BI155" s="855">
        <f t="shared" si="135"/>
        <v>1.5164222330096955</v>
      </c>
      <c r="BJ155" s="855">
        <f t="shared" si="136"/>
        <v>8.2447556629435823</v>
      </c>
      <c r="BK155" s="855">
        <f t="shared" si="137"/>
        <v>8.2447556629435823</v>
      </c>
    </row>
    <row r="156" spans="2:63" ht="16.5" customHeight="1" x14ac:dyDescent="0.25">
      <c r="B156" s="918" t="s">
        <v>42</v>
      </c>
      <c r="C156" s="7" t="s">
        <v>2</v>
      </c>
      <c r="D156" s="755">
        <v>0.5</v>
      </c>
      <c r="E156" s="756">
        <v>0.20309666000000001</v>
      </c>
      <c r="F156" s="756">
        <v>0.23893223</v>
      </c>
      <c r="G156" s="756">
        <v>0.13542894999999999</v>
      </c>
      <c r="H156" s="756">
        <v>0.14578705</v>
      </c>
      <c r="I156" s="756">
        <v>0.11514133</v>
      </c>
      <c r="J156" s="756">
        <v>9.7776650000000007E-2</v>
      </c>
      <c r="K156" s="756">
        <v>8.8377239999999996E-2</v>
      </c>
      <c r="L156" s="756">
        <v>9.1172520000000007E-2</v>
      </c>
      <c r="M156" s="755">
        <v>1.3</v>
      </c>
      <c r="N156" s="756">
        <v>16.330041000000001</v>
      </c>
      <c r="O156" s="756">
        <v>19.339641</v>
      </c>
      <c r="P156" s="756">
        <v>6.8714614000000003</v>
      </c>
      <c r="Q156" s="756">
        <v>8.9896563999999994</v>
      </c>
      <c r="R156" s="756">
        <v>11.760805669382201</v>
      </c>
      <c r="S156" s="143">
        <f>100</f>
        <v>100</v>
      </c>
      <c r="T156" s="328">
        <f t="shared" si="108"/>
        <v>40.619332</v>
      </c>
      <c r="U156" s="328">
        <f t="shared" si="108"/>
        <v>47.786445999999998</v>
      </c>
      <c r="V156" s="328">
        <f t="shared" si="108"/>
        <v>27.085789999999999</v>
      </c>
      <c r="W156" s="328">
        <f t="shared" si="106"/>
        <v>29.157409999999999</v>
      </c>
      <c r="X156" s="328">
        <f t="shared" si="106"/>
        <v>23.028265999999999</v>
      </c>
      <c r="Y156" s="328">
        <f t="shared" si="106"/>
        <v>19.555330000000001</v>
      </c>
      <c r="Z156" s="328">
        <f t="shared" si="106"/>
        <v>17.675447999999999</v>
      </c>
      <c r="AA156" s="328">
        <f t="shared" si="106"/>
        <v>18.234504000000001</v>
      </c>
      <c r="AB156" s="328">
        <f t="shared" si="144"/>
        <v>260</v>
      </c>
      <c r="AC156" s="328">
        <f t="shared" si="144"/>
        <v>3266.0082000000002</v>
      </c>
      <c r="AD156" s="328">
        <f t="shared" si="144"/>
        <v>3867.9282000000003</v>
      </c>
      <c r="AE156" s="328">
        <f t="shared" si="141"/>
        <v>1374.2922800000001</v>
      </c>
      <c r="AF156" s="328">
        <f t="shared" si="142"/>
        <v>1797.9312799999998</v>
      </c>
      <c r="AG156" s="329">
        <f t="shared" si="142"/>
        <v>2352.1611338764401</v>
      </c>
      <c r="AH156" s="766">
        <v>1</v>
      </c>
      <c r="AI156" s="767">
        <v>4</v>
      </c>
      <c r="AJ156" s="767">
        <v>4</v>
      </c>
      <c r="AK156" s="767">
        <v>4</v>
      </c>
      <c r="AL156" s="767">
        <v>4</v>
      </c>
      <c r="AM156" s="767">
        <v>4</v>
      </c>
      <c r="AN156" s="767">
        <v>4</v>
      </c>
      <c r="AO156" s="767">
        <v>4</v>
      </c>
      <c r="AP156" s="767">
        <v>4</v>
      </c>
      <c r="AQ156" s="767">
        <v>1</v>
      </c>
      <c r="AR156" s="767">
        <v>4</v>
      </c>
      <c r="AS156" s="767">
        <v>4</v>
      </c>
      <c r="AT156" s="767">
        <v>4</v>
      </c>
      <c r="AU156" s="767">
        <v>6</v>
      </c>
      <c r="AV156" s="769">
        <v>7</v>
      </c>
      <c r="AX156" s="855">
        <f t="shared" si="124"/>
        <v>-59.380667999999993</v>
      </c>
      <c r="AY156" s="855">
        <f t="shared" si="125"/>
        <v>17.64458854222417</v>
      </c>
      <c r="AZ156" s="855">
        <f t="shared" si="126"/>
        <v>-43.319095125843845</v>
      </c>
      <c r="BA156" s="855">
        <f t="shared" si="127"/>
        <v>7.6483646960269658</v>
      </c>
      <c r="BB156" s="855">
        <f t="shared" si="128"/>
        <v>-21.020879426533423</v>
      </c>
      <c r="BC156" s="855">
        <f t="shared" si="129"/>
        <v>-15.081187615255088</v>
      </c>
      <c r="BD156" s="855">
        <f t="shared" si="130"/>
        <v>-9.6131438334203558</v>
      </c>
      <c r="BE156" s="855">
        <f t="shared" si="131"/>
        <v>3.1628957862906981</v>
      </c>
      <c r="BF156" s="855">
        <f t="shared" si="132"/>
        <v>1325.8682331035711</v>
      </c>
      <c r="BG156" s="855">
        <f t="shared" si="133"/>
        <v>1156.1570000000002</v>
      </c>
      <c r="BH156" s="855">
        <f t="shared" si="134"/>
        <v>18.429837377628132</v>
      </c>
      <c r="BI156" s="855">
        <f t="shared" si="135"/>
        <v>-64.469550391343873</v>
      </c>
      <c r="BJ156" s="855">
        <f t="shared" si="136"/>
        <v>30.82597538858327</v>
      </c>
      <c r="BK156" s="855">
        <f t="shared" si="137"/>
        <v>30.82597538858327</v>
      </c>
    </row>
    <row r="157" spans="2:63" ht="15" x14ac:dyDescent="0.25">
      <c r="B157" s="918"/>
      <c r="C157" s="1" t="s">
        <v>3</v>
      </c>
      <c r="D157" s="756">
        <v>0</v>
      </c>
      <c r="E157" s="755">
        <v>0</v>
      </c>
      <c r="F157" s="755">
        <v>0</v>
      </c>
      <c r="G157" s="755">
        <v>0</v>
      </c>
      <c r="H157" s="755">
        <v>0</v>
      </c>
      <c r="I157" s="755">
        <v>0</v>
      </c>
      <c r="J157" s="755">
        <v>0</v>
      </c>
      <c r="K157" s="755">
        <v>0</v>
      </c>
      <c r="L157" s="755">
        <v>0</v>
      </c>
      <c r="M157" s="756">
        <v>0</v>
      </c>
      <c r="N157" s="756">
        <v>0</v>
      </c>
      <c r="O157" s="756">
        <v>0</v>
      </c>
      <c r="P157" s="756">
        <v>0</v>
      </c>
      <c r="Q157" s="756">
        <v>0</v>
      </c>
      <c r="R157" s="756">
        <v>0</v>
      </c>
      <c r="S157" s="143">
        <f>100</f>
        <v>100</v>
      </c>
      <c r="T157" s="328" t="e">
        <f t="shared" si="108"/>
        <v>#DIV/0!</v>
      </c>
      <c r="U157" s="328" t="e">
        <f t="shared" si="108"/>
        <v>#DIV/0!</v>
      </c>
      <c r="V157" s="328" t="e">
        <f t="shared" si="108"/>
        <v>#DIV/0!</v>
      </c>
      <c r="W157" s="328" t="e">
        <f t="shared" si="106"/>
        <v>#DIV/0!</v>
      </c>
      <c r="X157" s="328" t="e">
        <f t="shared" si="106"/>
        <v>#DIV/0!</v>
      </c>
      <c r="Y157" s="328" t="e">
        <f t="shared" si="106"/>
        <v>#DIV/0!</v>
      </c>
      <c r="Z157" s="328" t="e">
        <f t="shared" si="106"/>
        <v>#DIV/0!</v>
      </c>
      <c r="AA157" s="328" t="e">
        <f t="shared" si="106"/>
        <v>#DIV/0!</v>
      </c>
      <c r="AB157" s="328" t="e">
        <f t="shared" si="144"/>
        <v>#DIV/0!</v>
      </c>
      <c r="AC157" s="328" t="e">
        <f t="shared" si="144"/>
        <v>#DIV/0!</v>
      </c>
      <c r="AD157" s="328" t="e">
        <f t="shared" si="144"/>
        <v>#DIV/0!</v>
      </c>
      <c r="AE157" s="328" t="e">
        <f t="shared" si="141"/>
        <v>#DIV/0!</v>
      </c>
      <c r="AF157" s="328" t="e">
        <f t="shared" si="142"/>
        <v>#DIV/0!</v>
      </c>
      <c r="AG157" s="329" t="e">
        <f t="shared" si="142"/>
        <v>#DIV/0!</v>
      </c>
      <c r="AH157" s="766">
        <v>4</v>
      </c>
      <c r="AI157" s="767">
        <v>1</v>
      </c>
      <c r="AJ157" s="767">
        <v>1</v>
      </c>
      <c r="AK157" s="767">
        <v>1</v>
      </c>
      <c r="AL157" s="767">
        <v>1</v>
      </c>
      <c r="AM157" s="767">
        <v>1</v>
      </c>
      <c r="AN157" s="767">
        <v>1</v>
      </c>
      <c r="AO157" s="767">
        <v>1</v>
      </c>
      <c r="AP157" s="767">
        <v>1</v>
      </c>
      <c r="AQ157" s="767">
        <v>4</v>
      </c>
      <c r="AR157" s="767">
        <v>4</v>
      </c>
      <c r="AS157" s="767">
        <v>4</v>
      </c>
      <c r="AT157" s="767">
        <v>4</v>
      </c>
      <c r="AU157" s="767">
        <v>6</v>
      </c>
      <c r="AV157" s="769">
        <v>7</v>
      </c>
      <c r="AX157" s="855" t="e">
        <f t="shared" si="124"/>
        <v>#DIV/0!</v>
      </c>
      <c r="AY157" s="855" t="e">
        <f t="shared" si="125"/>
        <v>#DIV/0!</v>
      </c>
      <c r="AZ157" s="855" t="e">
        <f t="shared" si="126"/>
        <v>#DIV/0!</v>
      </c>
      <c r="BA157" s="855" t="e">
        <f t="shared" si="127"/>
        <v>#DIV/0!</v>
      </c>
      <c r="BB157" s="855" t="e">
        <f t="shared" si="128"/>
        <v>#DIV/0!</v>
      </c>
      <c r="BC157" s="855" t="e">
        <f t="shared" si="129"/>
        <v>#DIV/0!</v>
      </c>
      <c r="BD157" s="855" t="e">
        <f t="shared" si="130"/>
        <v>#DIV/0!</v>
      </c>
      <c r="BE157" s="855" t="e">
        <f t="shared" si="131"/>
        <v>#DIV/0!</v>
      </c>
      <c r="BF157" s="855" t="e">
        <f t="shared" si="132"/>
        <v>#DIV/0!</v>
      </c>
      <c r="BG157" s="855" t="e">
        <f t="shared" si="133"/>
        <v>#DIV/0!</v>
      </c>
      <c r="BH157" s="855" t="e">
        <f t="shared" si="134"/>
        <v>#DIV/0!</v>
      </c>
      <c r="BI157" s="855" t="e">
        <f t="shared" si="135"/>
        <v>#DIV/0!</v>
      </c>
      <c r="BJ157" s="855" t="e">
        <f t="shared" si="136"/>
        <v>#DIV/0!</v>
      </c>
      <c r="BK157" s="855" t="e">
        <f t="shared" si="137"/>
        <v>#DIV/0!</v>
      </c>
    </row>
    <row r="158" spans="2:63" ht="15" x14ac:dyDescent="0.25">
      <c r="B158" s="918"/>
      <c r="C158" s="1" t="s">
        <v>4</v>
      </c>
      <c r="D158" s="755">
        <v>0</v>
      </c>
      <c r="E158" s="755">
        <v>0</v>
      </c>
      <c r="F158" s="755">
        <v>0</v>
      </c>
      <c r="G158" s="755">
        <v>0</v>
      </c>
      <c r="H158" s="755">
        <v>0</v>
      </c>
      <c r="I158" s="755">
        <v>0</v>
      </c>
      <c r="J158" s="755">
        <v>0</v>
      </c>
      <c r="K158" s="755">
        <v>0</v>
      </c>
      <c r="L158" s="755">
        <v>0</v>
      </c>
      <c r="M158" s="755">
        <v>0</v>
      </c>
      <c r="N158" s="755">
        <v>0</v>
      </c>
      <c r="O158" s="755">
        <v>0</v>
      </c>
      <c r="P158" s="756">
        <v>0</v>
      </c>
      <c r="Q158" s="756">
        <v>0</v>
      </c>
      <c r="R158" s="756">
        <v>0</v>
      </c>
      <c r="S158" s="143">
        <f>100</f>
        <v>100</v>
      </c>
      <c r="T158" s="328" t="e">
        <f t="shared" si="108"/>
        <v>#DIV/0!</v>
      </c>
      <c r="U158" s="328" t="e">
        <f t="shared" si="108"/>
        <v>#DIV/0!</v>
      </c>
      <c r="V158" s="328" t="e">
        <f t="shared" si="108"/>
        <v>#DIV/0!</v>
      </c>
      <c r="W158" s="328" t="e">
        <f t="shared" si="106"/>
        <v>#DIV/0!</v>
      </c>
      <c r="X158" s="328" t="e">
        <f t="shared" si="106"/>
        <v>#DIV/0!</v>
      </c>
      <c r="Y158" s="328" t="e">
        <f t="shared" si="106"/>
        <v>#DIV/0!</v>
      </c>
      <c r="Z158" s="328" t="e">
        <f t="shared" si="106"/>
        <v>#DIV/0!</v>
      </c>
      <c r="AA158" s="328" t="e">
        <f t="shared" si="106"/>
        <v>#DIV/0!</v>
      </c>
      <c r="AB158" s="328" t="e">
        <f t="shared" si="144"/>
        <v>#DIV/0!</v>
      </c>
      <c r="AC158" s="328" t="e">
        <f t="shared" si="144"/>
        <v>#DIV/0!</v>
      </c>
      <c r="AD158" s="328" t="e">
        <f t="shared" si="144"/>
        <v>#DIV/0!</v>
      </c>
      <c r="AE158" s="328" t="e">
        <f t="shared" si="141"/>
        <v>#DIV/0!</v>
      </c>
      <c r="AF158" s="328" t="e">
        <f t="shared" si="142"/>
        <v>#DIV/0!</v>
      </c>
      <c r="AG158" s="329" t="e">
        <f t="shared" si="142"/>
        <v>#DIV/0!</v>
      </c>
      <c r="AH158" s="766">
        <v>1</v>
      </c>
      <c r="AI158" s="767">
        <v>1</v>
      </c>
      <c r="AJ158" s="767">
        <v>1</v>
      </c>
      <c r="AK158" s="767">
        <v>1</v>
      </c>
      <c r="AL158" s="767">
        <v>1</v>
      </c>
      <c r="AM158" s="767">
        <v>1</v>
      </c>
      <c r="AN158" s="767">
        <v>1</v>
      </c>
      <c r="AO158" s="767">
        <v>1</v>
      </c>
      <c r="AP158" s="767">
        <v>1</v>
      </c>
      <c r="AQ158" s="767">
        <v>1</v>
      </c>
      <c r="AR158" s="767">
        <v>1</v>
      </c>
      <c r="AS158" s="767">
        <v>1</v>
      </c>
      <c r="AT158" s="767">
        <v>4</v>
      </c>
      <c r="AU158" s="767">
        <v>6</v>
      </c>
      <c r="AV158" s="769">
        <v>7</v>
      </c>
      <c r="AX158" s="855" t="e">
        <f t="shared" si="124"/>
        <v>#DIV/0!</v>
      </c>
      <c r="AY158" s="855" t="e">
        <f t="shared" si="125"/>
        <v>#DIV/0!</v>
      </c>
      <c r="AZ158" s="855" t="e">
        <f t="shared" si="126"/>
        <v>#DIV/0!</v>
      </c>
      <c r="BA158" s="855" t="e">
        <f t="shared" si="127"/>
        <v>#DIV/0!</v>
      </c>
      <c r="BB158" s="855" t="e">
        <f t="shared" si="128"/>
        <v>#DIV/0!</v>
      </c>
      <c r="BC158" s="855" t="e">
        <f t="shared" si="129"/>
        <v>#DIV/0!</v>
      </c>
      <c r="BD158" s="855" t="e">
        <f t="shared" si="130"/>
        <v>#DIV/0!</v>
      </c>
      <c r="BE158" s="855" t="e">
        <f t="shared" si="131"/>
        <v>#DIV/0!</v>
      </c>
      <c r="BF158" s="855" t="e">
        <f t="shared" si="132"/>
        <v>#DIV/0!</v>
      </c>
      <c r="BG158" s="855" t="e">
        <f t="shared" si="133"/>
        <v>#DIV/0!</v>
      </c>
      <c r="BH158" s="855" t="e">
        <f t="shared" si="134"/>
        <v>#DIV/0!</v>
      </c>
      <c r="BI158" s="855" t="e">
        <f t="shared" si="135"/>
        <v>#DIV/0!</v>
      </c>
      <c r="BJ158" s="855" t="e">
        <f t="shared" si="136"/>
        <v>#DIV/0!</v>
      </c>
      <c r="BK158" s="855" t="e">
        <f t="shared" si="137"/>
        <v>#DIV/0!</v>
      </c>
    </row>
    <row r="159" spans="2:63" ht="15" x14ac:dyDescent="0.25">
      <c r="B159" s="918"/>
      <c r="C159" s="1" t="s">
        <v>5</v>
      </c>
      <c r="D159" s="756">
        <v>35.589953000000001</v>
      </c>
      <c r="E159" s="756">
        <v>0</v>
      </c>
      <c r="F159" s="756">
        <v>0</v>
      </c>
      <c r="G159" s="756">
        <v>0</v>
      </c>
      <c r="H159" s="756">
        <v>0</v>
      </c>
      <c r="I159" s="756">
        <v>0</v>
      </c>
      <c r="J159" s="756">
        <v>0</v>
      </c>
      <c r="K159" s="756">
        <v>0</v>
      </c>
      <c r="L159" s="756">
        <v>0</v>
      </c>
      <c r="M159" s="756">
        <v>0</v>
      </c>
      <c r="N159" s="756">
        <v>0</v>
      </c>
      <c r="O159" s="756">
        <v>0</v>
      </c>
      <c r="P159" s="756">
        <v>0</v>
      </c>
      <c r="Q159" s="756">
        <v>0</v>
      </c>
      <c r="R159" s="756">
        <v>0</v>
      </c>
      <c r="S159" s="143">
        <f>100</f>
        <v>100</v>
      </c>
      <c r="T159" s="328">
        <f t="shared" si="108"/>
        <v>0</v>
      </c>
      <c r="U159" s="328">
        <f t="shared" si="108"/>
        <v>0</v>
      </c>
      <c r="V159" s="328">
        <f t="shared" si="108"/>
        <v>0</v>
      </c>
      <c r="W159" s="328">
        <f t="shared" si="106"/>
        <v>0</v>
      </c>
      <c r="X159" s="328">
        <f t="shared" si="106"/>
        <v>0</v>
      </c>
      <c r="Y159" s="328">
        <f t="shared" si="106"/>
        <v>0</v>
      </c>
      <c r="Z159" s="328">
        <f t="shared" si="106"/>
        <v>0</v>
      </c>
      <c r="AA159" s="328">
        <f t="shared" si="106"/>
        <v>0</v>
      </c>
      <c r="AB159" s="328">
        <f t="shared" si="144"/>
        <v>0</v>
      </c>
      <c r="AC159" s="328">
        <f t="shared" si="144"/>
        <v>0</v>
      </c>
      <c r="AD159" s="328">
        <f t="shared" si="144"/>
        <v>0</v>
      </c>
      <c r="AE159" s="328">
        <f t="shared" si="141"/>
        <v>0</v>
      </c>
      <c r="AF159" s="328">
        <f t="shared" si="142"/>
        <v>0</v>
      </c>
      <c r="AG159" s="329">
        <f t="shared" si="142"/>
        <v>0</v>
      </c>
      <c r="AH159" s="766">
        <v>4</v>
      </c>
      <c r="AI159" s="767">
        <v>4</v>
      </c>
      <c r="AJ159" s="767">
        <v>4</v>
      </c>
      <c r="AK159" s="767">
        <v>4</v>
      </c>
      <c r="AL159" s="767">
        <v>4</v>
      </c>
      <c r="AM159" s="767">
        <v>4</v>
      </c>
      <c r="AN159" s="767">
        <v>4</v>
      </c>
      <c r="AO159" s="767">
        <v>4</v>
      </c>
      <c r="AP159" s="767">
        <v>4</v>
      </c>
      <c r="AQ159" s="767">
        <v>4</v>
      </c>
      <c r="AR159" s="767">
        <v>4</v>
      </c>
      <c r="AS159" s="767">
        <v>4</v>
      </c>
      <c r="AT159" s="767">
        <v>4</v>
      </c>
      <c r="AU159" s="767">
        <v>6</v>
      </c>
      <c r="AV159" s="769">
        <v>7</v>
      </c>
      <c r="AX159" s="855">
        <f t="shared" si="124"/>
        <v>-100</v>
      </c>
      <c r="AY159" s="855" t="e">
        <f t="shared" si="125"/>
        <v>#DIV/0!</v>
      </c>
      <c r="AZ159" s="855" t="e">
        <f t="shared" si="126"/>
        <v>#DIV/0!</v>
      </c>
      <c r="BA159" s="855" t="e">
        <f t="shared" si="127"/>
        <v>#DIV/0!</v>
      </c>
      <c r="BB159" s="855" t="e">
        <f t="shared" si="128"/>
        <v>#DIV/0!</v>
      </c>
      <c r="BC159" s="855" t="e">
        <f t="shared" si="129"/>
        <v>#DIV/0!</v>
      </c>
      <c r="BD159" s="855" t="e">
        <f t="shared" si="130"/>
        <v>#DIV/0!</v>
      </c>
      <c r="BE159" s="855" t="e">
        <f t="shared" si="131"/>
        <v>#DIV/0!</v>
      </c>
      <c r="BF159" s="855" t="e">
        <f t="shared" si="132"/>
        <v>#DIV/0!</v>
      </c>
      <c r="BG159" s="855" t="e">
        <f t="shared" si="133"/>
        <v>#DIV/0!</v>
      </c>
      <c r="BH159" s="855" t="e">
        <f t="shared" si="134"/>
        <v>#DIV/0!</v>
      </c>
      <c r="BI159" s="855" t="e">
        <f t="shared" si="135"/>
        <v>#DIV/0!</v>
      </c>
      <c r="BJ159" s="855" t="e">
        <f t="shared" si="136"/>
        <v>#DIV/0!</v>
      </c>
      <c r="BK159" s="855" t="e">
        <f t="shared" si="137"/>
        <v>#DIV/0!</v>
      </c>
    </row>
    <row r="160" spans="2:63" ht="15" x14ac:dyDescent="0.25">
      <c r="B160" s="918"/>
      <c r="C160" s="1" t="s">
        <v>6</v>
      </c>
      <c r="D160" s="756">
        <v>36.089953000000001</v>
      </c>
      <c r="E160" s="756">
        <v>0.20309666000000001</v>
      </c>
      <c r="F160" s="756">
        <v>0.23893223</v>
      </c>
      <c r="G160" s="756">
        <v>0.13542894999999999</v>
      </c>
      <c r="H160" s="756">
        <v>0.14578705</v>
      </c>
      <c r="I160" s="756">
        <v>0.11514133</v>
      </c>
      <c r="J160" s="756">
        <v>9.7776650000000007E-2</v>
      </c>
      <c r="K160" s="756">
        <v>8.8377239999999996E-2</v>
      </c>
      <c r="L160" s="756">
        <v>9.1172520000000007E-2</v>
      </c>
      <c r="M160" s="756">
        <v>1.3</v>
      </c>
      <c r="N160" s="755">
        <v>16.330041000000001</v>
      </c>
      <c r="O160" s="755">
        <v>19.339641</v>
      </c>
      <c r="P160" s="756">
        <v>6.8714614000000003</v>
      </c>
      <c r="Q160" s="756">
        <v>8.9896563999999994</v>
      </c>
      <c r="R160" s="756">
        <v>11.760805669382201</v>
      </c>
      <c r="S160" s="143">
        <f>100</f>
        <v>100</v>
      </c>
      <c r="T160" s="328">
        <f t="shared" si="108"/>
        <v>0.56275124547820832</v>
      </c>
      <c r="U160" s="328">
        <f t="shared" si="108"/>
        <v>0.66204638725908005</v>
      </c>
      <c r="V160" s="328">
        <f t="shared" si="108"/>
        <v>0.37525388298510665</v>
      </c>
      <c r="W160" s="328">
        <f t="shared" si="106"/>
        <v>0.40395466849180989</v>
      </c>
      <c r="X160" s="328">
        <f t="shared" si="106"/>
        <v>0.31903984469029367</v>
      </c>
      <c r="Y160" s="328">
        <f t="shared" si="106"/>
        <v>0.27092484714513204</v>
      </c>
      <c r="Z160" s="328">
        <f t="shared" si="106"/>
        <v>0.24488045190859625</v>
      </c>
      <c r="AA160" s="328">
        <f t="shared" si="106"/>
        <v>0.25262576540346288</v>
      </c>
      <c r="AB160" s="328">
        <f t="shared" si="144"/>
        <v>3.6021105375227283</v>
      </c>
      <c r="AC160" s="328">
        <f t="shared" si="144"/>
        <v>45.248163664829377</v>
      </c>
      <c r="AD160" s="328">
        <f t="shared" si="144"/>
        <v>53.587326644620461</v>
      </c>
      <c r="AE160" s="328">
        <f t="shared" si="141"/>
        <v>19.03981809009283</v>
      </c>
      <c r="AF160" s="328">
        <f t="shared" si="142"/>
        <v>24.909027728575868</v>
      </c>
      <c r="AG160" s="329">
        <f t="shared" si="142"/>
        <v>32.587478485722052</v>
      </c>
      <c r="AH160" s="766">
        <v>4</v>
      </c>
      <c r="AI160" s="767">
        <v>4</v>
      </c>
      <c r="AJ160" s="767">
        <v>4</v>
      </c>
      <c r="AK160" s="767">
        <v>4</v>
      </c>
      <c r="AL160" s="767">
        <v>4</v>
      </c>
      <c r="AM160" s="767">
        <v>4</v>
      </c>
      <c r="AN160" s="767">
        <v>4</v>
      </c>
      <c r="AO160" s="767">
        <v>4</v>
      </c>
      <c r="AP160" s="767">
        <v>4</v>
      </c>
      <c r="AQ160" s="767">
        <v>4</v>
      </c>
      <c r="AR160" s="767">
        <v>1</v>
      </c>
      <c r="AS160" s="767">
        <v>1</v>
      </c>
      <c r="AT160" s="767">
        <v>4</v>
      </c>
      <c r="AU160" s="767">
        <v>6</v>
      </c>
      <c r="AV160" s="769">
        <v>7</v>
      </c>
      <c r="AX160" s="855">
        <f t="shared" si="124"/>
        <v>-99.437248754521789</v>
      </c>
      <c r="AY160" s="855">
        <f t="shared" si="125"/>
        <v>17.64458854222417</v>
      </c>
      <c r="AZ160" s="855">
        <f t="shared" si="126"/>
        <v>-43.319095125843845</v>
      </c>
      <c r="BA160" s="855">
        <f t="shared" si="127"/>
        <v>7.6483646960269658</v>
      </c>
      <c r="BB160" s="855">
        <f t="shared" si="128"/>
        <v>-21.020879426533423</v>
      </c>
      <c r="BC160" s="855">
        <f t="shared" si="129"/>
        <v>-15.081187615255088</v>
      </c>
      <c r="BD160" s="855">
        <f t="shared" si="130"/>
        <v>-9.6131438334203558</v>
      </c>
      <c r="BE160" s="855">
        <f t="shared" si="131"/>
        <v>3.1628957862906981</v>
      </c>
      <c r="BF160" s="855">
        <f t="shared" si="132"/>
        <v>1325.8682331035711</v>
      </c>
      <c r="BG160" s="855">
        <f t="shared" si="133"/>
        <v>1156.1570000000002</v>
      </c>
      <c r="BH160" s="855">
        <f t="shared" si="134"/>
        <v>18.429837377628132</v>
      </c>
      <c r="BI160" s="855">
        <f t="shared" si="135"/>
        <v>-64.469550391343873</v>
      </c>
      <c r="BJ160" s="855">
        <f t="shared" si="136"/>
        <v>30.82597538858327</v>
      </c>
      <c r="BK160" s="855">
        <f t="shared" si="137"/>
        <v>30.82597538858327</v>
      </c>
    </row>
    <row r="161" spans="2:63" ht="15" x14ac:dyDescent="0.25">
      <c r="B161" s="919"/>
      <c r="C161" s="8" t="s">
        <v>7</v>
      </c>
      <c r="D161" s="565">
        <v>0.5</v>
      </c>
      <c r="E161" s="565">
        <v>0.20309666000000001</v>
      </c>
      <c r="F161" s="565">
        <v>0.23893223</v>
      </c>
      <c r="G161" s="565">
        <v>0.13542894999999999</v>
      </c>
      <c r="H161" s="565">
        <v>0.14578705</v>
      </c>
      <c r="I161" s="565">
        <v>0.11514133</v>
      </c>
      <c r="J161" s="565">
        <v>9.7776650000000007E-2</v>
      </c>
      <c r="K161" s="565">
        <v>8.8377239999999996E-2</v>
      </c>
      <c r="L161" s="565">
        <v>9.1172520000000007E-2</v>
      </c>
      <c r="M161" s="565">
        <v>1.3</v>
      </c>
      <c r="N161" s="565">
        <v>16.330041000000001</v>
      </c>
      <c r="O161" s="565">
        <v>19.339641</v>
      </c>
      <c r="P161" s="565">
        <v>6.8714614000000003</v>
      </c>
      <c r="Q161" s="565">
        <v>8.9896563999999994</v>
      </c>
      <c r="R161" s="565">
        <v>11.760805669382201</v>
      </c>
      <c r="S161" s="143">
        <f>100</f>
        <v>100</v>
      </c>
      <c r="T161" s="328">
        <f t="shared" si="108"/>
        <v>40.619332</v>
      </c>
      <c r="U161" s="328">
        <f t="shared" si="108"/>
        <v>47.786445999999998</v>
      </c>
      <c r="V161" s="328">
        <f t="shared" si="108"/>
        <v>27.085789999999999</v>
      </c>
      <c r="W161" s="328">
        <f t="shared" si="106"/>
        <v>29.157409999999999</v>
      </c>
      <c r="X161" s="328">
        <f t="shared" si="106"/>
        <v>23.028265999999999</v>
      </c>
      <c r="Y161" s="328">
        <f t="shared" si="106"/>
        <v>19.555330000000001</v>
      </c>
      <c r="Z161" s="328">
        <f t="shared" si="106"/>
        <v>17.675447999999999</v>
      </c>
      <c r="AA161" s="328">
        <f t="shared" si="106"/>
        <v>18.234504000000001</v>
      </c>
      <c r="AB161" s="328">
        <f t="shared" si="144"/>
        <v>260</v>
      </c>
      <c r="AC161" s="328">
        <f t="shared" si="144"/>
        <v>3266.0082000000002</v>
      </c>
      <c r="AD161" s="328">
        <f t="shared" si="144"/>
        <v>3867.9282000000003</v>
      </c>
      <c r="AE161" s="328">
        <f t="shared" si="141"/>
        <v>1374.2922800000001</v>
      </c>
      <c r="AF161" s="328">
        <f t="shared" si="142"/>
        <v>1797.9312799999998</v>
      </c>
      <c r="AG161" s="329">
        <f t="shared" si="142"/>
        <v>2352.1611338764401</v>
      </c>
      <c r="AH161" s="770"/>
      <c r="AI161" s="771"/>
      <c r="AJ161" s="771"/>
      <c r="AK161" s="771"/>
      <c r="AL161" s="771"/>
      <c r="AM161" s="771"/>
      <c r="AN161" s="771"/>
      <c r="AO161" s="771"/>
      <c r="AP161" s="771"/>
      <c r="AQ161" s="771"/>
      <c r="AR161" s="771"/>
      <c r="AS161" s="771"/>
      <c r="AT161" s="771"/>
      <c r="AU161" s="771"/>
      <c r="AV161" s="772"/>
      <c r="AX161" s="855">
        <f t="shared" si="124"/>
        <v>-59.380667999999993</v>
      </c>
      <c r="AY161" s="855">
        <f t="shared" si="125"/>
        <v>17.64458854222417</v>
      </c>
      <c r="AZ161" s="855">
        <f t="shared" si="126"/>
        <v>-43.319095125843845</v>
      </c>
      <c r="BA161" s="855">
        <f t="shared" si="127"/>
        <v>7.6483646960269658</v>
      </c>
      <c r="BB161" s="855">
        <f t="shared" si="128"/>
        <v>-21.020879426533423</v>
      </c>
      <c r="BC161" s="855">
        <f t="shared" si="129"/>
        <v>-15.081187615255088</v>
      </c>
      <c r="BD161" s="855">
        <f t="shared" si="130"/>
        <v>-9.6131438334203558</v>
      </c>
      <c r="BE161" s="855">
        <f t="shared" si="131"/>
        <v>3.1628957862906981</v>
      </c>
      <c r="BF161" s="855">
        <f t="shared" si="132"/>
        <v>1325.8682331035711</v>
      </c>
      <c r="BG161" s="855">
        <f t="shared" si="133"/>
        <v>1156.1570000000002</v>
      </c>
      <c r="BH161" s="855">
        <f t="shared" si="134"/>
        <v>18.429837377628132</v>
      </c>
      <c r="BI161" s="855">
        <f t="shared" si="135"/>
        <v>-64.469550391343873</v>
      </c>
      <c r="BJ161" s="855">
        <f t="shared" si="136"/>
        <v>30.82597538858327</v>
      </c>
      <c r="BK161" s="855">
        <f t="shared" si="137"/>
        <v>30.82597538858327</v>
      </c>
    </row>
    <row r="162" spans="2:63" ht="16.5" customHeight="1" x14ac:dyDescent="0.25">
      <c r="B162" s="918" t="s">
        <v>43</v>
      </c>
      <c r="C162" s="1" t="s">
        <v>2</v>
      </c>
      <c r="D162" s="755">
        <v>0.4</v>
      </c>
      <c r="E162" s="755">
        <v>0.6</v>
      </c>
      <c r="F162" s="755">
        <v>0.4</v>
      </c>
      <c r="G162" s="756">
        <v>0.35375087</v>
      </c>
      <c r="H162" s="756">
        <v>0.34769323000000002</v>
      </c>
      <c r="I162" s="756">
        <v>0.27460512999999998</v>
      </c>
      <c r="J162" s="755">
        <v>0.7</v>
      </c>
      <c r="K162" s="756">
        <v>0.93968843999999996</v>
      </c>
      <c r="L162" s="756">
        <v>0.96940976000000001</v>
      </c>
      <c r="M162" s="756">
        <v>0.96276653000000001</v>
      </c>
      <c r="N162" s="756">
        <v>0.73279088999999997</v>
      </c>
      <c r="O162" s="756">
        <v>0.48283616000000001</v>
      </c>
      <c r="P162" s="756">
        <v>0.30834856999999999</v>
      </c>
      <c r="Q162" s="756">
        <v>0.40339999999999998</v>
      </c>
      <c r="R162" s="756">
        <v>0.52775195292781796</v>
      </c>
      <c r="S162" s="143">
        <f>100</f>
        <v>100</v>
      </c>
      <c r="T162" s="328">
        <f t="shared" si="108"/>
        <v>150</v>
      </c>
      <c r="U162" s="328">
        <f t="shared" si="108"/>
        <v>100</v>
      </c>
      <c r="V162" s="328">
        <f t="shared" si="108"/>
        <v>88.437717499999991</v>
      </c>
      <c r="W162" s="328">
        <f t="shared" si="106"/>
        <v>86.923307499999993</v>
      </c>
      <c r="X162" s="328">
        <f t="shared" si="106"/>
        <v>68.651282499999994</v>
      </c>
      <c r="Y162" s="328">
        <f t="shared" si="106"/>
        <v>175</v>
      </c>
      <c r="Z162" s="328">
        <f t="shared" si="106"/>
        <v>234.92210999999998</v>
      </c>
      <c r="AA162" s="328">
        <f t="shared" si="106"/>
        <v>242.35244</v>
      </c>
      <c r="AB162" s="328">
        <f t="shared" si="144"/>
        <v>240.69163249999997</v>
      </c>
      <c r="AC162" s="328">
        <f t="shared" si="144"/>
        <v>183.1977225</v>
      </c>
      <c r="AD162" s="328">
        <f t="shared" si="144"/>
        <v>120.70904</v>
      </c>
      <c r="AE162" s="328">
        <f t="shared" si="141"/>
        <v>77.087142499999999</v>
      </c>
      <c r="AF162" s="328">
        <f t="shared" si="142"/>
        <v>100.84999999999998</v>
      </c>
      <c r="AG162" s="329">
        <f t="shared" si="142"/>
        <v>131.93798823195448</v>
      </c>
      <c r="AH162" s="766">
        <v>1</v>
      </c>
      <c r="AI162" s="767">
        <v>1</v>
      </c>
      <c r="AJ162" s="767">
        <v>1</v>
      </c>
      <c r="AK162" s="767">
        <v>4</v>
      </c>
      <c r="AL162" s="767">
        <v>4</v>
      </c>
      <c r="AM162" s="767">
        <v>4</v>
      </c>
      <c r="AN162" s="767">
        <v>1</v>
      </c>
      <c r="AO162" s="767">
        <v>4</v>
      </c>
      <c r="AP162" s="767">
        <v>4</v>
      </c>
      <c r="AQ162" s="767">
        <v>4</v>
      </c>
      <c r="AR162" s="767">
        <v>4</v>
      </c>
      <c r="AS162" s="767">
        <v>4</v>
      </c>
      <c r="AT162" s="767">
        <v>4</v>
      </c>
      <c r="AU162" s="767">
        <v>6</v>
      </c>
      <c r="AV162" s="769">
        <v>7</v>
      </c>
      <c r="AX162" s="855">
        <f t="shared" si="124"/>
        <v>49.999999999999979</v>
      </c>
      <c r="AY162" s="855">
        <f t="shared" si="125"/>
        <v>-33.333333333333329</v>
      </c>
      <c r="AZ162" s="855">
        <f t="shared" si="126"/>
        <v>-11.562282500000009</v>
      </c>
      <c r="BA162" s="855">
        <f t="shared" si="127"/>
        <v>-1.7124028557159332</v>
      </c>
      <c r="BB162" s="855">
        <f t="shared" si="128"/>
        <v>-21.020857955732996</v>
      </c>
      <c r="BC162" s="855">
        <f t="shared" si="129"/>
        <v>154.91147962166622</v>
      </c>
      <c r="BD162" s="855">
        <f t="shared" si="130"/>
        <v>34.241205714285726</v>
      </c>
      <c r="BE162" s="855">
        <f t="shared" si="131"/>
        <v>3.1628908832804337</v>
      </c>
      <c r="BF162" s="855">
        <f t="shared" si="132"/>
        <v>-0.68528606520321667</v>
      </c>
      <c r="BG162" s="855">
        <f t="shared" si="133"/>
        <v>-23.886958347004438</v>
      </c>
      <c r="BH162" s="855">
        <f t="shared" si="134"/>
        <v>-34.109966896558987</v>
      </c>
      <c r="BI162" s="855">
        <f t="shared" si="135"/>
        <v>-36.138053537663794</v>
      </c>
      <c r="BJ162" s="855">
        <f t="shared" si="136"/>
        <v>30.825967508135356</v>
      </c>
      <c r="BK162" s="855">
        <f t="shared" si="137"/>
        <v>30.825967508135356</v>
      </c>
    </row>
    <row r="163" spans="2:63" ht="15" x14ac:dyDescent="0.25">
      <c r="B163" s="918"/>
      <c r="C163" s="1" t="s">
        <v>3</v>
      </c>
      <c r="D163" s="755">
        <v>0</v>
      </c>
      <c r="E163" s="755">
        <v>0</v>
      </c>
      <c r="F163" s="755">
        <v>0</v>
      </c>
      <c r="G163" s="755">
        <v>0</v>
      </c>
      <c r="H163" s="755">
        <v>0</v>
      </c>
      <c r="I163" s="755">
        <v>0</v>
      </c>
      <c r="J163" s="755">
        <v>0</v>
      </c>
      <c r="K163" s="756">
        <v>0</v>
      </c>
      <c r="L163" s="756">
        <v>0</v>
      </c>
      <c r="M163" s="756">
        <v>0</v>
      </c>
      <c r="N163" s="756">
        <v>0</v>
      </c>
      <c r="O163" s="756">
        <v>0</v>
      </c>
      <c r="P163" s="756">
        <v>0</v>
      </c>
      <c r="Q163" s="756">
        <v>0</v>
      </c>
      <c r="R163" s="756">
        <v>0</v>
      </c>
      <c r="S163" s="143">
        <f>100</f>
        <v>100</v>
      </c>
      <c r="T163" s="328" t="e">
        <f t="shared" si="108"/>
        <v>#DIV/0!</v>
      </c>
      <c r="U163" s="328" t="e">
        <f t="shared" si="108"/>
        <v>#DIV/0!</v>
      </c>
      <c r="V163" s="328" t="e">
        <f t="shared" si="108"/>
        <v>#DIV/0!</v>
      </c>
      <c r="W163" s="328" t="e">
        <f t="shared" si="106"/>
        <v>#DIV/0!</v>
      </c>
      <c r="X163" s="328" t="e">
        <f t="shared" si="106"/>
        <v>#DIV/0!</v>
      </c>
      <c r="Y163" s="328" t="e">
        <f t="shared" si="106"/>
        <v>#DIV/0!</v>
      </c>
      <c r="Z163" s="328" t="e">
        <f t="shared" si="106"/>
        <v>#DIV/0!</v>
      </c>
      <c r="AA163" s="328" t="e">
        <f t="shared" si="106"/>
        <v>#DIV/0!</v>
      </c>
      <c r="AB163" s="328" t="e">
        <f t="shared" si="144"/>
        <v>#DIV/0!</v>
      </c>
      <c r="AC163" s="328" t="e">
        <f t="shared" si="144"/>
        <v>#DIV/0!</v>
      </c>
      <c r="AD163" s="328" t="e">
        <f t="shared" si="144"/>
        <v>#DIV/0!</v>
      </c>
      <c r="AE163" s="328" t="e">
        <f t="shared" si="141"/>
        <v>#DIV/0!</v>
      </c>
      <c r="AF163" s="328" t="e">
        <f t="shared" si="142"/>
        <v>#DIV/0!</v>
      </c>
      <c r="AG163" s="329" t="e">
        <f t="shared" si="142"/>
        <v>#DIV/0!</v>
      </c>
      <c r="AH163" s="766">
        <v>1</v>
      </c>
      <c r="AI163" s="767">
        <v>1</v>
      </c>
      <c r="AJ163" s="767">
        <v>1</v>
      </c>
      <c r="AK163" s="767">
        <v>1</v>
      </c>
      <c r="AL163" s="767">
        <v>1</v>
      </c>
      <c r="AM163" s="767">
        <v>1</v>
      </c>
      <c r="AN163" s="767">
        <v>1</v>
      </c>
      <c r="AO163" s="767">
        <v>4</v>
      </c>
      <c r="AP163" s="767">
        <v>4</v>
      </c>
      <c r="AQ163" s="767">
        <v>4</v>
      </c>
      <c r="AR163" s="767">
        <v>4</v>
      </c>
      <c r="AS163" s="767">
        <v>4</v>
      </c>
      <c r="AT163" s="767">
        <v>4</v>
      </c>
      <c r="AU163" s="767">
        <v>6</v>
      </c>
      <c r="AV163" s="769">
        <v>7</v>
      </c>
      <c r="AX163" s="855" t="e">
        <f t="shared" si="124"/>
        <v>#DIV/0!</v>
      </c>
      <c r="AY163" s="855" t="e">
        <f t="shared" si="125"/>
        <v>#DIV/0!</v>
      </c>
      <c r="AZ163" s="855" t="e">
        <f t="shared" si="126"/>
        <v>#DIV/0!</v>
      </c>
      <c r="BA163" s="855" t="e">
        <f t="shared" si="127"/>
        <v>#DIV/0!</v>
      </c>
      <c r="BB163" s="855" t="e">
        <f t="shared" si="128"/>
        <v>#DIV/0!</v>
      </c>
      <c r="BC163" s="855" t="e">
        <f t="shared" si="129"/>
        <v>#DIV/0!</v>
      </c>
      <c r="BD163" s="855" t="e">
        <f t="shared" si="130"/>
        <v>#DIV/0!</v>
      </c>
      <c r="BE163" s="855" t="e">
        <f t="shared" si="131"/>
        <v>#DIV/0!</v>
      </c>
      <c r="BF163" s="855" t="e">
        <f t="shared" si="132"/>
        <v>#DIV/0!</v>
      </c>
      <c r="BG163" s="855" t="e">
        <f t="shared" si="133"/>
        <v>#DIV/0!</v>
      </c>
      <c r="BH163" s="855" t="e">
        <f t="shared" si="134"/>
        <v>#DIV/0!</v>
      </c>
      <c r="BI163" s="855" t="e">
        <f t="shared" si="135"/>
        <v>#DIV/0!</v>
      </c>
      <c r="BJ163" s="855" t="e">
        <f t="shared" si="136"/>
        <v>#DIV/0!</v>
      </c>
      <c r="BK163" s="855" t="e">
        <f t="shared" si="137"/>
        <v>#DIV/0!</v>
      </c>
    </row>
    <row r="164" spans="2:63" ht="15" x14ac:dyDescent="0.25">
      <c r="B164" s="918"/>
      <c r="C164" s="1" t="s">
        <v>4</v>
      </c>
      <c r="D164" s="755">
        <v>0</v>
      </c>
      <c r="E164" s="755">
        <v>0</v>
      </c>
      <c r="F164" s="755">
        <v>0</v>
      </c>
      <c r="G164" s="755">
        <v>0</v>
      </c>
      <c r="H164" s="755">
        <v>0</v>
      </c>
      <c r="I164" s="755">
        <v>0</v>
      </c>
      <c r="J164" s="755">
        <v>0</v>
      </c>
      <c r="K164" s="755">
        <v>0</v>
      </c>
      <c r="L164" s="755">
        <v>0</v>
      </c>
      <c r="M164" s="755">
        <v>0</v>
      </c>
      <c r="N164" s="755">
        <v>0</v>
      </c>
      <c r="O164" s="755">
        <v>0</v>
      </c>
      <c r="P164" s="756">
        <v>0</v>
      </c>
      <c r="Q164" s="756">
        <v>0</v>
      </c>
      <c r="R164" s="756">
        <v>0</v>
      </c>
      <c r="S164" s="143">
        <f>100</f>
        <v>100</v>
      </c>
      <c r="T164" s="328" t="e">
        <f t="shared" si="108"/>
        <v>#DIV/0!</v>
      </c>
      <c r="U164" s="328" t="e">
        <f t="shared" si="108"/>
        <v>#DIV/0!</v>
      </c>
      <c r="V164" s="328" t="e">
        <f t="shared" si="108"/>
        <v>#DIV/0!</v>
      </c>
      <c r="W164" s="328" t="e">
        <f t="shared" si="106"/>
        <v>#DIV/0!</v>
      </c>
      <c r="X164" s="328" t="e">
        <f t="shared" si="106"/>
        <v>#DIV/0!</v>
      </c>
      <c r="Y164" s="328" t="e">
        <f t="shared" si="106"/>
        <v>#DIV/0!</v>
      </c>
      <c r="Z164" s="328" t="e">
        <f t="shared" si="106"/>
        <v>#DIV/0!</v>
      </c>
      <c r="AA164" s="328" t="e">
        <f t="shared" si="106"/>
        <v>#DIV/0!</v>
      </c>
      <c r="AB164" s="328" t="e">
        <f t="shared" si="144"/>
        <v>#DIV/0!</v>
      </c>
      <c r="AC164" s="328" t="e">
        <f t="shared" si="144"/>
        <v>#DIV/0!</v>
      </c>
      <c r="AD164" s="328" t="e">
        <f t="shared" si="144"/>
        <v>#DIV/0!</v>
      </c>
      <c r="AE164" s="328" t="e">
        <f t="shared" si="141"/>
        <v>#DIV/0!</v>
      </c>
      <c r="AF164" s="328" t="e">
        <f t="shared" si="142"/>
        <v>#DIV/0!</v>
      </c>
      <c r="AG164" s="329" t="e">
        <f t="shared" si="142"/>
        <v>#DIV/0!</v>
      </c>
      <c r="AH164" s="766">
        <v>1</v>
      </c>
      <c r="AI164" s="767">
        <v>1</v>
      </c>
      <c r="AJ164" s="767">
        <v>1</v>
      </c>
      <c r="AK164" s="767">
        <v>1</v>
      </c>
      <c r="AL164" s="767">
        <v>1</v>
      </c>
      <c r="AM164" s="767">
        <v>1</v>
      </c>
      <c r="AN164" s="767">
        <v>1</v>
      </c>
      <c r="AO164" s="767">
        <v>1</v>
      </c>
      <c r="AP164" s="767">
        <v>1</v>
      </c>
      <c r="AQ164" s="767">
        <v>1</v>
      </c>
      <c r="AR164" s="767">
        <v>1</v>
      </c>
      <c r="AS164" s="767">
        <v>1</v>
      </c>
      <c r="AT164" s="767">
        <v>4</v>
      </c>
      <c r="AU164" s="767">
        <v>6</v>
      </c>
      <c r="AV164" s="769">
        <v>7</v>
      </c>
      <c r="AX164" s="855" t="e">
        <f t="shared" si="124"/>
        <v>#DIV/0!</v>
      </c>
      <c r="AY164" s="855" t="e">
        <f t="shared" si="125"/>
        <v>#DIV/0!</v>
      </c>
      <c r="AZ164" s="855" t="e">
        <f t="shared" si="126"/>
        <v>#DIV/0!</v>
      </c>
      <c r="BA164" s="855" t="e">
        <f t="shared" si="127"/>
        <v>#DIV/0!</v>
      </c>
      <c r="BB164" s="855" t="e">
        <f t="shared" si="128"/>
        <v>#DIV/0!</v>
      </c>
      <c r="BC164" s="855" t="e">
        <f t="shared" si="129"/>
        <v>#DIV/0!</v>
      </c>
      <c r="BD164" s="855" t="e">
        <f t="shared" si="130"/>
        <v>#DIV/0!</v>
      </c>
      <c r="BE164" s="855" t="e">
        <f t="shared" si="131"/>
        <v>#DIV/0!</v>
      </c>
      <c r="BF164" s="855" t="e">
        <f t="shared" si="132"/>
        <v>#DIV/0!</v>
      </c>
      <c r="BG164" s="855" t="e">
        <f t="shared" si="133"/>
        <v>#DIV/0!</v>
      </c>
      <c r="BH164" s="855" t="e">
        <f t="shared" si="134"/>
        <v>#DIV/0!</v>
      </c>
      <c r="BI164" s="855" t="e">
        <f t="shared" si="135"/>
        <v>#DIV/0!</v>
      </c>
      <c r="BJ164" s="855" t="e">
        <f t="shared" si="136"/>
        <v>#DIV/0!</v>
      </c>
      <c r="BK164" s="855" t="e">
        <f t="shared" si="137"/>
        <v>#DIV/0!</v>
      </c>
    </row>
    <row r="165" spans="2:63" ht="15" x14ac:dyDescent="0.25">
      <c r="B165" s="918"/>
      <c r="C165" s="1" t="s">
        <v>5</v>
      </c>
      <c r="D165" s="755">
        <v>0</v>
      </c>
      <c r="E165" s="755">
        <v>0</v>
      </c>
      <c r="F165" s="755">
        <v>0</v>
      </c>
      <c r="G165" s="755">
        <v>0</v>
      </c>
      <c r="H165" s="755">
        <v>0</v>
      </c>
      <c r="I165" s="755">
        <v>0</v>
      </c>
      <c r="J165" s="755">
        <v>0</v>
      </c>
      <c r="K165" s="755">
        <v>0</v>
      </c>
      <c r="L165" s="755">
        <v>0</v>
      </c>
      <c r="M165" s="755">
        <v>0</v>
      </c>
      <c r="N165" s="755">
        <v>0</v>
      </c>
      <c r="O165" s="755">
        <v>0</v>
      </c>
      <c r="P165" s="756">
        <v>0</v>
      </c>
      <c r="Q165" s="756">
        <v>0</v>
      </c>
      <c r="R165" s="756">
        <v>0</v>
      </c>
      <c r="S165" s="143">
        <f>100</f>
        <v>100</v>
      </c>
      <c r="T165" s="328" t="e">
        <f t="shared" si="108"/>
        <v>#DIV/0!</v>
      </c>
      <c r="U165" s="328" t="e">
        <f t="shared" si="108"/>
        <v>#DIV/0!</v>
      </c>
      <c r="V165" s="328" t="e">
        <f t="shared" si="108"/>
        <v>#DIV/0!</v>
      </c>
      <c r="W165" s="328" t="e">
        <f t="shared" si="106"/>
        <v>#DIV/0!</v>
      </c>
      <c r="X165" s="328" t="e">
        <f t="shared" si="106"/>
        <v>#DIV/0!</v>
      </c>
      <c r="Y165" s="328" t="e">
        <f t="shared" si="106"/>
        <v>#DIV/0!</v>
      </c>
      <c r="Z165" s="328" t="e">
        <f t="shared" si="106"/>
        <v>#DIV/0!</v>
      </c>
      <c r="AA165" s="328" t="e">
        <f t="shared" si="106"/>
        <v>#DIV/0!</v>
      </c>
      <c r="AB165" s="328" t="e">
        <f t="shared" si="144"/>
        <v>#DIV/0!</v>
      </c>
      <c r="AC165" s="328" t="e">
        <f t="shared" si="144"/>
        <v>#DIV/0!</v>
      </c>
      <c r="AD165" s="328" t="e">
        <f t="shared" si="144"/>
        <v>#DIV/0!</v>
      </c>
      <c r="AE165" s="328" t="e">
        <f t="shared" si="141"/>
        <v>#DIV/0!</v>
      </c>
      <c r="AF165" s="328" t="e">
        <f t="shared" si="142"/>
        <v>#DIV/0!</v>
      </c>
      <c r="AG165" s="329" t="e">
        <f t="shared" si="142"/>
        <v>#DIV/0!</v>
      </c>
      <c r="AH165" s="766">
        <v>1</v>
      </c>
      <c r="AI165" s="767">
        <v>1</v>
      </c>
      <c r="AJ165" s="767">
        <v>1</v>
      </c>
      <c r="AK165" s="767">
        <v>1</v>
      </c>
      <c r="AL165" s="767">
        <v>1</v>
      </c>
      <c r="AM165" s="767">
        <v>1</v>
      </c>
      <c r="AN165" s="767">
        <v>1</v>
      </c>
      <c r="AO165" s="767">
        <v>1</v>
      </c>
      <c r="AP165" s="767">
        <v>1</v>
      </c>
      <c r="AQ165" s="767">
        <v>1</v>
      </c>
      <c r="AR165" s="767">
        <v>1</v>
      </c>
      <c r="AS165" s="767">
        <v>1</v>
      </c>
      <c r="AT165" s="767">
        <v>4</v>
      </c>
      <c r="AU165" s="767">
        <v>6</v>
      </c>
      <c r="AV165" s="769">
        <v>7</v>
      </c>
      <c r="AX165" s="855" t="e">
        <f t="shared" si="124"/>
        <v>#DIV/0!</v>
      </c>
      <c r="AY165" s="855" t="e">
        <f t="shared" si="125"/>
        <v>#DIV/0!</v>
      </c>
      <c r="AZ165" s="855" t="e">
        <f t="shared" si="126"/>
        <v>#DIV/0!</v>
      </c>
      <c r="BA165" s="855" t="e">
        <f t="shared" si="127"/>
        <v>#DIV/0!</v>
      </c>
      <c r="BB165" s="855" t="e">
        <f t="shared" si="128"/>
        <v>#DIV/0!</v>
      </c>
      <c r="BC165" s="855" t="e">
        <f t="shared" si="129"/>
        <v>#DIV/0!</v>
      </c>
      <c r="BD165" s="855" t="e">
        <f t="shared" si="130"/>
        <v>#DIV/0!</v>
      </c>
      <c r="BE165" s="855" t="e">
        <f t="shared" si="131"/>
        <v>#DIV/0!</v>
      </c>
      <c r="BF165" s="855" t="e">
        <f t="shared" si="132"/>
        <v>#DIV/0!</v>
      </c>
      <c r="BG165" s="855" t="e">
        <f t="shared" si="133"/>
        <v>#DIV/0!</v>
      </c>
      <c r="BH165" s="855" t="e">
        <f t="shared" si="134"/>
        <v>#DIV/0!</v>
      </c>
      <c r="BI165" s="855" t="e">
        <f t="shared" si="135"/>
        <v>#DIV/0!</v>
      </c>
      <c r="BJ165" s="855" t="e">
        <f t="shared" si="136"/>
        <v>#DIV/0!</v>
      </c>
      <c r="BK165" s="855" t="e">
        <f t="shared" si="137"/>
        <v>#DIV/0!</v>
      </c>
    </row>
    <row r="166" spans="2:63" ht="15" x14ac:dyDescent="0.25">
      <c r="B166" s="918"/>
      <c r="C166" s="1" t="s">
        <v>6</v>
      </c>
      <c r="D166" s="755">
        <v>0.4</v>
      </c>
      <c r="E166" s="755">
        <v>0.6</v>
      </c>
      <c r="F166" s="755">
        <v>0.4</v>
      </c>
      <c r="G166" s="756">
        <v>0.35375087</v>
      </c>
      <c r="H166" s="756">
        <v>0.34769323000000002</v>
      </c>
      <c r="I166" s="756">
        <v>0.27460512999999998</v>
      </c>
      <c r="J166" s="755">
        <v>0.7</v>
      </c>
      <c r="K166" s="756">
        <v>0.93968843999999996</v>
      </c>
      <c r="L166" s="756">
        <v>0.96940976000000001</v>
      </c>
      <c r="M166" s="756">
        <v>0.96276653000000001</v>
      </c>
      <c r="N166" s="756">
        <v>0.73279088999999997</v>
      </c>
      <c r="O166" s="756">
        <v>0.48283616000000001</v>
      </c>
      <c r="P166" s="756">
        <v>0.30834856999999999</v>
      </c>
      <c r="Q166" s="756">
        <v>0.40339999999999998</v>
      </c>
      <c r="R166" s="756">
        <v>0.52775195292781796</v>
      </c>
      <c r="S166" s="143">
        <f>100</f>
        <v>100</v>
      </c>
      <c r="T166" s="328">
        <f t="shared" si="108"/>
        <v>150</v>
      </c>
      <c r="U166" s="328">
        <f t="shared" si="108"/>
        <v>100</v>
      </c>
      <c r="V166" s="328">
        <f t="shared" si="108"/>
        <v>88.437717499999991</v>
      </c>
      <c r="W166" s="328">
        <f t="shared" si="106"/>
        <v>86.923307499999993</v>
      </c>
      <c r="X166" s="328">
        <f t="shared" si="106"/>
        <v>68.651282499999994</v>
      </c>
      <c r="Y166" s="328">
        <f t="shared" si="106"/>
        <v>175</v>
      </c>
      <c r="Z166" s="328">
        <f t="shared" si="106"/>
        <v>234.92210999999998</v>
      </c>
      <c r="AA166" s="328">
        <f t="shared" si="106"/>
        <v>242.35244</v>
      </c>
      <c r="AB166" s="328">
        <f t="shared" si="144"/>
        <v>240.69163249999997</v>
      </c>
      <c r="AC166" s="328">
        <f t="shared" si="144"/>
        <v>183.1977225</v>
      </c>
      <c r="AD166" s="328">
        <f t="shared" si="144"/>
        <v>120.70904</v>
      </c>
      <c r="AE166" s="328">
        <f t="shared" si="141"/>
        <v>77.087142499999999</v>
      </c>
      <c r="AF166" s="328">
        <f t="shared" si="142"/>
        <v>100.84999999999998</v>
      </c>
      <c r="AG166" s="329">
        <f t="shared" si="142"/>
        <v>131.93798823195448</v>
      </c>
      <c r="AH166" s="766">
        <v>1</v>
      </c>
      <c r="AI166" s="767">
        <v>1</v>
      </c>
      <c r="AJ166" s="767">
        <v>1</v>
      </c>
      <c r="AK166" s="767">
        <v>4</v>
      </c>
      <c r="AL166" s="767">
        <v>4</v>
      </c>
      <c r="AM166" s="767">
        <v>4</v>
      </c>
      <c r="AN166" s="767">
        <v>1</v>
      </c>
      <c r="AO166" s="767">
        <v>4</v>
      </c>
      <c r="AP166" s="767">
        <v>4</v>
      </c>
      <c r="AQ166" s="767">
        <v>4</v>
      </c>
      <c r="AR166" s="767">
        <v>4</v>
      </c>
      <c r="AS166" s="767">
        <v>4</v>
      </c>
      <c r="AT166" s="767">
        <v>4</v>
      </c>
      <c r="AU166" s="767">
        <v>6</v>
      </c>
      <c r="AV166" s="769">
        <v>7</v>
      </c>
      <c r="AX166" s="855">
        <f t="shared" si="124"/>
        <v>49.999999999999979</v>
      </c>
      <c r="AY166" s="855">
        <f t="shared" si="125"/>
        <v>-33.333333333333329</v>
      </c>
      <c r="AZ166" s="855">
        <f t="shared" si="126"/>
        <v>-11.562282500000009</v>
      </c>
      <c r="BA166" s="855">
        <f t="shared" si="127"/>
        <v>-1.7124028557159332</v>
      </c>
      <c r="BB166" s="855">
        <f t="shared" si="128"/>
        <v>-21.020857955732996</v>
      </c>
      <c r="BC166" s="855">
        <f t="shared" si="129"/>
        <v>154.91147962166622</v>
      </c>
      <c r="BD166" s="855">
        <f t="shared" si="130"/>
        <v>34.241205714285726</v>
      </c>
      <c r="BE166" s="855">
        <f t="shared" si="131"/>
        <v>3.1628908832804337</v>
      </c>
      <c r="BF166" s="855">
        <f t="shared" si="132"/>
        <v>-0.68528606520321667</v>
      </c>
      <c r="BG166" s="855">
        <f t="shared" si="133"/>
        <v>-23.886958347004438</v>
      </c>
      <c r="BH166" s="855">
        <f t="shared" si="134"/>
        <v>-34.109966896558987</v>
      </c>
      <c r="BI166" s="855">
        <f t="shared" si="135"/>
        <v>-36.138053537663794</v>
      </c>
      <c r="BJ166" s="855">
        <f t="shared" si="136"/>
        <v>30.825967508135356</v>
      </c>
      <c r="BK166" s="855">
        <f t="shared" si="137"/>
        <v>30.825967508135356</v>
      </c>
    </row>
    <row r="167" spans="2:63" ht="15" x14ac:dyDescent="0.25">
      <c r="B167" s="919"/>
      <c r="C167" s="8" t="s">
        <v>7</v>
      </c>
      <c r="D167" s="565">
        <v>0.4</v>
      </c>
      <c r="E167" s="565">
        <v>0.6</v>
      </c>
      <c r="F167" s="565">
        <v>0.4</v>
      </c>
      <c r="G167" s="565">
        <v>0.35375087</v>
      </c>
      <c r="H167" s="565">
        <v>0.34769323000000002</v>
      </c>
      <c r="I167" s="565">
        <v>0.27460512999999998</v>
      </c>
      <c r="J167" s="565">
        <v>0.7</v>
      </c>
      <c r="K167" s="565">
        <v>0.93968843999999996</v>
      </c>
      <c r="L167" s="565">
        <v>0.96940976000000001</v>
      </c>
      <c r="M167" s="565">
        <v>0.96276653000000001</v>
      </c>
      <c r="N167" s="565">
        <v>0.73279088999999997</v>
      </c>
      <c r="O167" s="565">
        <v>0.48283616000000001</v>
      </c>
      <c r="P167" s="565">
        <v>0.30834856999999999</v>
      </c>
      <c r="Q167" s="565">
        <v>0.40339999999999998</v>
      </c>
      <c r="R167" s="565">
        <v>0.52775195292781796</v>
      </c>
      <c r="S167" s="143">
        <f>100</f>
        <v>100</v>
      </c>
      <c r="T167" s="328">
        <f t="shared" si="108"/>
        <v>150</v>
      </c>
      <c r="U167" s="328">
        <f t="shared" si="108"/>
        <v>100</v>
      </c>
      <c r="V167" s="328">
        <f t="shared" si="108"/>
        <v>88.437717499999991</v>
      </c>
      <c r="W167" s="328">
        <f t="shared" si="106"/>
        <v>86.923307499999993</v>
      </c>
      <c r="X167" s="328">
        <f t="shared" si="106"/>
        <v>68.651282499999994</v>
      </c>
      <c r="Y167" s="328">
        <f t="shared" si="106"/>
        <v>175</v>
      </c>
      <c r="Z167" s="328">
        <f t="shared" si="106"/>
        <v>234.92210999999998</v>
      </c>
      <c r="AA167" s="328">
        <f t="shared" si="106"/>
        <v>242.35244</v>
      </c>
      <c r="AB167" s="328">
        <f t="shared" si="144"/>
        <v>240.69163249999997</v>
      </c>
      <c r="AC167" s="328">
        <f t="shared" si="144"/>
        <v>183.1977225</v>
      </c>
      <c r="AD167" s="328">
        <f t="shared" si="144"/>
        <v>120.70904</v>
      </c>
      <c r="AE167" s="328">
        <f t="shared" si="141"/>
        <v>77.087142499999999</v>
      </c>
      <c r="AF167" s="328">
        <f t="shared" si="142"/>
        <v>100.84999999999998</v>
      </c>
      <c r="AG167" s="329">
        <f t="shared" si="142"/>
        <v>131.93798823195448</v>
      </c>
      <c r="AH167" s="770"/>
      <c r="AI167" s="771"/>
      <c r="AJ167" s="771"/>
      <c r="AK167" s="771"/>
      <c r="AL167" s="771"/>
      <c r="AM167" s="771"/>
      <c r="AN167" s="771"/>
      <c r="AO167" s="771"/>
      <c r="AP167" s="771"/>
      <c r="AQ167" s="771"/>
      <c r="AR167" s="771"/>
      <c r="AS167" s="771"/>
      <c r="AT167" s="771"/>
      <c r="AU167" s="771"/>
      <c r="AV167" s="772"/>
      <c r="AX167" s="855">
        <f t="shared" si="124"/>
        <v>49.999999999999979</v>
      </c>
      <c r="AY167" s="855">
        <f t="shared" si="125"/>
        <v>-33.333333333333329</v>
      </c>
      <c r="AZ167" s="855">
        <f t="shared" si="126"/>
        <v>-11.562282500000009</v>
      </c>
      <c r="BA167" s="855">
        <f t="shared" si="127"/>
        <v>-1.7124028557159332</v>
      </c>
      <c r="BB167" s="855">
        <f t="shared" si="128"/>
        <v>-21.020857955732996</v>
      </c>
      <c r="BC167" s="855">
        <f t="shared" si="129"/>
        <v>154.91147962166622</v>
      </c>
      <c r="BD167" s="855">
        <f t="shared" si="130"/>
        <v>34.241205714285726</v>
      </c>
      <c r="BE167" s="855">
        <f t="shared" si="131"/>
        <v>3.1628908832804337</v>
      </c>
      <c r="BF167" s="855">
        <f t="shared" si="132"/>
        <v>-0.68528606520321667</v>
      </c>
      <c r="BG167" s="855">
        <f t="shared" si="133"/>
        <v>-23.886958347004438</v>
      </c>
      <c r="BH167" s="855">
        <f t="shared" si="134"/>
        <v>-34.109966896558987</v>
      </c>
      <c r="BI167" s="855">
        <f t="shared" si="135"/>
        <v>-36.138053537663794</v>
      </c>
      <c r="BJ167" s="855">
        <f t="shared" si="136"/>
        <v>30.825967508135356</v>
      </c>
      <c r="BK167" s="855">
        <f t="shared" si="137"/>
        <v>30.825967508135356</v>
      </c>
    </row>
    <row r="168" spans="2:63" ht="16.5" customHeight="1" x14ac:dyDescent="0.25">
      <c r="B168" s="918" t="s">
        <v>44</v>
      </c>
      <c r="C168" s="7" t="s">
        <v>2</v>
      </c>
      <c r="D168" s="755">
        <v>12.1</v>
      </c>
      <c r="E168" s="755">
        <v>12.1</v>
      </c>
      <c r="F168" s="755">
        <v>14.9</v>
      </c>
      <c r="G168" s="755">
        <v>11.8</v>
      </c>
      <c r="H168" s="755">
        <v>11.5</v>
      </c>
      <c r="I168" s="755">
        <v>12.2</v>
      </c>
      <c r="J168" s="755">
        <v>11.6</v>
      </c>
      <c r="K168" s="755">
        <v>13</v>
      </c>
      <c r="L168" s="755">
        <v>9.5</v>
      </c>
      <c r="M168" s="755">
        <v>13</v>
      </c>
      <c r="N168" s="755">
        <v>14.3</v>
      </c>
      <c r="O168" s="755">
        <v>16.399999999999999</v>
      </c>
      <c r="P168" s="756">
        <v>6.4550624000000001</v>
      </c>
      <c r="Q168" s="756">
        <v>8.4448986000000001</v>
      </c>
      <c r="R168" s="756">
        <v>11.048121295354473</v>
      </c>
      <c r="S168" s="143">
        <f>100</f>
        <v>100</v>
      </c>
      <c r="T168" s="328">
        <f t="shared" si="108"/>
        <v>100</v>
      </c>
      <c r="U168" s="328">
        <f t="shared" si="108"/>
        <v>123.14049586776859</v>
      </c>
      <c r="V168" s="328">
        <f t="shared" si="108"/>
        <v>97.52066115702479</v>
      </c>
      <c r="W168" s="328">
        <f t="shared" si="106"/>
        <v>95.041322314049594</v>
      </c>
      <c r="X168" s="328">
        <f t="shared" si="106"/>
        <v>100.82644628099173</v>
      </c>
      <c r="Y168" s="328">
        <f t="shared" si="106"/>
        <v>95.867768595041326</v>
      </c>
      <c r="Z168" s="328">
        <f t="shared" si="106"/>
        <v>107.43801652892563</v>
      </c>
      <c r="AA168" s="328">
        <f t="shared" si="106"/>
        <v>78.512396694214885</v>
      </c>
      <c r="AB168" s="328">
        <f t="shared" si="144"/>
        <v>107.43801652892563</v>
      </c>
      <c r="AC168" s="328">
        <f t="shared" si="144"/>
        <v>118.18181818181819</v>
      </c>
      <c r="AD168" s="328">
        <f t="shared" si="144"/>
        <v>135.5371900826446</v>
      </c>
      <c r="AE168" s="328">
        <f t="shared" si="141"/>
        <v>53.347623140495877</v>
      </c>
      <c r="AF168" s="328">
        <f t="shared" si="142"/>
        <v>69.79255041322314</v>
      </c>
      <c r="AG168" s="329">
        <f t="shared" si="142"/>
        <v>91.306787564913009</v>
      </c>
      <c r="AH168" s="766">
        <v>1</v>
      </c>
      <c r="AI168" s="767">
        <v>1</v>
      </c>
      <c r="AJ168" s="767">
        <v>1</v>
      </c>
      <c r="AK168" s="767">
        <v>1</v>
      </c>
      <c r="AL168" s="767">
        <v>1</v>
      </c>
      <c r="AM168" s="767">
        <v>1</v>
      </c>
      <c r="AN168" s="767">
        <v>1</v>
      </c>
      <c r="AO168" s="767">
        <v>1</v>
      </c>
      <c r="AP168" s="767">
        <v>1</v>
      </c>
      <c r="AQ168" s="767">
        <v>1</v>
      </c>
      <c r="AR168" s="767">
        <v>1</v>
      </c>
      <c r="AS168" s="767">
        <v>1</v>
      </c>
      <c r="AT168" s="767">
        <v>4</v>
      </c>
      <c r="AU168" s="767">
        <v>6</v>
      </c>
      <c r="AV168" s="769">
        <v>7</v>
      </c>
      <c r="AX168" s="855">
        <f t="shared" si="124"/>
        <v>0</v>
      </c>
      <c r="AY168" s="855">
        <f t="shared" si="125"/>
        <v>23.140495867768607</v>
      </c>
      <c r="AZ168" s="855">
        <f t="shared" si="126"/>
        <v>-20.805369127516769</v>
      </c>
      <c r="BA168" s="855">
        <f t="shared" si="127"/>
        <v>-2.5423728813559365</v>
      </c>
      <c r="BB168" s="855">
        <f t="shared" si="128"/>
        <v>6.0869565217391175</v>
      </c>
      <c r="BC168" s="855">
        <f t="shared" si="129"/>
        <v>-4.9180327868852398</v>
      </c>
      <c r="BD168" s="855">
        <f t="shared" si="130"/>
        <v>12.068965517241391</v>
      </c>
      <c r="BE168" s="855">
        <f t="shared" si="131"/>
        <v>-26.923076923076927</v>
      </c>
      <c r="BF168" s="855">
        <f t="shared" si="132"/>
        <v>36.842105263157897</v>
      </c>
      <c r="BG168" s="855">
        <f t="shared" si="133"/>
        <v>10.000000000000009</v>
      </c>
      <c r="BH168" s="855">
        <f t="shared" si="134"/>
        <v>14.685314685314665</v>
      </c>
      <c r="BI168" s="855">
        <f t="shared" si="135"/>
        <v>-60.639863414634142</v>
      </c>
      <c r="BJ168" s="855">
        <f t="shared" si="136"/>
        <v>30.825979311989293</v>
      </c>
      <c r="BK168" s="855">
        <f t="shared" si="137"/>
        <v>30.825979311989293</v>
      </c>
    </row>
    <row r="169" spans="2:63" ht="15" x14ac:dyDescent="0.25">
      <c r="B169" s="918"/>
      <c r="C169" s="1" t="s">
        <v>3</v>
      </c>
      <c r="D169" s="756">
        <v>5.6946370000000002</v>
      </c>
      <c r="E169" s="756">
        <v>7.9305697000000004</v>
      </c>
      <c r="F169" s="756">
        <v>5.6672235999999998</v>
      </c>
      <c r="G169" s="756">
        <v>4.3829729999999998</v>
      </c>
      <c r="H169" s="756">
        <v>5.5079728000000001</v>
      </c>
      <c r="I169" s="756">
        <v>6.4000000999999997</v>
      </c>
      <c r="J169" s="755">
        <v>8.5</v>
      </c>
      <c r="K169" s="756">
        <v>7.2000007999999998</v>
      </c>
      <c r="L169" s="755">
        <v>7.3</v>
      </c>
      <c r="M169" s="756">
        <v>9.5</v>
      </c>
      <c r="N169" s="756">
        <v>10.3</v>
      </c>
      <c r="O169" s="756">
        <v>13.3</v>
      </c>
      <c r="P169" s="756">
        <v>10.634278999999999</v>
      </c>
      <c r="Q169" s="756">
        <v>12.082140000000001</v>
      </c>
      <c r="R169" s="756">
        <v>13.727127808062967</v>
      </c>
      <c r="S169" s="143">
        <f>100</f>
        <v>100</v>
      </c>
      <c r="T169" s="328">
        <f t="shared" si="108"/>
        <v>139.26383191764464</v>
      </c>
      <c r="U169" s="328">
        <f t="shared" si="108"/>
        <v>99.51861022923849</v>
      </c>
      <c r="V169" s="328">
        <f t="shared" si="108"/>
        <v>76.966679351115786</v>
      </c>
      <c r="W169" s="328">
        <f t="shared" si="106"/>
        <v>96.722105377392793</v>
      </c>
      <c r="X169" s="328">
        <f t="shared" si="106"/>
        <v>112.38644535200399</v>
      </c>
      <c r="Y169" s="328">
        <f t="shared" si="106"/>
        <v>149.26324540089209</v>
      </c>
      <c r="Z169" s="328">
        <f t="shared" si="106"/>
        <v>126.43476309376699</v>
      </c>
      <c r="AA169" s="328">
        <f t="shared" si="106"/>
        <v>128.1907872266485</v>
      </c>
      <c r="AB169" s="328">
        <f t="shared" si="144"/>
        <v>166.82362721276175</v>
      </c>
      <c r="AC169" s="328">
        <f t="shared" si="144"/>
        <v>180.87193266225748</v>
      </c>
      <c r="AD169" s="328">
        <f t="shared" si="144"/>
        <v>233.55307809786646</v>
      </c>
      <c r="AE169" s="328">
        <f t="shared" si="141"/>
        <v>186.74199953394745</v>
      </c>
      <c r="AF169" s="328">
        <f t="shared" si="142"/>
        <v>212.16699150446291</v>
      </c>
      <c r="AG169" s="329">
        <f t="shared" si="142"/>
        <v>241.05360548991914</v>
      </c>
      <c r="AH169" s="766">
        <v>4</v>
      </c>
      <c r="AI169" s="767">
        <v>4</v>
      </c>
      <c r="AJ169" s="767">
        <v>4</v>
      </c>
      <c r="AK169" s="767">
        <v>4</v>
      </c>
      <c r="AL169" s="767">
        <v>4</v>
      </c>
      <c r="AM169" s="767">
        <v>4</v>
      </c>
      <c r="AN169" s="767">
        <v>1</v>
      </c>
      <c r="AO169" s="767">
        <v>4</v>
      </c>
      <c r="AP169" s="767">
        <v>1</v>
      </c>
      <c r="AQ169" s="767">
        <v>4</v>
      </c>
      <c r="AR169" s="767">
        <v>4</v>
      </c>
      <c r="AS169" s="767">
        <v>4</v>
      </c>
      <c r="AT169" s="767">
        <v>4</v>
      </c>
      <c r="AU169" s="767">
        <v>6</v>
      </c>
      <c r="AV169" s="769">
        <v>7</v>
      </c>
      <c r="AX169" s="855">
        <f t="shared" si="124"/>
        <v>39.263831917644623</v>
      </c>
      <c r="AY169" s="855">
        <f t="shared" si="125"/>
        <v>-28.53951463285167</v>
      </c>
      <c r="AZ169" s="855">
        <f t="shared" si="126"/>
        <v>-22.661018704114653</v>
      </c>
      <c r="BA169" s="855">
        <f t="shared" si="127"/>
        <v>25.667504682324083</v>
      </c>
      <c r="BB169" s="855">
        <f t="shared" si="128"/>
        <v>16.195201617553366</v>
      </c>
      <c r="BC169" s="855">
        <f t="shared" si="129"/>
        <v>32.812497924804717</v>
      </c>
      <c r="BD169" s="855">
        <f t="shared" si="130"/>
        <v>-15.294108235294123</v>
      </c>
      <c r="BE169" s="855">
        <f t="shared" si="131"/>
        <v>1.3888776234580513</v>
      </c>
      <c r="BF169" s="855">
        <f t="shared" si="132"/>
        <v>30.136986301369873</v>
      </c>
      <c r="BG169" s="855">
        <f t="shared" si="133"/>
        <v>8.4210526315789522</v>
      </c>
      <c r="BH169" s="855">
        <f t="shared" si="134"/>
        <v>29.126213592232997</v>
      </c>
      <c r="BI169" s="855">
        <f t="shared" si="135"/>
        <v>-20.043015037593992</v>
      </c>
      <c r="BJ169" s="855">
        <f t="shared" si="136"/>
        <v>13.615036806914716</v>
      </c>
      <c r="BK169" s="855">
        <f t="shared" si="137"/>
        <v>13.615036806914716</v>
      </c>
    </row>
    <row r="170" spans="2:63" ht="15" x14ac:dyDescent="0.25">
      <c r="B170" s="918"/>
      <c r="C170" s="1" t="s">
        <v>4</v>
      </c>
      <c r="D170" s="756">
        <v>3.2053630000000002</v>
      </c>
      <c r="E170" s="756">
        <v>0</v>
      </c>
      <c r="F170" s="756">
        <v>0</v>
      </c>
      <c r="G170" s="756">
        <v>0</v>
      </c>
      <c r="H170" s="756">
        <v>0</v>
      </c>
      <c r="I170" s="755">
        <v>0</v>
      </c>
      <c r="J170" s="755">
        <v>0</v>
      </c>
      <c r="K170" s="756">
        <v>0</v>
      </c>
      <c r="L170" s="755">
        <v>0</v>
      </c>
      <c r="M170" s="756">
        <v>0</v>
      </c>
      <c r="N170" s="756">
        <v>0</v>
      </c>
      <c r="O170" s="756">
        <v>0</v>
      </c>
      <c r="P170" s="756">
        <v>0</v>
      </c>
      <c r="Q170" s="756">
        <v>0</v>
      </c>
      <c r="R170" s="756">
        <v>0</v>
      </c>
      <c r="S170" s="143">
        <f>100</f>
        <v>100</v>
      </c>
      <c r="T170" s="328">
        <f t="shared" si="108"/>
        <v>0</v>
      </c>
      <c r="U170" s="328">
        <f t="shared" si="108"/>
        <v>0</v>
      </c>
      <c r="V170" s="328">
        <f t="shared" si="108"/>
        <v>0</v>
      </c>
      <c r="W170" s="328">
        <f t="shared" si="106"/>
        <v>0</v>
      </c>
      <c r="X170" s="328">
        <f t="shared" si="106"/>
        <v>0</v>
      </c>
      <c r="Y170" s="328">
        <f t="shared" si="106"/>
        <v>0</v>
      </c>
      <c r="Z170" s="328">
        <f t="shared" si="106"/>
        <v>0</v>
      </c>
      <c r="AA170" s="328">
        <f t="shared" si="106"/>
        <v>0</v>
      </c>
      <c r="AB170" s="328">
        <f t="shared" si="144"/>
        <v>0</v>
      </c>
      <c r="AC170" s="328">
        <f t="shared" si="144"/>
        <v>0</v>
      </c>
      <c r="AD170" s="328">
        <f t="shared" si="144"/>
        <v>0</v>
      </c>
      <c r="AE170" s="328">
        <f t="shared" si="141"/>
        <v>0</v>
      </c>
      <c r="AF170" s="328">
        <f t="shared" si="142"/>
        <v>0</v>
      </c>
      <c r="AG170" s="329">
        <f t="shared" si="142"/>
        <v>0</v>
      </c>
      <c r="AH170" s="766">
        <v>4</v>
      </c>
      <c r="AI170" s="767">
        <v>4</v>
      </c>
      <c r="AJ170" s="767">
        <v>4</v>
      </c>
      <c r="AK170" s="767">
        <v>4</v>
      </c>
      <c r="AL170" s="767">
        <v>4</v>
      </c>
      <c r="AM170" s="767">
        <v>1</v>
      </c>
      <c r="AN170" s="767">
        <v>1</v>
      </c>
      <c r="AO170" s="767">
        <v>4</v>
      </c>
      <c r="AP170" s="767">
        <v>1</v>
      </c>
      <c r="AQ170" s="767">
        <v>4</v>
      </c>
      <c r="AR170" s="767">
        <v>4</v>
      </c>
      <c r="AS170" s="767">
        <v>4</v>
      </c>
      <c r="AT170" s="767">
        <v>4</v>
      </c>
      <c r="AU170" s="767">
        <v>6</v>
      </c>
      <c r="AV170" s="769">
        <v>7</v>
      </c>
      <c r="AX170" s="855">
        <f t="shared" si="124"/>
        <v>-100</v>
      </c>
      <c r="AY170" s="855" t="e">
        <f t="shared" si="125"/>
        <v>#DIV/0!</v>
      </c>
      <c r="AZ170" s="855" t="e">
        <f t="shared" si="126"/>
        <v>#DIV/0!</v>
      </c>
      <c r="BA170" s="855" t="e">
        <f t="shared" si="127"/>
        <v>#DIV/0!</v>
      </c>
      <c r="BB170" s="855" t="e">
        <f t="shared" si="128"/>
        <v>#DIV/0!</v>
      </c>
      <c r="BC170" s="855" t="e">
        <f t="shared" si="129"/>
        <v>#DIV/0!</v>
      </c>
      <c r="BD170" s="855" t="e">
        <f t="shared" si="130"/>
        <v>#DIV/0!</v>
      </c>
      <c r="BE170" s="855" t="e">
        <f t="shared" si="131"/>
        <v>#DIV/0!</v>
      </c>
      <c r="BF170" s="855" t="e">
        <f t="shared" si="132"/>
        <v>#DIV/0!</v>
      </c>
      <c r="BG170" s="855" t="e">
        <f t="shared" si="133"/>
        <v>#DIV/0!</v>
      </c>
      <c r="BH170" s="855" t="e">
        <f t="shared" si="134"/>
        <v>#DIV/0!</v>
      </c>
      <c r="BI170" s="855" t="e">
        <f t="shared" si="135"/>
        <v>#DIV/0!</v>
      </c>
      <c r="BJ170" s="855" t="e">
        <f t="shared" si="136"/>
        <v>#DIV/0!</v>
      </c>
      <c r="BK170" s="855" t="e">
        <f t="shared" si="137"/>
        <v>#DIV/0!</v>
      </c>
    </row>
    <row r="171" spans="2:63" ht="15" x14ac:dyDescent="0.25">
      <c r="B171" s="918"/>
      <c r="C171" s="1" t="s">
        <v>5</v>
      </c>
      <c r="D171" s="755">
        <v>0</v>
      </c>
      <c r="E171" s="755">
        <v>0</v>
      </c>
      <c r="F171" s="755">
        <v>0</v>
      </c>
      <c r="G171" s="755">
        <v>0</v>
      </c>
      <c r="H171" s="755">
        <v>0</v>
      </c>
      <c r="I171" s="755">
        <v>0</v>
      </c>
      <c r="J171" s="755">
        <v>0</v>
      </c>
      <c r="K171" s="755">
        <v>0</v>
      </c>
      <c r="L171" s="755">
        <v>0</v>
      </c>
      <c r="M171" s="755">
        <v>0</v>
      </c>
      <c r="N171" s="755">
        <v>0</v>
      </c>
      <c r="O171" s="755">
        <v>0</v>
      </c>
      <c r="P171" s="756">
        <v>0</v>
      </c>
      <c r="Q171" s="756">
        <v>0</v>
      </c>
      <c r="R171" s="756">
        <v>0</v>
      </c>
      <c r="S171" s="143">
        <f>100</f>
        <v>100</v>
      </c>
      <c r="T171" s="328" t="e">
        <f t="shared" si="108"/>
        <v>#DIV/0!</v>
      </c>
      <c r="U171" s="328" t="e">
        <f t="shared" si="108"/>
        <v>#DIV/0!</v>
      </c>
      <c r="V171" s="328" t="e">
        <f t="shared" si="108"/>
        <v>#DIV/0!</v>
      </c>
      <c r="W171" s="328" t="e">
        <f t="shared" si="106"/>
        <v>#DIV/0!</v>
      </c>
      <c r="X171" s="328" t="e">
        <f t="shared" si="106"/>
        <v>#DIV/0!</v>
      </c>
      <c r="Y171" s="328" t="e">
        <f t="shared" si="106"/>
        <v>#DIV/0!</v>
      </c>
      <c r="Z171" s="328" t="e">
        <f t="shared" si="106"/>
        <v>#DIV/0!</v>
      </c>
      <c r="AA171" s="328" t="e">
        <f t="shared" si="106"/>
        <v>#DIV/0!</v>
      </c>
      <c r="AB171" s="328" t="e">
        <f t="shared" si="144"/>
        <v>#DIV/0!</v>
      </c>
      <c r="AC171" s="328" t="e">
        <f t="shared" si="144"/>
        <v>#DIV/0!</v>
      </c>
      <c r="AD171" s="328" t="e">
        <f t="shared" si="144"/>
        <v>#DIV/0!</v>
      </c>
      <c r="AE171" s="328" t="e">
        <f t="shared" si="141"/>
        <v>#DIV/0!</v>
      </c>
      <c r="AF171" s="328" t="e">
        <f t="shared" si="142"/>
        <v>#DIV/0!</v>
      </c>
      <c r="AG171" s="329" t="e">
        <f t="shared" si="142"/>
        <v>#DIV/0!</v>
      </c>
      <c r="AH171" s="766">
        <v>1</v>
      </c>
      <c r="AI171" s="767">
        <v>1</v>
      </c>
      <c r="AJ171" s="767">
        <v>1</v>
      </c>
      <c r="AK171" s="767">
        <v>1</v>
      </c>
      <c r="AL171" s="767">
        <v>1</v>
      </c>
      <c r="AM171" s="767">
        <v>1</v>
      </c>
      <c r="AN171" s="767">
        <v>1</v>
      </c>
      <c r="AO171" s="767">
        <v>1</v>
      </c>
      <c r="AP171" s="767">
        <v>1</v>
      </c>
      <c r="AQ171" s="767">
        <v>1</v>
      </c>
      <c r="AR171" s="767">
        <v>1</v>
      </c>
      <c r="AS171" s="767">
        <v>1</v>
      </c>
      <c r="AT171" s="767">
        <v>4</v>
      </c>
      <c r="AU171" s="767">
        <v>6</v>
      </c>
      <c r="AV171" s="769">
        <v>7</v>
      </c>
      <c r="AX171" s="855" t="e">
        <f t="shared" si="124"/>
        <v>#DIV/0!</v>
      </c>
      <c r="AY171" s="855" t="e">
        <f t="shared" si="125"/>
        <v>#DIV/0!</v>
      </c>
      <c r="AZ171" s="855" t="e">
        <f t="shared" si="126"/>
        <v>#DIV/0!</v>
      </c>
      <c r="BA171" s="855" t="e">
        <f t="shared" si="127"/>
        <v>#DIV/0!</v>
      </c>
      <c r="BB171" s="855" t="e">
        <f t="shared" si="128"/>
        <v>#DIV/0!</v>
      </c>
      <c r="BC171" s="855" t="e">
        <f t="shared" si="129"/>
        <v>#DIV/0!</v>
      </c>
      <c r="BD171" s="855" t="e">
        <f t="shared" si="130"/>
        <v>#DIV/0!</v>
      </c>
      <c r="BE171" s="855" t="e">
        <f t="shared" si="131"/>
        <v>#DIV/0!</v>
      </c>
      <c r="BF171" s="855" t="e">
        <f t="shared" si="132"/>
        <v>#DIV/0!</v>
      </c>
      <c r="BG171" s="855" t="e">
        <f t="shared" si="133"/>
        <v>#DIV/0!</v>
      </c>
      <c r="BH171" s="855" t="e">
        <f t="shared" si="134"/>
        <v>#DIV/0!</v>
      </c>
      <c r="BI171" s="855" t="e">
        <f t="shared" si="135"/>
        <v>#DIV/0!</v>
      </c>
      <c r="BJ171" s="855" t="e">
        <f t="shared" si="136"/>
        <v>#DIV/0!</v>
      </c>
      <c r="BK171" s="855" t="e">
        <f t="shared" si="137"/>
        <v>#DIV/0!</v>
      </c>
    </row>
    <row r="172" spans="2:63" ht="15" x14ac:dyDescent="0.25">
      <c r="B172" s="918"/>
      <c r="C172" s="1" t="s">
        <v>6</v>
      </c>
      <c r="D172" s="755">
        <v>21</v>
      </c>
      <c r="E172" s="755">
        <v>20.030569700000001</v>
      </c>
      <c r="F172" s="755">
        <v>20.567223599999998</v>
      </c>
      <c r="G172" s="755">
        <v>16.182973</v>
      </c>
      <c r="H172" s="755">
        <v>17.007972800000001</v>
      </c>
      <c r="I172" s="755">
        <v>18.600000099999999</v>
      </c>
      <c r="J172" s="755">
        <v>20.100000000000001</v>
      </c>
      <c r="K172" s="755">
        <v>20.200000799999998</v>
      </c>
      <c r="L172" s="755">
        <v>16.8</v>
      </c>
      <c r="M172" s="755">
        <v>22.5</v>
      </c>
      <c r="N172" s="755">
        <v>24.6</v>
      </c>
      <c r="O172" s="755">
        <v>29.7</v>
      </c>
      <c r="P172" s="756">
        <v>17.089341399999999</v>
      </c>
      <c r="Q172" s="756">
        <v>20.527038600000001</v>
      </c>
      <c r="R172" s="756">
        <v>24.656264031678251</v>
      </c>
      <c r="S172" s="143">
        <f>100</f>
        <v>100</v>
      </c>
      <c r="T172" s="328">
        <f t="shared" si="108"/>
        <v>95.383665238095247</v>
      </c>
      <c r="U172" s="328">
        <f t="shared" si="108"/>
        <v>97.939159999999987</v>
      </c>
      <c r="V172" s="328">
        <f t="shared" si="108"/>
        <v>77.061776190476195</v>
      </c>
      <c r="W172" s="328">
        <f t="shared" si="106"/>
        <v>80.990346666666667</v>
      </c>
      <c r="X172" s="328">
        <f t="shared" si="106"/>
        <v>88.571429047619048</v>
      </c>
      <c r="Y172" s="328">
        <f t="shared" si="106"/>
        <v>95.714285714285722</v>
      </c>
      <c r="Z172" s="328">
        <f t="shared" si="106"/>
        <v>96.190479999999994</v>
      </c>
      <c r="AA172" s="328">
        <f t="shared" si="106"/>
        <v>80</v>
      </c>
      <c r="AB172" s="328">
        <f t="shared" si="144"/>
        <v>107.14285714285714</v>
      </c>
      <c r="AC172" s="328">
        <f t="shared" si="144"/>
        <v>117.14285714285714</v>
      </c>
      <c r="AD172" s="328">
        <f t="shared" si="144"/>
        <v>141.42857142857142</v>
      </c>
      <c r="AE172" s="328">
        <f t="shared" si="141"/>
        <v>81.377816190476182</v>
      </c>
      <c r="AF172" s="328">
        <f t="shared" si="142"/>
        <v>97.747802857142858</v>
      </c>
      <c r="AG172" s="329">
        <f t="shared" si="142"/>
        <v>117.41078110322977</v>
      </c>
      <c r="AH172" s="766">
        <v>1</v>
      </c>
      <c r="AI172" s="767">
        <v>1</v>
      </c>
      <c r="AJ172" s="767">
        <v>1</v>
      </c>
      <c r="AK172" s="767">
        <v>1</v>
      </c>
      <c r="AL172" s="767">
        <v>1</v>
      </c>
      <c r="AM172" s="767">
        <v>1</v>
      </c>
      <c r="AN172" s="767">
        <v>1</v>
      </c>
      <c r="AO172" s="767">
        <v>1</v>
      </c>
      <c r="AP172" s="767">
        <v>1</v>
      </c>
      <c r="AQ172" s="767">
        <v>1</v>
      </c>
      <c r="AR172" s="767">
        <v>1</v>
      </c>
      <c r="AS172" s="767">
        <v>1</v>
      </c>
      <c r="AT172" s="767">
        <v>4</v>
      </c>
      <c r="AU172" s="767">
        <v>6</v>
      </c>
      <c r="AV172" s="769">
        <v>7</v>
      </c>
      <c r="AX172" s="855">
        <f t="shared" si="124"/>
        <v>-4.6163347619047617</v>
      </c>
      <c r="AY172" s="855">
        <f t="shared" si="125"/>
        <v>2.6791744220834524</v>
      </c>
      <c r="AZ172" s="855">
        <f t="shared" si="126"/>
        <v>-21.316686613938497</v>
      </c>
      <c r="BA172" s="855">
        <f t="shared" si="127"/>
        <v>5.0979495547573306</v>
      </c>
      <c r="BB172" s="855">
        <f t="shared" si="128"/>
        <v>9.3604765172248925</v>
      </c>
      <c r="BC172" s="855">
        <f t="shared" si="129"/>
        <v>8.0645155480402622</v>
      </c>
      <c r="BD172" s="855">
        <f t="shared" si="130"/>
        <v>0.49751641791042633</v>
      </c>
      <c r="BE172" s="855">
        <f t="shared" si="131"/>
        <v>-16.831686462111417</v>
      </c>
      <c r="BF172" s="855">
        <f t="shared" si="132"/>
        <v>33.928571428571416</v>
      </c>
      <c r="BG172" s="855">
        <f t="shared" si="133"/>
        <v>9.3333333333333499</v>
      </c>
      <c r="BH172" s="855">
        <f t="shared" si="134"/>
        <v>20.731707317073166</v>
      </c>
      <c r="BI172" s="855">
        <f t="shared" si="135"/>
        <v>-42.460129966329973</v>
      </c>
      <c r="BJ172" s="855">
        <f t="shared" si="136"/>
        <v>20.116030919717033</v>
      </c>
      <c r="BK172" s="855">
        <f t="shared" si="137"/>
        <v>20.116030919717033</v>
      </c>
    </row>
    <row r="173" spans="2:63" ht="15" x14ac:dyDescent="0.25">
      <c r="B173" s="919"/>
      <c r="C173" s="8" t="s">
        <v>7</v>
      </c>
      <c r="D173" s="565">
        <v>21</v>
      </c>
      <c r="E173" s="565">
        <v>20.030569700000001</v>
      </c>
      <c r="F173" s="565">
        <v>20.567223599999998</v>
      </c>
      <c r="G173" s="565">
        <v>16.182973</v>
      </c>
      <c r="H173" s="565">
        <v>17.007972800000001</v>
      </c>
      <c r="I173" s="565">
        <v>18.600000099999999</v>
      </c>
      <c r="J173" s="565">
        <v>20.100000000000001</v>
      </c>
      <c r="K173" s="565">
        <v>20.200000799999998</v>
      </c>
      <c r="L173" s="565">
        <v>16.8</v>
      </c>
      <c r="M173" s="565">
        <v>22.5</v>
      </c>
      <c r="N173" s="565">
        <v>24.6</v>
      </c>
      <c r="O173" s="565">
        <v>29.7</v>
      </c>
      <c r="P173" s="565">
        <v>17.089341399999999</v>
      </c>
      <c r="Q173" s="565">
        <v>20.527038600000001</v>
      </c>
      <c r="R173" s="565">
        <v>24.656264031678251</v>
      </c>
      <c r="S173" s="143">
        <f>100</f>
        <v>100</v>
      </c>
      <c r="T173" s="328">
        <f t="shared" si="108"/>
        <v>95.383665238095247</v>
      </c>
      <c r="U173" s="328">
        <f t="shared" si="108"/>
        <v>97.939159999999987</v>
      </c>
      <c r="V173" s="328">
        <f t="shared" si="108"/>
        <v>77.061776190476195</v>
      </c>
      <c r="W173" s="328">
        <f t="shared" si="106"/>
        <v>80.990346666666667</v>
      </c>
      <c r="X173" s="328">
        <f t="shared" si="106"/>
        <v>88.571429047619048</v>
      </c>
      <c r="Y173" s="328">
        <f t="shared" si="106"/>
        <v>95.714285714285722</v>
      </c>
      <c r="Z173" s="328">
        <f t="shared" si="106"/>
        <v>96.190479999999994</v>
      </c>
      <c r="AA173" s="328">
        <f t="shared" si="106"/>
        <v>80</v>
      </c>
      <c r="AB173" s="328">
        <f t="shared" si="144"/>
        <v>107.14285714285714</v>
      </c>
      <c r="AC173" s="328">
        <f t="shared" si="144"/>
        <v>117.14285714285714</v>
      </c>
      <c r="AD173" s="328">
        <f t="shared" si="144"/>
        <v>141.42857142857142</v>
      </c>
      <c r="AE173" s="328">
        <f t="shared" si="141"/>
        <v>81.377816190476182</v>
      </c>
      <c r="AF173" s="328">
        <f t="shared" si="142"/>
        <v>97.747802857142858</v>
      </c>
      <c r="AG173" s="329">
        <f t="shared" si="142"/>
        <v>117.41078110322977</v>
      </c>
      <c r="AH173" s="770"/>
      <c r="AI173" s="771"/>
      <c r="AJ173" s="771"/>
      <c r="AK173" s="771"/>
      <c r="AL173" s="771"/>
      <c r="AM173" s="771"/>
      <c r="AN173" s="771"/>
      <c r="AO173" s="771"/>
      <c r="AP173" s="771"/>
      <c r="AQ173" s="771"/>
      <c r="AR173" s="771"/>
      <c r="AS173" s="771"/>
      <c r="AT173" s="771"/>
      <c r="AU173" s="771"/>
      <c r="AV173" s="772"/>
      <c r="AX173" s="855">
        <f t="shared" si="124"/>
        <v>-4.6163347619047617</v>
      </c>
      <c r="AY173" s="855">
        <f t="shared" si="125"/>
        <v>2.6791744220834524</v>
      </c>
      <c r="AZ173" s="855">
        <f t="shared" si="126"/>
        <v>-21.316686613938497</v>
      </c>
      <c r="BA173" s="855">
        <f t="shared" si="127"/>
        <v>5.0979495547573306</v>
      </c>
      <c r="BB173" s="855">
        <f t="shared" si="128"/>
        <v>9.3604765172248925</v>
      </c>
      <c r="BC173" s="855">
        <f t="shared" si="129"/>
        <v>8.0645155480402622</v>
      </c>
      <c r="BD173" s="855">
        <f t="shared" si="130"/>
        <v>0.49751641791042633</v>
      </c>
      <c r="BE173" s="855">
        <f t="shared" si="131"/>
        <v>-16.831686462111417</v>
      </c>
      <c r="BF173" s="855">
        <f t="shared" si="132"/>
        <v>33.928571428571416</v>
      </c>
      <c r="BG173" s="855">
        <f t="shared" si="133"/>
        <v>9.3333333333333499</v>
      </c>
      <c r="BH173" s="855">
        <f t="shared" si="134"/>
        <v>20.731707317073166</v>
      </c>
      <c r="BI173" s="855">
        <f t="shared" si="135"/>
        <v>-42.460129966329973</v>
      </c>
      <c r="BJ173" s="855">
        <f t="shared" si="136"/>
        <v>20.116030919717033</v>
      </c>
      <c r="BK173" s="855">
        <f t="shared" si="137"/>
        <v>20.116030919717033</v>
      </c>
    </row>
    <row r="174" spans="2:63" ht="16.5" customHeight="1" x14ac:dyDescent="0.25">
      <c r="B174" s="918" t="s">
        <v>45</v>
      </c>
      <c r="C174" s="1" t="s">
        <v>2</v>
      </c>
      <c r="D174" s="755">
        <v>0.8</v>
      </c>
      <c r="E174" s="755">
        <v>1.7</v>
      </c>
      <c r="F174" s="756">
        <v>2.3560631999999999</v>
      </c>
      <c r="G174" s="755">
        <v>1.7</v>
      </c>
      <c r="H174" s="755">
        <v>0.4</v>
      </c>
      <c r="I174" s="755">
        <v>6.8</v>
      </c>
      <c r="J174" s="755">
        <v>2.2999999999999998</v>
      </c>
      <c r="K174" s="755">
        <v>2.6</v>
      </c>
      <c r="L174" s="755">
        <v>4.2</v>
      </c>
      <c r="M174" s="755">
        <v>4.3</v>
      </c>
      <c r="N174" s="756">
        <v>2.5510383999999999</v>
      </c>
      <c r="O174" s="756">
        <v>1.0762887000000001</v>
      </c>
      <c r="P174" s="756">
        <v>1.0734427</v>
      </c>
      <c r="Q174" s="756">
        <v>1.4043418000000001</v>
      </c>
      <c r="R174" s="756">
        <v>1.8372437496917537</v>
      </c>
      <c r="S174" s="143">
        <f>100</f>
        <v>100</v>
      </c>
      <c r="T174" s="328">
        <f t="shared" si="108"/>
        <v>212.5</v>
      </c>
      <c r="U174" s="328">
        <f t="shared" si="108"/>
        <v>294.50789999999995</v>
      </c>
      <c r="V174" s="328">
        <f t="shared" si="108"/>
        <v>212.5</v>
      </c>
      <c r="W174" s="328">
        <f t="shared" si="106"/>
        <v>50</v>
      </c>
      <c r="X174" s="328">
        <f t="shared" si="106"/>
        <v>850</v>
      </c>
      <c r="Y174" s="328">
        <f t="shared" si="106"/>
        <v>287.49999999999994</v>
      </c>
      <c r="Z174" s="328">
        <f t="shared" si="106"/>
        <v>325</v>
      </c>
      <c r="AA174" s="328">
        <f t="shared" si="106"/>
        <v>525</v>
      </c>
      <c r="AB174" s="328">
        <f t="shared" si="144"/>
        <v>537.5</v>
      </c>
      <c r="AC174" s="328">
        <f t="shared" si="144"/>
        <v>318.87979999999999</v>
      </c>
      <c r="AD174" s="328">
        <f t="shared" si="144"/>
        <v>134.53608750000001</v>
      </c>
      <c r="AE174" s="328">
        <f t="shared" si="141"/>
        <v>134.18033749999998</v>
      </c>
      <c r="AF174" s="328">
        <f t="shared" si="142"/>
        <v>175.54272499999999</v>
      </c>
      <c r="AG174" s="329">
        <f t="shared" si="142"/>
        <v>229.65546871146921</v>
      </c>
      <c r="AH174" s="766">
        <v>1</v>
      </c>
      <c r="AI174" s="767">
        <v>1</v>
      </c>
      <c r="AJ174" s="767">
        <v>4</v>
      </c>
      <c r="AK174" s="767">
        <v>1</v>
      </c>
      <c r="AL174" s="767">
        <v>1</v>
      </c>
      <c r="AM174" s="767">
        <v>1</v>
      </c>
      <c r="AN174" s="767">
        <v>1</v>
      </c>
      <c r="AO174" s="767">
        <v>1</v>
      </c>
      <c r="AP174" s="767">
        <v>1</v>
      </c>
      <c r="AQ174" s="767">
        <v>1</v>
      </c>
      <c r="AR174" s="767">
        <v>4</v>
      </c>
      <c r="AS174" s="767">
        <v>4</v>
      </c>
      <c r="AT174" s="767">
        <v>4</v>
      </c>
      <c r="AU174" s="767">
        <v>6</v>
      </c>
      <c r="AV174" s="769">
        <v>7</v>
      </c>
      <c r="AX174" s="855">
        <f t="shared" si="124"/>
        <v>112.5</v>
      </c>
      <c r="AY174" s="855">
        <f t="shared" si="125"/>
        <v>38.59195294117648</v>
      </c>
      <c r="AZ174" s="855">
        <f t="shared" si="126"/>
        <v>-27.84573860327686</v>
      </c>
      <c r="BA174" s="855">
        <f t="shared" si="127"/>
        <v>-76.470588235294116</v>
      </c>
      <c r="BB174" s="855">
        <f t="shared" si="128"/>
        <v>1600</v>
      </c>
      <c r="BC174" s="855">
        <f t="shared" si="129"/>
        <v>-66.176470588235304</v>
      </c>
      <c r="BD174" s="855">
        <f t="shared" si="130"/>
        <v>13.043478260869579</v>
      </c>
      <c r="BE174" s="855">
        <f t="shared" si="131"/>
        <v>61.53846153846154</v>
      </c>
      <c r="BF174" s="855">
        <f t="shared" si="132"/>
        <v>2.3809523809523725</v>
      </c>
      <c r="BG174" s="855">
        <f t="shared" si="133"/>
        <v>-40.673525581395353</v>
      </c>
      <c r="BH174" s="855">
        <f t="shared" si="134"/>
        <v>-57.809780519179952</v>
      </c>
      <c r="BI174" s="855">
        <f t="shared" si="135"/>
        <v>-0.26442719318712227</v>
      </c>
      <c r="BJ174" s="855">
        <f t="shared" si="136"/>
        <v>30.825967701862432</v>
      </c>
      <c r="BK174" s="855">
        <f t="shared" si="137"/>
        <v>30.825967701862432</v>
      </c>
    </row>
    <row r="175" spans="2:63" ht="15" x14ac:dyDescent="0.25">
      <c r="B175" s="918"/>
      <c r="C175" s="1" t="s">
        <v>3</v>
      </c>
      <c r="D175" s="756">
        <v>2.0662707</v>
      </c>
      <c r="E175" s="756">
        <v>0.84763365000000002</v>
      </c>
      <c r="F175" s="756">
        <v>1.8435459999999999</v>
      </c>
      <c r="G175" s="756">
        <v>3.1774604000000002</v>
      </c>
      <c r="H175" s="755">
        <v>1.5</v>
      </c>
      <c r="I175" s="756">
        <v>1.8905333</v>
      </c>
      <c r="J175" s="756">
        <v>1.9497696</v>
      </c>
      <c r="K175" s="756">
        <v>1.9683657000000001</v>
      </c>
      <c r="L175" s="756">
        <v>3.1477141999999998</v>
      </c>
      <c r="M175" s="756">
        <v>2.9717912000000002</v>
      </c>
      <c r="N175" s="756">
        <v>5.3178860999999999</v>
      </c>
      <c r="O175" s="756">
        <v>4.6113828000000003</v>
      </c>
      <c r="P175" s="756">
        <v>5.4904747</v>
      </c>
      <c r="Q175" s="756">
        <v>6.2380041999999998</v>
      </c>
      <c r="R175" s="756">
        <v>7.0873100278956995</v>
      </c>
      <c r="S175" s="143">
        <f>100</f>
        <v>100</v>
      </c>
      <c r="T175" s="328">
        <f t="shared" si="108"/>
        <v>41.022391209438339</v>
      </c>
      <c r="U175" s="328">
        <f t="shared" si="108"/>
        <v>89.22093315266001</v>
      </c>
      <c r="V175" s="328">
        <f t="shared" si="108"/>
        <v>153.77754715294563</v>
      </c>
      <c r="W175" s="328">
        <f t="shared" si="106"/>
        <v>72.594554043669106</v>
      </c>
      <c r="X175" s="328">
        <f t="shared" si="106"/>
        <v>91.494947878804069</v>
      </c>
      <c r="Y175" s="328">
        <f t="shared" si="106"/>
        <v>94.36176973326873</v>
      </c>
      <c r="Z175" s="328">
        <f t="shared" si="106"/>
        <v>95.261753457569725</v>
      </c>
      <c r="AA175" s="328">
        <f t="shared" si="106"/>
        <v>152.33793907061644</v>
      </c>
      <c r="AB175" s="328">
        <f t="shared" si="144"/>
        <v>143.82390458326685</v>
      </c>
      <c r="AC175" s="328">
        <f t="shared" si="144"/>
        <v>257.3663799230178</v>
      </c>
      <c r="AD175" s="328">
        <f t="shared" si="144"/>
        <v>223.17418526043079</v>
      </c>
      <c r="AE175" s="328">
        <f t="shared" si="141"/>
        <v>265.71904155636526</v>
      </c>
      <c r="AF175" s="328">
        <f t="shared" si="142"/>
        <v>301.89675534768992</v>
      </c>
      <c r="AG175" s="329">
        <f t="shared" si="142"/>
        <v>343.00007389620828</v>
      </c>
      <c r="AH175" s="766">
        <v>4</v>
      </c>
      <c r="AI175" s="767">
        <v>4</v>
      </c>
      <c r="AJ175" s="767">
        <v>4</v>
      </c>
      <c r="AK175" s="767">
        <v>4</v>
      </c>
      <c r="AL175" s="767">
        <v>1</v>
      </c>
      <c r="AM175" s="767">
        <v>4</v>
      </c>
      <c r="AN175" s="767">
        <v>4</v>
      </c>
      <c r="AO175" s="767">
        <v>4</v>
      </c>
      <c r="AP175" s="767">
        <v>4</v>
      </c>
      <c r="AQ175" s="767">
        <v>4</v>
      </c>
      <c r="AR175" s="767">
        <v>4</v>
      </c>
      <c r="AS175" s="767">
        <v>4</v>
      </c>
      <c r="AT175" s="767">
        <v>4</v>
      </c>
      <c r="AU175" s="767">
        <v>6</v>
      </c>
      <c r="AV175" s="769">
        <v>7</v>
      </c>
      <c r="AX175" s="855">
        <f t="shared" si="124"/>
        <v>-58.977608790561661</v>
      </c>
      <c r="AY175" s="855">
        <f t="shared" si="125"/>
        <v>117.49325312887234</v>
      </c>
      <c r="AZ175" s="855">
        <f t="shared" si="126"/>
        <v>72.355905412720944</v>
      </c>
      <c r="BA175" s="855">
        <f t="shared" si="127"/>
        <v>-52.792487988205927</v>
      </c>
      <c r="BB175" s="855">
        <f t="shared" si="128"/>
        <v>26.03555333333334</v>
      </c>
      <c r="BC175" s="855">
        <f t="shared" si="129"/>
        <v>3.1333116428047036</v>
      </c>
      <c r="BD175" s="855">
        <f t="shared" si="130"/>
        <v>0.95375884412189915</v>
      </c>
      <c r="BE175" s="855">
        <f t="shared" si="131"/>
        <v>59.91511130274214</v>
      </c>
      <c r="BF175" s="855">
        <f t="shared" si="132"/>
        <v>-5.5889127418238811</v>
      </c>
      <c r="BG175" s="855">
        <f t="shared" si="133"/>
        <v>78.945482441700477</v>
      </c>
      <c r="BH175" s="855">
        <f t="shared" si="134"/>
        <v>-13.285416173166997</v>
      </c>
      <c r="BI175" s="855">
        <f t="shared" si="135"/>
        <v>19.063520382649646</v>
      </c>
      <c r="BJ175" s="855">
        <f t="shared" si="136"/>
        <v>13.615024944928699</v>
      </c>
      <c r="BK175" s="855">
        <f t="shared" si="137"/>
        <v>13.615024944928699</v>
      </c>
    </row>
    <row r="176" spans="2:63" ht="15" x14ac:dyDescent="0.25">
      <c r="B176" s="918"/>
      <c r="C176" s="1" t="s">
        <v>4</v>
      </c>
      <c r="D176" s="756">
        <v>17.761897999999999</v>
      </c>
      <c r="E176" s="756">
        <v>17.32009</v>
      </c>
      <c r="F176" s="755">
        <v>13.6</v>
      </c>
      <c r="G176" s="755">
        <v>15</v>
      </c>
      <c r="H176" s="755">
        <v>16.399999999999999</v>
      </c>
      <c r="I176" s="756">
        <v>19.911953</v>
      </c>
      <c r="J176" s="756">
        <v>24.546966999999999</v>
      </c>
      <c r="K176" s="756">
        <v>21.298090999999999</v>
      </c>
      <c r="L176" s="756">
        <v>21.232742999999999</v>
      </c>
      <c r="M176" s="756">
        <v>19.659751</v>
      </c>
      <c r="N176" s="755">
        <v>12</v>
      </c>
      <c r="O176" s="755">
        <v>17.399999999999999</v>
      </c>
      <c r="P176" s="756">
        <v>19.237397999999999</v>
      </c>
      <c r="Q176" s="756">
        <v>20.146657999999999</v>
      </c>
      <c r="R176" s="756">
        <v>21.098894381088542</v>
      </c>
      <c r="S176" s="143">
        <f>100</f>
        <v>100</v>
      </c>
      <c r="T176" s="328">
        <f t="shared" si="108"/>
        <v>97.512608168338772</v>
      </c>
      <c r="U176" s="328">
        <f t="shared" si="108"/>
        <v>76.56839376062176</v>
      </c>
      <c r="V176" s="328">
        <f t="shared" si="108"/>
        <v>84.450434294803415</v>
      </c>
      <c r="W176" s="328">
        <f t="shared" si="106"/>
        <v>92.332474828985056</v>
      </c>
      <c r="X176" s="328">
        <f t="shared" si="106"/>
        <v>112.10487190051425</v>
      </c>
      <c r="Y176" s="328">
        <f t="shared" si="106"/>
        <v>138.20013491801384</v>
      </c>
      <c r="Z176" s="328">
        <f t="shared" si="106"/>
        <v>119.90886897334958</v>
      </c>
      <c r="AA176" s="328">
        <f t="shared" si="106"/>
        <v>119.5409578413298</v>
      </c>
      <c r="AB176" s="328">
        <f t="shared" si="144"/>
        <v>110.68496733851305</v>
      </c>
      <c r="AC176" s="328">
        <f t="shared" si="144"/>
        <v>67.560347435842729</v>
      </c>
      <c r="AD176" s="328">
        <f t="shared" si="144"/>
        <v>97.962503781971947</v>
      </c>
      <c r="AE176" s="328">
        <f t="shared" si="141"/>
        <v>108.30710772013217</v>
      </c>
      <c r="AF176" s="328">
        <f t="shared" si="142"/>
        <v>113.42626784592503</v>
      </c>
      <c r="AG176" s="329">
        <f t="shared" si="142"/>
        <v>118.78738624154097</v>
      </c>
      <c r="AH176" s="766">
        <v>4</v>
      </c>
      <c r="AI176" s="767">
        <v>4</v>
      </c>
      <c r="AJ176" s="767">
        <v>1</v>
      </c>
      <c r="AK176" s="767">
        <v>1</v>
      </c>
      <c r="AL176" s="767">
        <v>1</v>
      </c>
      <c r="AM176" s="767">
        <v>4</v>
      </c>
      <c r="AN176" s="767">
        <v>4</v>
      </c>
      <c r="AO176" s="767">
        <v>4</v>
      </c>
      <c r="AP176" s="767">
        <v>4</v>
      </c>
      <c r="AQ176" s="767">
        <v>4</v>
      </c>
      <c r="AR176" s="767">
        <v>1</v>
      </c>
      <c r="AS176" s="767">
        <v>1</v>
      </c>
      <c r="AT176" s="767">
        <v>4</v>
      </c>
      <c r="AU176" s="767">
        <v>6</v>
      </c>
      <c r="AV176" s="769">
        <v>7</v>
      </c>
      <c r="AX176" s="855">
        <f t="shared" si="124"/>
        <v>-2.4873918316612231</v>
      </c>
      <c r="AY176" s="855">
        <f t="shared" si="125"/>
        <v>-21.478468068006585</v>
      </c>
      <c r="AZ176" s="855">
        <f t="shared" si="126"/>
        <v>10.294117647058831</v>
      </c>
      <c r="BA176" s="855">
        <f t="shared" si="127"/>
        <v>9.3333333333333268</v>
      </c>
      <c r="BB176" s="855">
        <f t="shared" si="128"/>
        <v>21.414347560975621</v>
      </c>
      <c r="BC176" s="855">
        <f t="shared" si="129"/>
        <v>23.277545904211404</v>
      </c>
      <c r="BD176" s="855">
        <f t="shared" si="130"/>
        <v>-13.23534593907263</v>
      </c>
      <c r="BE176" s="855">
        <f t="shared" si="131"/>
        <v>-0.30682562113195644</v>
      </c>
      <c r="BF176" s="855">
        <f t="shared" si="132"/>
        <v>-7.4083315565963375</v>
      </c>
      <c r="BG176" s="855">
        <f t="shared" si="133"/>
        <v>-38.961587051636613</v>
      </c>
      <c r="BH176" s="855">
        <f t="shared" si="134"/>
        <v>44.999999999999993</v>
      </c>
      <c r="BI176" s="855">
        <f t="shared" si="135"/>
        <v>10.559758620689653</v>
      </c>
      <c r="BJ176" s="855">
        <f t="shared" si="136"/>
        <v>4.7265227865015857</v>
      </c>
      <c r="BK176" s="855">
        <f t="shared" si="137"/>
        <v>4.7265227865015857</v>
      </c>
    </row>
    <row r="177" spans="2:63" ht="15" x14ac:dyDescent="0.25">
      <c r="B177" s="918"/>
      <c r="C177" s="1" t="s">
        <v>5</v>
      </c>
      <c r="D177" s="756">
        <v>39.219490999999998</v>
      </c>
      <c r="E177" s="756">
        <v>37.343330000000002</v>
      </c>
      <c r="F177" s="756">
        <v>48.773595</v>
      </c>
      <c r="G177" s="756">
        <v>64.182122000000007</v>
      </c>
      <c r="H177" s="756">
        <v>67.830915000000005</v>
      </c>
      <c r="I177" s="756">
        <v>48.683453</v>
      </c>
      <c r="J177" s="756">
        <v>46.663321000000003</v>
      </c>
      <c r="K177" s="756">
        <v>39.833233999999997</v>
      </c>
      <c r="L177" s="756">
        <v>35.396993999999999</v>
      </c>
      <c r="M177" s="756">
        <v>45.888824</v>
      </c>
      <c r="N177" s="756">
        <v>89.131069999999994</v>
      </c>
      <c r="O177" s="756">
        <v>90.512326000000002</v>
      </c>
      <c r="P177" s="756">
        <v>0</v>
      </c>
      <c r="Q177" s="756">
        <v>0</v>
      </c>
      <c r="R177" s="756">
        <v>0</v>
      </c>
      <c r="S177" s="143">
        <f>100</f>
        <v>100</v>
      </c>
      <c r="T177" s="328">
        <f t="shared" si="108"/>
        <v>95.216253571470375</v>
      </c>
      <c r="U177" s="328">
        <f t="shared" si="108"/>
        <v>124.36060172224063</v>
      </c>
      <c r="V177" s="328">
        <f t="shared" si="108"/>
        <v>163.64853383742286</v>
      </c>
      <c r="W177" s="328">
        <f t="shared" si="106"/>
        <v>172.95205335530747</v>
      </c>
      <c r="X177" s="328">
        <f t="shared" si="106"/>
        <v>124.13076192141301</v>
      </c>
      <c r="Y177" s="328">
        <f t="shared" si="106"/>
        <v>118.97992505818091</v>
      </c>
      <c r="Z177" s="328">
        <f t="shared" si="106"/>
        <v>101.56489282331583</v>
      </c>
      <c r="AA177" s="328">
        <f t="shared" si="106"/>
        <v>90.253578252711137</v>
      </c>
      <c r="AB177" s="328">
        <f t="shared" si="144"/>
        <v>117.00514930191217</v>
      </c>
      <c r="AC177" s="328">
        <f t="shared" si="144"/>
        <v>227.26217940972259</v>
      </c>
      <c r="AD177" s="328">
        <f t="shared" si="144"/>
        <v>230.78404051699701</v>
      </c>
      <c r="AE177" s="328">
        <f t="shared" si="141"/>
        <v>0</v>
      </c>
      <c r="AF177" s="328">
        <f t="shared" si="142"/>
        <v>0</v>
      </c>
      <c r="AG177" s="329">
        <f t="shared" si="142"/>
        <v>0</v>
      </c>
      <c r="AH177" s="766">
        <v>4</v>
      </c>
      <c r="AI177" s="767">
        <v>4</v>
      </c>
      <c r="AJ177" s="767">
        <v>4</v>
      </c>
      <c r="AK177" s="767">
        <v>4</v>
      </c>
      <c r="AL177" s="767">
        <v>4</v>
      </c>
      <c r="AM177" s="767">
        <v>4</v>
      </c>
      <c r="AN177" s="767">
        <v>4</v>
      </c>
      <c r="AO177" s="767">
        <v>4</v>
      </c>
      <c r="AP177" s="767">
        <v>4</v>
      </c>
      <c r="AQ177" s="767">
        <v>4</v>
      </c>
      <c r="AR177" s="767">
        <v>4</v>
      </c>
      <c r="AS177" s="767">
        <v>4</v>
      </c>
      <c r="AT177" s="767">
        <v>4</v>
      </c>
      <c r="AU177" s="767">
        <v>6</v>
      </c>
      <c r="AV177" s="769">
        <v>7</v>
      </c>
      <c r="AX177" s="855">
        <f t="shared" si="124"/>
        <v>-4.7837464285296232</v>
      </c>
      <c r="AY177" s="855">
        <f t="shared" si="125"/>
        <v>30.608585254716168</v>
      </c>
      <c r="AZ177" s="855">
        <f t="shared" si="126"/>
        <v>31.59194437071946</v>
      </c>
      <c r="BA177" s="855">
        <f t="shared" si="127"/>
        <v>5.6850613321884236</v>
      </c>
      <c r="BB177" s="855">
        <f t="shared" si="128"/>
        <v>-28.228223074979898</v>
      </c>
      <c r="BC177" s="855">
        <f t="shared" si="129"/>
        <v>-4.1495248909316214</v>
      </c>
      <c r="BD177" s="855">
        <f t="shared" si="130"/>
        <v>-14.636950079056755</v>
      </c>
      <c r="BE177" s="855">
        <f t="shared" si="131"/>
        <v>-11.137031956782618</v>
      </c>
      <c r="BF177" s="855">
        <f t="shared" si="132"/>
        <v>29.640454779860683</v>
      </c>
      <c r="BG177" s="855">
        <f t="shared" si="133"/>
        <v>94.232630585608376</v>
      </c>
      <c r="BH177" s="855">
        <f t="shared" si="134"/>
        <v>1.5496908092767381</v>
      </c>
      <c r="BI177" s="855">
        <f t="shared" si="135"/>
        <v>-100</v>
      </c>
      <c r="BJ177" s="855" t="e">
        <f t="shared" si="136"/>
        <v>#DIV/0!</v>
      </c>
      <c r="BK177" s="855" t="e">
        <f t="shared" si="137"/>
        <v>#DIV/0!</v>
      </c>
    </row>
    <row r="178" spans="2:63" ht="15" x14ac:dyDescent="0.25">
      <c r="B178" s="918"/>
      <c r="C178" s="1" t="s">
        <v>6</v>
      </c>
      <c r="D178" s="756">
        <v>59.847659699999994</v>
      </c>
      <c r="E178" s="756">
        <v>57.211053650000004</v>
      </c>
      <c r="F178" s="756">
        <v>66.573204199999992</v>
      </c>
      <c r="G178" s="756">
        <v>84.059582400000011</v>
      </c>
      <c r="H178" s="756">
        <v>86.130915000000002</v>
      </c>
      <c r="I178" s="756">
        <v>77.285939299999995</v>
      </c>
      <c r="J178" s="756">
        <v>75.460057599999999</v>
      </c>
      <c r="K178" s="756">
        <v>65.699690699999991</v>
      </c>
      <c r="L178" s="756">
        <v>63.977451199999997</v>
      </c>
      <c r="M178" s="756">
        <v>72.820366199999995</v>
      </c>
      <c r="N178" s="755">
        <v>108.99999449999999</v>
      </c>
      <c r="O178" s="755">
        <v>113.5999975</v>
      </c>
      <c r="P178" s="756">
        <v>25.8013154</v>
      </c>
      <c r="Q178" s="756">
        <v>27.789003999999998</v>
      </c>
      <c r="R178" s="756">
        <v>29.929820683174004</v>
      </c>
      <c r="S178" s="143">
        <f>100</f>
        <v>100</v>
      </c>
      <c r="T178" s="328">
        <f t="shared" si="108"/>
        <v>95.594470922979141</v>
      </c>
      <c r="U178" s="328">
        <f t="shared" si="108"/>
        <v>111.23777359668418</v>
      </c>
      <c r="V178" s="328">
        <f t="shared" si="108"/>
        <v>140.45592228897135</v>
      </c>
      <c r="W178" s="328">
        <f t="shared" si="106"/>
        <v>143.91693080690339</v>
      </c>
      <c r="X178" s="328">
        <f t="shared" si="106"/>
        <v>129.13778030321208</v>
      </c>
      <c r="Y178" s="328">
        <f t="shared" si="106"/>
        <v>126.08689793094784</v>
      </c>
      <c r="Z178" s="328">
        <f t="shared" si="106"/>
        <v>109.77821192897873</v>
      </c>
      <c r="AA178" s="328">
        <f t="shared" si="106"/>
        <v>106.90050625321278</v>
      </c>
      <c r="AB178" s="328">
        <f t="shared" si="144"/>
        <v>121.67621351449438</v>
      </c>
      <c r="AC178" s="328">
        <f t="shared" si="144"/>
        <v>182.12908415531578</v>
      </c>
      <c r="AD178" s="328">
        <f t="shared" si="144"/>
        <v>189.81527108903813</v>
      </c>
      <c r="AE178" s="328">
        <f t="shared" si="141"/>
        <v>43.111653035949878</v>
      </c>
      <c r="AF178" s="328">
        <f t="shared" si="142"/>
        <v>46.432900032012448</v>
      </c>
      <c r="AG178" s="329">
        <f t="shared" si="142"/>
        <v>50.010010137746463</v>
      </c>
      <c r="AH178" s="766">
        <v>4</v>
      </c>
      <c r="AI178" s="767">
        <v>4</v>
      </c>
      <c r="AJ178" s="767">
        <v>4</v>
      </c>
      <c r="AK178" s="767">
        <v>4</v>
      </c>
      <c r="AL178" s="767">
        <v>4</v>
      </c>
      <c r="AM178" s="767">
        <v>4</v>
      </c>
      <c r="AN178" s="767">
        <v>4</v>
      </c>
      <c r="AO178" s="767">
        <v>4</v>
      </c>
      <c r="AP178" s="767">
        <v>4</v>
      </c>
      <c r="AQ178" s="767">
        <v>4</v>
      </c>
      <c r="AR178" s="767">
        <v>1</v>
      </c>
      <c r="AS178" s="767">
        <v>1</v>
      </c>
      <c r="AT178" s="767">
        <v>4</v>
      </c>
      <c r="AU178" s="767">
        <v>6</v>
      </c>
      <c r="AV178" s="769">
        <v>7</v>
      </c>
      <c r="AX178" s="855">
        <f t="shared" si="124"/>
        <v>-4.4055290770208533</v>
      </c>
      <c r="AY178" s="855">
        <f t="shared" si="125"/>
        <v>16.364233749783395</v>
      </c>
      <c r="AZ178" s="855">
        <f t="shared" si="126"/>
        <v>26.266391125575449</v>
      </c>
      <c r="BA178" s="855">
        <f t="shared" si="127"/>
        <v>2.4641243042863303</v>
      </c>
      <c r="BB178" s="855">
        <f t="shared" si="128"/>
        <v>-10.269222961349023</v>
      </c>
      <c r="BC178" s="855">
        <f t="shared" si="129"/>
        <v>-2.3625017908011636</v>
      </c>
      <c r="BD178" s="855">
        <f t="shared" si="130"/>
        <v>-12.934481115476926</v>
      </c>
      <c r="BE178" s="855">
        <f t="shared" si="131"/>
        <v>-2.621381442820081</v>
      </c>
      <c r="BF178" s="855">
        <f t="shared" si="132"/>
        <v>13.821924497048421</v>
      </c>
      <c r="BG178" s="855">
        <f t="shared" si="133"/>
        <v>49.683392418864258</v>
      </c>
      <c r="BH178" s="855">
        <f t="shared" si="134"/>
        <v>4.2201864514773035</v>
      </c>
      <c r="BI178" s="855">
        <f t="shared" si="135"/>
        <v>-77.287573971997674</v>
      </c>
      <c r="BJ178" s="855">
        <f t="shared" si="136"/>
        <v>7.7038266041273173</v>
      </c>
      <c r="BK178" s="855">
        <f t="shared" si="137"/>
        <v>7.7038266041273173</v>
      </c>
    </row>
    <row r="179" spans="2:63" ht="15" x14ac:dyDescent="0.25">
      <c r="B179" s="919"/>
      <c r="C179" s="8" t="s">
        <v>7</v>
      </c>
      <c r="D179" s="565">
        <v>20.6281687</v>
      </c>
      <c r="E179" s="565">
        <v>19.867723650000002</v>
      </c>
      <c r="F179" s="565">
        <v>17.799609199999999</v>
      </c>
      <c r="G179" s="565">
        <v>19.8774604</v>
      </c>
      <c r="H179" s="565">
        <v>18.299999999999997</v>
      </c>
      <c r="I179" s="565">
        <v>28.602486300000002</v>
      </c>
      <c r="J179" s="565">
        <v>28.796736599999999</v>
      </c>
      <c r="K179" s="565">
        <v>25.866456700000001</v>
      </c>
      <c r="L179" s="565">
        <v>28.580457199999998</v>
      </c>
      <c r="M179" s="565">
        <v>26.931542199999999</v>
      </c>
      <c r="N179" s="565">
        <v>19.868924499999999</v>
      </c>
      <c r="O179" s="565">
        <v>23.087671499999999</v>
      </c>
      <c r="P179" s="565">
        <v>25.8013154</v>
      </c>
      <c r="Q179" s="565">
        <v>27.789003999999998</v>
      </c>
      <c r="R179" s="565">
        <v>29.929820683174004</v>
      </c>
      <c r="S179" s="143">
        <f>100</f>
        <v>100</v>
      </c>
      <c r="T179" s="328">
        <f t="shared" si="108"/>
        <v>96.313560059260141</v>
      </c>
      <c r="U179" s="328">
        <f t="shared" si="108"/>
        <v>86.287878768414373</v>
      </c>
      <c r="V179" s="328">
        <f t="shared" si="108"/>
        <v>96.360761292397228</v>
      </c>
      <c r="W179" s="328">
        <f t="shared" si="106"/>
        <v>88.713643300774436</v>
      </c>
      <c r="X179" s="328">
        <f t="shared" si="106"/>
        <v>138.65741896904305</v>
      </c>
      <c r="Y179" s="328">
        <f t="shared" si="106"/>
        <v>139.59909393217245</v>
      </c>
      <c r="Z179" s="328">
        <f t="shared" si="106"/>
        <v>125.3938586414605</v>
      </c>
      <c r="AA179" s="328">
        <f t="shared" si="106"/>
        <v>138.5506276182432</v>
      </c>
      <c r="AB179" s="328">
        <f t="shared" si="144"/>
        <v>130.55711629893739</v>
      </c>
      <c r="AC179" s="328">
        <f t="shared" si="144"/>
        <v>96.319381467924487</v>
      </c>
      <c r="AD179" s="328">
        <f t="shared" si="144"/>
        <v>111.92303027849485</v>
      </c>
      <c r="AE179" s="328">
        <f t="shared" si="141"/>
        <v>125.07807055116821</v>
      </c>
      <c r="AF179" s="328">
        <f t="shared" si="142"/>
        <v>134.71386822621827</v>
      </c>
      <c r="AG179" s="329">
        <f t="shared" si="142"/>
        <v>145.09199104607868</v>
      </c>
      <c r="AH179" s="770"/>
      <c r="AI179" s="771"/>
      <c r="AJ179" s="771"/>
      <c r="AK179" s="771"/>
      <c r="AL179" s="771"/>
      <c r="AM179" s="771"/>
      <c r="AN179" s="771"/>
      <c r="AO179" s="771"/>
      <c r="AP179" s="771"/>
      <c r="AQ179" s="771"/>
      <c r="AR179" s="771"/>
      <c r="AS179" s="771"/>
      <c r="AT179" s="771"/>
      <c r="AU179" s="771"/>
      <c r="AV179" s="772"/>
      <c r="AX179" s="855">
        <f t="shared" si="124"/>
        <v>-3.6864399407398607</v>
      </c>
      <c r="AY179" s="855">
        <f t="shared" si="125"/>
        <v>-10.409418242537328</v>
      </c>
      <c r="AZ179" s="855">
        <f t="shared" si="126"/>
        <v>11.673577642367583</v>
      </c>
      <c r="BA179" s="855">
        <f t="shared" si="127"/>
        <v>-7.9359252553208641</v>
      </c>
      <c r="BB179" s="855">
        <f t="shared" si="128"/>
        <v>56.29773934426234</v>
      </c>
      <c r="BC179" s="855">
        <f t="shared" si="129"/>
        <v>0.67913781327464395</v>
      </c>
      <c r="BD179" s="855">
        <f t="shared" si="130"/>
        <v>-10.175736024199345</v>
      </c>
      <c r="BE179" s="855">
        <f t="shared" si="131"/>
        <v>10.492355143485877</v>
      </c>
      <c r="BF179" s="855">
        <f t="shared" si="132"/>
        <v>-5.7693793645820275</v>
      </c>
      <c r="BG179" s="855">
        <f t="shared" si="133"/>
        <v>-26.224334453449906</v>
      </c>
      <c r="BH179" s="855">
        <f t="shared" si="134"/>
        <v>16.199905535903582</v>
      </c>
      <c r="BI179" s="855">
        <f t="shared" si="135"/>
        <v>11.753649128280429</v>
      </c>
      <c r="BJ179" s="855">
        <f t="shared" si="136"/>
        <v>7.7038266041273173</v>
      </c>
      <c r="BK179" s="855">
        <f t="shared" si="137"/>
        <v>7.7038266041273173</v>
      </c>
    </row>
    <row r="180" spans="2:63" ht="16.5" customHeight="1" x14ac:dyDescent="0.25">
      <c r="B180" s="918" t="s">
        <v>46</v>
      </c>
      <c r="C180" s="7" t="s">
        <v>2</v>
      </c>
      <c r="D180" s="756">
        <v>3.93</v>
      </c>
      <c r="E180" s="756">
        <v>5.66</v>
      </c>
      <c r="F180" s="756">
        <v>2.9782609999999998</v>
      </c>
      <c r="G180" s="755">
        <v>4.3</v>
      </c>
      <c r="H180" s="755">
        <v>3</v>
      </c>
      <c r="I180" s="755">
        <v>5.9</v>
      </c>
      <c r="J180" s="756">
        <v>2.6488198000000001</v>
      </c>
      <c r="K180" s="756">
        <v>5.9271922999999997</v>
      </c>
      <c r="L180" s="755">
        <v>9.1999999999999993</v>
      </c>
      <c r="M180" s="755">
        <v>10.199999999999999</v>
      </c>
      <c r="N180" s="755">
        <v>10.9</v>
      </c>
      <c r="O180" s="755">
        <v>13.3</v>
      </c>
      <c r="P180" s="756">
        <v>5.2348980999999997</v>
      </c>
      <c r="Q180" s="756">
        <v>6.8486066000000001</v>
      </c>
      <c r="R180" s="756">
        <v>8.959756515903063</v>
      </c>
      <c r="S180" s="143">
        <f>100</f>
        <v>100</v>
      </c>
      <c r="T180" s="328">
        <f t="shared" si="108"/>
        <v>144.02035623409668</v>
      </c>
      <c r="U180" s="328">
        <f t="shared" si="108"/>
        <v>75.782722646310432</v>
      </c>
      <c r="V180" s="328">
        <f t="shared" si="108"/>
        <v>109.4147582697201</v>
      </c>
      <c r="W180" s="328">
        <f t="shared" si="106"/>
        <v>76.33587786259541</v>
      </c>
      <c r="X180" s="328">
        <f t="shared" si="106"/>
        <v>150.12722646310431</v>
      </c>
      <c r="Y180" s="328">
        <f t="shared" si="106"/>
        <v>67.399994910941473</v>
      </c>
      <c r="Z180" s="328">
        <f t="shared" si="106"/>
        <v>150.81914249363865</v>
      </c>
      <c r="AA180" s="328">
        <f t="shared" si="106"/>
        <v>234.09669211195924</v>
      </c>
      <c r="AB180" s="328">
        <f t="shared" si="144"/>
        <v>259.5419847328244</v>
      </c>
      <c r="AC180" s="328">
        <f t="shared" si="144"/>
        <v>277.35368956743002</v>
      </c>
      <c r="AD180" s="328">
        <f t="shared" si="144"/>
        <v>338.42239185750634</v>
      </c>
      <c r="AE180" s="328">
        <f t="shared" si="141"/>
        <v>133.20351399491091</v>
      </c>
      <c r="AF180" s="328">
        <f t="shared" si="142"/>
        <v>174.2647989821883</v>
      </c>
      <c r="AG180" s="329">
        <f t="shared" si="142"/>
        <v>227.98362635885655</v>
      </c>
      <c r="AH180" s="766">
        <v>4</v>
      </c>
      <c r="AI180" s="767">
        <v>4</v>
      </c>
      <c r="AJ180" s="767">
        <v>4</v>
      </c>
      <c r="AK180" s="767">
        <v>1</v>
      </c>
      <c r="AL180" s="767">
        <v>1</v>
      </c>
      <c r="AM180" s="767">
        <v>1</v>
      </c>
      <c r="AN180" s="767">
        <v>4</v>
      </c>
      <c r="AO180" s="767">
        <v>4</v>
      </c>
      <c r="AP180" s="767">
        <v>1</v>
      </c>
      <c r="AQ180" s="767">
        <v>1</v>
      </c>
      <c r="AR180" s="767">
        <v>1</v>
      </c>
      <c r="AS180" s="767">
        <v>1</v>
      </c>
      <c r="AT180" s="767">
        <v>4</v>
      </c>
      <c r="AU180" s="767">
        <v>6</v>
      </c>
      <c r="AV180" s="769">
        <v>7</v>
      </c>
      <c r="AX180" s="855">
        <f t="shared" si="124"/>
        <v>44.020356234096681</v>
      </c>
      <c r="AY180" s="855">
        <f t="shared" si="125"/>
        <v>-47.38054770318022</v>
      </c>
      <c r="AZ180" s="855">
        <f t="shared" si="126"/>
        <v>44.379555720603392</v>
      </c>
      <c r="BA180" s="855">
        <f t="shared" si="127"/>
        <v>-30.232558139534881</v>
      </c>
      <c r="BB180" s="855">
        <f t="shared" si="128"/>
        <v>96.666666666666686</v>
      </c>
      <c r="BC180" s="855">
        <f t="shared" si="129"/>
        <v>-55.104749152542375</v>
      </c>
      <c r="BD180" s="855">
        <f t="shared" si="130"/>
        <v>123.76729062505495</v>
      </c>
      <c r="BE180" s="855">
        <f t="shared" si="131"/>
        <v>55.216830066404277</v>
      </c>
      <c r="BF180" s="855">
        <f t="shared" si="132"/>
        <v>10.869565217391308</v>
      </c>
      <c r="BG180" s="855">
        <f t="shared" si="133"/>
        <v>6.8627450980392357</v>
      </c>
      <c r="BH180" s="855">
        <f t="shared" si="134"/>
        <v>22.018348623853214</v>
      </c>
      <c r="BI180" s="855">
        <f t="shared" si="135"/>
        <v>-60.639863909774441</v>
      </c>
      <c r="BJ180" s="855">
        <f t="shared" si="136"/>
        <v>30.825977300303144</v>
      </c>
      <c r="BK180" s="855">
        <f t="shared" si="137"/>
        <v>30.825977300303144</v>
      </c>
    </row>
    <row r="181" spans="2:63" ht="15" x14ac:dyDescent="0.25">
      <c r="B181" s="918"/>
      <c r="C181" s="1" t="s">
        <v>3</v>
      </c>
      <c r="D181" s="756">
        <v>8.8965099999999993</v>
      </c>
      <c r="E181" s="756">
        <v>7</v>
      </c>
      <c r="F181" s="756">
        <v>3.5739130000000001</v>
      </c>
      <c r="G181" s="756">
        <v>7.7043565000000003</v>
      </c>
      <c r="H181" s="756">
        <v>6.3148749000000004</v>
      </c>
      <c r="I181" s="756">
        <v>5.4037319999999998</v>
      </c>
      <c r="J181" s="755">
        <v>21.5</v>
      </c>
      <c r="K181" s="756">
        <v>32.422783000000003</v>
      </c>
      <c r="L181" s="756">
        <v>32.662514000000002</v>
      </c>
      <c r="M181" s="756">
        <v>42.398318000000003</v>
      </c>
      <c r="N181" s="756">
        <v>0</v>
      </c>
      <c r="O181" s="755">
        <v>34.200000000000003</v>
      </c>
      <c r="P181" s="756">
        <v>34.269114999999999</v>
      </c>
      <c r="Q181" s="756">
        <v>38.934868000000002</v>
      </c>
      <c r="R181" s="756">
        <v>44.23586503991784</v>
      </c>
      <c r="S181" s="143">
        <f>100</f>
        <v>100</v>
      </c>
      <c r="T181" s="328">
        <f t="shared" si="108"/>
        <v>78.682539557646763</v>
      </c>
      <c r="U181" s="328">
        <f t="shared" si="108"/>
        <v>40.172078714012578</v>
      </c>
      <c r="V181" s="328">
        <f t="shared" si="108"/>
        <v>86.599762153923294</v>
      </c>
      <c r="W181" s="328">
        <f t="shared" si="106"/>
        <v>70.981484874405822</v>
      </c>
      <c r="X181" s="328">
        <f t="shared" si="106"/>
        <v>60.739908121274524</v>
      </c>
      <c r="Y181" s="328">
        <f t="shared" si="106"/>
        <v>241.66780006991507</v>
      </c>
      <c r="Z181" s="328">
        <f t="shared" si="106"/>
        <v>364.44384370949962</v>
      </c>
      <c r="AA181" s="328">
        <f t="shared" si="106"/>
        <v>367.13850712245591</v>
      </c>
      <c r="AB181" s="328">
        <f t="shared" si="144"/>
        <v>476.572476173241</v>
      </c>
      <c r="AC181" s="328">
        <f t="shared" si="144"/>
        <v>0</v>
      </c>
      <c r="AD181" s="328">
        <f t="shared" si="144"/>
        <v>384.42040755307426</v>
      </c>
      <c r="AE181" s="328">
        <f t="shared" ref="AE181:AE182" si="145">P181*100/$D181</f>
        <v>385.19728522757805</v>
      </c>
      <c r="AF181" s="328">
        <f t="shared" ref="AF181:AG182" si="146">Q181*100/$D181</f>
        <v>437.64204165453651</v>
      </c>
      <c r="AG181" s="329">
        <f t="shared" si="146"/>
        <v>497.22717155286563</v>
      </c>
      <c r="AH181" s="766">
        <v>4</v>
      </c>
      <c r="AI181" s="767">
        <v>4</v>
      </c>
      <c r="AJ181" s="767">
        <v>4</v>
      </c>
      <c r="AK181" s="767">
        <v>4</v>
      </c>
      <c r="AL181" s="767">
        <v>4</v>
      </c>
      <c r="AM181" s="767">
        <v>4</v>
      </c>
      <c r="AN181" s="767">
        <v>1</v>
      </c>
      <c r="AO181" s="767">
        <v>4</v>
      </c>
      <c r="AP181" s="767">
        <v>4</v>
      </c>
      <c r="AQ181" s="767">
        <v>4</v>
      </c>
      <c r="AR181" s="767">
        <v>4</v>
      </c>
      <c r="AS181" s="767">
        <v>1</v>
      </c>
      <c r="AT181" s="767">
        <v>4</v>
      </c>
      <c r="AU181" s="767">
        <v>6</v>
      </c>
      <c r="AV181" s="769">
        <v>7</v>
      </c>
      <c r="AX181" s="855">
        <f t="shared" si="124"/>
        <v>-21.31746044235323</v>
      </c>
      <c r="AY181" s="855">
        <f t="shared" si="125"/>
        <v>-48.944099999999999</v>
      </c>
      <c r="AZ181" s="855">
        <f t="shared" si="126"/>
        <v>115.57202147897839</v>
      </c>
      <c r="BA181" s="855">
        <f t="shared" si="127"/>
        <v>-18.035011749521189</v>
      </c>
      <c r="BB181" s="855">
        <f t="shared" si="128"/>
        <v>-14.428518607708297</v>
      </c>
      <c r="BC181" s="855">
        <f t="shared" si="129"/>
        <v>297.87317357707599</v>
      </c>
      <c r="BD181" s="855">
        <f t="shared" si="130"/>
        <v>50.803641860465135</v>
      </c>
      <c r="BE181" s="855">
        <f t="shared" si="131"/>
        <v>0.73939056989646978</v>
      </c>
      <c r="BF181" s="855">
        <f t="shared" si="132"/>
        <v>29.807270805915319</v>
      </c>
      <c r="BG181" s="855">
        <f t="shared" si="133"/>
        <v>-100</v>
      </c>
      <c r="BH181" s="855" t="e">
        <f t="shared" si="134"/>
        <v>#DIV/0!</v>
      </c>
      <c r="BI181" s="855">
        <f t="shared" si="135"/>
        <v>0.20209064327483262</v>
      </c>
      <c r="BJ181" s="855">
        <f t="shared" si="136"/>
        <v>13.615037913876682</v>
      </c>
      <c r="BK181" s="855">
        <f t="shared" si="137"/>
        <v>13.615037913876682</v>
      </c>
    </row>
    <row r="182" spans="2:63" ht="15" x14ac:dyDescent="0.25">
      <c r="B182" s="918"/>
      <c r="C182" s="1" t="s">
        <v>4</v>
      </c>
      <c r="D182" s="756">
        <v>5.0683191000000001</v>
      </c>
      <c r="E182" s="756">
        <v>6.8063916999999998</v>
      </c>
      <c r="F182" s="755">
        <v>8.5</v>
      </c>
      <c r="G182" s="756">
        <v>11.47842</v>
      </c>
      <c r="H182" s="756">
        <v>13.241293000000001</v>
      </c>
      <c r="I182" s="756">
        <v>10.915317999999999</v>
      </c>
      <c r="J182" s="756">
        <v>4.4031761999999999</v>
      </c>
      <c r="K182" s="755">
        <v>19.100000000000001</v>
      </c>
      <c r="L182" s="756">
        <v>11.995231</v>
      </c>
      <c r="M182" s="756">
        <v>15.270614</v>
      </c>
      <c r="N182" s="756">
        <v>15.160479</v>
      </c>
      <c r="O182" s="756">
        <v>13.407517</v>
      </c>
      <c r="P182" s="756">
        <v>16.956060000000001</v>
      </c>
      <c r="Q182" s="756">
        <v>17.757494000000001</v>
      </c>
      <c r="R182" s="756">
        <v>18.59680805328809</v>
      </c>
      <c r="S182" s="143">
        <f>100</f>
        <v>100</v>
      </c>
      <c r="T182" s="328">
        <f t="shared" si="108"/>
        <v>134.29288025688834</v>
      </c>
      <c r="U182" s="328">
        <f t="shared" si="108"/>
        <v>167.70846176595313</v>
      </c>
      <c r="V182" s="328">
        <f t="shared" si="108"/>
        <v>226.47390137688845</v>
      </c>
      <c r="W182" s="328">
        <f t="shared" si="106"/>
        <v>261.25610362615095</v>
      </c>
      <c r="X182" s="328">
        <f t="shared" si="106"/>
        <v>215.36366958426117</v>
      </c>
      <c r="Y182" s="328">
        <f t="shared" ref="Y182:AB245" si="147">J182*100/$D182</f>
        <v>86.876459692524094</v>
      </c>
      <c r="Z182" s="328">
        <f t="shared" si="147"/>
        <v>376.85077879173002</v>
      </c>
      <c r="AA182" s="328">
        <f t="shared" si="147"/>
        <v>236.67079288673835</v>
      </c>
      <c r="AB182" s="328">
        <f t="shared" si="147"/>
        <v>301.29543343077984</v>
      </c>
      <c r="AC182" s="328">
        <f t="shared" ref="AC182:AD244" si="148">N182*100/$D182</f>
        <v>299.12242502647473</v>
      </c>
      <c r="AD182" s="328">
        <f t="shared" si="148"/>
        <v>264.53577084363138</v>
      </c>
      <c r="AE182" s="328">
        <f t="shared" si="145"/>
        <v>334.54996943661263</v>
      </c>
      <c r="AF182" s="328">
        <f t="shared" si="146"/>
        <v>350.36258865389908</v>
      </c>
      <c r="AG182" s="329">
        <f t="shared" si="146"/>
        <v>366.92259674983939</v>
      </c>
      <c r="AH182" s="766">
        <v>4</v>
      </c>
      <c r="AI182" s="767">
        <v>4</v>
      </c>
      <c r="AJ182" s="767">
        <v>1</v>
      </c>
      <c r="AK182" s="767">
        <v>4</v>
      </c>
      <c r="AL182" s="767">
        <v>4</v>
      </c>
      <c r="AM182" s="767">
        <v>4</v>
      </c>
      <c r="AN182" s="767">
        <v>4</v>
      </c>
      <c r="AO182" s="767">
        <v>1</v>
      </c>
      <c r="AP182" s="767">
        <v>4</v>
      </c>
      <c r="AQ182" s="767">
        <v>4</v>
      </c>
      <c r="AR182" s="767">
        <v>4</v>
      </c>
      <c r="AS182" s="767">
        <v>4</v>
      </c>
      <c r="AT182" s="767">
        <v>4</v>
      </c>
      <c r="AU182" s="767">
        <v>6</v>
      </c>
      <c r="AV182" s="769">
        <v>7</v>
      </c>
      <c r="AX182" s="855">
        <f t="shared" si="124"/>
        <v>34.292880256888324</v>
      </c>
      <c r="AY182" s="855">
        <f t="shared" si="125"/>
        <v>24.882615850627587</v>
      </c>
      <c r="AZ182" s="855">
        <f t="shared" si="126"/>
        <v>35.040235294117636</v>
      </c>
      <c r="BA182" s="855">
        <f t="shared" si="127"/>
        <v>15.358150337764265</v>
      </c>
      <c r="BB182" s="855">
        <f t="shared" si="128"/>
        <v>-17.566071530929804</v>
      </c>
      <c r="BC182" s="855">
        <f t="shared" si="129"/>
        <v>-59.66057791445013</v>
      </c>
      <c r="BD182" s="855">
        <f t="shared" si="130"/>
        <v>333.77778068477022</v>
      </c>
      <c r="BE182" s="855">
        <f t="shared" si="131"/>
        <v>-37.197743455497388</v>
      </c>
      <c r="BF182" s="855">
        <f t="shared" si="132"/>
        <v>27.305710077613334</v>
      </c>
      <c r="BG182" s="855">
        <f t="shared" si="133"/>
        <v>-0.72122181858568224</v>
      </c>
      <c r="BH182" s="855">
        <f t="shared" si="134"/>
        <v>-11.562708539749966</v>
      </c>
      <c r="BI182" s="855">
        <f t="shared" si="135"/>
        <v>26.466817084774164</v>
      </c>
      <c r="BJ182" s="855">
        <f t="shared" si="136"/>
        <v>4.7265343481917466</v>
      </c>
      <c r="BK182" s="855">
        <f t="shared" si="137"/>
        <v>4.7265343481917466</v>
      </c>
    </row>
    <row r="183" spans="2:63" ht="15" x14ac:dyDescent="0.25">
      <c r="B183" s="918"/>
      <c r="C183" s="1" t="s">
        <v>5</v>
      </c>
      <c r="D183" s="756">
        <v>4.1051709000000001</v>
      </c>
      <c r="E183" s="756">
        <v>6.1336082999999997</v>
      </c>
      <c r="F183" s="756">
        <v>0</v>
      </c>
      <c r="G183" s="756">
        <v>10.775688000000001</v>
      </c>
      <c r="H183" s="756">
        <v>12.430634</v>
      </c>
      <c r="I183" s="756">
        <v>9.5552890000000001</v>
      </c>
      <c r="J183" s="756">
        <v>2.9969747</v>
      </c>
      <c r="K183" s="756">
        <v>8.6500231000000003</v>
      </c>
      <c r="L183" s="756">
        <v>4.8422580000000002</v>
      </c>
      <c r="M183" s="756">
        <v>8.6310670999999992</v>
      </c>
      <c r="N183" s="756">
        <v>58.494813000000001</v>
      </c>
      <c r="O183" s="756">
        <v>27.692477</v>
      </c>
      <c r="P183" s="756">
        <v>0</v>
      </c>
      <c r="Q183" s="756">
        <v>0</v>
      </c>
      <c r="R183" s="756">
        <v>0</v>
      </c>
      <c r="S183" s="143">
        <f>100</f>
        <v>100</v>
      </c>
      <c r="T183" s="328">
        <f t="shared" si="108"/>
        <v>149.41176504978148</v>
      </c>
      <c r="U183" s="328">
        <f t="shared" si="108"/>
        <v>0</v>
      </c>
      <c r="V183" s="328">
        <f t="shared" si="108"/>
        <v>262.49060666390284</v>
      </c>
      <c r="W183" s="328">
        <f t="shared" si="108"/>
        <v>302.80429981611729</v>
      </c>
      <c r="X183" s="328">
        <f t="shared" si="108"/>
        <v>232.76227062800237</v>
      </c>
      <c r="Y183" s="328">
        <f t="shared" si="147"/>
        <v>73.004870515865733</v>
      </c>
      <c r="Z183" s="328">
        <f t="shared" si="147"/>
        <v>210.7104262090526</v>
      </c>
      <c r="AA183" s="328">
        <f t="shared" si="147"/>
        <v>117.95508927533321</v>
      </c>
      <c r="AB183" s="328">
        <f t="shared" si="147"/>
        <v>210.24866711395617</v>
      </c>
      <c r="AC183" s="328">
        <f t="shared" si="148"/>
        <v>1424.9056720147753</v>
      </c>
      <c r="AD183" s="328">
        <f t="shared" si="148"/>
        <v>674.57549696652086</v>
      </c>
      <c r="AE183" s="328">
        <f t="shared" ref="AE183:AE184" si="149">P183*100/$D183</f>
        <v>0</v>
      </c>
      <c r="AF183" s="328">
        <f t="shared" ref="AF183:AG184" si="150">Q183*100/$D183</f>
        <v>0</v>
      </c>
      <c r="AG183" s="329">
        <f t="shared" si="150"/>
        <v>0</v>
      </c>
      <c r="AH183" s="766">
        <v>4</v>
      </c>
      <c r="AI183" s="767">
        <v>4</v>
      </c>
      <c r="AJ183" s="767">
        <v>4</v>
      </c>
      <c r="AK183" s="767">
        <v>4</v>
      </c>
      <c r="AL183" s="767">
        <v>4</v>
      </c>
      <c r="AM183" s="767">
        <v>4</v>
      </c>
      <c r="AN183" s="767">
        <v>4</v>
      </c>
      <c r="AO183" s="767">
        <v>4</v>
      </c>
      <c r="AP183" s="767">
        <v>4</v>
      </c>
      <c r="AQ183" s="767">
        <v>4</v>
      </c>
      <c r="AR183" s="767">
        <v>4</v>
      </c>
      <c r="AS183" s="767">
        <v>4</v>
      </c>
      <c r="AT183" s="767">
        <v>4</v>
      </c>
      <c r="AU183" s="767">
        <v>6</v>
      </c>
      <c r="AV183" s="769">
        <v>7</v>
      </c>
      <c r="AX183" s="855">
        <f t="shared" si="124"/>
        <v>49.411765049781465</v>
      </c>
      <c r="AY183" s="855">
        <f t="shared" si="125"/>
        <v>-100</v>
      </c>
      <c r="AZ183" s="855" t="e">
        <f t="shared" si="126"/>
        <v>#DIV/0!</v>
      </c>
      <c r="BA183" s="855">
        <f t="shared" si="127"/>
        <v>15.358146969362863</v>
      </c>
      <c r="BB183" s="855">
        <f t="shared" si="128"/>
        <v>-23.131121067517547</v>
      </c>
      <c r="BC183" s="855">
        <f t="shared" si="129"/>
        <v>-68.635436353625721</v>
      </c>
      <c r="BD183" s="855">
        <f t="shared" si="130"/>
        <v>188.62516256810576</v>
      </c>
      <c r="BE183" s="855">
        <f t="shared" si="131"/>
        <v>-44.020288223276538</v>
      </c>
      <c r="BF183" s="855">
        <f t="shared" si="132"/>
        <v>78.244676347274321</v>
      </c>
      <c r="BG183" s="855">
        <f t="shared" si="133"/>
        <v>577.72399776616271</v>
      </c>
      <c r="BH183" s="855">
        <f t="shared" si="134"/>
        <v>-52.658234842121821</v>
      </c>
      <c r="BI183" s="855">
        <f t="shared" si="135"/>
        <v>-100</v>
      </c>
      <c r="BJ183" s="855" t="e">
        <f t="shared" si="136"/>
        <v>#DIV/0!</v>
      </c>
      <c r="BK183" s="855" t="e">
        <f t="shared" si="137"/>
        <v>#DIV/0!</v>
      </c>
    </row>
    <row r="184" spans="2:63" ht="15" x14ac:dyDescent="0.25">
      <c r="B184" s="918"/>
      <c r="C184" s="1" t="s">
        <v>6</v>
      </c>
      <c r="D184" s="755">
        <v>22</v>
      </c>
      <c r="E184" s="755">
        <v>25.599999999999998</v>
      </c>
      <c r="F184" s="755">
        <v>15.052174000000001</v>
      </c>
      <c r="G184" s="756">
        <v>34.258464500000002</v>
      </c>
      <c r="H184" s="756">
        <v>34.986801899999996</v>
      </c>
      <c r="I184" s="756">
        <v>31.774338999999998</v>
      </c>
      <c r="J184" s="756">
        <v>31.548970699999998</v>
      </c>
      <c r="K184" s="755">
        <v>66.099998400000004</v>
      </c>
      <c r="L184" s="755">
        <v>58.700003000000009</v>
      </c>
      <c r="M184" s="755">
        <v>76.499999099999997</v>
      </c>
      <c r="N184" s="755">
        <v>84.555292000000009</v>
      </c>
      <c r="O184" s="755">
        <v>88.599993999999995</v>
      </c>
      <c r="P184" s="756">
        <v>56.460073100000002</v>
      </c>
      <c r="Q184" s="756">
        <v>63.540968600000006</v>
      </c>
      <c r="R184" s="756">
        <v>71.509909019692472</v>
      </c>
      <c r="S184" s="143">
        <f>100</f>
        <v>100</v>
      </c>
      <c r="T184" s="328">
        <f t="shared" si="108"/>
        <v>116.36363636363636</v>
      </c>
      <c r="U184" s="328">
        <f t="shared" si="108"/>
        <v>68.418972727272731</v>
      </c>
      <c r="V184" s="328">
        <f t="shared" si="108"/>
        <v>155.72029318181819</v>
      </c>
      <c r="W184" s="328">
        <f t="shared" si="108"/>
        <v>159.03091772727271</v>
      </c>
      <c r="X184" s="328">
        <f t="shared" si="108"/>
        <v>144.42881363636363</v>
      </c>
      <c r="Y184" s="328">
        <f t="shared" si="147"/>
        <v>143.40441227272728</v>
      </c>
      <c r="Z184" s="328">
        <f t="shared" si="147"/>
        <v>300.45453818181818</v>
      </c>
      <c r="AA184" s="328">
        <f t="shared" si="147"/>
        <v>266.8181954545455</v>
      </c>
      <c r="AB184" s="328">
        <f t="shared" si="147"/>
        <v>347.72726863636359</v>
      </c>
      <c r="AC184" s="328">
        <f t="shared" si="148"/>
        <v>384.3422363636364</v>
      </c>
      <c r="AD184" s="328">
        <f t="shared" si="148"/>
        <v>402.72724545454543</v>
      </c>
      <c r="AE184" s="328">
        <f t="shared" si="149"/>
        <v>256.63669590909092</v>
      </c>
      <c r="AF184" s="328">
        <f t="shared" si="150"/>
        <v>288.82258454545456</v>
      </c>
      <c r="AG184" s="329">
        <f t="shared" si="150"/>
        <v>325.04504099860213</v>
      </c>
      <c r="AH184" s="766">
        <v>1</v>
      </c>
      <c r="AI184" s="767">
        <v>1</v>
      </c>
      <c r="AJ184" s="767">
        <v>1</v>
      </c>
      <c r="AK184" s="767">
        <v>4</v>
      </c>
      <c r="AL184" s="767">
        <v>4</v>
      </c>
      <c r="AM184" s="767">
        <v>4</v>
      </c>
      <c r="AN184" s="767">
        <v>4</v>
      </c>
      <c r="AO184" s="767">
        <v>1</v>
      </c>
      <c r="AP184" s="767">
        <v>1</v>
      </c>
      <c r="AQ184" s="767">
        <v>1</v>
      </c>
      <c r="AR184" s="767">
        <v>1</v>
      </c>
      <c r="AS184" s="767">
        <v>1</v>
      </c>
      <c r="AT184" s="767">
        <v>4</v>
      </c>
      <c r="AU184" s="767">
        <v>6</v>
      </c>
      <c r="AV184" s="769">
        <v>7</v>
      </c>
      <c r="AX184" s="855">
        <f t="shared" si="124"/>
        <v>16.36363636363636</v>
      </c>
      <c r="AY184" s="855">
        <f t="shared" si="125"/>
        <v>-41.202445312499989</v>
      </c>
      <c r="AZ184" s="855">
        <f t="shared" si="126"/>
        <v>127.59811639169199</v>
      </c>
      <c r="BA184" s="855">
        <f t="shared" si="127"/>
        <v>2.1260071361341781</v>
      </c>
      <c r="BB184" s="855">
        <f t="shared" si="128"/>
        <v>-9.1819278286192745</v>
      </c>
      <c r="BC184" s="855">
        <f t="shared" si="129"/>
        <v>-0.70927769732676005</v>
      </c>
      <c r="BD184" s="855">
        <f t="shared" si="130"/>
        <v>109.51554657217395</v>
      </c>
      <c r="BE184" s="855">
        <f t="shared" si="131"/>
        <v>-11.195152162061161</v>
      </c>
      <c r="BF184" s="855">
        <f t="shared" si="132"/>
        <v>30.323671533713515</v>
      </c>
      <c r="BG184" s="855">
        <f t="shared" si="133"/>
        <v>10.529794764402833</v>
      </c>
      <c r="BH184" s="855">
        <f t="shared" si="134"/>
        <v>4.7834995354282261</v>
      </c>
      <c r="BI184" s="855">
        <f t="shared" si="135"/>
        <v>-36.275308212774817</v>
      </c>
      <c r="BJ184" s="855">
        <f t="shared" si="136"/>
        <v>12.54142106309104</v>
      </c>
      <c r="BK184" s="855">
        <f t="shared" si="137"/>
        <v>12.54142106309104</v>
      </c>
    </row>
    <row r="185" spans="2:63" ht="15" x14ac:dyDescent="0.25">
      <c r="B185" s="919"/>
      <c r="C185" s="8" t="s">
        <v>7</v>
      </c>
      <c r="D185" s="565">
        <v>17.894829099999999</v>
      </c>
      <c r="E185" s="565">
        <v>19.466391699999999</v>
      </c>
      <c r="F185" s="565">
        <v>15.052174000000001</v>
      </c>
      <c r="G185" s="565">
        <v>23.4827765</v>
      </c>
      <c r="H185" s="565">
        <v>22.556167899999998</v>
      </c>
      <c r="I185" s="565">
        <v>22.219049999999999</v>
      </c>
      <c r="J185" s="565">
        <v>28.551995999999999</v>
      </c>
      <c r="K185" s="565">
        <v>57.449975300000006</v>
      </c>
      <c r="L185" s="565">
        <v>53.857745000000008</v>
      </c>
      <c r="M185" s="565">
        <v>67.868932000000001</v>
      </c>
      <c r="N185" s="565">
        <v>26.060479000000001</v>
      </c>
      <c r="O185" s="565">
        <v>60.907516999999999</v>
      </c>
      <c r="P185" s="565">
        <v>56.460073100000002</v>
      </c>
      <c r="Q185" s="565">
        <v>63.540968600000006</v>
      </c>
      <c r="R185" s="565">
        <v>71.509909019692472</v>
      </c>
      <c r="S185" s="143">
        <f>100</f>
        <v>100</v>
      </c>
      <c r="T185" s="328">
        <f t="shared" si="108"/>
        <v>108.7822163107442</v>
      </c>
      <c r="U185" s="328">
        <f t="shared" si="108"/>
        <v>84.114656339467359</v>
      </c>
      <c r="V185" s="328">
        <f t="shared" si="108"/>
        <v>131.22660389084129</v>
      </c>
      <c r="W185" s="328">
        <f t="shared" si="108"/>
        <v>126.04852370453766</v>
      </c>
      <c r="X185" s="328">
        <f t="shared" si="108"/>
        <v>124.16463927001124</v>
      </c>
      <c r="Y185" s="328">
        <f t="shared" si="147"/>
        <v>159.55444916766487</v>
      </c>
      <c r="Z185" s="328">
        <f t="shared" si="147"/>
        <v>321.0423244556161</v>
      </c>
      <c r="AA185" s="328">
        <f t="shared" si="147"/>
        <v>300.96819980247818</v>
      </c>
      <c r="AB185" s="328">
        <f t="shared" si="147"/>
        <v>379.26560583917512</v>
      </c>
      <c r="AC185" s="328">
        <f t="shared" si="148"/>
        <v>145.63133771420036</v>
      </c>
      <c r="AD185" s="328">
        <f t="shared" si="148"/>
        <v>340.36378140096349</v>
      </c>
      <c r="AE185" s="328">
        <f t="shared" ref="AE185:AE186" si="151">P185*100/$D185</f>
        <v>315.51054656342041</v>
      </c>
      <c r="AF185" s="328">
        <f t="shared" ref="AF185:AG186" si="152">Q185*100/$D185</f>
        <v>355.08005270639893</v>
      </c>
      <c r="AG185" s="329">
        <f t="shared" si="152"/>
        <v>399.61213722735397</v>
      </c>
      <c r="AH185" s="770"/>
      <c r="AI185" s="771"/>
      <c r="AJ185" s="771"/>
      <c r="AK185" s="771"/>
      <c r="AL185" s="771"/>
      <c r="AM185" s="771"/>
      <c r="AN185" s="771"/>
      <c r="AO185" s="771"/>
      <c r="AP185" s="771"/>
      <c r="AQ185" s="771"/>
      <c r="AR185" s="771"/>
      <c r="AS185" s="771"/>
      <c r="AT185" s="771"/>
      <c r="AU185" s="771"/>
      <c r="AV185" s="772"/>
      <c r="AX185" s="855">
        <f t="shared" si="124"/>
        <v>8.7822163107442073</v>
      </c>
      <c r="AY185" s="855">
        <f t="shared" si="125"/>
        <v>-22.676096156022584</v>
      </c>
      <c r="AZ185" s="855">
        <f t="shared" si="126"/>
        <v>56.009201727272085</v>
      </c>
      <c r="BA185" s="855">
        <f t="shared" si="127"/>
        <v>-3.9459073334024208</v>
      </c>
      <c r="BB185" s="855">
        <f t="shared" si="128"/>
        <v>-1.494570804289852</v>
      </c>
      <c r="BC185" s="855">
        <f t="shared" si="129"/>
        <v>28.502325706994668</v>
      </c>
      <c r="BD185" s="855">
        <f t="shared" si="130"/>
        <v>101.21176572033707</v>
      </c>
      <c r="BE185" s="855">
        <f t="shared" si="131"/>
        <v>-6.2527969441964153</v>
      </c>
      <c r="BF185" s="855">
        <f t="shared" si="132"/>
        <v>26.015175718923977</v>
      </c>
      <c r="BG185" s="855">
        <f t="shared" si="133"/>
        <v>-61.60175468799185</v>
      </c>
      <c r="BH185" s="855">
        <f t="shared" si="134"/>
        <v>133.7160303154827</v>
      </c>
      <c r="BI185" s="855">
        <f t="shared" si="135"/>
        <v>-7.3019622520484546</v>
      </c>
      <c r="BJ185" s="855">
        <f t="shared" si="136"/>
        <v>12.54142106309104</v>
      </c>
      <c r="BK185" s="855">
        <f t="shared" si="137"/>
        <v>12.54142106309104</v>
      </c>
    </row>
    <row r="186" spans="2:63" ht="16.5" customHeight="1" x14ac:dyDescent="0.25">
      <c r="B186" s="918" t="s">
        <v>47</v>
      </c>
      <c r="C186" s="1" t="s">
        <v>2</v>
      </c>
      <c r="D186" s="755">
        <v>0</v>
      </c>
      <c r="E186" s="755">
        <v>0</v>
      </c>
      <c r="F186" s="755">
        <v>0</v>
      </c>
      <c r="G186" s="755">
        <v>0</v>
      </c>
      <c r="H186" s="755">
        <v>0</v>
      </c>
      <c r="I186" s="756">
        <v>0</v>
      </c>
      <c r="J186" s="756">
        <v>0</v>
      </c>
      <c r="K186" s="756">
        <v>51</v>
      </c>
      <c r="L186" s="756">
        <v>0</v>
      </c>
      <c r="M186" s="756">
        <v>0</v>
      </c>
      <c r="N186" s="756">
        <v>0</v>
      </c>
      <c r="O186" s="756">
        <v>0</v>
      </c>
      <c r="P186" s="756">
        <v>0</v>
      </c>
      <c r="Q186" s="756">
        <v>0</v>
      </c>
      <c r="R186" s="825">
        <v>0</v>
      </c>
      <c r="S186" s="143">
        <f>100</f>
        <v>100</v>
      </c>
      <c r="T186" s="328" t="e">
        <f t="shared" si="108"/>
        <v>#DIV/0!</v>
      </c>
      <c r="U186" s="328" t="e">
        <f t="shared" si="108"/>
        <v>#DIV/0!</v>
      </c>
      <c r="V186" s="328" t="e">
        <f t="shared" si="108"/>
        <v>#DIV/0!</v>
      </c>
      <c r="W186" s="328" t="e">
        <f t="shared" si="108"/>
        <v>#DIV/0!</v>
      </c>
      <c r="X186" s="328" t="e">
        <f t="shared" si="108"/>
        <v>#DIV/0!</v>
      </c>
      <c r="Y186" s="328" t="e">
        <f t="shared" si="147"/>
        <v>#DIV/0!</v>
      </c>
      <c r="Z186" s="328" t="e">
        <f t="shared" si="147"/>
        <v>#DIV/0!</v>
      </c>
      <c r="AA186" s="328" t="e">
        <f t="shared" si="147"/>
        <v>#DIV/0!</v>
      </c>
      <c r="AB186" s="328" t="e">
        <f t="shared" si="147"/>
        <v>#DIV/0!</v>
      </c>
      <c r="AC186" s="328" t="e">
        <f t="shared" si="148"/>
        <v>#DIV/0!</v>
      </c>
      <c r="AD186" s="328" t="e">
        <f t="shared" si="148"/>
        <v>#DIV/0!</v>
      </c>
      <c r="AE186" s="328" t="e">
        <f t="shared" si="151"/>
        <v>#DIV/0!</v>
      </c>
      <c r="AF186" s="328" t="e">
        <f t="shared" si="152"/>
        <v>#DIV/0!</v>
      </c>
      <c r="AG186" s="329" t="e">
        <f t="shared" si="152"/>
        <v>#DIV/0!</v>
      </c>
      <c r="AH186" s="766">
        <v>1</v>
      </c>
      <c r="AI186" s="767">
        <v>1</v>
      </c>
      <c r="AJ186" s="767">
        <v>1</v>
      </c>
      <c r="AK186" s="767">
        <v>1</v>
      </c>
      <c r="AL186" s="767">
        <v>1</v>
      </c>
      <c r="AM186" s="767">
        <v>4</v>
      </c>
      <c r="AN186" s="767">
        <v>4</v>
      </c>
      <c r="AO186" s="767">
        <v>4</v>
      </c>
      <c r="AP186" s="767">
        <v>4</v>
      </c>
      <c r="AQ186" s="767">
        <v>4</v>
      </c>
      <c r="AR186" s="767">
        <v>4</v>
      </c>
      <c r="AS186" s="767">
        <v>4</v>
      </c>
      <c r="AT186" s="767">
        <v>4</v>
      </c>
      <c r="AU186" s="767">
        <v>6</v>
      </c>
      <c r="AV186" s="769">
        <v>7</v>
      </c>
      <c r="AX186" s="855" t="e">
        <f t="shared" si="124"/>
        <v>#DIV/0!</v>
      </c>
      <c r="AY186" s="855" t="e">
        <f t="shared" si="125"/>
        <v>#DIV/0!</v>
      </c>
      <c r="AZ186" s="855" t="e">
        <f t="shared" si="126"/>
        <v>#DIV/0!</v>
      </c>
      <c r="BA186" s="855" t="e">
        <f t="shared" si="127"/>
        <v>#DIV/0!</v>
      </c>
      <c r="BB186" s="855" t="e">
        <f t="shared" si="128"/>
        <v>#DIV/0!</v>
      </c>
      <c r="BC186" s="855" t="e">
        <f t="shared" si="129"/>
        <v>#DIV/0!</v>
      </c>
      <c r="BD186" s="855" t="e">
        <f t="shared" si="130"/>
        <v>#DIV/0!</v>
      </c>
      <c r="BE186" s="855">
        <f t="shared" si="131"/>
        <v>-100</v>
      </c>
      <c r="BF186" s="855" t="e">
        <f t="shared" si="132"/>
        <v>#DIV/0!</v>
      </c>
      <c r="BG186" s="855" t="e">
        <f t="shared" si="133"/>
        <v>#DIV/0!</v>
      </c>
      <c r="BH186" s="855" t="e">
        <f t="shared" si="134"/>
        <v>#DIV/0!</v>
      </c>
      <c r="BI186" s="855" t="e">
        <f t="shared" si="135"/>
        <v>#DIV/0!</v>
      </c>
      <c r="BJ186" s="855" t="e">
        <f t="shared" si="136"/>
        <v>#DIV/0!</v>
      </c>
      <c r="BK186" s="855" t="e">
        <f t="shared" si="137"/>
        <v>#DIV/0!</v>
      </c>
    </row>
    <row r="187" spans="2:63" ht="15" x14ac:dyDescent="0.25">
      <c r="B187" s="918"/>
      <c r="C187" s="1" t="s">
        <v>3</v>
      </c>
      <c r="D187" s="755">
        <v>0</v>
      </c>
      <c r="E187" s="755">
        <v>0</v>
      </c>
      <c r="F187" s="755">
        <v>0</v>
      </c>
      <c r="G187" s="755">
        <v>0</v>
      </c>
      <c r="H187" s="755">
        <v>0</v>
      </c>
      <c r="I187" s="755">
        <v>0</v>
      </c>
      <c r="J187" s="755">
        <v>0</v>
      </c>
      <c r="K187" s="755">
        <v>0</v>
      </c>
      <c r="L187" s="756">
        <v>0</v>
      </c>
      <c r="M187" s="756">
        <v>0</v>
      </c>
      <c r="N187" s="756">
        <v>0</v>
      </c>
      <c r="O187" s="756">
        <v>0</v>
      </c>
      <c r="P187" s="756">
        <v>0</v>
      </c>
      <c r="Q187" s="756">
        <v>0</v>
      </c>
      <c r="R187" s="825">
        <v>0</v>
      </c>
      <c r="S187" s="143">
        <f>100</f>
        <v>100</v>
      </c>
      <c r="T187" s="328" t="e">
        <f t="shared" si="108"/>
        <v>#DIV/0!</v>
      </c>
      <c r="U187" s="328" t="e">
        <f t="shared" si="108"/>
        <v>#DIV/0!</v>
      </c>
      <c r="V187" s="328" t="e">
        <f t="shared" si="108"/>
        <v>#DIV/0!</v>
      </c>
      <c r="W187" s="328" t="e">
        <f t="shared" si="108"/>
        <v>#DIV/0!</v>
      </c>
      <c r="X187" s="328" t="e">
        <f t="shared" si="108"/>
        <v>#DIV/0!</v>
      </c>
      <c r="Y187" s="328" t="e">
        <f t="shared" si="147"/>
        <v>#DIV/0!</v>
      </c>
      <c r="Z187" s="328" t="e">
        <f t="shared" si="147"/>
        <v>#DIV/0!</v>
      </c>
      <c r="AA187" s="328" t="e">
        <f t="shared" si="147"/>
        <v>#DIV/0!</v>
      </c>
      <c r="AB187" s="328" t="e">
        <f t="shared" si="147"/>
        <v>#DIV/0!</v>
      </c>
      <c r="AC187" s="328" t="e">
        <f t="shared" si="148"/>
        <v>#DIV/0!</v>
      </c>
      <c r="AD187" s="328" t="e">
        <f t="shared" si="148"/>
        <v>#DIV/0!</v>
      </c>
      <c r="AE187" s="328" t="e">
        <f t="shared" ref="AE187:AE188" si="153">P187*100/$D187</f>
        <v>#DIV/0!</v>
      </c>
      <c r="AF187" s="328" t="e">
        <f t="shared" ref="AF187:AG188" si="154">Q187*100/$D187</f>
        <v>#DIV/0!</v>
      </c>
      <c r="AG187" s="329" t="e">
        <f t="shared" si="154"/>
        <v>#DIV/0!</v>
      </c>
      <c r="AH187" s="766">
        <v>1</v>
      </c>
      <c r="AI187" s="767">
        <v>1</v>
      </c>
      <c r="AJ187" s="767">
        <v>1</v>
      </c>
      <c r="AK187" s="767">
        <v>1</v>
      </c>
      <c r="AL187" s="767">
        <v>1</v>
      </c>
      <c r="AM187" s="767">
        <v>1</v>
      </c>
      <c r="AN187" s="767">
        <v>1</v>
      </c>
      <c r="AO187" s="767">
        <v>1</v>
      </c>
      <c r="AP187" s="767">
        <v>4</v>
      </c>
      <c r="AQ187" s="767">
        <v>4</v>
      </c>
      <c r="AR187" s="767">
        <v>4</v>
      </c>
      <c r="AS187" s="767">
        <v>4</v>
      </c>
      <c r="AT187" s="767">
        <v>4</v>
      </c>
      <c r="AU187" s="767">
        <v>6</v>
      </c>
      <c r="AV187" s="769">
        <v>7</v>
      </c>
      <c r="AX187" s="855" t="e">
        <f t="shared" si="124"/>
        <v>#DIV/0!</v>
      </c>
      <c r="AY187" s="855" t="e">
        <f t="shared" si="125"/>
        <v>#DIV/0!</v>
      </c>
      <c r="AZ187" s="855" t="e">
        <f t="shared" si="126"/>
        <v>#DIV/0!</v>
      </c>
      <c r="BA187" s="855" t="e">
        <f t="shared" si="127"/>
        <v>#DIV/0!</v>
      </c>
      <c r="BB187" s="855" t="e">
        <f t="shared" si="128"/>
        <v>#DIV/0!</v>
      </c>
      <c r="BC187" s="855" t="e">
        <f t="shared" si="129"/>
        <v>#DIV/0!</v>
      </c>
      <c r="BD187" s="855" t="e">
        <f t="shared" si="130"/>
        <v>#DIV/0!</v>
      </c>
      <c r="BE187" s="855" t="e">
        <f t="shared" si="131"/>
        <v>#DIV/0!</v>
      </c>
      <c r="BF187" s="855" t="e">
        <f t="shared" si="132"/>
        <v>#DIV/0!</v>
      </c>
      <c r="BG187" s="855" t="e">
        <f t="shared" si="133"/>
        <v>#DIV/0!</v>
      </c>
      <c r="BH187" s="855" t="e">
        <f t="shared" si="134"/>
        <v>#DIV/0!</v>
      </c>
      <c r="BI187" s="855" t="e">
        <f t="shared" si="135"/>
        <v>#DIV/0!</v>
      </c>
      <c r="BJ187" s="855" t="e">
        <f t="shared" si="136"/>
        <v>#DIV/0!</v>
      </c>
      <c r="BK187" s="855" t="e">
        <f t="shared" si="137"/>
        <v>#DIV/0!</v>
      </c>
    </row>
    <row r="188" spans="2:63" ht="15" x14ac:dyDescent="0.25">
      <c r="B188" s="918"/>
      <c r="C188" s="1" t="s">
        <v>4</v>
      </c>
      <c r="D188" s="755">
        <v>0</v>
      </c>
      <c r="E188" s="755">
        <v>0</v>
      </c>
      <c r="F188" s="755">
        <v>0</v>
      </c>
      <c r="G188" s="755">
        <v>0</v>
      </c>
      <c r="H188" s="755">
        <v>0</v>
      </c>
      <c r="I188" s="755">
        <v>0</v>
      </c>
      <c r="J188" s="755">
        <v>0</v>
      </c>
      <c r="K188" s="755">
        <v>0</v>
      </c>
      <c r="L188" s="755">
        <v>0</v>
      </c>
      <c r="M188" s="755">
        <v>0</v>
      </c>
      <c r="N188" s="756">
        <v>0</v>
      </c>
      <c r="O188" s="756">
        <v>0</v>
      </c>
      <c r="P188" s="756">
        <v>0</v>
      </c>
      <c r="Q188" s="756">
        <v>0</v>
      </c>
      <c r="R188" s="825">
        <v>0</v>
      </c>
      <c r="S188" s="143">
        <f>100</f>
        <v>100</v>
      </c>
      <c r="T188" s="328" t="e">
        <f t="shared" si="108"/>
        <v>#DIV/0!</v>
      </c>
      <c r="U188" s="328" t="e">
        <f t="shared" si="108"/>
        <v>#DIV/0!</v>
      </c>
      <c r="V188" s="328" t="e">
        <f t="shared" si="108"/>
        <v>#DIV/0!</v>
      </c>
      <c r="W188" s="328" t="e">
        <f t="shared" si="108"/>
        <v>#DIV/0!</v>
      </c>
      <c r="X188" s="328" t="e">
        <f t="shared" si="108"/>
        <v>#DIV/0!</v>
      </c>
      <c r="Y188" s="328" t="e">
        <f t="shared" si="147"/>
        <v>#DIV/0!</v>
      </c>
      <c r="Z188" s="328" t="e">
        <f t="shared" si="147"/>
        <v>#DIV/0!</v>
      </c>
      <c r="AA188" s="328" t="e">
        <f t="shared" si="147"/>
        <v>#DIV/0!</v>
      </c>
      <c r="AB188" s="328" t="e">
        <f t="shared" si="147"/>
        <v>#DIV/0!</v>
      </c>
      <c r="AC188" s="328" t="e">
        <f t="shared" si="148"/>
        <v>#DIV/0!</v>
      </c>
      <c r="AD188" s="328" t="e">
        <f t="shared" si="148"/>
        <v>#DIV/0!</v>
      </c>
      <c r="AE188" s="328" t="e">
        <f t="shared" si="153"/>
        <v>#DIV/0!</v>
      </c>
      <c r="AF188" s="328" t="e">
        <f t="shared" si="154"/>
        <v>#DIV/0!</v>
      </c>
      <c r="AG188" s="329" t="e">
        <f t="shared" si="154"/>
        <v>#DIV/0!</v>
      </c>
      <c r="AH188" s="766">
        <v>1</v>
      </c>
      <c r="AI188" s="767">
        <v>1</v>
      </c>
      <c r="AJ188" s="767">
        <v>1</v>
      </c>
      <c r="AK188" s="767">
        <v>1</v>
      </c>
      <c r="AL188" s="767">
        <v>1</v>
      </c>
      <c r="AM188" s="767">
        <v>1</v>
      </c>
      <c r="AN188" s="767">
        <v>1</v>
      </c>
      <c r="AO188" s="767">
        <v>1</v>
      </c>
      <c r="AP188" s="767">
        <v>1</v>
      </c>
      <c r="AQ188" s="767">
        <v>1</v>
      </c>
      <c r="AR188" s="767">
        <v>4</v>
      </c>
      <c r="AS188" s="767">
        <v>4</v>
      </c>
      <c r="AT188" s="767">
        <v>4</v>
      </c>
      <c r="AU188" s="767">
        <v>6</v>
      </c>
      <c r="AV188" s="769">
        <v>7</v>
      </c>
      <c r="AX188" s="855" t="e">
        <f t="shared" si="124"/>
        <v>#DIV/0!</v>
      </c>
      <c r="AY188" s="855" t="e">
        <f t="shared" si="125"/>
        <v>#DIV/0!</v>
      </c>
      <c r="AZ188" s="855" t="e">
        <f t="shared" si="126"/>
        <v>#DIV/0!</v>
      </c>
      <c r="BA188" s="855" t="e">
        <f t="shared" si="127"/>
        <v>#DIV/0!</v>
      </c>
      <c r="BB188" s="855" t="e">
        <f t="shared" si="128"/>
        <v>#DIV/0!</v>
      </c>
      <c r="BC188" s="855" t="e">
        <f t="shared" si="129"/>
        <v>#DIV/0!</v>
      </c>
      <c r="BD188" s="855" t="e">
        <f t="shared" si="130"/>
        <v>#DIV/0!</v>
      </c>
      <c r="BE188" s="855" t="e">
        <f t="shared" si="131"/>
        <v>#DIV/0!</v>
      </c>
      <c r="BF188" s="855" t="e">
        <f t="shared" si="132"/>
        <v>#DIV/0!</v>
      </c>
      <c r="BG188" s="855" t="e">
        <f t="shared" si="133"/>
        <v>#DIV/0!</v>
      </c>
      <c r="BH188" s="855" t="e">
        <f t="shared" si="134"/>
        <v>#DIV/0!</v>
      </c>
      <c r="BI188" s="855" t="e">
        <f t="shared" si="135"/>
        <v>#DIV/0!</v>
      </c>
      <c r="BJ188" s="855" t="e">
        <f t="shared" si="136"/>
        <v>#DIV/0!</v>
      </c>
      <c r="BK188" s="855" t="e">
        <f t="shared" si="137"/>
        <v>#DIV/0!</v>
      </c>
    </row>
    <row r="189" spans="2:63" ht="15" x14ac:dyDescent="0.25">
      <c r="B189" s="918"/>
      <c r="C189" s="1" t="s">
        <v>5</v>
      </c>
      <c r="D189" s="756">
        <v>0</v>
      </c>
      <c r="E189" s="756">
        <v>0</v>
      </c>
      <c r="F189" s="756">
        <v>0</v>
      </c>
      <c r="G189" s="756">
        <v>0</v>
      </c>
      <c r="H189" s="756">
        <v>0</v>
      </c>
      <c r="I189" s="756">
        <v>0</v>
      </c>
      <c r="J189" s="756">
        <v>0</v>
      </c>
      <c r="K189" s="755">
        <v>0</v>
      </c>
      <c r="L189" s="755">
        <v>0</v>
      </c>
      <c r="M189" s="755">
        <v>0</v>
      </c>
      <c r="N189" s="755">
        <v>0</v>
      </c>
      <c r="O189" s="755">
        <v>0</v>
      </c>
      <c r="P189" s="756">
        <v>0</v>
      </c>
      <c r="Q189" s="756">
        <v>0</v>
      </c>
      <c r="R189" s="825">
        <v>0</v>
      </c>
      <c r="S189" s="143">
        <f>100</f>
        <v>100</v>
      </c>
      <c r="T189" s="328" t="e">
        <f t="shared" si="108"/>
        <v>#DIV/0!</v>
      </c>
      <c r="U189" s="328" t="e">
        <f t="shared" si="108"/>
        <v>#DIV/0!</v>
      </c>
      <c r="V189" s="328" t="e">
        <f t="shared" si="108"/>
        <v>#DIV/0!</v>
      </c>
      <c r="W189" s="328" t="e">
        <f t="shared" si="108"/>
        <v>#DIV/0!</v>
      </c>
      <c r="X189" s="328" t="e">
        <f t="shared" si="108"/>
        <v>#DIV/0!</v>
      </c>
      <c r="Y189" s="328" t="e">
        <f t="shared" si="147"/>
        <v>#DIV/0!</v>
      </c>
      <c r="Z189" s="328" t="e">
        <f t="shared" si="147"/>
        <v>#DIV/0!</v>
      </c>
      <c r="AA189" s="328" t="e">
        <f t="shared" si="147"/>
        <v>#DIV/0!</v>
      </c>
      <c r="AB189" s="328" t="e">
        <f t="shared" si="147"/>
        <v>#DIV/0!</v>
      </c>
      <c r="AC189" s="328" t="e">
        <f t="shared" si="148"/>
        <v>#DIV/0!</v>
      </c>
      <c r="AD189" s="328" t="e">
        <f t="shared" si="148"/>
        <v>#DIV/0!</v>
      </c>
      <c r="AE189" s="328" t="e">
        <f t="shared" ref="AE189:AE190" si="155">P189*100/$D189</f>
        <v>#DIV/0!</v>
      </c>
      <c r="AF189" s="328" t="e">
        <f t="shared" ref="AF189:AG190" si="156">Q189*100/$D189</f>
        <v>#DIV/0!</v>
      </c>
      <c r="AG189" s="329" t="e">
        <f t="shared" si="156"/>
        <v>#DIV/0!</v>
      </c>
      <c r="AH189" s="766">
        <v>4</v>
      </c>
      <c r="AI189" s="767">
        <v>4</v>
      </c>
      <c r="AJ189" s="767">
        <v>4</v>
      </c>
      <c r="AK189" s="767">
        <v>4</v>
      </c>
      <c r="AL189" s="767">
        <v>4</v>
      </c>
      <c r="AM189" s="767">
        <v>4</v>
      </c>
      <c r="AN189" s="767">
        <v>4</v>
      </c>
      <c r="AO189" s="767">
        <v>1</v>
      </c>
      <c r="AP189" s="767">
        <v>1</v>
      </c>
      <c r="AQ189" s="767">
        <v>1</v>
      </c>
      <c r="AR189" s="767">
        <v>1</v>
      </c>
      <c r="AS189" s="767">
        <v>1</v>
      </c>
      <c r="AT189" s="767">
        <v>4</v>
      </c>
      <c r="AU189" s="767">
        <v>6</v>
      </c>
      <c r="AV189" s="769">
        <v>7</v>
      </c>
      <c r="AX189" s="855" t="e">
        <f t="shared" si="124"/>
        <v>#DIV/0!</v>
      </c>
      <c r="AY189" s="855" t="e">
        <f t="shared" si="125"/>
        <v>#DIV/0!</v>
      </c>
      <c r="AZ189" s="855" t="e">
        <f t="shared" si="126"/>
        <v>#DIV/0!</v>
      </c>
      <c r="BA189" s="855" t="e">
        <f t="shared" si="127"/>
        <v>#DIV/0!</v>
      </c>
      <c r="BB189" s="855" t="e">
        <f t="shared" si="128"/>
        <v>#DIV/0!</v>
      </c>
      <c r="BC189" s="855" t="e">
        <f t="shared" si="129"/>
        <v>#DIV/0!</v>
      </c>
      <c r="BD189" s="855" t="e">
        <f t="shared" si="130"/>
        <v>#DIV/0!</v>
      </c>
      <c r="BE189" s="855" t="e">
        <f t="shared" si="131"/>
        <v>#DIV/0!</v>
      </c>
      <c r="BF189" s="855" t="e">
        <f t="shared" si="132"/>
        <v>#DIV/0!</v>
      </c>
      <c r="BG189" s="855" t="e">
        <f t="shared" si="133"/>
        <v>#DIV/0!</v>
      </c>
      <c r="BH189" s="855" t="e">
        <f t="shared" si="134"/>
        <v>#DIV/0!</v>
      </c>
      <c r="BI189" s="855" t="e">
        <f t="shared" si="135"/>
        <v>#DIV/0!</v>
      </c>
      <c r="BJ189" s="855" t="e">
        <f t="shared" si="136"/>
        <v>#DIV/0!</v>
      </c>
      <c r="BK189" s="855" t="e">
        <f t="shared" si="137"/>
        <v>#DIV/0!</v>
      </c>
    </row>
    <row r="190" spans="2:63" ht="15" x14ac:dyDescent="0.25">
      <c r="B190" s="918"/>
      <c r="C190" s="1" t="s">
        <v>6</v>
      </c>
      <c r="D190" s="756">
        <v>0</v>
      </c>
      <c r="E190" s="756">
        <v>0</v>
      </c>
      <c r="F190" s="756">
        <v>0</v>
      </c>
      <c r="G190" s="756">
        <v>0</v>
      </c>
      <c r="H190" s="756">
        <v>0</v>
      </c>
      <c r="I190" s="756">
        <v>0</v>
      </c>
      <c r="J190" s="756">
        <v>0</v>
      </c>
      <c r="K190" s="756">
        <v>51</v>
      </c>
      <c r="L190" s="756">
        <v>0</v>
      </c>
      <c r="M190" s="756">
        <v>0</v>
      </c>
      <c r="N190" s="756">
        <v>0</v>
      </c>
      <c r="O190" s="756">
        <v>0</v>
      </c>
      <c r="P190" s="756">
        <v>0</v>
      </c>
      <c r="Q190" s="756">
        <v>0</v>
      </c>
      <c r="R190" s="825">
        <v>0</v>
      </c>
      <c r="S190" s="143">
        <f>100</f>
        <v>100</v>
      </c>
      <c r="T190" s="328" t="e">
        <f t="shared" si="108"/>
        <v>#DIV/0!</v>
      </c>
      <c r="U190" s="328" t="e">
        <f t="shared" si="108"/>
        <v>#DIV/0!</v>
      </c>
      <c r="V190" s="328" t="e">
        <f t="shared" si="108"/>
        <v>#DIV/0!</v>
      </c>
      <c r="W190" s="328" t="e">
        <f t="shared" si="108"/>
        <v>#DIV/0!</v>
      </c>
      <c r="X190" s="328" t="e">
        <f t="shared" si="108"/>
        <v>#DIV/0!</v>
      </c>
      <c r="Y190" s="328" t="e">
        <f t="shared" si="147"/>
        <v>#DIV/0!</v>
      </c>
      <c r="Z190" s="328" t="e">
        <f t="shared" si="147"/>
        <v>#DIV/0!</v>
      </c>
      <c r="AA190" s="328" t="e">
        <f t="shared" si="147"/>
        <v>#DIV/0!</v>
      </c>
      <c r="AB190" s="328" t="e">
        <f t="shared" si="147"/>
        <v>#DIV/0!</v>
      </c>
      <c r="AC190" s="328" t="e">
        <f t="shared" si="148"/>
        <v>#DIV/0!</v>
      </c>
      <c r="AD190" s="328" t="e">
        <f t="shared" si="148"/>
        <v>#DIV/0!</v>
      </c>
      <c r="AE190" s="328" t="e">
        <f t="shared" si="155"/>
        <v>#DIV/0!</v>
      </c>
      <c r="AF190" s="328" t="e">
        <f t="shared" si="156"/>
        <v>#DIV/0!</v>
      </c>
      <c r="AG190" s="329" t="e">
        <f t="shared" si="156"/>
        <v>#DIV/0!</v>
      </c>
      <c r="AH190" s="766">
        <v>4</v>
      </c>
      <c r="AI190" s="767">
        <v>4</v>
      </c>
      <c r="AJ190" s="767">
        <v>4</v>
      </c>
      <c r="AK190" s="767">
        <v>4</v>
      </c>
      <c r="AL190" s="767">
        <v>4</v>
      </c>
      <c r="AM190" s="767">
        <v>4</v>
      </c>
      <c r="AN190" s="767">
        <v>4</v>
      </c>
      <c r="AO190" s="767">
        <v>4</v>
      </c>
      <c r="AP190" s="767">
        <v>4</v>
      </c>
      <c r="AQ190" s="767">
        <v>4</v>
      </c>
      <c r="AR190" s="767">
        <v>4</v>
      </c>
      <c r="AS190" s="767">
        <v>4</v>
      </c>
      <c r="AT190" s="767">
        <v>4</v>
      </c>
      <c r="AU190" s="767">
        <v>6</v>
      </c>
      <c r="AV190" s="769">
        <v>7</v>
      </c>
      <c r="AX190" s="855" t="e">
        <f t="shared" si="124"/>
        <v>#DIV/0!</v>
      </c>
      <c r="AY190" s="855" t="e">
        <f t="shared" si="125"/>
        <v>#DIV/0!</v>
      </c>
      <c r="AZ190" s="855" t="e">
        <f t="shared" si="126"/>
        <v>#DIV/0!</v>
      </c>
      <c r="BA190" s="855" t="e">
        <f t="shared" si="127"/>
        <v>#DIV/0!</v>
      </c>
      <c r="BB190" s="855" t="e">
        <f t="shared" si="128"/>
        <v>#DIV/0!</v>
      </c>
      <c r="BC190" s="855" t="e">
        <f t="shared" si="129"/>
        <v>#DIV/0!</v>
      </c>
      <c r="BD190" s="855" t="e">
        <f t="shared" si="130"/>
        <v>#DIV/0!</v>
      </c>
      <c r="BE190" s="855">
        <f t="shared" si="131"/>
        <v>-100</v>
      </c>
      <c r="BF190" s="855" t="e">
        <f t="shared" si="132"/>
        <v>#DIV/0!</v>
      </c>
      <c r="BG190" s="855" t="e">
        <f t="shared" si="133"/>
        <v>#DIV/0!</v>
      </c>
      <c r="BH190" s="855" t="e">
        <f t="shared" si="134"/>
        <v>#DIV/0!</v>
      </c>
      <c r="BI190" s="855" t="e">
        <f t="shared" si="135"/>
        <v>#DIV/0!</v>
      </c>
      <c r="BJ190" s="855" t="e">
        <f t="shared" si="136"/>
        <v>#DIV/0!</v>
      </c>
      <c r="BK190" s="855" t="e">
        <f t="shared" si="137"/>
        <v>#DIV/0!</v>
      </c>
    </row>
    <row r="191" spans="2:63" ht="15" x14ac:dyDescent="0.25">
      <c r="B191" s="919"/>
      <c r="C191" s="8" t="s">
        <v>7</v>
      </c>
      <c r="D191" s="565">
        <v>0</v>
      </c>
      <c r="E191" s="565">
        <v>0</v>
      </c>
      <c r="F191" s="565">
        <v>0</v>
      </c>
      <c r="G191" s="565">
        <v>0</v>
      </c>
      <c r="H191" s="565">
        <v>0</v>
      </c>
      <c r="I191" s="565">
        <v>0</v>
      </c>
      <c r="J191" s="565">
        <v>0</v>
      </c>
      <c r="K191" s="565">
        <v>51</v>
      </c>
      <c r="L191" s="565">
        <v>0</v>
      </c>
      <c r="M191" s="565">
        <v>0</v>
      </c>
      <c r="N191" s="565">
        <v>0</v>
      </c>
      <c r="O191" s="565">
        <v>0</v>
      </c>
      <c r="P191" s="565">
        <v>0</v>
      </c>
      <c r="Q191" s="565">
        <v>0</v>
      </c>
      <c r="R191" s="825">
        <v>0</v>
      </c>
      <c r="S191" s="143">
        <f>100</f>
        <v>100</v>
      </c>
      <c r="T191" s="328" t="e">
        <f t="shared" ref="T191:X241" si="157">E191*100/$D191</f>
        <v>#DIV/0!</v>
      </c>
      <c r="U191" s="328" t="e">
        <f t="shared" si="157"/>
        <v>#DIV/0!</v>
      </c>
      <c r="V191" s="328" t="e">
        <f t="shared" si="157"/>
        <v>#DIV/0!</v>
      </c>
      <c r="W191" s="328" t="e">
        <f t="shared" si="157"/>
        <v>#DIV/0!</v>
      </c>
      <c r="X191" s="328" t="e">
        <f t="shared" si="157"/>
        <v>#DIV/0!</v>
      </c>
      <c r="Y191" s="328" t="e">
        <f t="shared" si="147"/>
        <v>#DIV/0!</v>
      </c>
      <c r="Z191" s="328" t="e">
        <f t="shared" si="147"/>
        <v>#DIV/0!</v>
      </c>
      <c r="AA191" s="328" t="e">
        <f t="shared" si="147"/>
        <v>#DIV/0!</v>
      </c>
      <c r="AB191" s="328" t="e">
        <f t="shared" si="147"/>
        <v>#DIV/0!</v>
      </c>
      <c r="AC191" s="328" t="e">
        <f t="shared" si="148"/>
        <v>#DIV/0!</v>
      </c>
      <c r="AD191" s="328" t="e">
        <f t="shared" si="148"/>
        <v>#DIV/0!</v>
      </c>
      <c r="AE191" s="328" t="e">
        <f t="shared" ref="AE191:AE192" si="158">P191*100/$D191</f>
        <v>#DIV/0!</v>
      </c>
      <c r="AF191" s="328" t="e">
        <f t="shared" ref="AF191:AG192" si="159">Q191*100/$D191</f>
        <v>#DIV/0!</v>
      </c>
      <c r="AG191" s="329" t="e">
        <f t="shared" si="159"/>
        <v>#DIV/0!</v>
      </c>
      <c r="AH191" s="770"/>
      <c r="AI191" s="771"/>
      <c r="AJ191" s="771"/>
      <c r="AK191" s="771"/>
      <c r="AL191" s="771"/>
      <c r="AM191" s="771"/>
      <c r="AN191" s="771"/>
      <c r="AO191" s="771"/>
      <c r="AP191" s="771"/>
      <c r="AQ191" s="771"/>
      <c r="AR191" s="771"/>
      <c r="AS191" s="771"/>
      <c r="AT191" s="771"/>
      <c r="AU191" s="771"/>
      <c r="AV191" s="772"/>
      <c r="AX191" s="855" t="e">
        <f t="shared" si="124"/>
        <v>#DIV/0!</v>
      </c>
      <c r="AY191" s="855" t="e">
        <f t="shared" si="125"/>
        <v>#DIV/0!</v>
      </c>
      <c r="AZ191" s="855" t="e">
        <f t="shared" si="126"/>
        <v>#DIV/0!</v>
      </c>
      <c r="BA191" s="855" t="e">
        <f t="shared" si="127"/>
        <v>#DIV/0!</v>
      </c>
      <c r="BB191" s="855" t="e">
        <f t="shared" si="128"/>
        <v>#DIV/0!</v>
      </c>
      <c r="BC191" s="855" t="e">
        <f t="shared" si="129"/>
        <v>#DIV/0!</v>
      </c>
      <c r="BD191" s="855" t="e">
        <f t="shared" si="130"/>
        <v>#DIV/0!</v>
      </c>
      <c r="BE191" s="855">
        <f t="shared" si="131"/>
        <v>-100</v>
      </c>
      <c r="BF191" s="855" t="e">
        <f t="shared" si="132"/>
        <v>#DIV/0!</v>
      </c>
      <c r="BG191" s="855" t="e">
        <f t="shared" si="133"/>
        <v>#DIV/0!</v>
      </c>
      <c r="BH191" s="855" t="e">
        <f t="shared" si="134"/>
        <v>#DIV/0!</v>
      </c>
      <c r="BI191" s="855" t="e">
        <f t="shared" si="135"/>
        <v>#DIV/0!</v>
      </c>
      <c r="BJ191" s="855" t="e">
        <f t="shared" si="136"/>
        <v>#DIV/0!</v>
      </c>
      <c r="BK191" s="855" t="e">
        <f t="shared" si="137"/>
        <v>#DIV/0!</v>
      </c>
    </row>
    <row r="192" spans="2:63" ht="16.5" customHeight="1" x14ac:dyDescent="0.25">
      <c r="B192" s="918" t="s">
        <v>48</v>
      </c>
      <c r="C192" s="7" t="s">
        <v>2</v>
      </c>
      <c r="D192" s="756">
        <v>1.1241627999999999</v>
      </c>
      <c r="E192" s="756">
        <v>1.6887471999999999</v>
      </c>
      <c r="F192" s="756">
        <v>1.5282191000000001</v>
      </c>
      <c r="G192" s="756">
        <v>1.4811137000000001</v>
      </c>
      <c r="H192" s="756">
        <v>1.4508449000000001</v>
      </c>
      <c r="I192" s="756">
        <v>1.5548818</v>
      </c>
      <c r="J192" s="756">
        <v>1.8148032000000001</v>
      </c>
      <c r="K192" s="756">
        <v>1.5626263</v>
      </c>
      <c r="L192" s="756">
        <v>1.7433019000000001</v>
      </c>
      <c r="M192" s="756">
        <v>5.7180140000000002</v>
      </c>
      <c r="N192" s="756">
        <v>15.261822</v>
      </c>
      <c r="O192" s="756">
        <v>50.819732999999999</v>
      </c>
      <c r="P192" s="756">
        <v>0</v>
      </c>
      <c r="Q192" s="756">
        <v>0</v>
      </c>
      <c r="R192" s="756">
        <v>0</v>
      </c>
      <c r="S192" s="143">
        <f>100</f>
        <v>100</v>
      </c>
      <c r="T192" s="328">
        <f t="shared" si="157"/>
        <v>150.22265458348204</v>
      </c>
      <c r="U192" s="328">
        <f t="shared" si="157"/>
        <v>135.94286343579418</v>
      </c>
      <c r="V192" s="328">
        <f t="shared" si="157"/>
        <v>131.75259846705481</v>
      </c>
      <c r="W192" s="328">
        <f t="shared" si="157"/>
        <v>129.06003472094969</v>
      </c>
      <c r="X192" s="328">
        <f t="shared" si="157"/>
        <v>138.31464624162979</v>
      </c>
      <c r="Y192" s="328">
        <f t="shared" si="147"/>
        <v>161.43597706666688</v>
      </c>
      <c r="Z192" s="328">
        <f t="shared" si="147"/>
        <v>139.00355891513223</v>
      </c>
      <c r="AA192" s="328">
        <f t="shared" si="147"/>
        <v>155.07557268395647</v>
      </c>
      <c r="AB192" s="328">
        <f t="shared" si="147"/>
        <v>508.6464344844004</v>
      </c>
      <c r="AC192" s="328">
        <f t="shared" si="148"/>
        <v>1357.6167081849712</v>
      </c>
      <c r="AD192" s="328">
        <f t="shared" si="148"/>
        <v>4520.6737849713581</v>
      </c>
      <c r="AE192" s="328">
        <f t="shared" si="158"/>
        <v>0</v>
      </c>
      <c r="AF192" s="328">
        <f t="shared" si="159"/>
        <v>0</v>
      </c>
      <c r="AG192" s="329">
        <f t="shared" si="159"/>
        <v>0</v>
      </c>
      <c r="AH192" s="766">
        <v>4</v>
      </c>
      <c r="AI192" s="767">
        <v>4</v>
      </c>
      <c r="AJ192" s="767">
        <v>4</v>
      </c>
      <c r="AK192" s="767">
        <v>4</v>
      </c>
      <c r="AL192" s="767">
        <v>4</v>
      </c>
      <c r="AM192" s="767">
        <v>4</v>
      </c>
      <c r="AN192" s="767">
        <v>4</v>
      </c>
      <c r="AO192" s="767">
        <v>4</v>
      </c>
      <c r="AP192" s="767">
        <v>4</v>
      </c>
      <c r="AQ192" s="767">
        <v>4</v>
      </c>
      <c r="AR192" s="767">
        <v>4</v>
      </c>
      <c r="AS192" s="767">
        <v>4</v>
      </c>
      <c r="AT192" s="767">
        <v>4</v>
      </c>
      <c r="AU192" s="767">
        <v>6</v>
      </c>
      <c r="AV192" s="769">
        <v>7</v>
      </c>
      <c r="AX192" s="855">
        <f t="shared" si="124"/>
        <v>50.222654583482026</v>
      </c>
      <c r="AY192" s="855">
        <f t="shared" si="125"/>
        <v>-9.5057507719331742</v>
      </c>
      <c r="AZ192" s="855">
        <f t="shared" si="126"/>
        <v>-3.0823721546210159</v>
      </c>
      <c r="BA192" s="855">
        <f t="shared" si="127"/>
        <v>-2.0436513415546642</v>
      </c>
      <c r="BB192" s="855">
        <f t="shared" si="128"/>
        <v>7.1707802812002841</v>
      </c>
      <c r="BC192" s="855">
        <f t="shared" si="129"/>
        <v>16.716473239316333</v>
      </c>
      <c r="BD192" s="855">
        <f t="shared" si="130"/>
        <v>-13.895550768259612</v>
      </c>
      <c r="BE192" s="855">
        <f t="shared" si="131"/>
        <v>11.562303795859584</v>
      </c>
      <c r="BF192" s="855">
        <f t="shared" si="132"/>
        <v>227.99906889334545</v>
      </c>
      <c r="BG192" s="855">
        <f t="shared" si="133"/>
        <v>166.90774104435562</v>
      </c>
      <c r="BH192" s="855">
        <f t="shared" si="134"/>
        <v>232.98601569327698</v>
      </c>
      <c r="BI192" s="855">
        <f t="shared" si="135"/>
        <v>-100</v>
      </c>
      <c r="BJ192" s="855" t="e">
        <f t="shared" si="136"/>
        <v>#DIV/0!</v>
      </c>
      <c r="BK192" s="855" t="e">
        <f t="shared" si="137"/>
        <v>#DIV/0!</v>
      </c>
    </row>
    <row r="193" spans="2:63" ht="15" x14ac:dyDescent="0.25">
      <c r="B193" s="918"/>
      <c r="C193" s="1" t="s">
        <v>3</v>
      </c>
      <c r="D193" s="755">
        <v>0</v>
      </c>
      <c r="E193" s="755">
        <v>0</v>
      </c>
      <c r="F193" s="755">
        <v>0</v>
      </c>
      <c r="G193" s="755">
        <v>0</v>
      </c>
      <c r="H193" s="755">
        <v>0</v>
      </c>
      <c r="I193" s="755">
        <v>0</v>
      </c>
      <c r="J193" s="755">
        <v>0</v>
      </c>
      <c r="K193" s="755">
        <v>0</v>
      </c>
      <c r="L193" s="755">
        <v>0</v>
      </c>
      <c r="M193" s="755">
        <v>0</v>
      </c>
      <c r="N193" s="755">
        <v>0</v>
      </c>
      <c r="O193" s="755">
        <v>0</v>
      </c>
      <c r="P193" s="756">
        <v>0</v>
      </c>
      <c r="Q193" s="756">
        <v>0</v>
      </c>
      <c r="R193" s="756">
        <v>0</v>
      </c>
      <c r="S193" s="143">
        <f>100</f>
        <v>100</v>
      </c>
      <c r="T193" s="328" t="e">
        <f t="shared" si="157"/>
        <v>#DIV/0!</v>
      </c>
      <c r="U193" s="328" t="e">
        <f t="shared" si="157"/>
        <v>#DIV/0!</v>
      </c>
      <c r="V193" s="328" t="e">
        <f t="shared" si="157"/>
        <v>#DIV/0!</v>
      </c>
      <c r="W193" s="328" t="e">
        <f t="shared" si="157"/>
        <v>#DIV/0!</v>
      </c>
      <c r="X193" s="328" t="e">
        <f t="shared" si="157"/>
        <v>#DIV/0!</v>
      </c>
      <c r="Y193" s="328" t="e">
        <f t="shared" si="147"/>
        <v>#DIV/0!</v>
      </c>
      <c r="Z193" s="328" t="e">
        <f t="shared" si="147"/>
        <v>#DIV/0!</v>
      </c>
      <c r="AA193" s="328" t="e">
        <f t="shared" si="147"/>
        <v>#DIV/0!</v>
      </c>
      <c r="AB193" s="328" t="e">
        <f t="shared" si="147"/>
        <v>#DIV/0!</v>
      </c>
      <c r="AC193" s="328" t="e">
        <f t="shared" si="148"/>
        <v>#DIV/0!</v>
      </c>
      <c r="AD193" s="328" t="e">
        <f t="shared" si="148"/>
        <v>#DIV/0!</v>
      </c>
      <c r="AE193" s="328" t="e">
        <f t="shared" ref="AE193:AE194" si="160">P193*100/$D193</f>
        <v>#DIV/0!</v>
      </c>
      <c r="AF193" s="328" t="e">
        <f t="shared" ref="AF193:AG194" si="161">Q193*100/$D193</f>
        <v>#DIV/0!</v>
      </c>
      <c r="AG193" s="329" t="e">
        <f t="shared" si="161"/>
        <v>#DIV/0!</v>
      </c>
      <c r="AH193" s="766">
        <v>1</v>
      </c>
      <c r="AI193" s="767">
        <v>1</v>
      </c>
      <c r="AJ193" s="767">
        <v>1</v>
      </c>
      <c r="AK193" s="767">
        <v>1</v>
      </c>
      <c r="AL193" s="767">
        <v>1</v>
      </c>
      <c r="AM193" s="767">
        <v>1</v>
      </c>
      <c r="AN193" s="767">
        <v>1</v>
      </c>
      <c r="AO193" s="767">
        <v>1</v>
      </c>
      <c r="AP193" s="767">
        <v>1</v>
      </c>
      <c r="AQ193" s="767">
        <v>1</v>
      </c>
      <c r="AR193" s="767">
        <v>1</v>
      </c>
      <c r="AS193" s="767">
        <v>1</v>
      </c>
      <c r="AT193" s="767">
        <v>4</v>
      </c>
      <c r="AU193" s="767">
        <v>6</v>
      </c>
      <c r="AV193" s="769">
        <v>7</v>
      </c>
      <c r="AX193" s="855" t="e">
        <f t="shared" si="124"/>
        <v>#DIV/0!</v>
      </c>
      <c r="AY193" s="855" t="e">
        <f t="shared" si="125"/>
        <v>#DIV/0!</v>
      </c>
      <c r="AZ193" s="855" t="e">
        <f t="shared" si="126"/>
        <v>#DIV/0!</v>
      </c>
      <c r="BA193" s="855" t="e">
        <f t="shared" si="127"/>
        <v>#DIV/0!</v>
      </c>
      <c r="BB193" s="855" t="e">
        <f t="shared" si="128"/>
        <v>#DIV/0!</v>
      </c>
      <c r="BC193" s="855" t="e">
        <f t="shared" si="129"/>
        <v>#DIV/0!</v>
      </c>
      <c r="BD193" s="855" t="e">
        <f t="shared" si="130"/>
        <v>#DIV/0!</v>
      </c>
      <c r="BE193" s="855" t="e">
        <f t="shared" si="131"/>
        <v>#DIV/0!</v>
      </c>
      <c r="BF193" s="855" t="e">
        <f t="shared" si="132"/>
        <v>#DIV/0!</v>
      </c>
      <c r="BG193" s="855" t="e">
        <f t="shared" si="133"/>
        <v>#DIV/0!</v>
      </c>
      <c r="BH193" s="855" t="e">
        <f t="shared" si="134"/>
        <v>#DIV/0!</v>
      </c>
      <c r="BI193" s="855" t="e">
        <f t="shared" si="135"/>
        <v>#DIV/0!</v>
      </c>
      <c r="BJ193" s="855" t="e">
        <f t="shared" si="136"/>
        <v>#DIV/0!</v>
      </c>
      <c r="BK193" s="855" t="e">
        <f t="shared" si="137"/>
        <v>#DIV/0!</v>
      </c>
    </row>
    <row r="194" spans="2:63" ht="15" x14ac:dyDescent="0.25">
      <c r="B194" s="918"/>
      <c r="C194" s="1" t="s">
        <v>4</v>
      </c>
      <c r="D194" s="755">
        <v>0</v>
      </c>
      <c r="E194" s="755">
        <v>0</v>
      </c>
      <c r="F194" s="755">
        <v>0</v>
      </c>
      <c r="G194" s="755">
        <v>0</v>
      </c>
      <c r="H194" s="755">
        <v>0</v>
      </c>
      <c r="I194" s="755">
        <v>0</v>
      </c>
      <c r="J194" s="755">
        <v>0</v>
      </c>
      <c r="K194" s="755">
        <v>0</v>
      </c>
      <c r="L194" s="755">
        <v>0</v>
      </c>
      <c r="M194" s="755">
        <v>0</v>
      </c>
      <c r="N194" s="755">
        <v>0</v>
      </c>
      <c r="O194" s="755">
        <v>0</v>
      </c>
      <c r="P194" s="756">
        <v>0</v>
      </c>
      <c r="Q194" s="756">
        <v>0</v>
      </c>
      <c r="R194" s="756">
        <v>0</v>
      </c>
      <c r="S194" s="143">
        <f>100</f>
        <v>100</v>
      </c>
      <c r="T194" s="328" t="e">
        <f t="shared" si="157"/>
        <v>#DIV/0!</v>
      </c>
      <c r="U194" s="328" t="e">
        <f t="shared" si="157"/>
        <v>#DIV/0!</v>
      </c>
      <c r="V194" s="328" t="e">
        <f t="shared" si="157"/>
        <v>#DIV/0!</v>
      </c>
      <c r="W194" s="328" t="e">
        <f t="shared" si="157"/>
        <v>#DIV/0!</v>
      </c>
      <c r="X194" s="328" t="e">
        <f t="shared" si="157"/>
        <v>#DIV/0!</v>
      </c>
      <c r="Y194" s="328" t="e">
        <f t="shared" si="147"/>
        <v>#DIV/0!</v>
      </c>
      <c r="Z194" s="328" t="e">
        <f t="shared" si="147"/>
        <v>#DIV/0!</v>
      </c>
      <c r="AA194" s="328" t="e">
        <f t="shared" si="147"/>
        <v>#DIV/0!</v>
      </c>
      <c r="AB194" s="328" t="e">
        <f t="shared" si="147"/>
        <v>#DIV/0!</v>
      </c>
      <c r="AC194" s="328" t="e">
        <f t="shared" si="148"/>
        <v>#DIV/0!</v>
      </c>
      <c r="AD194" s="328" t="e">
        <f t="shared" si="148"/>
        <v>#DIV/0!</v>
      </c>
      <c r="AE194" s="328" t="e">
        <f t="shared" si="160"/>
        <v>#DIV/0!</v>
      </c>
      <c r="AF194" s="328" t="e">
        <f t="shared" si="161"/>
        <v>#DIV/0!</v>
      </c>
      <c r="AG194" s="329" t="e">
        <f t="shared" si="161"/>
        <v>#DIV/0!</v>
      </c>
      <c r="AH194" s="766">
        <v>1</v>
      </c>
      <c r="AI194" s="767">
        <v>1</v>
      </c>
      <c r="AJ194" s="767">
        <v>1</v>
      </c>
      <c r="AK194" s="767">
        <v>1</v>
      </c>
      <c r="AL194" s="767">
        <v>1</v>
      </c>
      <c r="AM194" s="767">
        <v>1</v>
      </c>
      <c r="AN194" s="767">
        <v>1</v>
      </c>
      <c r="AO194" s="767">
        <v>1</v>
      </c>
      <c r="AP194" s="767">
        <v>1</v>
      </c>
      <c r="AQ194" s="767">
        <v>1</v>
      </c>
      <c r="AR194" s="767">
        <v>1</v>
      </c>
      <c r="AS194" s="767">
        <v>1</v>
      </c>
      <c r="AT194" s="767">
        <v>4</v>
      </c>
      <c r="AU194" s="767">
        <v>6</v>
      </c>
      <c r="AV194" s="769">
        <v>7</v>
      </c>
      <c r="AX194" s="855" t="e">
        <f t="shared" si="124"/>
        <v>#DIV/0!</v>
      </c>
      <c r="AY194" s="855" t="e">
        <f t="shared" si="125"/>
        <v>#DIV/0!</v>
      </c>
      <c r="AZ194" s="855" t="e">
        <f t="shared" si="126"/>
        <v>#DIV/0!</v>
      </c>
      <c r="BA194" s="855" t="e">
        <f t="shared" si="127"/>
        <v>#DIV/0!</v>
      </c>
      <c r="BB194" s="855" t="e">
        <f t="shared" si="128"/>
        <v>#DIV/0!</v>
      </c>
      <c r="BC194" s="855" t="e">
        <f t="shared" si="129"/>
        <v>#DIV/0!</v>
      </c>
      <c r="BD194" s="855" t="e">
        <f t="shared" si="130"/>
        <v>#DIV/0!</v>
      </c>
      <c r="BE194" s="855" t="e">
        <f t="shared" si="131"/>
        <v>#DIV/0!</v>
      </c>
      <c r="BF194" s="855" t="e">
        <f t="shared" si="132"/>
        <v>#DIV/0!</v>
      </c>
      <c r="BG194" s="855" t="e">
        <f t="shared" si="133"/>
        <v>#DIV/0!</v>
      </c>
      <c r="BH194" s="855" t="e">
        <f t="shared" si="134"/>
        <v>#DIV/0!</v>
      </c>
      <c r="BI194" s="855" t="e">
        <f t="shared" si="135"/>
        <v>#DIV/0!</v>
      </c>
      <c r="BJ194" s="855" t="e">
        <f t="shared" si="136"/>
        <v>#DIV/0!</v>
      </c>
      <c r="BK194" s="855" t="e">
        <f t="shared" si="137"/>
        <v>#DIV/0!</v>
      </c>
    </row>
    <row r="195" spans="2:63" ht="15" x14ac:dyDescent="0.25">
      <c r="B195" s="918"/>
      <c r="C195" s="1" t="s">
        <v>5</v>
      </c>
      <c r="D195" s="756">
        <v>53.538623000000001</v>
      </c>
      <c r="E195" s="756">
        <v>70.917657000000005</v>
      </c>
      <c r="F195" s="756">
        <v>57.587434000000002</v>
      </c>
      <c r="G195" s="756">
        <v>50.666328999999998</v>
      </c>
      <c r="H195" s="756">
        <v>55.161875999999999</v>
      </c>
      <c r="I195" s="756">
        <v>58.679361</v>
      </c>
      <c r="J195" s="756">
        <v>57.445734000000002</v>
      </c>
      <c r="K195" s="756">
        <v>56.713712000000001</v>
      </c>
      <c r="L195" s="756">
        <v>54.640149999999998</v>
      </c>
      <c r="M195" s="756">
        <v>21.777151</v>
      </c>
      <c r="N195" s="756">
        <v>54.379958999999999</v>
      </c>
      <c r="O195" s="756">
        <v>40.538012999999999</v>
      </c>
      <c r="P195" s="756">
        <v>317.04410000000001</v>
      </c>
      <c r="Q195" s="756">
        <v>392.37999000000002</v>
      </c>
      <c r="R195" s="756">
        <v>485.61716351889248</v>
      </c>
      <c r="S195" s="143">
        <f>100</f>
        <v>100</v>
      </c>
      <c r="T195" s="328">
        <f t="shared" si="157"/>
        <v>132.46074147256272</v>
      </c>
      <c r="U195" s="328">
        <f t="shared" si="157"/>
        <v>107.562411532325</v>
      </c>
      <c r="V195" s="328">
        <f t="shared" si="157"/>
        <v>94.635099225469418</v>
      </c>
      <c r="W195" s="328">
        <f t="shared" si="157"/>
        <v>103.03192893100743</v>
      </c>
      <c r="X195" s="328">
        <f t="shared" si="157"/>
        <v>109.60192420339237</v>
      </c>
      <c r="Y195" s="328">
        <f t="shared" si="147"/>
        <v>107.29774279028432</v>
      </c>
      <c r="Z195" s="328">
        <f t="shared" si="147"/>
        <v>105.93046444246428</v>
      </c>
      <c r="AA195" s="328">
        <f t="shared" si="147"/>
        <v>102.0574436514738</v>
      </c>
      <c r="AB195" s="328">
        <f t="shared" si="147"/>
        <v>40.675590405080079</v>
      </c>
      <c r="AC195" s="328">
        <f t="shared" si="148"/>
        <v>101.57145618033545</v>
      </c>
      <c r="AD195" s="328">
        <f t="shared" si="148"/>
        <v>75.717324668585519</v>
      </c>
      <c r="AE195" s="328">
        <f t="shared" ref="AE195:AE196" si="162">P195*100/$D195</f>
        <v>592.17828594508308</v>
      </c>
      <c r="AF195" s="328">
        <f t="shared" ref="AF195:AG196" si="163">Q195*100/$D195</f>
        <v>732.8914492253565</v>
      </c>
      <c r="AG195" s="329">
        <f t="shared" si="163"/>
        <v>907.04081709178899</v>
      </c>
      <c r="AH195" s="766">
        <v>4</v>
      </c>
      <c r="AI195" s="767">
        <v>4</v>
      </c>
      <c r="AJ195" s="767">
        <v>4</v>
      </c>
      <c r="AK195" s="767">
        <v>4</v>
      </c>
      <c r="AL195" s="767">
        <v>4</v>
      </c>
      <c r="AM195" s="767">
        <v>4</v>
      </c>
      <c r="AN195" s="767">
        <v>4</v>
      </c>
      <c r="AO195" s="767">
        <v>4</v>
      </c>
      <c r="AP195" s="767">
        <v>4</v>
      </c>
      <c r="AQ195" s="767">
        <v>4</v>
      </c>
      <c r="AR195" s="767">
        <v>4</v>
      </c>
      <c r="AS195" s="767">
        <v>4</v>
      </c>
      <c r="AT195" s="767">
        <v>4</v>
      </c>
      <c r="AU195" s="767">
        <v>6</v>
      </c>
      <c r="AV195" s="769">
        <v>7</v>
      </c>
      <c r="AX195" s="855">
        <f t="shared" si="124"/>
        <v>32.460741472562724</v>
      </c>
      <c r="AY195" s="855">
        <f t="shared" si="125"/>
        <v>-18.79676171478706</v>
      </c>
      <c r="AZ195" s="855">
        <f t="shared" si="126"/>
        <v>-12.018429228848781</v>
      </c>
      <c r="BA195" s="855">
        <f t="shared" si="127"/>
        <v>8.8728492644493784</v>
      </c>
      <c r="BB195" s="855">
        <f t="shared" si="128"/>
        <v>6.376659488520664</v>
      </c>
      <c r="BC195" s="855">
        <f t="shared" si="129"/>
        <v>-2.1023183943669754</v>
      </c>
      <c r="BD195" s="855">
        <f t="shared" si="130"/>
        <v>-1.2742843532994153</v>
      </c>
      <c r="BE195" s="855">
        <f t="shared" si="131"/>
        <v>-3.6561916455054133</v>
      </c>
      <c r="BF195" s="855">
        <f t="shared" si="132"/>
        <v>-60.144415782167513</v>
      </c>
      <c r="BG195" s="855">
        <f t="shared" si="133"/>
        <v>149.71108020511957</v>
      </c>
      <c r="BH195" s="855">
        <f t="shared" si="134"/>
        <v>-25.454130997046175</v>
      </c>
      <c r="BI195" s="855">
        <f t="shared" si="135"/>
        <v>682.09087357093699</v>
      </c>
      <c r="BJ195" s="855">
        <f t="shared" si="136"/>
        <v>23.761959298406744</v>
      </c>
      <c r="BK195" s="855">
        <f t="shared" si="137"/>
        <v>23.761959298406744</v>
      </c>
    </row>
    <row r="196" spans="2:63" ht="15" x14ac:dyDescent="0.25">
      <c r="B196" s="918"/>
      <c r="C196" s="1" t="s">
        <v>6</v>
      </c>
      <c r="D196" s="756">
        <v>54.662785800000002</v>
      </c>
      <c r="E196" s="756">
        <v>72.6064042</v>
      </c>
      <c r="F196" s="756">
        <v>59.115653100000003</v>
      </c>
      <c r="G196" s="756">
        <v>52.147442699999999</v>
      </c>
      <c r="H196" s="756">
        <v>56.612720899999999</v>
      </c>
      <c r="I196" s="756">
        <v>60.234242799999997</v>
      </c>
      <c r="J196" s="756">
        <v>59.260537200000002</v>
      </c>
      <c r="K196" s="756">
        <v>58.276338299999999</v>
      </c>
      <c r="L196" s="756">
        <v>56.383451899999997</v>
      </c>
      <c r="M196" s="756">
        <v>27.495165</v>
      </c>
      <c r="N196" s="756">
        <v>69.641780999999995</v>
      </c>
      <c r="O196" s="756">
        <v>91.357745999999992</v>
      </c>
      <c r="P196" s="756">
        <v>317.04410000000001</v>
      </c>
      <c r="Q196" s="756">
        <v>392.37999000000002</v>
      </c>
      <c r="R196" s="756">
        <v>485.61716351889248</v>
      </c>
      <c r="S196" s="143">
        <f>100</f>
        <v>100</v>
      </c>
      <c r="T196" s="328">
        <f t="shared" si="157"/>
        <v>132.82602256250175</v>
      </c>
      <c r="U196" s="328">
        <f t="shared" si="157"/>
        <v>108.14606726465082</v>
      </c>
      <c r="V196" s="328">
        <f t="shared" si="157"/>
        <v>95.398435950185331</v>
      </c>
      <c r="W196" s="328">
        <f t="shared" si="157"/>
        <v>103.56720769251392</v>
      </c>
      <c r="X196" s="328">
        <f t="shared" si="157"/>
        <v>110.19241320847573</v>
      </c>
      <c r="Y196" s="328">
        <f t="shared" si="147"/>
        <v>108.41111797123226</v>
      </c>
      <c r="Z196" s="328">
        <f t="shared" si="147"/>
        <v>106.61062631023097</v>
      </c>
      <c r="AA196" s="328">
        <f t="shared" si="147"/>
        <v>103.1477834047748</v>
      </c>
      <c r="AB196" s="328">
        <f t="shared" si="147"/>
        <v>50.299604379109418</v>
      </c>
      <c r="AC196" s="328">
        <f t="shared" si="148"/>
        <v>127.40254632247445</v>
      </c>
      <c r="AD196" s="328">
        <f t="shared" si="148"/>
        <v>167.12969283025453</v>
      </c>
      <c r="AE196" s="328">
        <f t="shared" si="162"/>
        <v>579.99989455348975</v>
      </c>
      <c r="AF196" s="328">
        <f t="shared" si="163"/>
        <v>717.81923342809216</v>
      </c>
      <c r="AG196" s="329">
        <f t="shared" si="163"/>
        <v>888.38714751141072</v>
      </c>
      <c r="AH196" s="766">
        <v>4</v>
      </c>
      <c r="AI196" s="767">
        <v>4</v>
      </c>
      <c r="AJ196" s="767">
        <v>4</v>
      </c>
      <c r="AK196" s="767">
        <v>4</v>
      </c>
      <c r="AL196" s="767">
        <v>4</v>
      </c>
      <c r="AM196" s="767">
        <v>4</v>
      </c>
      <c r="AN196" s="767">
        <v>4</v>
      </c>
      <c r="AO196" s="767">
        <v>4</v>
      </c>
      <c r="AP196" s="767">
        <v>4</v>
      </c>
      <c r="AQ196" s="767">
        <v>4</v>
      </c>
      <c r="AR196" s="767">
        <v>4</v>
      </c>
      <c r="AS196" s="767">
        <v>4</v>
      </c>
      <c r="AT196" s="767">
        <v>4</v>
      </c>
      <c r="AU196" s="767">
        <v>6</v>
      </c>
      <c r="AV196" s="769">
        <v>7</v>
      </c>
      <c r="AX196" s="855">
        <f t="shared" si="124"/>
        <v>32.826022562501734</v>
      </c>
      <c r="AY196" s="855">
        <f t="shared" si="125"/>
        <v>-18.580662750958822</v>
      </c>
      <c r="AZ196" s="855">
        <f t="shared" si="126"/>
        <v>-11.787420141011696</v>
      </c>
      <c r="BA196" s="855">
        <f t="shared" si="127"/>
        <v>8.5627942019868222</v>
      </c>
      <c r="BB196" s="855">
        <f t="shared" si="128"/>
        <v>6.39701085273221</v>
      </c>
      <c r="BC196" s="855">
        <f t="shared" si="129"/>
        <v>-1.6165316516604356</v>
      </c>
      <c r="BD196" s="855">
        <f t="shared" si="130"/>
        <v>-1.66079982818651</v>
      </c>
      <c r="BE196" s="855">
        <f t="shared" si="131"/>
        <v>-3.2481217166659304</v>
      </c>
      <c r="BF196" s="855">
        <f t="shared" si="132"/>
        <v>-51.235399619085754</v>
      </c>
      <c r="BG196" s="855">
        <f t="shared" si="133"/>
        <v>153.28737252531491</v>
      </c>
      <c r="BH196" s="855">
        <f t="shared" si="134"/>
        <v>31.182380301273447</v>
      </c>
      <c r="BI196" s="855">
        <f t="shared" si="135"/>
        <v>247.03581675493621</v>
      </c>
      <c r="BJ196" s="855">
        <f t="shared" si="136"/>
        <v>23.761959298406744</v>
      </c>
      <c r="BK196" s="855">
        <f t="shared" si="137"/>
        <v>23.761959298406744</v>
      </c>
    </row>
    <row r="197" spans="2:63" ht="15" x14ac:dyDescent="0.25">
      <c r="B197" s="919"/>
      <c r="C197" s="8" t="s">
        <v>7</v>
      </c>
      <c r="D197" s="565">
        <v>1.1241627999999999</v>
      </c>
      <c r="E197" s="565">
        <v>1.6887471999999999</v>
      </c>
      <c r="F197" s="565">
        <v>1.5282191000000001</v>
      </c>
      <c r="G197" s="565">
        <v>1.4811137000000001</v>
      </c>
      <c r="H197" s="565">
        <v>1.4508449000000001</v>
      </c>
      <c r="I197" s="565">
        <v>1.5548818</v>
      </c>
      <c r="J197" s="565">
        <v>1.8148032000000001</v>
      </c>
      <c r="K197" s="565">
        <v>1.5626263</v>
      </c>
      <c r="L197" s="565">
        <v>1.7433019000000001</v>
      </c>
      <c r="M197" s="565">
        <v>5.7180140000000002</v>
      </c>
      <c r="N197" s="565">
        <v>15.261822</v>
      </c>
      <c r="O197" s="565">
        <v>50.819732999999999</v>
      </c>
      <c r="P197" s="565">
        <v>0</v>
      </c>
      <c r="Q197" s="565">
        <v>0</v>
      </c>
      <c r="R197" s="565">
        <v>0</v>
      </c>
      <c r="S197" s="143">
        <f>100</f>
        <v>100</v>
      </c>
      <c r="T197" s="328">
        <f t="shared" si="157"/>
        <v>150.22265458348204</v>
      </c>
      <c r="U197" s="328">
        <f t="shared" si="157"/>
        <v>135.94286343579418</v>
      </c>
      <c r="V197" s="328">
        <f t="shared" si="157"/>
        <v>131.75259846705481</v>
      </c>
      <c r="W197" s="328">
        <f t="shared" si="157"/>
        <v>129.06003472094969</v>
      </c>
      <c r="X197" s="328">
        <f t="shared" si="157"/>
        <v>138.31464624162979</v>
      </c>
      <c r="Y197" s="328">
        <f t="shared" si="147"/>
        <v>161.43597706666688</v>
      </c>
      <c r="Z197" s="328">
        <f t="shared" si="147"/>
        <v>139.00355891513223</v>
      </c>
      <c r="AA197" s="328">
        <f t="shared" si="147"/>
        <v>155.07557268395647</v>
      </c>
      <c r="AB197" s="328">
        <f t="shared" si="147"/>
        <v>508.6464344844004</v>
      </c>
      <c r="AC197" s="328">
        <f t="shared" si="148"/>
        <v>1357.6167081849712</v>
      </c>
      <c r="AD197" s="328">
        <f t="shared" si="148"/>
        <v>4520.6737849713581</v>
      </c>
      <c r="AE197" s="328">
        <f t="shared" ref="AE197:AE198" si="164">P197*100/$D197</f>
        <v>0</v>
      </c>
      <c r="AF197" s="328">
        <f t="shared" ref="AF197:AG198" si="165">Q197*100/$D197</f>
        <v>0</v>
      </c>
      <c r="AG197" s="329">
        <f t="shared" si="165"/>
        <v>0</v>
      </c>
      <c r="AH197" s="770"/>
      <c r="AI197" s="771"/>
      <c r="AJ197" s="771"/>
      <c r="AK197" s="771"/>
      <c r="AL197" s="771"/>
      <c r="AM197" s="771"/>
      <c r="AN197" s="771"/>
      <c r="AO197" s="771"/>
      <c r="AP197" s="771"/>
      <c r="AQ197" s="771"/>
      <c r="AR197" s="771"/>
      <c r="AS197" s="771"/>
      <c r="AT197" s="771"/>
      <c r="AU197" s="771"/>
      <c r="AV197" s="772"/>
      <c r="AX197" s="855">
        <f t="shared" si="124"/>
        <v>50.222654583482026</v>
      </c>
      <c r="AY197" s="855">
        <f t="shared" si="125"/>
        <v>-9.5057507719331742</v>
      </c>
      <c r="AZ197" s="855">
        <f t="shared" si="126"/>
        <v>-3.0823721546210159</v>
      </c>
      <c r="BA197" s="855">
        <f t="shared" si="127"/>
        <v>-2.0436513415546642</v>
      </c>
      <c r="BB197" s="855">
        <f t="shared" si="128"/>
        <v>7.1707802812002841</v>
      </c>
      <c r="BC197" s="855">
        <f t="shared" si="129"/>
        <v>16.716473239316333</v>
      </c>
      <c r="BD197" s="855">
        <f t="shared" si="130"/>
        <v>-13.895550768259612</v>
      </c>
      <c r="BE197" s="855">
        <f t="shared" si="131"/>
        <v>11.562303795859584</v>
      </c>
      <c r="BF197" s="855">
        <f t="shared" si="132"/>
        <v>227.99906889334545</v>
      </c>
      <c r="BG197" s="855">
        <f t="shared" si="133"/>
        <v>166.90774104435562</v>
      </c>
      <c r="BH197" s="855">
        <f t="shared" si="134"/>
        <v>232.98601569327698</v>
      </c>
      <c r="BI197" s="855">
        <f t="shared" si="135"/>
        <v>-100</v>
      </c>
      <c r="BJ197" s="855" t="e">
        <f t="shared" si="136"/>
        <v>#DIV/0!</v>
      </c>
      <c r="BK197" s="855" t="e">
        <f t="shared" si="137"/>
        <v>#DIV/0!</v>
      </c>
    </row>
    <row r="198" spans="2:63" ht="15" x14ac:dyDescent="0.25">
      <c r="B198" s="918" t="s">
        <v>49</v>
      </c>
      <c r="C198" s="1" t="s">
        <v>2</v>
      </c>
      <c r="D198" s="755">
        <v>0.3</v>
      </c>
      <c r="E198" s="756">
        <v>0.18696451</v>
      </c>
      <c r="F198" s="755">
        <v>0.1</v>
      </c>
      <c r="G198" s="756">
        <v>0.27131927</v>
      </c>
      <c r="H198" s="755">
        <v>0.3</v>
      </c>
      <c r="I198" s="755">
        <v>0.3</v>
      </c>
      <c r="J198" s="755">
        <v>0.4</v>
      </c>
      <c r="K198" s="755">
        <v>0.3</v>
      </c>
      <c r="L198" s="756">
        <v>0.33468692999999999</v>
      </c>
      <c r="M198" s="756">
        <v>0.34118545</v>
      </c>
      <c r="N198" s="755">
        <v>0.3</v>
      </c>
      <c r="O198" s="755">
        <v>0.4</v>
      </c>
      <c r="P198" s="756">
        <v>15.137980000000001</v>
      </c>
      <c r="Q198" s="756">
        <v>0</v>
      </c>
      <c r="R198" s="756">
        <v>0</v>
      </c>
      <c r="S198" s="143">
        <f>100</f>
        <v>100</v>
      </c>
      <c r="T198" s="328">
        <f t="shared" si="157"/>
        <v>62.321503333333332</v>
      </c>
      <c r="U198" s="328">
        <f t="shared" si="157"/>
        <v>33.333333333333336</v>
      </c>
      <c r="V198" s="328">
        <f t="shared" si="157"/>
        <v>90.439756666666668</v>
      </c>
      <c r="W198" s="328">
        <f t="shared" si="157"/>
        <v>100</v>
      </c>
      <c r="X198" s="328">
        <f t="shared" si="157"/>
        <v>100</v>
      </c>
      <c r="Y198" s="328">
        <f t="shared" si="147"/>
        <v>133.33333333333334</v>
      </c>
      <c r="Z198" s="328">
        <f t="shared" si="147"/>
        <v>100</v>
      </c>
      <c r="AA198" s="328">
        <f t="shared" si="147"/>
        <v>111.56231000000001</v>
      </c>
      <c r="AB198" s="328">
        <f t="shared" si="147"/>
        <v>113.72848333333333</v>
      </c>
      <c r="AC198" s="328">
        <f t="shared" si="148"/>
        <v>100</v>
      </c>
      <c r="AD198" s="328">
        <f t="shared" si="148"/>
        <v>133.33333333333334</v>
      </c>
      <c r="AE198" s="328">
        <f t="shared" si="164"/>
        <v>5045.9933333333338</v>
      </c>
      <c r="AF198" s="328">
        <f t="shared" si="165"/>
        <v>0</v>
      </c>
      <c r="AG198" s="329">
        <f t="shared" si="165"/>
        <v>0</v>
      </c>
      <c r="AH198" s="766">
        <v>1</v>
      </c>
      <c r="AI198" s="767">
        <v>4</v>
      </c>
      <c r="AJ198" s="767">
        <v>1</v>
      </c>
      <c r="AK198" s="767">
        <v>4</v>
      </c>
      <c r="AL198" s="767">
        <v>1</v>
      </c>
      <c r="AM198" s="767">
        <v>1</v>
      </c>
      <c r="AN198" s="767">
        <v>1</v>
      </c>
      <c r="AO198" s="767">
        <v>1</v>
      </c>
      <c r="AP198" s="767">
        <v>4</v>
      </c>
      <c r="AQ198" s="767">
        <v>4</v>
      </c>
      <c r="AR198" s="767">
        <v>1</v>
      </c>
      <c r="AS198" s="767">
        <v>1</v>
      </c>
      <c r="AT198" s="767">
        <v>4</v>
      </c>
      <c r="AU198" s="767">
        <v>6</v>
      </c>
      <c r="AV198" s="769">
        <v>7</v>
      </c>
      <c r="AX198" s="855">
        <f t="shared" si="124"/>
        <v>-37.678496666666661</v>
      </c>
      <c r="AY198" s="855">
        <f t="shared" si="125"/>
        <v>-46.513913255515703</v>
      </c>
      <c r="AZ198" s="855">
        <f t="shared" si="126"/>
        <v>171.31926999999999</v>
      </c>
      <c r="BA198" s="855">
        <f t="shared" si="127"/>
        <v>10.570841503443518</v>
      </c>
      <c r="BB198" s="855">
        <f t="shared" si="128"/>
        <v>0</v>
      </c>
      <c r="BC198" s="855">
        <f t="shared" si="129"/>
        <v>33.33333333333335</v>
      </c>
      <c r="BD198" s="855">
        <f t="shared" si="130"/>
        <v>-25.000000000000011</v>
      </c>
      <c r="BE198" s="855">
        <f t="shared" si="131"/>
        <v>11.562310000000009</v>
      </c>
      <c r="BF198" s="855">
        <f t="shared" si="132"/>
        <v>1.941671280680124</v>
      </c>
      <c r="BG198" s="855">
        <f t="shared" si="133"/>
        <v>-12.071279710198668</v>
      </c>
      <c r="BH198" s="855">
        <f t="shared" si="134"/>
        <v>33.33333333333335</v>
      </c>
      <c r="BI198" s="855">
        <f t="shared" si="135"/>
        <v>3684.4949999999999</v>
      </c>
      <c r="BJ198" s="855">
        <f t="shared" si="136"/>
        <v>-100</v>
      </c>
      <c r="BK198" s="855" t="e">
        <f t="shared" si="137"/>
        <v>#DIV/0!</v>
      </c>
    </row>
    <row r="199" spans="2:63" ht="15" x14ac:dyDescent="0.25">
      <c r="B199" s="918"/>
      <c r="C199" s="1" t="s">
        <v>3</v>
      </c>
      <c r="D199" s="755">
        <v>0</v>
      </c>
      <c r="E199" s="755">
        <v>0</v>
      </c>
      <c r="F199" s="755">
        <v>0</v>
      </c>
      <c r="G199" s="755">
        <v>0</v>
      </c>
      <c r="H199" s="755">
        <v>0</v>
      </c>
      <c r="I199" s="755">
        <v>0</v>
      </c>
      <c r="J199" s="755">
        <v>0</v>
      </c>
      <c r="K199" s="755">
        <v>0</v>
      </c>
      <c r="L199" s="755">
        <v>0</v>
      </c>
      <c r="M199" s="755">
        <v>0</v>
      </c>
      <c r="N199" s="755">
        <v>0</v>
      </c>
      <c r="O199" s="755">
        <v>0</v>
      </c>
      <c r="P199" s="756">
        <v>0</v>
      </c>
      <c r="Q199" s="756">
        <v>0</v>
      </c>
      <c r="R199" s="756">
        <v>0</v>
      </c>
      <c r="S199" s="143">
        <f>100</f>
        <v>100</v>
      </c>
      <c r="T199" s="328" t="e">
        <f t="shared" si="157"/>
        <v>#DIV/0!</v>
      </c>
      <c r="U199" s="328" t="e">
        <f t="shared" si="157"/>
        <v>#DIV/0!</v>
      </c>
      <c r="V199" s="328" t="e">
        <f t="shared" si="157"/>
        <v>#DIV/0!</v>
      </c>
      <c r="W199" s="328" t="e">
        <f t="shared" si="157"/>
        <v>#DIV/0!</v>
      </c>
      <c r="X199" s="328" t="e">
        <f t="shared" si="157"/>
        <v>#DIV/0!</v>
      </c>
      <c r="Y199" s="328" t="e">
        <f t="shared" si="147"/>
        <v>#DIV/0!</v>
      </c>
      <c r="Z199" s="328" t="e">
        <f t="shared" si="147"/>
        <v>#DIV/0!</v>
      </c>
      <c r="AA199" s="328" t="e">
        <f t="shared" si="147"/>
        <v>#DIV/0!</v>
      </c>
      <c r="AB199" s="328" t="e">
        <f t="shared" si="147"/>
        <v>#DIV/0!</v>
      </c>
      <c r="AC199" s="328" t="e">
        <f t="shared" si="148"/>
        <v>#DIV/0!</v>
      </c>
      <c r="AD199" s="328" t="e">
        <f t="shared" si="148"/>
        <v>#DIV/0!</v>
      </c>
      <c r="AE199" s="328" t="e">
        <f t="shared" ref="AE199:AE200" si="166">P199*100/$D199</f>
        <v>#DIV/0!</v>
      </c>
      <c r="AF199" s="328" t="e">
        <f t="shared" ref="AF199:AG200" si="167">Q199*100/$D199</f>
        <v>#DIV/0!</v>
      </c>
      <c r="AG199" s="329" t="e">
        <f t="shared" si="167"/>
        <v>#DIV/0!</v>
      </c>
      <c r="AH199" s="766">
        <v>1</v>
      </c>
      <c r="AI199" s="767">
        <v>1</v>
      </c>
      <c r="AJ199" s="767">
        <v>1</v>
      </c>
      <c r="AK199" s="767">
        <v>1</v>
      </c>
      <c r="AL199" s="767">
        <v>1</v>
      </c>
      <c r="AM199" s="767">
        <v>1</v>
      </c>
      <c r="AN199" s="767">
        <v>1</v>
      </c>
      <c r="AO199" s="767">
        <v>1</v>
      </c>
      <c r="AP199" s="767">
        <v>1</v>
      </c>
      <c r="AQ199" s="767">
        <v>1</v>
      </c>
      <c r="AR199" s="767">
        <v>1</v>
      </c>
      <c r="AS199" s="767">
        <v>1</v>
      </c>
      <c r="AT199" s="767">
        <v>4</v>
      </c>
      <c r="AU199" s="767">
        <v>6</v>
      </c>
      <c r="AV199" s="769">
        <v>7</v>
      </c>
      <c r="AX199" s="855" t="e">
        <f t="shared" si="124"/>
        <v>#DIV/0!</v>
      </c>
      <c r="AY199" s="855" t="e">
        <f t="shared" si="125"/>
        <v>#DIV/0!</v>
      </c>
      <c r="AZ199" s="855" t="e">
        <f t="shared" si="126"/>
        <v>#DIV/0!</v>
      </c>
      <c r="BA199" s="855" t="e">
        <f t="shared" si="127"/>
        <v>#DIV/0!</v>
      </c>
      <c r="BB199" s="855" t="e">
        <f t="shared" si="128"/>
        <v>#DIV/0!</v>
      </c>
      <c r="BC199" s="855" t="e">
        <f t="shared" si="129"/>
        <v>#DIV/0!</v>
      </c>
      <c r="BD199" s="855" t="e">
        <f t="shared" si="130"/>
        <v>#DIV/0!</v>
      </c>
      <c r="BE199" s="855" t="e">
        <f t="shared" si="131"/>
        <v>#DIV/0!</v>
      </c>
      <c r="BF199" s="855" t="e">
        <f t="shared" si="132"/>
        <v>#DIV/0!</v>
      </c>
      <c r="BG199" s="855" t="e">
        <f t="shared" si="133"/>
        <v>#DIV/0!</v>
      </c>
      <c r="BH199" s="855" t="e">
        <f t="shared" si="134"/>
        <v>#DIV/0!</v>
      </c>
      <c r="BI199" s="855" t="e">
        <f t="shared" si="135"/>
        <v>#DIV/0!</v>
      </c>
      <c r="BJ199" s="855" t="e">
        <f t="shared" si="136"/>
        <v>#DIV/0!</v>
      </c>
      <c r="BK199" s="855" t="e">
        <f t="shared" si="137"/>
        <v>#DIV/0!</v>
      </c>
    </row>
    <row r="200" spans="2:63" ht="15" x14ac:dyDescent="0.25">
      <c r="B200" s="918"/>
      <c r="C200" s="1" t="s">
        <v>4</v>
      </c>
      <c r="D200" s="755">
        <v>0</v>
      </c>
      <c r="E200" s="755">
        <v>0</v>
      </c>
      <c r="F200" s="755">
        <v>0</v>
      </c>
      <c r="G200" s="755">
        <v>0</v>
      </c>
      <c r="H200" s="755">
        <v>0</v>
      </c>
      <c r="I200" s="755">
        <v>0</v>
      </c>
      <c r="J200" s="755">
        <v>0</v>
      </c>
      <c r="K200" s="755">
        <v>0</v>
      </c>
      <c r="L200" s="755">
        <v>0</v>
      </c>
      <c r="M200" s="755">
        <v>0</v>
      </c>
      <c r="N200" s="755">
        <v>0</v>
      </c>
      <c r="O200" s="755">
        <v>0</v>
      </c>
      <c r="P200" s="756">
        <v>0</v>
      </c>
      <c r="Q200" s="756">
        <v>0</v>
      </c>
      <c r="R200" s="756">
        <v>0</v>
      </c>
      <c r="S200" s="143">
        <f>100</f>
        <v>100</v>
      </c>
      <c r="T200" s="328" t="e">
        <f t="shared" si="157"/>
        <v>#DIV/0!</v>
      </c>
      <c r="U200" s="328" t="e">
        <f t="shared" si="157"/>
        <v>#DIV/0!</v>
      </c>
      <c r="V200" s="328" t="e">
        <f t="shared" si="157"/>
        <v>#DIV/0!</v>
      </c>
      <c r="W200" s="328" t="e">
        <f t="shared" si="157"/>
        <v>#DIV/0!</v>
      </c>
      <c r="X200" s="328" t="e">
        <f t="shared" si="157"/>
        <v>#DIV/0!</v>
      </c>
      <c r="Y200" s="328" t="e">
        <f t="shared" si="147"/>
        <v>#DIV/0!</v>
      </c>
      <c r="Z200" s="328" t="e">
        <f t="shared" si="147"/>
        <v>#DIV/0!</v>
      </c>
      <c r="AA200" s="328" t="e">
        <f t="shared" si="147"/>
        <v>#DIV/0!</v>
      </c>
      <c r="AB200" s="328" t="e">
        <f t="shared" si="147"/>
        <v>#DIV/0!</v>
      </c>
      <c r="AC200" s="328" t="e">
        <f t="shared" si="148"/>
        <v>#DIV/0!</v>
      </c>
      <c r="AD200" s="328" t="e">
        <f t="shared" si="148"/>
        <v>#DIV/0!</v>
      </c>
      <c r="AE200" s="328" t="e">
        <f t="shared" si="166"/>
        <v>#DIV/0!</v>
      </c>
      <c r="AF200" s="328" t="e">
        <f t="shared" si="167"/>
        <v>#DIV/0!</v>
      </c>
      <c r="AG200" s="329" t="e">
        <f t="shared" si="167"/>
        <v>#DIV/0!</v>
      </c>
      <c r="AH200" s="766">
        <v>1</v>
      </c>
      <c r="AI200" s="767">
        <v>1</v>
      </c>
      <c r="AJ200" s="767">
        <v>1</v>
      </c>
      <c r="AK200" s="767">
        <v>1</v>
      </c>
      <c r="AL200" s="767">
        <v>1</v>
      </c>
      <c r="AM200" s="767">
        <v>1</v>
      </c>
      <c r="AN200" s="767">
        <v>1</v>
      </c>
      <c r="AO200" s="767">
        <v>1</v>
      </c>
      <c r="AP200" s="767">
        <v>1</v>
      </c>
      <c r="AQ200" s="767">
        <v>1</v>
      </c>
      <c r="AR200" s="767">
        <v>1</v>
      </c>
      <c r="AS200" s="767">
        <v>1</v>
      </c>
      <c r="AT200" s="767">
        <v>4</v>
      </c>
      <c r="AU200" s="767">
        <v>6</v>
      </c>
      <c r="AV200" s="769">
        <v>7</v>
      </c>
      <c r="AX200" s="855" t="e">
        <f t="shared" si="124"/>
        <v>#DIV/0!</v>
      </c>
      <c r="AY200" s="855" t="e">
        <f t="shared" si="125"/>
        <v>#DIV/0!</v>
      </c>
      <c r="AZ200" s="855" t="e">
        <f t="shared" si="126"/>
        <v>#DIV/0!</v>
      </c>
      <c r="BA200" s="855" t="e">
        <f t="shared" si="127"/>
        <v>#DIV/0!</v>
      </c>
      <c r="BB200" s="855" t="e">
        <f t="shared" si="128"/>
        <v>#DIV/0!</v>
      </c>
      <c r="BC200" s="855" t="e">
        <f t="shared" si="129"/>
        <v>#DIV/0!</v>
      </c>
      <c r="BD200" s="855" t="e">
        <f t="shared" si="130"/>
        <v>#DIV/0!</v>
      </c>
      <c r="BE200" s="855" t="e">
        <f t="shared" si="131"/>
        <v>#DIV/0!</v>
      </c>
      <c r="BF200" s="855" t="e">
        <f t="shared" si="132"/>
        <v>#DIV/0!</v>
      </c>
      <c r="BG200" s="855" t="e">
        <f t="shared" si="133"/>
        <v>#DIV/0!</v>
      </c>
      <c r="BH200" s="855" t="e">
        <f t="shared" si="134"/>
        <v>#DIV/0!</v>
      </c>
      <c r="BI200" s="855" t="e">
        <f t="shared" si="135"/>
        <v>#DIV/0!</v>
      </c>
      <c r="BJ200" s="855" t="e">
        <f t="shared" si="136"/>
        <v>#DIV/0!</v>
      </c>
      <c r="BK200" s="855" t="e">
        <f t="shared" si="137"/>
        <v>#DIV/0!</v>
      </c>
    </row>
    <row r="201" spans="2:63" ht="15" x14ac:dyDescent="0.25">
      <c r="B201" s="918"/>
      <c r="C201" s="1" t="s">
        <v>5</v>
      </c>
      <c r="D201" s="755">
        <v>0</v>
      </c>
      <c r="E201" s="755">
        <v>0</v>
      </c>
      <c r="F201" s="755">
        <v>0</v>
      </c>
      <c r="G201" s="755">
        <v>0</v>
      </c>
      <c r="H201" s="755">
        <v>0</v>
      </c>
      <c r="I201" s="755">
        <v>0</v>
      </c>
      <c r="J201" s="755">
        <v>0</v>
      </c>
      <c r="K201" s="755">
        <v>0</v>
      </c>
      <c r="L201" s="755">
        <v>0</v>
      </c>
      <c r="M201" s="755">
        <v>0</v>
      </c>
      <c r="N201" s="755">
        <v>0</v>
      </c>
      <c r="O201" s="755">
        <v>0</v>
      </c>
      <c r="P201" s="756">
        <v>0</v>
      </c>
      <c r="Q201" s="756">
        <v>0</v>
      </c>
      <c r="R201" s="756">
        <v>0</v>
      </c>
      <c r="S201" s="143">
        <f>100</f>
        <v>100</v>
      </c>
      <c r="T201" s="328" t="e">
        <f t="shared" si="157"/>
        <v>#DIV/0!</v>
      </c>
      <c r="U201" s="328" t="e">
        <f t="shared" si="157"/>
        <v>#DIV/0!</v>
      </c>
      <c r="V201" s="328" t="e">
        <f t="shared" si="157"/>
        <v>#DIV/0!</v>
      </c>
      <c r="W201" s="328" t="e">
        <f t="shared" si="157"/>
        <v>#DIV/0!</v>
      </c>
      <c r="X201" s="328" t="e">
        <f t="shared" si="157"/>
        <v>#DIV/0!</v>
      </c>
      <c r="Y201" s="328" t="e">
        <f t="shared" si="147"/>
        <v>#DIV/0!</v>
      </c>
      <c r="Z201" s="328" t="e">
        <f t="shared" si="147"/>
        <v>#DIV/0!</v>
      </c>
      <c r="AA201" s="328" t="e">
        <f t="shared" si="147"/>
        <v>#DIV/0!</v>
      </c>
      <c r="AB201" s="328" t="e">
        <f t="shared" si="147"/>
        <v>#DIV/0!</v>
      </c>
      <c r="AC201" s="328" t="e">
        <f t="shared" si="148"/>
        <v>#DIV/0!</v>
      </c>
      <c r="AD201" s="328" t="e">
        <f t="shared" si="148"/>
        <v>#DIV/0!</v>
      </c>
      <c r="AE201" s="328" t="e">
        <f t="shared" ref="AE201:AE202" si="168">P201*100/$D201</f>
        <v>#DIV/0!</v>
      </c>
      <c r="AF201" s="328" t="e">
        <f t="shared" ref="AF201:AG202" si="169">Q201*100/$D201</f>
        <v>#DIV/0!</v>
      </c>
      <c r="AG201" s="329" t="e">
        <f t="shared" si="169"/>
        <v>#DIV/0!</v>
      </c>
      <c r="AH201" s="766">
        <v>1</v>
      </c>
      <c r="AI201" s="767">
        <v>1</v>
      </c>
      <c r="AJ201" s="767">
        <v>1</v>
      </c>
      <c r="AK201" s="767">
        <v>1</v>
      </c>
      <c r="AL201" s="767">
        <v>1</v>
      </c>
      <c r="AM201" s="767">
        <v>1</v>
      </c>
      <c r="AN201" s="767">
        <v>1</v>
      </c>
      <c r="AO201" s="767">
        <v>1</v>
      </c>
      <c r="AP201" s="767">
        <v>1</v>
      </c>
      <c r="AQ201" s="767">
        <v>1</v>
      </c>
      <c r="AR201" s="767">
        <v>1</v>
      </c>
      <c r="AS201" s="767">
        <v>1</v>
      </c>
      <c r="AT201" s="767">
        <v>4</v>
      </c>
      <c r="AU201" s="767">
        <v>6</v>
      </c>
      <c r="AV201" s="769">
        <v>7</v>
      </c>
      <c r="AX201" s="855" t="e">
        <f t="shared" si="124"/>
        <v>#DIV/0!</v>
      </c>
      <c r="AY201" s="855" t="e">
        <f t="shared" si="125"/>
        <v>#DIV/0!</v>
      </c>
      <c r="AZ201" s="855" t="e">
        <f t="shared" si="126"/>
        <v>#DIV/0!</v>
      </c>
      <c r="BA201" s="855" t="e">
        <f t="shared" si="127"/>
        <v>#DIV/0!</v>
      </c>
      <c r="BB201" s="855" t="e">
        <f t="shared" si="128"/>
        <v>#DIV/0!</v>
      </c>
      <c r="BC201" s="855" t="e">
        <f t="shared" si="129"/>
        <v>#DIV/0!</v>
      </c>
      <c r="BD201" s="855" t="e">
        <f t="shared" si="130"/>
        <v>#DIV/0!</v>
      </c>
      <c r="BE201" s="855" t="e">
        <f t="shared" si="131"/>
        <v>#DIV/0!</v>
      </c>
      <c r="BF201" s="855" t="e">
        <f t="shared" si="132"/>
        <v>#DIV/0!</v>
      </c>
      <c r="BG201" s="855" t="e">
        <f t="shared" si="133"/>
        <v>#DIV/0!</v>
      </c>
      <c r="BH201" s="855" t="e">
        <f t="shared" si="134"/>
        <v>#DIV/0!</v>
      </c>
      <c r="BI201" s="855" t="e">
        <f t="shared" si="135"/>
        <v>#DIV/0!</v>
      </c>
      <c r="BJ201" s="855" t="e">
        <f t="shared" si="136"/>
        <v>#DIV/0!</v>
      </c>
      <c r="BK201" s="855" t="e">
        <f t="shared" si="137"/>
        <v>#DIV/0!</v>
      </c>
    </row>
    <row r="202" spans="2:63" ht="15" x14ac:dyDescent="0.25">
      <c r="B202" s="918"/>
      <c r="C202" s="1" t="s">
        <v>6</v>
      </c>
      <c r="D202" s="755">
        <v>0.3</v>
      </c>
      <c r="E202" s="756">
        <v>0.18696451</v>
      </c>
      <c r="F202" s="755">
        <v>0.1</v>
      </c>
      <c r="G202" s="756">
        <v>0.27131927</v>
      </c>
      <c r="H202" s="755">
        <v>0.3</v>
      </c>
      <c r="I202" s="755">
        <v>0.3</v>
      </c>
      <c r="J202" s="755">
        <v>0.4</v>
      </c>
      <c r="K202" s="755">
        <v>0.3</v>
      </c>
      <c r="L202" s="756">
        <v>0.33468692999999999</v>
      </c>
      <c r="M202" s="756">
        <v>0.34118545</v>
      </c>
      <c r="N202" s="755">
        <v>0.3</v>
      </c>
      <c r="O202" s="755">
        <v>0.4</v>
      </c>
      <c r="P202" s="756">
        <v>15.137980000000001</v>
      </c>
      <c r="Q202" s="756">
        <v>0</v>
      </c>
      <c r="R202" s="756">
        <v>0</v>
      </c>
      <c r="S202" s="143">
        <f>100</f>
        <v>100</v>
      </c>
      <c r="T202" s="328">
        <f t="shared" si="157"/>
        <v>62.321503333333332</v>
      </c>
      <c r="U202" s="328">
        <f t="shared" si="157"/>
        <v>33.333333333333336</v>
      </c>
      <c r="V202" s="328">
        <f t="shared" si="157"/>
        <v>90.439756666666668</v>
      </c>
      <c r="W202" s="328">
        <f t="shared" si="157"/>
        <v>100</v>
      </c>
      <c r="X202" s="328">
        <f t="shared" si="157"/>
        <v>100</v>
      </c>
      <c r="Y202" s="328">
        <f t="shared" si="147"/>
        <v>133.33333333333334</v>
      </c>
      <c r="Z202" s="328">
        <f t="shared" si="147"/>
        <v>100</v>
      </c>
      <c r="AA202" s="328">
        <f t="shared" si="147"/>
        <v>111.56231000000001</v>
      </c>
      <c r="AB202" s="328">
        <f t="shared" si="147"/>
        <v>113.72848333333333</v>
      </c>
      <c r="AC202" s="328">
        <f t="shared" si="148"/>
        <v>100</v>
      </c>
      <c r="AD202" s="328">
        <f t="shared" si="148"/>
        <v>133.33333333333334</v>
      </c>
      <c r="AE202" s="328">
        <f t="shared" si="168"/>
        <v>5045.9933333333338</v>
      </c>
      <c r="AF202" s="328">
        <f t="shared" si="169"/>
        <v>0</v>
      </c>
      <c r="AG202" s="329">
        <f t="shared" si="169"/>
        <v>0</v>
      </c>
      <c r="AH202" s="766">
        <v>1</v>
      </c>
      <c r="AI202" s="767">
        <v>4</v>
      </c>
      <c r="AJ202" s="767">
        <v>1</v>
      </c>
      <c r="AK202" s="767">
        <v>4</v>
      </c>
      <c r="AL202" s="767">
        <v>1</v>
      </c>
      <c r="AM202" s="767">
        <v>1</v>
      </c>
      <c r="AN202" s="767">
        <v>1</v>
      </c>
      <c r="AO202" s="767">
        <v>1</v>
      </c>
      <c r="AP202" s="767">
        <v>4</v>
      </c>
      <c r="AQ202" s="767">
        <v>4</v>
      </c>
      <c r="AR202" s="767">
        <v>1</v>
      </c>
      <c r="AS202" s="767">
        <v>1</v>
      </c>
      <c r="AT202" s="767">
        <v>4</v>
      </c>
      <c r="AU202" s="767">
        <v>6</v>
      </c>
      <c r="AV202" s="769">
        <v>7</v>
      </c>
      <c r="AX202" s="855">
        <f t="shared" si="124"/>
        <v>-37.678496666666661</v>
      </c>
      <c r="AY202" s="855">
        <f t="shared" si="125"/>
        <v>-46.513913255515703</v>
      </c>
      <c r="AZ202" s="855">
        <f t="shared" si="126"/>
        <v>171.31926999999999</v>
      </c>
      <c r="BA202" s="855">
        <f t="shared" si="127"/>
        <v>10.570841503443518</v>
      </c>
      <c r="BB202" s="855">
        <f t="shared" si="128"/>
        <v>0</v>
      </c>
      <c r="BC202" s="855">
        <f t="shared" si="129"/>
        <v>33.33333333333335</v>
      </c>
      <c r="BD202" s="855">
        <f t="shared" si="130"/>
        <v>-25.000000000000011</v>
      </c>
      <c r="BE202" s="855">
        <f t="shared" si="131"/>
        <v>11.562310000000009</v>
      </c>
      <c r="BF202" s="855">
        <f t="shared" si="132"/>
        <v>1.941671280680124</v>
      </c>
      <c r="BG202" s="855">
        <f t="shared" si="133"/>
        <v>-12.071279710198668</v>
      </c>
      <c r="BH202" s="855">
        <f t="shared" si="134"/>
        <v>33.33333333333335</v>
      </c>
      <c r="BI202" s="855">
        <f t="shared" si="135"/>
        <v>3684.4949999999999</v>
      </c>
      <c r="BJ202" s="855">
        <f t="shared" si="136"/>
        <v>-100</v>
      </c>
      <c r="BK202" s="855" t="e">
        <f t="shared" si="137"/>
        <v>#DIV/0!</v>
      </c>
    </row>
    <row r="203" spans="2:63" ht="15" x14ac:dyDescent="0.25">
      <c r="B203" s="919"/>
      <c r="C203" s="8" t="s">
        <v>7</v>
      </c>
      <c r="D203" s="565">
        <v>0.3</v>
      </c>
      <c r="E203" s="565">
        <v>0.18696451</v>
      </c>
      <c r="F203" s="565">
        <v>0.1</v>
      </c>
      <c r="G203" s="565">
        <v>0.27131927</v>
      </c>
      <c r="H203" s="565">
        <v>0.3</v>
      </c>
      <c r="I203" s="565">
        <v>0.3</v>
      </c>
      <c r="J203" s="565">
        <v>0.4</v>
      </c>
      <c r="K203" s="565">
        <v>0.3</v>
      </c>
      <c r="L203" s="565">
        <v>0.33468692999999999</v>
      </c>
      <c r="M203" s="565">
        <v>0.34118545</v>
      </c>
      <c r="N203" s="565">
        <v>0.3</v>
      </c>
      <c r="O203" s="565">
        <v>0.4</v>
      </c>
      <c r="P203" s="565">
        <v>15.137980000000001</v>
      </c>
      <c r="Q203" s="565">
        <v>0</v>
      </c>
      <c r="R203" s="565">
        <v>0</v>
      </c>
      <c r="S203" s="143">
        <f>100</f>
        <v>100</v>
      </c>
      <c r="T203" s="328">
        <f t="shared" si="157"/>
        <v>62.321503333333332</v>
      </c>
      <c r="U203" s="328">
        <f t="shared" si="157"/>
        <v>33.333333333333336</v>
      </c>
      <c r="V203" s="328">
        <f t="shared" si="157"/>
        <v>90.439756666666668</v>
      </c>
      <c r="W203" s="328">
        <f t="shared" si="157"/>
        <v>100</v>
      </c>
      <c r="X203" s="328">
        <f t="shared" si="157"/>
        <v>100</v>
      </c>
      <c r="Y203" s="328">
        <f t="shared" si="147"/>
        <v>133.33333333333334</v>
      </c>
      <c r="Z203" s="328">
        <f t="shared" si="147"/>
        <v>100</v>
      </c>
      <c r="AA203" s="328">
        <f t="shared" si="147"/>
        <v>111.56231000000001</v>
      </c>
      <c r="AB203" s="328">
        <f t="shared" si="147"/>
        <v>113.72848333333333</v>
      </c>
      <c r="AC203" s="328">
        <f t="shared" si="148"/>
        <v>100</v>
      </c>
      <c r="AD203" s="328">
        <f t="shared" si="148"/>
        <v>133.33333333333334</v>
      </c>
      <c r="AE203" s="328">
        <f t="shared" ref="AE203:AE204" si="170">P203*100/$D203</f>
        <v>5045.9933333333338</v>
      </c>
      <c r="AF203" s="328">
        <f t="shared" ref="AF203:AG204" si="171">Q203*100/$D203</f>
        <v>0</v>
      </c>
      <c r="AG203" s="329">
        <f t="shared" si="171"/>
        <v>0</v>
      </c>
      <c r="AH203" s="770"/>
      <c r="AI203" s="771"/>
      <c r="AJ203" s="771"/>
      <c r="AK203" s="771"/>
      <c r="AL203" s="771"/>
      <c r="AM203" s="771"/>
      <c r="AN203" s="771"/>
      <c r="AO203" s="771"/>
      <c r="AP203" s="771"/>
      <c r="AQ203" s="771"/>
      <c r="AR203" s="771"/>
      <c r="AS203" s="771"/>
      <c r="AT203" s="771"/>
      <c r="AU203" s="771"/>
      <c r="AV203" s="772"/>
      <c r="AX203" s="855">
        <f t="shared" si="124"/>
        <v>-37.678496666666661</v>
      </c>
      <c r="AY203" s="855">
        <f t="shared" si="125"/>
        <v>-46.513913255515703</v>
      </c>
      <c r="AZ203" s="855">
        <f t="shared" si="126"/>
        <v>171.31926999999999</v>
      </c>
      <c r="BA203" s="855">
        <f t="shared" si="127"/>
        <v>10.570841503443518</v>
      </c>
      <c r="BB203" s="855">
        <f t="shared" si="128"/>
        <v>0</v>
      </c>
      <c r="BC203" s="855">
        <f t="shared" si="129"/>
        <v>33.33333333333335</v>
      </c>
      <c r="BD203" s="855">
        <f t="shared" si="130"/>
        <v>-25.000000000000011</v>
      </c>
      <c r="BE203" s="855">
        <f t="shared" si="131"/>
        <v>11.562310000000009</v>
      </c>
      <c r="BF203" s="855">
        <f t="shared" si="132"/>
        <v>1.941671280680124</v>
      </c>
      <c r="BG203" s="855">
        <f t="shared" si="133"/>
        <v>-12.071279710198668</v>
      </c>
      <c r="BH203" s="855">
        <f t="shared" si="134"/>
        <v>33.33333333333335</v>
      </c>
      <c r="BI203" s="855">
        <f t="shared" si="135"/>
        <v>3684.4949999999999</v>
      </c>
      <c r="BJ203" s="855">
        <f t="shared" si="136"/>
        <v>-100</v>
      </c>
      <c r="BK203" s="855" t="e">
        <f t="shared" si="137"/>
        <v>#DIV/0!</v>
      </c>
    </row>
    <row r="204" spans="2:63" ht="16.5" customHeight="1" x14ac:dyDescent="0.25">
      <c r="B204" s="918" t="s">
        <v>89</v>
      </c>
      <c r="C204" s="7" t="s">
        <v>2</v>
      </c>
      <c r="D204" s="756">
        <v>4.7455065000000003</v>
      </c>
      <c r="E204" s="756">
        <v>8.4616121</v>
      </c>
      <c r="F204" s="755">
        <v>6.5</v>
      </c>
      <c r="G204" s="756">
        <v>8.0269390000000005</v>
      </c>
      <c r="H204" s="755">
        <v>5</v>
      </c>
      <c r="I204" s="755">
        <v>4.8</v>
      </c>
      <c r="J204" s="755">
        <v>8.1</v>
      </c>
      <c r="K204" s="756">
        <v>6.9744599999999997</v>
      </c>
      <c r="L204" s="756">
        <v>11.504065000000001</v>
      </c>
      <c r="M204" s="756">
        <v>8.1708469000000008</v>
      </c>
      <c r="N204" s="755">
        <v>8.1999999999999993</v>
      </c>
      <c r="O204" s="755">
        <v>4.5999999999999996</v>
      </c>
      <c r="P204" s="756">
        <v>0</v>
      </c>
      <c r="Q204" s="756">
        <v>0</v>
      </c>
      <c r="R204" s="756">
        <v>0</v>
      </c>
      <c r="S204" s="143">
        <f>100</f>
        <v>100</v>
      </c>
      <c r="T204" s="328">
        <f t="shared" si="157"/>
        <v>178.30788136103067</v>
      </c>
      <c r="U204" s="328">
        <f t="shared" si="157"/>
        <v>136.97168047288523</v>
      </c>
      <c r="V204" s="328">
        <f t="shared" si="157"/>
        <v>169.14820367436016</v>
      </c>
      <c r="W204" s="328">
        <f t="shared" si="157"/>
        <v>105.36283113298865</v>
      </c>
      <c r="X204" s="328">
        <f t="shared" si="157"/>
        <v>101.14831788766909</v>
      </c>
      <c r="Y204" s="328">
        <f t="shared" si="147"/>
        <v>170.68778643544161</v>
      </c>
      <c r="Z204" s="328">
        <f t="shared" si="147"/>
        <v>146.96977024475677</v>
      </c>
      <c r="AA204" s="328">
        <f t="shared" si="147"/>
        <v>242.420171587585</v>
      </c>
      <c r="AB204" s="328">
        <f t="shared" si="147"/>
        <v>172.18071242764077</v>
      </c>
      <c r="AC204" s="328">
        <f t="shared" si="148"/>
        <v>172.79504305810136</v>
      </c>
      <c r="AD204" s="328">
        <f t="shared" si="148"/>
        <v>96.933804642349543</v>
      </c>
      <c r="AE204" s="328">
        <f t="shared" si="170"/>
        <v>0</v>
      </c>
      <c r="AF204" s="328">
        <f t="shared" si="171"/>
        <v>0</v>
      </c>
      <c r="AG204" s="329">
        <f t="shared" si="171"/>
        <v>0</v>
      </c>
      <c r="AH204" s="766">
        <v>4</v>
      </c>
      <c r="AI204" s="767">
        <v>4</v>
      </c>
      <c r="AJ204" s="767">
        <v>1</v>
      </c>
      <c r="AK204" s="767">
        <v>4</v>
      </c>
      <c r="AL204" s="767">
        <v>1</v>
      </c>
      <c r="AM204" s="767">
        <v>1</v>
      </c>
      <c r="AN204" s="767">
        <v>1</v>
      </c>
      <c r="AO204" s="767">
        <v>4</v>
      </c>
      <c r="AP204" s="767">
        <v>4</v>
      </c>
      <c r="AQ204" s="767">
        <v>4</v>
      </c>
      <c r="AR204" s="767">
        <v>1</v>
      </c>
      <c r="AS204" s="767">
        <v>1</v>
      </c>
      <c r="AT204" s="767">
        <v>4</v>
      </c>
      <c r="AU204" s="767">
        <v>6</v>
      </c>
      <c r="AV204" s="769">
        <v>7</v>
      </c>
      <c r="AX204" s="855">
        <f t="shared" si="124"/>
        <v>78.307881361030681</v>
      </c>
      <c r="AY204" s="855">
        <f t="shared" si="125"/>
        <v>-23.182486703686166</v>
      </c>
      <c r="AZ204" s="855">
        <f t="shared" si="126"/>
        <v>23.491369230769244</v>
      </c>
      <c r="BA204" s="855">
        <f t="shared" si="127"/>
        <v>-37.709754615053136</v>
      </c>
      <c r="BB204" s="855">
        <f t="shared" si="128"/>
        <v>-4.0000000000000036</v>
      </c>
      <c r="BC204" s="855">
        <f t="shared" si="129"/>
        <v>68.75</v>
      </c>
      <c r="BD204" s="855">
        <f t="shared" si="130"/>
        <v>-13.895555555555561</v>
      </c>
      <c r="BE204" s="855">
        <f t="shared" si="131"/>
        <v>64.945601523272074</v>
      </c>
      <c r="BF204" s="855">
        <f t="shared" si="132"/>
        <v>-28.974263445138739</v>
      </c>
      <c r="BG204" s="855">
        <f t="shared" si="133"/>
        <v>0.35679410417051027</v>
      </c>
      <c r="BH204" s="855">
        <f t="shared" si="134"/>
        <v>-43.90243902439024</v>
      </c>
      <c r="BI204" s="855">
        <f t="shared" si="135"/>
        <v>-100</v>
      </c>
      <c r="BJ204" s="855" t="e">
        <f t="shared" si="136"/>
        <v>#DIV/0!</v>
      </c>
      <c r="BK204" s="855" t="e">
        <f t="shared" si="137"/>
        <v>#DIV/0!</v>
      </c>
    </row>
    <row r="205" spans="2:63" ht="15" x14ac:dyDescent="0.25">
      <c r="B205" s="918"/>
      <c r="C205" s="1" t="s">
        <v>3</v>
      </c>
      <c r="D205" s="756">
        <v>3.5158634000000002</v>
      </c>
      <c r="E205" s="756">
        <v>3.1</v>
      </c>
      <c r="F205" s="756">
        <v>1.899071</v>
      </c>
      <c r="G205" s="756">
        <v>6.7730610000000002</v>
      </c>
      <c r="H205" s="756">
        <v>7</v>
      </c>
      <c r="I205" s="756">
        <v>5.2999996999999999</v>
      </c>
      <c r="J205" s="756">
        <v>4.5999993999999997</v>
      </c>
      <c r="K205" s="756">
        <v>7.2673421999999999</v>
      </c>
      <c r="L205" s="756">
        <v>4.5959352999999998</v>
      </c>
      <c r="M205" s="756">
        <v>8.5197344000000008</v>
      </c>
      <c r="N205" s="756">
        <v>7.1999997999999996</v>
      </c>
      <c r="O205" s="756">
        <v>7.2999992000000002</v>
      </c>
      <c r="P205" s="756">
        <v>55.044097999999998</v>
      </c>
      <c r="Q205" s="756">
        <v>63.871865999999997</v>
      </c>
      <c r="R205" s="756">
        <v>74.115398644954738</v>
      </c>
      <c r="S205" s="143">
        <f>100</f>
        <v>100</v>
      </c>
      <c r="T205" s="328">
        <f t="shared" si="157"/>
        <v>88.171798710951052</v>
      </c>
      <c r="U205" s="328">
        <f t="shared" si="157"/>
        <v>54.014356758001455</v>
      </c>
      <c r="V205" s="328">
        <f t="shared" si="157"/>
        <v>192.64289391902994</v>
      </c>
      <c r="W205" s="328">
        <f t="shared" si="157"/>
        <v>199.09760999247013</v>
      </c>
      <c r="X205" s="328">
        <f t="shared" si="157"/>
        <v>150.74532474725837</v>
      </c>
      <c r="Y205" s="328">
        <f t="shared" si="147"/>
        <v>130.83555521525665</v>
      </c>
      <c r="Z205" s="328">
        <f t="shared" si="147"/>
        <v>206.70149471677422</v>
      </c>
      <c r="AA205" s="328">
        <f t="shared" si="147"/>
        <v>130.71996198714658</v>
      </c>
      <c r="AB205" s="328">
        <f t="shared" si="147"/>
        <v>242.32267954437594</v>
      </c>
      <c r="AC205" s="328">
        <f t="shared" si="148"/>
        <v>204.78610744660895</v>
      </c>
      <c r="AD205" s="328">
        <f t="shared" si="148"/>
        <v>207.63034195242054</v>
      </c>
      <c r="AE205" s="328">
        <f t="shared" ref="AE205:AE206" si="172">P205*100/$D205</f>
        <v>1565.5926222844719</v>
      </c>
      <c r="AF205" s="328">
        <f t="shared" ref="AF205:AG206" si="173">Q205*100/$D205</f>
        <v>1816.6765523370445</v>
      </c>
      <c r="AG205" s="329">
        <f t="shared" si="173"/>
        <v>2108.0283905499496</v>
      </c>
      <c r="AH205" s="766">
        <v>4</v>
      </c>
      <c r="AI205" s="767">
        <v>4</v>
      </c>
      <c r="AJ205" s="767">
        <v>4</v>
      </c>
      <c r="AK205" s="767">
        <v>4</v>
      </c>
      <c r="AL205" s="767">
        <v>4</v>
      </c>
      <c r="AM205" s="767">
        <v>4</v>
      </c>
      <c r="AN205" s="767">
        <v>4</v>
      </c>
      <c r="AO205" s="767">
        <v>4</v>
      </c>
      <c r="AP205" s="767">
        <v>4</v>
      </c>
      <c r="AQ205" s="767">
        <v>4</v>
      </c>
      <c r="AR205" s="767">
        <v>4</v>
      </c>
      <c r="AS205" s="767">
        <v>4</v>
      </c>
      <c r="AT205" s="767">
        <v>4</v>
      </c>
      <c r="AU205" s="767">
        <v>6</v>
      </c>
      <c r="AV205" s="769">
        <v>7</v>
      </c>
      <c r="AX205" s="855">
        <f t="shared" ref="AX205:AX268" si="174">(E205/D205-1)*100</f>
        <v>-11.828201289048945</v>
      </c>
      <c r="AY205" s="855">
        <f t="shared" ref="AY205:AY268" si="175">(F205/E205-1)*100</f>
        <v>-38.739645161290326</v>
      </c>
      <c r="AZ205" s="855">
        <f t="shared" ref="AZ205:AZ268" si="176">(G205/F205-1)*100</f>
        <v>256.65127844087976</v>
      </c>
      <c r="BA205" s="855">
        <f t="shared" ref="BA205:BA268" si="177">(H205/G205-1)*100</f>
        <v>3.3506120792356597</v>
      </c>
      <c r="BB205" s="855">
        <f t="shared" ref="BB205:BB268" si="178">(I205/H205-1)*100</f>
        <v>-24.285718571428571</v>
      </c>
      <c r="BC205" s="855">
        <f t="shared" ref="BC205:BC268" si="179">(J205/I205-1)*100</f>
        <v>-13.207553577786058</v>
      </c>
      <c r="BD205" s="855">
        <f t="shared" ref="BD205:BD268" si="180">(K205/J205-1)*100</f>
        <v>57.985720606833134</v>
      </c>
      <c r="BE205" s="855">
        <f t="shared" ref="BE205:BE268" si="181">(L205/K205-1)*100</f>
        <v>-36.75906303132389</v>
      </c>
      <c r="BF205" s="855">
        <f t="shared" ref="BF205:BF268" si="182">(M205/L205-1)*100</f>
        <v>85.375420754944059</v>
      </c>
      <c r="BG205" s="855">
        <f t="shared" ref="BG205:BG268" si="183">(N205/M205-1)*100</f>
        <v>-15.490325613906474</v>
      </c>
      <c r="BH205" s="855">
        <f t="shared" ref="BH205:BH268" si="184">(O205/N205-1)*100</f>
        <v>1.3888805941355775</v>
      </c>
      <c r="BI205" s="855">
        <f t="shared" ref="BI205:BI268" si="185">(P205/O205-1)*100</f>
        <v>654.02882235932293</v>
      </c>
      <c r="BJ205" s="855">
        <f t="shared" ref="BJ205:BJ268" si="186">(Q205/P205-1)*100</f>
        <v>16.037628593714071</v>
      </c>
      <c r="BK205" s="855">
        <f t="shared" ref="BK205:BK268" si="187">(R205/Q205-1)*100</f>
        <v>16.037628593714071</v>
      </c>
    </row>
    <row r="206" spans="2:63" ht="15" x14ac:dyDescent="0.25">
      <c r="B206" s="918"/>
      <c r="C206" s="1" t="s">
        <v>4</v>
      </c>
      <c r="D206" s="755">
        <v>0</v>
      </c>
      <c r="E206" s="755">
        <v>0</v>
      </c>
      <c r="F206" s="755">
        <v>0</v>
      </c>
      <c r="G206" s="755">
        <v>0</v>
      </c>
      <c r="H206" s="755">
        <v>0</v>
      </c>
      <c r="I206" s="755">
        <v>0</v>
      </c>
      <c r="J206" s="755">
        <v>0</v>
      </c>
      <c r="K206" s="755">
        <v>0</v>
      </c>
      <c r="L206" s="755">
        <v>0</v>
      </c>
      <c r="M206" s="755">
        <v>0</v>
      </c>
      <c r="N206" s="755">
        <v>0</v>
      </c>
      <c r="O206" s="755">
        <v>0</v>
      </c>
      <c r="P206" s="756">
        <v>0</v>
      </c>
      <c r="Q206" s="756">
        <v>0</v>
      </c>
      <c r="R206" s="756">
        <v>0</v>
      </c>
      <c r="S206" s="143">
        <f>100</f>
        <v>100</v>
      </c>
      <c r="T206" s="328" t="e">
        <f t="shared" si="157"/>
        <v>#DIV/0!</v>
      </c>
      <c r="U206" s="328" t="e">
        <f t="shared" si="157"/>
        <v>#DIV/0!</v>
      </c>
      <c r="V206" s="328" t="e">
        <f t="shared" si="157"/>
        <v>#DIV/0!</v>
      </c>
      <c r="W206" s="328" t="e">
        <f t="shared" si="157"/>
        <v>#DIV/0!</v>
      </c>
      <c r="X206" s="328" t="e">
        <f t="shared" si="157"/>
        <v>#DIV/0!</v>
      </c>
      <c r="Y206" s="328" t="e">
        <f t="shared" si="147"/>
        <v>#DIV/0!</v>
      </c>
      <c r="Z206" s="328" t="e">
        <f t="shared" si="147"/>
        <v>#DIV/0!</v>
      </c>
      <c r="AA206" s="328" t="e">
        <f t="shared" si="147"/>
        <v>#DIV/0!</v>
      </c>
      <c r="AB206" s="328" t="e">
        <f t="shared" si="147"/>
        <v>#DIV/0!</v>
      </c>
      <c r="AC206" s="328" t="e">
        <f t="shared" si="148"/>
        <v>#DIV/0!</v>
      </c>
      <c r="AD206" s="328" t="e">
        <f t="shared" si="148"/>
        <v>#DIV/0!</v>
      </c>
      <c r="AE206" s="328" t="e">
        <f t="shared" si="172"/>
        <v>#DIV/0!</v>
      </c>
      <c r="AF206" s="328" t="e">
        <f t="shared" si="173"/>
        <v>#DIV/0!</v>
      </c>
      <c r="AG206" s="329" t="e">
        <f t="shared" si="173"/>
        <v>#DIV/0!</v>
      </c>
      <c r="AH206" s="766">
        <v>1</v>
      </c>
      <c r="AI206" s="767">
        <v>1</v>
      </c>
      <c r="AJ206" s="767">
        <v>1</v>
      </c>
      <c r="AK206" s="767">
        <v>1</v>
      </c>
      <c r="AL206" s="767">
        <v>1</v>
      </c>
      <c r="AM206" s="767">
        <v>1</v>
      </c>
      <c r="AN206" s="767">
        <v>1</v>
      </c>
      <c r="AO206" s="767">
        <v>1</v>
      </c>
      <c r="AP206" s="767">
        <v>1</v>
      </c>
      <c r="AQ206" s="767">
        <v>1</v>
      </c>
      <c r="AR206" s="767">
        <v>1</v>
      </c>
      <c r="AS206" s="767">
        <v>1</v>
      </c>
      <c r="AT206" s="767">
        <v>4</v>
      </c>
      <c r="AU206" s="767">
        <v>6</v>
      </c>
      <c r="AV206" s="769">
        <v>7</v>
      </c>
      <c r="AX206" s="855" t="e">
        <f t="shared" si="174"/>
        <v>#DIV/0!</v>
      </c>
      <c r="AY206" s="855" t="e">
        <f t="shared" si="175"/>
        <v>#DIV/0!</v>
      </c>
      <c r="AZ206" s="855" t="e">
        <f t="shared" si="176"/>
        <v>#DIV/0!</v>
      </c>
      <c r="BA206" s="855" t="e">
        <f t="shared" si="177"/>
        <v>#DIV/0!</v>
      </c>
      <c r="BB206" s="855" t="e">
        <f t="shared" si="178"/>
        <v>#DIV/0!</v>
      </c>
      <c r="BC206" s="855" t="e">
        <f t="shared" si="179"/>
        <v>#DIV/0!</v>
      </c>
      <c r="BD206" s="855" t="e">
        <f t="shared" si="180"/>
        <v>#DIV/0!</v>
      </c>
      <c r="BE206" s="855" t="e">
        <f t="shared" si="181"/>
        <v>#DIV/0!</v>
      </c>
      <c r="BF206" s="855" t="e">
        <f t="shared" si="182"/>
        <v>#DIV/0!</v>
      </c>
      <c r="BG206" s="855" t="e">
        <f t="shared" si="183"/>
        <v>#DIV/0!</v>
      </c>
      <c r="BH206" s="855" t="e">
        <f t="shared" si="184"/>
        <v>#DIV/0!</v>
      </c>
      <c r="BI206" s="855" t="e">
        <f t="shared" si="185"/>
        <v>#DIV/0!</v>
      </c>
      <c r="BJ206" s="855" t="e">
        <f t="shared" si="186"/>
        <v>#DIV/0!</v>
      </c>
      <c r="BK206" s="855" t="e">
        <f t="shared" si="187"/>
        <v>#DIV/0!</v>
      </c>
    </row>
    <row r="207" spans="2:63" ht="15" x14ac:dyDescent="0.25">
      <c r="B207" s="918"/>
      <c r="C207" s="1" t="s">
        <v>5</v>
      </c>
      <c r="D207" s="755">
        <v>0</v>
      </c>
      <c r="E207" s="755">
        <v>0</v>
      </c>
      <c r="F207" s="755">
        <v>0</v>
      </c>
      <c r="G207" s="755">
        <v>0</v>
      </c>
      <c r="H207" s="755">
        <v>0</v>
      </c>
      <c r="I207" s="755">
        <v>0</v>
      </c>
      <c r="J207" s="755">
        <v>0</v>
      </c>
      <c r="K207" s="755">
        <v>0</v>
      </c>
      <c r="L207" s="755">
        <v>0</v>
      </c>
      <c r="M207" s="755">
        <v>0</v>
      </c>
      <c r="N207" s="755">
        <v>0</v>
      </c>
      <c r="O207" s="755">
        <v>0</v>
      </c>
      <c r="P207" s="756">
        <v>0</v>
      </c>
      <c r="Q207" s="756">
        <v>0</v>
      </c>
      <c r="R207" s="756">
        <v>0</v>
      </c>
      <c r="S207" s="143">
        <f>100</f>
        <v>100</v>
      </c>
      <c r="T207" s="328" t="e">
        <f t="shared" si="157"/>
        <v>#DIV/0!</v>
      </c>
      <c r="U207" s="328" t="e">
        <f t="shared" si="157"/>
        <v>#DIV/0!</v>
      </c>
      <c r="V207" s="328" t="e">
        <f t="shared" si="157"/>
        <v>#DIV/0!</v>
      </c>
      <c r="W207" s="328" t="e">
        <f t="shared" si="157"/>
        <v>#DIV/0!</v>
      </c>
      <c r="X207" s="328" t="e">
        <f t="shared" si="157"/>
        <v>#DIV/0!</v>
      </c>
      <c r="Y207" s="328" t="e">
        <f t="shared" si="147"/>
        <v>#DIV/0!</v>
      </c>
      <c r="Z207" s="328" t="e">
        <f t="shared" si="147"/>
        <v>#DIV/0!</v>
      </c>
      <c r="AA207" s="328" t="e">
        <f t="shared" si="147"/>
        <v>#DIV/0!</v>
      </c>
      <c r="AB207" s="328" t="e">
        <f t="shared" si="147"/>
        <v>#DIV/0!</v>
      </c>
      <c r="AC207" s="328" t="e">
        <f t="shared" si="148"/>
        <v>#DIV/0!</v>
      </c>
      <c r="AD207" s="328" t="e">
        <f t="shared" si="148"/>
        <v>#DIV/0!</v>
      </c>
      <c r="AE207" s="328" t="e">
        <f t="shared" ref="AE207:AE208" si="188">P207*100/$D207</f>
        <v>#DIV/0!</v>
      </c>
      <c r="AF207" s="328" t="e">
        <f t="shared" ref="AF207:AG208" si="189">Q207*100/$D207</f>
        <v>#DIV/0!</v>
      </c>
      <c r="AG207" s="329" t="e">
        <f t="shared" si="189"/>
        <v>#DIV/0!</v>
      </c>
      <c r="AH207" s="766">
        <v>1</v>
      </c>
      <c r="AI207" s="767">
        <v>1</v>
      </c>
      <c r="AJ207" s="767">
        <v>1</v>
      </c>
      <c r="AK207" s="767">
        <v>1</v>
      </c>
      <c r="AL207" s="767">
        <v>1</v>
      </c>
      <c r="AM207" s="767">
        <v>1</v>
      </c>
      <c r="AN207" s="767">
        <v>1</v>
      </c>
      <c r="AO207" s="767">
        <v>1</v>
      </c>
      <c r="AP207" s="767">
        <v>1</v>
      </c>
      <c r="AQ207" s="767">
        <v>1</v>
      </c>
      <c r="AR207" s="767">
        <v>1</v>
      </c>
      <c r="AS207" s="767">
        <v>1</v>
      </c>
      <c r="AT207" s="767">
        <v>4</v>
      </c>
      <c r="AU207" s="767">
        <v>6</v>
      </c>
      <c r="AV207" s="769">
        <v>7</v>
      </c>
      <c r="AX207" s="855" t="e">
        <f t="shared" si="174"/>
        <v>#DIV/0!</v>
      </c>
      <c r="AY207" s="855" t="e">
        <f t="shared" si="175"/>
        <v>#DIV/0!</v>
      </c>
      <c r="AZ207" s="855" t="e">
        <f t="shared" si="176"/>
        <v>#DIV/0!</v>
      </c>
      <c r="BA207" s="855" t="e">
        <f t="shared" si="177"/>
        <v>#DIV/0!</v>
      </c>
      <c r="BB207" s="855" t="e">
        <f t="shared" si="178"/>
        <v>#DIV/0!</v>
      </c>
      <c r="BC207" s="855" t="e">
        <f t="shared" si="179"/>
        <v>#DIV/0!</v>
      </c>
      <c r="BD207" s="855" t="e">
        <f t="shared" si="180"/>
        <v>#DIV/0!</v>
      </c>
      <c r="BE207" s="855" t="e">
        <f t="shared" si="181"/>
        <v>#DIV/0!</v>
      </c>
      <c r="BF207" s="855" t="e">
        <f t="shared" si="182"/>
        <v>#DIV/0!</v>
      </c>
      <c r="BG207" s="855" t="e">
        <f t="shared" si="183"/>
        <v>#DIV/0!</v>
      </c>
      <c r="BH207" s="855" t="e">
        <f t="shared" si="184"/>
        <v>#DIV/0!</v>
      </c>
      <c r="BI207" s="855" t="e">
        <f t="shared" si="185"/>
        <v>#DIV/0!</v>
      </c>
      <c r="BJ207" s="855" t="e">
        <f t="shared" si="186"/>
        <v>#DIV/0!</v>
      </c>
      <c r="BK207" s="855" t="e">
        <f t="shared" si="187"/>
        <v>#DIV/0!</v>
      </c>
    </row>
    <row r="208" spans="2:63" ht="15" x14ac:dyDescent="0.25">
      <c r="B208" s="918"/>
      <c r="C208" s="1" t="s">
        <v>6</v>
      </c>
      <c r="D208" s="756">
        <v>8.2613699</v>
      </c>
      <c r="E208" s="756">
        <v>11.5616121</v>
      </c>
      <c r="F208" s="756">
        <v>8.3990709999999993</v>
      </c>
      <c r="G208" s="755">
        <v>14.8</v>
      </c>
      <c r="H208" s="755">
        <v>12</v>
      </c>
      <c r="I208" s="755">
        <v>10.0999997</v>
      </c>
      <c r="J208" s="755">
        <v>12.699999399999999</v>
      </c>
      <c r="K208" s="756">
        <v>14.241802199999999</v>
      </c>
      <c r="L208" s="755">
        <v>16.100000300000001</v>
      </c>
      <c r="M208" s="756">
        <v>16.690581300000002</v>
      </c>
      <c r="N208" s="755">
        <v>15.3999998</v>
      </c>
      <c r="O208" s="755">
        <v>11.8999992</v>
      </c>
      <c r="P208" s="756">
        <v>55.044097999999998</v>
      </c>
      <c r="Q208" s="756">
        <v>63.871865999999997</v>
      </c>
      <c r="R208" s="756">
        <v>74.115398644954738</v>
      </c>
      <c r="S208" s="143">
        <f>100</f>
        <v>100</v>
      </c>
      <c r="T208" s="328">
        <f t="shared" si="157"/>
        <v>139.9478807988007</v>
      </c>
      <c r="U208" s="328">
        <f t="shared" si="157"/>
        <v>101.66680709938916</v>
      </c>
      <c r="V208" s="328">
        <f t="shared" si="157"/>
        <v>179.14704436609236</v>
      </c>
      <c r="W208" s="328">
        <f t="shared" si="157"/>
        <v>145.25436029683163</v>
      </c>
      <c r="X208" s="328">
        <f t="shared" si="157"/>
        <v>122.25574961847428</v>
      </c>
      <c r="Y208" s="328">
        <f t="shared" si="147"/>
        <v>153.72752405142879</v>
      </c>
      <c r="Z208" s="328">
        <f t="shared" si="147"/>
        <v>172.39032233625079</v>
      </c>
      <c r="AA208" s="328">
        <f t="shared" si="147"/>
        <v>194.88293702960814</v>
      </c>
      <c r="AB208" s="328">
        <f t="shared" si="147"/>
        <v>202.03164247614674</v>
      </c>
      <c r="AC208" s="328">
        <f t="shared" si="148"/>
        <v>186.40975996002794</v>
      </c>
      <c r="AD208" s="328">
        <f t="shared" si="148"/>
        <v>144.04389761073404</v>
      </c>
      <c r="AE208" s="328">
        <f t="shared" si="188"/>
        <v>666.28293692550915</v>
      </c>
      <c r="AF208" s="328">
        <f t="shared" si="189"/>
        <v>773.13891973291254</v>
      </c>
      <c r="AG208" s="329">
        <f t="shared" si="189"/>
        <v>897.13206819313029</v>
      </c>
      <c r="AH208" s="766">
        <v>4</v>
      </c>
      <c r="AI208" s="767">
        <v>4</v>
      </c>
      <c r="AJ208" s="767">
        <v>4</v>
      </c>
      <c r="AK208" s="767">
        <v>1</v>
      </c>
      <c r="AL208" s="767">
        <v>1</v>
      </c>
      <c r="AM208" s="767">
        <v>1</v>
      </c>
      <c r="AN208" s="767">
        <v>1</v>
      </c>
      <c r="AO208" s="767">
        <v>4</v>
      </c>
      <c r="AP208" s="767">
        <v>1</v>
      </c>
      <c r="AQ208" s="767">
        <v>4</v>
      </c>
      <c r="AR208" s="767">
        <v>1</v>
      </c>
      <c r="AS208" s="767">
        <v>1</v>
      </c>
      <c r="AT208" s="767">
        <v>4</v>
      </c>
      <c r="AU208" s="767">
        <v>6</v>
      </c>
      <c r="AV208" s="769">
        <v>7</v>
      </c>
      <c r="AX208" s="855">
        <f t="shared" si="174"/>
        <v>39.947880798800696</v>
      </c>
      <c r="AY208" s="855">
        <f t="shared" si="175"/>
        <v>-27.353807346641567</v>
      </c>
      <c r="AZ208" s="855">
        <f t="shared" si="176"/>
        <v>76.209964173418726</v>
      </c>
      <c r="BA208" s="855">
        <f t="shared" si="177"/>
        <v>-18.918918918918926</v>
      </c>
      <c r="BB208" s="855">
        <f t="shared" si="178"/>
        <v>-15.83333583333334</v>
      </c>
      <c r="BC208" s="855">
        <f t="shared" si="179"/>
        <v>25.742572051759559</v>
      </c>
      <c r="BD208" s="855">
        <f t="shared" si="180"/>
        <v>12.140180101110865</v>
      </c>
      <c r="BE208" s="855">
        <f t="shared" si="181"/>
        <v>13.047492683194296</v>
      </c>
      <c r="BF208" s="855">
        <f t="shared" si="182"/>
        <v>3.6682049005924533</v>
      </c>
      <c r="BG208" s="855">
        <f t="shared" si="183"/>
        <v>-7.7323939580223104</v>
      </c>
      <c r="BH208" s="855">
        <f t="shared" si="184"/>
        <v>-22.727276918536067</v>
      </c>
      <c r="BI208" s="855">
        <f t="shared" si="185"/>
        <v>362.55547647431774</v>
      </c>
      <c r="BJ208" s="855">
        <f t="shared" si="186"/>
        <v>16.037628593714071</v>
      </c>
      <c r="BK208" s="855">
        <f t="shared" si="187"/>
        <v>16.037628593714071</v>
      </c>
    </row>
    <row r="209" spans="2:63" ht="15" x14ac:dyDescent="0.25">
      <c r="B209" s="919"/>
      <c r="C209" s="8" t="s">
        <v>7</v>
      </c>
      <c r="D209" s="565">
        <v>8.2613699</v>
      </c>
      <c r="E209" s="565">
        <v>11.5616121</v>
      </c>
      <c r="F209" s="565">
        <v>8.3990709999999993</v>
      </c>
      <c r="G209" s="565">
        <v>14.8</v>
      </c>
      <c r="H209" s="565">
        <v>12</v>
      </c>
      <c r="I209" s="565">
        <v>10.0999997</v>
      </c>
      <c r="J209" s="565">
        <v>12.699999399999999</v>
      </c>
      <c r="K209" s="565">
        <v>14.241802199999999</v>
      </c>
      <c r="L209" s="565">
        <v>16.100000300000001</v>
      </c>
      <c r="M209" s="565">
        <v>16.690581300000002</v>
      </c>
      <c r="N209" s="565">
        <v>15.3999998</v>
      </c>
      <c r="O209" s="565">
        <v>11.8999992</v>
      </c>
      <c r="P209" s="565">
        <v>55.044097999999998</v>
      </c>
      <c r="Q209" s="565">
        <v>63.871865999999997</v>
      </c>
      <c r="R209" s="565">
        <v>74.115398644954738</v>
      </c>
      <c r="S209" s="143">
        <f>100</f>
        <v>100</v>
      </c>
      <c r="T209" s="328">
        <f t="shared" si="157"/>
        <v>139.9478807988007</v>
      </c>
      <c r="U209" s="328">
        <f t="shared" si="157"/>
        <v>101.66680709938916</v>
      </c>
      <c r="V209" s="328">
        <f t="shared" si="157"/>
        <v>179.14704436609236</v>
      </c>
      <c r="W209" s="328">
        <f t="shared" si="157"/>
        <v>145.25436029683163</v>
      </c>
      <c r="X209" s="328">
        <f t="shared" si="157"/>
        <v>122.25574961847428</v>
      </c>
      <c r="Y209" s="328">
        <f t="shared" si="147"/>
        <v>153.72752405142879</v>
      </c>
      <c r="Z209" s="328">
        <f t="shared" si="147"/>
        <v>172.39032233625079</v>
      </c>
      <c r="AA209" s="328">
        <f t="shared" si="147"/>
        <v>194.88293702960814</v>
      </c>
      <c r="AB209" s="328">
        <f t="shared" si="147"/>
        <v>202.03164247614674</v>
      </c>
      <c r="AC209" s="328">
        <f t="shared" si="148"/>
        <v>186.40975996002794</v>
      </c>
      <c r="AD209" s="328">
        <f t="shared" si="148"/>
        <v>144.04389761073404</v>
      </c>
      <c r="AE209" s="328">
        <f t="shared" ref="AE209:AE210" si="190">P209*100/$D209</f>
        <v>666.28293692550915</v>
      </c>
      <c r="AF209" s="328">
        <f t="shared" ref="AF209:AG210" si="191">Q209*100/$D209</f>
        <v>773.13891973291254</v>
      </c>
      <c r="AG209" s="329">
        <f t="shared" si="191"/>
        <v>897.13206819313029</v>
      </c>
      <c r="AH209" s="770"/>
      <c r="AI209" s="771"/>
      <c r="AJ209" s="771"/>
      <c r="AK209" s="771"/>
      <c r="AL209" s="771"/>
      <c r="AM209" s="771"/>
      <c r="AN209" s="771"/>
      <c r="AO209" s="771"/>
      <c r="AP209" s="771"/>
      <c r="AQ209" s="771"/>
      <c r="AR209" s="771"/>
      <c r="AS209" s="771"/>
      <c r="AT209" s="771"/>
      <c r="AU209" s="771"/>
      <c r="AV209" s="772"/>
      <c r="AX209" s="855">
        <f t="shared" si="174"/>
        <v>39.947880798800696</v>
      </c>
      <c r="AY209" s="855">
        <f t="shared" si="175"/>
        <v>-27.353807346641567</v>
      </c>
      <c r="AZ209" s="855">
        <f t="shared" si="176"/>
        <v>76.209964173418726</v>
      </c>
      <c r="BA209" s="855">
        <f t="shared" si="177"/>
        <v>-18.918918918918926</v>
      </c>
      <c r="BB209" s="855">
        <f t="shared" si="178"/>
        <v>-15.83333583333334</v>
      </c>
      <c r="BC209" s="855">
        <f t="shared" si="179"/>
        <v>25.742572051759559</v>
      </c>
      <c r="BD209" s="855">
        <f t="shared" si="180"/>
        <v>12.140180101110865</v>
      </c>
      <c r="BE209" s="855">
        <f t="shared" si="181"/>
        <v>13.047492683194296</v>
      </c>
      <c r="BF209" s="855">
        <f t="shared" si="182"/>
        <v>3.6682049005924533</v>
      </c>
      <c r="BG209" s="855">
        <f t="shared" si="183"/>
        <v>-7.7323939580223104</v>
      </c>
      <c r="BH209" s="855">
        <f t="shared" si="184"/>
        <v>-22.727276918536067</v>
      </c>
      <c r="BI209" s="855">
        <f t="shared" si="185"/>
        <v>362.55547647431774</v>
      </c>
      <c r="BJ209" s="855">
        <f t="shared" si="186"/>
        <v>16.037628593714071</v>
      </c>
      <c r="BK209" s="855">
        <f t="shared" si="187"/>
        <v>16.037628593714071</v>
      </c>
    </row>
    <row r="210" spans="2:63" ht="16.5" customHeight="1" x14ac:dyDescent="0.25">
      <c r="B210" s="918" t="s">
        <v>50</v>
      </c>
      <c r="C210" s="1" t="s">
        <v>2</v>
      </c>
      <c r="D210" s="756">
        <v>0</v>
      </c>
      <c r="E210" s="756">
        <v>0</v>
      </c>
      <c r="F210" s="756">
        <v>0.3852817</v>
      </c>
      <c r="G210" s="756">
        <v>0.35504444000000002</v>
      </c>
      <c r="H210" s="756">
        <v>0.36582740000000002</v>
      </c>
      <c r="I210" s="756">
        <v>0.39206010000000002</v>
      </c>
      <c r="J210" s="755">
        <v>0</v>
      </c>
      <c r="K210" s="756">
        <v>0</v>
      </c>
      <c r="L210" s="756">
        <v>0</v>
      </c>
      <c r="M210" s="756">
        <v>0</v>
      </c>
      <c r="N210" s="756">
        <v>0</v>
      </c>
      <c r="O210" s="756">
        <v>0</v>
      </c>
      <c r="P210" s="756">
        <v>0</v>
      </c>
      <c r="Q210" s="756">
        <v>0</v>
      </c>
      <c r="R210" s="756">
        <v>0</v>
      </c>
      <c r="S210" s="143">
        <f>100</f>
        <v>100</v>
      </c>
      <c r="T210" s="328" t="e">
        <f t="shared" si="157"/>
        <v>#DIV/0!</v>
      </c>
      <c r="U210" s="328" t="e">
        <f t="shared" si="157"/>
        <v>#DIV/0!</v>
      </c>
      <c r="V210" s="328" t="e">
        <f t="shared" si="157"/>
        <v>#DIV/0!</v>
      </c>
      <c r="W210" s="328" t="e">
        <f t="shared" si="157"/>
        <v>#DIV/0!</v>
      </c>
      <c r="X210" s="328" t="e">
        <f t="shared" si="157"/>
        <v>#DIV/0!</v>
      </c>
      <c r="Y210" s="328" t="e">
        <f t="shared" si="147"/>
        <v>#DIV/0!</v>
      </c>
      <c r="Z210" s="328" t="e">
        <f t="shared" si="147"/>
        <v>#DIV/0!</v>
      </c>
      <c r="AA210" s="328" t="e">
        <f t="shared" si="147"/>
        <v>#DIV/0!</v>
      </c>
      <c r="AB210" s="328" t="e">
        <f t="shared" si="147"/>
        <v>#DIV/0!</v>
      </c>
      <c r="AC210" s="328" t="e">
        <f t="shared" si="148"/>
        <v>#DIV/0!</v>
      </c>
      <c r="AD210" s="328" t="e">
        <f t="shared" si="148"/>
        <v>#DIV/0!</v>
      </c>
      <c r="AE210" s="328" t="e">
        <f t="shared" si="190"/>
        <v>#DIV/0!</v>
      </c>
      <c r="AF210" s="328" t="e">
        <f t="shared" si="191"/>
        <v>#DIV/0!</v>
      </c>
      <c r="AG210" s="329" t="e">
        <f t="shared" si="191"/>
        <v>#DIV/0!</v>
      </c>
      <c r="AH210" s="766">
        <v>4</v>
      </c>
      <c r="AI210" s="767">
        <v>4</v>
      </c>
      <c r="AJ210" s="767">
        <v>4</v>
      </c>
      <c r="AK210" s="767">
        <v>4</v>
      </c>
      <c r="AL210" s="767">
        <v>4</v>
      </c>
      <c r="AM210" s="767">
        <v>4</v>
      </c>
      <c r="AN210" s="767">
        <v>1</v>
      </c>
      <c r="AO210" s="767">
        <v>4</v>
      </c>
      <c r="AP210" s="767">
        <v>4</v>
      </c>
      <c r="AQ210" s="767">
        <v>4</v>
      </c>
      <c r="AR210" s="767">
        <v>4</v>
      </c>
      <c r="AS210" s="767">
        <v>4</v>
      </c>
      <c r="AT210" s="767">
        <v>4</v>
      </c>
      <c r="AU210" s="767">
        <v>6</v>
      </c>
      <c r="AV210" s="769">
        <v>7</v>
      </c>
      <c r="AX210" s="855" t="e">
        <f t="shared" si="174"/>
        <v>#DIV/0!</v>
      </c>
      <c r="AY210" s="855" t="e">
        <f t="shared" si="175"/>
        <v>#DIV/0!</v>
      </c>
      <c r="AZ210" s="855">
        <f t="shared" si="176"/>
        <v>-7.848091409480384</v>
      </c>
      <c r="BA210" s="855">
        <f t="shared" si="177"/>
        <v>3.0370733308765496</v>
      </c>
      <c r="BB210" s="855">
        <f t="shared" si="178"/>
        <v>7.1707860045475025</v>
      </c>
      <c r="BC210" s="855">
        <f t="shared" si="179"/>
        <v>-100</v>
      </c>
      <c r="BD210" s="855" t="e">
        <f t="shared" si="180"/>
        <v>#DIV/0!</v>
      </c>
      <c r="BE210" s="855" t="e">
        <f t="shared" si="181"/>
        <v>#DIV/0!</v>
      </c>
      <c r="BF210" s="855" t="e">
        <f t="shared" si="182"/>
        <v>#DIV/0!</v>
      </c>
      <c r="BG210" s="855" t="e">
        <f t="shared" si="183"/>
        <v>#DIV/0!</v>
      </c>
      <c r="BH210" s="855" t="e">
        <f t="shared" si="184"/>
        <v>#DIV/0!</v>
      </c>
      <c r="BI210" s="855" t="e">
        <f t="shared" si="185"/>
        <v>#DIV/0!</v>
      </c>
      <c r="BJ210" s="855" t="e">
        <f t="shared" si="186"/>
        <v>#DIV/0!</v>
      </c>
      <c r="BK210" s="855" t="e">
        <f t="shared" si="187"/>
        <v>#DIV/0!</v>
      </c>
    </row>
    <row r="211" spans="2:63" ht="15" x14ac:dyDescent="0.25">
      <c r="B211" s="918"/>
      <c r="C211" s="1" t="s">
        <v>3</v>
      </c>
      <c r="D211" s="755">
        <v>0</v>
      </c>
      <c r="E211" s="755">
        <v>0</v>
      </c>
      <c r="F211" s="755">
        <v>0</v>
      </c>
      <c r="G211" s="756">
        <v>0</v>
      </c>
      <c r="H211" s="756">
        <v>0</v>
      </c>
      <c r="I211" s="755">
        <v>0</v>
      </c>
      <c r="J211" s="756">
        <v>0</v>
      </c>
      <c r="K211" s="755">
        <v>0</v>
      </c>
      <c r="L211" s="755">
        <v>0</v>
      </c>
      <c r="M211" s="756">
        <v>0</v>
      </c>
      <c r="N211" s="756">
        <v>0</v>
      </c>
      <c r="O211" s="756">
        <v>0</v>
      </c>
      <c r="P211" s="756">
        <v>0</v>
      </c>
      <c r="Q211" s="756">
        <v>0</v>
      </c>
      <c r="R211" s="756">
        <v>0</v>
      </c>
      <c r="S211" s="143">
        <f>100</f>
        <v>100</v>
      </c>
      <c r="T211" s="328" t="e">
        <f t="shared" si="157"/>
        <v>#DIV/0!</v>
      </c>
      <c r="U211" s="328" t="e">
        <f t="shared" si="157"/>
        <v>#DIV/0!</v>
      </c>
      <c r="V211" s="328" t="e">
        <f t="shared" si="157"/>
        <v>#DIV/0!</v>
      </c>
      <c r="W211" s="328" t="e">
        <f t="shared" si="157"/>
        <v>#DIV/0!</v>
      </c>
      <c r="X211" s="328" t="e">
        <f t="shared" si="157"/>
        <v>#DIV/0!</v>
      </c>
      <c r="Y211" s="328" t="e">
        <f t="shared" si="147"/>
        <v>#DIV/0!</v>
      </c>
      <c r="Z211" s="328" t="e">
        <f t="shared" si="147"/>
        <v>#DIV/0!</v>
      </c>
      <c r="AA211" s="328" t="e">
        <f t="shared" si="147"/>
        <v>#DIV/0!</v>
      </c>
      <c r="AB211" s="328" t="e">
        <f t="shared" si="147"/>
        <v>#DIV/0!</v>
      </c>
      <c r="AC211" s="328" t="e">
        <f t="shared" si="148"/>
        <v>#DIV/0!</v>
      </c>
      <c r="AD211" s="328" t="e">
        <f t="shared" si="148"/>
        <v>#DIV/0!</v>
      </c>
      <c r="AE211" s="328" t="e">
        <f t="shared" ref="AE211:AE212" si="192">P211*100/$D211</f>
        <v>#DIV/0!</v>
      </c>
      <c r="AF211" s="328" t="e">
        <f t="shared" ref="AF211:AG212" si="193">Q211*100/$D211</f>
        <v>#DIV/0!</v>
      </c>
      <c r="AG211" s="329" t="e">
        <f t="shared" si="193"/>
        <v>#DIV/0!</v>
      </c>
      <c r="AH211" s="766">
        <v>1</v>
      </c>
      <c r="AI211" s="767">
        <v>1</v>
      </c>
      <c r="AJ211" s="767">
        <v>1</v>
      </c>
      <c r="AK211" s="767">
        <v>4</v>
      </c>
      <c r="AL211" s="767">
        <v>4</v>
      </c>
      <c r="AM211" s="767">
        <v>1</v>
      </c>
      <c r="AN211" s="767">
        <v>4</v>
      </c>
      <c r="AO211" s="767">
        <v>1</v>
      </c>
      <c r="AP211" s="767">
        <v>1</v>
      </c>
      <c r="AQ211" s="767">
        <v>4</v>
      </c>
      <c r="AR211" s="767">
        <v>4</v>
      </c>
      <c r="AS211" s="767">
        <v>4</v>
      </c>
      <c r="AT211" s="767">
        <v>4</v>
      </c>
      <c r="AU211" s="767">
        <v>6</v>
      </c>
      <c r="AV211" s="769">
        <v>7</v>
      </c>
      <c r="AX211" s="855" t="e">
        <f t="shared" si="174"/>
        <v>#DIV/0!</v>
      </c>
      <c r="AY211" s="855" t="e">
        <f t="shared" si="175"/>
        <v>#DIV/0!</v>
      </c>
      <c r="AZ211" s="855" t="e">
        <f t="shared" si="176"/>
        <v>#DIV/0!</v>
      </c>
      <c r="BA211" s="855" t="e">
        <f t="shared" si="177"/>
        <v>#DIV/0!</v>
      </c>
      <c r="BB211" s="855" t="e">
        <f t="shared" si="178"/>
        <v>#DIV/0!</v>
      </c>
      <c r="BC211" s="855" t="e">
        <f t="shared" si="179"/>
        <v>#DIV/0!</v>
      </c>
      <c r="BD211" s="855" t="e">
        <f t="shared" si="180"/>
        <v>#DIV/0!</v>
      </c>
      <c r="BE211" s="855" t="e">
        <f t="shared" si="181"/>
        <v>#DIV/0!</v>
      </c>
      <c r="BF211" s="855" t="e">
        <f t="shared" si="182"/>
        <v>#DIV/0!</v>
      </c>
      <c r="BG211" s="855" t="e">
        <f t="shared" si="183"/>
        <v>#DIV/0!</v>
      </c>
      <c r="BH211" s="855" t="e">
        <f t="shared" si="184"/>
        <v>#DIV/0!</v>
      </c>
      <c r="BI211" s="855" t="e">
        <f t="shared" si="185"/>
        <v>#DIV/0!</v>
      </c>
      <c r="BJ211" s="855" t="e">
        <f t="shared" si="186"/>
        <v>#DIV/0!</v>
      </c>
      <c r="BK211" s="855" t="e">
        <f t="shared" si="187"/>
        <v>#DIV/0!</v>
      </c>
    </row>
    <row r="212" spans="2:63" ht="15" x14ac:dyDescent="0.25">
      <c r="B212" s="918"/>
      <c r="C212" s="1" t="s">
        <v>4</v>
      </c>
      <c r="D212" s="755">
        <v>0</v>
      </c>
      <c r="E212" s="755">
        <v>0</v>
      </c>
      <c r="F212" s="755">
        <v>0</v>
      </c>
      <c r="G212" s="755">
        <v>0</v>
      </c>
      <c r="H212" s="755">
        <v>0</v>
      </c>
      <c r="I212" s="755">
        <v>0</v>
      </c>
      <c r="J212" s="755">
        <v>0</v>
      </c>
      <c r="K212" s="755">
        <v>0</v>
      </c>
      <c r="L212" s="755">
        <v>0</v>
      </c>
      <c r="M212" s="755">
        <v>0</v>
      </c>
      <c r="N212" s="755">
        <v>0</v>
      </c>
      <c r="O212" s="755">
        <v>0</v>
      </c>
      <c r="P212" s="756">
        <v>0</v>
      </c>
      <c r="Q212" s="756">
        <v>0</v>
      </c>
      <c r="R212" s="756">
        <v>0</v>
      </c>
      <c r="S212" s="143">
        <f>100</f>
        <v>100</v>
      </c>
      <c r="T212" s="328" t="e">
        <f t="shared" si="157"/>
        <v>#DIV/0!</v>
      </c>
      <c r="U212" s="328" t="e">
        <f t="shared" si="157"/>
        <v>#DIV/0!</v>
      </c>
      <c r="V212" s="328" t="e">
        <f t="shared" si="157"/>
        <v>#DIV/0!</v>
      </c>
      <c r="W212" s="328" t="e">
        <f t="shared" si="157"/>
        <v>#DIV/0!</v>
      </c>
      <c r="X212" s="328" t="e">
        <f t="shared" si="157"/>
        <v>#DIV/0!</v>
      </c>
      <c r="Y212" s="328" t="e">
        <f t="shared" si="147"/>
        <v>#DIV/0!</v>
      </c>
      <c r="Z212" s="328" t="e">
        <f t="shared" si="147"/>
        <v>#DIV/0!</v>
      </c>
      <c r="AA212" s="328" t="e">
        <f t="shared" si="147"/>
        <v>#DIV/0!</v>
      </c>
      <c r="AB212" s="328" t="e">
        <f t="shared" si="147"/>
        <v>#DIV/0!</v>
      </c>
      <c r="AC212" s="328" t="e">
        <f t="shared" si="148"/>
        <v>#DIV/0!</v>
      </c>
      <c r="AD212" s="328" t="e">
        <f t="shared" si="148"/>
        <v>#DIV/0!</v>
      </c>
      <c r="AE212" s="328" t="e">
        <f t="shared" si="192"/>
        <v>#DIV/0!</v>
      </c>
      <c r="AF212" s="328" t="e">
        <f t="shared" si="193"/>
        <v>#DIV/0!</v>
      </c>
      <c r="AG212" s="329" t="e">
        <f t="shared" si="193"/>
        <v>#DIV/0!</v>
      </c>
      <c r="AH212" s="766">
        <v>1</v>
      </c>
      <c r="AI212" s="767">
        <v>1</v>
      </c>
      <c r="AJ212" s="767">
        <v>1</v>
      </c>
      <c r="AK212" s="767">
        <v>1</v>
      </c>
      <c r="AL212" s="767">
        <v>1</v>
      </c>
      <c r="AM212" s="767">
        <v>1</v>
      </c>
      <c r="AN212" s="767">
        <v>1</v>
      </c>
      <c r="AO212" s="767">
        <v>1</v>
      </c>
      <c r="AP212" s="767">
        <v>1</v>
      </c>
      <c r="AQ212" s="767">
        <v>1</v>
      </c>
      <c r="AR212" s="767">
        <v>1</v>
      </c>
      <c r="AS212" s="767">
        <v>1</v>
      </c>
      <c r="AT212" s="767">
        <v>4</v>
      </c>
      <c r="AU212" s="767">
        <v>6</v>
      </c>
      <c r="AV212" s="769">
        <v>7</v>
      </c>
      <c r="AX212" s="855" t="e">
        <f t="shared" si="174"/>
        <v>#DIV/0!</v>
      </c>
      <c r="AY212" s="855" t="e">
        <f t="shared" si="175"/>
        <v>#DIV/0!</v>
      </c>
      <c r="AZ212" s="855" t="e">
        <f t="shared" si="176"/>
        <v>#DIV/0!</v>
      </c>
      <c r="BA212" s="855" t="e">
        <f t="shared" si="177"/>
        <v>#DIV/0!</v>
      </c>
      <c r="BB212" s="855" t="e">
        <f t="shared" si="178"/>
        <v>#DIV/0!</v>
      </c>
      <c r="BC212" s="855" t="e">
        <f t="shared" si="179"/>
        <v>#DIV/0!</v>
      </c>
      <c r="BD212" s="855" t="e">
        <f t="shared" si="180"/>
        <v>#DIV/0!</v>
      </c>
      <c r="BE212" s="855" t="e">
        <f t="shared" si="181"/>
        <v>#DIV/0!</v>
      </c>
      <c r="BF212" s="855" t="e">
        <f t="shared" si="182"/>
        <v>#DIV/0!</v>
      </c>
      <c r="BG212" s="855" t="e">
        <f t="shared" si="183"/>
        <v>#DIV/0!</v>
      </c>
      <c r="BH212" s="855" t="e">
        <f t="shared" si="184"/>
        <v>#DIV/0!</v>
      </c>
      <c r="BI212" s="855" t="e">
        <f t="shared" si="185"/>
        <v>#DIV/0!</v>
      </c>
      <c r="BJ212" s="855" t="e">
        <f t="shared" si="186"/>
        <v>#DIV/0!</v>
      </c>
      <c r="BK212" s="855" t="e">
        <f t="shared" si="187"/>
        <v>#DIV/0!</v>
      </c>
    </row>
    <row r="213" spans="2:63" ht="15" x14ac:dyDescent="0.25">
      <c r="B213" s="918"/>
      <c r="C213" s="1" t="s">
        <v>5</v>
      </c>
      <c r="D213" s="755">
        <v>0</v>
      </c>
      <c r="E213" s="755">
        <v>0</v>
      </c>
      <c r="F213" s="755">
        <v>0</v>
      </c>
      <c r="G213" s="755">
        <v>0</v>
      </c>
      <c r="H213" s="755">
        <v>0</v>
      </c>
      <c r="I213" s="755">
        <v>0</v>
      </c>
      <c r="J213" s="755">
        <v>0</v>
      </c>
      <c r="K213" s="755">
        <v>0</v>
      </c>
      <c r="L213" s="755">
        <v>0</v>
      </c>
      <c r="M213" s="755">
        <v>0</v>
      </c>
      <c r="N213" s="755">
        <v>0</v>
      </c>
      <c r="O213" s="755">
        <v>0</v>
      </c>
      <c r="P213" s="756">
        <v>0</v>
      </c>
      <c r="Q213" s="756">
        <v>0</v>
      </c>
      <c r="R213" s="756">
        <v>0</v>
      </c>
      <c r="S213" s="143">
        <f>100</f>
        <v>100</v>
      </c>
      <c r="T213" s="328" t="e">
        <f t="shared" si="157"/>
        <v>#DIV/0!</v>
      </c>
      <c r="U213" s="328" t="e">
        <f t="shared" si="157"/>
        <v>#DIV/0!</v>
      </c>
      <c r="V213" s="328" t="e">
        <f t="shared" si="157"/>
        <v>#DIV/0!</v>
      </c>
      <c r="W213" s="328" t="e">
        <f t="shared" si="157"/>
        <v>#DIV/0!</v>
      </c>
      <c r="X213" s="328" t="e">
        <f t="shared" si="157"/>
        <v>#DIV/0!</v>
      </c>
      <c r="Y213" s="328" t="e">
        <f t="shared" si="147"/>
        <v>#DIV/0!</v>
      </c>
      <c r="Z213" s="328" t="e">
        <f t="shared" si="147"/>
        <v>#DIV/0!</v>
      </c>
      <c r="AA213" s="328" t="e">
        <f t="shared" si="147"/>
        <v>#DIV/0!</v>
      </c>
      <c r="AB213" s="328" t="e">
        <f t="shared" si="147"/>
        <v>#DIV/0!</v>
      </c>
      <c r="AC213" s="328" t="e">
        <f t="shared" si="148"/>
        <v>#DIV/0!</v>
      </c>
      <c r="AD213" s="328" t="e">
        <f t="shared" si="148"/>
        <v>#DIV/0!</v>
      </c>
      <c r="AE213" s="328" t="e">
        <f t="shared" ref="AE213:AE214" si="194">P213*100/$D213</f>
        <v>#DIV/0!</v>
      </c>
      <c r="AF213" s="328" t="e">
        <f t="shared" ref="AF213:AG214" si="195">Q213*100/$D213</f>
        <v>#DIV/0!</v>
      </c>
      <c r="AG213" s="329" t="e">
        <f t="shared" si="195"/>
        <v>#DIV/0!</v>
      </c>
      <c r="AH213" s="766">
        <v>1</v>
      </c>
      <c r="AI213" s="767">
        <v>1</v>
      </c>
      <c r="AJ213" s="767">
        <v>1</v>
      </c>
      <c r="AK213" s="767">
        <v>1</v>
      </c>
      <c r="AL213" s="767">
        <v>1</v>
      </c>
      <c r="AM213" s="767">
        <v>1</v>
      </c>
      <c r="AN213" s="767">
        <v>1</v>
      </c>
      <c r="AO213" s="767">
        <v>1</v>
      </c>
      <c r="AP213" s="767">
        <v>1</v>
      </c>
      <c r="AQ213" s="767">
        <v>1</v>
      </c>
      <c r="AR213" s="767">
        <v>1</v>
      </c>
      <c r="AS213" s="767">
        <v>1</v>
      </c>
      <c r="AT213" s="767">
        <v>4</v>
      </c>
      <c r="AU213" s="767">
        <v>6</v>
      </c>
      <c r="AV213" s="769">
        <v>7</v>
      </c>
      <c r="AX213" s="855" t="e">
        <f t="shared" si="174"/>
        <v>#DIV/0!</v>
      </c>
      <c r="AY213" s="855" t="e">
        <f t="shared" si="175"/>
        <v>#DIV/0!</v>
      </c>
      <c r="AZ213" s="855" t="e">
        <f t="shared" si="176"/>
        <v>#DIV/0!</v>
      </c>
      <c r="BA213" s="855" t="e">
        <f t="shared" si="177"/>
        <v>#DIV/0!</v>
      </c>
      <c r="BB213" s="855" t="e">
        <f t="shared" si="178"/>
        <v>#DIV/0!</v>
      </c>
      <c r="BC213" s="855" t="e">
        <f t="shared" si="179"/>
        <v>#DIV/0!</v>
      </c>
      <c r="BD213" s="855" t="e">
        <f t="shared" si="180"/>
        <v>#DIV/0!</v>
      </c>
      <c r="BE213" s="855" t="e">
        <f t="shared" si="181"/>
        <v>#DIV/0!</v>
      </c>
      <c r="BF213" s="855" t="e">
        <f t="shared" si="182"/>
        <v>#DIV/0!</v>
      </c>
      <c r="BG213" s="855" t="e">
        <f t="shared" si="183"/>
        <v>#DIV/0!</v>
      </c>
      <c r="BH213" s="855" t="e">
        <f t="shared" si="184"/>
        <v>#DIV/0!</v>
      </c>
      <c r="BI213" s="855" t="e">
        <f t="shared" si="185"/>
        <v>#DIV/0!</v>
      </c>
      <c r="BJ213" s="855" t="e">
        <f t="shared" si="186"/>
        <v>#DIV/0!</v>
      </c>
      <c r="BK213" s="855" t="e">
        <f t="shared" si="187"/>
        <v>#DIV/0!</v>
      </c>
    </row>
    <row r="214" spans="2:63" ht="15" x14ac:dyDescent="0.25">
      <c r="B214" s="918"/>
      <c r="C214" s="1" t="s">
        <v>6</v>
      </c>
      <c r="D214" s="756">
        <v>0</v>
      </c>
      <c r="E214" s="756">
        <v>0</v>
      </c>
      <c r="F214" s="756">
        <v>0.3852817</v>
      </c>
      <c r="G214" s="756">
        <v>0.35504444000000002</v>
      </c>
      <c r="H214" s="756">
        <v>0.36582740000000002</v>
      </c>
      <c r="I214" s="756">
        <v>0.39206010000000002</v>
      </c>
      <c r="J214" s="756">
        <v>0</v>
      </c>
      <c r="K214" s="756">
        <v>0</v>
      </c>
      <c r="L214" s="756">
        <v>0</v>
      </c>
      <c r="M214" s="756">
        <v>0</v>
      </c>
      <c r="N214" s="756">
        <v>0</v>
      </c>
      <c r="O214" s="756">
        <v>0</v>
      </c>
      <c r="P214" s="756">
        <v>0</v>
      </c>
      <c r="Q214" s="756">
        <v>0</v>
      </c>
      <c r="R214" s="756">
        <v>0</v>
      </c>
      <c r="S214" s="143">
        <f>100</f>
        <v>100</v>
      </c>
      <c r="T214" s="328" t="e">
        <f t="shared" si="157"/>
        <v>#DIV/0!</v>
      </c>
      <c r="U214" s="328" t="e">
        <f t="shared" si="157"/>
        <v>#DIV/0!</v>
      </c>
      <c r="V214" s="328" t="e">
        <f t="shared" si="157"/>
        <v>#DIV/0!</v>
      </c>
      <c r="W214" s="328" t="e">
        <f t="shared" si="157"/>
        <v>#DIV/0!</v>
      </c>
      <c r="X214" s="328" t="e">
        <f t="shared" si="157"/>
        <v>#DIV/0!</v>
      </c>
      <c r="Y214" s="328" t="e">
        <f t="shared" si="147"/>
        <v>#DIV/0!</v>
      </c>
      <c r="Z214" s="328" t="e">
        <f t="shared" si="147"/>
        <v>#DIV/0!</v>
      </c>
      <c r="AA214" s="328" t="e">
        <f t="shared" si="147"/>
        <v>#DIV/0!</v>
      </c>
      <c r="AB214" s="328" t="e">
        <f t="shared" si="147"/>
        <v>#DIV/0!</v>
      </c>
      <c r="AC214" s="328" t="e">
        <f t="shared" si="148"/>
        <v>#DIV/0!</v>
      </c>
      <c r="AD214" s="328" t="e">
        <f t="shared" si="148"/>
        <v>#DIV/0!</v>
      </c>
      <c r="AE214" s="328" t="e">
        <f t="shared" si="194"/>
        <v>#DIV/0!</v>
      </c>
      <c r="AF214" s="328" t="e">
        <f t="shared" si="195"/>
        <v>#DIV/0!</v>
      </c>
      <c r="AG214" s="329" t="e">
        <f t="shared" si="195"/>
        <v>#DIV/0!</v>
      </c>
      <c r="AH214" s="766">
        <v>4</v>
      </c>
      <c r="AI214" s="767">
        <v>4</v>
      </c>
      <c r="AJ214" s="767">
        <v>4</v>
      </c>
      <c r="AK214" s="767">
        <v>4</v>
      </c>
      <c r="AL214" s="767">
        <v>4</v>
      </c>
      <c r="AM214" s="767">
        <v>4</v>
      </c>
      <c r="AN214" s="767">
        <v>4</v>
      </c>
      <c r="AO214" s="767">
        <v>4</v>
      </c>
      <c r="AP214" s="767">
        <v>4</v>
      </c>
      <c r="AQ214" s="767">
        <v>4</v>
      </c>
      <c r="AR214" s="767">
        <v>4</v>
      </c>
      <c r="AS214" s="767">
        <v>4</v>
      </c>
      <c r="AT214" s="767">
        <v>4</v>
      </c>
      <c r="AU214" s="767">
        <v>6</v>
      </c>
      <c r="AV214" s="769">
        <v>7</v>
      </c>
      <c r="AX214" s="855" t="e">
        <f t="shared" si="174"/>
        <v>#DIV/0!</v>
      </c>
      <c r="AY214" s="855" t="e">
        <f t="shared" si="175"/>
        <v>#DIV/0!</v>
      </c>
      <c r="AZ214" s="855">
        <f t="shared" si="176"/>
        <v>-7.848091409480384</v>
      </c>
      <c r="BA214" s="855">
        <f t="shared" si="177"/>
        <v>3.0370733308765496</v>
      </c>
      <c r="BB214" s="855">
        <f t="shared" si="178"/>
        <v>7.1707860045475025</v>
      </c>
      <c r="BC214" s="855">
        <f t="shared" si="179"/>
        <v>-100</v>
      </c>
      <c r="BD214" s="855" t="e">
        <f t="shared" si="180"/>
        <v>#DIV/0!</v>
      </c>
      <c r="BE214" s="855" t="e">
        <f t="shared" si="181"/>
        <v>#DIV/0!</v>
      </c>
      <c r="BF214" s="855" t="e">
        <f t="shared" si="182"/>
        <v>#DIV/0!</v>
      </c>
      <c r="BG214" s="855" t="e">
        <f t="shared" si="183"/>
        <v>#DIV/0!</v>
      </c>
      <c r="BH214" s="855" t="e">
        <f t="shared" si="184"/>
        <v>#DIV/0!</v>
      </c>
      <c r="BI214" s="855" t="e">
        <f t="shared" si="185"/>
        <v>#DIV/0!</v>
      </c>
      <c r="BJ214" s="855" t="e">
        <f t="shared" si="186"/>
        <v>#DIV/0!</v>
      </c>
      <c r="BK214" s="855" t="e">
        <f t="shared" si="187"/>
        <v>#DIV/0!</v>
      </c>
    </row>
    <row r="215" spans="2:63" ht="15" x14ac:dyDescent="0.25">
      <c r="B215" s="919"/>
      <c r="C215" s="8" t="s">
        <v>7</v>
      </c>
      <c r="D215" s="565">
        <v>0</v>
      </c>
      <c r="E215" s="565">
        <v>0</v>
      </c>
      <c r="F215" s="565">
        <v>0.3852817</v>
      </c>
      <c r="G215" s="565">
        <v>0.35504444000000002</v>
      </c>
      <c r="H215" s="565">
        <v>0.36582740000000002</v>
      </c>
      <c r="I215" s="565">
        <v>0.39206010000000002</v>
      </c>
      <c r="J215" s="565">
        <v>0</v>
      </c>
      <c r="K215" s="565">
        <v>0</v>
      </c>
      <c r="L215" s="565">
        <v>0</v>
      </c>
      <c r="M215" s="565">
        <v>0</v>
      </c>
      <c r="N215" s="565">
        <v>0</v>
      </c>
      <c r="O215" s="565">
        <v>0</v>
      </c>
      <c r="P215" s="565">
        <v>0</v>
      </c>
      <c r="Q215" s="565">
        <v>0</v>
      </c>
      <c r="R215" s="565">
        <v>0</v>
      </c>
      <c r="S215" s="143">
        <f>100</f>
        <v>100</v>
      </c>
      <c r="T215" s="328" t="e">
        <f t="shared" si="157"/>
        <v>#DIV/0!</v>
      </c>
      <c r="U215" s="328" t="e">
        <f t="shared" si="157"/>
        <v>#DIV/0!</v>
      </c>
      <c r="V215" s="328" t="e">
        <f t="shared" si="157"/>
        <v>#DIV/0!</v>
      </c>
      <c r="W215" s="328" t="e">
        <f t="shared" si="157"/>
        <v>#DIV/0!</v>
      </c>
      <c r="X215" s="328" t="e">
        <f t="shared" si="157"/>
        <v>#DIV/0!</v>
      </c>
      <c r="Y215" s="328" t="e">
        <f t="shared" si="147"/>
        <v>#DIV/0!</v>
      </c>
      <c r="Z215" s="328" t="e">
        <f t="shared" si="147"/>
        <v>#DIV/0!</v>
      </c>
      <c r="AA215" s="328" t="e">
        <f t="shared" si="147"/>
        <v>#DIV/0!</v>
      </c>
      <c r="AB215" s="328" t="e">
        <f t="shared" si="147"/>
        <v>#DIV/0!</v>
      </c>
      <c r="AC215" s="328" t="e">
        <f t="shared" si="148"/>
        <v>#DIV/0!</v>
      </c>
      <c r="AD215" s="328" t="e">
        <f t="shared" si="148"/>
        <v>#DIV/0!</v>
      </c>
      <c r="AE215" s="328" t="e">
        <f t="shared" ref="AE215:AE216" si="196">P215*100/$D215</f>
        <v>#DIV/0!</v>
      </c>
      <c r="AF215" s="328" t="e">
        <f t="shared" ref="AF215:AG216" si="197">Q215*100/$D215</f>
        <v>#DIV/0!</v>
      </c>
      <c r="AG215" s="329" t="e">
        <f t="shared" si="197"/>
        <v>#DIV/0!</v>
      </c>
      <c r="AH215" s="770"/>
      <c r="AI215" s="771"/>
      <c r="AJ215" s="771"/>
      <c r="AK215" s="771"/>
      <c r="AL215" s="771"/>
      <c r="AM215" s="771"/>
      <c r="AN215" s="771"/>
      <c r="AO215" s="771"/>
      <c r="AP215" s="771"/>
      <c r="AQ215" s="771"/>
      <c r="AR215" s="771"/>
      <c r="AS215" s="771"/>
      <c r="AT215" s="771"/>
      <c r="AU215" s="771"/>
      <c r="AV215" s="772"/>
      <c r="AX215" s="855" t="e">
        <f t="shared" si="174"/>
        <v>#DIV/0!</v>
      </c>
      <c r="AY215" s="855" t="e">
        <f t="shared" si="175"/>
        <v>#DIV/0!</v>
      </c>
      <c r="AZ215" s="855">
        <f t="shared" si="176"/>
        <v>-7.848091409480384</v>
      </c>
      <c r="BA215" s="855">
        <f t="shared" si="177"/>
        <v>3.0370733308765496</v>
      </c>
      <c r="BB215" s="855">
        <f t="shared" si="178"/>
        <v>7.1707860045475025</v>
      </c>
      <c r="BC215" s="855">
        <f t="shared" si="179"/>
        <v>-100</v>
      </c>
      <c r="BD215" s="855" t="e">
        <f t="shared" si="180"/>
        <v>#DIV/0!</v>
      </c>
      <c r="BE215" s="855" t="e">
        <f t="shared" si="181"/>
        <v>#DIV/0!</v>
      </c>
      <c r="BF215" s="855" t="e">
        <f t="shared" si="182"/>
        <v>#DIV/0!</v>
      </c>
      <c r="BG215" s="855" t="e">
        <f t="shared" si="183"/>
        <v>#DIV/0!</v>
      </c>
      <c r="BH215" s="855" t="e">
        <f t="shared" si="184"/>
        <v>#DIV/0!</v>
      </c>
      <c r="BI215" s="855" t="e">
        <f t="shared" si="185"/>
        <v>#DIV/0!</v>
      </c>
      <c r="BJ215" s="855" t="e">
        <f t="shared" si="186"/>
        <v>#DIV/0!</v>
      </c>
      <c r="BK215" s="855" t="e">
        <f t="shared" si="187"/>
        <v>#DIV/0!</v>
      </c>
    </row>
    <row r="216" spans="2:63" ht="16.5" customHeight="1" x14ac:dyDescent="0.25">
      <c r="B216" s="918" t="s">
        <v>51</v>
      </c>
      <c r="C216" s="7" t="s">
        <v>2</v>
      </c>
      <c r="D216" s="755">
        <v>82.3</v>
      </c>
      <c r="E216" s="755">
        <v>67.8</v>
      </c>
      <c r="F216" s="755">
        <v>97.1</v>
      </c>
      <c r="G216" s="756">
        <v>77.677370999999994</v>
      </c>
      <c r="H216" s="756">
        <v>79.020804999999996</v>
      </c>
      <c r="I216" s="755">
        <v>88.1</v>
      </c>
      <c r="J216" s="755">
        <v>86.6</v>
      </c>
      <c r="K216" s="755">
        <v>107.7</v>
      </c>
      <c r="L216" s="756">
        <v>163.87</v>
      </c>
      <c r="M216" s="755">
        <v>191.1</v>
      </c>
      <c r="N216" s="755">
        <v>159.19999999999999</v>
      </c>
      <c r="O216" s="755">
        <v>208.4</v>
      </c>
      <c r="P216" s="756">
        <v>153.9828</v>
      </c>
      <c r="Q216" s="756">
        <v>191.26437000000001</v>
      </c>
      <c r="R216" s="756">
        <v>237.57237322283336</v>
      </c>
      <c r="S216" s="143">
        <f>100</f>
        <v>100</v>
      </c>
      <c r="T216" s="328">
        <f t="shared" si="157"/>
        <v>82.381530984204133</v>
      </c>
      <c r="U216" s="328">
        <f t="shared" si="157"/>
        <v>117.98298906439855</v>
      </c>
      <c r="V216" s="328">
        <f t="shared" si="157"/>
        <v>94.383196840826244</v>
      </c>
      <c r="W216" s="328">
        <f t="shared" si="157"/>
        <v>96.015558930741193</v>
      </c>
      <c r="X216" s="328">
        <f t="shared" si="157"/>
        <v>107.04738760631835</v>
      </c>
      <c r="Y216" s="328">
        <f t="shared" si="147"/>
        <v>105.22478736330498</v>
      </c>
      <c r="Z216" s="328">
        <f t="shared" si="147"/>
        <v>130.86269744835965</v>
      </c>
      <c r="AA216" s="328">
        <f t="shared" si="147"/>
        <v>199.11300121506684</v>
      </c>
      <c r="AB216" s="328">
        <f t="shared" si="147"/>
        <v>232.1992709599028</v>
      </c>
      <c r="AC216" s="328">
        <f t="shared" si="148"/>
        <v>193.43863912515187</v>
      </c>
      <c r="AD216" s="328">
        <f t="shared" si="148"/>
        <v>253.2199270959903</v>
      </c>
      <c r="AE216" s="328">
        <f t="shared" si="196"/>
        <v>187.09939246658564</v>
      </c>
      <c r="AF216" s="328">
        <f t="shared" si="197"/>
        <v>232.39899149453223</v>
      </c>
      <c r="AG216" s="329">
        <f t="shared" si="197"/>
        <v>288.66631011279878</v>
      </c>
      <c r="AH216" s="766">
        <v>1</v>
      </c>
      <c r="AI216" s="767">
        <v>1</v>
      </c>
      <c r="AJ216" s="767">
        <v>1</v>
      </c>
      <c r="AK216" s="767">
        <v>4</v>
      </c>
      <c r="AL216" s="767">
        <v>4</v>
      </c>
      <c r="AM216" s="767">
        <v>1</v>
      </c>
      <c r="AN216" s="767">
        <v>1</v>
      </c>
      <c r="AO216" s="767">
        <v>1</v>
      </c>
      <c r="AP216" s="767">
        <v>4</v>
      </c>
      <c r="AQ216" s="767">
        <v>1</v>
      </c>
      <c r="AR216" s="767">
        <v>1</v>
      </c>
      <c r="AS216" s="767">
        <v>1</v>
      </c>
      <c r="AT216" s="767">
        <v>4</v>
      </c>
      <c r="AU216" s="767">
        <v>6</v>
      </c>
      <c r="AV216" s="769">
        <v>7</v>
      </c>
      <c r="AX216" s="855">
        <f t="shared" si="174"/>
        <v>-17.618469015795867</v>
      </c>
      <c r="AY216" s="855">
        <f t="shared" si="175"/>
        <v>43.21533923303835</v>
      </c>
      <c r="AZ216" s="855">
        <f t="shared" si="176"/>
        <v>-20.002707518022657</v>
      </c>
      <c r="BA216" s="855">
        <f t="shared" si="177"/>
        <v>1.729504980285701</v>
      </c>
      <c r="BB216" s="855">
        <f t="shared" si="178"/>
        <v>11.489626054809232</v>
      </c>
      <c r="BC216" s="855">
        <f t="shared" si="179"/>
        <v>-1.7026106696935273</v>
      </c>
      <c r="BD216" s="855">
        <f t="shared" si="180"/>
        <v>24.364896073903019</v>
      </c>
      <c r="BE216" s="855">
        <f t="shared" si="181"/>
        <v>52.154131847725168</v>
      </c>
      <c r="BF216" s="855">
        <f t="shared" si="182"/>
        <v>16.616830414352822</v>
      </c>
      <c r="BG216" s="855">
        <f t="shared" si="183"/>
        <v>-16.69283097854527</v>
      </c>
      <c r="BH216" s="855">
        <f t="shared" si="184"/>
        <v>30.904522613065332</v>
      </c>
      <c r="BI216" s="855">
        <f t="shared" si="185"/>
        <v>-26.111900191938588</v>
      </c>
      <c r="BJ216" s="855">
        <f t="shared" si="186"/>
        <v>24.211515831638341</v>
      </c>
      <c r="BK216" s="855">
        <f t="shared" si="187"/>
        <v>24.211515831638341</v>
      </c>
    </row>
    <row r="217" spans="2:63" ht="15" x14ac:dyDescent="0.25">
      <c r="B217" s="918"/>
      <c r="C217" s="1" t="s">
        <v>3</v>
      </c>
      <c r="D217" s="756">
        <v>15.48456</v>
      </c>
      <c r="E217" s="756">
        <v>20.902875000000002</v>
      </c>
      <c r="F217" s="756">
        <v>24.470479999999998</v>
      </c>
      <c r="G217" s="756">
        <v>20.725548</v>
      </c>
      <c r="H217" s="756">
        <v>10.336509</v>
      </c>
      <c r="I217" s="756">
        <v>10.127089</v>
      </c>
      <c r="J217" s="756">
        <v>13.093244</v>
      </c>
      <c r="K217" s="756">
        <v>10.195871</v>
      </c>
      <c r="L217" s="756">
        <v>16.841716999999999</v>
      </c>
      <c r="M217" s="756">
        <v>17.41789</v>
      </c>
      <c r="N217" s="756">
        <v>29.086513</v>
      </c>
      <c r="O217" s="756">
        <v>29.869226000000001</v>
      </c>
      <c r="P217" s="756">
        <v>52.112968000000002</v>
      </c>
      <c r="Q217" s="756">
        <v>47.607182000000002</v>
      </c>
      <c r="R217" s="756">
        <v>43.49097479884707</v>
      </c>
      <c r="S217" s="143">
        <f>100</f>
        <v>100</v>
      </c>
      <c r="T217" s="328">
        <f t="shared" si="157"/>
        <v>134.99172724313772</v>
      </c>
      <c r="U217" s="328">
        <f t="shared" si="157"/>
        <v>158.03148426561683</v>
      </c>
      <c r="V217" s="328">
        <f t="shared" si="157"/>
        <v>133.84654132891086</v>
      </c>
      <c r="W217" s="328">
        <f t="shared" si="157"/>
        <v>66.753650087571089</v>
      </c>
      <c r="X217" s="328">
        <f t="shared" si="157"/>
        <v>65.401206104661668</v>
      </c>
      <c r="Y217" s="328">
        <f t="shared" si="147"/>
        <v>84.55677139033979</v>
      </c>
      <c r="Z217" s="328">
        <f t="shared" si="147"/>
        <v>65.845403421214428</v>
      </c>
      <c r="AA217" s="328">
        <f t="shared" si="147"/>
        <v>108.76458226775574</v>
      </c>
      <c r="AB217" s="328">
        <f t="shared" si="147"/>
        <v>112.48553397707136</v>
      </c>
      <c r="AC217" s="328">
        <f t="shared" si="148"/>
        <v>187.84203748766512</v>
      </c>
      <c r="AD217" s="328">
        <f t="shared" si="148"/>
        <v>192.89683400755334</v>
      </c>
      <c r="AE217" s="328">
        <f t="shared" ref="AE217:AE218" si="198">P217*100/$D217</f>
        <v>336.54794194991655</v>
      </c>
      <c r="AF217" s="328">
        <f t="shared" ref="AF217:AG218" si="199">Q217*100/$D217</f>
        <v>307.44936891974976</v>
      </c>
      <c r="AG217" s="329">
        <f t="shared" si="199"/>
        <v>280.86671367379552</v>
      </c>
      <c r="AH217" s="766">
        <v>4</v>
      </c>
      <c r="AI217" s="767">
        <v>4</v>
      </c>
      <c r="AJ217" s="767">
        <v>4</v>
      </c>
      <c r="AK217" s="767">
        <v>4</v>
      </c>
      <c r="AL217" s="767">
        <v>4</v>
      </c>
      <c r="AM217" s="767">
        <v>4</v>
      </c>
      <c r="AN217" s="767">
        <v>4</v>
      </c>
      <c r="AO217" s="767">
        <v>4</v>
      </c>
      <c r="AP217" s="767">
        <v>4</v>
      </c>
      <c r="AQ217" s="767">
        <v>4</v>
      </c>
      <c r="AR217" s="767">
        <v>4</v>
      </c>
      <c r="AS217" s="767">
        <v>4</v>
      </c>
      <c r="AT217" s="767">
        <v>4</v>
      </c>
      <c r="AU217" s="767">
        <v>6</v>
      </c>
      <c r="AV217" s="769">
        <v>7</v>
      </c>
      <c r="AX217" s="855">
        <f t="shared" si="174"/>
        <v>34.991727243137682</v>
      </c>
      <c r="AY217" s="855">
        <f t="shared" si="175"/>
        <v>17.067532576260437</v>
      </c>
      <c r="AZ217" s="855">
        <f t="shared" si="176"/>
        <v>-15.303876344068446</v>
      </c>
      <c r="BA217" s="855">
        <f t="shared" si="177"/>
        <v>-50.126727650337642</v>
      </c>
      <c r="BB217" s="855">
        <f t="shared" si="178"/>
        <v>-2.0260225188213909</v>
      </c>
      <c r="BC217" s="855">
        <f t="shared" si="179"/>
        <v>29.289315024287845</v>
      </c>
      <c r="BD217" s="855">
        <f t="shared" si="180"/>
        <v>-22.128763505820249</v>
      </c>
      <c r="BE217" s="855">
        <f t="shared" si="181"/>
        <v>65.181738764643043</v>
      </c>
      <c r="BF217" s="855">
        <f t="shared" si="182"/>
        <v>3.4211060546855299</v>
      </c>
      <c r="BG217" s="855">
        <f t="shared" si="183"/>
        <v>66.992172989954597</v>
      </c>
      <c r="BH217" s="855">
        <f t="shared" si="184"/>
        <v>2.6909825870155002</v>
      </c>
      <c r="BI217" s="855">
        <f t="shared" si="185"/>
        <v>74.47043321443951</v>
      </c>
      <c r="BJ217" s="855">
        <f t="shared" si="186"/>
        <v>-8.6461895626439915</v>
      </c>
      <c r="BK217" s="855">
        <f t="shared" si="187"/>
        <v>-8.6461895626440022</v>
      </c>
    </row>
    <row r="218" spans="2:63" ht="15" x14ac:dyDescent="0.25">
      <c r="B218" s="918"/>
      <c r="C218" s="1" t="s">
        <v>4</v>
      </c>
      <c r="D218" s="756">
        <v>27.145199999999999</v>
      </c>
      <c r="E218" s="755">
        <v>26.4</v>
      </c>
      <c r="F218" s="756">
        <v>12.43947</v>
      </c>
      <c r="G218" s="756">
        <v>12.042209</v>
      </c>
      <c r="H218" s="756">
        <v>11.770519</v>
      </c>
      <c r="I218" s="756">
        <v>10.833755999999999</v>
      </c>
      <c r="J218" s="756">
        <v>10.830252</v>
      </c>
      <c r="K218" s="755">
        <v>30.4</v>
      </c>
      <c r="L218" s="755">
        <v>18.2</v>
      </c>
      <c r="M218" s="755">
        <v>30.4</v>
      </c>
      <c r="N218" s="756">
        <v>32.113464999999998</v>
      </c>
      <c r="O218" s="756">
        <v>25.746777999999999</v>
      </c>
      <c r="P218" s="756">
        <v>44.160938000000002</v>
      </c>
      <c r="Q218" s="756">
        <v>37.564940999999997</v>
      </c>
      <c r="R218" s="756">
        <v>31.95413993093808</v>
      </c>
      <c r="S218" s="143">
        <f>100</f>
        <v>100</v>
      </c>
      <c r="T218" s="328">
        <f t="shared" si="157"/>
        <v>97.254763273064853</v>
      </c>
      <c r="U218" s="328">
        <f t="shared" si="157"/>
        <v>45.825670836833034</v>
      </c>
      <c r="V218" s="328">
        <f t="shared" si="157"/>
        <v>44.362203999233756</v>
      </c>
      <c r="W218" s="328">
        <f t="shared" si="157"/>
        <v>43.36132723280727</v>
      </c>
      <c r="X218" s="328">
        <f t="shared" si="157"/>
        <v>39.910392997657041</v>
      </c>
      <c r="Y218" s="328">
        <f t="shared" si="147"/>
        <v>39.897484638168073</v>
      </c>
      <c r="Z218" s="328">
        <f t="shared" si="147"/>
        <v>111.99033346595347</v>
      </c>
      <c r="AA218" s="328">
        <f t="shared" si="147"/>
        <v>67.046844377643197</v>
      </c>
      <c r="AB218" s="328">
        <f t="shared" si="147"/>
        <v>111.99033346595347</v>
      </c>
      <c r="AC218" s="328">
        <f t="shared" si="148"/>
        <v>118.30255441109293</v>
      </c>
      <c r="AD218" s="328">
        <f t="shared" si="148"/>
        <v>94.848363614930079</v>
      </c>
      <c r="AE218" s="328">
        <f t="shared" si="198"/>
        <v>162.68415042070055</v>
      </c>
      <c r="AF218" s="328">
        <f t="shared" si="199"/>
        <v>138.38520622430485</v>
      </c>
      <c r="AG218" s="329">
        <f t="shared" si="199"/>
        <v>117.71561797643076</v>
      </c>
      <c r="AH218" s="766">
        <v>4</v>
      </c>
      <c r="AI218" s="767">
        <v>1</v>
      </c>
      <c r="AJ218" s="767">
        <v>4</v>
      </c>
      <c r="AK218" s="767">
        <v>4</v>
      </c>
      <c r="AL218" s="767">
        <v>4</v>
      </c>
      <c r="AM218" s="767">
        <v>4</v>
      </c>
      <c r="AN218" s="767">
        <v>4</v>
      </c>
      <c r="AO218" s="767">
        <v>1</v>
      </c>
      <c r="AP218" s="767">
        <v>1</v>
      </c>
      <c r="AQ218" s="767">
        <v>1</v>
      </c>
      <c r="AR218" s="767">
        <v>4</v>
      </c>
      <c r="AS218" s="767">
        <v>4</v>
      </c>
      <c r="AT218" s="767">
        <v>4</v>
      </c>
      <c r="AU218" s="767">
        <v>6</v>
      </c>
      <c r="AV218" s="769">
        <v>7</v>
      </c>
      <c r="AX218" s="855">
        <f t="shared" si="174"/>
        <v>-2.7452367269351519</v>
      </c>
      <c r="AY218" s="855">
        <f t="shared" si="175"/>
        <v>-52.880795454545449</v>
      </c>
      <c r="AZ218" s="855">
        <f t="shared" si="176"/>
        <v>-3.1935524584246755</v>
      </c>
      <c r="BA218" s="855">
        <f t="shared" si="177"/>
        <v>-2.2561475224354588</v>
      </c>
      <c r="BB218" s="855">
        <f t="shared" si="178"/>
        <v>-7.9585530595549852</v>
      </c>
      <c r="BC218" s="855">
        <f t="shared" si="179"/>
        <v>-3.2343353496233629E-2</v>
      </c>
      <c r="BD218" s="855">
        <f t="shared" si="180"/>
        <v>180.69522297357437</v>
      </c>
      <c r="BE218" s="855">
        <f t="shared" si="181"/>
        <v>-40.131578947368418</v>
      </c>
      <c r="BF218" s="855">
        <f t="shared" si="182"/>
        <v>67.032967032967036</v>
      </c>
      <c r="BG218" s="855">
        <f t="shared" si="183"/>
        <v>5.636398026315792</v>
      </c>
      <c r="BH218" s="855">
        <f t="shared" si="184"/>
        <v>-19.825599635542289</v>
      </c>
      <c r="BI218" s="855">
        <f t="shared" si="185"/>
        <v>71.520250028955104</v>
      </c>
      <c r="BJ218" s="855">
        <f t="shared" si="186"/>
        <v>-14.93627014897193</v>
      </c>
      <c r="BK218" s="855">
        <f t="shared" si="187"/>
        <v>-14.93627014897193</v>
      </c>
    </row>
    <row r="219" spans="2:63" ht="15" x14ac:dyDescent="0.25">
      <c r="B219" s="918"/>
      <c r="C219" s="1" t="s">
        <v>5</v>
      </c>
      <c r="D219" s="756">
        <v>18.070239999999998</v>
      </c>
      <c r="E219" s="756">
        <v>9.9971224999999997</v>
      </c>
      <c r="F219" s="756">
        <v>14.790050000000001</v>
      </c>
      <c r="G219" s="756">
        <v>19.254867999999998</v>
      </c>
      <c r="H219" s="756">
        <v>21.272169000000002</v>
      </c>
      <c r="I219" s="756">
        <v>21.639147000000001</v>
      </c>
      <c r="J219" s="756">
        <v>25.076509000000001</v>
      </c>
      <c r="K219" s="756">
        <v>14.204135000000001</v>
      </c>
      <c r="L219" s="756">
        <v>28.685438000000001</v>
      </c>
      <c r="M219" s="756">
        <v>24.482091</v>
      </c>
      <c r="N219" s="756">
        <v>19.200035</v>
      </c>
      <c r="O219" s="756">
        <v>33.483998999999997</v>
      </c>
      <c r="P219" s="756">
        <v>54.402419999999999</v>
      </c>
      <c r="Q219" s="756">
        <v>46.047176</v>
      </c>
      <c r="R219" s="756">
        <v>38.975148855050492</v>
      </c>
      <c r="S219" s="143">
        <f>100</f>
        <v>100</v>
      </c>
      <c r="T219" s="328">
        <f t="shared" si="157"/>
        <v>55.323684134798434</v>
      </c>
      <c r="U219" s="328">
        <f t="shared" si="157"/>
        <v>81.847557088339741</v>
      </c>
      <c r="V219" s="328">
        <f t="shared" si="157"/>
        <v>106.55568492726162</v>
      </c>
      <c r="W219" s="328">
        <f t="shared" si="157"/>
        <v>117.71934960465387</v>
      </c>
      <c r="X219" s="328">
        <f t="shared" si="157"/>
        <v>119.75019147504408</v>
      </c>
      <c r="Y219" s="328">
        <f t="shared" si="147"/>
        <v>138.77241807524419</v>
      </c>
      <c r="Z219" s="328">
        <f t="shared" si="147"/>
        <v>78.605126439936612</v>
      </c>
      <c r="AA219" s="328">
        <f t="shared" si="147"/>
        <v>158.74408972985418</v>
      </c>
      <c r="AB219" s="328">
        <f t="shared" si="147"/>
        <v>135.48293215806765</v>
      </c>
      <c r="AC219" s="328">
        <f t="shared" si="148"/>
        <v>106.25224125412835</v>
      </c>
      <c r="AD219" s="328">
        <f t="shared" si="148"/>
        <v>185.29913825162257</v>
      </c>
      <c r="AE219" s="328">
        <f t="shared" ref="AE219:AE220" si="200">P219*100/$D219</f>
        <v>301.0608602874118</v>
      </c>
      <c r="AF219" s="328">
        <f t="shared" ref="AF219:AG220" si="201">Q219*100/$D219</f>
        <v>254.82326742754941</v>
      </c>
      <c r="AG219" s="329">
        <f t="shared" si="201"/>
        <v>215.68694635517014</v>
      </c>
      <c r="AH219" s="766">
        <v>4</v>
      </c>
      <c r="AI219" s="767">
        <v>4</v>
      </c>
      <c r="AJ219" s="767">
        <v>4</v>
      </c>
      <c r="AK219" s="767">
        <v>4</v>
      </c>
      <c r="AL219" s="767">
        <v>4</v>
      </c>
      <c r="AM219" s="767">
        <v>4</v>
      </c>
      <c r="AN219" s="767">
        <v>4</v>
      </c>
      <c r="AO219" s="767">
        <v>4</v>
      </c>
      <c r="AP219" s="767">
        <v>4</v>
      </c>
      <c r="AQ219" s="767">
        <v>4</v>
      </c>
      <c r="AR219" s="767">
        <v>4</v>
      </c>
      <c r="AS219" s="767">
        <v>4</v>
      </c>
      <c r="AT219" s="767">
        <v>4</v>
      </c>
      <c r="AU219" s="767">
        <v>6</v>
      </c>
      <c r="AV219" s="769">
        <v>7</v>
      </c>
      <c r="AX219" s="855">
        <f t="shared" si="174"/>
        <v>-44.676315865201566</v>
      </c>
      <c r="AY219" s="855">
        <f t="shared" si="175"/>
        <v>47.943070618570502</v>
      </c>
      <c r="AZ219" s="855">
        <f t="shared" si="176"/>
        <v>30.187984489572361</v>
      </c>
      <c r="BA219" s="855">
        <f t="shared" si="177"/>
        <v>10.476836299267301</v>
      </c>
      <c r="BB219" s="855">
        <f t="shared" si="178"/>
        <v>1.7251555306842414</v>
      </c>
      <c r="BC219" s="855">
        <f t="shared" si="179"/>
        <v>15.884923744914726</v>
      </c>
      <c r="BD219" s="855">
        <f t="shared" si="180"/>
        <v>-43.356808557363394</v>
      </c>
      <c r="BE219" s="855">
        <f t="shared" si="181"/>
        <v>101.95131910531687</v>
      </c>
      <c r="BF219" s="855">
        <f t="shared" si="182"/>
        <v>-14.653243223966117</v>
      </c>
      <c r="BG219" s="855">
        <f t="shared" si="183"/>
        <v>-21.575183263553754</v>
      </c>
      <c r="BH219" s="855">
        <f t="shared" si="184"/>
        <v>74.39551021651782</v>
      </c>
      <c r="BI219" s="855">
        <f t="shared" si="185"/>
        <v>62.472887423034521</v>
      </c>
      <c r="BJ219" s="855">
        <f t="shared" si="186"/>
        <v>-15.358221196777643</v>
      </c>
      <c r="BK219" s="855">
        <f t="shared" si="187"/>
        <v>-15.358221196777643</v>
      </c>
    </row>
    <row r="220" spans="2:63" ht="15" x14ac:dyDescent="0.25">
      <c r="B220" s="918"/>
      <c r="C220" s="1" t="s">
        <v>6</v>
      </c>
      <c r="D220" s="755">
        <v>143</v>
      </c>
      <c r="E220" s="755">
        <v>125.09999750000001</v>
      </c>
      <c r="F220" s="755">
        <v>148.80000000000001</v>
      </c>
      <c r="G220" s="755">
        <v>129.699996</v>
      </c>
      <c r="H220" s="755">
        <v>122.40000200000001</v>
      </c>
      <c r="I220" s="755">
        <v>130.69999199999998</v>
      </c>
      <c r="J220" s="755">
        <v>135.60000500000001</v>
      </c>
      <c r="K220" s="755">
        <v>162.50000600000001</v>
      </c>
      <c r="L220" s="756">
        <v>227.59715499999999</v>
      </c>
      <c r="M220" s="755">
        <v>263.39998100000003</v>
      </c>
      <c r="N220" s="755">
        <v>239.60001299999999</v>
      </c>
      <c r="O220" s="755">
        <v>297.50000299999999</v>
      </c>
      <c r="P220" s="756">
        <v>304.65912600000001</v>
      </c>
      <c r="Q220" s="756">
        <v>322.48366899999996</v>
      </c>
      <c r="R220" s="756">
        <v>341.35106384996823</v>
      </c>
      <c r="S220" s="143">
        <f>100</f>
        <v>100</v>
      </c>
      <c r="T220" s="328">
        <f t="shared" si="157"/>
        <v>87.482515734265746</v>
      </c>
      <c r="U220" s="328">
        <f t="shared" si="157"/>
        <v>104.05594405594407</v>
      </c>
      <c r="V220" s="328">
        <f t="shared" si="157"/>
        <v>90.699297902097896</v>
      </c>
      <c r="W220" s="328">
        <f t="shared" si="157"/>
        <v>85.594406993007013</v>
      </c>
      <c r="X220" s="328">
        <f t="shared" si="157"/>
        <v>91.398595804195793</v>
      </c>
      <c r="Y220" s="328">
        <f t="shared" si="147"/>
        <v>94.825178321678337</v>
      </c>
      <c r="Z220" s="328">
        <f t="shared" si="147"/>
        <v>113.63636783216783</v>
      </c>
      <c r="AA220" s="328">
        <f t="shared" si="147"/>
        <v>159.15884965034965</v>
      </c>
      <c r="AB220" s="328">
        <f t="shared" si="147"/>
        <v>184.19579090909093</v>
      </c>
      <c r="AC220" s="328">
        <f t="shared" si="148"/>
        <v>167.55245664335663</v>
      </c>
      <c r="AD220" s="328">
        <f t="shared" si="148"/>
        <v>208.04196013986015</v>
      </c>
      <c r="AE220" s="328">
        <f t="shared" si="200"/>
        <v>213.04833986013989</v>
      </c>
      <c r="AF220" s="328">
        <f t="shared" si="201"/>
        <v>225.51305524475524</v>
      </c>
      <c r="AG220" s="329">
        <f t="shared" si="201"/>
        <v>238.70703765732043</v>
      </c>
      <c r="AH220" s="766">
        <v>1</v>
      </c>
      <c r="AI220" s="767">
        <v>1</v>
      </c>
      <c r="AJ220" s="767">
        <v>1</v>
      </c>
      <c r="AK220" s="767">
        <v>1</v>
      </c>
      <c r="AL220" s="767">
        <v>1</v>
      </c>
      <c r="AM220" s="767">
        <v>1</v>
      </c>
      <c r="AN220" s="767">
        <v>1</v>
      </c>
      <c r="AO220" s="767">
        <v>1</v>
      </c>
      <c r="AP220" s="767">
        <v>4</v>
      </c>
      <c r="AQ220" s="767">
        <v>1</v>
      </c>
      <c r="AR220" s="767">
        <v>1</v>
      </c>
      <c r="AS220" s="767">
        <v>1</v>
      </c>
      <c r="AT220" s="767">
        <v>4</v>
      </c>
      <c r="AU220" s="767">
        <v>6</v>
      </c>
      <c r="AV220" s="769">
        <v>7</v>
      </c>
      <c r="AX220" s="855">
        <f t="shared" si="174"/>
        <v>-12.517484265734257</v>
      </c>
      <c r="AY220" s="855">
        <f t="shared" si="175"/>
        <v>18.944846501695565</v>
      </c>
      <c r="AZ220" s="855">
        <f t="shared" si="176"/>
        <v>-12.83602419354839</v>
      </c>
      <c r="BA220" s="855">
        <f t="shared" si="177"/>
        <v>-5.6283687163721901</v>
      </c>
      <c r="BB220" s="855">
        <f t="shared" si="178"/>
        <v>6.7810374708980437</v>
      </c>
      <c r="BC220" s="855">
        <f t="shared" si="179"/>
        <v>3.7490537872412633</v>
      </c>
      <c r="BD220" s="855">
        <f t="shared" si="180"/>
        <v>19.837758118076778</v>
      </c>
      <c r="BE220" s="855">
        <f t="shared" si="181"/>
        <v>40.059782520869547</v>
      </c>
      <c r="BF220" s="855">
        <f t="shared" si="182"/>
        <v>15.730788023251009</v>
      </c>
      <c r="BG220" s="855">
        <f t="shared" si="183"/>
        <v>-9.0356756707587031</v>
      </c>
      <c r="BH220" s="855">
        <f t="shared" si="184"/>
        <v>24.165269974338432</v>
      </c>
      <c r="BI220" s="855">
        <f t="shared" si="185"/>
        <v>2.40642787489318</v>
      </c>
      <c r="BJ220" s="855">
        <f t="shared" si="186"/>
        <v>5.8506512619615147</v>
      </c>
      <c r="BK220" s="855">
        <f t="shared" si="187"/>
        <v>5.8506512619615147</v>
      </c>
    </row>
    <row r="221" spans="2:63" ht="15" x14ac:dyDescent="0.25">
      <c r="B221" s="919"/>
      <c r="C221" s="8" t="s">
        <v>7</v>
      </c>
      <c r="D221" s="565">
        <v>124.92976</v>
      </c>
      <c r="E221" s="565">
        <v>115.10287500000001</v>
      </c>
      <c r="F221" s="565">
        <v>134.00995</v>
      </c>
      <c r="G221" s="565">
        <v>110.445128</v>
      </c>
      <c r="H221" s="565">
        <v>101.12783300000001</v>
      </c>
      <c r="I221" s="565">
        <v>109.06084499999999</v>
      </c>
      <c r="J221" s="565">
        <v>110.52349599999999</v>
      </c>
      <c r="K221" s="565">
        <v>148.29587100000001</v>
      </c>
      <c r="L221" s="565">
        <v>198.91171699999998</v>
      </c>
      <c r="M221" s="565">
        <v>238.91789</v>
      </c>
      <c r="N221" s="565">
        <v>220.39997799999998</v>
      </c>
      <c r="O221" s="565">
        <v>264.01600400000001</v>
      </c>
      <c r="P221" s="565">
        <v>250.25670600000001</v>
      </c>
      <c r="Q221" s="565">
        <v>276.43649299999998</v>
      </c>
      <c r="R221" s="565">
        <v>305.35499281341549</v>
      </c>
      <c r="S221" s="143">
        <f>100</f>
        <v>100</v>
      </c>
      <c r="T221" s="328">
        <f t="shared" si="157"/>
        <v>92.134071977725725</v>
      </c>
      <c r="U221" s="328">
        <f t="shared" si="157"/>
        <v>107.26823616726712</v>
      </c>
      <c r="V221" s="328">
        <f t="shared" si="157"/>
        <v>88.405779375546715</v>
      </c>
      <c r="W221" s="328">
        <f t="shared" si="157"/>
        <v>80.947752561119145</v>
      </c>
      <c r="X221" s="328">
        <f t="shared" si="157"/>
        <v>87.297730340632995</v>
      </c>
      <c r="Y221" s="328">
        <f t="shared" si="147"/>
        <v>88.4685090245911</v>
      </c>
      <c r="Z221" s="328">
        <f t="shared" si="147"/>
        <v>118.70339861374904</v>
      </c>
      <c r="AA221" s="328">
        <f t="shared" si="147"/>
        <v>159.21884185161323</v>
      </c>
      <c r="AB221" s="328">
        <f t="shared" si="147"/>
        <v>191.24177457797086</v>
      </c>
      <c r="AC221" s="328">
        <f t="shared" si="148"/>
        <v>176.41911582956692</v>
      </c>
      <c r="AD221" s="328">
        <f t="shared" si="148"/>
        <v>211.3315546271761</v>
      </c>
      <c r="AE221" s="328">
        <f t="shared" ref="AE221:AE222" si="202">P221*100/$D221</f>
        <v>200.31792744979259</v>
      </c>
      <c r="AF221" s="328">
        <f t="shared" ref="AF221:AG222" si="203">Q221*100/$D221</f>
        <v>221.2735324233393</v>
      </c>
      <c r="AG221" s="329">
        <f t="shared" si="203"/>
        <v>244.42133948981851</v>
      </c>
      <c r="AH221" s="770"/>
      <c r="AI221" s="771"/>
      <c r="AJ221" s="771"/>
      <c r="AK221" s="771"/>
      <c r="AL221" s="771"/>
      <c r="AM221" s="771"/>
      <c r="AN221" s="771"/>
      <c r="AO221" s="771"/>
      <c r="AP221" s="771"/>
      <c r="AQ221" s="771"/>
      <c r="AR221" s="771"/>
      <c r="AS221" s="771"/>
      <c r="AT221" s="771"/>
      <c r="AU221" s="771"/>
      <c r="AV221" s="772"/>
      <c r="AX221" s="855">
        <f t="shared" si="174"/>
        <v>-7.8659280222742716</v>
      </c>
      <c r="AY221" s="855">
        <f t="shared" si="175"/>
        <v>16.426240439259221</v>
      </c>
      <c r="AZ221" s="855">
        <f t="shared" si="176"/>
        <v>-17.58438235369837</v>
      </c>
      <c r="BA221" s="855">
        <f t="shared" si="177"/>
        <v>-8.4361303832252261</v>
      </c>
      <c r="BB221" s="855">
        <f t="shared" si="178"/>
        <v>7.8445387038007297</v>
      </c>
      <c r="BC221" s="855">
        <f t="shared" si="179"/>
        <v>1.3411330161617663</v>
      </c>
      <c r="BD221" s="855">
        <f t="shared" si="180"/>
        <v>34.175877860396334</v>
      </c>
      <c r="BE221" s="855">
        <f t="shared" si="181"/>
        <v>34.131662371098635</v>
      </c>
      <c r="BF221" s="855">
        <f t="shared" si="182"/>
        <v>20.112527106686251</v>
      </c>
      <c r="BG221" s="855">
        <f t="shared" si="183"/>
        <v>-7.7507431528045174</v>
      </c>
      <c r="BH221" s="855">
        <f t="shared" si="184"/>
        <v>19.789487456300936</v>
      </c>
      <c r="BI221" s="855">
        <f t="shared" si="185"/>
        <v>-5.2115393731964836</v>
      </c>
      <c r="BJ221" s="855">
        <f t="shared" si="186"/>
        <v>10.461173016478508</v>
      </c>
      <c r="BK221" s="855">
        <f t="shared" si="187"/>
        <v>10.461173016478508</v>
      </c>
    </row>
    <row r="222" spans="2:63" ht="16.5" customHeight="1" x14ac:dyDescent="0.25">
      <c r="B222" s="918" t="s">
        <v>52</v>
      </c>
      <c r="C222" s="1" t="s">
        <v>2</v>
      </c>
      <c r="D222" s="755">
        <v>0.3</v>
      </c>
      <c r="E222" s="756">
        <v>1.3546370000000001</v>
      </c>
      <c r="F222" s="756">
        <v>4.4286304999999997</v>
      </c>
      <c r="G222" s="756">
        <v>2.1538499999999998</v>
      </c>
      <c r="H222" s="756">
        <v>8.1300600000000003</v>
      </c>
      <c r="I222" s="755">
        <v>19.899999999999999</v>
      </c>
      <c r="J222" s="755">
        <v>15.4</v>
      </c>
      <c r="K222" s="755">
        <v>12.8</v>
      </c>
      <c r="L222" s="755">
        <v>5.8</v>
      </c>
      <c r="M222" s="755">
        <v>17.8</v>
      </c>
      <c r="N222" s="755">
        <v>5.4</v>
      </c>
      <c r="O222" s="755">
        <v>0</v>
      </c>
      <c r="P222" s="756">
        <v>16.289783</v>
      </c>
      <c r="Q222" s="756">
        <v>20.233784</v>
      </c>
      <c r="R222" s="756">
        <v>25.132686847863841</v>
      </c>
      <c r="S222" s="143">
        <f>100</f>
        <v>100</v>
      </c>
      <c r="T222" s="328">
        <f t="shared" si="157"/>
        <v>451.54566666666676</v>
      </c>
      <c r="U222" s="328">
        <f t="shared" si="157"/>
        <v>1476.2101666666667</v>
      </c>
      <c r="V222" s="328">
        <f t="shared" si="157"/>
        <v>717.95</v>
      </c>
      <c r="W222" s="328">
        <f t="shared" si="157"/>
        <v>2710.0200000000004</v>
      </c>
      <c r="X222" s="328">
        <f t="shared" si="157"/>
        <v>6633.333333333333</v>
      </c>
      <c r="Y222" s="328">
        <f t="shared" si="147"/>
        <v>5133.3333333333339</v>
      </c>
      <c r="Z222" s="328">
        <f t="shared" si="147"/>
        <v>4266.666666666667</v>
      </c>
      <c r="AA222" s="328">
        <f t="shared" si="147"/>
        <v>1933.3333333333335</v>
      </c>
      <c r="AB222" s="328">
        <f t="shared" si="147"/>
        <v>5933.3333333333339</v>
      </c>
      <c r="AC222" s="328">
        <f t="shared" si="148"/>
        <v>1800</v>
      </c>
      <c r="AD222" s="328">
        <f t="shared" si="148"/>
        <v>0</v>
      </c>
      <c r="AE222" s="328">
        <f t="shared" si="202"/>
        <v>5429.9276666666665</v>
      </c>
      <c r="AF222" s="328">
        <f t="shared" si="203"/>
        <v>6744.5946666666669</v>
      </c>
      <c r="AG222" s="329">
        <f t="shared" si="203"/>
        <v>8377.5622826212821</v>
      </c>
      <c r="AH222" s="766">
        <v>1</v>
      </c>
      <c r="AI222" s="767">
        <v>4</v>
      </c>
      <c r="AJ222" s="767">
        <v>4</v>
      </c>
      <c r="AK222" s="767">
        <v>4</v>
      </c>
      <c r="AL222" s="767">
        <v>4</v>
      </c>
      <c r="AM222" s="767">
        <v>1</v>
      </c>
      <c r="AN222" s="767">
        <v>1</v>
      </c>
      <c r="AO222" s="767">
        <v>1</v>
      </c>
      <c r="AP222" s="767">
        <v>1</v>
      </c>
      <c r="AQ222" s="767">
        <v>1</v>
      </c>
      <c r="AR222" s="767">
        <v>1</v>
      </c>
      <c r="AS222" s="767">
        <v>1</v>
      </c>
      <c r="AT222" s="767">
        <v>4</v>
      </c>
      <c r="AU222" s="767">
        <v>6</v>
      </c>
      <c r="AV222" s="769">
        <v>7</v>
      </c>
      <c r="AX222" s="855">
        <f t="shared" si="174"/>
        <v>351.5456666666667</v>
      </c>
      <c r="AY222" s="855">
        <f t="shared" si="175"/>
        <v>226.92378105721306</v>
      </c>
      <c r="AZ222" s="855">
        <f t="shared" si="176"/>
        <v>-51.365326143149673</v>
      </c>
      <c r="BA222" s="855">
        <f t="shared" si="177"/>
        <v>277.4663973814333</v>
      </c>
      <c r="BB222" s="855">
        <f t="shared" si="178"/>
        <v>144.77064129908018</v>
      </c>
      <c r="BC222" s="855">
        <f t="shared" si="179"/>
        <v>-22.613065326633162</v>
      </c>
      <c r="BD222" s="855">
        <f t="shared" si="180"/>
        <v>-16.883116883116877</v>
      </c>
      <c r="BE222" s="855">
        <f t="shared" si="181"/>
        <v>-54.6875</v>
      </c>
      <c r="BF222" s="855">
        <f t="shared" si="182"/>
        <v>206.89655172413794</v>
      </c>
      <c r="BG222" s="855">
        <f t="shared" si="183"/>
        <v>-69.662921348314597</v>
      </c>
      <c r="BH222" s="855">
        <f t="shared" si="184"/>
        <v>-100</v>
      </c>
      <c r="BI222" s="855" t="e">
        <f t="shared" si="185"/>
        <v>#DIV/0!</v>
      </c>
      <c r="BJ222" s="855">
        <f t="shared" si="186"/>
        <v>24.211501159960203</v>
      </c>
      <c r="BK222" s="855">
        <f t="shared" si="187"/>
        <v>24.211501159960203</v>
      </c>
    </row>
    <row r="223" spans="2:63" ht="15" x14ac:dyDescent="0.25">
      <c r="B223" s="918"/>
      <c r="C223" s="1" t="s">
        <v>3</v>
      </c>
      <c r="D223" s="756">
        <v>11.604941</v>
      </c>
      <c r="E223" s="756">
        <v>10.07</v>
      </c>
      <c r="F223" s="756">
        <v>15.674988000000001</v>
      </c>
      <c r="G223" s="756">
        <v>11.71448</v>
      </c>
      <c r="H223" s="756">
        <v>13.722189999999999</v>
      </c>
      <c r="I223" s="756">
        <v>6.7652172000000004</v>
      </c>
      <c r="J223" s="756">
        <v>14.231278</v>
      </c>
      <c r="K223" s="756">
        <v>13.680227</v>
      </c>
      <c r="L223" s="756">
        <v>10.221854</v>
      </c>
      <c r="M223" s="756">
        <v>12.136587</v>
      </c>
      <c r="N223" s="756">
        <v>20.837199999999999</v>
      </c>
      <c r="O223" s="755">
        <v>15.6</v>
      </c>
      <c r="P223" s="756">
        <v>25.016912000000001</v>
      </c>
      <c r="Q223" s="756">
        <v>22.853902999999999</v>
      </c>
      <c r="R223" s="756">
        <v>20.877911803559485</v>
      </c>
      <c r="S223" s="143">
        <f>100</f>
        <v>100</v>
      </c>
      <c r="T223" s="328">
        <f t="shared" si="157"/>
        <v>86.773383854342725</v>
      </c>
      <c r="U223" s="328">
        <f t="shared" si="157"/>
        <v>135.07167335017041</v>
      </c>
      <c r="V223" s="328">
        <f t="shared" si="157"/>
        <v>100.94389967170019</v>
      </c>
      <c r="W223" s="328">
        <f t="shared" si="157"/>
        <v>118.24437539148195</v>
      </c>
      <c r="X223" s="328">
        <f t="shared" si="157"/>
        <v>58.296006847428181</v>
      </c>
      <c r="Y223" s="328">
        <f t="shared" si="147"/>
        <v>122.63119648777189</v>
      </c>
      <c r="Z223" s="328">
        <f t="shared" si="147"/>
        <v>117.88277941266568</v>
      </c>
      <c r="AA223" s="328">
        <f t="shared" si="147"/>
        <v>88.081912695635424</v>
      </c>
      <c r="AB223" s="328">
        <f t="shared" si="147"/>
        <v>104.58120381654676</v>
      </c>
      <c r="AC223" s="328">
        <f t="shared" si="148"/>
        <v>179.5545535302592</v>
      </c>
      <c r="AD223" s="328">
        <f t="shared" si="148"/>
        <v>134.42550031060046</v>
      </c>
      <c r="AE223" s="328">
        <f t="shared" ref="AE223:AE224" si="204">P223*100/$D223</f>
        <v>215.57121229655542</v>
      </c>
      <c r="AF223" s="328">
        <f t="shared" ref="AF223:AG224" si="205">Q223*100/$D223</f>
        <v>196.93252210416236</v>
      </c>
      <c r="AG223" s="329">
        <f t="shared" si="205"/>
        <v>179.9053679252612</v>
      </c>
      <c r="AH223" s="766">
        <v>4</v>
      </c>
      <c r="AI223" s="767">
        <v>4</v>
      </c>
      <c r="AJ223" s="767">
        <v>4</v>
      </c>
      <c r="AK223" s="767">
        <v>4</v>
      </c>
      <c r="AL223" s="767">
        <v>4</v>
      </c>
      <c r="AM223" s="767">
        <v>4</v>
      </c>
      <c r="AN223" s="767">
        <v>4</v>
      </c>
      <c r="AO223" s="767">
        <v>4</v>
      </c>
      <c r="AP223" s="767">
        <v>4</v>
      </c>
      <c r="AQ223" s="767">
        <v>4</v>
      </c>
      <c r="AR223" s="767">
        <v>4</v>
      </c>
      <c r="AS223" s="767">
        <v>1</v>
      </c>
      <c r="AT223" s="767">
        <v>4</v>
      </c>
      <c r="AU223" s="767">
        <v>6</v>
      </c>
      <c r="AV223" s="769">
        <v>7</v>
      </c>
      <c r="AX223" s="855">
        <f t="shared" si="174"/>
        <v>-13.226616145657266</v>
      </c>
      <c r="AY223" s="855">
        <f t="shared" si="175"/>
        <v>55.660258192651433</v>
      </c>
      <c r="AZ223" s="855">
        <f t="shared" si="176"/>
        <v>-25.266418066795339</v>
      </c>
      <c r="BA223" s="855">
        <f t="shared" si="177"/>
        <v>17.138703553209368</v>
      </c>
      <c r="BB223" s="855">
        <f t="shared" si="178"/>
        <v>-50.698706256071361</v>
      </c>
      <c r="BC223" s="855">
        <f t="shared" si="179"/>
        <v>110.35951366055178</v>
      </c>
      <c r="BD223" s="855">
        <f t="shared" si="180"/>
        <v>-3.8721118370395047</v>
      </c>
      <c r="BE223" s="855">
        <f t="shared" si="181"/>
        <v>-25.280084899176014</v>
      </c>
      <c r="BF223" s="855">
        <f t="shared" si="182"/>
        <v>18.731758446168367</v>
      </c>
      <c r="BG223" s="855">
        <f t="shared" si="183"/>
        <v>71.689124792662057</v>
      </c>
      <c r="BH223" s="855">
        <f t="shared" si="184"/>
        <v>-25.133895149060336</v>
      </c>
      <c r="BI223" s="855">
        <f t="shared" si="185"/>
        <v>60.364820512820529</v>
      </c>
      <c r="BJ223" s="855">
        <f t="shared" si="186"/>
        <v>-8.6461870273997103</v>
      </c>
      <c r="BK223" s="855">
        <f t="shared" si="187"/>
        <v>-8.6461870273997103</v>
      </c>
    </row>
    <row r="224" spans="2:63" ht="15" x14ac:dyDescent="0.25">
      <c r="B224" s="918"/>
      <c r="C224" s="1" t="s">
        <v>4</v>
      </c>
      <c r="D224" s="756">
        <v>4.4350585000000002</v>
      </c>
      <c r="E224" s="756">
        <v>9.4753629999999998</v>
      </c>
      <c r="F224" s="756">
        <v>17.196377999999999</v>
      </c>
      <c r="G224" s="756">
        <v>14.831670000000001</v>
      </c>
      <c r="H224" s="756">
        <v>17.347750000000001</v>
      </c>
      <c r="I224" s="756">
        <v>8.0347834000000002</v>
      </c>
      <c r="J224" s="756">
        <v>13.068724</v>
      </c>
      <c r="K224" s="756">
        <v>12.919775</v>
      </c>
      <c r="L224" s="756">
        <v>7.5781463999999996</v>
      </c>
      <c r="M224" s="756">
        <v>6.9634152</v>
      </c>
      <c r="N224" s="756">
        <v>7.5627993</v>
      </c>
      <c r="O224" s="755">
        <v>20.6</v>
      </c>
      <c r="P224" s="756">
        <v>25.693819000000001</v>
      </c>
      <c r="Q224" s="756">
        <v>21.856123</v>
      </c>
      <c r="R224" s="756">
        <v>18.591635310855462</v>
      </c>
      <c r="S224" s="143">
        <f>100</f>
        <v>100</v>
      </c>
      <c r="T224" s="328">
        <f t="shared" si="157"/>
        <v>213.64685494001938</v>
      </c>
      <c r="U224" s="328">
        <f t="shared" si="157"/>
        <v>387.73734326165032</v>
      </c>
      <c r="V224" s="328">
        <f t="shared" si="157"/>
        <v>334.41881319040101</v>
      </c>
      <c r="W224" s="328">
        <f t="shared" si="157"/>
        <v>391.15042112747778</v>
      </c>
      <c r="X224" s="328">
        <f t="shared" si="157"/>
        <v>181.16521800107031</v>
      </c>
      <c r="Y224" s="328">
        <f t="shared" si="147"/>
        <v>294.66858216188126</v>
      </c>
      <c r="Z224" s="328">
        <f t="shared" si="147"/>
        <v>291.31013717180957</v>
      </c>
      <c r="AA224" s="328">
        <f t="shared" si="147"/>
        <v>170.86914186137565</v>
      </c>
      <c r="AB224" s="328">
        <f t="shared" si="147"/>
        <v>157.00841826550877</v>
      </c>
      <c r="AC224" s="328">
        <f t="shared" si="148"/>
        <v>170.52310133000501</v>
      </c>
      <c r="AD224" s="328">
        <f t="shared" si="148"/>
        <v>464.48090819997071</v>
      </c>
      <c r="AE224" s="328">
        <f t="shared" si="204"/>
        <v>579.33438758474108</v>
      </c>
      <c r="AF224" s="328">
        <f t="shared" si="205"/>
        <v>492.80348838690628</v>
      </c>
      <c r="AG224" s="329">
        <f t="shared" si="205"/>
        <v>419.1970705878054</v>
      </c>
      <c r="AH224" s="766">
        <v>4</v>
      </c>
      <c r="AI224" s="767">
        <v>4</v>
      </c>
      <c r="AJ224" s="767">
        <v>4</v>
      </c>
      <c r="AK224" s="767">
        <v>4</v>
      </c>
      <c r="AL224" s="767">
        <v>4</v>
      </c>
      <c r="AM224" s="767">
        <v>4</v>
      </c>
      <c r="AN224" s="767">
        <v>4</v>
      </c>
      <c r="AO224" s="767">
        <v>4</v>
      </c>
      <c r="AP224" s="767">
        <v>4</v>
      </c>
      <c r="AQ224" s="767">
        <v>4</v>
      </c>
      <c r="AR224" s="767">
        <v>4</v>
      </c>
      <c r="AS224" s="767">
        <v>1</v>
      </c>
      <c r="AT224" s="767">
        <v>4</v>
      </c>
      <c r="AU224" s="767">
        <v>6</v>
      </c>
      <c r="AV224" s="769">
        <v>7</v>
      </c>
      <c r="AX224" s="855">
        <f t="shared" si="174"/>
        <v>113.64685494001935</v>
      </c>
      <c r="AY224" s="855">
        <f t="shared" si="175"/>
        <v>81.485163154171516</v>
      </c>
      <c r="AZ224" s="855">
        <f t="shared" si="176"/>
        <v>-13.751198072059124</v>
      </c>
      <c r="BA224" s="855">
        <f t="shared" si="177"/>
        <v>16.96423936077327</v>
      </c>
      <c r="BB224" s="855">
        <f t="shared" si="178"/>
        <v>-53.684002824573795</v>
      </c>
      <c r="BC224" s="855">
        <f t="shared" si="179"/>
        <v>62.651851946624973</v>
      </c>
      <c r="BD224" s="855">
        <f t="shared" si="180"/>
        <v>-1.1397363659987003</v>
      </c>
      <c r="BE224" s="855">
        <f t="shared" si="181"/>
        <v>-41.344594623358375</v>
      </c>
      <c r="BF224" s="855">
        <f t="shared" si="182"/>
        <v>-8.1118939586598557</v>
      </c>
      <c r="BG224" s="855">
        <f t="shared" si="183"/>
        <v>8.60761684869804</v>
      </c>
      <c r="BH224" s="855">
        <f t="shared" si="184"/>
        <v>172.38591403582535</v>
      </c>
      <c r="BI224" s="855">
        <f t="shared" si="185"/>
        <v>24.727276699029122</v>
      </c>
      <c r="BJ224" s="855">
        <f t="shared" si="186"/>
        <v>-14.936261518772277</v>
      </c>
      <c r="BK224" s="855">
        <f t="shared" si="187"/>
        <v>-14.936261518772277</v>
      </c>
    </row>
    <row r="225" spans="2:63" ht="15" x14ac:dyDescent="0.25">
      <c r="B225" s="918"/>
      <c r="C225" s="1" t="s">
        <v>5</v>
      </c>
      <c r="D225" s="755">
        <v>0</v>
      </c>
      <c r="E225" s="755">
        <v>0</v>
      </c>
      <c r="F225" s="755">
        <v>0</v>
      </c>
      <c r="G225" s="755">
        <v>0</v>
      </c>
      <c r="H225" s="755">
        <v>0</v>
      </c>
      <c r="I225" s="755">
        <v>0</v>
      </c>
      <c r="J225" s="755">
        <v>0</v>
      </c>
      <c r="K225" s="755">
        <v>0</v>
      </c>
      <c r="L225" s="755">
        <v>0</v>
      </c>
      <c r="M225" s="755">
        <v>0</v>
      </c>
      <c r="N225" s="755">
        <v>0</v>
      </c>
      <c r="O225" s="755">
        <v>0</v>
      </c>
      <c r="P225" s="756">
        <v>0</v>
      </c>
      <c r="Q225" s="756">
        <v>0</v>
      </c>
      <c r="R225" s="756">
        <v>0</v>
      </c>
      <c r="S225" s="143">
        <f>100</f>
        <v>100</v>
      </c>
      <c r="T225" s="328" t="e">
        <f t="shared" si="157"/>
        <v>#DIV/0!</v>
      </c>
      <c r="U225" s="328" t="e">
        <f t="shared" si="157"/>
        <v>#DIV/0!</v>
      </c>
      <c r="V225" s="328" t="e">
        <f t="shared" si="157"/>
        <v>#DIV/0!</v>
      </c>
      <c r="W225" s="328" t="e">
        <f t="shared" si="157"/>
        <v>#DIV/0!</v>
      </c>
      <c r="X225" s="328" t="e">
        <f t="shared" si="157"/>
        <v>#DIV/0!</v>
      </c>
      <c r="Y225" s="328" t="e">
        <f t="shared" si="147"/>
        <v>#DIV/0!</v>
      </c>
      <c r="Z225" s="328" t="e">
        <f t="shared" si="147"/>
        <v>#DIV/0!</v>
      </c>
      <c r="AA225" s="328" t="e">
        <f t="shared" si="147"/>
        <v>#DIV/0!</v>
      </c>
      <c r="AB225" s="328" t="e">
        <f t="shared" si="147"/>
        <v>#DIV/0!</v>
      </c>
      <c r="AC225" s="328" t="e">
        <f t="shared" si="148"/>
        <v>#DIV/0!</v>
      </c>
      <c r="AD225" s="328" t="e">
        <f t="shared" si="148"/>
        <v>#DIV/0!</v>
      </c>
      <c r="AE225" s="328" t="e">
        <f t="shared" ref="AE225:AE226" si="206">P225*100/$D225</f>
        <v>#DIV/0!</v>
      </c>
      <c r="AF225" s="328" t="e">
        <f t="shared" ref="AF225:AG226" si="207">Q225*100/$D225</f>
        <v>#DIV/0!</v>
      </c>
      <c r="AG225" s="329" t="e">
        <f t="shared" si="207"/>
        <v>#DIV/0!</v>
      </c>
      <c r="AH225" s="766">
        <v>1</v>
      </c>
      <c r="AI225" s="767">
        <v>1</v>
      </c>
      <c r="AJ225" s="767">
        <v>1</v>
      </c>
      <c r="AK225" s="767">
        <v>1</v>
      </c>
      <c r="AL225" s="767">
        <v>1</v>
      </c>
      <c r="AM225" s="767">
        <v>1</v>
      </c>
      <c r="AN225" s="767">
        <v>1</v>
      </c>
      <c r="AO225" s="767">
        <v>1</v>
      </c>
      <c r="AP225" s="767">
        <v>1</v>
      </c>
      <c r="AQ225" s="767">
        <v>1</v>
      </c>
      <c r="AR225" s="767">
        <v>1</v>
      </c>
      <c r="AS225" s="767">
        <v>1</v>
      </c>
      <c r="AT225" s="767">
        <v>4</v>
      </c>
      <c r="AU225" s="767">
        <v>6</v>
      </c>
      <c r="AV225" s="769">
        <v>7</v>
      </c>
      <c r="AX225" s="855" t="e">
        <f t="shared" si="174"/>
        <v>#DIV/0!</v>
      </c>
      <c r="AY225" s="855" t="e">
        <f t="shared" si="175"/>
        <v>#DIV/0!</v>
      </c>
      <c r="AZ225" s="855" t="e">
        <f t="shared" si="176"/>
        <v>#DIV/0!</v>
      </c>
      <c r="BA225" s="855" t="e">
        <f t="shared" si="177"/>
        <v>#DIV/0!</v>
      </c>
      <c r="BB225" s="855" t="e">
        <f t="shared" si="178"/>
        <v>#DIV/0!</v>
      </c>
      <c r="BC225" s="855" t="e">
        <f t="shared" si="179"/>
        <v>#DIV/0!</v>
      </c>
      <c r="BD225" s="855" t="e">
        <f t="shared" si="180"/>
        <v>#DIV/0!</v>
      </c>
      <c r="BE225" s="855" t="e">
        <f t="shared" si="181"/>
        <v>#DIV/0!</v>
      </c>
      <c r="BF225" s="855" t="e">
        <f t="shared" si="182"/>
        <v>#DIV/0!</v>
      </c>
      <c r="BG225" s="855" t="e">
        <f t="shared" si="183"/>
        <v>#DIV/0!</v>
      </c>
      <c r="BH225" s="855" t="e">
        <f t="shared" si="184"/>
        <v>#DIV/0!</v>
      </c>
      <c r="BI225" s="855" t="e">
        <f t="shared" si="185"/>
        <v>#DIV/0!</v>
      </c>
      <c r="BJ225" s="855" t="e">
        <f t="shared" si="186"/>
        <v>#DIV/0!</v>
      </c>
      <c r="BK225" s="855" t="e">
        <f t="shared" si="187"/>
        <v>#DIV/0!</v>
      </c>
    </row>
    <row r="226" spans="2:63" ht="15" x14ac:dyDescent="0.25">
      <c r="B226" s="918"/>
      <c r="C226" s="1" t="s">
        <v>6</v>
      </c>
      <c r="D226" s="756">
        <v>16.339999500000001</v>
      </c>
      <c r="E226" s="755">
        <v>20.9</v>
      </c>
      <c r="F226" s="755">
        <v>37.299996499999999</v>
      </c>
      <c r="G226" s="755">
        <v>28.700000000000003</v>
      </c>
      <c r="H226" s="755">
        <v>39.200000000000003</v>
      </c>
      <c r="I226" s="755">
        <v>34.700000600000003</v>
      </c>
      <c r="J226" s="755">
        <v>42.700001999999998</v>
      </c>
      <c r="K226" s="755">
        <v>39.400002000000001</v>
      </c>
      <c r="L226" s="755">
        <v>23.600000399999999</v>
      </c>
      <c r="M226" s="755">
        <v>36.900002200000003</v>
      </c>
      <c r="N226" s="755">
        <v>33.799999300000003</v>
      </c>
      <c r="O226" s="755">
        <v>36.200000000000003</v>
      </c>
      <c r="P226" s="756">
        <v>67.00051400000001</v>
      </c>
      <c r="Q226" s="756">
        <v>64.943809999999999</v>
      </c>
      <c r="R226" s="756">
        <v>62.950240311829539</v>
      </c>
      <c r="S226" s="143">
        <f>100</f>
        <v>100</v>
      </c>
      <c r="T226" s="328">
        <f t="shared" si="157"/>
        <v>127.90698065810834</v>
      </c>
      <c r="U226" s="328">
        <f t="shared" si="157"/>
        <v>228.27415937191427</v>
      </c>
      <c r="V226" s="328">
        <f t="shared" si="157"/>
        <v>175.64260023386171</v>
      </c>
      <c r="W226" s="328">
        <f t="shared" si="157"/>
        <v>239.90208812429893</v>
      </c>
      <c r="X226" s="328">
        <f t="shared" si="157"/>
        <v>212.36231127179656</v>
      </c>
      <c r="Y226" s="328">
        <f t="shared" si="147"/>
        <v>261.32192966101371</v>
      </c>
      <c r="Z226" s="328">
        <f t="shared" si="147"/>
        <v>241.12609060973347</v>
      </c>
      <c r="AA226" s="328">
        <f t="shared" si="147"/>
        <v>144.43085142077268</v>
      </c>
      <c r="AB226" s="328">
        <f t="shared" si="147"/>
        <v>225.82621376457203</v>
      </c>
      <c r="AC226" s="328">
        <f t="shared" si="148"/>
        <v>206.85434721096536</v>
      </c>
      <c r="AD226" s="328">
        <f t="shared" si="148"/>
        <v>221.54223444131685</v>
      </c>
      <c r="AE226" s="328">
        <f t="shared" si="206"/>
        <v>410.03987790819707</v>
      </c>
      <c r="AF226" s="328">
        <f t="shared" si="207"/>
        <v>397.45294973846234</v>
      </c>
      <c r="AG226" s="329">
        <f t="shared" si="207"/>
        <v>385.25240047791641</v>
      </c>
      <c r="AH226" s="766">
        <v>4</v>
      </c>
      <c r="AI226" s="767">
        <v>1</v>
      </c>
      <c r="AJ226" s="767">
        <v>1</v>
      </c>
      <c r="AK226" s="767">
        <v>1</v>
      </c>
      <c r="AL226" s="767">
        <v>1</v>
      </c>
      <c r="AM226" s="767">
        <v>1</v>
      </c>
      <c r="AN226" s="767">
        <v>1</v>
      </c>
      <c r="AO226" s="767">
        <v>1</v>
      </c>
      <c r="AP226" s="767">
        <v>1</v>
      </c>
      <c r="AQ226" s="767">
        <v>1</v>
      </c>
      <c r="AR226" s="767">
        <v>1</v>
      </c>
      <c r="AS226" s="767">
        <v>1</v>
      </c>
      <c r="AT226" s="767">
        <v>4</v>
      </c>
      <c r="AU226" s="767">
        <v>6</v>
      </c>
      <c r="AV226" s="769">
        <v>7</v>
      </c>
      <c r="AX226" s="855">
        <f t="shared" si="174"/>
        <v>27.906980658108328</v>
      </c>
      <c r="AY226" s="855">
        <f t="shared" si="175"/>
        <v>78.468882775119624</v>
      </c>
      <c r="AZ226" s="855">
        <f t="shared" si="176"/>
        <v>-23.056293048177622</v>
      </c>
      <c r="BA226" s="855">
        <f t="shared" si="177"/>
        <v>36.585365853658523</v>
      </c>
      <c r="BB226" s="855">
        <f t="shared" si="178"/>
        <v>-11.479590306122445</v>
      </c>
      <c r="BC226" s="855">
        <f t="shared" si="179"/>
        <v>23.054758679168419</v>
      </c>
      <c r="BD226" s="855">
        <f t="shared" si="180"/>
        <v>-7.7283368745509566</v>
      </c>
      <c r="BE226" s="855">
        <f t="shared" si="181"/>
        <v>-40.101524867942906</v>
      </c>
      <c r="BF226" s="855">
        <f t="shared" si="182"/>
        <v>56.355938875323083</v>
      </c>
      <c r="BG226" s="855">
        <f t="shared" si="183"/>
        <v>-8.4010913690406248</v>
      </c>
      <c r="BH226" s="855">
        <f t="shared" si="184"/>
        <v>7.1005939340359703</v>
      </c>
      <c r="BI226" s="855">
        <f t="shared" si="185"/>
        <v>85.084292817679568</v>
      </c>
      <c r="BJ226" s="855">
        <f t="shared" si="186"/>
        <v>-3.0696839131711839</v>
      </c>
      <c r="BK226" s="855">
        <f t="shared" si="187"/>
        <v>-3.0696839131711839</v>
      </c>
    </row>
    <row r="227" spans="2:63" ht="15" x14ac:dyDescent="0.25">
      <c r="B227" s="919"/>
      <c r="C227" s="8" t="s">
        <v>7</v>
      </c>
      <c r="D227" s="565">
        <v>16.339999500000001</v>
      </c>
      <c r="E227" s="565">
        <v>20.9</v>
      </c>
      <c r="F227" s="565">
        <v>37.299996499999999</v>
      </c>
      <c r="G227" s="565">
        <v>28.700000000000003</v>
      </c>
      <c r="H227" s="565">
        <v>39.200000000000003</v>
      </c>
      <c r="I227" s="565">
        <v>34.700000600000003</v>
      </c>
      <c r="J227" s="565">
        <v>42.700001999999998</v>
      </c>
      <c r="K227" s="565">
        <v>39.400002000000001</v>
      </c>
      <c r="L227" s="565">
        <v>23.600000399999999</v>
      </c>
      <c r="M227" s="565">
        <v>36.900002200000003</v>
      </c>
      <c r="N227" s="565">
        <v>33.799999300000003</v>
      </c>
      <c r="O227" s="565">
        <v>36.200000000000003</v>
      </c>
      <c r="P227" s="565">
        <v>67.00051400000001</v>
      </c>
      <c r="Q227" s="565">
        <v>64.943809999999999</v>
      </c>
      <c r="R227" s="565">
        <v>62.950240311829539</v>
      </c>
      <c r="S227" s="143">
        <f>100</f>
        <v>100</v>
      </c>
      <c r="T227" s="328">
        <f t="shared" si="157"/>
        <v>127.90698065810834</v>
      </c>
      <c r="U227" s="328">
        <f t="shared" si="157"/>
        <v>228.27415937191427</v>
      </c>
      <c r="V227" s="328">
        <f t="shared" si="157"/>
        <v>175.64260023386171</v>
      </c>
      <c r="W227" s="328">
        <f t="shared" si="157"/>
        <v>239.90208812429893</v>
      </c>
      <c r="X227" s="328">
        <f t="shared" si="157"/>
        <v>212.36231127179656</v>
      </c>
      <c r="Y227" s="328">
        <f t="shared" si="147"/>
        <v>261.32192966101371</v>
      </c>
      <c r="Z227" s="328">
        <f t="shared" si="147"/>
        <v>241.12609060973347</v>
      </c>
      <c r="AA227" s="328">
        <f t="shared" si="147"/>
        <v>144.43085142077268</v>
      </c>
      <c r="AB227" s="328">
        <f t="shared" si="147"/>
        <v>225.82621376457203</v>
      </c>
      <c r="AC227" s="328">
        <f t="shared" si="148"/>
        <v>206.85434721096536</v>
      </c>
      <c r="AD227" s="328">
        <f t="shared" si="148"/>
        <v>221.54223444131685</v>
      </c>
      <c r="AE227" s="328">
        <f t="shared" ref="AE227:AE228" si="208">P227*100/$D227</f>
        <v>410.03987790819707</v>
      </c>
      <c r="AF227" s="328">
        <f t="shared" ref="AF227:AG228" si="209">Q227*100/$D227</f>
        <v>397.45294973846234</v>
      </c>
      <c r="AG227" s="329">
        <f t="shared" si="209"/>
        <v>385.25240047791641</v>
      </c>
      <c r="AH227" s="770"/>
      <c r="AI227" s="771"/>
      <c r="AJ227" s="771"/>
      <c r="AK227" s="771"/>
      <c r="AL227" s="771"/>
      <c r="AM227" s="771"/>
      <c r="AN227" s="771"/>
      <c r="AO227" s="771"/>
      <c r="AP227" s="771"/>
      <c r="AQ227" s="771"/>
      <c r="AR227" s="771"/>
      <c r="AS227" s="771"/>
      <c r="AT227" s="771"/>
      <c r="AU227" s="771"/>
      <c r="AV227" s="772"/>
      <c r="AX227" s="855">
        <f t="shared" si="174"/>
        <v>27.906980658108328</v>
      </c>
      <c r="AY227" s="855">
        <f t="shared" si="175"/>
        <v>78.468882775119624</v>
      </c>
      <c r="AZ227" s="855">
        <f t="shared" si="176"/>
        <v>-23.056293048177622</v>
      </c>
      <c r="BA227" s="855">
        <f t="shared" si="177"/>
        <v>36.585365853658523</v>
      </c>
      <c r="BB227" s="855">
        <f t="shared" si="178"/>
        <v>-11.479590306122445</v>
      </c>
      <c r="BC227" s="855">
        <f t="shared" si="179"/>
        <v>23.054758679168419</v>
      </c>
      <c r="BD227" s="855">
        <f t="shared" si="180"/>
        <v>-7.7283368745509566</v>
      </c>
      <c r="BE227" s="855">
        <f t="shared" si="181"/>
        <v>-40.101524867942906</v>
      </c>
      <c r="BF227" s="855">
        <f t="shared" si="182"/>
        <v>56.355938875323083</v>
      </c>
      <c r="BG227" s="855">
        <f t="shared" si="183"/>
        <v>-8.4010913690406248</v>
      </c>
      <c r="BH227" s="855">
        <f t="shared" si="184"/>
        <v>7.1005939340359703</v>
      </c>
      <c r="BI227" s="855">
        <f t="shared" si="185"/>
        <v>85.084292817679568</v>
      </c>
      <c r="BJ227" s="855">
        <f t="shared" si="186"/>
        <v>-3.0696839131711839</v>
      </c>
      <c r="BK227" s="855">
        <f t="shared" si="187"/>
        <v>-3.0696839131711839</v>
      </c>
    </row>
    <row r="228" spans="2:63" ht="16.5" customHeight="1" x14ac:dyDescent="0.25">
      <c r="B228" s="918" t="s">
        <v>53</v>
      </c>
      <c r="C228" s="7" t="s">
        <v>2</v>
      </c>
      <c r="D228" s="755">
        <v>30.5</v>
      </c>
      <c r="E228" s="756">
        <v>34.656516000000003</v>
      </c>
      <c r="F228" s="756">
        <v>51.616826000000003</v>
      </c>
      <c r="G228" s="755">
        <v>54</v>
      </c>
      <c r="H228" s="755">
        <v>55.1</v>
      </c>
      <c r="I228" s="755">
        <v>52.8</v>
      </c>
      <c r="J228" s="755">
        <v>58.7</v>
      </c>
      <c r="K228" s="755">
        <v>57.5</v>
      </c>
      <c r="L228" s="755">
        <v>56.4</v>
      </c>
      <c r="M228" s="755">
        <v>73.599999999999994</v>
      </c>
      <c r="N228" s="755">
        <v>86.8</v>
      </c>
      <c r="O228" s="755">
        <v>159.30000000000001</v>
      </c>
      <c r="P228" s="756">
        <v>117.70375</v>
      </c>
      <c r="Q228" s="756">
        <v>146.20157</v>
      </c>
      <c r="R228" s="756">
        <v>181.59913401624758</v>
      </c>
      <c r="S228" s="143">
        <f>100</f>
        <v>100</v>
      </c>
      <c r="T228" s="328">
        <f t="shared" si="157"/>
        <v>113.62792131147542</v>
      </c>
      <c r="U228" s="328">
        <f t="shared" si="157"/>
        <v>169.23549508196723</v>
      </c>
      <c r="V228" s="328">
        <f t="shared" si="157"/>
        <v>177.04918032786884</v>
      </c>
      <c r="W228" s="328">
        <f t="shared" si="157"/>
        <v>180.65573770491804</v>
      </c>
      <c r="X228" s="328">
        <f t="shared" si="157"/>
        <v>173.11475409836066</v>
      </c>
      <c r="Y228" s="328">
        <f t="shared" si="147"/>
        <v>192.45901639344262</v>
      </c>
      <c r="Z228" s="328">
        <f t="shared" si="147"/>
        <v>188.52459016393442</v>
      </c>
      <c r="AA228" s="328">
        <f t="shared" si="147"/>
        <v>184.91803278688525</v>
      </c>
      <c r="AB228" s="328">
        <f t="shared" si="147"/>
        <v>241.31147540983605</v>
      </c>
      <c r="AC228" s="328">
        <f t="shared" si="148"/>
        <v>284.59016393442624</v>
      </c>
      <c r="AD228" s="328">
        <f t="shared" si="148"/>
        <v>522.29508196721315</v>
      </c>
      <c r="AE228" s="328">
        <f t="shared" si="208"/>
        <v>385.9139344262295</v>
      </c>
      <c r="AF228" s="328">
        <f t="shared" si="209"/>
        <v>479.3494098360656</v>
      </c>
      <c r="AG228" s="329">
        <f t="shared" si="209"/>
        <v>595.40699677458224</v>
      </c>
      <c r="AH228" s="766">
        <v>1</v>
      </c>
      <c r="AI228" s="767">
        <v>4</v>
      </c>
      <c r="AJ228" s="767">
        <v>4</v>
      </c>
      <c r="AK228" s="767">
        <v>1</v>
      </c>
      <c r="AL228" s="767">
        <v>1</v>
      </c>
      <c r="AM228" s="767">
        <v>1</v>
      </c>
      <c r="AN228" s="767">
        <v>1</v>
      </c>
      <c r="AO228" s="767">
        <v>1</v>
      </c>
      <c r="AP228" s="767">
        <v>1</v>
      </c>
      <c r="AQ228" s="767">
        <v>1</v>
      </c>
      <c r="AR228" s="767">
        <v>1</v>
      </c>
      <c r="AS228" s="767">
        <v>1</v>
      </c>
      <c r="AT228" s="767">
        <v>4</v>
      </c>
      <c r="AU228" s="767">
        <v>6</v>
      </c>
      <c r="AV228" s="769">
        <v>7</v>
      </c>
      <c r="AX228" s="855">
        <f t="shared" si="174"/>
        <v>13.627921311475411</v>
      </c>
      <c r="AY228" s="855">
        <f t="shared" si="175"/>
        <v>48.93830066472924</v>
      </c>
      <c r="AZ228" s="855">
        <f t="shared" si="176"/>
        <v>4.6170487119839398</v>
      </c>
      <c r="BA228" s="855">
        <f t="shared" si="177"/>
        <v>2.0370370370370372</v>
      </c>
      <c r="BB228" s="855">
        <f t="shared" si="178"/>
        <v>-4.1742286751361268</v>
      </c>
      <c r="BC228" s="855">
        <f t="shared" si="179"/>
        <v>11.174242424242431</v>
      </c>
      <c r="BD228" s="855">
        <f t="shared" si="180"/>
        <v>-2.0442930153321992</v>
      </c>
      <c r="BE228" s="855">
        <f t="shared" si="181"/>
        <v>-1.9130434782608674</v>
      </c>
      <c r="BF228" s="855">
        <f t="shared" si="182"/>
        <v>30.496453900709209</v>
      </c>
      <c r="BG228" s="855">
        <f t="shared" si="183"/>
        <v>17.934782608695656</v>
      </c>
      <c r="BH228" s="855">
        <f t="shared" si="184"/>
        <v>83.525345622119843</v>
      </c>
      <c r="BI228" s="855">
        <f t="shared" si="185"/>
        <v>-26.111895794099194</v>
      </c>
      <c r="BJ228" s="855">
        <f t="shared" si="186"/>
        <v>24.211480093030179</v>
      </c>
      <c r="BK228" s="855">
        <f t="shared" si="187"/>
        <v>24.211480093030179</v>
      </c>
    </row>
    <row r="229" spans="2:63" ht="15" x14ac:dyDescent="0.25">
      <c r="B229" s="918"/>
      <c r="C229" s="1" t="s">
        <v>3</v>
      </c>
      <c r="D229" s="756">
        <v>18.739999999999998</v>
      </c>
      <c r="E229" s="756">
        <v>11.809789</v>
      </c>
      <c r="F229" s="756">
        <v>4.5421505</v>
      </c>
      <c r="G229" s="755">
        <v>25</v>
      </c>
      <c r="H229" s="755">
        <v>25.2</v>
      </c>
      <c r="I229" s="755">
        <v>31.9</v>
      </c>
      <c r="J229" s="755">
        <v>28.7</v>
      </c>
      <c r="K229" s="756">
        <v>38.419341000000003</v>
      </c>
      <c r="L229" s="756">
        <v>0</v>
      </c>
      <c r="M229" s="756">
        <v>45.622521999999996</v>
      </c>
      <c r="N229" s="755">
        <v>40.700000000000003</v>
      </c>
      <c r="O229" s="756">
        <v>57.538440000000001</v>
      </c>
      <c r="P229" s="756">
        <v>72.920310999999998</v>
      </c>
      <c r="Q229" s="756">
        <v>66.615486000000004</v>
      </c>
      <c r="R229" s="756">
        <v>60.855787834149481</v>
      </c>
      <c r="S229" s="143">
        <f>100</f>
        <v>100</v>
      </c>
      <c r="T229" s="328">
        <f t="shared" si="157"/>
        <v>63.019151547492008</v>
      </c>
      <c r="U229" s="328">
        <f t="shared" si="157"/>
        <v>24.237729455709715</v>
      </c>
      <c r="V229" s="328">
        <f t="shared" si="157"/>
        <v>133.40448239060834</v>
      </c>
      <c r="W229" s="328">
        <f t="shared" si="157"/>
        <v>134.47171824973321</v>
      </c>
      <c r="X229" s="328">
        <f t="shared" si="157"/>
        <v>170.22411953041623</v>
      </c>
      <c r="Y229" s="328">
        <f t="shared" si="147"/>
        <v>153.14834578441838</v>
      </c>
      <c r="Z229" s="328">
        <f t="shared" si="147"/>
        <v>205.0124919957311</v>
      </c>
      <c r="AA229" s="328">
        <f t="shared" si="147"/>
        <v>0</v>
      </c>
      <c r="AB229" s="328">
        <f t="shared" si="147"/>
        <v>243.44995731056565</v>
      </c>
      <c r="AC229" s="328">
        <f t="shared" si="148"/>
        <v>217.18249733191038</v>
      </c>
      <c r="AD229" s="328">
        <f t="shared" si="148"/>
        <v>307.03543223052299</v>
      </c>
      <c r="AE229" s="328">
        <f t="shared" ref="AE229:AE230" si="210">P229*100/$D229</f>
        <v>389.11585378868733</v>
      </c>
      <c r="AF229" s="328">
        <f t="shared" ref="AF229:AG230" si="211">Q229*100/$D229</f>
        <v>355.47217716115267</v>
      </c>
      <c r="AG229" s="329">
        <f t="shared" si="211"/>
        <v>324.73739505949567</v>
      </c>
      <c r="AH229" s="766">
        <v>4</v>
      </c>
      <c r="AI229" s="767">
        <v>4</v>
      </c>
      <c r="AJ229" s="767">
        <v>4</v>
      </c>
      <c r="AK229" s="767">
        <v>1</v>
      </c>
      <c r="AL229" s="767">
        <v>1</v>
      </c>
      <c r="AM229" s="767">
        <v>1</v>
      </c>
      <c r="AN229" s="767">
        <v>1</v>
      </c>
      <c r="AO229" s="767">
        <v>4</v>
      </c>
      <c r="AP229" s="767">
        <v>4</v>
      </c>
      <c r="AQ229" s="767">
        <v>4</v>
      </c>
      <c r="AR229" s="767">
        <v>1</v>
      </c>
      <c r="AS229" s="767">
        <v>4</v>
      </c>
      <c r="AT229" s="767">
        <v>4</v>
      </c>
      <c r="AU229" s="767">
        <v>6</v>
      </c>
      <c r="AV229" s="769">
        <v>7</v>
      </c>
      <c r="AX229" s="855">
        <f t="shared" si="174"/>
        <v>-36.980848452507999</v>
      </c>
      <c r="AY229" s="855">
        <f t="shared" si="175"/>
        <v>-61.539105398072735</v>
      </c>
      <c r="AZ229" s="855">
        <f t="shared" si="176"/>
        <v>450.40008031437975</v>
      </c>
      <c r="BA229" s="855">
        <f t="shared" si="177"/>
        <v>0.80000000000000071</v>
      </c>
      <c r="BB229" s="855">
        <f t="shared" si="178"/>
        <v>26.587301587301582</v>
      </c>
      <c r="BC229" s="855">
        <f t="shared" si="179"/>
        <v>-10.031347962382442</v>
      </c>
      <c r="BD229" s="855">
        <f t="shared" si="180"/>
        <v>33.865299651567952</v>
      </c>
      <c r="BE229" s="855">
        <f t="shared" si="181"/>
        <v>-100</v>
      </c>
      <c r="BF229" s="855" t="e">
        <f t="shared" si="182"/>
        <v>#DIV/0!</v>
      </c>
      <c r="BG229" s="855">
        <f t="shared" si="183"/>
        <v>-10.789675327462156</v>
      </c>
      <c r="BH229" s="855">
        <f t="shared" si="184"/>
        <v>41.372088452088441</v>
      </c>
      <c r="BI229" s="855">
        <f t="shared" si="185"/>
        <v>26.733208269115384</v>
      </c>
      <c r="BJ229" s="855">
        <f t="shared" si="186"/>
        <v>-8.6461850114709407</v>
      </c>
      <c r="BK229" s="855">
        <f t="shared" si="187"/>
        <v>-8.6461850114709407</v>
      </c>
    </row>
    <row r="230" spans="2:63" ht="15" x14ac:dyDescent="0.25">
      <c r="B230" s="918"/>
      <c r="C230" s="1" t="s">
        <v>4</v>
      </c>
      <c r="D230" s="756">
        <v>12.51596</v>
      </c>
      <c r="E230" s="756">
        <v>7.9705991000000003</v>
      </c>
      <c r="F230" s="755">
        <v>14.7</v>
      </c>
      <c r="G230" s="755">
        <v>17.399999999999999</v>
      </c>
      <c r="H230" s="755">
        <v>18.8</v>
      </c>
      <c r="I230" s="755">
        <v>19.7</v>
      </c>
      <c r="J230" s="755">
        <v>18</v>
      </c>
      <c r="K230" s="756">
        <v>24.780657999999999</v>
      </c>
      <c r="L230" s="756">
        <v>80.610648999999995</v>
      </c>
      <c r="M230" s="756">
        <v>17.877479999999998</v>
      </c>
      <c r="N230" s="755">
        <v>21.8</v>
      </c>
      <c r="O230" s="756">
        <v>24.061551000000001</v>
      </c>
      <c r="P230" s="756">
        <v>29.978344</v>
      </c>
      <c r="Q230" s="756">
        <v>25.500698</v>
      </c>
      <c r="R230" s="756">
        <v>21.691845236254679</v>
      </c>
      <c r="S230" s="143">
        <f>100</f>
        <v>100</v>
      </c>
      <c r="T230" s="328">
        <f t="shared" si="157"/>
        <v>63.683481730526466</v>
      </c>
      <c r="U230" s="328">
        <f t="shared" si="157"/>
        <v>117.45003978919715</v>
      </c>
      <c r="V230" s="328">
        <f t="shared" si="157"/>
        <v>139.02249607700887</v>
      </c>
      <c r="W230" s="328">
        <f t="shared" si="157"/>
        <v>150.20821415217051</v>
      </c>
      <c r="X230" s="328">
        <f t="shared" si="157"/>
        <v>157.39903291477441</v>
      </c>
      <c r="Y230" s="328">
        <f t="shared" si="147"/>
        <v>143.81637525207816</v>
      </c>
      <c r="Z230" s="328">
        <f t="shared" si="147"/>
        <v>197.99246721785624</v>
      </c>
      <c r="AA230" s="328">
        <f t="shared" si="147"/>
        <v>644.06285254986426</v>
      </c>
      <c r="AB230" s="328">
        <f t="shared" si="147"/>
        <v>142.83746512452899</v>
      </c>
      <c r="AC230" s="328">
        <f t="shared" si="148"/>
        <v>174.17761002751686</v>
      </c>
      <c r="AD230" s="328">
        <f t="shared" si="148"/>
        <v>192.24694709794534</v>
      </c>
      <c r="AE230" s="328">
        <f t="shared" si="210"/>
        <v>239.52093167443809</v>
      </c>
      <c r="AF230" s="328">
        <f t="shared" si="211"/>
        <v>203.74544181988441</v>
      </c>
      <c r="AG230" s="329">
        <f t="shared" si="211"/>
        <v>173.31347524484482</v>
      </c>
      <c r="AH230" s="766">
        <v>4</v>
      </c>
      <c r="AI230" s="767">
        <v>4</v>
      </c>
      <c r="AJ230" s="767">
        <v>1</v>
      </c>
      <c r="AK230" s="767">
        <v>1</v>
      </c>
      <c r="AL230" s="767">
        <v>1</v>
      </c>
      <c r="AM230" s="767">
        <v>1</v>
      </c>
      <c r="AN230" s="767">
        <v>1</v>
      </c>
      <c r="AO230" s="767">
        <v>4</v>
      </c>
      <c r="AP230" s="767">
        <v>4</v>
      </c>
      <c r="AQ230" s="767">
        <v>4</v>
      </c>
      <c r="AR230" s="767">
        <v>1</v>
      </c>
      <c r="AS230" s="767">
        <v>4</v>
      </c>
      <c r="AT230" s="767">
        <v>4</v>
      </c>
      <c r="AU230" s="767">
        <v>6</v>
      </c>
      <c r="AV230" s="769">
        <v>7</v>
      </c>
      <c r="AX230" s="855">
        <f t="shared" si="174"/>
        <v>-36.316518269473534</v>
      </c>
      <c r="AY230" s="855">
        <f t="shared" si="175"/>
        <v>84.427792886986367</v>
      </c>
      <c r="AZ230" s="855">
        <f t="shared" si="176"/>
        <v>18.367346938775508</v>
      </c>
      <c r="BA230" s="855">
        <f t="shared" si="177"/>
        <v>8.0459770114942764</v>
      </c>
      <c r="BB230" s="855">
        <f t="shared" si="178"/>
        <v>4.7872340425531901</v>
      </c>
      <c r="BC230" s="855">
        <f t="shared" si="179"/>
        <v>-8.6294416243654748</v>
      </c>
      <c r="BD230" s="855">
        <f t="shared" si="180"/>
        <v>37.670322222222218</v>
      </c>
      <c r="BE230" s="855">
        <f t="shared" si="181"/>
        <v>225.29664466536764</v>
      </c>
      <c r="BF230" s="855">
        <f t="shared" si="182"/>
        <v>-77.822433857343086</v>
      </c>
      <c r="BG230" s="855">
        <f t="shared" si="183"/>
        <v>21.941123693048482</v>
      </c>
      <c r="BH230" s="855">
        <f t="shared" si="184"/>
        <v>10.374087155963307</v>
      </c>
      <c r="BI230" s="855">
        <f t="shared" si="185"/>
        <v>24.590239423884185</v>
      </c>
      <c r="BJ230" s="855">
        <f t="shared" si="186"/>
        <v>-14.93626866113752</v>
      </c>
      <c r="BK230" s="855">
        <f t="shared" si="187"/>
        <v>-14.93626866113752</v>
      </c>
    </row>
    <row r="231" spans="2:63" ht="15" x14ac:dyDescent="0.25">
      <c r="B231" s="918"/>
      <c r="C231" s="1" t="s">
        <v>5</v>
      </c>
      <c r="D231" s="756">
        <v>0</v>
      </c>
      <c r="E231" s="756">
        <v>0</v>
      </c>
      <c r="F231" s="756">
        <v>0</v>
      </c>
      <c r="G231" s="755">
        <v>0</v>
      </c>
      <c r="H231" s="755">
        <v>0</v>
      </c>
      <c r="I231" s="755">
        <v>0</v>
      </c>
      <c r="J231" s="755">
        <v>0</v>
      </c>
      <c r="K231" s="756">
        <v>0</v>
      </c>
      <c r="L231" s="756">
        <v>0</v>
      </c>
      <c r="M231" s="756">
        <v>0</v>
      </c>
      <c r="N231" s="755">
        <v>0</v>
      </c>
      <c r="O231" s="756">
        <v>0</v>
      </c>
      <c r="P231" s="756">
        <v>0</v>
      </c>
      <c r="Q231" s="756">
        <v>0</v>
      </c>
      <c r="R231" s="756">
        <v>0</v>
      </c>
      <c r="S231" s="143">
        <f>100</f>
        <v>100</v>
      </c>
      <c r="T231" s="328" t="e">
        <f t="shared" si="157"/>
        <v>#DIV/0!</v>
      </c>
      <c r="U231" s="328" t="e">
        <f t="shared" si="157"/>
        <v>#DIV/0!</v>
      </c>
      <c r="V231" s="328" t="e">
        <f t="shared" si="157"/>
        <v>#DIV/0!</v>
      </c>
      <c r="W231" s="328" t="e">
        <f t="shared" si="157"/>
        <v>#DIV/0!</v>
      </c>
      <c r="X231" s="328" t="e">
        <f t="shared" si="157"/>
        <v>#DIV/0!</v>
      </c>
      <c r="Y231" s="328" t="e">
        <f t="shared" si="147"/>
        <v>#DIV/0!</v>
      </c>
      <c r="Z231" s="328" t="e">
        <f t="shared" si="147"/>
        <v>#DIV/0!</v>
      </c>
      <c r="AA231" s="328" t="e">
        <f t="shared" si="147"/>
        <v>#DIV/0!</v>
      </c>
      <c r="AB231" s="328" t="e">
        <f t="shared" si="147"/>
        <v>#DIV/0!</v>
      </c>
      <c r="AC231" s="328" t="e">
        <f t="shared" si="148"/>
        <v>#DIV/0!</v>
      </c>
      <c r="AD231" s="328" t="e">
        <f t="shared" si="148"/>
        <v>#DIV/0!</v>
      </c>
      <c r="AE231" s="328" t="e">
        <f t="shared" ref="AE231:AE232" si="212">P231*100/$D231</f>
        <v>#DIV/0!</v>
      </c>
      <c r="AF231" s="328" t="e">
        <f t="shared" ref="AF231:AG232" si="213">Q231*100/$D231</f>
        <v>#DIV/0!</v>
      </c>
      <c r="AG231" s="329" t="e">
        <f t="shared" si="213"/>
        <v>#DIV/0!</v>
      </c>
      <c r="AH231" s="766">
        <v>4</v>
      </c>
      <c r="AI231" s="767">
        <v>4</v>
      </c>
      <c r="AJ231" s="767">
        <v>4</v>
      </c>
      <c r="AK231" s="767">
        <v>1</v>
      </c>
      <c r="AL231" s="767">
        <v>1</v>
      </c>
      <c r="AM231" s="767">
        <v>1</v>
      </c>
      <c r="AN231" s="767">
        <v>1</v>
      </c>
      <c r="AO231" s="767">
        <v>4</v>
      </c>
      <c r="AP231" s="767">
        <v>4</v>
      </c>
      <c r="AQ231" s="767">
        <v>4</v>
      </c>
      <c r="AR231" s="767">
        <v>1</v>
      </c>
      <c r="AS231" s="767">
        <v>4</v>
      </c>
      <c r="AT231" s="767">
        <v>4</v>
      </c>
      <c r="AU231" s="767">
        <v>6</v>
      </c>
      <c r="AV231" s="769">
        <v>7</v>
      </c>
      <c r="AX231" s="855" t="e">
        <f t="shared" si="174"/>
        <v>#DIV/0!</v>
      </c>
      <c r="AY231" s="855" t="e">
        <f t="shared" si="175"/>
        <v>#DIV/0!</v>
      </c>
      <c r="AZ231" s="855" t="e">
        <f t="shared" si="176"/>
        <v>#DIV/0!</v>
      </c>
      <c r="BA231" s="855" t="e">
        <f t="shared" si="177"/>
        <v>#DIV/0!</v>
      </c>
      <c r="BB231" s="855" t="e">
        <f t="shared" si="178"/>
        <v>#DIV/0!</v>
      </c>
      <c r="BC231" s="855" t="e">
        <f t="shared" si="179"/>
        <v>#DIV/0!</v>
      </c>
      <c r="BD231" s="855" t="e">
        <f t="shared" si="180"/>
        <v>#DIV/0!</v>
      </c>
      <c r="BE231" s="855" t="e">
        <f t="shared" si="181"/>
        <v>#DIV/0!</v>
      </c>
      <c r="BF231" s="855" t="e">
        <f t="shared" si="182"/>
        <v>#DIV/0!</v>
      </c>
      <c r="BG231" s="855" t="e">
        <f t="shared" si="183"/>
        <v>#DIV/0!</v>
      </c>
      <c r="BH231" s="855" t="e">
        <f t="shared" si="184"/>
        <v>#DIV/0!</v>
      </c>
      <c r="BI231" s="855" t="e">
        <f t="shared" si="185"/>
        <v>#DIV/0!</v>
      </c>
      <c r="BJ231" s="855" t="e">
        <f t="shared" si="186"/>
        <v>#DIV/0!</v>
      </c>
      <c r="BK231" s="855" t="e">
        <f t="shared" si="187"/>
        <v>#DIV/0!</v>
      </c>
    </row>
    <row r="232" spans="2:63" ht="15" x14ac:dyDescent="0.25">
      <c r="B232" s="918"/>
      <c r="C232" s="1" t="s">
        <v>6</v>
      </c>
      <c r="D232" s="756">
        <v>61.755959999999995</v>
      </c>
      <c r="E232" s="755">
        <v>54.436904100000007</v>
      </c>
      <c r="F232" s="755">
        <v>70.858976499999997</v>
      </c>
      <c r="G232" s="755">
        <v>96.4</v>
      </c>
      <c r="H232" s="755">
        <v>99.1</v>
      </c>
      <c r="I232" s="755">
        <v>104.39999999999999</v>
      </c>
      <c r="J232" s="755">
        <v>105.4</v>
      </c>
      <c r="K232" s="755">
        <v>120.69999900000001</v>
      </c>
      <c r="L232" s="756">
        <v>137.010649</v>
      </c>
      <c r="M232" s="755">
        <v>137.10000199999999</v>
      </c>
      <c r="N232" s="755">
        <v>149.30000000000001</v>
      </c>
      <c r="O232" s="755">
        <v>240.89999100000003</v>
      </c>
      <c r="P232" s="756">
        <v>220.60240499999998</v>
      </c>
      <c r="Q232" s="756">
        <v>238.31775400000001</v>
      </c>
      <c r="R232" s="756">
        <v>257.45572389206058</v>
      </c>
      <c r="S232" s="143">
        <f>100</f>
        <v>100</v>
      </c>
      <c r="T232" s="328">
        <f t="shared" si="157"/>
        <v>88.148421787953765</v>
      </c>
      <c r="U232" s="328">
        <f t="shared" si="157"/>
        <v>114.74030441758173</v>
      </c>
      <c r="V232" s="328">
        <f t="shared" si="157"/>
        <v>156.09829399462012</v>
      </c>
      <c r="W232" s="328">
        <f t="shared" si="157"/>
        <v>160.47034164799641</v>
      </c>
      <c r="X232" s="328">
        <f t="shared" si="157"/>
        <v>169.05250926388319</v>
      </c>
      <c r="Y232" s="328">
        <f t="shared" si="147"/>
        <v>170.67178617254109</v>
      </c>
      <c r="Z232" s="328">
        <f t="shared" si="147"/>
        <v>195.44672125572984</v>
      </c>
      <c r="AA232" s="328">
        <f t="shared" si="147"/>
        <v>221.85818016593055</v>
      </c>
      <c r="AB232" s="328">
        <f t="shared" si="147"/>
        <v>222.00286741554984</v>
      </c>
      <c r="AC232" s="328">
        <f t="shared" si="148"/>
        <v>241.75804246262229</v>
      </c>
      <c r="AD232" s="328">
        <f t="shared" si="148"/>
        <v>390.08379272219241</v>
      </c>
      <c r="AE232" s="328">
        <f t="shared" si="212"/>
        <v>357.21638041089471</v>
      </c>
      <c r="AF232" s="328">
        <f t="shared" si="213"/>
        <v>385.90243597541036</v>
      </c>
      <c r="AG232" s="329">
        <f t="shared" si="213"/>
        <v>416.89210870021384</v>
      </c>
      <c r="AH232" s="766">
        <v>4</v>
      </c>
      <c r="AI232" s="767">
        <v>1</v>
      </c>
      <c r="AJ232" s="767">
        <v>1</v>
      </c>
      <c r="AK232" s="767">
        <v>1</v>
      </c>
      <c r="AL232" s="767">
        <v>1</v>
      </c>
      <c r="AM232" s="767">
        <v>1</v>
      </c>
      <c r="AN232" s="767">
        <v>1</v>
      </c>
      <c r="AO232" s="767">
        <v>1</v>
      </c>
      <c r="AP232" s="767">
        <v>4</v>
      </c>
      <c r="AQ232" s="767">
        <v>1</v>
      </c>
      <c r="AR232" s="767">
        <v>1</v>
      </c>
      <c r="AS232" s="767">
        <v>1</v>
      </c>
      <c r="AT232" s="767">
        <v>4</v>
      </c>
      <c r="AU232" s="767">
        <v>6</v>
      </c>
      <c r="AV232" s="769">
        <v>7</v>
      </c>
      <c r="AX232" s="855">
        <f t="shared" si="174"/>
        <v>-11.851578212046231</v>
      </c>
      <c r="AY232" s="855">
        <f t="shared" si="175"/>
        <v>30.167168158264147</v>
      </c>
      <c r="AZ232" s="855">
        <f t="shared" si="176"/>
        <v>36.044866524426887</v>
      </c>
      <c r="BA232" s="855">
        <f t="shared" si="177"/>
        <v>2.8008298755186622</v>
      </c>
      <c r="BB232" s="855">
        <f t="shared" si="178"/>
        <v>5.3481331987891068</v>
      </c>
      <c r="BC232" s="855">
        <f t="shared" si="179"/>
        <v>0.95785440613027628</v>
      </c>
      <c r="BD232" s="855">
        <f t="shared" si="180"/>
        <v>14.516128083491452</v>
      </c>
      <c r="BE232" s="855">
        <f t="shared" si="181"/>
        <v>13.513380393648555</v>
      </c>
      <c r="BF232" s="855">
        <f t="shared" si="182"/>
        <v>6.5216098640608067E-2</v>
      </c>
      <c r="BG232" s="855">
        <f t="shared" si="183"/>
        <v>8.8986125616540956</v>
      </c>
      <c r="BH232" s="855">
        <f t="shared" si="184"/>
        <v>61.35297454789017</v>
      </c>
      <c r="BI232" s="855">
        <f t="shared" si="185"/>
        <v>-8.4257313235018181</v>
      </c>
      <c r="BJ232" s="855">
        <f t="shared" si="186"/>
        <v>8.0304423698372762</v>
      </c>
      <c r="BK232" s="855">
        <f t="shared" si="187"/>
        <v>8.0304423698372762</v>
      </c>
    </row>
    <row r="233" spans="2:63" ht="15" x14ac:dyDescent="0.25">
      <c r="B233" s="919"/>
      <c r="C233" s="8" t="s">
        <v>7</v>
      </c>
      <c r="D233" s="565">
        <v>61.755959999999995</v>
      </c>
      <c r="E233" s="565">
        <v>54.436904100000007</v>
      </c>
      <c r="F233" s="565">
        <v>70.858976499999997</v>
      </c>
      <c r="G233" s="565">
        <v>96.4</v>
      </c>
      <c r="H233" s="565">
        <v>99.1</v>
      </c>
      <c r="I233" s="565">
        <v>104.39999999999999</v>
      </c>
      <c r="J233" s="565">
        <v>105.4</v>
      </c>
      <c r="K233" s="565">
        <v>120.69999900000001</v>
      </c>
      <c r="L233" s="565">
        <v>137.010649</v>
      </c>
      <c r="M233" s="565">
        <v>137.10000199999999</v>
      </c>
      <c r="N233" s="565">
        <v>149.30000000000001</v>
      </c>
      <c r="O233" s="565">
        <v>240.89999100000003</v>
      </c>
      <c r="P233" s="565">
        <v>220.60240499999998</v>
      </c>
      <c r="Q233" s="565">
        <v>238.31775400000001</v>
      </c>
      <c r="R233" s="565">
        <v>257.45572389206058</v>
      </c>
      <c r="S233" s="143">
        <f>100</f>
        <v>100</v>
      </c>
      <c r="T233" s="328">
        <f t="shared" si="157"/>
        <v>88.148421787953765</v>
      </c>
      <c r="U233" s="328">
        <f t="shared" si="157"/>
        <v>114.74030441758173</v>
      </c>
      <c r="V233" s="328">
        <f t="shared" si="157"/>
        <v>156.09829399462012</v>
      </c>
      <c r="W233" s="328">
        <f t="shared" si="157"/>
        <v>160.47034164799641</v>
      </c>
      <c r="X233" s="328">
        <f t="shared" si="157"/>
        <v>169.05250926388319</v>
      </c>
      <c r="Y233" s="328">
        <f t="shared" si="147"/>
        <v>170.67178617254109</v>
      </c>
      <c r="Z233" s="328">
        <f t="shared" si="147"/>
        <v>195.44672125572984</v>
      </c>
      <c r="AA233" s="328">
        <f t="shared" si="147"/>
        <v>221.85818016593055</v>
      </c>
      <c r="AB233" s="328">
        <f t="shared" si="147"/>
        <v>222.00286741554984</v>
      </c>
      <c r="AC233" s="328">
        <f t="shared" si="148"/>
        <v>241.75804246262229</v>
      </c>
      <c r="AD233" s="328">
        <f t="shared" si="148"/>
        <v>390.08379272219241</v>
      </c>
      <c r="AE233" s="328">
        <f t="shared" ref="AE233:AE234" si="214">P233*100/$D233</f>
        <v>357.21638041089471</v>
      </c>
      <c r="AF233" s="328">
        <f t="shared" ref="AF233:AG234" si="215">Q233*100/$D233</f>
        <v>385.90243597541036</v>
      </c>
      <c r="AG233" s="329">
        <f t="shared" si="215"/>
        <v>416.89210870021384</v>
      </c>
      <c r="AH233" s="770"/>
      <c r="AI233" s="771"/>
      <c r="AJ233" s="771"/>
      <c r="AK233" s="771"/>
      <c r="AL233" s="771"/>
      <c r="AM233" s="771"/>
      <c r="AN233" s="771"/>
      <c r="AO233" s="771"/>
      <c r="AP233" s="771"/>
      <c r="AQ233" s="771"/>
      <c r="AR233" s="771"/>
      <c r="AS233" s="771"/>
      <c r="AT233" s="771"/>
      <c r="AU233" s="771"/>
      <c r="AV233" s="772"/>
      <c r="AX233" s="855">
        <f t="shared" si="174"/>
        <v>-11.851578212046231</v>
      </c>
      <c r="AY233" s="855">
        <f t="shared" si="175"/>
        <v>30.167168158264147</v>
      </c>
      <c r="AZ233" s="855">
        <f t="shared" si="176"/>
        <v>36.044866524426887</v>
      </c>
      <c r="BA233" s="855">
        <f t="shared" si="177"/>
        <v>2.8008298755186622</v>
      </c>
      <c r="BB233" s="855">
        <f t="shared" si="178"/>
        <v>5.3481331987891068</v>
      </c>
      <c r="BC233" s="855">
        <f t="shared" si="179"/>
        <v>0.95785440613027628</v>
      </c>
      <c r="BD233" s="855">
        <f t="shared" si="180"/>
        <v>14.516128083491452</v>
      </c>
      <c r="BE233" s="855">
        <f t="shared" si="181"/>
        <v>13.513380393648555</v>
      </c>
      <c r="BF233" s="855">
        <f t="shared" si="182"/>
        <v>6.5216098640608067E-2</v>
      </c>
      <c r="BG233" s="855">
        <f t="shared" si="183"/>
        <v>8.8986125616540956</v>
      </c>
      <c r="BH233" s="855">
        <f t="shared" si="184"/>
        <v>61.35297454789017</v>
      </c>
      <c r="BI233" s="855">
        <f t="shared" si="185"/>
        <v>-8.4257313235018181</v>
      </c>
      <c r="BJ233" s="855">
        <f t="shared" si="186"/>
        <v>8.0304423698372762</v>
      </c>
      <c r="BK233" s="855">
        <f t="shared" si="187"/>
        <v>8.0304423698372762</v>
      </c>
    </row>
    <row r="234" spans="2:63" ht="15" customHeight="1" x14ac:dyDescent="0.25">
      <c r="B234" s="918" t="s">
        <v>54</v>
      </c>
      <c r="C234" s="1" t="s">
        <v>2</v>
      </c>
      <c r="D234" s="755">
        <v>53</v>
      </c>
      <c r="E234" s="755">
        <v>50.9</v>
      </c>
      <c r="F234" s="755">
        <v>26.8</v>
      </c>
      <c r="G234" s="755">
        <v>29.8</v>
      </c>
      <c r="H234" s="756">
        <v>24.288786000000002</v>
      </c>
      <c r="I234" s="755">
        <v>28.2</v>
      </c>
      <c r="J234" s="755">
        <v>34.5</v>
      </c>
      <c r="K234" s="755">
        <v>36.700000000000003</v>
      </c>
      <c r="L234" s="755">
        <v>37.200000000000003</v>
      </c>
      <c r="M234" s="755">
        <v>58.1</v>
      </c>
      <c r="N234" s="755">
        <v>45.3</v>
      </c>
      <c r="O234" s="755">
        <v>60.3</v>
      </c>
      <c r="P234" s="756">
        <v>12.589219</v>
      </c>
      <c r="Q234" s="756">
        <v>17.614847000000001</v>
      </c>
      <c r="R234" s="756">
        <v>24.646710398270855</v>
      </c>
      <c r="S234" s="143">
        <f>100</f>
        <v>100</v>
      </c>
      <c r="T234" s="328">
        <f t="shared" si="157"/>
        <v>96.037735849056602</v>
      </c>
      <c r="U234" s="328">
        <f t="shared" si="157"/>
        <v>50.566037735849058</v>
      </c>
      <c r="V234" s="328">
        <f t="shared" si="157"/>
        <v>56.226415094339622</v>
      </c>
      <c r="W234" s="328">
        <f t="shared" si="157"/>
        <v>45.827898113207546</v>
      </c>
      <c r="X234" s="328">
        <f t="shared" si="157"/>
        <v>53.20754716981132</v>
      </c>
      <c r="Y234" s="328">
        <f t="shared" si="147"/>
        <v>65.094339622641513</v>
      </c>
      <c r="Z234" s="328">
        <f t="shared" si="147"/>
        <v>69.245283018867937</v>
      </c>
      <c r="AA234" s="328">
        <f t="shared" si="147"/>
        <v>70.188679245283026</v>
      </c>
      <c r="AB234" s="328">
        <f t="shared" si="147"/>
        <v>109.62264150943396</v>
      </c>
      <c r="AC234" s="328">
        <f t="shared" si="148"/>
        <v>85.471698113207552</v>
      </c>
      <c r="AD234" s="328">
        <f t="shared" si="148"/>
        <v>113.77358490566037</v>
      </c>
      <c r="AE234" s="328">
        <f t="shared" si="214"/>
        <v>23.753243396226416</v>
      </c>
      <c r="AF234" s="328">
        <f t="shared" si="215"/>
        <v>33.235560377358496</v>
      </c>
      <c r="AG234" s="329">
        <f t="shared" si="215"/>
        <v>46.50322716654879</v>
      </c>
      <c r="AH234" s="766">
        <v>1</v>
      </c>
      <c r="AI234" s="767">
        <v>1</v>
      </c>
      <c r="AJ234" s="767">
        <v>1</v>
      </c>
      <c r="AK234" s="767">
        <v>1</v>
      </c>
      <c r="AL234" s="767">
        <v>4</v>
      </c>
      <c r="AM234" s="767">
        <v>1</v>
      </c>
      <c r="AN234" s="767">
        <v>1</v>
      </c>
      <c r="AO234" s="767">
        <v>1</v>
      </c>
      <c r="AP234" s="767">
        <v>1</v>
      </c>
      <c r="AQ234" s="767">
        <v>1</v>
      </c>
      <c r="AR234" s="767">
        <v>1</v>
      </c>
      <c r="AS234" s="767">
        <v>1</v>
      </c>
      <c r="AT234" s="767">
        <v>4</v>
      </c>
      <c r="AU234" s="767">
        <v>6</v>
      </c>
      <c r="AV234" s="769">
        <v>7</v>
      </c>
      <c r="AX234" s="855">
        <f t="shared" si="174"/>
        <v>-3.9622641509433953</v>
      </c>
      <c r="AY234" s="855">
        <f t="shared" si="175"/>
        <v>-47.347740667976424</v>
      </c>
      <c r="AZ234" s="855">
        <f t="shared" si="176"/>
        <v>11.194029850746269</v>
      </c>
      <c r="BA234" s="855">
        <f t="shared" si="177"/>
        <v>-18.494006711409394</v>
      </c>
      <c r="BB234" s="855">
        <f t="shared" si="178"/>
        <v>16.10296208299582</v>
      </c>
      <c r="BC234" s="855">
        <f t="shared" si="179"/>
        <v>22.340425531914889</v>
      </c>
      <c r="BD234" s="855">
        <f t="shared" si="180"/>
        <v>6.3768115942029135</v>
      </c>
      <c r="BE234" s="855">
        <f t="shared" si="181"/>
        <v>1.3623978201634968</v>
      </c>
      <c r="BF234" s="855">
        <f t="shared" si="182"/>
        <v>56.182795698924728</v>
      </c>
      <c r="BG234" s="855">
        <f t="shared" si="183"/>
        <v>-22.030981067125655</v>
      </c>
      <c r="BH234" s="855">
        <f t="shared" si="184"/>
        <v>33.112582781456943</v>
      </c>
      <c r="BI234" s="855">
        <f t="shared" si="185"/>
        <v>-79.122356550580434</v>
      </c>
      <c r="BJ234" s="855">
        <f t="shared" si="186"/>
        <v>39.920093533999214</v>
      </c>
      <c r="BK234" s="855">
        <f t="shared" si="187"/>
        <v>39.920093533999214</v>
      </c>
    </row>
    <row r="235" spans="2:63" ht="15" x14ac:dyDescent="0.25">
      <c r="B235" s="918"/>
      <c r="C235" s="1" t="s">
        <v>3</v>
      </c>
      <c r="D235" s="755">
        <v>10.4</v>
      </c>
      <c r="E235" s="755">
        <v>10.199999999999999</v>
      </c>
      <c r="F235" s="755">
        <v>10.7</v>
      </c>
      <c r="G235" s="756">
        <v>15.734278</v>
      </c>
      <c r="H235" s="755">
        <v>12.3</v>
      </c>
      <c r="I235" s="755">
        <v>13.8</v>
      </c>
      <c r="J235" s="755">
        <v>14.6</v>
      </c>
      <c r="K235" s="755">
        <v>13.1</v>
      </c>
      <c r="L235" s="755">
        <v>18.8</v>
      </c>
      <c r="M235" s="755">
        <v>19.3</v>
      </c>
      <c r="N235" s="755">
        <v>21.1</v>
      </c>
      <c r="O235" s="755">
        <v>18.8</v>
      </c>
      <c r="P235" s="756">
        <v>14.367314</v>
      </c>
      <c r="Q235" s="756">
        <v>15.859608</v>
      </c>
      <c r="R235" s="756">
        <v>17.506902536804304</v>
      </c>
      <c r="S235" s="143">
        <f>100</f>
        <v>100</v>
      </c>
      <c r="T235" s="328">
        <f t="shared" si="157"/>
        <v>98.076923076923066</v>
      </c>
      <c r="U235" s="328">
        <f t="shared" si="157"/>
        <v>102.88461538461539</v>
      </c>
      <c r="V235" s="328">
        <f t="shared" si="157"/>
        <v>151.29113461538461</v>
      </c>
      <c r="W235" s="328">
        <f t="shared" si="157"/>
        <v>118.26923076923076</v>
      </c>
      <c r="X235" s="328">
        <f t="shared" si="157"/>
        <v>132.69230769230768</v>
      </c>
      <c r="Y235" s="328">
        <f t="shared" si="147"/>
        <v>140.38461538461539</v>
      </c>
      <c r="Z235" s="328">
        <f t="shared" si="147"/>
        <v>125.96153846153845</v>
      </c>
      <c r="AA235" s="328">
        <f t="shared" si="147"/>
        <v>180.76923076923077</v>
      </c>
      <c r="AB235" s="328">
        <f t="shared" si="147"/>
        <v>185.57692307692307</v>
      </c>
      <c r="AC235" s="328">
        <f t="shared" si="148"/>
        <v>202.88461538461539</v>
      </c>
      <c r="AD235" s="328">
        <f t="shared" si="148"/>
        <v>180.76923076923077</v>
      </c>
      <c r="AE235" s="328">
        <f t="shared" ref="AE235:AE236" si="216">P235*100/$D235</f>
        <v>138.14725000000001</v>
      </c>
      <c r="AF235" s="328">
        <f t="shared" ref="AF235:AG236" si="217">Q235*100/$D235</f>
        <v>152.49623076923078</v>
      </c>
      <c r="AG235" s="329">
        <f t="shared" si="217"/>
        <v>168.335601315426</v>
      </c>
      <c r="AH235" s="766">
        <v>1</v>
      </c>
      <c r="AI235" s="767">
        <v>1</v>
      </c>
      <c r="AJ235" s="767">
        <v>1</v>
      </c>
      <c r="AK235" s="767">
        <v>4</v>
      </c>
      <c r="AL235" s="767">
        <v>1</v>
      </c>
      <c r="AM235" s="767">
        <v>1</v>
      </c>
      <c r="AN235" s="767">
        <v>1</v>
      </c>
      <c r="AO235" s="767">
        <v>1</v>
      </c>
      <c r="AP235" s="767">
        <v>1</v>
      </c>
      <c r="AQ235" s="767">
        <v>1</v>
      </c>
      <c r="AR235" s="767">
        <v>1</v>
      </c>
      <c r="AS235" s="767">
        <v>1</v>
      </c>
      <c r="AT235" s="767">
        <v>4</v>
      </c>
      <c r="AU235" s="767">
        <v>6</v>
      </c>
      <c r="AV235" s="769">
        <v>7</v>
      </c>
      <c r="AX235" s="855">
        <f t="shared" si="174"/>
        <v>-1.9230769230769384</v>
      </c>
      <c r="AY235" s="855">
        <f t="shared" si="175"/>
        <v>4.9019607843137303</v>
      </c>
      <c r="AZ235" s="855">
        <f t="shared" si="176"/>
        <v>47.049327102803737</v>
      </c>
      <c r="BA235" s="855">
        <f t="shared" si="177"/>
        <v>-21.826727607075448</v>
      </c>
      <c r="BB235" s="855">
        <f t="shared" si="178"/>
        <v>12.195121951219502</v>
      </c>
      <c r="BC235" s="855">
        <f t="shared" si="179"/>
        <v>5.7971014492753437</v>
      </c>
      <c r="BD235" s="855">
        <f t="shared" si="180"/>
        <v>-10.273972602739722</v>
      </c>
      <c r="BE235" s="855">
        <f t="shared" si="181"/>
        <v>43.51145038167941</v>
      </c>
      <c r="BF235" s="855">
        <f t="shared" si="182"/>
        <v>2.659574468085113</v>
      </c>
      <c r="BG235" s="855">
        <f t="shared" si="183"/>
        <v>9.3264248704663331</v>
      </c>
      <c r="BH235" s="855">
        <f t="shared" si="184"/>
        <v>-10.900473933649291</v>
      </c>
      <c r="BI235" s="855">
        <f t="shared" si="185"/>
        <v>-23.578117021276601</v>
      </c>
      <c r="BJ235" s="855">
        <f t="shared" si="186"/>
        <v>10.38672921048429</v>
      </c>
      <c r="BK235" s="855">
        <f t="shared" si="187"/>
        <v>10.38672921048429</v>
      </c>
    </row>
    <row r="236" spans="2:63" ht="15" x14ac:dyDescent="0.25">
      <c r="B236" s="918"/>
      <c r="C236" s="1" t="s">
        <v>4</v>
      </c>
      <c r="D236" s="755">
        <v>9.4</v>
      </c>
      <c r="E236" s="755">
        <v>6.4</v>
      </c>
      <c r="F236" s="755">
        <v>5.2</v>
      </c>
      <c r="G236" s="756">
        <v>5.6306113</v>
      </c>
      <c r="H236" s="755">
        <v>8.8000000000000007</v>
      </c>
      <c r="I236" s="755">
        <v>12</v>
      </c>
      <c r="J236" s="755">
        <v>11.6</v>
      </c>
      <c r="K236" s="755">
        <v>17.399999999999999</v>
      </c>
      <c r="L236" s="755">
        <v>12.6</v>
      </c>
      <c r="M236" s="755">
        <v>15.1</v>
      </c>
      <c r="N236" s="755">
        <v>14.8</v>
      </c>
      <c r="O236" s="755">
        <v>18.100000000000001</v>
      </c>
      <c r="P236" s="756">
        <v>10.627115999999999</v>
      </c>
      <c r="Q236" s="756">
        <v>13.500745999999999</v>
      </c>
      <c r="R236" s="756">
        <v>17.151421190520175</v>
      </c>
      <c r="S236" s="143">
        <f>100</f>
        <v>100</v>
      </c>
      <c r="T236" s="328">
        <f t="shared" si="157"/>
        <v>68.085106382978722</v>
      </c>
      <c r="U236" s="328">
        <f t="shared" si="157"/>
        <v>55.319148936170208</v>
      </c>
      <c r="V236" s="328">
        <f t="shared" si="157"/>
        <v>59.900120212765962</v>
      </c>
      <c r="W236" s="328">
        <f t="shared" si="157"/>
        <v>93.61702127659575</v>
      </c>
      <c r="X236" s="328">
        <f t="shared" si="157"/>
        <v>127.6595744680851</v>
      </c>
      <c r="Y236" s="328">
        <f t="shared" si="147"/>
        <v>123.40425531914893</v>
      </c>
      <c r="Z236" s="328">
        <f t="shared" si="147"/>
        <v>185.10638297872336</v>
      </c>
      <c r="AA236" s="328">
        <f t="shared" si="147"/>
        <v>134.04255319148936</v>
      </c>
      <c r="AB236" s="328">
        <f t="shared" si="147"/>
        <v>160.63829787234042</v>
      </c>
      <c r="AC236" s="328">
        <f t="shared" si="148"/>
        <v>157.44680851063831</v>
      </c>
      <c r="AD236" s="328">
        <f t="shared" si="148"/>
        <v>192.55319148936172</v>
      </c>
      <c r="AE236" s="328">
        <f t="shared" si="216"/>
        <v>113.05442553191487</v>
      </c>
      <c r="AF236" s="328">
        <f t="shared" si="217"/>
        <v>143.62495744680851</v>
      </c>
      <c r="AG236" s="329">
        <f t="shared" si="217"/>
        <v>182.46192755872525</v>
      </c>
      <c r="AH236" s="766">
        <v>1</v>
      </c>
      <c r="AI236" s="767">
        <v>1</v>
      </c>
      <c r="AJ236" s="767">
        <v>1</v>
      </c>
      <c r="AK236" s="767">
        <v>4</v>
      </c>
      <c r="AL236" s="767">
        <v>1</v>
      </c>
      <c r="AM236" s="767">
        <v>1</v>
      </c>
      <c r="AN236" s="767">
        <v>1</v>
      </c>
      <c r="AO236" s="767">
        <v>1</v>
      </c>
      <c r="AP236" s="767">
        <v>1</v>
      </c>
      <c r="AQ236" s="767">
        <v>1</v>
      </c>
      <c r="AR236" s="767">
        <v>1</v>
      </c>
      <c r="AS236" s="767">
        <v>1</v>
      </c>
      <c r="AT236" s="767">
        <v>4</v>
      </c>
      <c r="AU236" s="767">
        <v>6</v>
      </c>
      <c r="AV236" s="769">
        <v>7</v>
      </c>
      <c r="AX236" s="855">
        <f t="shared" si="174"/>
        <v>-31.914893617021278</v>
      </c>
      <c r="AY236" s="855">
        <f t="shared" si="175"/>
        <v>-18.75</v>
      </c>
      <c r="AZ236" s="855">
        <f t="shared" si="176"/>
        <v>8.2809865384615442</v>
      </c>
      <c r="BA236" s="855">
        <f t="shared" si="177"/>
        <v>56.288536557300638</v>
      </c>
      <c r="BB236" s="855">
        <f t="shared" si="178"/>
        <v>36.363636363636353</v>
      </c>
      <c r="BC236" s="855">
        <f t="shared" si="179"/>
        <v>-3.3333333333333326</v>
      </c>
      <c r="BD236" s="855">
        <f t="shared" si="180"/>
        <v>50</v>
      </c>
      <c r="BE236" s="855">
        <f t="shared" si="181"/>
        <v>-27.586206896551722</v>
      </c>
      <c r="BF236" s="855">
        <f t="shared" si="182"/>
        <v>19.841269841269838</v>
      </c>
      <c r="BG236" s="855">
        <f t="shared" si="183"/>
        <v>-1.9867549668874052</v>
      </c>
      <c r="BH236" s="855">
        <f t="shared" si="184"/>
        <v>22.297297297297302</v>
      </c>
      <c r="BI236" s="855">
        <f t="shared" si="185"/>
        <v>-41.28665193370167</v>
      </c>
      <c r="BJ236" s="855">
        <f t="shared" si="186"/>
        <v>27.040544207854712</v>
      </c>
      <c r="BK236" s="855">
        <f t="shared" si="187"/>
        <v>27.040544207854712</v>
      </c>
    </row>
    <row r="237" spans="2:63" ht="15" x14ac:dyDescent="0.25">
      <c r="B237" s="918"/>
      <c r="C237" s="1" t="s">
        <v>5</v>
      </c>
      <c r="D237" s="755">
        <v>0</v>
      </c>
      <c r="E237" s="755">
        <v>0</v>
      </c>
      <c r="F237" s="755">
        <v>0</v>
      </c>
      <c r="G237" s="755">
        <v>0</v>
      </c>
      <c r="H237" s="755">
        <v>0</v>
      </c>
      <c r="I237" s="755">
        <v>0</v>
      </c>
      <c r="J237" s="755">
        <v>0</v>
      </c>
      <c r="K237" s="755">
        <v>0</v>
      </c>
      <c r="L237" s="755">
        <v>0</v>
      </c>
      <c r="M237" s="755">
        <v>0</v>
      </c>
      <c r="N237" s="755">
        <v>0</v>
      </c>
      <c r="O237" s="755">
        <v>0</v>
      </c>
      <c r="P237" s="756">
        <v>0</v>
      </c>
      <c r="Q237" s="756">
        <v>0</v>
      </c>
      <c r="R237" s="756">
        <v>0</v>
      </c>
      <c r="S237" s="143">
        <f>100</f>
        <v>100</v>
      </c>
      <c r="T237" s="328" t="e">
        <f t="shared" si="157"/>
        <v>#DIV/0!</v>
      </c>
      <c r="U237" s="328" t="e">
        <f t="shared" si="157"/>
        <v>#DIV/0!</v>
      </c>
      <c r="V237" s="328" t="e">
        <f t="shared" si="157"/>
        <v>#DIV/0!</v>
      </c>
      <c r="W237" s="328" t="e">
        <f t="shared" si="157"/>
        <v>#DIV/0!</v>
      </c>
      <c r="X237" s="328" t="e">
        <f t="shared" si="157"/>
        <v>#DIV/0!</v>
      </c>
      <c r="Y237" s="328" t="e">
        <f t="shared" si="147"/>
        <v>#DIV/0!</v>
      </c>
      <c r="Z237" s="328" t="e">
        <f t="shared" si="147"/>
        <v>#DIV/0!</v>
      </c>
      <c r="AA237" s="328" t="e">
        <f t="shared" si="147"/>
        <v>#DIV/0!</v>
      </c>
      <c r="AB237" s="328" t="e">
        <f t="shared" si="147"/>
        <v>#DIV/0!</v>
      </c>
      <c r="AC237" s="328" t="e">
        <f t="shared" si="148"/>
        <v>#DIV/0!</v>
      </c>
      <c r="AD237" s="328" t="e">
        <f t="shared" si="148"/>
        <v>#DIV/0!</v>
      </c>
      <c r="AE237" s="328" t="e">
        <f t="shared" ref="AE237:AE238" si="218">P237*100/$D237</f>
        <v>#DIV/0!</v>
      </c>
      <c r="AF237" s="328" t="e">
        <f t="shared" ref="AF237:AG238" si="219">Q237*100/$D237</f>
        <v>#DIV/0!</v>
      </c>
      <c r="AG237" s="329" t="e">
        <f t="shared" si="219"/>
        <v>#DIV/0!</v>
      </c>
      <c r="AH237" s="766">
        <v>1</v>
      </c>
      <c r="AI237" s="767">
        <v>1</v>
      </c>
      <c r="AJ237" s="767">
        <v>1</v>
      </c>
      <c r="AK237" s="767">
        <v>1</v>
      </c>
      <c r="AL237" s="767">
        <v>1</v>
      </c>
      <c r="AM237" s="767">
        <v>1</v>
      </c>
      <c r="AN237" s="767">
        <v>1</v>
      </c>
      <c r="AO237" s="767">
        <v>1</v>
      </c>
      <c r="AP237" s="767">
        <v>1</v>
      </c>
      <c r="AQ237" s="767">
        <v>1</v>
      </c>
      <c r="AR237" s="767">
        <v>1</v>
      </c>
      <c r="AS237" s="767">
        <v>1</v>
      </c>
      <c r="AT237" s="767">
        <v>4</v>
      </c>
      <c r="AU237" s="767">
        <v>6</v>
      </c>
      <c r="AV237" s="769">
        <v>7</v>
      </c>
      <c r="AX237" s="855" t="e">
        <f t="shared" si="174"/>
        <v>#DIV/0!</v>
      </c>
      <c r="AY237" s="855" t="e">
        <f t="shared" si="175"/>
        <v>#DIV/0!</v>
      </c>
      <c r="AZ237" s="855" t="e">
        <f t="shared" si="176"/>
        <v>#DIV/0!</v>
      </c>
      <c r="BA237" s="855" t="e">
        <f t="shared" si="177"/>
        <v>#DIV/0!</v>
      </c>
      <c r="BB237" s="855" t="e">
        <f t="shared" si="178"/>
        <v>#DIV/0!</v>
      </c>
      <c r="BC237" s="855" t="e">
        <f t="shared" si="179"/>
        <v>#DIV/0!</v>
      </c>
      <c r="BD237" s="855" t="e">
        <f t="shared" si="180"/>
        <v>#DIV/0!</v>
      </c>
      <c r="BE237" s="855" t="e">
        <f t="shared" si="181"/>
        <v>#DIV/0!</v>
      </c>
      <c r="BF237" s="855" t="e">
        <f t="shared" si="182"/>
        <v>#DIV/0!</v>
      </c>
      <c r="BG237" s="855" t="e">
        <f t="shared" si="183"/>
        <v>#DIV/0!</v>
      </c>
      <c r="BH237" s="855" t="e">
        <f t="shared" si="184"/>
        <v>#DIV/0!</v>
      </c>
      <c r="BI237" s="855" t="e">
        <f t="shared" si="185"/>
        <v>#DIV/0!</v>
      </c>
      <c r="BJ237" s="855" t="e">
        <f t="shared" si="186"/>
        <v>#DIV/0!</v>
      </c>
      <c r="BK237" s="855" t="e">
        <f t="shared" si="187"/>
        <v>#DIV/0!</v>
      </c>
    </row>
    <row r="238" spans="2:63" ht="15" x14ac:dyDescent="0.25">
      <c r="B238" s="918"/>
      <c r="C238" s="1" t="s">
        <v>6</v>
      </c>
      <c r="D238" s="755">
        <v>72.8</v>
      </c>
      <c r="E238" s="755">
        <v>67.5</v>
      </c>
      <c r="F238" s="755">
        <v>42.7</v>
      </c>
      <c r="G238" s="756">
        <v>51.164889299999999</v>
      </c>
      <c r="H238" s="756">
        <v>45.388785999999996</v>
      </c>
      <c r="I238" s="755">
        <v>54</v>
      </c>
      <c r="J238" s="755">
        <v>60.7</v>
      </c>
      <c r="K238" s="755">
        <v>67.2</v>
      </c>
      <c r="L238" s="755">
        <v>68.599999999999994</v>
      </c>
      <c r="M238" s="755">
        <v>92.5</v>
      </c>
      <c r="N238" s="755">
        <v>81.2</v>
      </c>
      <c r="O238" s="755">
        <v>97.199999999999989</v>
      </c>
      <c r="P238" s="756">
        <v>37.583649000000001</v>
      </c>
      <c r="Q238" s="756">
        <v>46.975200999999998</v>
      </c>
      <c r="R238" s="756">
        <v>58.713551443352422</v>
      </c>
      <c r="S238" s="143">
        <f>100</f>
        <v>100</v>
      </c>
      <c r="T238" s="328">
        <f t="shared" si="157"/>
        <v>92.719780219780219</v>
      </c>
      <c r="U238" s="328">
        <f t="shared" si="157"/>
        <v>58.653846153846153</v>
      </c>
      <c r="V238" s="328">
        <f t="shared" si="157"/>
        <v>70.281441346153841</v>
      </c>
      <c r="W238" s="328">
        <f t="shared" si="157"/>
        <v>62.34723351648352</v>
      </c>
      <c r="X238" s="328">
        <f t="shared" si="157"/>
        <v>74.175824175824175</v>
      </c>
      <c r="Y238" s="328">
        <f t="shared" si="147"/>
        <v>83.379120879120876</v>
      </c>
      <c r="Z238" s="328">
        <f t="shared" si="147"/>
        <v>92.307692307692307</v>
      </c>
      <c r="AA238" s="328">
        <f t="shared" si="147"/>
        <v>94.230769230769226</v>
      </c>
      <c r="AB238" s="328">
        <f t="shared" si="147"/>
        <v>127.06043956043956</v>
      </c>
      <c r="AC238" s="328">
        <f t="shared" si="148"/>
        <v>111.53846153846155</v>
      </c>
      <c r="AD238" s="328">
        <f t="shared" si="148"/>
        <v>133.5164835164835</v>
      </c>
      <c r="AE238" s="328">
        <f t="shared" si="218"/>
        <v>51.625891483516483</v>
      </c>
      <c r="AF238" s="328">
        <f t="shared" si="219"/>
        <v>64.526375000000002</v>
      </c>
      <c r="AG238" s="329">
        <f t="shared" si="219"/>
        <v>80.650482751857737</v>
      </c>
      <c r="AH238" s="766">
        <v>1</v>
      </c>
      <c r="AI238" s="767">
        <v>1</v>
      </c>
      <c r="AJ238" s="767">
        <v>1</v>
      </c>
      <c r="AK238" s="767">
        <v>4</v>
      </c>
      <c r="AL238" s="767">
        <v>4</v>
      </c>
      <c r="AM238" s="767">
        <v>1</v>
      </c>
      <c r="AN238" s="767">
        <v>1</v>
      </c>
      <c r="AO238" s="767">
        <v>1</v>
      </c>
      <c r="AP238" s="767">
        <v>1</v>
      </c>
      <c r="AQ238" s="767">
        <v>1</v>
      </c>
      <c r="AR238" s="767">
        <v>1</v>
      </c>
      <c r="AS238" s="767">
        <v>1</v>
      </c>
      <c r="AT238" s="767">
        <v>4</v>
      </c>
      <c r="AU238" s="767">
        <v>6</v>
      </c>
      <c r="AV238" s="769">
        <v>7</v>
      </c>
      <c r="AX238" s="855">
        <f t="shared" si="174"/>
        <v>-7.2802197802197766</v>
      </c>
      <c r="AY238" s="855">
        <f t="shared" si="175"/>
        <v>-36.74074074074074</v>
      </c>
      <c r="AZ238" s="855">
        <f t="shared" si="176"/>
        <v>19.82409672131147</v>
      </c>
      <c r="BA238" s="855">
        <f t="shared" si="177"/>
        <v>-11.289193388326169</v>
      </c>
      <c r="BB238" s="855">
        <f t="shared" si="178"/>
        <v>18.972117914764254</v>
      </c>
      <c r="BC238" s="855">
        <f t="shared" si="179"/>
        <v>12.407407407407423</v>
      </c>
      <c r="BD238" s="855">
        <f t="shared" si="180"/>
        <v>10.708401976935743</v>
      </c>
      <c r="BE238" s="855">
        <f t="shared" si="181"/>
        <v>2.0833333333333259</v>
      </c>
      <c r="BF238" s="855">
        <f t="shared" si="182"/>
        <v>34.839650145772616</v>
      </c>
      <c r="BG238" s="855">
        <f t="shared" si="183"/>
        <v>-12.216216216216214</v>
      </c>
      <c r="BH238" s="855">
        <f t="shared" si="184"/>
        <v>19.704433497536922</v>
      </c>
      <c r="BI238" s="855">
        <f t="shared" si="185"/>
        <v>-61.333694444444433</v>
      </c>
      <c r="BJ238" s="855">
        <f t="shared" si="186"/>
        <v>24.9883985453355</v>
      </c>
      <c r="BK238" s="855">
        <f t="shared" si="187"/>
        <v>24.9883985453355</v>
      </c>
    </row>
    <row r="239" spans="2:63" ht="15" x14ac:dyDescent="0.25">
      <c r="B239" s="919"/>
      <c r="C239" s="8" t="s">
        <v>7</v>
      </c>
      <c r="D239" s="565">
        <v>72.8</v>
      </c>
      <c r="E239" s="565">
        <v>67.5</v>
      </c>
      <c r="F239" s="565">
        <v>42.7</v>
      </c>
      <c r="G239" s="565">
        <v>51.164889299999999</v>
      </c>
      <c r="H239" s="565">
        <v>45.388785999999996</v>
      </c>
      <c r="I239" s="565">
        <v>54</v>
      </c>
      <c r="J239" s="565">
        <v>60.7</v>
      </c>
      <c r="K239" s="565">
        <v>67.2</v>
      </c>
      <c r="L239" s="565">
        <v>68.599999999999994</v>
      </c>
      <c r="M239" s="565">
        <v>92.5</v>
      </c>
      <c r="N239" s="565">
        <v>81.2</v>
      </c>
      <c r="O239" s="565">
        <v>97.199999999999989</v>
      </c>
      <c r="P239" s="565">
        <v>37.583649000000001</v>
      </c>
      <c r="Q239" s="565">
        <v>46.975200999999998</v>
      </c>
      <c r="R239" s="565">
        <v>58.713551443352422</v>
      </c>
      <c r="S239" s="143">
        <f>100</f>
        <v>100</v>
      </c>
      <c r="T239" s="328">
        <f t="shared" si="157"/>
        <v>92.719780219780219</v>
      </c>
      <c r="U239" s="328">
        <f t="shared" si="157"/>
        <v>58.653846153846153</v>
      </c>
      <c r="V239" s="328">
        <f t="shared" si="157"/>
        <v>70.281441346153841</v>
      </c>
      <c r="W239" s="328">
        <f t="shared" si="157"/>
        <v>62.34723351648352</v>
      </c>
      <c r="X239" s="328">
        <f t="shared" si="157"/>
        <v>74.175824175824175</v>
      </c>
      <c r="Y239" s="328">
        <f t="shared" si="147"/>
        <v>83.379120879120876</v>
      </c>
      <c r="Z239" s="328">
        <f t="shared" si="147"/>
        <v>92.307692307692307</v>
      </c>
      <c r="AA239" s="328">
        <f t="shared" si="147"/>
        <v>94.230769230769226</v>
      </c>
      <c r="AB239" s="328">
        <f t="shared" si="147"/>
        <v>127.06043956043956</v>
      </c>
      <c r="AC239" s="328">
        <f t="shared" si="148"/>
        <v>111.53846153846155</v>
      </c>
      <c r="AD239" s="328">
        <f t="shared" si="148"/>
        <v>133.5164835164835</v>
      </c>
      <c r="AE239" s="328">
        <f t="shared" ref="AE239:AE240" si="220">P239*100/$D239</f>
        <v>51.625891483516483</v>
      </c>
      <c r="AF239" s="328">
        <f t="shared" ref="AF239:AG240" si="221">Q239*100/$D239</f>
        <v>64.526375000000002</v>
      </c>
      <c r="AG239" s="329">
        <f t="shared" si="221"/>
        <v>80.650482751857737</v>
      </c>
      <c r="AH239" s="770"/>
      <c r="AI239" s="771"/>
      <c r="AJ239" s="771"/>
      <c r="AK239" s="771"/>
      <c r="AL239" s="771"/>
      <c r="AM239" s="771"/>
      <c r="AN239" s="771"/>
      <c r="AO239" s="771"/>
      <c r="AP239" s="771"/>
      <c r="AQ239" s="771"/>
      <c r="AR239" s="771"/>
      <c r="AS239" s="771"/>
      <c r="AT239" s="771"/>
      <c r="AU239" s="771"/>
      <c r="AV239" s="772"/>
      <c r="AX239" s="855">
        <f t="shared" si="174"/>
        <v>-7.2802197802197766</v>
      </c>
      <c r="AY239" s="855">
        <f t="shared" si="175"/>
        <v>-36.74074074074074</v>
      </c>
      <c r="AZ239" s="855">
        <f t="shared" si="176"/>
        <v>19.82409672131147</v>
      </c>
      <c r="BA239" s="855">
        <f t="shared" si="177"/>
        <v>-11.289193388326169</v>
      </c>
      <c r="BB239" s="855">
        <f t="shared" si="178"/>
        <v>18.972117914764254</v>
      </c>
      <c r="BC239" s="855">
        <f t="shared" si="179"/>
        <v>12.407407407407423</v>
      </c>
      <c r="BD239" s="855">
        <f t="shared" si="180"/>
        <v>10.708401976935743</v>
      </c>
      <c r="BE239" s="855">
        <f t="shared" si="181"/>
        <v>2.0833333333333259</v>
      </c>
      <c r="BF239" s="855">
        <f t="shared" si="182"/>
        <v>34.839650145772616</v>
      </c>
      <c r="BG239" s="855">
        <f t="shared" si="183"/>
        <v>-12.216216216216214</v>
      </c>
      <c r="BH239" s="855">
        <f t="shared" si="184"/>
        <v>19.704433497536922</v>
      </c>
      <c r="BI239" s="855">
        <f t="shared" si="185"/>
        <v>-61.333694444444433</v>
      </c>
      <c r="BJ239" s="855">
        <f t="shared" si="186"/>
        <v>24.9883985453355</v>
      </c>
      <c r="BK239" s="855">
        <f t="shared" si="187"/>
        <v>24.9883985453355</v>
      </c>
    </row>
    <row r="240" spans="2:63" ht="16.5" customHeight="1" x14ac:dyDescent="0.25">
      <c r="B240" s="918" t="s">
        <v>90</v>
      </c>
      <c r="C240" s="7" t="s">
        <v>2</v>
      </c>
      <c r="D240" s="755">
        <v>120.4</v>
      </c>
      <c r="E240" s="755">
        <v>86.8</v>
      </c>
      <c r="F240" s="756">
        <v>103.68049999999999</v>
      </c>
      <c r="G240" s="755">
        <v>103.2</v>
      </c>
      <c r="H240" s="756">
        <v>95.211240000000004</v>
      </c>
      <c r="I240" s="755">
        <v>119.8</v>
      </c>
      <c r="J240" s="755">
        <v>154.69999999999999</v>
      </c>
      <c r="K240" s="755">
        <v>272.3</v>
      </c>
      <c r="L240" s="756">
        <v>193.35194999999999</v>
      </c>
      <c r="M240" s="755">
        <v>224.4</v>
      </c>
      <c r="N240" s="755">
        <v>186.3</v>
      </c>
      <c r="O240" s="755">
        <v>153.9</v>
      </c>
      <c r="P240" s="756">
        <v>32.130693999999998</v>
      </c>
      <c r="Q240" s="756">
        <v>44.957298000000002</v>
      </c>
      <c r="R240" s="756">
        <v>62.904294674145667</v>
      </c>
      <c r="S240" s="143">
        <f>100</f>
        <v>100</v>
      </c>
      <c r="T240" s="328">
        <f t="shared" si="157"/>
        <v>72.093023255813947</v>
      </c>
      <c r="U240" s="328">
        <f t="shared" si="157"/>
        <v>86.113372093023244</v>
      </c>
      <c r="V240" s="328">
        <f t="shared" si="157"/>
        <v>85.714285714285708</v>
      </c>
      <c r="W240" s="328">
        <f t="shared" si="157"/>
        <v>79.079102990033221</v>
      </c>
      <c r="X240" s="328">
        <f t="shared" si="157"/>
        <v>99.501661129568106</v>
      </c>
      <c r="Y240" s="328">
        <f t="shared" si="147"/>
        <v>128.48837209302323</v>
      </c>
      <c r="Z240" s="328">
        <f t="shared" si="147"/>
        <v>226.16279069767441</v>
      </c>
      <c r="AA240" s="328">
        <f t="shared" si="147"/>
        <v>160.59132059800663</v>
      </c>
      <c r="AB240" s="328">
        <f t="shared" si="147"/>
        <v>186.37873754152824</v>
      </c>
      <c r="AC240" s="328">
        <f t="shared" si="148"/>
        <v>154.73421926910299</v>
      </c>
      <c r="AD240" s="328">
        <f t="shared" si="148"/>
        <v>127.82392026578073</v>
      </c>
      <c r="AE240" s="328">
        <f t="shared" si="220"/>
        <v>26.686622923588036</v>
      </c>
      <c r="AF240" s="328">
        <f t="shared" si="221"/>
        <v>37.33994850498339</v>
      </c>
      <c r="AG240" s="329">
        <f t="shared" si="221"/>
        <v>52.246091922047896</v>
      </c>
      <c r="AH240" s="766">
        <v>1</v>
      </c>
      <c r="AI240" s="767">
        <v>1</v>
      </c>
      <c r="AJ240" s="767">
        <v>4</v>
      </c>
      <c r="AK240" s="767">
        <v>1</v>
      </c>
      <c r="AL240" s="767">
        <v>4</v>
      </c>
      <c r="AM240" s="767">
        <v>1</v>
      </c>
      <c r="AN240" s="767">
        <v>1</v>
      </c>
      <c r="AO240" s="767">
        <v>1</v>
      </c>
      <c r="AP240" s="767">
        <v>4</v>
      </c>
      <c r="AQ240" s="767">
        <v>1</v>
      </c>
      <c r="AR240" s="767">
        <v>1</v>
      </c>
      <c r="AS240" s="767">
        <v>1</v>
      </c>
      <c r="AT240" s="767">
        <v>4</v>
      </c>
      <c r="AU240" s="767">
        <v>6</v>
      </c>
      <c r="AV240" s="769">
        <v>7</v>
      </c>
      <c r="AX240" s="855">
        <f t="shared" si="174"/>
        <v>-27.906976744186053</v>
      </c>
      <c r="AY240" s="855">
        <f t="shared" si="175"/>
        <v>19.447580645161278</v>
      </c>
      <c r="AZ240" s="855">
        <f t="shared" si="176"/>
        <v>-0.46344298108129678</v>
      </c>
      <c r="BA240" s="855">
        <f t="shared" si="177"/>
        <v>-7.7410465116279026</v>
      </c>
      <c r="BB240" s="855">
        <f t="shared" si="178"/>
        <v>25.825480268926214</v>
      </c>
      <c r="BC240" s="855">
        <f t="shared" si="179"/>
        <v>29.13188647746243</v>
      </c>
      <c r="BD240" s="855">
        <f t="shared" si="180"/>
        <v>76.018099547511326</v>
      </c>
      <c r="BE240" s="855">
        <f t="shared" si="181"/>
        <v>-28.993040763863398</v>
      </c>
      <c r="BF240" s="855">
        <f t="shared" si="182"/>
        <v>16.057789952467516</v>
      </c>
      <c r="BG240" s="855">
        <f t="shared" si="183"/>
        <v>-16.978609625668451</v>
      </c>
      <c r="BH240" s="855">
        <f t="shared" si="184"/>
        <v>-17.391304347826086</v>
      </c>
      <c r="BI240" s="855">
        <f t="shared" si="185"/>
        <v>-79.122356075373617</v>
      </c>
      <c r="BJ240" s="855">
        <f t="shared" si="186"/>
        <v>39.920096341523163</v>
      </c>
      <c r="BK240" s="855">
        <f t="shared" si="187"/>
        <v>39.920096341523163</v>
      </c>
    </row>
    <row r="241" spans="2:63" ht="15" x14ac:dyDescent="0.25">
      <c r="B241" s="918"/>
      <c r="C241" s="1" t="s">
        <v>3</v>
      </c>
      <c r="D241" s="755">
        <v>124.7</v>
      </c>
      <c r="E241" s="755">
        <v>120.9</v>
      </c>
      <c r="F241" s="755">
        <v>136.9</v>
      </c>
      <c r="G241" s="755">
        <v>147.30000000000001</v>
      </c>
      <c r="H241" s="755">
        <v>166.7</v>
      </c>
      <c r="I241" s="755">
        <v>183.1</v>
      </c>
      <c r="J241" s="755">
        <v>159</v>
      </c>
      <c r="K241" s="756">
        <v>197.64694</v>
      </c>
      <c r="L241" s="755">
        <v>292.3</v>
      </c>
      <c r="M241" s="756">
        <v>273</v>
      </c>
      <c r="N241" s="756">
        <v>201.08647999999999</v>
      </c>
      <c r="O241" s="756">
        <v>180.85825</v>
      </c>
      <c r="P241" s="756">
        <v>154.73718</v>
      </c>
      <c r="Q241" s="756">
        <v>170.80931000000001</v>
      </c>
      <c r="R241" s="756">
        <v>188.55080842675372</v>
      </c>
      <c r="S241" s="143">
        <f>100</f>
        <v>100</v>
      </c>
      <c r="T241" s="328">
        <f t="shared" si="157"/>
        <v>96.952686447473937</v>
      </c>
      <c r="U241" s="328">
        <f t="shared" si="157"/>
        <v>109.78348035284682</v>
      </c>
      <c r="V241" s="328">
        <f t="shared" si="157"/>
        <v>118.12349639133923</v>
      </c>
      <c r="W241" s="328">
        <f t="shared" si="157"/>
        <v>133.68083400160384</v>
      </c>
      <c r="X241" s="328">
        <f t="shared" si="157"/>
        <v>146.83239775461107</v>
      </c>
      <c r="Y241" s="328">
        <f t="shared" si="147"/>
        <v>127.50601443464313</v>
      </c>
      <c r="Z241" s="328">
        <f t="shared" si="147"/>
        <v>158.49794707297514</v>
      </c>
      <c r="AA241" s="328">
        <f t="shared" si="147"/>
        <v>234.40256615878107</v>
      </c>
      <c r="AB241" s="328">
        <f t="shared" si="147"/>
        <v>218.92542101042503</v>
      </c>
      <c r="AC241" s="328">
        <f t="shared" si="148"/>
        <v>161.25619887730554</v>
      </c>
      <c r="AD241" s="328">
        <f t="shared" si="148"/>
        <v>145.03468323977546</v>
      </c>
      <c r="AE241" s="328">
        <f t="shared" ref="AE241:AE242" si="222">P241*100/$D241</f>
        <v>124.08755412991178</v>
      </c>
      <c r="AF241" s="328">
        <f t="shared" ref="AF241:AG242" si="223">Q241*100/$D241</f>
        <v>136.97619085805934</v>
      </c>
      <c r="AG241" s="329">
        <f t="shared" si="223"/>
        <v>151.20353522594525</v>
      </c>
      <c r="AH241" s="766">
        <v>1</v>
      </c>
      <c r="AI241" s="767">
        <v>1</v>
      </c>
      <c r="AJ241" s="767">
        <v>1</v>
      </c>
      <c r="AK241" s="767">
        <v>1</v>
      </c>
      <c r="AL241" s="767">
        <v>1</v>
      </c>
      <c r="AM241" s="767">
        <v>1</v>
      </c>
      <c r="AN241" s="767">
        <v>1</v>
      </c>
      <c r="AO241" s="767">
        <v>4</v>
      </c>
      <c r="AP241" s="767">
        <v>1</v>
      </c>
      <c r="AQ241" s="767">
        <v>4</v>
      </c>
      <c r="AR241" s="767">
        <v>4</v>
      </c>
      <c r="AS241" s="767">
        <v>4</v>
      </c>
      <c r="AT241" s="767">
        <v>4</v>
      </c>
      <c r="AU241" s="767">
        <v>6</v>
      </c>
      <c r="AV241" s="769">
        <v>7</v>
      </c>
      <c r="AX241" s="855">
        <f t="shared" si="174"/>
        <v>-3.0473135525260653</v>
      </c>
      <c r="AY241" s="855">
        <f t="shared" si="175"/>
        <v>13.234077750206774</v>
      </c>
      <c r="AZ241" s="855">
        <f t="shared" si="176"/>
        <v>7.5967859751643552</v>
      </c>
      <c r="BA241" s="855">
        <f t="shared" si="177"/>
        <v>13.170400543109295</v>
      </c>
      <c r="BB241" s="855">
        <f t="shared" si="178"/>
        <v>9.838032393521301</v>
      </c>
      <c r="BC241" s="855">
        <f t="shared" si="179"/>
        <v>-13.162206444565804</v>
      </c>
      <c r="BD241" s="855">
        <f t="shared" si="180"/>
        <v>24.306251572327042</v>
      </c>
      <c r="BE241" s="855">
        <f t="shared" si="181"/>
        <v>47.889969862422355</v>
      </c>
      <c r="BF241" s="855">
        <f t="shared" si="182"/>
        <v>-6.6028053369825539</v>
      </c>
      <c r="BG241" s="855">
        <f t="shared" si="183"/>
        <v>-26.341948717948714</v>
      </c>
      <c r="BH241" s="855">
        <f t="shared" si="184"/>
        <v>-10.059467946328359</v>
      </c>
      <c r="BI241" s="855">
        <f t="shared" si="185"/>
        <v>-14.442841285924201</v>
      </c>
      <c r="BJ241" s="855">
        <f t="shared" si="186"/>
        <v>10.386727999049761</v>
      </c>
      <c r="BK241" s="855">
        <f t="shared" si="187"/>
        <v>10.386727999049761</v>
      </c>
    </row>
    <row r="242" spans="2:63" ht="15" x14ac:dyDescent="0.25">
      <c r="B242" s="918"/>
      <c r="C242" s="1" t="s">
        <v>4</v>
      </c>
      <c r="D242" s="755">
        <v>41.7</v>
      </c>
      <c r="E242" s="755">
        <v>46.1</v>
      </c>
      <c r="F242" s="756">
        <v>40.719499999999996</v>
      </c>
      <c r="G242" s="756">
        <v>57.535127000000003</v>
      </c>
      <c r="H242" s="755">
        <v>62.4</v>
      </c>
      <c r="I242" s="755">
        <v>53.2</v>
      </c>
      <c r="J242" s="755">
        <v>90.2</v>
      </c>
      <c r="K242" s="756">
        <v>105.85305</v>
      </c>
      <c r="L242" s="756">
        <v>66.048079000000001</v>
      </c>
      <c r="M242" s="756">
        <v>107</v>
      </c>
      <c r="N242" s="756">
        <v>102.41352000000001</v>
      </c>
      <c r="O242" s="756">
        <v>152.74176</v>
      </c>
      <c r="P242" s="756">
        <v>60.131264000000002</v>
      </c>
      <c r="Q242" s="756">
        <v>76.391082999999995</v>
      </c>
      <c r="R242" s="756">
        <v>97.04764499733264</v>
      </c>
      <c r="S242" s="143">
        <f>100</f>
        <v>100</v>
      </c>
      <c r="T242" s="328">
        <f t="shared" ref="T242:AA275" si="224">E242*100/$D242</f>
        <v>110.55155875299759</v>
      </c>
      <c r="U242" s="328">
        <f t="shared" si="224"/>
        <v>97.648681055155862</v>
      </c>
      <c r="V242" s="328">
        <f t="shared" si="224"/>
        <v>137.97392565947243</v>
      </c>
      <c r="W242" s="328">
        <f t="shared" si="224"/>
        <v>149.64028776978415</v>
      </c>
      <c r="X242" s="328">
        <f t="shared" si="224"/>
        <v>127.57793764988008</v>
      </c>
      <c r="Y242" s="328">
        <f t="shared" si="147"/>
        <v>216.30695443645084</v>
      </c>
      <c r="Z242" s="328">
        <f t="shared" si="147"/>
        <v>253.84424460431654</v>
      </c>
      <c r="AA242" s="328">
        <f t="shared" si="147"/>
        <v>158.38867865707434</v>
      </c>
      <c r="AB242" s="328">
        <f t="shared" si="147"/>
        <v>256.5947242206235</v>
      </c>
      <c r="AC242" s="328">
        <f t="shared" si="148"/>
        <v>245.59597122302159</v>
      </c>
      <c r="AD242" s="328">
        <f t="shared" si="148"/>
        <v>366.28719424460428</v>
      </c>
      <c r="AE242" s="328">
        <f t="shared" si="222"/>
        <v>144.19967386091128</v>
      </c>
      <c r="AF242" s="328">
        <f t="shared" si="223"/>
        <v>183.19204556354916</v>
      </c>
      <c r="AG242" s="329">
        <f t="shared" si="223"/>
        <v>232.72816546122934</v>
      </c>
      <c r="AH242" s="766">
        <v>1</v>
      </c>
      <c r="AI242" s="767">
        <v>1</v>
      </c>
      <c r="AJ242" s="767">
        <v>4</v>
      </c>
      <c r="AK242" s="767">
        <v>4</v>
      </c>
      <c r="AL242" s="767">
        <v>1</v>
      </c>
      <c r="AM242" s="767">
        <v>1</v>
      </c>
      <c r="AN242" s="767">
        <v>1</v>
      </c>
      <c r="AO242" s="767">
        <v>4</v>
      </c>
      <c r="AP242" s="767">
        <v>4</v>
      </c>
      <c r="AQ242" s="767">
        <v>4</v>
      </c>
      <c r="AR242" s="767">
        <v>4</v>
      </c>
      <c r="AS242" s="767">
        <v>4</v>
      </c>
      <c r="AT242" s="767">
        <v>4</v>
      </c>
      <c r="AU242" s="767">
        <v>6</v>
      </c>
      <c r="AV242" s="769">
        <v>7</v>
      </c>
      <c r="AX242" s="855">
        <f t="shared" si="174"/>
        <v>10.551558752997604</v>
      </c>
      <c r="AY242" s="855">
        <f t="shared" si="175"/>
        <v>-11.6713665943601</v>
      </c>
      <c r="AZ242" s="855">
        <f t="shared" si="176"/>
        <v>41.296251181866197</v>
      </c>
      <c r="BA242" s="855">
        <f t="shared" si="177"/>
        <v>8.455483204199755</v>
      </c>
      <c r="BB242" s="855">
        <f t="shared" si="178"/>
        <v>-14.743589743589736</v>
      </c>
      <c r="BC242" s="855">
        <f t="shared" si="179"/>
        <v>69.548872180451113</v>
      </c>
      <c r="BD242" s="855">
        <f t="shared" si="180"/>
        <v>17.353713968957862</v>
      </c>
      <c r="BE242" s="855">
        <f t="shared" si="181"/>
        <v>-37.603990626628139</v>
      </c>
      <c r="BF242" s="855">
        <f t="shared" si="182"/>
        <v>62.003197700874836</v>
      </c>
      <c r="BG242" s="855">
        <f t="shared" si="183"/>
        <v>-4.2864299065420557</v>
      </c>
      <c r="BH242" s="855">
        <f t="shared" si="184"/>
        <v>49.142183571075378</v>
      </c>
      <c r="BI242" s="855">
        <f t="shared" si="185"/>
        <v>-60.632073376658745</v>
      </c>
      <c r="BJ242" s="855">
        <f t="shared" si="186"/>
        <v>27.040540840784576</v>
      </c>
      <c r="BK242" s="855">
        <f t="shared" si="187"/>
        <v>27.040540840784576</v>
      </c>
    </row>
    <row r="243" spans="2:63" ht="15" x14ac:dyDescent="0.25">
      <c r="B243" s="918"/>
      <c r="C243" s="1" t="s">
        <v>5</v>
      </c>
      <c r="D243" s="755">
        <v>0</v>
      </c>
      <c r="E243" s="755">
        <v>0</v>
      </c>
      <c r="F243" s="756">
        <v>0</v>
      </c>
      <c r="G243" s="755">
        <v>0</v>
      </c>
      <c r="H243" s="755">
        <v>0</v>
      </c>
      <c r="I243" s="755">
        <v>0</v>
      </c>
      <c r="J243" s="755">
        <v>0</v>
      </c>
      <c r="K243" s="756">
        <v>0</v>
      </c>
      <c r="L243" s="756">
        <v>0</v>
      </c>
      <c r="M243" s="756">
        <v>0</v>
      </c>
      <c r="N243" s="756">
        <v>0</v>
      </c>
      <c r="O243" s="756">
        <v>0</v>
      </c>
      <c r="P243" s="756">
        <v>0</v>
      </c>
      <c r="Q243" s="756">
        <v>0</v>
      </c>
      <c r="R243" s="756">
        <v>0</v>
      </c>
      <c r="S243" s="143">
        <f>100</f>
        <v>100</v>
      </c>
      <c r="T243" s="328" t="e">
        <f t="shared" si="224"/>
        <v>#DIV/0!</v>
      </c>
      <c r="U243" s="328" t="e">
        <f t="shared" si="224"/>
        <v>#DIV/0!</v>
      </c>
      <c r="V243" s="328" t="e">
        <f t="shared" si="224"/>
        <v>#DIV/0!</v>
      </c>
      <c r="W243" s="328" t="e">
        <f t="shared" si="224"/>
        <v>#DIV/0!</v>
      </c>
      <c r="X243" s="328" t="e">
        <f t="shared" si="224"/>
        <v>#DIV/0!</v>
      </c>
      <c r="Y243" s="328" t="e">
        <f t="shared" si="147"/>
        <v>#DIV/0!</v>
      </c>
      <c r="Z243" s="328" t="e">
        <f t="shared" si="147"/>
        <v>#DIV/0!</v>
      </c>
      <c r="AA243" s="328" t="e">
        <f t="shared" si="147"/>
        <v>#DIV/0!</v>
      </c>
      <c r="AB243" s="328" t="e">
        <f t="shared" si="147"/>
        <v>#DIV/0!</v>
      </c>
      <c r="AC243" s="328" t="e">
        <f t="shared" si="148"/>
        <v>#DIV/0!</v>
      </c>
      <c r="AD243" s="328" t="e">
        <f t="shared" si="148"/>
        <v>#DIV/0!</v>
      </c>
      <c r="AE243" s="328" t="e">
        <f t="shared" ref="AE243:AE244" si="225">P243*100/$D243</f>
        <v>#DIV/0!</v>
      </c>
      <c r="AF243" s="328" t="e">
        <f t="shared" ref="AF243:AG244" si="226">Q243*100/$D243</f>
        <v>#DIV/0!</v>
      </c>
      <c r="AG243" s="329" t="e">
        <f t="shared" si="226"/>
        <v>#DIV/0!</v>
      </c>
      <c r="AH243" s="766">
        <v>1</v>
      </c>
      <c r="AI243" s="767">
        <v>1</v>
      </c>
      <c r="AJ243" s="767">
        <v>4</v>
      </c>
      <c r="AK243" s="767">
        <v>1</v>
      </c>
      <c r="AL243" s="767">
        <v>1</v>
      </c>
      <c r="AM243" s="767">
        <v>1</v>
      </c>
      <c r="AN243" s="767">
        <v>1</v>
      </c>
      <c r="AO243" s="767">
        <v>4</v>
      </c>
      <c r="AP243" s="767">
        <v>4</v>
      </c>
      <c r="AQ243" s="767">
        <v>4</v>
      </c>
      <c r="AR243" s="767">
        <v>4</v>
      </c>
      <c r="AS243" s="767">
        <v>4</v>
      </c>
      <c r="AT243" s="767">
        <v>4</v>
      </c>
      <c r="AU243" s="767">
        <v>6</v>
      </c>
      <c r="AV243" s="769">
        <v>7</v>
      </c>
      <c r="AX243" s="855" t="e">
        <f t="shared" si="174"/>
        <v>#DIV/0!</v>
      </c>
      <c r="AY243" s="855" t="e">
        <f t="shared" si="175"/>
        <v>#DIV/0!</v>
      </c>
      <c r="AZ243" s="855" t="e">
        <f t="shared" si="176"/>
        <v>#DIV/0!</v>
      </c>
      <c r="BA243" s="855" t="e">
        <f t="shared" si="177"/>
        <v>#DIV/0!</v>
      </c>
      <c r="BB243" s="855" t="e">
        <f t="shared" si="178"/>
        <v>#DIV/0!</v>
      </c>
      <c r="BC243" s="855" t="e">
        <f t="shared" si="179"/>
        <v>#DIV/0!</v>
      </c>
      <c r="BD243" s="855" t="e">
        <f t="shared" si="180"/>
        <v>#DIV/0!</v>
      </c>
      <c r="BE243" s="855" t="e">
        <f t="shared" si="181"/>
        <v>#DIV/0!</v>
      </c>
      <c r="BF243" s="855" t="e">
        <f t="shared" si="182"/>
        <v>#DIV/0!</v>
      </c>
      <c r="BG243" s="855" t="e">
        <f t="shared" si="183"/>
        <v>#DIV/0!</v>
      </c>
      <c r="BH243" s="855" t="e">
        <f t="shared" si="184"/>
        <v>#DIV/0!</v>
      </c>
      <c r="BI243" s="855" t="e">
        <f t="shared" si="185"/>
        <v>#DIV/0!</v>
      </c>
      <c r="BJ243" s="855" t="e">
        <f t="shared" si="186"/>
        <v>#DIV/0!</v>
      </c>
      <c r="BK243" s="855" t="e">
        <f t="shared" si="187"/>
        <v>#DIV/0!</v>
      </c>
    </row>
    <row r="244" spans="2:63" ht="15" x14ac:dyDescent="0.25">
      <c r="B244" s="918"/>
      <c r="C244" s="1" t="s">
        <v>6</v>
      </c>
      <c r="D244" s="755">
        <v>286.8</v>
      </c>
      <c r="E244" s="755">
        <v>253.79999999999998</v>
      </c>
      <c r="F244" s="755">
        <v>281.3</v>
      </c>
      <c r="G244" s="756">
        <v>308.03512699999999</v>
      </c>
      <c r="H244" s="756">
        <v>324.31124</v>
      </c>
      <c r="I244" s="755">
        <v>356.09999999999997</v>
      </c>
      <c r="J244" s="755">
        <v>403.9</v>
      </c>
      <c r="K244" s="755">
        <v>575.79998999999998</v>
      </c>
      <c r="L244" s="755">
        <v>551.70002899999997</v>
      </c>
      <c r="M244" s="755">
        <v>604.4</v>
      </c>
      <c r="N244" s="755">
        <v>489.8</v>
      </c>
      <c r="O244" s="755">
        <v>487.50000999999997</v>
      </c>
      <c r="P244" s="756">
        <v>246.99913800000002</v>
      </c>
      <c r="Q244" s="756">
        <v>292.157691</v>
      </c>
      <c r="R244" s="756">
        <v>345.57252750595217</v>
      </c>
      <c r="S244" s="143">
        <f>100</f>
        <v>100</v>
      </c>
      <c r="T244" s="328">
        <f t="shared" si="224"/>
        <v>88.493723849372387</v>
      </c>
      <c r="U244" s="328">
        <f t="shared" si="224"/>
        <v>98.082287308228729</v>
      </c>
      <c r="V244" s="328">
        <f t="shared" si="224"/>
        <v>107.40415864714086</v>
      </c>
      <c r="W244" s="328">
        <f t="shared" si="224"/>
        <v>113.07923291492328</v>
      </c>
      <c r="X244" s="328">
        <f t="shared" si="224"/>
        <v>124.16317991631799</v>
      </c>
      <c r="Y244" s="328">
        <f t="shared" si="147"/>
        <v>140.82984658298466</v>
      </c>
      <c r="Z244" s="328">
        <f t="shared" si="147"/>
        <v>200.76708158995814</v>
      </c>
      <c r="AA244" s="328">
        <f t="shared" si="147"/>
        <v>192.36402684797767</v>
      </c>
      <c r="AB244" s="328">
        <f t="shared" si="147"/>
        <v>210.7391910739191</v>
      </c>
      <c r="AC244" s="328">
        <f t="shared" si="148"/>
        <v>170.78103207810321</v>
      </c>
      <c r="AD244" s="328">
        <f t="shared" si="148"/>
        <v>169.97908298465828</v>
      </c>
      <c r="AE244" s="328">
        <f t="shared" si="225"/>
        <v>86.122433054393312</v>
      </c>
      <c r="AF244" s="328">
        <f t="shared" si="226"/>
        <v>101.8680930962343</v>
      </c>
      <c r="AG244" s="329">
        <f t="shared" si="226"/>
        <v>120.49251307738918</v>
      </c>
      <c r="AH244" s="766">
        <v>1</v>
      </c>
      <c r="AI244" s="767">
        <v>1</v>
      </c>
      <c r="AJ244" s="767">
        <v>1</v>
      </c>
      <c r="AK244" s="767">
        <v>4</v>
      </c>
      <c r="AL244" s="767">
        <v>4</v>
      </c>
      <c r="AM244" s="767">
        <v>1</v>
      </c>
      <c r="AN244" s="767">
        <v>1</v>
      </c>
      <c r="AO244" s="767">
        <v>1</v>
      </c>
      <c r="AP244" s="767">
        <v>1</v>
      </c>
      <c r="AQ244" s="767">
        <v>1</v>
      </c>
      <c r="AR244" s="767">
        <v>1</v>
      </c>
      <c r="AS244" s="767">
        <v>1</v>
      </c>
      <c r="AT244" s="767">
        <v>4</v>
      </c>
      <c r="AU244" s="767">
        <v>6</v>
      </c>
      <c r="AV244" s="769">
        <v>7</v>
      </c>
      <c r="AX244" s="855">
        <f t="shared" si="174"/>
        <v>-11.506276150627626</v>
      </c>
      <c r="AY244" s="855">
        <f t="shared" si="175"/>
        <v>10.8353033884949</v>
      </c>
      <c r="AZ244" s="855">
        <f t="shared" si="176"/>
        <v>9.5041333096338434</v>
      </c>
      <c r="BA244" s="855">
        <f t="shared" si="177"/>
        <v>5.2838496565360993</v>
      </c>
      <c r="BB244" s="855">
        <f t="shared" si="178"/>
        <v>9.8019297758535906</v>
      </c>
      <c r="BC244" s="855">
        <f t="shared" si="179"/>
        <v>13.423195731536097</v>
      </c>
      <c r="BD244" s="855">
        <f t="shared" si="180"/>
        <v>42.560037137905418</v>
      </c>
      <c r="BE244" s="855">
        <f t="shared" si="181"/>
        <v>-4.185474369320497</v>
      </c>
      <c r="BF244" s="855">
        <f t="shared" si="182"/>
        <v>9.5522871542208954</v>
      </c>
      <c r="BG244" s="855">
        <f t="shared" si="183"/>
        <v>-18.960953011250826</v>
      </c>
      <c r="BH244" s="855">
        <f t="shared" si="184"/>
        <v>-0.4695773785218571</v>
      </c>
      <c r="BI244" s="855">
        <f t="shared" si="185"/>
        <v>-49.333511193158742</v>
      </c>
      <c r="BJ244" s="855">
        <f t="shared" si="186"/>
        <v>18.282878784783453</v>
      </c>
      <c r="BK244" s="855">
        <f t="shared" si="187"/>
        <v>18.282878784783453</v>
      </c>
    </row>
    <row r="245" spans="2:63" ht="15" customHeight="1" x14ac:dyDescent="0.25">
      <c r="B245" s="919"/>
      <c r="C245" s="8" t="s">
        <v>7</v>
      </c>
      <c r="D245" s="565">
        <v>286.8</v>
      </c>
      <c r="E245" s="565">
        <v>253.79999999999998</v>
      </c>
      <c r="F245" s="565">
        <v>281.3</v>
      </c>
      <c r="G245" s="565">
        <v>308.03512699999999</v>
      </c>
      <c r="H245" s="565">
        <v>324.31124</v>
      </c>
      <c r="I245" s="565">
        <v>356.09999999999997</v>
      </c>
      <c r="J245" s="565">
        <v>403.9</v>
      </c>
      <c r="K245" s="565">
        <v>575.79998999999998</v>
      </c>
      <c r="L245" s="565">
        <v>551.70002899999997</v>
      </c>
      <c r="M245" s="565">
        <v>604.4</v>
      </c>
      <c r="N245" s="565">
        <v>489.8</v>
      </c>
      <c r="O245" s="565">
        <v>487.50000999999997</v>
      </c>
      <c r="P245" s="565">
        <v>246.99913800000002</v>
      </c>
      <c r="Q245" s="565">
        <v>292.157691</v>
      </c>
      <c r="R245" s="565">
        <v>345.57252750595217</v>
      </c>
      <c r="S245" s="143">
        <f>100</f>
        <v>100</v>
      </c>
      <c r="T245" s="328">
        <f t="shared" si="224"/>
        <v>88.493723849372387</v>
      </c>
      <c r="U245" s="328">
        <f t="shared" si="224"/>
        <v>98.082287308228729</v>
      </c>
      <c r="V245" s="328">
        <f t="shared" si="224"/>
        <v>107.40415864714086</v>
      </c>
      <c r="W245" s="328">
        <f t="shared" si="224"/>
        <v>113.07923291492328</v>
      </c>
      <c r="X245" s="328">
        <f t="shared" si="224"/>
        <v>124.16317991631799</v>
      </c>
      <c r="Y245" s="328">
        <f t="shared" si="147"/>
        <v>140.82984658298466</v>
      </c>
      <c r="Z245" s="328">
        <f t="shared" si="147"/>
        <v>200.76708158995814</v>
      </c>
      <c r="AA245" s="328">
        <f t="shared" si="147"/>
        <v>192.36402684797767</v>
      </c>
      <c r="AB245" s="328">
        <f t="shared" ref="AB245:AD308" si="227">M245*100/$D245</f>
        <v>210.7391910739191</v>
      </c>
      <c r="AC245" s="328">
        <f t="shared" si="227"/>
        <v>170.78103207810321</v>
      </c>
      <c r="AD245" s="328">
        <f t="shared" si="227"/>
        <v>169.97908298465828</v>
      </c>
      <c r="AE245" s="328">
        <f t="shared" ref="AE245:AG245" si="228">P245*100/$D245</f>
        <v>86.122433054393312</v>
      </c>
      <c r="AF245" s="328">
        <f t="shared" si="228"/>
        <v>101.8680930962343</v>
      </c>
      <c r="AG245" s="329">
        <f t="shared" si="228"/>
        <v>120.49251307738918</v>
      </c>
      <c r="AH245" s="770"/>
      <c r="AI245" s="771"/>
      <c r="AJ245" s="771"/>
      <c r="AK245" s="771"/>
      <c r="AL245" s="771"/>
      <c r="AM245" s="771"/>
      <c r="AN245" s="771"/>
      <c r="AO245" s="771"/>
      <c r="AP245" s="771"/>
      <c r="AQ245" s="771"/>
      <c r="AR245" s="771"/>
      <c r="AS245" s="771"/>
      <c r="AT245" s="771"/>
      <c r="AU245" s="771"/>
      <c r="AV245" s="772"/>
      <c r="AX245" s="855">
        <f t="shared" si="174"/>
        <v>-11.506276150627626</v>
      </c>
      <c r="AY245" s="855">
        <f t="shared" si="175"/>
        <v>10.8353033884949</v>
      </c>
      <c r="AZ245" s="855">
        <f t="shared" si="176"/>
        <v>9.5041333096338434</v>
      </c>
      <c r="BA245" s="855">
        <f t="shared" si="177"/>
        <v>5.2838496565360993</v>
      </c>
      <c r="BB245" s="855">
        <f t="shared" si="178"/>
        <v>9.8019297758535906</v>
      </c>
      <c r="BC245" s="855">
        <f t="shared" si="179"/>
        <v>13.423195731536097</v>
      </c>
      <c r="BD245" s="855">
        <f t="shared" si="180"/>
        <v>42.560037137905418</v>
      </c>
      <c r="BE245" s="855">
        <f t="shared" si="181"/>
        <v>-4.185474369320497</v>
      </c>
      <c r="BF245" s="855">
        <f t="shared" si="182"/>
        <v>9.5522871542208954</v>
      </c>
      <c r="BG245" s="855">
        <f t="shared" si="183"/>
        <v>-18.960953011250826</v>
      </c>
      <c r="BH245" s="855">
        <f t="shared" si="184"/>
        <v>-0.4695773785218571</v>
      </c>
      <c r="BI245" s="855">
        <f t="shared" si="185"/>
        <v>-49.333511193158742</v>
      </c>
      <c r="BJ245" s="855">
        <f t="shared" si="186"/>
        <v>18.282878784783453</v>
      </c>
      <c r="BK245" s="855">
        <f t="shared" si="187"/>
        <v>18.282878784783453</v>
      </c>
    </row>
    <row r="246" spans="2:63" ht="16.5" customHeight="1" x14ac:dyDescent="0.25">
      <c r="B246" s="918" t="s">
        <v>55</v>
      </c>
      <c r="C246" s="1" t="s">
        <v>2</v>
      </c>
      <c r="D246" s="755">
        <v>127.3</v>
      </c>
      <c r="E246" s="755">
        <v>120.6</v>
      </c>
      <c r="F246" s="755">
        <v>116.8</v>
      </c>
      <c r="G246" s="755">
        <v>128.6</v>
      </c>
      <c r="H246" s="755">
        <v>135.80000000000001</v>
      </c>
      <c r="I246" s="755">
        <v>140</v>
      </c>
      <c r="J246" s="756">
        <v>140.60001</v>
      </c>
      <c r="K246" s="755">
        <v>180.3</v>
      </c>
      <c r="L246" s="756">
        <v>185.38534999999999</v>
      </c>
      <c r="M246" s="755">
        <v>190.1</v>
      </c>
      <c r="N246" s="755">
        <v>178.6</v>
      </c>
      <c r="O246" s="755">
        <v>191.2</v>
      </c>
      <c r="P246" s="756">
        <v>44.888562</v>
      </c>
      <c r="Q246" s="756">
        <v>62.808121</v>
      </c>
      <c r="R246" s="756">
        <v>87.881185936645522</v>
      </c>
      <c r="S246" s="143">
        <f>100</f>
        <v>100</v>
      </c>
      <c r="T246" s="328">
        <f t="shared" si="224"/>
        <v>94.736842105263165</v>
      </c>
      <c r="U246" s="328">
        <f t="shared" si="224"/>
        <v>91.751767478397483</v>
      </c>
      <c r="V246" s="328">
        <f t="shared" si="224"/>
        <v>101.02120974076983</v>
      </c>
      <c r="W246" s="328">
        <f t="shared" si="224"/>
        <v>106.67714061272586</v>
      </c>
      <c r="X246" s="328">
        <f t="shared" si="224"/>
        <v>109.97643362136685</v>
      </c>
      <c r="Y246" s="328">
        <f t="shared" si="224"/>
        <v>110.44776904948939</v>
      </c>
      <c r="Z246" s="328">
        <f t="shared" si="224"/>
        <v>141.63393558523174</v>
      </c>
      <c r="AA246" s="328">
        <f t="shared" si="224"/>
        <v>145.62871170463472</v>
      </c>
      <c r="AB246" s="328">
        <f t="shared" si="227"/>
        <v>149.33228593872741</v>
      </c>
      <c r="AC246" s="328">
        <f t="shared" si="227"/>
        <v>140.29850746268656</v>
      </c>
      <c r="AD246" s="328">
        <f t="shared" si="227"/>
        <v>150.19638648860959</v>
      </c>
      <c r="AE246" s="328">
        <f t="shared" ref="AE246:AG246" si="229">P246*100/$D246</f>
        <v>35.262028279654359</v>
      </c>
      <c r="AF246" s="328">
        <f t="shared" si="229"/>
        <v>49.338665357423409</v>
      </c>
      <c r="AG246" s="329">
        <f t="shared" si="229"/>
        <v>69.034710083774968</v>
      </c>
      <c r="AH246" s="766">
        <v>1</v>
      </c>
      <c r="AI246" s="767">
        <v>1</v>
      </c>
      <c r="AJ246" s="767">
        <v>1</v>
      </c>
      <c r="AK246" s="767">
        <v>1</v>
      </c>
      <c r="AL246" s="767">
        <v>1</v>
      </c>
      <c r="AM246" s="767">
        <v>1</v>
      </c>
      <c r="AN246" s="767">
        <v>4</v>
      </c>
      <c r="AO246" s="767">
        <v>1</v>
      </c>
      <c r="AP246" s="767">
        <v>4</v>
      </c>
      <c r="AQ246" s="767">
        <v>1</v>
      </c>
      <c r="AR246" s="767">
        <v>1</v>
      </c>
      <c r="AS246" s="767">
        <v>1</v>
      </c>
      <c r="AT246" s="767">
        <v>4</v>
      </c>
      <c r="AU246" s="767">
        <v>6</v>
      </c>
      <c r="AV246" s="769">
        <v>7</v>
      </c>
      <c r="AX246" s="855">
        <f t="shared" si="174"/>
        <v>-5.2631578947368478</v>
      </c>
      <c r="AY246" s="855">
        <f t="shared" si="175"/>
        <v>-3.1509121061359835</v>
      </c>
      <c r="AZ246" s="855">
        <f t="shared" si="176"/>
        <v>10.102739726027398</v>
      </c>
      <c r="BA246" s="855">
        <f t="shared" si="177"/>
        <v>5.5987558320373276</v>
      </c>
      <c r="BB246" s="855">
        <f t="shared" si="178"/>
        <v>3.0927835051546282</v>
      </c>
      <c r="BC246" s="855">
        <f t="shared" si="179"/>
        <v>0.42857857142857281</v>
      </c>
      <c r="BD246" s="855">
        <f t="shared" si="180"/>
        <v>28.236121747075281</v>
      </c>
      <c r="BE246" s="855">
        <f t="shared" si="181"/>
        <v>2.8204936217415266</v>
      </c>
      <c r="BF246" s="855">
        <f t="shared" si="182"/>
        <v>2.5431621214945022</v>
      </c>
      <c r="BG246" s="855">
        <f t="shared" si="183"/>
        <v>-6.0494476591267716</v>
      </c>
      <c r="BH246" s="855">
        <f t="shared" si="184"/>
        <v>7.0548712206047082</v>
      </c>
      <c r="BI246" s="855">
        <f t="shared" si="185"/>
        <v>-76.522718619246859</v>
      </c>
      <c r="BJ246" s="855">
        <f t="shared" si="186"/>
        <v>39.920100358750624</v>
      </c>
      <c r="BK246" s="855">
        <f t="shared" si="187"/>
        <v>39.920100358750624</v>
      </c>
    </row>
    <row r="247" spans="2:63" ht="15" x14ac:dyDescent="0.25">
      <c r="B247" s="918"/>
      <c r="C247" s="1" t="s">
        <v>3</v>
      </c>
      <c r="D247" s="755">
        <v>55.6</v>
      </c>
      <c r="E247" s="755">
        <v>59.2</v>
      </c>
      <c r="F247" s="755">
        <v>71.900000000000006</v>
      </c>
      <c r="G247" s="756">
        <v>88.156660000000002</v>
      </c>
      <c r="H247" s="755">
        <v>85.8</v>
      </c>
      <c r="I247" s="756">
        <v>101.20327</v>
      </c>
      <c r="J247" s="755">
        <v>95.9</v>
      </c>
      <c r="K247" s="756">
        <v>127.90315</v>
      </c>
      <c r="L247" s="755">
        <v>119.2</v>
      </c>
      <c r="M247" s="756">
        <v>124</v>
      </c>
      <c r="N247" s="756">
        <v>243.44112000000001</v>
      </c>
      <c r="O247" s="756">
        <v>144.32926</v>
      </c>
      <c r="P247" s="756">
        <v>210.65519</v>
      </c>
      <c r="Q247" s="756">
        <v>232.53537</v>
      </c>
      <c r="R247" s="756">
        <v>256.68818461599216</v>
      </c>
      <c r="S247" s="143">
        <f>100</f>
        <v>100</v>
      </c>
      <c r="T247" s="328">
        <f t="shared" si="224"/>
        <v>106.47482014388488</v>
      </c>
      <c r="U247" s="328">
        <f t="shared" si="224"/>
        <v>129.31654676258995</v>
      </c>
      <c r="V247" s="328">
        <f t="shared" si="224"/>
        <v>158.55514388489209</v>
      </c>
      <c r="W247" s="328">
        <f t="shared" si="224"/>
        <v>154.31654676258992</v>
      </c>
      <c r="X247" s="328">
        <f t="shared" si="224"/>
        <v>182.02026978417268</v>
      </c>
      <c r="Y247" s="328">
        <f t="shared" si="224"/>
        <v>172.4820143884892</v>
      </c>
      <c r="Z247" s="328">
        <f t="shared" si="224"/>
        <v>230.04163669064749</v>
      </c>
      <c r="AA247" s="328">
        <f t="shared" si="224"/>
        <v>214.38848920863308</v>
      </c>
      <c r="AB247" s="328">
        <f t="shared" si="227"/>
        <v>223.02158273381295</v>
      </c>
      <c r="AC247" s="328">
        <f t="shared" si="227"/>
        <v>437.84374100719424</v>
      </c>
      <c r="AD247" s="328">
        <f t="shared" si="227"/>
        <v>259.58500000000004</v>
      </c>
      <c r="AE247" s="328">
        <f t="shared" ref="AE247:AG247" si="230">P247*100/$D247</f>
        <v>378.87624100719427</v>
      </c>
      <c r="AF247" s="328">
        <f t="shared" si="230"/>
        <v>418.22908273381296</v>
      </c>
      <c r="AG247" s="329">
        <f t="shared" si="230"/>
        <v>461.66939679135277</v>
      </c>
      <c r="AH247" s="766">
        <v>1</v>
      </c>
      <c r="AI247" s="767">
        <v>1</v>
      </c>
      <c r="AJ247" s="767">
        <v>1</v>
      </c>
      <c r="AK247" s="767">
        <v>4</v>
      </c>
      <c r="AL247" s="767">
        <v>1</v>
      </c>
      <c r="AM247" s="767">
        <v>4</v>
      </c>
      <c r="AN247" s="767">
        <v>1</v>
      </c>
      <c r="AO247" s="767">
        <v>4</v>
      </c>
      <c r="AP247" s="767">
        <v>1</v>
      </c>
      <c r="AQ247" s="767">
        <v>4</v>
      </c>
      <c r="AR247" s="767">
        <v>4</v>
      </c>
      <c r="AS247" s="767">
        <v>4</v>
      </c>
      <c r="AT247" s="767">
        <v>4</v>
      </c>
      <c r="AU247" s="767">
        <v>6</v>
      </c>
      <c r="AV247" s="769">
        <v>7</v>
      </c>
      <c r="AX247" s="855">
        <f t="shared" si="174"/>
        <v>6.4748201438848962</v>
      </c>
      <c r="AY247" s="855">
        <f t="shared" si="175"/>
        <v>21.452702702702698</v>
      </c>
      <c r="AZ247" s="855">
        <f t="shared" si="176"/>
        <v>22.610097357440885</v>
      </c>
      <c r="BA247" s="855">
        <f t="shared" si="177"/>
        <v>-2.6732637103084489</v>
      </c>
      <c r="BB247" s="855">
        <f t="shared" si="178"/>
        <v>17.95252913752914</v>
      </c>
      <c r="BC247" s="855">
        <f t="shared" si="179"/>
        <v>-5.2402160523074004</v>
      </c>
      <c r="BD247" s="855">
        <f t="shared" si="180"/>
        <v>33.37137643378518</v>
      </c>
      <c r="BE247" s="855">
        <f t="shared" si="181"/>
        <v>-6.8044844868949568</v>
      </c>
      <c r="BF247" s="855">
        <f t="shared" si="182"/>
        <v>4.0268456375838868</v>
      </c>
      <c r="BG247" s="855">
        <f t="shared" si="183"/>
        <v>96.323483870967735</v>
      </c>
      <c r="BH247" s="855">
        <f t="shared" si="184"/>
        <v>-40.712867242805984</v>
      </c>
      <c r="BI247" s="855">
        <f t="shared" si="185"/>
        <v>45.954597148215129</v>
      </c>
      <c r="BJ247" s="855">
        <f t="shared" si="186"/>
        <v>10.386727238953863</v>
      </c>
      <c r="BK247" s="855">
        <f t="shared" si="187"/>
        <v>10.386727238953863</v>
      </c>
    </row>
    <row r="248" spans="2:63" ht="15" x14ac:dyDescent="0.25">
      <c r="B248" s="918"/>
      <c r="C248" s="1" t="s">
        <v>4</v>
      </c>
      <c r="D248" s="755">
        <v>49.6</v>
      </c>
      <c r="E248" s="755">
        <v>57.8</v>
      </c>
      <c r="F248" s="755">
        <v>62.9</v>
      </c>
      <c r="G248" s="756">
        <v>70.643339999999995</v>
      </c>
      <c r="H248" s="756">
        <v>81.100009999999997</v>
      </c>
      <c r="I248" s="756">
        <v>95.596718999999993</v>
      </c>
      <c r="J248" s="755">
        <v>101.1</v>
      </c>
      <c r="K248" s="756">
        <v>127.29684</v>
      </c>
      <c r="L248" s="756">
        <v>115.01467</v>
      </c>
      <c r="M248" s="756">
        <v>127</v>
      </c>
      <c r="N248" s="756">
        <v>44</v>
      </c>
      <c r="O248" s="756">
        <v>43.257173000000002</v>
      </c>
      <c r="P248" s="756">
        <v>32</v>
      </c>
      <c r="Q248" s="756">
        <v>40.652973000000003</v>
      </c>
      <c r="R248" s="756">
        <v>51.645756679335285</v>
      </c>
      <c r="S248" s="143">
        <f>100</f>
        <v>100</v>
      </c>
      <c r="T248" s="328">
        <f t="shared" si="224"/>
        <v>116.53225806451613</v>
      </c>
      <c r="U248" s="328">
        <f t="shared" si="224"/>
        <v>126.81451612903226</v>
      </c>
      <c r="V248" s="328">
        <f t="shared" si="224"/>
        <v>142.4260887096774</v>
      </c>
      <c r="W248" s="328">
        <f t="shared" si="224"/>
        <v>163.50808467741936</v>
      </c>
      <c r="X248" s="328">
        <f t="shared" si="224"/>
        <v>192.73532056451612</v>
      </c>
      <c r="Y248" s="328">
        <f t="shared" si="224"/>
        <v>203.83064516129031</v>
      </c>
      <c r="Z248" s="328">
        <f t="shared" si="224"/>
        <v>256.64685483870971</v>
      </c>
      <c r="AA248" s="328">
        <f t="shared" si="224"/>
        <v>231.88441532258062</v>
      </c>
      <c r="AB248" s="328">
        <f t="shared" si="227"/>
        <v>256.04838709677421</v>
      </c>
      <c r="AC248" s="328">
        <f t="shared" si="227"/>
        <v>88.709677419354833</v>
      </c>
      <c r="AD248" s="328">
        <f t="shared" si="227"/>
        <v>87.212042338709679</v>
      </c>
      <c r="AE248" s="328">
        <f t="shared" ref="AE248:AG248" si="231">P248*100/$D248</f>
        <v>64.516129032258064</v>
      </c>
      <c r="AF248" s="328">
        <f t="shared" si="231"/>
        <v>81.961639112903228</v>
      </c>
      <c r="AG248" s="329">
        <f t="shared" si="231"/>
        <v>104.1245094341437</v>
      </c>
      <c r="AH248" s="766">
        <v>1</v>
      </c>
      <c r="AI248" s="767">
        <v>1</v>
      </c>
      <c r="AJ248" s="767">
        <v>1</v>
      </c>
      <c r="AK248" s="767">
        <v>4</v>
      </c>
      <c r="AL248" s="767">
        <v>4</v>
      </c>
      <c r="AM248" s="767">
        <v>4</v>
      </c>
      <c r="AN248" s="767">
        <v>1</v>
      </c>
      <c r="AO248" s="767">
        <v>4</v>
      </c>
      <c r="AP248" s="767">
        <v>4</v>
      </c>
      <c r="AQ248" s="767">
        <v>4</v>
      </c>
      <c r="AR248" s="767">
        <v>4</v>
      </c>
      <c r="AS248" s="767">
        <v>4</v>
      </c>
      <c r="AT248" s="767">
        <v>4</v>
      </c>
      <c r="AU248" s="767">
        <v>6</v>
      </c>
      <c r="AV248" s="769">
        <v>7</v>
      </c>
      <c r="AX248" s="855">
        <f t="shared" si="174"/>
        <v>16.532258064516125</v>
      </c>
      <c r="AY248" s="855">
        <f t="shared" si="175"/>
        <v>8.8235294117647189</v>
      </c>
      <c r="AZ248" s="855">
        <f t="shared" si="176"/>
        <v>12.310556438791732</v>
      </c>
      <c r="BA248" s="855">
        <f t="shared" si="177"/>
        <v>14.802060604722268</v>
      </c>
      <c r="BB248" s="855">
        <f t="shared" si="178"/>
        <v>17.875101371750745</v>
      </c>
      <c r="BC248" s="855">
        <f t="shared" si="179"/>
        <v>5.7567676564297177</v>
      </c>
      <c r="BD248" s="855">
        <f t="shared" si="180"/>
        <v>25.911810089020793</v>
      </c>
      <c r="BE248" s="855">
        <f t="shared" si="181"/>
        <v>-9.648448461092995</v>
      </c>
      <c r="BF248" s="855">
        <f t="shared" si="182"/>
        <v>10.420696768507876</v>
      </c>
      <c r="BG248" s="855">
        <f t="shared" si="183"/>
        <v>-65.354330708661408</v>
      </c>
      <c r="BH248" s="855">
        <f t="shared" si="184"/>
        <v>-1.6882431818181831</v>
      </c>
      <c r="BI248" s="855">
        <f t="shared" si="185"/>
        <v>-26.023829620118732</v>
      </c>
      <c r="BJ248" s="855">
        <f t="shared" si="186"/>
        <v>27.040540625000009</v>
      </c>
      <c r="BK248" s="855">
        <f t="shared" si="187"/>
        <v>27.040540625000009</v>
      </c>
    </row>
    <row r="249" spans="2:63" ht="15" x14ac:dyDescent="0.25">
      <c r="B249" s="918"/>
      <c r="C249" s="1" t="s">
        <v>5</v>
      </c>
      <c r="D249" s="755">
        <v>0</v>
      </c>
      <c r="E249" s="755">
        <v>0</v>
      </c>
      <c r="F249" s="755">
        <v>0</v>
      </c>
      <c r="G249" s="756">
        <v>0</v>
      </c>
      <c r="H249" s="756">
        <v>0</v>
      </c>
      <c r="I249" s="756">
        <v>0</v>
      </c>
      <c r="J249" s="756">
        <v>0</v>
      </c>
      <c r="K249" s="756">
        <v>0</v>
      </c>
      <c r="L249" s="756">
        <v>0</v>
      </c>
      <c r="M249" s="756">
        <v>158</v>
      </c>
      <c r="N249" s="756">
        <v>152</v>
      </c>
      <c r="O249" s="756">
        <v>143.81352000000001</v>
      </c>
      <c r="P249" s="756">
        <v>153</v>
      </c>
      <c r="Q249" s="756">
        <v>183.27411000000001</v>
      </c>
      <c r="R249" s="756">
        <v>219.53855814569999</v>
      </c>
      <c r="S249" s="143">
        <f>100</f>
        <v>100</v>
      </c>
      <c r="T249" s="328" t="e">
        <f t="shared" si="224"/>
        <v>#DIV/0!</v>
      </c>
      <c r="U249" s="328" t="e">
        <f t="shared" si="224"/>
        <v>#DIV/0!</v>
      </c>
      <c r="V249" s="328" t="e">
        <f t="shared" si="224"/>
        <v>#DIV/0!</v>
      </c>
      <c r="W249" s="328" t="e">
        <f t="shared" si="224"/>
        <v>#DIV/0!</v>
      </c>
      <c r="X249" s="328" t="e">
        <f t="shared" si="224"/>
        <v>#DIV/0!</v>
      </c>
      <c r="Y249" s="328" t="e">
        <f t="shared" si="224"/>
        <v>#DIV/0!</v>
      </c>
      <c r="Z249" s="328" t="e">
        <f t="shared" si="224"/>
        <v>#DIV/0!</v>
      </c>
      <c r="AA249" s="328" t="e">
        <f t="shared" si="224"/>
        <v>#DIV/0!</v>
      </c>
      <c r="AB249" s="328" t="e">
        <f t="shared" si="227"/>
        <v>#DIV/0!</v>
      </c>
      <c r="AC249" s="328" t="e">
        <f t="shared" si="227"/>
        <v>#DIV/0!</v>
      </c>
      <c r="AD249" s="328" t="e">
        <f t="shared" si="227"/>
        <v>#DIV/0!</v>
      </c>
      <c r="AE249" s="328" t="e">
        <f t="shared" ref="AE249:AG249" si="232">P249*100/$D249</f>
        <v>#DIV/0!</v>
      </c>
      <c r="AF249" s="328" t="e">
        <f t="shared" si="232"/>
        <v>#DIV/0!</v>
      </c>
      <c r="AG249" s="329" t="e">
        <f t="shared" si="232"/>
        <v>#DIV/0!</v>
      </c>
      <c r="AH249" s="766">
        <v>1</v>
      </c>
      <c r="AI249" s="767">
        <v>1</v>
      </c>
      <c r="AJ249" s="767">
        <v>1</v>
      </c>
      <c r="AK249" s="767">
        <v>4</v>
      </c>
      <c r="AL249" s="767">
        <v>4</v>
      </c>
      <c r="AM249" s="767">
        <v>4</v>
      </c>
      <c r="AN249" s="767">
        <v>4</v>
      </c>
      <c r="AO249" s="767">
        <v>4</v>
      </c>
      <c r="AP249" s="767">
        <v>4</v>
      </c>
      <c r="AQ249" s="767">
        <v>4</v>
      </c>
      <c r="AR249" s="767">
        <v>4</v>
      </c>
      <c r="AS249" s="767">
        <v>4</v>
      </c>
      <c r="AT249" s="767">
        <v>4</v>
      </c>
      <c r="AU249" s="767">
        <v>6</v>
      </c>
      <c r="AV249" s="769">
        <v>7</v>
      </c>
      <c r="AX249" s="855" t="e">
        <f t="shared" si="174"/>
        <v>#DIV/0!</v>
      </c>
      <c r="AY249" s="855" t="e">
        <f t="shared" si="175"/>
        <v>#DIV/0!</v>
      </c>
      <c r="AZ249" s="855" t="e">
        <f t="shared" si="176"/>
        <v>#DIV/0!</v>
      </c>
      <c r="BA249" s="855" t="e">
        <f t="shared" si="177"/>
        <v>#DIV/0!</v>
      </c>
      <c r="BB249" s="855" t="e">
        <f t="shared" si="178"/>
        <v>#DIV/0!</v>
      </c>
      <c r="BC249" s="855" t="e">
        <f t="shared" si="179"/>
        <v>#DIV/0!</v>
      </c>
      <c r="BD249" s="855" t="e">
        <f t="shared" si="180"/>
        <v>#DIV/0!</v>
      </c>
      <c r="BE249" s="855" t="e">
        <f t="shared" si="181"/>
        <v>#DIV/0!</v>
      </c>
      <c r="BF249" s="855" t="e">
        <f t="shared" si="182"/>
        <v>#DIV/0!</v>
      </c>
      <c r="BG249" s="855">
        <f t="shared" si="183"/>
        <v>-3.7974683544303778</v>
      </c>
      <c r="BH249" s="855">
        <f t="shared" si="184"/>
        <v>-5.3858421052631495</v>
      </c>
      <c r="BI249" s="855">
        <f t="shared" si="185"/>
        <v>6.387772164953609</v>
      </c>
      <c r="BJ249" s="855">
        <f t="shared" si="186"/>
        <v>19.786999999999999</v>
      </c>
      <c r="BK249" s="855">
        <f t="shared" si="187"/>
        <v>19.786999999999999</v>
      </c>
    </row>
    <row r="250" spans="2:63" ht="15" customHeight="1" x14ac:dyDescent="0.25">
      <c r="B250" s="918"/>
      <c r="C250" s="1" t="s">
        <v>6</v>
      </c>
      <c r="D250" s="755">
        <v>232.5</v>
      </c>
      <c r="E250" s="755">
        <v>237.60000000000002</v>
      </c>
      <c r="F250" s="755">
        <v>251.6</v>
      </c>
      <c r="G250" s="755">
        <v>287.39999999999998</v>
      </c>
      <c r="H250" s="755">
        <v>302.70001000000002</v>
      </c>
      <c r="I250" s="755">
        <v>336.79998899999998</v>
      </c>
      <c r="J250" s="755">
        <v>337.60001</v>
      </c>
      <c r="K250" s="755">
        <v>435.49999000000003</v>
      </c>
      <c r="L250" s="755">
        <v>419.60001999999997</v>
      </c>
      <c r="M250" s="755">
        <v>599.1</v>
      </c>
      <c r="N250" s="755">
        <v>618.04111999999998</v>
      </c>
      <c r="O250" s="755">
        <v>522.59995300000003</v>
      </c>
      <c r="P250" s="756">
        <v>440.54375200000004</v>
      </c>
      <c r="Q250" s="756">
        <v>519.2705739999999</v>
      </c>
      <c r="R250" s="756">
        <v>612.06617458120104</v>
      </c>
      <c r="S250" s="143">
        <f>100</f>
        <v>100</v>
      </c>
      <c r="T250" s="328">
        <f t="shared" si="224"/>
        <v>102.19354838709678</v>
      </c>
      <c r="U250" s="328">
        <f t="shared" si="224"/>
        <v>108.21505376344086</v>
      </c>
      <c r="V250" s="328">
        <f t="shared" si="224"/>
        <v>123.61290322580643</v>
      </c>
      <c r="W250" s="328">
        <f t="shared" si="224"/>
        <v>130.19355268817205</v>
      </c>
      <c r="X250" s="328">
        <f t="shared" si="224"/>
        <v>144.86021032258063</v>
      </c>
      <c r="Y250" s="328">
        <f t="shared" si="224"/>
        <v>145.20430537634408</v>
      </c>
      <c r="Z250" s="328">
        <f t="shared" si="224"/>
        <v>187.311823655914</v>
      </c>
      <c r="AA250" s="328">
        <f t="shared" si="224"/>
        <v>180.47312688172042</v>
      </c>
      <c r="AB250" s="328">
        <f t="shared" si="227"/>
        <v>257.67741935483872</v>
      </c>
      <c r="AC250" s="328">
        <f t="shared" si="227"/>
        <v>265.8241376344086</v>
      </c>
      <c r="AD250" s="328">
        <f t="shared" si="227"/>
        <v>224.77417333333335</v>
      </c>
      <c r="AE250" s="328">
        <f t="shared" ref="AE250:AG250" si="233">P250*100/$D250</f>
        <v>189.48118365591398</v>
      </c>
      <c r="AF250" s="328">
        <f t="shared" si="233"/>
        <v>223.34218236559136</v>
      </c>
      <c r="AG250" s="329">
        <f t="shared" si="233"/>
        <v>263.25426863707571</v>
      </c>
      <c r="AH250" s="766">
        <v>1</v>
      </c>
      <c r="AI250" s="767">
        <v>1</v>
      </c>
      <c r="AJ250" s="767">
        <v>1</v>
      </c>
      <c r="AK250" s="767">
        <v>1</v>
      </c>
      <c r="AL250" s="767">
        <v>1</v>
      </c>
      <c r="AM250" s="767">
        <v>1</v>
      </c>
      <c r="AN250" s="767">
        <v>1</v>
      </c>
      <c r="AO250" s="767">
        <v>1</v>
      </c>
      <c r="AP250" s="767">
        <v>1</v>
      </c>
      <c r="AQ250" s="767">
        <v>1</v>
      </c>
      <c r="AR250" s="767">
        <v>1</v>
      </c>
      <c r="AS250" s="767">
        <v>1</v>
      </c>
      <c r="AT250" s="767">
        <v>4</v>
      </c>
      <c r="AU250" s="767">
        <v>6</v>
      </c>
      <c r="AV250" s="769">
        <v>7</v>
      </c>
      <c r="AX250" s="855">
        <f t="shared" si="174"/>
        <v>2.1935483870967776</v>
      </c>
      <c r="AY250" s="855">
        <f t="shared" si="175"/>
        <v>5.8922558922558821</v>
      </c>
      <c r="AZ250" s="855">
        <f t="shared" si="176"/>
        <v>14.228934817170114</v>
      </c>
      <c r="BA250" s="855">
        <f t="shared" si="177"/>
        <v>5.3235942936673775</v>
      </c>
      <c r="BB250" s="855">
        <f t="shared" si="178"/>
        <v>11.26527184455659</v>
      </c>
      <c r="BC250" s="855">
        <f t="shared" si="179"/>
        <v>0.23753593412381147</v>
      </c>
      <c r="BD250" s="855">
        <f t="shared" si="180"/>
        <v>28.998808382736719</v>
      </c>
      <c r="BE250" s="855">
        <f t="shared" si="181"/>
        <v>-3.6509690849820808</v>
      </c>
      <c r="BF250" s="855">
        <f t="shared" si="182"/>
        <v>42.778830182133952</v>
      </c>
      <c r="BG250" s="855">
        <f t="shared" si="183"/>
        <v>3.161595726923716</v>
      </c>
      <c r="BH250" s="855">
        <f t="shared" si="184"/>
        <v>-15.442527027975084</v>
      </c>
      <c r="BI250" s="855">
        <f t="shared" si="185"/>
        <v>-15.701532410968277</v>
      </c>
      <c r="BJ250" s="855">
        <f t="shared" si="186"/>
        <v>17.870375335614753</v>
      </c>
      <c r="BK250" s="855">
        <f t="shared" si="187"/>
        <v>17.870375335614753</v>
      </c>
    </row>
    <row r="251" spans="2:63" ht="15" x14ac:dyDescent="0.25">
      <c r="B251" s="919"/>
      <c r="C251" s="8" t="s">
        <v>7</v>
      </c>
      <c r="D251" s="565">
        <v>232.5</v>
      </c>
      <c r="E251" s="565">
        <v>237.60000000000002</v>
      </c>
      <c r="F251" s="565">
        <v>251.6</v>
      </c>
      <c r="G251" s="565">
        <v>287.39999999999998</v>
      </c>
      <c r="H251" s="565">
        <v>302.70001000000002</v>
      </c>
      <c r="I251" s="565">
        <v>336.79998899999998</v>
      </c>
      <c r="J251" s="565">
        <v>337.60001</v>
      </c>
      <c r="K251" s="565">
        <v>435.49999000000003</v>
      </c>
      <c r="L251" s="565">
        <v>419.60001999999997</v>
      </c>
      <c r="M251" s="565">
        <v>441.1</v>
      </c>
      <c r="N251" s="565">
        <v>466.04111999999998</v>
      </c>
      <c r="O251" s="565">
        <v>378.78643300000005</v>
      </c>
      <c r="P251" s="565">
        <v>287.54375200000004</v>
      </c>
      <c r="Q251" s="565">
        <v>335.99646399999995</v>
      </c>
      <c r="R251" s="565">
        <v>392.61372586006758</v>
      </c>
      <c r="S251" s="143">
        <f>100</f>
        <v>100</v>
      </c>
      <c r="T251" s="328">
        <f t="shared" si="224"/>
        <v>102.19354838709678</v>
      </c>
      <c r="U251" s="328">
        <f t="shared" si="224"/>
        <v>108.21505376344086</v>
      </c>
      <c r="V251" s="328">
        <f t="shared" si="224"/>
        <v>123.61290322580643</v>
      </c>
      <c r="W251" s="328">
        <f t="shared" si="224"/>
        <v>130.19355268817205</v>
      </c>
      <c r="X251" s="328">
        <f t="shared" si="224"/>
        <v>144.86021032258063</v>
      </c>
      <c r="Y251" s="328">
        <f t="shared" si="224"/>
        <v>145.20430537634408</v>
      </c>
      <c r="Z251" s="328">
        <f t="shared" si="224"/>
        <v>187.311823655914</v>
      </c>
      <c r="AA251" s="328">
        <f t="shared" si="224"/>
        <v>180.47312688172042</v>
      </c>
      <c r="AB251" s="328">
        <f t="shared" si="227"/>
        <v>189.72043010752688</v>
      </c>
      <c r="AC251" s="328">
        <f t="shared" si="227"/>
        <v>200.4477935483871</v>
      </c>
      <c r="AD251" s="328">
        <f t="shared" si="227"/>
        <v>162.9188959139785</v>
      </c>
      <c r="AE251" s="328">
        <f t="shared" ref="AE251:AG251" si="234">P251*100/$D251</f>
        <v>123.67473204301076</v>
      </c>
      <c r="AF251" s="328">
        <f t="shared" si="234"/>
        <v>144.51460817204301</v>
      </c>
      <c r="AG251" s="329">
        <f t="shared" si="234"/>
        <v>168.86611864949143</v>
      </c>
      <c r="AH251" s="770"/>
      <c r="AI251" s="771"/>
      <c r="AJ251" s="771"/>
      <c r="AK251" s="771"/>
      <c r="AL251" s="771"/>
      <c r="AM251" s="771"/>
      <c r="AN251" s="771"/>
      <c r="AO251" s="771"/>
      <c r="AP251" s="771"/>
      <c r="AQ251" s="771"/>
      <c r="AR251" s="771"/>
      <c r="AS251" s="771"/>
      <c r="AT251" s="771"/>
      <c r="AU251" s="771"/>
      <c r="AV251" s="772"/>
      <c r="AX251" s="855">
        <f t="shared" si="174"/>
        <v>2.1935483870967776</v>
      </c>
      <c r="AY251" s="855">
        <f t="shared" si="175"/>
        <v>5.8922558922558821</v>
      </c>
      <c r="AZ251" s="855">
        <f t="shared" si="176"/>
        <v>14.228934817170114</v>
      </c>
      <c r="BA251" s="855">
        <f t="shared" si="177"/>
        <v>5.3235942936673775</v>
      </c>
      <c r="BB251" s="855">
        <f t="shared" si="178"/>
        <v>11.26527184455659</v>
      </c>
      <c r="BC251" s="855">
        <f t="shared" si="179"/>
        <v>0.23753593412381147</v>
      </c>
      <c r="BD251" s="855">
        <f t="shared" si="180"/>
        <v>28.998808382736719</v>
      </c>
      <c r="BE251" s="855">
        <f t="shared" si="181"/>
        <v>-3.6509690849820808</v>
      </c>
      <c r="BF251" s="855">
        <f t="shared" si="182"/>
        <v>5.1239225393745258</v>
      </c>
      <c r="BG251" s="855">
        <f t="shared" si="183"/>
        <v>5.6543006121060779</v>
      </c>
      <c r="BH251" s="855">
        <f t="shared" si="184"/>
        <v>-18.722529677209586</v>
      </c>
      <c r="BI251" s="855">
        <f t="shared" si="185"/>
        <v>-24.088159725615089</v>
      </c>
      <c r="BJ251" s="855">
        <f t="shared" si="186"/>
        <v>16.850552885600489</v>
      </c>
      <c r="BK251" s="855">
        <f t="shared" si="187"/>
        <v>16.850552885600489</v>
      </c>
    </row>
    <row r="252" spans="2:63" ht="16.5" customHeight="1" x14ac:dyDescent="0.25">
      <c r="B252" s="918" t="s">
        <v>56</v>
      </c>
      <c r="C252" s="7" t="s">
        <v>2</v>
      </c>
      <c r="D252" s="756">
        <v>26.67</v>
      </c>
      <c r="E252" s="755">
        <v>24.7</v>
      </c>
      <c r="F252" s="756">
        <v>23.430579999999999</v>
      </c>
      <c r="G252" s="756">
        <v>12.732884</v>
      </c>
      <c r="H252" s="756">
        <v>14.295073</v>
      </c>
      <c r="I252" s="756">
        <v>15.193968999999999</v>
      </c>
      <c r="J252" s="756">
        <v>18.016926000000002</v>
      </c>
      <c r="K252" s="756">
        <v>34.105348999999997</v>
      </c>
      <c r="L252" s="756">
        <v>45.441347999999998</v>
      </c>
      <c r="M252" s="756">
        <v>28.988374</v>
      </c>
      <c r="N252" s="755">
        <v>31.3</v>
      </c>
      <c r="O252" s="755">
        <v>44.6</v>
      </c>
      <c r="P252" s="756">
        <v>0</v>
      </c>
      <c r="Q252" s="756">
        <v>0</v>
      </c>
      <c r="R252" s="756">
        <v>0</v>
      </c>
      <c r="S252" s="143">
        <f>100</f>
        <v>100</v>
      </c>
      <c r="T252" s="328">
        <f t="shared" si="224"/>
        <v>92.613423322084728</v>
      </c>
      <c r="U252" s="328">
        <f t="shared" si="224"/>
        <v>87.853693288338945</v>
      </c>
      <c r="V252" s="328">
        <f t="shared" si="224"/>
        <v>47.742347206599177</v>
      </c>
      <c r="W252" s="328">
        <f t="shared" si="224"/>
        <v>53.599823772028493</v>
      </c>
      <c r="X252" s="328">
        <f t="shared" si="224"/>
        <v>56.970262467191596</v>
      </c>
      <c r="Y252" s="328">
        <f t="shared" si="224"/>
        <v>67.55502812148481</v>
      </c>
      <c r="Z252" s="328">
        <f t="shared" si="224"/>
        <v>127.87907386576676</v>
      </c>
      <c r="AA252" s="328">
        <f t="shared" si="224"/>
        <v>170.38375703037119</v>
      </c>
      <c r="AB252" s="328">
        <f t="shared" si="227"/>
        <v>108.69281589801274</v>
      </c>
      <c r="AC252" s="328">
        <f t="shared" si="227"/>
        <v>117.36032995875514</v>
      </c>
      <c r="AD252" s="328">
        <f t="shared" si="227"/>
        <v>167.22909636295461</v>
      </c>
      <c r="AE252" s="328">
        <f t="shared" ref="AE252:AG252" si="235">P252*100/$D252</f>
        <v>0</v>
      </c>
      <c r="AF252" s="328">
        <f t="shared" si="235"/>
        <v>0</v>
      </c>
      <c r="AG252" s="329">
        <f t="shared" si="235"/>
        <v>0</v>
      </c>
      <c r="AH252" s="766">
        <v>4</v>
      </c>
      <c r="AI252" s="767">
        <v>1</v>
      </c>
      <c r="AJ252" s="767">
        <v>4</v>
      </c>
      <c r="AK252" s="767">
        <v>4</v>
      </c>
      <c r="AL252" s="767">
        <v>4</v>
      </c>
      <c r="AM252" s="767">
        <v>4</v>
      </c>
      <c r="AN252" s="767">
        <v>4</v>
      </c>
      <c r="AO252" s="767">
        <v>4</v>
      </c>
      <c r="AP252" s="767">
        <v>4</v>
      </c>
      <c r="AQ252" s="767">
        <v>4</v>
      </c>
      <c r="AR252" s="767">
        <v>1</v>
      </c>
      <c r="AS252" s="767">
        <v>1</v>
      </c>
      <c r="AT252" s="767">
        <v>4</v>
      </c>
      <c r="AU252" s="767">
        <v>6</v>
      </c>
      <c r="AV252" s="769">
        <v>7</v>
      </c>
      <c r="AX252" s="855">
        <f t="shared" si="174"/>
        <v>-7.3865766779152686</v>
      </c>
      <c r="AY252" s="855">
        <f t="shared" si="175"/>
        <v>-5.13935222672065</v>
      </c>
      <c r="AZ252" s="855">
        <f t="shared" si="176"/>
        <v>-45.656983309845515</v>
      </c>
      <c r="BA252" s="855">
        <f t="shared" si="177"/>
        <v>12.268932945591903</v>
      </c>
      <c r="BB252" s="855">
        <f t="shared" si="178"/>
        <v>6.2881525683709194</v>
      </c>
      <c r="BC252" s="855">
        <f t="shared" si="179"/>
        <v>18.579457414978286</v>
      </c>
      <c r="BD252" s="855">
        <f t="shared" si="180"/>
        <v>89.29615962234621</v>
      </c>
      <c r="BE252" s="855">
        <f t="shared" si="181"/>
        <v>33.238185013148524</v>
      </c>
      <c r="BF252" s="855">
        <f t="shared" si="182"/>
        <v>-36.20705530126439</v>
      </c>
      <c r="BG252" s="855">
        <f t="shared" si="183"/>
        <v>7.9743210157285915</v>
      </c>
      <c r="BH252" s="855">
        <f t="shared" si="184"/>
        <v>42.492012779552724</v>
      </c>
      <c r="BI252" s="855">
        <f t="shared" si="185"/>
        <v>-100</v>
      </c>
      <c r="BJ252" s="855" t="e">
        <f t="shared" si="186"/>
        <v>#DIV/0!</v>
      </c>
      <c r="BK252" s="855" t="e">
        <f t="shared" si="187"/>
        <v>#DIV/0!</v>
      </c>
    </row>
    <row r="253" spans="2:63" ht="15" x14ac:dyDescent="0.25">
      <c r="B253" s="918"/>
      <c r="C253" s="1" t="s">
        <v>3</v>
      </c>
      <c r="D253" s="756">
        <v>10.5688</v>
      </c>
      <c r="E253" s="755">
        <v>12.6</v>
      </c>
      <c r="F253" s="756">
        <v>9.5598759999999992</v>
      </c>
      <c r="G253" s="756">
        <v>8.4924394000000003</v>
      </c>
      <c r="H253" s="755">
        <v>17.8</v>
      </c>
      <c r="I253" s="756">
        <v>20.262487</v>
      </c>
      <c r="J253" s="756">
        <v>25.325908999999999</v>
      </c>
      <c r="K253" s="756">
        <v>34.290501999999996</v>
      </c>
      <c r="L253" s="756">
        <v>27.774795000000001</v>
      </c>
      <c r="M253" s="756">
        <v>35.953121000000003</v>
      </c>
      <c r="N253" s="755">
        <v>28</v>
      </c>
      <c r="O253" s="755">
        <v>25.2</v>
      </c>
      <c r="P253" s="756">
        <v>19.878675000000001</v>
      </c>
      <c r="Q253" s="756">
        <v>24.358393</v>
      </c>
      <c r="R253" s="756">
        <v>29.847628654447487</v>
      </c>
      <c r="S253" s="143">
        <f>100</f>
        <v>100</v>
      </c>
      <c r="T253" s="328">
        <f t="shared" si="224"/>
        <v>119.21883279085611</v>
      </c>
      <c r="U253" s="328">
        <f t="shared" si="224"/>
        <v>90.45375066232684</v>
      </c>
      <c r="V253" s="328">
        <f t="shared" si="224"/>
        <v>80.3538660964348</v>
      </c>
      <c r="W253" s="328">
        <f t="shared" si="224"/>
        <v>168.42025584739991</v>
      </c>
      <c r="X253" s="328">
        <f t="shared" si="224"/>
        <v>191.71984520475363</v>
      </c>
      <c r="Y253" s="328">
        <f t="shared" si="224"/>
        <v>239.62899288471729</v>
      </c>
      <c r="Z253" s="328">
        <f t="shared" si="224"/>
        <v>324.45028763908863</v>
      </c>
      <c r="AA253" s="328">
        <f t="shared" si="224"/>
        <v>262.79989213534179</v>
      </c>
      <c r="AB253" s="328">
        <f t="shared" si="227"/>
        <v>340.18167625463633</v>
      </c>
      <c r="AC253" s="328">
        <f t="shared" si="227"/>
        <v>264.93073953523577</v>
      </c>
      <c r="AD253" s="328">
        <f t="shared" si="227"/>
        <v>238.43766558171222</v>
      </c>
      <c r="AE253" s="328">
        <f t="shared" ref="AE253:AG253" si="236">P253*100/$D253</f>
        <v>188.08828816895013</v>
      </c>
      <c r="AF253" s="328">
        <f t="shared" si="236"/>
        <v>230.47453826356826</v>
      </c>
      <c r="AG253" s="329">
        <f t="shared" si="236"/>
        <v>282.41265474270955</v>
      </c>
      <c r="AH253" s="766">
        <v>4</v>
      </c>
      <c r="AI253" s="767">
        <v>1</v>
      </c>
      <c r="AJ253" s="767">
        <v>4</v>
      </c>
      <c r="AK253" s="767">
        <v>4</v>
      </c>
      <c r="AL253" s="767">
        <v>1</v>
      </c>
      <c r="AM253" s="767">
        <v>4</v>
      </c>
      <c r="AN253" s="767">
        <v>4</v>
      </c>
      <c r="AO253" s="767">
        <v>4</v>
      </c>
      <c r="AP253" s="767">
        <v>4</v>
      </c>
      <c r="AQ253" s="767">
        <v>4</v>
      </c>
      <c r="AR253" s="767">
        <v>1</v>
      </c>
      <c r="AS253" s="767">
        <v>1</v>
      </c>
      <c r="AT253" s="767">
        <v>4</v>
      </c>
      <c r="AU253" s="767">
        <v>6</v>
      </c>
      <c r="AV253" s="769">
        <v>7</v>
      </c>
      <c r="AX253" s="855">
        <f t="shared" si="174"/>
        <v>19.218832790856098</v>
      </c>
      <c r="AY253" s="855">
        <f t="shared" si="175"/>
        <v>-24.127968253968255</v>
      </c>
      <c r="AZ253" s="855">
        <f t="shared" si="176"/>
        <v>-11.165799640078999</v>
      </c>
      <c r="BA253" s="855">
        <f t="shared" si="177"/>
        <v>109.59819860474953</v>
      </c>
      <c r="BB253" s="855">
        <f t="shared" si="178"/>
        <v>13.83419662921348</v>
      </c>
      <c r="BC253" s="855">
        <f t="shared" si="179"/>
        <v>24.989143731467898</v>
      </c>
      <c r="BD253" s="855">
        <f t="shared" si="180"/>
        <v>35.396924943542984</v>
      </c>
      <c r="BE253" s="855">
        <f t="shared" si="181"/>
        <v>-19.0014920166523</v>
      </c>
      <c r="BF253" s="855">
        <f t="shared" si="182"/>
        <v>29.445135418641264</v>
      </c>
      <c r="BG253" s="855">
        <f t="shared" si="183"/>
        <v>-22.120808371545831</v>
      </c>
      <c r="BH253" s="855">
        <f t="shared" si="184"/>
        <v>-9.9999999999999982</v>
      </c>
      <c r="BI253" s="855">
        <f t="shared" si="185"/>
        <v>-21.116369047619045</v>
      </c>
      <c r="BJ253" s="855">
        <f t="shared" si="186"/>
        <v>22.535294731665957</v>
      </c>
      <c r="BK253" s="855">
        <f t="shared" si="187"/>
        <v>22.535294731665957</v>
      </c>
    </row>
    <row r="254" spans="2:63" ht="15" x14ac:dyDescent="0.25">
      <c r="B254" s="918"/>
      <c r="C254" s="1" t="s">
        <v>4</v>
      </c>
      <c r="D254" s="756">
        <v>11.4612</v>
      </c>
      <c r="E254" s="756">
        <v>9.8600007999999999</v>
      </c>
      <c r="F254" s="756">
        <v>10.57555</v>
      </c>
      <c r="G254" s="756">
        <v>4</v>
      </c>
      <c r="H254" s="756">
        <v>3</v>
      </c>
      <c r="I254" s="756">
        <v>3</v>
      </c>
      <c r="J254" s="756">
        <v>9</v>
      </c>
      <c r="K254" s="756">
        <v>12</v>
      </c>
      <c r="L254" s="756">
        <v>9</v>
      </c>
      <c r="M254" s="756">
        <v>15</v>
      </c>
      <c r="N254" s="756">
        <v>14</v>
      </c>
      <c r="O254" s="756">
        <v>17.818548</v>
      </c>
      <c r="P254" s="756">
        <v>9.7850856999999998</v>
      </c>
      <c r="Q254" s="756">
        <v>11.356408999999999</v>
      </c>
      <c r="R254" s="756">
        <v>13.18006089361905</v>
      </c>
      <c r="S254" s="143">
        <f>100</f>
        <v>100</v>
      </c>
      <c r="T254" s="328">
        <f t="shared" si="224"/>
        <v>86.029393082748754</v>
      </c>
      <c r="U254" s="328">
        <f t="shared" si="224"/>
        <v>92.272624158028833</v>
      </c>
      <c r="V254" s="328">
        <f t="shared" si="224"/>
        <v>34.900359473702579</v>
      </c>
      <c r="W254" s="328">
        <f t="shared" si="224"/>
        <v>26.175269605276934</v>
      </c>
      <c r="X254" s="328">
        <f t="shared" si="224"/>
        <v>26.175269605276934</v>
      </c>
      <c r="Y254" s="328">
        <f t="shared" si="224"/>
        <v>78.5258088158308</v>
      </c>
      <c r="Z254" s="328">
        <f t="shared" si="224"/>
        <v>104.70107842110774</v>
      </c>
      <c r="AA254" s="328">
        <f t="shared" si="224"/>
        <v>78.5258088158308</v>
      </c>
      <c r="AB254" s="328">
        <f t="shared" si="227"/>
        <v>130.87634802638468</v>
      </c>
      <c r="AC254" s="328">
        <f t="shared" si="227"/>
        <v>122.15125815795903</v>
      </c>
      <c r="AD254" s="328">
        <f t="shared" si="227"/>
        <v>155.46843262485604</v>
      </c>
      <c r="AE254" s="328">
        <f t="shared" ref="AE254:AG254" si="237">P254*100/$D254</f>
        <v>85.375752102746659</v>
      </c>
      <c r="AF254" s="328">
        <f t="shared" si="237"/>
        <v>99.085689107597801</v>
      </c>
      <c r="AG254" s="329">
        <f t="shared" si="237"/>
        <v>114.99721576814862</v>
      </c>
      <c r="AH254" s="766">
        <v>4</v>
      </c>
      <c r="AI254" s="767">
        <v>4</v>
      </c>
      <c r="AJ254" s="767">
        <v>4</v>
      </c>
      <c r="AK254" s="767">
        <v>4</v>
      </c>
      <c r="AL254" s="767">
        <v>4</v>
      </c>
      <c r="AM254" s="767">
        <v>4</v>
      </c>
      <c r="AN254" s="767">
        <v>4</v>
      </c>
      <c r="AO254" s="767">
        <v>4</v>
      </c>
      <c r="AP254" s="767">
        <v>4</v>
      </c>
      <c r="AQ254" s="767">
        <v>4</v>
      </c>
      <c r="AR254" s="767">
        <v>4</v>
      </c>
      <c r="AS254" s="767">
        <v>4</v>
      </c>
      <c r="AT254" s="767">
        <v>4</v>
      </c>
      <c r="AU254" s="767">
        <v>6</v>
      </c>
      <c r="AV254" s="769">
        <v>7</v>
      </c>
      <c r="AX254" s="855">
        <f t="shared" si="174"/>
        <v>-13.970606917251249</v>
      </c>
      <c r="AY254" s="855">
        <f t="shared" si="175"/>
        <v>7.2570906890798703</v>
      </c>
      <c r="AZ254" s="855">
        <f t="shared" si="176"/>
        <v>-62.176908056791369</v>
      </c>
      <c r="BA254" s="855">
        <f t="shared" si="177"/>
        <v>-25</v>
      </c>
      <c r="BB254" s="855">
        <f t="shared" si="178"/>
        <v>0</v>
      </c>
      <c r="BC254" s="855">
        <f t="shared" si="179"/>
        <v>200</v>
      </c>
      <c r="BD254" s="855">
        <f t="shared" si="180"/>
        <v>33.333333333333329</v>
      </c>
      <c r="BE254" s="855">
        <f t="shared" si="181"/>
        <v>-25</v>
      </c>
      <c r="BF254" s="855">
        <f t="shared" si="182"/>
        <v>66.666666666666671</v>
      </c>
      <c r="BG254" s="855">
        <f t="shared" si="183"/>
        <v>-6.6666666666666652</v>
      </c>
      <c r="BH254" s="855">
        <f t="shared" si="184"/>
        <v>27.27534285714286</v>
      </c>
      <c r="BI254" s="855">
        <f t="shared" si="185"/>
        <v>-45.084831266834989</v>
      </c>
      <c r="BJ254" s="855">
        <f t="shared" si="186"/>
        <v>16.058349902852665</v>
      </c>
      <c r="BK254" s="855">
        <f t="shared" si="187"/>
        <v>16.058349902852665</v>
      </c>
    </row>
    <row r="255" spans="2:63" ht="15" x14ac:dyDescent="0.25">
      <c r="B255" s="918"/>
      <c r="C255" s="1" t="s">
        <v>5</v>
      </c>
      <c r="D255" s="755">
        <v>0</v>
      </c>
      <c r="E255" s="755">
        <v>0</v>
      </c>
      <c r="F255" s="755">
        <v>0</v>
      </c>
      <c r="G255" s="756">
        <v>0</v>
      </c>
      <c r="H255" s="756">
        <v>0</v>
      </c>
      <c r="I255" s="756">
        <v>6</v>
      </c>
      <c r="J255" s="756">
        <v>8</v>
      </c>
      <c r="K255" s="756">
        <v>12</v>
      </c>
      <c r="L255" s="756">
        <v>12</v>
      </c>
      <c r="M255" s="756">
        <v>12</v>
      </c>
      <c r="N255" s="756">
        <v>12</v>
      </c>
      <c r="O255" s="756">
        <v>43.681455</v>
      </c>
      <c r="P255" s="756">
        <v>13.980902</v>
      </c>
      <c r="Q255" s="756">
        <v>16.228321000000001</v>
      </c>
      <c r="R255" s="756">
        <v>18.837010836571277</v>
      </c>
      <c r="S255" s="143">
        <f>100</f>
        <v>100</v>
      </c>
      <c r="T255" s="328" t="e">
        <f t="shared" si="224"/>
        <v>#DIV/0!</v>
      </c>
      <c r="U255" s="328" t="e">
        <f t="shared" si="224"/>
        <v>#DIV/0!</v>
      </c>
      <c r="V255" s="328" t="e">
        <f t="shared" si="224"/>
        <v>#DIV/0!</v>
      </c>
      <c r="W255" s="328" t="e">
        <f t="shared" si="224"/>
        <v>#DIV/0!</v>
      </c>
      <c r="X255" s="328" t="e">
        <f t="shared" si="224"/>
        <v>#DIV/0!</v>
      </c>
      <c r="Y255" s="328" t="e">
        <f t="shared" si="224"/>
        <v>#DIV/0!</v>
      </c>
      <c r="Z255" s="328" t="e">
        <f t="shared" si="224"/>
        <v>#DIV/0!</v>
      </c>
      <c r="AA255" s="328" t="e">
        <f t="shared" si="224"/>
        <v>#DIV/0!</v>
      </c>
      <c r="AB255" s="328" t="e">
        <f t="shared" si="227"/>
        <v>#DIV/0!</v>
      </c>
      <c r="AC255" s="328" t="e">
        <f t="shared" si="227"/>
        <v>#DIV/0!</v>
      </c>
      <c r="AD255" s="328" t="e">
        <f t="shared" si="227"/>
        <v>#DIV/0!</v>
      </c>
      <c r="AE255" s="328" t="e">
        <f t="shared" ref="AE255:AG255" si="238">P255*100/$D255</f>
        <v>#DIV/0!</v>
      </c>
      <c r="AF255" s="328" t="e">
        <f t="shared" si="238"/>
        <v>#DIV/0!</v>
      </c>
      <c r="AG255" s="329" t="e">
        <f t="shared" si="238"/>
        <v>#DIV/0!</v>
      </c>
      <c r="AH255" s="766">
        <v>1</v>
      </c>
      <c r="AI255" s="767">
        <v>1</v>
      </c>
      <c r="AJ255" s="767">
        <v>1</v>
      </c>
      <c r="AK255" s="767">
        <v>4</v>
      </c>
      <c r="AL255" s="767">
        <v>4</v>
      </c>
      <c r="AM255" s="767">
        <v>4</v>
      </c>
      <c r="AN255" s="767">
        <v>4</v>
      </c>
      <c r="AO255" s="767">
        <v>4</v>
      </c>
      <c r="AP255" s="767">
        <v>4</v>
      </c>
      <c r="AQ255" s="767">
        <v>4</v>
      </c>
      <c r="AR255" s="767">
        <v>4</v>
      </c>
      <c r="AS255" s="767">
        <v>4</v>
      </c>
      <c r="AT255" s="767">
        <v>4</v>
      </c>
      <c r="AU255" s="767">
        <v>6</v>
      </c>
      <c r="AV255" s="769">
        <v>7</v>
      </c>
      <c r="AX255" s="855" t="e">
        <f t="shared" si="174"/>
        <v>#DIV/0!</v>
      </c>
      <c r="AY255" s="855" t="e">
        <f t="shared" si="175"/>
        <v>#DIV/0!</v>
      </c>
      <c r="AZ255" s="855" t="e">
        <f t="shared" si="176"/>
        <v>#DIV/0!</v>
      </c>
      <c r="BA255" s="855" t="e">
        <f t="shared" si="177"/>
        <v>#DIV/0!</v>
      </c>
      <c r="BB255" s="855" t="e">
        <f t="shared" si="178"/>
        <v>#DIV/0!</v>
      </c>
      <c r="BC255" s="855">
        <f t="shared" si="179"/>
        <v>33.333333333333329</v>
      </c>
      <c r="BD255" s="855">
        <f t="shared" si="180"/>
        <v>50</v>
      </c>
      <c r="BE255" s="855">
        <f t="shared" si="181"/>
        <v>0</v>
      </c>
      <c r="BF255" s="855">
        <f t="shared" si="182"/>
        <v>0</v>
      </c>
      <c r="BG255" s="855">
        <f t="shared" si="183"/>
        <v>0</v>
      </c>
      <c r="BH255" s="855">
        <f t="shared" si="184"/>
        <v>264.01212499999997</v>
      </c>
      <c r="BI255" s="855">
        <f t="shared" si="185"/>
        <v>-67.99350662655354</v>
      </c>
      <c r="BJ255" s="855">
        <f t="shared" si="186"/>
        <v>16.074921346276525</v>
      </c>
      <c r="BK255" s="855">
        <f t="shared" si="187"/>
        <v>16.074921346276525</v>
      </c>
    </row>
    <row r="256" spans="2:63" ht="15" x14ac:dyDescent="0.25">
      <c r="B256" s="918"/>
      <c r="C256" s="1" t="s">
        <v>6</v>
      </c>
      <c r="D256" s="755">
        <v>48.699999999999996</v>
      </c>
      <c r="E256" s="756">
        <v>47.160000799999999</v>
      </c>
      <c r="F256" s="756">
        <v>43.566005999999994</v>
      </c>
      <c r="G256" s="755">
        <v>25.225323400000001</v>
      </c>
      <c r="H256" s="755">
        <v>35.095072999999999</v>
      </c>
      <c r="I256" s="755">
        <v>44.456456000000003</v>
      </c>
      <c r="J256" s="756">
        <v>60.342835000000001</v>
      </c>
      <c r="K256" s="756">
        <v>92.395850999999993</v>
      </c>
      <c r="L256" s="756">
        <v>94.216143000000002</v>
      </c>
      <c r="M256" s="756">
        <v>91.941495000000003</v>
      </c>
      <c r="N256" s="755">
        <v>85.3</v>
      </c>
      <c r="O256" s="755">
        <v>131.300003</v>
      </c>
      <c r="P256" s="756">
        <v>43.644662699999998</v>
      </c>
      <c r="Q256" s="756">
        <v>51.943123</v>
      </c>
      <c r="R256" s="756">
        <v>61.819426708345929</v>
      </c>
      <c r="S256" s="143">
        <f>100</f>
        <v>100</v>
      </c>
      <c r="T256" s="328">
        <f t="shared" si="224"/>
        <v>96.837783983572905</v>
      </c>
      <c r="U256" s="328">
        <f t="shared" si="224"/>
        <v>89.457917864476386</v>
      </c>
      <c r="V256" s="328">
        <f t="shared" si="224"/>
        <v>51.797378644763867</v>
      </c>
      <c r="W256" s="328">
        <f t="shared" si="224"/>
        <v>72.063804928131418</v>
      </c>
      <c r="X256" s="328">
        <f t="shared" si="224"/>
        <v>91.286357289527729</v>
      </c>
      <c r="Y256" s="328">
        <f t="shared" si="224"/>
        <v>123.9072587268994</v>
      </c>
      <c r="Z256" s="328">
        <f t="shared" si="224"/>
        <v>189.7245400410678</v>
      </c>
      <c r="AA256" s="328">
        <f t="shared" si="224"/>
        <v>193.4623059548255</v>
      </c>
      <c r="AB256" s="328">
        <f t="shared" si="227"/>
        <v>188.79157084188913</v>
      </c>
      <c r="AC256" s="328">
        <f t="shared" si="227"/>
        <v>175.1540041067762</v>
      </c>
      <c r="AD256" s="328">
        <f t="shared" si="227"/>
        <v>269.60986242299799</v>
      </c>
      <c r="AE256" s="328">
        <f t="shared" ref="AE256:AG256" si="239">P256*100/$D256</f>
        <v>89.619430595482555</v>
      </c>
      <c r="AF256" s="328">
        <f t="shared" si="239"/>
        <v>106.65939014373717</v>
      </c>
      <c r="AG256" s="329">
        <f t="shared" si="239"/>
        <v>126.93927455512512</v>
      </c>
      <c r="AH256" s="766">
        <v>1</v>
      </c>
      <c r="AI256" s="767">
        <v>4</v>
      </c>
      <c r="AJ256" s="767">
        <v>4</v>
      </c>
      <c r="AK256" s="767">
        <v>1</v>
      </c>
      <c r="AL256" s="767">
        <v>1</v>
      </c>
      <c r="AM256" s="767">
        <v>1</v>
      </c>
      <c r="AN256" s="767">
        <v>4</v>
      </c>
      <c r="AO256" s="767">
        <v>4</v>
      </c>
      <c r="AP256" s="767">
        <v>4</v>
      </c>
      <c r="AQ256" s="767">
        <v>4</v>
      </c>
      <c r="AR256" s="767">
        <v>1</v>
      </c>
      <c r="AS256" s="767">
        <v>1</v>
      </c>
      <c r="AT256" s="767">
        <v>4</v>
      </c>
      <c r="AU256" s="767">
        <v>6</v>
      </c>
      <c r="AV256" s="769">
        <v>7</v>
      </c>
      <c r="AX256" s="855">
        <f t="shared" si="174"/>
        <v>-3.1622160164270996</v>
      </c>
      <c r="AY256" s="855">
        <f t="shared" si="175"/>
        <v>-7.6208539843790728</v>
      </c>
      <c r="AZ256" s="855">
        <f t="shared" si="176"/>
        <v>-42.098609177072589</v>
      </c>
      <c r="BA256" s="855">
        <f t="shared" si="177"/>
        <v>39.126355065877959</v>
      </c>
      <c r="BB256" s="855">
        <f t="shared" si="178"/>
        <v>26.674351126153816</v>
      </c>
      <c r="BC256" s="855">
        <f t="shared" si="179"/>
        <v>35.734695091304623</v>
      </c>
      <c r="BD256" s="855">
        <f t="shared" si="180"/>
        <v>53.118180476605033</v>
      </c>
      <c r="BE256" s="855">
        <f t="shared" si="181"/>
        <v>1.9701014496852354</v>
      </c>
      <c r="BF256" s="855">
        <f t="shared" si="182"/>
        <v>-2.4142869019802671</v>
      </c>
      <c r="BG256" s="855">
        <f t="shared" si="183"/>
        <v>-7.2236099706666774</v>
      </c>
      <c r="BH256" s="855">
        <f t="shared" si="184"/>
        <v>53.927318874560392</v>
      </c>
      <c r="BI256" s="855">
        <f t="shared" si="185"/>
        <v>-66.759587431235616</v>
      </c>
      <c r="BJ256" s="855">
        <f t="shared" si="186"/>
        <v>19.013688700130583</v>
      </c>
      <c r="BK256" s="855">
        <f t="shared" si="187"/>
        <v>19.013688700130583</v>
      </c>
    </row>
    <row r="257" spans="2:63" ht="15" x14ac:dyDescent="0.25">
      <c r="B257" s="919"/>
      <c r="C257" s="8" t="s">
        <v>7</v>
      </c>
      <c r="D257" s="565">
        <v>48.699999999999996</v>
      </c>
      <c r="E257" s="565">
        <v>47.160000799999999</v>
      </c>
      <c r="F257" s="565">
        <v>43.566005999999994</v>
      </c>
      <c r="G257" s="565">
        <v>25.225323400000001</v>
      </c>
      <c r="H257" s="565">
        <v>35.095072999999999</v>
      </c>
      <c r="I257" s="565">
        <v>38.456456000000003</v>
      </c>
      <c r="J257" s="565">
        <v>52.342835000000001</v>
      </c>
      <c r="K257" s="565">
        <v>80.395850999999993</v>
      </c>
      <c r="L257" s="565">
        <v>82.216143000000002</v>
      </c>
      <c r="M257" s="565">
        <v>79.941495000000003</v>
      </c>
      <c r="N257" s="565">
        <v>73.3</v>
      </c>
      <c r="O257" s="565">
        <v>87.618548000000004</v>
      </c>
      <c r="P257" s="565">
        <v>29.663760700000001</v>
      </c>
      <c r="Q257" s="565">
        <v>35.714801999999999</v>
      </c>
      <c r="R257" s="565">
        <v>43.000181089621712</v>
      </c>
      <c r="S257" s="143">
        <f>100</f>
        <v>100</v>
      </c>
      <c r="T257" s="328">
        <f t="shared" si="224"/>
        <v>96.837783983572905</v>
      </c>
      <c r="U257" s="328">
        <f t="shared" si="224"/>
        <v>89.457917864476386</v>
      </c>
      <c r="V257" s="328">
        <f t="shared" si="224"/>
        <v>51.797378644763867</v>
      </c>
      <c r="W257" s="328">
        <f t="shared" si="224"/>
        <v>72.063804928131418</v>
      </c>
      <c r="X257" s="328">
        <f t="shared" si="224"/>
        <v>78.966028747433285</v>
      </c>
      <c r="Y257" s="328">
        <f t="shared" si="224"/>
        <v>107.48015400410679</v>
      </c>
      <c r="Z257" s="328">
        <f t="shared" si="224"/>
        <v>165.08388295687885</v>
      </c>
      <c r="AA257" s="328">
        <f t="shared" si="224"/>
        <v>168.82164887063658</v>
      </c>
      <c r="AB257" s="328">
        <f t="shared" si="227"/>
        <v>164.15091375770024</v>
      </c>
      <c r="AC257" s="328">
        <f t="shared" si="227"/>
        <v>150.51334702258728</v>
      </c>
      <c r="AD257" s="328">
        <f t="shared" si="227"/>
        <v>179.9148829568789</v>
      </c>
      <c r="AE257" s="328">
        <f t="shared" ref="AE257:AG257" si="240">P257*100/$D257</f>
        <v>60.911212936344981</v>
      </c>
      <c r="AF257" s="328">
        <f t="shared" si="240"/>
        <v>73.336349075975363</v>
      </c>
      <c r="AG257" s="329">
        <f t="shared" si="240"/>
        <v>88.296059732282785</v>
      </c>
      <c r="AH257" s="770"/>
      <c r="AI257" s="771"/>
      <c r="AJ257" s="771"/>
      <c r="AK257" s="771"/>
      <c r="AL257" s="771"/>
      <c r="AM257" s="771"/>
      <c r="AN257" s="771"/>
      <c r="AO257" s="771"/>
      <c r="AP257" s="771"/>
      <c r="AQ257" s="771"/>
      <c r="AR257" s="771"/>
      <c r="AS257" s="771"/>
      <c r="AT257" s="771"/>
      <c r="AU257" s="771"/>
      <c r="AV257" s="772"/>
      <c r="AX257" s="855">
        <f t="shared" si="174"/>
        <v>-3.1622160164270996</v>
      </c>
      <c r="AY257" s="855">
        <f t="shared" si="175"/>
        <v>-7.6208539843790728</v>
      </c>
      <c r="AZ257" s="855">
        <f t="shared" si="176"/>
        <v>-42.098609177072589</v>
      </c>
      <c r="BA257" s="855">
        <f t="shared" si="177"/>
        <v>39.126355065877959</v>
      </c>
      <c r="BB257" s="855">
        <f t="shared" si="178"/>
        <v>9.5779342017610283</v>
      </c>
      <c r="BC257" s="855">
        <f t="shared" si="179"/>
        <v>36.109357034876012</v>
      </c>
      <c r="BD257" s="855">
        <f t="shared" si="180"/>
        <v>53.594758480315384</v>
      </c>
      <c r="BE257" s="855">
        <f t="shared" si="181"/>
        <v>2.2641616169968959</v>
      </c>
      <c r="BF257" s="855">
        <f t="shared" si="182"/>
        <v>-2.7666683415202287</v>
      </c>
      <c r="BG257" s="855">
        <f t="shared" si="183"/>
        <v>-8.307944453628247</v>
      </c>
      <c r="BH257" s="855">
        <f t="shared" si="184"/>
        <v>19.534171896316522</v>
      </c>
      <c r="BI257" s="855">
        <f t="shared" si="185"/>
        <v>-66.144427889857297</v>
      </c>
      <c r="BJ257" s="855">
        <f t="shared" si="186"/>
        <v>20.398766566371318</v>
      </c>
      <c r="BK257" s="855">
        <f t="shared" si="187"/>
        <v>20.398766566371318</v>
      </c>
    </row>
    <row r="258" spans="2:63" ht="16.5" customHeight="1" x14ac:dyDescent="0.25">
      <c r="B258" s="918" t="s">
        <v>57</v>
      </c>
      <c r="C258" s="1" t="s">
        <v>2</v>
      </c>
      <c r="D258" s="756">
        <v>4.8313490000000003</v>
      </c>
      <c r="E258" s="756">
        <v>3.3399998000000002</v>
      </c>
      <c r="F258" s="756">
        <v>3.3716917</v>
      </c>
      <c r="G258" s="756">
        <v>3.5656507999999998</v>
      </c>
      <c r="H258" s="756">
        <v>6.4425299999999996</v>
      </c>
      <c r="I258" s="756">
        <v>7.3930493000000004</v>
      </c>
      <c r="J258" s="756">
        <v>7.5598197999999996</v>
      </c>
      <c r="K258" s="756">
        <v>14.327619</v>
      </c>
      <c r="L258" s="756">
        <v>19.018691</v>
      </c>
      <c r="M258" s="756">
        <v>12.220599</v>
      </c>
      <c r="N258" s="755">
        <v>23.9</v>
      </c>
      <c r="O258" s="755">
        <v>34.5</v>
      </c>
      <c r="P258" s="756">
        <v>0</v>
      </c>
      <c r="Q258" s="756">
        <v>0</v>
      </c>
      <c r="R258" s="756">
        <v>0</v>
      </c>
      <c r="S258" s="143">
        <f>100</f>
        <v>100</v>
      </c>
      <c r="T258" s="328">
        <f t="shared" si="224"/>
        <v>69.13182632842296</v>
      </c>
      <c r="U258" s="328">
        <f t="shared" si="224"/>
        <v>69.787790118246477</v>
      </c>
      <c r="V258" s="328">
        <f t="shared" si="224"/>
        <v>73.802385213736358</v>
      </c>
      <c r="W258" s="328">
        <f t="shared" si="224"/>
        <v>133.34847058243977</v>
      </c>
      <c r="X258" s="328">
        <f t="shared" si="224"/>
        <v>153.02246432621612</v>
      </c>
      <c r="Y258" s="328">
        <f t="shared" si="224"/>
        <v>156.47430562354324</v>
      </c>
      <c r="Z258" s="328">
        <f t="shared" si="224"/>
        <v>296.55524782001879</v>
      </c>
      <c r="AA258" s="328">
        <f t="shared" si="224"/>
        <v>393.65177303481903</v>
      </c>
      <c r="AB258" s="328">
        <f t="shared" si="227"/>
        <v>252.94382583415106</v>
      </c>
      <c r="AC258" s="328">
        <f t="shared" si="227"/>
        <v>494.68585275044296</v>
      </c>
      <c r="AD258" s="328">
        <f t="shared" si="227"/>
        <v>714.08627279875657</v>
      </c>
      <c r="AE258" s="328">
        <f t="shared" ref="AE258:AG258" si="241">P258*100/$D258</f>
        <v>0</v>
      </c>
      <c r="AF258" s="328">
        <f t="shared" si="241"/>
        <v>0</v>
      </c>
      <c r="AG258" s="329">
        <f t="shared" si="241"/>
        <v>0</v>
      </c>
      <c r="AH258" s="766">
        <v>4</v>
      </c>
      <c r="AI258" s="767">
        <v>4</v>
      </c>
      <c r="AJ258" s="767">
        <v>4</v>
      </c>
      <c r="AK258" s="767">
        <v>4</v>
      </c>
      <c r="AL258" s="767">
        <v>4</v>
      </c>
      <c r="AM258" s="767">
        <v>4</v>
      </c>
      <c r="AN258" s="767">
        <v>4</v>
      </c>
      <c r="AO258" s="767">
        <v>4</v>
      </c>
      <c r="AP258" s="767">
        <v>4</v>
      </c>
      <c r="AQ258" s="767">
        <v>4</v>
      </c>
      <c r="AR258" s="767">
        <v>1</v>
      </c>
      <c r="AS258" s="767">
        <v>1</v>
      </c>
      <c r="AT258" s="767">
        <v>4</v>
      </c>
      <c r="AU258" s="767">
        <v>6</v>
      </c>
      <c r="AV258" s="769">
        <v>7</v>
      </c>
      <c r="AX258" s="855">
        <f t="shared" si="174"/>
        <v>-30.868173671577026</v>
      </c>
      <c r="AY258" s="855">
        <f t="shared" si="175"/>
        <v>0.94885933825503699</v>
      </c>
      <c r="AZ258" s="855">
        <f t="shared" si="176"/>
        <v>5.7525751835495464</v>
      </c>
      <c r="BA258" s="855">
        <f t="shared" si="177"/>
        <v>80.683144855351514</v>
      </c>
      <c r="BB258" s="855">
        <f t="shared" si="178"/>
        <v>14.753820315931797</v>
      </c>
      <c r="BC258" s="855">
        <f t="shared" si="179"/>
        <v>2.2557742175478124</v>
      </c>
      <c r="BD258" s="855">
        <f t="shared" si="180"/>
        <v>89.523287314335207</v>
      </c>
      <c r="BE258" s="855">
        <f t="shared" si="181"/>
        <v>32.741462485846398</v>
      </c>
      <c r="BF258" s="855">
        <f t="shared" si="182"/>
        <v>-35.744268625006846</v>
      </c>
      <c r="BG258" s="855">
        <f t="shared" si="183"/>
        <v>95.571428209042764</v>
      </c>
      <c r="BH258" s="855">
        <f t="shared" si="184"/>
        <v>44.351464435146461</v>
      </c>
      <c r="BI258" s="855">
        <f t="shared" si="185"/>
        <v>-100</v>
      </c>
      <c r="BJ258" s="855" t="e">
        <f t="shared" si="186"/>
        <v>#DIV/0!</v>
      </c>
      <c r="BK258" s="855" t="e">
        <f t="shared" si="187"/>
        <v>#DIV/0!</v>
      </c>
    </row>
    <row r="259" spans="2:63" ht="15" x14ac:dyDescent="0.25">
      <c r="B259" s="918"/>
      <c r="C259" s="1" t="s">
        <v>3</v>
      </c>
      <c r="D259" s="756">
        <v>0.69343396000000002</v>
      </c>
      <c r="E259" s="756">
        <v>0.99999994000000003</v>
      </c>
      <c r="F259" s="756">
        <v>1.0136972</v>
      </c>
      <c r="G259" s="756">
        <v>2.0326985</v>
      </c>
      <c r="H259" s="756">
        <v>2.6792726</v>
      </c>
      <c r="I259" s="756">
        <v>3.254902</v>
      </c>
      <c r="J259" s="756">
        <v>3.5082344000000001</v>
      </c>
      <c r="K259" s="756">
        <v>4.7557413999999998</v>
      </c>
      <c r="L259" s="756">
        <v>3.8377186000000001</v>
      </c>
      <c r="M259" s="756">
        <v>5.0037779999999996</v>
      </c>
      <c r="N259" s="756">
        <v>2.0326805999999999</v>
      </c>
      <c r="O259" s="756">
        <v>2.8492188999999999</v>
      </c>
      <c r="P259" s="756">
        <v>1.5107090000000001</v>
      </c>
      <c r="Q259" s="756">
        <v>1.8511518</v>
      </c>
      <c r="R259" s="756">
        <v>2.2683144051192121</v>
      </c>
      <c r="S259" s="143">
        <f>100</f>
        <v>100</v>
      </c>
      <c r="T259" s="328">
        <f t="shared" si="224"/>
        <v>144.20983073860415</v>
      </c>
      <c r="U259" s="328">
        <f t="shared" si="224"/>
        <v>146.18511040330358</v>
      </c>
      <c r="V259" s="328">
        <f t="shared" si="224"/>
        <v>293.13512421572199</v>
      </c>
      <c r="W259" s="328">
        <f t="shared" si="224"/>
        <v>386.37747133122809</v>
      </c>
      <c r="X259" s="328">
        <f t="shared" si="224"/>
        <v>469.38889465407783</v>
      </c>
      <c r="Y259" s="328">
        <f t="shared" si="224"/>
        <v>505.92191937066366</v>
      </c>
      <c r="Z259" s="328">
        <f t="shared" si="224"/>
        <v>685.8247034800545</v>
      </c>
      <c r="AA259" s="328">
        <f t="shared" si="224"/>
        <v>553.43678293459982</v>
      </c>
      <c r="AB259" s="328">
        <f t="shared" si="227"/>
        <v>721.59402172919249</v>
      </c>
      <c r="AC259" s="328">
        <f t="shared" si="227"/>
        <v>293.13254285959687</v>
      </c>
      <c r="AD259" s="328">
        <f t="shared" si="227"/>
        <v>410.88539995935582</v>
      </c>
      <c r="AE259" s="328">
        <f t="shared" ref="AE259:AG259" si="242">P259*100/$D259</f>
        <v>217.85910225683205</v>
      </c>
      <c r="AF259" s="328">
        <f t="shared" si="242"/>
        <v>266.95430376672061</v>
      </c>
      <c r="AG259" s="329">
        <f t="shared" si="242"/>
        <v>327.11325605097448</v>
      </c>
      <c r="AH259" s="766">
        <v>4</v>
      </c>
      <c r="AI259" s="767">
        <v>4</v>
      </c>
      <c r="AJ259" s="767">
        <v>4</v>
      </c>
      <c r="AK259" s="767">
        <v>4</v>
      </c>
      <c r="AL259" s="767">
        <v>4</v>
      </c>
      <c r="AM259" s="767">
        <v>4</v>
      </c>
      <c r="AN259" s="767">
        <v>4</v>
      </c>
      <c r="AO259" s="767">
        <v>4</v>
      </c>
      <c r="AP259" s="767">
        <v>4</v>
      </c>
      <c r="AQ259" s="767">
        <v>4</v>
      </c>
      <c r="AR259" s="767">
        <v>4</v>
      </c>
      <c r="AS259" s="767">
        <v>4</v>
      </c>
      <c r="AT259" s="767">
        <v>4</v>
      </c>
      <c r="AU259" s="767">
        <v>6</v>
      </c>
      <c r="AV259" s="769">
        <v>7</v>
      </c>
      <c r="AX259" s="855">
        <f t="shared" si="174"/>
        <v>44.209830738604161</v>
      </c>
      <c r="AY259" s="855">
        <f t="shared" si="175"/>
        <v>1.3697260821835533</v>
      </c>
      <c r="AZ259" s="855">
        <f t="shared" si="176"/>
        <v>100.52324303549423</v>
      </c>
      <c r="BA259" s="855">
        <f t="shared" si="177"/>
        <v>31.808657309482946</v>
      </c>
      <c r="BB259" s="855">
        <f t="shared" si="178"/>
        <v>21.48454024424391</v>
      </c>
      <c r="BC259" s="855">
        <f t="shared" si="179"/>
        <v>7.7831037616493459</v>
      </c>
      <c r="BD259" s="855">
        <f t="shared" si="180"/>
        <v>35.559397057391593</v>
      </c>
      <c r="BE259" s="855">
        <f t="shared" si="181"/>
        <v>-19.303463388484488</v>
      </c>
      <c r="BF259" s="855">
        <f t="shared" si="182"/>
        <v>30.384181893899132</v>
      </c>
      <c r="BG259" s="855">
        <f t="shared" si="183"/>
        <v>-59.377082676329763</v>
      </c>
      <c r="BH259" s="855">
        <f t="shared" si="184"/>
        <v>40.170516705871066</v>
      </c>
      <c r="BI259" s="855">
        <f t="shared" si="185"/>
        <v>-46.978134954811644</v>
      </c>
      <c r="BJ259" s="855">
        <f t="shared" si="186"/>
        <v>22.535299650693808</v>
      </c>
      <c r="BK259" s="855">
        <f t="shared" si="187"/>
        <v>22.535299650693808</v>
      </c>
    </row>
    <row r="260" spans="2:63" ht="15" x14ac:dyDescent="0.25">
      <c r="B260" s="918"/>
      <c r="C260" s="1" t="s">
        <v>4</v>
      </c>
      <c r="D260" s="756">
        <v>0</v>
      </c>
      <c r="E260" s="756">
        <v>10.559998999999999</v>
      </c>
      <c r="F260" s="756">
        <v>4.6413399999999996</v>
      </c>
      <c r="G260" s="756">
        <v>10.501652</v>
      </c>
      <c r="H260" s="756">
        <v>14.778198</v>
      </c>
      <c r="I260" s="756">
        <v>15.752969999999999</v>
      </c>
      <c r="J260" s="756">
        <v>28.437564999999999</v>
      </c>
      <c r="K260" s="756">
        <v>40.338931000000002</v>
      </c>
      <c r="L260" s="756">
        <v>35.997855999999999</v>
      </c>
      <c r="M260" s="756">
        <v>45.038879999999999</v>
      </c>
      <c r="N260" s="756">
        <v>18.967323</v>
      </c>
      <c r="O260" s="756">
        <v>13.350782000000001</v>
      </c>
      <c r="P260" s="756">
        <v>13.256919999999999</v>
      </c>
      <c r="Q260" s="756">
        <v>15.385763000000001</v>
      </c>
      <c r="R260" s="756">
        <v>17.856463122065232</v>
      </c>
      <c r="S260" s="143">
        <f>100</f>
        <v>100</v>
      </c>
      <c r="T260" s="328" t="e">
        <f t="shared" si="224"/>
        <v>#DIV/0!</v>
      </c>
      <c r="U260" s="328" t="e">
        <f t="shared" si="224"/>
        <v>#DIV/0!</v>
      </c>
      <c r="V260" s="328" t="e">
        <f t="shared" si="224"/>
        <v>#DIV/0!</v>
      </c>
      <c r="W260" s="328" t="e">
        <f t="shared" si="224"/>
        <v>#DIV/0!</v>
      </c>
      <c r="X260" s="328" t="e">
        <f t="shared" si="224"/>
        <v>#DIV/0!</v>
      </c>
      <c r="Y260" s="328" t="e">
        <f t="shared" si="224"/>
        <v>#DIV/0!</v>
      </c>
      <c r="Z260" s="328" t="e">
        <f t="shared" si="224"/>
        <v>#DIV/0!</v>
      </c>
      <c r="AA260" s="328" t="e">
        <f t="shared" si="224"/>
        <v>#DIV/0!</v>
      </c>
      <c r="AB260" s="328" t="e">
        <f t="shared" si="227"/>
        <v>#DIV/0!</v>
      </c>
      <c r="AC260" s="328" t="e">
        <f t="shared" si="227"/>
        <v>#DIV/0!</v>
      </c>
      <c r="AD260" s="328" t="e">
        <f t="shared" si="227"/>
        <v>#DIV/0!</v>
      </c>
      <c r="AE260" s="328" t="e">
        <f t="shared" ref="AE260:AG260" si="243">P260*100/$D260</f>
        <v>#DIV/0!</v>
      </c>
      <c r="AF260" s="328" t="e">
        <f t="shared" si="243"/>
        <v>#DIV/0!</v>
      </c>
      <c r="AG260" s="329" t="e">
        <f t="shared" si="243"/>
        <v>#DIV/0!</v>
      </c>
      <c r="AH260" s="766">
        <v>4</v>
      </c>
      <c r="AI260" s="767">
        <v>4</v>
      </c>
      <c r="AJ260" s="767">
        <v>4</v>
      </c>
      <c r="AK260" s="767">
        <v>4</v>
      </c>
      <c r="AL260" s="767">
        <v>4</v>
      </c>
      <c r="AM260" s="767">
        <v>4</v>
      </c>
      <c r="AN260" s="767">
        <v>4</v>
      </c>
      <c r="AO260" s="767">
        <v>4</v>
      </c>
      <c r="AP260" s="767">
        <v>4</v>
      </c>
      <c r="AQ260" s="767">
        <v>4</v>
      </c>
      <c r="AR260" s="767">
        <v>4</v>
      </c>
      <c r="AS260" s="767">
        <v>4</v>
      </c>
      <c r="AT260" s="767">
        <v>4</v>
      </c>
      <c r="AU260" s="767">
        <v>6</v>
      </c>
      <c r="AV260" s="769">
        <v>7</v>
      </c>
      <c r="AX260" s="855" t="e">
        <f t="shared" si="174"/>
        <v>#DIV/0!</v>
      </c>
      <c r="AY260" s="855">
        <f t="shared" si="175"/>
        <v>-56.04791250453718</v>
      </c>
      <c r="AZ260" s="855">
        <f t="shared" si="176"/>
        <v>126.26336359758174</v>
      </c>
      <c r="BA260" s="855">
        <f t="shared" si="177"/>
        <v>40.722602501016027</v>
      </c>
      <c r="BB260" s="855">
        <f t="shared" si="178"/>
        <v>6.5960139389118932</v>
      </c>
      <c r="BC260" s="855">
        <f t="shared" si="179"/>
        <v>80.521926976309871</v>
      </c>
      <c r="BD260" s="855">
        <f t="shared" si="180"/>
        <v>41.850861703524899</v>
      </c>
      <c r="BE260" s="855">
        <f t="shared" si="181"/>
        <v>-10.761502331333483</v>
      </c>
      <c r="BF260" s="855">
        <f t="shared" si="182"/>
        <v>25.115451320211957</v>
      </c>
      <c r="BG260" s="855">
        <f t="shared" si="183"/>
        <v>-57.886779156142424</v>
      </c>
      <c r="BH260" s="855">
        <f t="shared" si="184"/>
        <v>-29.611669501278591</v>
      </c>
      <c r="BI260" s="855">
        <f t="shared" si="185"/>
        <v>-0.70304496021282858</v>
      </c>
      <c r="BJ260" s="855">
        <f t="shared" si="186"/>
        <v>16.058352920587904</v>
      </c>
      <c r="BK260" s="855">
        <f t="shared" si="187"/>
        <v>16.058352920587904</v>
      </c>
    </row>
    <row r="261" spans="2:63" ht="15" x14ac:dyDescent="0.25">
      <c r="B261" s="918"/>
      <c r="C261" s="1" t="s">
        <v>5</v>
      </c>
      <c r="D261" s="756">
        <v>0</v>
      </c>
      <c r="E261" s="755">
        <v>0</v>
      </c>
      <c r="F261" s="755">
        <v>0</v>
      </c>
      <c r="G261" s="755">
        <v>0</v>
      </c>
      <c r="H261" s="755">
        <v>0</v>
      </c>
      <c r="I261" s="755">
        <v>0</v>
      </c>
      <c r="J261" s="755">
        <v>0</v>
      </c>
      <c r="K261" s="755">
        <v>0</v>
      </c>
      <c r="L261" s="755">
        <v>0</v>
      </c>
      <c r="M261" s="755">
        <v>0</v>
      </c>
      <c r="N261" s="755">
        <v>0</v>
      </c>
      <c r="O261" s="755">
        <v>0</v>
      </c>
      <c r="P261" s="756">
        <v>0</v>
      </c>
      <c r="Q261" s="756">
        <v>0</v>
      </c>
      <c r="R261" s="756">
        <v>0</v>
      </c>
      <c r="S261" s="143">
        <f>100</f>
        <v>100</v>
      </c>
      <c r="T261" s="328" t="e">
        <f t="shared" si="224"/>
        <v>#DIV/0!</v>
      </c>
      <c r="U261" s="328" t="e">
        <f t="shared" si="224"/>
        <v>#DIV/0!</v>
      </c>
      <c r="V261" s="328" t="e">
        <f t="shared" si="224"/>
        <v>#DIV/0!</v>
      </c>
      <c r="W261" s="328" t="e">
        <f t="shared" si="224"/>
        <v>#DIV/0!</v>
      </c>
      <c r="X261" s="328" t="e">
        <f t="shared" si="224"/>
        <v>#DIV/0!</v>
      </c>
      <c r="Y261" s="328" t="e">
        <f t="shared" si="224"/>
        <v>#DIV/0!</v>
      </c>
      <c r="Z261" s="328" t="e">
        <f t="shared" si="224"/>
        <v>#DIV/0!</v>
      </c>
      <c r="AA261" s="328" t="e">
        <f t="shared" si="224"/>
        <v>#DIV/0!</v>
      </c>
      <c r="AB261" s="328" t="e">
        <f t="shared" si="227"/>
        <v>#DIV/0!</v>
      </c>
      <c r="AC261" s="328" t="e">
        <f t="shared" si="227"/>
        <v>#DIV/0!</v>
      </c>
      <c r="AD261" s="328" t="e">
        <f t="shared" si="227"/>
        <v>#DIV/0!</v>
      </c>
      <c r="AE261" s="328" t="e">
        <f t="shared" ref="AE261:AG261" si="244">P261*100/$D261</f>
        <v>#DIV/0!</v>
      </c>
      <c r="AF261" s="328" t="e">
        <f t="shared" si="244"/>
        <v>#DIV/0!</v>
      </c>
      <c r="AG261" s="329" t="e">
        <f t="shared" si="244"/>
        <v>#DIV/0!</v>
      </c>
      <c r="AH261" s="766">
        <v>4</v>
      </c>
      <c r="AI261" s="767">
        <v>1</v>
      </c>
      <c r="AJ261" s="767">
        <v>1</v>
      </c>
      <c r="AK261" s="767">
        <v>1</v>
      </c>
      <c r="AL261" s="767">
        <v>1</v>
      </c>
      <c r="AM261" s="767">
        <v>1</v>
      </c>
      <c r="AN261" s="767">
        <v>1</v>
      </c>
      <c r="AO261" s="767">
        <v>1</v>
      </c>
      <c r="AP261" s="767">
        <v>1</v>
      </c>
      <c r="AQ261" s="767">
        <v>1</v>
      </c>
      <c r="AR261" s="767">
        <v>1</v>
      </c>
      <c r="AS261" s="767">
        <v>1</v>
      </c>
      <c r="AT261" s="767">
        <v>4</v>
      </c>
      <c r="AU261" s="767">
        <v>6</v>
      </c>
      <c r="AV261" s="769">
        <v>7</v>
      </c>
      <c r="AX261" s="855" t="e">
        <f t="shared" si="174"/>
        <v>#DIV/0!</v>
      </c>
      <c r="AY261" s="855" t="e">
        <f t="shared" si="175"/>
        <v>#DIV/0!</v>
      </c>
      <c r="AZ261" s="855" t="e">
        <f t="shared" si="176"/>
        <v>#DIV/0!</v>
      </c>
      <c r="BA261" s="855" t="e">
        <f t="shared" si="177"/>
        <v>#DIV/0!</v>
      </c>
      <c r="BB261" s="855" t="e">
        <f t="shared" si="178"/>
        <v>#DIV/0!</v>
      </c>
      <c r="BC261" s="855" t="e">
        <f t="shared" si="179"/>
        <v>#DIV/0!</v>
      </c>
      <c r="BD261" s="855" t="e">
        <f t="shared" si="180"/>
        <v>#DIV/0!</v>
      </c>
      <c r="BE261" s="855" t="e">
        <f t="shared" si="181"/>
        <v>#DIV/0!</v>
      </c>
      <c r="BF261" s="855" t="e">
        <f t="shared" si="182"/>
        <v>#DIV/0!</v>
      </c>
      <c r="BG261" s="855" t="e">
        <f t="shared" si="183"/>
        <v>#DIV/0!</v>
      </c>
      <c r="BH261" s="855" t="e">
        <f t="shared" si="184"/>
        <v>#DIV/0!</v>
      </c>
      <c r="BI261" s="855" t="e">
        <f t="shared" si="185"/>
        <v>#DIV/0!</v>
      </c>
      <c r="BJ261" s="855" t="e">
        <f t="shared" si="186"/>
        <v>#DIV/0!</v>
      </c>
      <c r="BK261" s="855" t="e">
        <f t="shared" si="187"/>
        <v>#DIV/0!</v>
      </c>
    </row>
    <row r="262" spans="2:63" ht="15" x14ac:dyDescent="0.25">
      <c r="B262" s="918"/>
      <c r="C262" s="1" t="s">
        <v>6</v>
      </c>
      <c r="D262" s="755">
        <v>5.5247829600000005</v>
      </c>
      <c r="E262" s="755">
        <v>14.899998740000001</v>
      </c>
      <c r="F262" s="756">
        <v>9.0267288999999984</v>
      </c>
      <c r="G262" s="755">
        <v>16.100001299999999</v>
      </c>
      <c r="H262" s="755">
        <v>23.900000599999998</v>
      </c>
      <c r="I262" s="756">
        <v>26.4009213</v>
      </c>
      <c r="J262" s="756">
        <v>39.505619199999998</v>
      </c>
      <c r="K262" s="756">
        <v>59.422291400000006</v>
      </c>
      <c r="L262" s="756">
        <v>58.854265599999998</v>
      </c>
      <c r="M262" s="756">
        <v>62.263256999999996</v>
      </c>
      <c r="N262" s="755">
        <v>44.900003599999998</v>
      </c>
      <c r="O262" s="755">
        <v>50.700000899999999</v>
      </c>
      <c r="P262" s="756">
        <v>14.767628999999999</v>
      </c>
      <c r="Q262" s="756">
        <v>17.236914800000001</v>
      </c>
      <c r="R262" s="756">
        <v>20.119088299310544</v>
      </c>
      <c r="S262" s="143">
        <f>100</f>
        <v>100</v>
      </c>
      <c r="T262" s="328">
        <f t="shared" si="224"/>
        <v>269.693829565388</v>
      </c>
      <c r="U262" s="328">
        <f t="shared" si="224"/>
        <v>163.38612693664979</v>
      </c>
      <c r="V262" s="328">
        <f t="shared" si="224"/>
        <v>291.41418616017449</v>
      </c>
      <c r="W262" s="328">
        <f t="shared" si="224"/>
        <v>432.5961901678034</v>
      </c>
      <c r="X262" s="328">
        <f t="shared" si="224"/>
        <v>477.86350144694188</v>
      </c>
      <c r="Y262" s="328">
        <f t="shared" si="224"/>
        <v>715.06192163610342</v>
      </c>
      <c r="Z262" s="328">
        <f t="shared" si="224"/>
        <v>1075.5588378805744</v>
      </c>
      <c r="AA262" s="328">
        <f t="shared" si="224"/>
        <v>1065.2774240383915</v>
      </c>
      <c r="AB262" s="328">
        <f t="shared" si="227"/>
        <v>1126.9810497677902</v>
      </c>
      <c r="AC262" s="328">
        <f t="shared" si="227"/>
        <v>812.7016739857595</v>
      </c>
      <c r="AD262" s="328">
        <f t="shared" si="227"/>
        <v>917.68312469599698</v>
      </c>
      <c r="AE262" s="328">
        <f t="shared" ref="AE262:AG262" si="245">P262*100/$D262</f>
        <v>267.29790304739862</v>
      </c>
      <c r="AF262" s="328">
        <f t="shared" si="245"/>
        <v>311.99261445738313</v>
      </c>
      <c r="AG262" s="329">
        <f t="shared" si="245"/>
        <v>364.16069997635788</v>
      </c>
      <c r="AH262" s="766">
        <v>1</v>
      </c>
      <c r="AI262" s="767">
        <v>1</v>
      </c>
      <c r="AJ262" s="767">
        <v>4</v>
      </c>
      <c r="AK262" s="767">
        <v>1</v>
      </c>
      <c r="AL262" s="767">
        <v>1</v>
      </c>
      <c r="AM262" s="767">
        <v>4</v>
      </c>
      <c r="AN262" s="767">
        <v>4</v>
      </c>
      <c r="AO262" s="767">
        <v>4</v>
      </c>
      <c r="AP262" s="767">
        <v>4</v>
      </c>
      <c r="AQ262" s="767">
        <v>4</v>
      </c>
      <c r="AR262" s="767">
        <v>1</v>
      </c>
      <c r="AS262" s="767">
        <v>1</v>
      </c>
      <c r="AT262" s="767">
        <v>4</v>
      </c>
      <c r="AU262" s="767">
        <v>6</v>
      </c>
      <c r="AV262" s="769">
        <v>7</v>
      </c>
      <c r="AX262" s="855">
        <f t="shared" si="174"/>
        <v>169.69382956538803</v>
      </c>
      <c r="AY262" s="855">
        <f t="shared" si="175"/>
        <v>-39.417921722589369</v>
      </c>
      <c r="AZ262" s="855">
        <f t="shared" si="176"/>
        <v>78.359198313798942</v>
      </c>
      <c r="BA262" s="855">
        <f t="shared" si="177"/>
        <v>48.447196709232564</v>
      </c>
      <c r="BB262" s="855">
        <f t="shared" si="178"/>
        <v>10.464103084583186</v>
      </c>
      <c r="BC262" s="855">
        <f t="shared" si="179"/>
        <v>49.637274968885258</v>
      </c>
      <c r="BD262" s="855">
        <f t="shared" si="180"/>
        <v>50.414783019019247</v>
      </c>
      <c r="BE262" s="855">
        <f t="shared" si="181"/>
        <v>-0.95591365902797376</v>
      </c>
      <c r="BF262" s="855">
        <f t="shared" si="182"/>
        <v>5.7922588367154804</v>
      </c>
      <c r="BG262" s="855">
        <f t="shared" si="183"/>
        <v>-27.886837657721632</v>
      </c>
      <c r="BH262" s="855">
        <f t="shared" si="184"/>
        <v>12.917587605716818</v>
      </c>
      <c r="BI262" s="855">
        <f t="shared" si="185"/>
        <v>-70.87252714427467</v>
      </c>
      <c r="BJ262" s="855">
        <f t="shared" si="186"/>
        <v>16.720936041933342</v>
      </c>
      <c r="BK262" s="855">
        <f t="shared" si="187"/>
        <v>16.720936041933342</v>
      </c>
    </row>
    <row r="263" spans="2:63" ht="15" x14ac:dyDescent="0.25">
      <c r="B263" s="919"/>
      <c r="C263" s="8" t="s">
        <v>7</v>
      </c>
      <c r="D263" s="565">
        <v>5.5247829600000005</v>
      </c>
      <c r="E263" s="565">
        <v>14.899998740000001</v>
      </c>
      <c r="F263" s="565">
        <v>9.0267288999999984</v>
      </c>
      <c r="G263" s="565">
        <v>16.100001299999999</v>
      </c>
      <c r="H263" s="565">
        <v>23.900000599999998</v>
      </c>
      <c r="I263" s="565">
        <v>26.4009213</v>
      </c>
      <c r="J263" s="565">
        <v>39.505619199999998</v>
      </c>
      <c r="K263" s="565">
        <v>59.422291400000006</v>
      </c>
      <c r="L263" s="565">
        <v>58.854265599999998</v>
      </c>
      <c r="M263" s="565">
        <v>62.263256999999996</v>
      </c>
      <c r="N263" s="565">
        <v>44.900003599999998</v>
      </c>
      <c r="O263" s="565">
        <v>50.700000899999999</v>
      </c>
      <c r="P263" s="565">
        <v>14.767628999999999</v>
      </c>
      <c r="Q263" s="565">
        <v>17.236914800000001</v>
      </c>
      <c r="R263" s="565">
        <v>20.119088299310544</v>
      </c>
      <c r="S263" s="143">
        <f>100</f>
        <v>100</v>
      </c>
      <c r="T263" s="328">
        <f t="shared" si="224"/>
        <v>269.693829565388</v>
      </c>
      <c r="U263" s="328">
        <f t="shared" si="224"/>
        <v>163.38612693664979</v>
      </c>
      <c r="V263" s="328">
        <f t="shared" si="224"/>
        <v>291.41418616017449</v>
      </c>
      <c r="W263" s="328">
        <f t="shared" si="224"/>
        <v>432.5961901678034</v>
      </c>
      <c r="X263" s="328">
        <f t="shared" si="224"/>
        <v>477.86350144694188</v>
      </c>
      <c r="Y263" s="328">
        <f t="shared" si="224"/>
        <v>715.06192163610342</v>
      </c>
      <c r="Z263" s="328">
        <f t="shared" si="224"/>
        <v>1075.5588378805744</v>
      </c>
      <c r="AA263" s="328">
        <f t="shared" si="224"/>
        <v>1065.2774240383915</v>
      </c>
      <c r="AB263" s="328">
        <f t="shared" si="227"/>
        <v>1126.9810497677902</v>
      </c>
      <c r="AC263" s="328">
        <f t="shared" si="227"/>
        <v>812.7016739857595</v>
      </c>
      <c r="AD263" s="328">
        <f t="shared" si="227"/>
        <v>917.68312469599698</v>
      </c>
      <c r="AE263" s="328">
        <f t="shared" ref="AE263:AG263" si="246">P263*100/$D263</f>
        <v>267.29790304739862</v>
      </c>
      <c r="AF263" s="328">
        <f t="shared" si="246"/>
        <v>311.99261445738313</v>
      </c>
      <c r="AG263" s="329">
        <f t="shared" si="246"/>
        <v>364.16069997635788</v>
      </c>
      <c r="AH263" s="770"/>
      <c r="AI263" s="771"/>
      <c r="AJ263" s="771"/>
      <c r="AK263" s="771"/>
      <c r="AL263" s="771"/>
      <c r="AM263" s="771"/>
      <c r="AN263" s="771"/>
      <c r="AO263" s="771"/>
      <c r="AP263" s="771"/>
      <c r="AQ263" s="771"/>
      <c r="AR263" s="771"/>
      <c r="AS263" s="771"/>
      <c r="AT263" s="771"/>
      <c r="AU263" s="771"/>
      <c r="AV263" s="772"/>
      <c r="AX263" s="855">
        <f t="shared" si="174"/>
        <v>169.69382956538803</v>
      </c>
      <c r="AY263" s="855">
        <f t="shared" si="175"/>
        <v>-39.417921722589369</v>
      </c>
      <c r="AZ263" s="855">
        <f t="shared" si="176"/>
        <v>78.359198313798942</v>
      </c>
      <c r="BA263" s="855">
        <f t="shared" si="177"/>
        <v>48.447196709232564</v>
      </c>
      <c r="BB263" s="855">
        <f t="shared" si="178"/>
        <v>10.464103084583186</v>
      </c>
      <c r="BC263" s="855">
        <f t="shared" si="179"/>
        <v>49.637274968885258</v>
      </c>
      <c r="BD263" s="855">
        <f t="shared" si="180"/>
        <v>50.414783019019247</v>
      </c>
      <c r="BE263" s="855">
        <f t="shared" si="181"/>
        <v>-0.95591365902797376</v>
      </c>
      <c r="BF263" s="855">
        <f t="shared" si="182"/>
        <v>5.7922588367154804</v>
      </c>
      <c r="BG263" s="855">
        <f t="shared" si="183"/>
        <v>-27.886837657721632</v>
      </c>
      <c r="BH263" s="855">
        <f t="shared" si="184"/>
        <v>12.917587605716818</v>
      </c>
      <c r="BI263" s="855">
        <f t="shared" si="185"/>
        <v>-70.87252714427467</v>
      </c>
      <c r="BJ263" s="855">
        <f t="shared" si="186"/>
        <v>16.720936041933342</v>
      </c>
      <c r="BK263" s="855">
        <f t="shared" si="187"/>
        <v>16.720936041933342</v>
      </c>
    </row>
    <row r="264" spans="2:63" ht="16.5" customHeight="1" x14ac:dyDescent="0.25">
      <c r="B264" s="918" t="s">
        <v>58</v>
      </c>
      <c r="C264" s="7" t="s">
        <v>2</v>
      </c>
      <c r="D264" s="755">
        <v>1.1000000000000001</v>
      </c>
      <c r="E264" s="756">
        <v>0</v>
      </c>
      <c r="F264" s="756">
        <v>0</v>
      </c>
      <c r="G264" s="756">
        <v>0</v>
      </c>
      <c r="H264" s="756">
        <v>0</v>
      </c>
      <c r="I264" s="756">
        <v>0.64777655000000001</v>
      </c>
      <c r="J264" s="756">
        <v>0.67709746000000004</v>
      </c>
      <c r="K264" s="756">
        <v>1.3299445999999999</v>
      </c>
      <c r="L264" s="756">
        <v>1.7561743000000001</v>
      </c>
      <c r="M264" s="756">
        <v>1.1125208</v>
      </c>
      <c r="N264" s="755">
        <v>5.3</v>
      </c>
      <c r="O264" s="755">
        <v>5.8</v>
      </c>
      <c r="P264" s="756">
        <v>0</v>
      </c>
      <c r="Q264" s="756">
        <v>0</v>
      </c>
      <c r="R264" s="756">
        <v>0</v>
      </c>
      <c r="S264" s="143">
        <f>100</f>
        <v>100</v>
      </c>
      <c r="T264" s="328">
        <f t="shared" si="224"/>
        <v>0</v>
      </c>
      <c r="U264" s="328">
        <f t="shared" si="224"/>
        <v>0</v>
      </c>
      <c r="V264" s="328">
        <f t="shared" si="224"/>
        <v>0</v>
      </c>
      <c r="W264" s="328">
        <f t="shared" si="224"/>
        <v>0</v>
      </c>
      <c r="X264" s="328">
        <f t="shared" si="224"/>
        <v>58.888777272727268</v>
      </c>
      <c r="Y264" s="328">
        <f t="shared" si="224"/>
        <v>61.554314545454552</v>
      </c>
      <c r="Z264" s="328">
        <f t="shared" si="224"/>
        <v>120.90405454545454</v>
      </c>
      <c r="AA264" s="328">
        <f t="shared" si="224"/>
        <v>159.65220909090908</v>
      </c>
      <c r="AB264" s="328">
        <f t="shared" si="227"/>
        <v>101.13825454545453</v>
      </c>
      <c r="AC264" s="328">
        <f t="shared" si="227"/>
        <v>481.81818181818176</v>
      </c>
      <c r="AD264" s="328">
        <f t="shared" si="227"/>
        <v>527.27272727272725</v>
      </c>
      <c r="AE264" s="328">
        <f t="shared" ref="AE264:AG264" si="247">P264*100/$D264</f>
        <v>0</v>
      </c>
      <c r="AF264" s="328">
        <f t="shared" si="247"/>
        <v>0</v>
      </c>
      <c r="AG264" s="329">
        <f t="shared" si="247"/>
        <v>0</v>
      </c>
      <c r="AH264" s="766">
        <v>1</v>
      </c>
      <c r="AI264" s="767">
        <v>4</v>
      </c>
      <c r="AJ264" s="767">
        <v>4</v>
      </c>
      <c r="AK264" s="767">
        <v>4</v>
      </c>
      <c r="AL264" s="767">
        <v>4</v>
      </c>
      <c r="AM264" s="767">
        <v>4</v>
      </c>
      <c r="AN264" s="767">
        <v>4</v>
      </c>
      <c r="AO264" s="767">
        <v>4</v>
      </c>
      <c r="AP264" s="767">
        <v>4</v>
      </c>
      <c r="AQ264" s="767">
        <v>4</v>
      </c>
      <c r="AR264" s="767">
        <v>1</v>
      </c>
      <c r="AS264" s="767">
        <v>1</v>
      </c>
      <c r="AT264" s="767">
        <v>4</v>
      </c>
      <c r="AU264" s="767">
        <v>6</v>
      </c>
      <c r="AV264" s="769">
        <v>7</v>
      </c>
      <c r="AX264" s="855">
        <f t="shared" si="174"/>
        <v>-100</v>
      </c>
      <c r="AY264" s="855" t="e">
        <f t="shared" si="175"/>
        <v>#DIV/0!</v>
      </c>
      <c r="AZ264" s="855" t="e">
        <f t="shared" si="176"/>
        <v>#DIV/0!</v>
      </c>
      <c r="BA264" s="855" t="e">
        <f t="shared" si="177"/>
        <v>#DIV/0!</v>
      </c>
      <c r="BB264" s="855" t="e">
        <f t="shared" si="178"/>
        <v>#DIV/0!</v>
      </c>
      <c r="BC264" s="855">
        <f t="shared" si="179"/>
        <v>4.5263926272107291</v>
      </c>
      <c r="BD264" s="855">
        <f t="shared" si="180"/>
        <v>96.418489001568531</v>
      </c>
      <c r="BE264" s="855">
        <f t="shared" si="181"/>
        <v>32.048680824750164</v>
      </c>
      <c r="BF264" s="855">
        <f t="shared" si="182"/>
        <v>-36.650889379260363</v>
      </c>
      <c r="BG264" s="855">
        <f t="shared" si="183"/>
        <v>376.39558739036607</v>
      </c>
      <c r="BH264" s="855">
        <f t="shared" si="184"/>
        <v>9.4339622641509422</v>
      </c>
      <c r="BI264" s="855">
        <f t="shared" si="185"/>
        <v>-100</v>
      </c>
      <c r="BJ264" s="855" t="e">
        <f t="shared" si="186"/>
        <v>#DIV/0!</v>
      </c>
      <c r="BK264" s="855" t="e">
        <f t="shared" si="187"/>
        <v>#DIV/0!</v>
      </c>
    </row>
    <row r="265" spans="2:63" ht="15" customHeight="1" x14ac:dyDescent="0.25">
      <c r="B265" s="918"/>
      <c r="C265" s="1" t="s">
        <v>3</v>
      </c>
      <c r="D265" s="755">
        <v>0</v>
      </c>
      <c r="E265" s="755">
        <v>0</v>
      </c>
      <c r="F265" s="756">
        <v>0</v>
      </c>
      <c r="G265" s="756">
        <v>0</v>
      </c>
      <c r="H265" s="756">
        <v>0</v>
      </c>
      <c r="I265" s="756">
        <v>0</v>
      </c>
      <c r="J265" s="756">
        <v>0</v>
      </c>
      <c r="K265" s="756">
        <v>0</v>
      </c>
      <c r="L265" s="756">
        <v>0</v>
      </c>
      <c r="M265" s="756">
        <v>0</v>
      </c>
      <c r="N265" s="756">
        <v>0</v>
      </c>
      <c r="O265" s="756">
        <v>0</v>
      </c>
      <c r="P265" s="756">
        <v>0</v>
      </c>
      <c r="Q265" s="756">
        <v>0</v>
      </c>
      <c r="R265" s="756">
        <v>0</v>
      </c>
      <c r="S265" s="143">
        <f>100</f>
        <v>100</v>
      </c>
      <c r="T265" s="328" t="e">
        <f t="shared" si="224"/>
        <v>#DIV/0!</v>
      </c>
      <c r="U265" s="328" t="e">
        <f t="shared" si="224"/>
        <v>#DIV/0!</v>
      </c>
      <c r="V265" s="328" t="e">
        <f t="shared" si="224"/>
        <v>#DIV/0!</v>
      </c>
      <c r="W265" s="328" t="e">
        <f t="shared" si="224"/>
        <v>#DIV/0!</v>
      </c>
      <c r="X265" s="328" t="e">
        <f t="shared" si="224"/>
        <v>#DIV/0!</v>
      </c>
      <c r="Y265" s="328" t="e">
        <f t="shared" si="224"/>
        <v>#DIV/0!</v>
      </c>
      <c r="Z265" s="328" t="e">
        <f t="shared" si="224"/>
        <v>#DIV/0!</v>
      </c>
      <c r="AA265" s="328" t="e">
        <f t="shared" si="224"/>
        <v>#DIV/0!</v>
      </c>
      <c r="AB265" s="328" t="e">
        <f t="shared" si="227"/>
        <v>#DIV/0!</v>
      </c>
      <c r="AC265" s="328" t="e">
        <f t="shared" si="227"/>
        <v>#DIV/0!</v>
      </c>
      <c r="AD265" s="328" t="e">
        <f t="shared" si="227"/>
        <v>#DIV/0!</v>
      </c>
      <c r="AE265" s="328" t="e">
        <f t="shared" ref="AE265:AG265" si="248">P265*100/$D265</f>
        <v>#DIV/0!</v>
      </c>
      <c r="AF265" s="328" t="e">
        <f t="shared" si="248"/>
        <v>#DIV/0!</v>
      </c>
      <c r="AG265" s="329" t="e">
        <f t="shared" si="248"/>
        <v>#DIV/0!</v>
      </c>
      <c r="AH265" s="766">
        <v>1</v>
      </c>
      <c r="AI265" s="767">
        <v>1</v>
      </c>
      <c r="AJ265" s="767">
        <v>4</v>
      </c>
      <c r="AK265" s="767">
        <v>4</v>
      </c>
      <c r="AL265" s="767">
        <v>4</v>
      </c>
      <c r="AM265" s="767">
        <v>4</v>
      </c>
      <c r="AN265" s="767">
        <v>4</v>
      </c>
      <c r="AO265" s="767">
        <v>4</v>
      </c>
      <c r="AP265" s="767">
        <v>4</v>
      </c>
      <c r="AQ265" s="767">
        <v>4</v>
      </c>
      <c r="AR265" s="767">
        <v>4</v>
      </c>
      <c r="AS265" s="767">
        <v>4</v>
      </c>
      <c r="AT265" s="767">
        <v>4</v>
      </c>
      <c r="AU265" s="767">
        <v>6</v>
      </c>
      <c r="AV265" s="769">
        <v>7</v>
      </c>
      <c r="AX265" s="855" t="e">
        <f t="shared" si="174"/>
        <v>#DIV/0!</v>
      </c>
      <c r="AY265" s="855" t="e">
        <f t="shared" si="175"/>
        <v>#DIV/0!</v>
      </c>
      <c r="AZ265" s="855" t="e">
        <f t="shared" si="176"/>
        <v>#DIV/0!</v>
      </c>
      <c r="BA265" s="855" t="e">
        <f t="shared" si="177"/>
        <v>#DIV/0!</v>
      </c>
      <c r="BB265" s="855" t="e">
        <f t="shared" si="178"/>
        <v>#DIV/0!</v>
      </c>
      <c r="BC265" s="855" t="e">
        <f t="shared" si="179"/>
        <v>#DIV/0!</v>
      </c>
      <c r="BD265" s="855" t="e">
        <f t="shared" si="180"/>
        <v>#DIV/0!</v>
      </c>
      <c r="BE265" s="855" t="e">
        <f t="shared" si="181"/>
        <v>#DIV/0!</v>
      </c>
      <c r="BF265" s="855" t="e">
        <f t="shared" si="182"/>
        <v>#DIV/0!</v>
      </c>
      <c r="BG265" s="855" t="e">
        <f t="shared" si="183"/>
        <v>#DIV/0!</v>
      </c>
      <c r="BH265" s="855" t="e">
        <f t="shared" si="184"/>
        <v>#DIV/0!</v>
      </c>
      <c r="BI265" s="855" t="e">
        <f t="shared" si="185"/>
        <v>#DIV/0!</v>
      </c>
      <c r="BJ265" s="855" t="e">
        <f t="shared" si="186"/>
        <v>#DIV/0!</v>
      </c>
      <c r="BK265" s="855" t="e">
        <f t="shared" si="187"/>
        <v>#DIV/0!</v>
      </c>
    </row>
    <row r="266" spans="2:63" ht="15" x14ac:dyDescent="0.25">
      <c r="B266" s="918"/>
      <c r="C266" s="1" t="s">
        <v>4</v>
      </c>
      <c r="D266" s="756">
        <v>9.8791867999999994</v>
      </c>
      <c r="E266" s="756">
        <v>15.236874</v>
      </c>
      <c r="F266" s="756">
        <v>10.050421</v>
      </c>
      <c r="G266" s="756">
        <v>9.5700502000000007</v>
      </c>
      <c r="H266" s="756">
        <v>11.640885000000001</v>
      </c>
      <c r="I266" s="756">
        <v>12.213539000000001</v>
      </c>
      <c r="J266" s="756">
        <v>22.537697999999999</v>
      </c>
      <c r="K266" s="756">
        <v>33.133043000000001</v>
      </c>
      <c r="L266" s="756">
        <v>29.413118999999998</v>
      </c>
      <c r="M266" s="756">
        <v>36.281123999999998</v>
      </c>
      <c r="N266" s="756">
        <v>60.000002000000002</v>
      </c>
      <c r="O266" s="756">
        <v>34.374347</v>
      </c>
      <c r="P266" s="756">
        <v>41.936081000000001</v>
      </c>
      <c r="Q266" s="756">
        <v>48.670326000000003</v>
      </c>
      <c r="R266" s="756">
        <v>56.485980007198954</v>
      </c>
      <c r="S266" s="143">
        <f>100</f>
        <v>100</v>
      </c>
      <c r="T266" s="328">
        <f t="shared" si="224"/>
        <v>154.23206695514656</v>
      </c>
      <c r="U266" s="328">
        <f t="shared" si="224"/>
        <v>101.73328233858277</v>
      </c>
      <c r="V266" s="328">
        <f t="shared" si="224"/>
        <v>96.87082948973088</v>
      </c>
      <c r="W266" s="328">
        <f t="shared" si="224"/>
        <v>117.83242118673169</v>
      </c>
      <c r="X266" s="328">
        <f t="shared" si="224"/>
        <v>123.6289914064587</v>
      </c>
      <c r="Y266" s="328">
        <f t="shared" si="224"/>
        <v>228.13312933813543</v>
      </c>
      <c r="Z266" s="328">
        <f t="shared" si="224"/>
        <v>335.38229077721257</v>
      </c>
      <c r="AA266" s="328">
        <f t="shared" si="224"/>
        <v>297.72813891928837</v>
      </c>
      <c r="AB266" s="328">
        <f t="shared" si="227"/>
        <v>367.24808159311254</v>
      </c>
      <c r="AC266" s="328">
        <f t="shared" si="227"/>
        <v>607.3374581802625</v>
      </c>
      <c r="AD266" s="328">
        <f t="shared" si="227"/>
        <v>347.94713062820108</v>
      </c>
      <c r="AE266" s="328">
        <f t="shared" ref="AE266:AG266" si="249">P266*100/$D266</f>
        <v>424.4891998600533</v>
      </c>
      <c r="AF266" s="328">
        <f t="shared" si="249"/>
        <v>492.65518493890619</v>
      </c>
      <c r="AG266" s="329">
        <f t="shared" si="249"/>
        <v>571.76750628097193</v>
      </c>
      <c r="AH266" s="766">
        <v>4</v>
      </c>
      <c r="AI266" s="767">
        <v>4</v>
      </c>
      <c r="AJ266" s="767">
        <v>4</v>
      </c>
      <c r="AK266" s="767">
        <v>4</v>
      </c>
      <c r="AL266" s="767">
        <v>4</v>
      </c>
      <c r="AM266" s="767">
        <v>4</v>
      </c>
      <c r="AN266" s="767">
        <v>4</v>
      </c>
      <c r="AO266" s="767">
        <v>4</v>
      </c>
      <c r="AP266" s="767">
        <v>4</v>
      </c>
      <c r="AQ266" s="767">
        <v>4</v>
      </c>
      <c r="AR266" s="767">
        <v>4</v>
      </c>
      <c r="AS266" s="767">
        <v>4</v>
      </c>
      <c r="AT266" s="767">
        <v>4</v>
      </c>
      <c r="AU266" s="767">
        <v>6</v>
      </c>
      <c r="AV266" s="769">
        <v>7</v>
      </c>
      <c r="AX266" s="855">
        <f t="shared" si="174"/>
        <v>54.232066955146571</v>
      </c>
      <c r="AY266" s="855">
        <f t="shared" si="175"/>
        <v>-34.038825811646149</v>
      </c>
      <c r="AZ266" s="855">
        <f t="shared" si="176"/>
        <v>-4.7796087347982681</v>
      </c>
      <c r="BA266" s="855">
        <f t="shared" si="177"/>
        <v>21.638703629788701</v>
      </c>
      <c r="BB266" s="855">
        <f t="shared" si="178"/>
        <v>4.919333882260668</v>
      </c>
      <c r="BC266" s="855">
        <f t="shared" si="179"/>
        <v>84.530446089376696</v>
      </c>
      <c r="BD266" s="855">
        <f t="shared" si="180"/>
        <v>47.011655760051461</v>
      </c>
      <c r="BE266" s="855">
        <f t="shared" si="181"/>
        <v>-11.227233188331065</v>
      </c>
      <c r="BF266" s="855">
        <f t="shared" si="182"/>
        <v>23.350141819369785</v>
      </c>
      <c r="BG266" s="855">
        <f t="shared" si="183"/>
        <v>65.375256841546587</v>
      </c>
      <c r="BH266" s="855">
        <f t="shared" si="184"/>
        <v>-42.709423576352549</v>
      </c>
      <c r="BI266" s="855">
        <f t="shared" si="185"/>
        <v>21.998189521971145</v>
      </c>
      <c r="BJ266" s="855">
        <f t="shared" si="186"/>
        <v>16.05835557213846</v>
      </c>
      <c r="BK266" s="855">
        <f t="shared" si="187"/>
        <v>16.05835557213846</v>
      </c>
    </row>
    <row r="267" spans="2:63" ht="15" x14ac:dyDescent="0.25">
      <c r="B267" s="918"/>
      <c r="C267" s="1" t="s">
        <v>5</v>
      </c>
      <c r="D267" s="756">
        <v>32.530386</v>
      </c>
      <c r="E267" s="756">
        <v>44.984380999999999</v>
      </c>
      <c r="F267" s="756">
        <v>39.489573</v>
      </c>
      <c r="G267" s="756">
        <v>31</v>
      </c>
      <c r="H267" s="756">
        <v>32</v>
      </c>
      <c r="I267" s="756">
        <v>37</v>
      </c>
      <c r="J267" s="756">
        <v>29</v>
      </c>
      <c r="K267" s="756">
        <v>32</v>
      </c>
      <c r="L267" s="756">
        <v>38</v>
      </c>
      <c r="M267" s="756">
        <v>37</v>
      </c>
      <c r="N267" s="756">
        <v>37</v>
      </c>
      <c r="O267" s="756">
        <v>60.625656999999997</v>
      </c>
      <c r="P267" s="756">
        <v>43.107784000000002</v>
      </c>
      <c r="Q267" s="756">
        <v>50.037326999999998</v>
      </c>
      <c r="R267" s="756">
        <v>58.080788687837178</v>
      </c>
      <c r="S267" s="143">
        <f>100</f>
        <v>100</v>
      </c>
      <c r="T267" s="328">
        <f t="shared" si="224"/>
        <v>138.28419066407636</v>
      </c>
      <c r="U267" s="328">
        <f t="shared" si="224"/>
        <v>121.39288171987876</v>
      </c>
      <c r="V267" s="328">
        <f t="shared" si="224"/>
        <v>95.295518473097744</v>
      </c>
      <c r="W267" s="328">
        <f t="shared" si="224"/>
        <v>98.369567456100896</v>
      </c>
      <c r="X267" s="328">
        <f t="shared" si="224"/>
        <v>113.73981237111666</v>
      </c>
      <c r="Y267" s="328">
        <f t="shared" si="224"/>
        <v>89.147420507091425</v>
      </c>
      <c r="Z267" s="328">
        <f t="shared" si="224"/>
        <v>98.369567456100896</v>
      </c>
      <c r="AA267" s="328">
        <f t="shared" si="224"/>
        <v>116.81386135411981</v>
      </c>
      <c r="AB267" s="328">
        <f t="shared" si="227"/>
        <v>113.73981237111666</v>
      </c>
      <c r="AC267" s="328">
        <f t="shared" si="227"/>
        <v>113.73981237111666</v>
      </c>
      <c r="AD267" s="328">
        <f t="shared" si="227"/>
        <v>186.36623924474799</v>
      </c>
      <c r="AE267" s="328">
        <f t="shared" ref="AE267:AG267" si="250">P267*100/$D267</f>
        <v>132.5154395647196</v>
      </c>
      <c r="AF267" s="328">
        <f t="shared" si="250"/>
        <v>153.8171941765462</v>
      </c>
      <c r="AG267" s="329">
        <f t="shared" si="250"/>
        <v>178.54318939786688</v>
      </c>
      <c r="AH267" s="766">
        <v>4</v>
      </c>
      <c r="AI267" s="767">
        <v>4</v>
      </c>
      <c r="AJ267" s="767">
        <v>4</v>
      </c>
      <c r="AK267" s="767">
        <v>4</v>
      </c>
      <c r="AL267" s="767">
        <v>4</v>
      </c>
      <c r="AM267" s="767">
        <v>4</v>
      </c>
      <c r="AN267" s="767">
        <v>4</v>
      </c>
      <c r="AO267" s="767">
        <v>4</v>
      </c>
      <c r="AP267" s="767">
        <v>4</v>
      </c>
      <c r="AQ267" s="767">
        <v>4</v>
      </c>
      <c r="AR267" s="767">
        <v>4</v>
      </c>
      <c r="AS267" s="767">
        <v>4</v>
      </c>
      <c r="AT267" s="767">
        <v>4</v>
      </c>
      <c r="AU267" s="767">
        <v>6</v>
      </c>
      <c r="AV267" s="769">
        <v>7</v>
      </c>
      <c r="AX267" s="855">
        <f t="shared" si="174"/>
        <v>38.284190664076355</v>
      </c>
      <c r="AY267" s="855">
        <f t="shared" si="175"/>
        <v>-12.214924108881252</v>
      </c>
      <c r="AZ267" s="855">
        <f t="shared" si="176"/>
        <v>-21.498264871083816</v>
      </c>
      <c r="BA267" s="855">
        <f t="shared" si="177"/>
        <v>3.2258064516129004</v>
      </c>
      <c r="BB267" s="855">
        <f t="shared" si="178"/>
        <v>15.625</v>
      </c>
      <c r="BC267" s="855">
        <f t="shared" si="179"/>
        <v>-21.621621621621621</v>
      </c>
      <c r="BD267" s="855">
        <f t="shared" si="180"/>
        <v>10.344827586206895</v>
      </c>
      <c r="BE267" s="855">
        <f t="shared" si="181"/>
        <v>18.75</v>
      </c>
      <c r="BF267" s="855">
        <f t="shared" si="182"/>
        <v>-2.6315789473684181</v>
      </c>
      <c r="BG267" s="855">
        <f t="shared" si="183"/>
        <v>0</v>
      </c>
      <c r="BH267" s="855">
        <f t="shared" si="184"/>
        <v>63.853127027027014</v>
      </c>
      <c r="BI267" s="855">
        <f t="shared" si="185"/>
        <v>-28.895147478566695</v>
      </c>
      <c r="BJ267" s="855">
        <f t="shared" si="186"/>
        <v>16.074922802805158</v>
      </c>
      <c r="BK267" s="855">
        <f t="shared" si="187"/>
        <v>16.074922802805158</v>
      </c>
    </row>
    <row r="268" spans="2:63" ht="15" x14ac:dyDescent="0.25">
      <c r="B268" s="918"/>
      <c r="C268" s="1" t="s">
        <v>6</v>
      </c>
      <c r="D268" s="756">
        <v>43.509572800000001</v>
      </c>
      <c r="E268" s="756">
        <v>60.221254999999999</v>
      </c>
      <c r="F268" s="756">
        <v>49.539994</v>
      </c>
      <c r="G268" s="756">
        <v>40.570050199999997</v>
      </c>
      <c r="H268" s="756">
        <v>43.640884999999997</v>
      </c>
      <c r="I268" s="756">
        <v>49.86131555</v>
      </c>
      <c r="J268" s="756">
        <v>52.214795459999998</v>
      </c>
      <c r="K268" s="756">
        <v>66.462987599999991</v>
      </c>
      <c r="L268" s="756">
        <v>69.169293299999993</v>
      </c>
      <c r="M268" s="756">
        <v>74.393644800000004</v>
      </c>
      <c r="N268" s="755">
        <v>102.30000200000001</v>
      </c>
      <c r="O268" s="755">
        <v>100.800004</v>
      </c>
      <c r="P268" s="756">
        <v>85.043865000000011</v>
      </c>
      <c r="Q268" s="756">
        <v>98.707652999999993</v>
      </c>
      <c r="R268" s="756">
        <v>114.56676811159049</v>
      </c>
      <c r="S268" s="143">
        <f>100</f>
        <v>100</v>
      </c>
      <c r="T268" s="328">
        <f t="shared" si="224"/>
        <v>138.40920773186724</v>
      </c>
      <c r="U268" s="328">
        <f t="shared" si="224"/>
        <v>113.85998715206874</v>
      </c>
      <c r="V268" s="328">
        <f t="shared" si="224"/>
        <v>93.243963544500701</v>
      </c>
      <c r="W268" s="328">
        <f t="shared" si="224"/>
        <v>100.30180071085414</v>
      </c>
      <c r="X268" s="328">
        <f t="shared" si="224"/>
        <v>114.59849486272134</v>
      </c>
      <c r="Y268" s="328">
        <f t="shared" si="224"/>
        <v>120.00760315440283</v>
      </c>
      <c r="Z268" s="328">
        <f t="shared" si="224"/>
        <v>152.75486133938779</v>
      </c>
      <c r="AA268" s="328">
        <f t="shared" si="224"/>
        <v>158.97488494761777</v>
      </c>
      <c r="AB268" s="328">
        <f t="shared" si="227"/>
        <v>170.98224600357372</v>
      </c>
      <c r="AC268" s="328">
        <f t="shared" si="227"/>
        <v>235.12067670772441</v>
      </c>
      <c r="AD268" s="328">
        <f t="shared" si="227"/>
        <v>231.6731641180352</v>
      </c>
      <c r="AE268" s="328">
        <f t="shared" ref="AE268:AG268" si="251">P268*100/$D268</f>
        <v>195.46012412238625</v>
      </c>
      <c r="AF268" s="328">
        <f t="shared" si="251"/>
        <v>226.86422009641058</v>
      </c>
      <c r="AG268" s="329">
        <f t="shared" si="251"/>
        <v>263.3139347017227</v>
      </c>
      <c r="AH268" s="766">
        <v>4</v>
      </c>
      <c r="AI268" s="767">
        <v>4</v>
      </c>
      <c r="AJ268" s="767">
        <v>4</v>
      </c>
      <c r="AK268" s="767">
        <v>4</v>
      </c>
      <c r="AL268" s="767">
        <v>4</v>
      </c>
      <c r="AM268" s="767">
        <v>4</v>
      </c>
      <c r="AN268" s="767">
        <v>4</v>
      </c>
      <c r="AO268" s="767">
        <v>4</v>
      </c>
      <c r="AP268" s="767">
        <v>4</v>
      </c>
      <c r="AQ268" s="767">
        <v>4</v>
      </c>
      <c r="AR268" s="767">
        <v>1</v>
      </c>
      <c r="AS268" s="767">
        <v>1</v>
      </c>
      <c r="AT268" s="767">
        <v>4</v>
      </c>
      <c r="AU268" s="767">
        <v>6</v>
      </c>
      <c r="AV268" s="769">
        <v>7</v>
      </c>
      <c r="AX268" s="855">
        <f t="shared" si="174"/>
        <v>38.409207731867227</v>
      </c>
      <c r="AY268" s="855">
        <f t="shared" si="175"/>
        <v>-17.736696121660035</v>
      </c>
      <c r="AZ268" s="855">
        <f t="shared" si="176"/>
        <v>-18.106469290246586</v>
      </c>
      <c r="BA268" s="855">
        <f t="shared" si="177"/>
        <v>7.5692161702082483</v>
      </c>
      <c r="BB268" s="855">
        <f t="shared" si="178"/>
        <v>14.25367645500315</v>
      </c>
      <c r="BC268" s="855">
        <f t="shared" si="179"/>
        <v>4.7200517756896598</v>
      </c>
      <c r="BD268" s="855">
        <f t="shared" si="180"/>
        <v>27.287652885502656</v>
      </c>
      <c r="BE268" s="855">
        <f t="shared" si="181"/>
        <v>4.0718989586920218</v>
      </c>
      <c r="BF268" s="855">
        <f t="shared" si="182"/>
        <v>7.5529924490352007</v>
      </c>
      <c r="BG268" s="855">
        <f t="shared" si="183"/>
        <v>37.511748853041802</v>
      </c>
      <c r="BH268" s="855">
        <f t="shared" si="184"/>
        <v>-1.4662736761236861</v>
      </c>
      <c r="BI268" s="855">
        <f t="shared" si="185"/>
        <v>-15.631089657496434</v>
      </c>
      <c r="BJ268" s="855">
        <f t="shared" si="186"/>
        <v>16.066753316068105</v>
      </c>
      <c r="BK268" s="855">
        <f t="shared" si="187"/>
        <v>16.066753316068105</v>
      </c>
    </row>
    <row r="269" spans="2:63" ht="15" x14ac:dyDescent="0.25">
      <c r="B269" s="919"/>
      <c r="C269" s="8" t="s">
        <v>7</v>
      </c>
      <c r="D269" s="565">
        <v>10.979186799999999</v>
      </c>
      <c r="E269" s="565">
        <v>15.236874</v>
      </c>
      <c r="F269" s="565">
        <v>10.050421</v>
      </c>
      <c r="G269" s="565">
        <v>9.5700502000000007</v>
      </c>
      <c r="H269" s="565">
        <v>11.640885000000001</v>
      </c>
      <c r="I269" s="565">
        <v>12.86131555</v>
      </c>
      <c r="J269" s="565">
        <v>23.214795459999998</v>
      </c>
      <c r="K269" s="565">
        <v>34.462987599999998</v>
      </c>
      <c r="L269" s="565">
        <v>31.1692933</v>
      </c>
      <c r="M269" s="565">
        <v>37.393644799999997</v>
      </c>
      <c r="N269" s="565">
        <v>65.300002000000006</v>
      </c>
      <c r="O269" s="565">
        <v>40.174346999999997</v>
      </c>
      <c r="P269" s="565">
        <v>41.936081000000001</v>
      </c>
      <c r="Q269" s="565">
        <v>48.670326000000003</v>
      </c>
      <c r="R269" s="565">
        <v>56.485980007198954</v>
      </c>
      <c r="S269" s="143">
        <f>100</f>
        <v>100</v>
      </c>
      <c r="T269" s="328">
        <f t="shared" si="224"/>
        <v>138.77962254909446</v>
      </c>
      <c r="U269" s="328">
        <f t="shared" si="224"/>
        <v>91.540668567548195</v>
      </c>
      <c r="V269" s="328">
        <f t="shared" si="224"/>
        <v>87.165382776800939</v>
      </c>
      <c r="W269" s="328">
        <f t="shared" si="224"/>
        <v>106.02684162364376</v>
      </c>
      <c r="X269" s="328">
        <f t="shared" si="224"/>
        <v>117.14269721688314</v>
      </c>
      <c r="Y269" s="328">
        <f t="shared" si="224"/>
        <v>211.4436695803372</v>
      </c>
      <c r="Z269" s="328">
        <f t="shared" si="224"/>
        <v>313.89380860156234</v>
      </c>
      <c r="AA269" s="328">
        <f t="shared" si="224"/>
        <v>283.89437093829207</v>
      </c>
      <c r="AB269" s="328">
        <f t="shared" si="227"/>
        <v>340.58665255608912</v>
      </c>
      <c r="AC269" s="328">
        <f t="shared" si="227"/>
        <v>594.76173590561382</v>
      </c>
      <c r="AD269" s="328">
        <f t="shared" si="227"/>
        <v>365.91368497346269</v>
      </c>
      <c r="AE269" s="328">
        <f t="shared" ref="AE269:AG269" si="252">P269*100/$D269</f>
        <v>381.95980962815941</v>
      </c>
      <c r="AF269" s="328">
        <f t="shared" si="252"/>
        <v>443.29627400091243</v>
      </c>
      <c r="AG269" s="329">
        <f t="shared" si="252"/>
        <v>514.48236591802004</v>
      </c>
      <c r="AH269" s="770"/>
      <c r="AI269" s="771"/>
      <c r="AJ269" s="771"/>
      <c r="AK269" s="771"/>
      <c r="AL269" s="771"/>
      <c r="AM269" s="771"/>
      <c r="AN269" s="771"/>
      <c r="AO269" s="771"/>
      <c r="AP269" s="771"/>
      <c r="AQ269" s="771"/>
      <c r="AR269" s="771"/>
      <c r="AS269" s="771"/>
      <c r="AT269" s="771"/>
      <c r="AU269" s="771"/>
      <c r="AV269" s="772"/>
      <c r="AX269" s="855">
        <f t="shared" ref="AX269:AX332" si="253">(E269/D269-1)*100</f>
        <v>38.779622549094462</v>
      </c>
      <c r="AY269" s="855">
        <f t="shared" ref="AY269:AY332" si="254">(F269/E269-1)*100</f>
        <v>-34.038825811646149</v>
      </c>
      <c r="AZ269" s="855">
        <f t="shared" ref="AZ269:AZ332" si="255">(G269/F269-1)*100</f>
        <v>-4.7796087347982681</v>
      </c>
      <c r="BA269" s="855">
        <f t="shared" ref="BA269:BA332" si="256">(H269/G269-1)*100</f>
        <v>21.638703629788701</v>
      </c>
      <c r="BB269" s="855">
        <f t="shared" ref="BB269:BB332" si="257">(I269/H269-1)*100</f>
        <v>10.48400143116266</v>
      </c>
      <c r="BC269" s="855">
        <f t="shared" ref="BC269:BC332" si="258">(J269/I269-1)*100</f>
        <v>80.500939967995706</v>
      </c>
      <c r="BD269" s="855">
        <f t="shared" ref="BD269:BD332" si="259">(K269/J269-1)*100</f>
        <v>48.452686819408243</v>
      </c>
      <c r="BE269" s="855">
        <f t="shared" ref="BE269:BE332" si="260">(L269/K269-1)*100</f>
        <v>-9.5571931784579238</v>
      </c>
      <c r="BF269" s="855">
        <f t="shared" ref="BF269:BF332" si="261">(M269/L269-1)*100</f>
        <v>19.969498313906264</v>
      </c>
      <c r="BG269" s="855">
        <f t="shared" ref="BG269:BG332" si="262">(N269/M269-1)*100</f>
        <v>74.628609618712559</v>
      </c>
      <c r="BH269" s="855">
        <f t="shared" ref="BH269:BH332" si="263">(O269/N269-1)*100</f>
        <v>-38.477265284004133</v>
      </c>
      <c r="BI269" s="855">
        <f t="shared" ref="BI269:BI332" si="264">(P269/O269-1)*100</f>
        <v>4.3852212457865303</v>
      </c>
      <c r="BJ269" s="855">
        <f t="shared" ref="BJ269:BJ332" si="265">(Q269/P269-1)*100</f>
        <v>16.05835557213846</v>
      </c>
      <c r="BK269" s="855">
        <f t="shared" ref="BK269:BK332" si="266">(R269/Q269-1)*100</f>
        <v>16.05835557213846</v>
      </c>
    </row>
    <row r="270" spans="2:63" ht="16.5" customHeight="1" x14ac:dyDescent="0.25">
      <c r="B270" s="918" t="s">
        <v>59</v>
      </c>
      <c r="C270" s="1" t="s">
        <v>2</v>
      </c>
      <c r="D270" s="756">
        <v>28.54</v>
      </c>
      <c r="E270" s="755">
        <v>26.5</v>
      </c>
      <c r="F270" s="755">
        <v>17.8</v>
      </c>
      <c r="G270" s="756">
        <v>18.897791999999999</v>
      </c>
      <c r="H270" s="756">
        <v>17.307189999999999</v>
      </c>
      <c r="I270" s="756">
        <v>19.860662000000001</v>
      </c>
      <c r="J270" s="755">
        <v>27.2</v>
      </c>
      <c r="K270" s="755">
        <v>54.3</v>
      </c>
      <c r="L270" s="756">
        <v>70.759078000000002</v>
      </c>
      <c r="M270" s="755">
        <v>40.6</v>
      </c>
      <c r="N270" s="755">
        <v>34.4</v>
      </c>
      <c r="O270" s="755">
        <v>37.700000000000003</v>
      </c>
      <c r="P270" s="756">
        <v>0</v>
      </c>
      <c r="Q270" s="756">
        <v>0</v>
      </c>
      <c r="R270" s="756">
        <v>0</v>
      </c>
      <c r="S270" s="143">
        <f>100</f>
        <v>100</v>
      </c>
      <c r="T270" s="328">
        <f t="shared" si="224"/>
        <v>92.852137351086199</v>
      </c>
      <c r="U270" s="328">
        <f t="shared" si="224"/>
        <v>62.368605466012617</v>
      </c>
      <c r="V270" s="328">
        <f t="shared" si="224"/>
        <v>66.215108619481427</v>
      </c>
      <c r="W270" s="328">
        <f t="shared" si="224"/>
        <v>60.641871058163979</v>
      </c>
      <c r="X270" s="328">
        <f t="shared" si="224"/>
        <v>69.588864751226353</v>
      </c>
      <c r="Y270" s="328">
        <f t="shared" si="224"/>
        <v>95.304835318850735</v>
      </c>
      <c r="Z270" s="328">
        <f t="shared" si="224"/>
        <v>190.25928521373513</v>
      </c>
      <c r="AA270" s="328">
        <f t="shared" si="224"/>
        <v>247.9294954449895</v>
      </c>
      <c r="AB270" s="328">
        <f t="shared" si="227"/>
        <v>142.25648213034339</v>
      </c>
      <c r="AC270" s="328">
        <f t="shared" si="227"/>
        <v>120.53258584442888</v>
      </c>
      <c r="AD270" s="328">
        <f t="shared" si="227"/>
        <v>132.09530483531887</v>
      </c>
      <c r="AE270" s="328">
        <f t="shared" ref="AE270:AG270" si="267">P270*100/$D270</f>
        <v>0</v>
      </c>
      <c r="AF270" s="328">
        <f t="shared" si="267"/>
        <v>0</v>
      </c>
      <c r="AG270" s="329">
        <f t="shared" si="267"/>
        <v>0</v>
      </c>
      <c r="AH270" s="766">
        <v>4</v>
      </c>
      <c r="AI270" s="767">
        <v>1</v>
      </c>
      <c r="AJ270" s="767">
        <v>1</v>
      </c>
      <c r="AK270" s="767">
        <v>4</v>
      </c>
      <c r="AL270" s="767">
        <v>4</v>
      </c>
      <c r="AM270" s="767">
        <v>4</v>
      </c>
      <c r="AN270" s="767">
        <v>1</v>
      </c>
      <c r="AO270" s="767">
        <v>1</v>
      </c>
      <c r="AP270" s="767">
        <v>4</v>
      </c>
      <c r="AQ270" s="767">
        <v>1</v>
      </c>
      <c r="AR270" s="767">
        <v>1</v>
      </c>
      <c r="AS270" s="767">
        <v>1</v>
      </c>
      <c r="AT270" s="767">
        <v>4</v>
      </c>
      <c r="AU270" s="767">
        <v>6</v>
      </c>
      <c r="AV270" s="769">
        <v>7</v>
      </c>
      <c r="AX270" s="855">
        <f t="shared" si="253"/>
        <v>-7.1478626489138053</v>
      </c>
      <c r="AY270" s="855">
        <f t="shared" si="254"/>
        <v>-32.830188679245275</v>
      </c>
      <c r="AZ270" s="855">
        <f t="shared" si="255"/>
        <v>6.1673707865168348</v>
      </c>
      <c r="BA270" s="855">
        <f t="shared" si="256"/>
        <v>-8.4168669016994162</v>
      </c>
      <c r="BB270" s="855">
        <f t="shared" si="257"/>
        <v>14.753821966477542</v>
      </c>
      <c r="BC270" s="855">
        <f t="shared" si="258"/>
        <v>36.954145838643228</v>
      </c>
      <c r="BD270" s="855">
        <f t="shared" si="259"/>
        <v>99.632352941176478</v>
      </c>
      <c r="BE270" s="855">
        <f t="shared" si="260"/>
        <v>30.311377532228367</v>
      </c>
      <c r="BF270" s="855">
        <f t="shared" si="261"/>
        <v>-42.622203189250151</v>
      </c>
      <c r="BG270" s="855">
        <f t="shared" si="262"/>
        <v>-15.270935960591137</v>
      </c>
      <c r="BH270" s="855">
        <f t="shared" si="263"/>
        <v>9.5930232558139714</v>
      </c>
      <c r="BI270" s="855">
        <f t="shared" si="264"/>
        <v>-100</v>
      </c>
      <c r="BJ270" s="855" t="e">
        <f t="shared" si="265"/>
        <v>#DIV/0!</v>
      </c>
      <c r="BK270" s="855" t="e">
        <f t="shared" si="266"/>
        <v>#DIV/0!</v>
      </c>
    </row>
    <row r="271" spans="2:63" ht="15" x14ac:dyDescent="0.25">
      <c r="B271" s="918"/>
      <c r="C271" s="1" t="s">
        <v>3</v>
      </c>
      <c r="D271" s="756">
        <v>23.866986000000001</v>
      </c>
      <c r="E271" s="755">
        <v>31.2</v>
      </c>
      <c r="F271" s="756">
        <v>28.311717999999999</v>
      </c>
      <c r="G271" s="756">
        <v>25.574043</v>
      </c>
      <c r="H271" s="756">
        <v>27.963789999999999</v>
      </c>
      <c r="I271" s="756">
        <v>33.971682999999999</v>
      </c>
      <c r="J271" s="755">
        <v>50.6</v>
      </c>
      <c r="K271" s="755">
        <v>62.5</v>
      </c>
      <c r="L271" s="755">
        <v>53.7</v>
      </c>
      <c r="M271" s="755">
        <v>54.3</v>
      </c>
      <c r="N271" s="755">
        <v>57.8</v>
      </c>
      <c r="O271" s="755">
        <v>55.8</v>
      </c>
      <c r="P271" s="756">
        <v>44.017071000000001</v>
      </c>
      <c r="Q271" s="756">
        <v>53.936442999999997</v>
      </c>
      <c r="R271" s="756">
        <v>66.091173660606557</v>
      </c>
      <c r="S271" s="143">
        <f>100</f>
        <v>100</v>
      </c>
      <c r="T271" s="328">
        <f t="shared" si="224"/>
        <v>130.72450790393054</v>
      </c>
      <c r="U271" s="328">
        <f t="shared" si="224"/>
        <v>118.62292959823247</v>
      </c>
      <c r="V271" s="328">
        <f t="shared" si="224"/>
        <v>107.1523777656718</v>
      </c>
      <c r="W271" s="328">
        <f t="shared" si="224"/>
        <v>117.16515022047609</v>
      </c>
      <c r="X271" s="328">
        <f t="shared" si="224"/>
        <v>142.33754945010651</v>
      </c>
      <c r="Y271" s="328">
        <f t="shared" si="224"/>
        <v>212.00833653650275</v>
      </c>
      <c r="Z271" s="328">
        <f t="shared" si="224"/>
        <v>261.86800461524552</v>
      </c>
      <c r="AA271" s="328">
        <f t="shared" si="224"/>
        <v>224.99698956541894</v>
      </c>
      <c r="AB271" s="328">
        <f t="shared" si="227"/>
        <v>227.51092240972528</v>
      </c>
      <c r="AC271" s="328">
        <f t="shared" si="227"/>
        <v>242.17553066817905</v>
      </c>
      <c r="AD271" s="328">
        <f t="shared" si="227"/>
        <v>233.79575452049119</v>
      </c>
      <c r="AE271" s="328">
        <f t="shared" ref="AE271:AG271" si="268">P271*100/$D271</f>
        <v>184.42660082844145</v>
      </c>
      <c r="AF271" s="328">
        <f t="shared" si="268"/>
        <v>225.9876592712628</v>
      </c>
      <c r="AG271" s="329">
        <f t="shared" si="268"/>
        <v>276.91462030692333</v>
      </c>
      <c r="AH271" s="766">
        <v>4</v>
      </c>
      <c r="AI271" s="767">
        <v>1</v>
      </c>
      <c r="AJ271" s="767">
        <v>4</v>
      </c>
      <c r="AK271" s="767">
        <v>4</v>
      </c>
      <c r="AL271" s="767">
        <v>4</v>
      </c>
      <c r="AM271" s="767">
        <v>4</v>
      </c>
      <c r="AN271" s="767">
        <v>1</v>
      </c>
      <c r="AO271" s="767">
        <v>1</v>
      </c>
      <c r="AP271" s="767">
        <v>1</v>
      </c>
      <c r="AQ271" s="767">
        <v>1</v>
      </c>
      <c r="AR271" s="767">
        <v>1</v>
      </c>
      <c r="AS271" s="767">
        <v>1</v>
      </c>
      <c r="AT271" s="767">
        <v>4</v>
      </c>
      <c r="AU271" s="767">
        <v>6</v>
      </c>
      <c r="AV271" s="769">
        <v>7</v>
      </c>
      <c r="AX271" s="855">
        <f t="shared" si="253"/>
        <v>30.724507903930554</v>
      </c>
      <c r="AY271" s="855">
        <f t="shared" si="254"/>
        <v>-9.2573141025641075</v>
      </c>
      <c r="AZ271" s="855">
        <f t="shared" si="255"/>
        <v>-9.6697593554725287</v>
      </c>
      <c r="BA271" s="855">
        <f t="shared" si="256"/>
        <v>9.344423953615788</v>
      </c>
      <c r="BB271" s="855">
        <f t="shared" si="257"/>
        <v>21.484544834587858</v>
      </c>
      <c r="BC271" s="855">
        <f t="shared" si="258"/>
        <v>48.947580842550551</v>
      </c>
      <c r="BD271" s="855">
        <f t="shared" si="259"/>
        <v>23.51778656126482</v>
      </c>
      <c r="BE271" s="855">
        <f t="shared" si="260"/>
        <v>-14.079999999999993</v>
      </c>
      <c r="BF271" s="855">
        <f t="shared" si="261"/>
        <v>1.1173184357541777</v>
      </c>
      <c r="BG271" s="855">
        <f t="shared" si="262"/>
        <v>6.4456721915285398</v>
      </c>
      <c r="BH271" s="855">
        <f t="shared" si="263"/>
        <v>-3.4602076124567449</v>
      </c>
      <c r="BI271" s="855">
        <f t="shared" si="264"/>
        <v>-21.116360215053753</v>
      </c>
      <c r="BJ271" s="855">
        <f t="shared" si="265"/>
        <v>22.535284094664078</v>
      </c>
      <c r="BK271" s="855">
        <f t="shared" si="266"/>
        <v>22.535284094664078</v>
      </c>
    </row>
    <row r="272" spans="2:63" ht="15" x14ac:dyDescent="0.25">
      <c r="B272" s="918"/>
      <c r="C272" s="1" t="s">
        <v>4</v>
      </c>
      <c r="D272" s="756">
        <v>28.567775999999999</v>
      </c>
      <c r="E272" s="756">
        <v>26.941496000000001</v>
      </c>
      <c r="F272" s="756">
        <v>29.626718</v>
      </c>
      <c r="G272" s="756">
        <v>27.752443</v>
      </c>
      <c r="H272" s="756">
        <v>19.998570000000001</v>
      </c>
      <c r="I272" s="756">
        <v>21.317681</v>
      </c>
      <c r="J272" s="756">
        <v>30.296299000000001</v>
      </c>
      <c r="K272" s="756">
        <v>44.421398000000003</v>
      </c>
      <c r="L272" s="756">
        <v>38.915291000000003</v>
      </c>
      <c r="M272" s="756">
        <v>57.597982999999999</v>
      </c>
      <c r="N272" s="755">
        <v>77</v>
      </c>
      <c r="O272" s="755">
        <v>76</v>
      </c>
      <c r="P272" s="756">
        <v>54.806232000000001</v>
      </c>
      <c r="Q272" s="756">
        <v>63.607211999999997</v>
      </c>
      <c r="R272" s="756">
        <v>73.821484724820039</v>
      </c>
      <c r="S272" s="143">
        <f>100</f>
        <v>100</v>
      </c>
      <c r="T272" s="328">
        <f t="shared" si="224"/>
        <v>94.307292244240514</v>
      </c>
      <c r="U272" s="328">
        <f t="shared" si="224"/>
        <v>103.70677087358848</v>
      </c>
      <c r="V272" s="328">
        <f t="shared" si="224"/>
        <v>97.145969640758878</v>
      </c>
      <c r="W272" s="328">
        <f t="shared" si="224"/>
        <v>70.003944304239852</v>
      </c>
      <c r="X272" s="328">
        <f t="shared" si="224"/>
        <v>74.621423102729466</v>
      </c>
      <c r="Y272" s="328">
        <f t="shared" si="224"/>
        <v>106.05060400921654</v>
      </c>
      <c r="Z272" s="328">
        <f t="shared" si="224"/>
        <v>155.49477145158238</v>
      </c>
      <c r="AA272" s="328">
        <f t="shared" si="224"/>
        <v>136.2209329840727</v>
      </c>
      <c r="AB272" s="328">
        <f t="shared" si="227"/>
        <v>201.61871543658143</v>
      </c>
      <c r="AC272" s="328">
        <f t="shared" si="227"/>
        <v>269.53445728501936</v>
      </c>
      <c r="AD272" s="328">
        <f t="shared" si="227"/>
        <v>266.03400978781127</v>
      </c>
      <c r="AE272" s="328">
        <f t="shared" ref="AE272:AG272" si="269">P272*100/$D272</f>
        <v>191.84633763580337</v>
      </c>
      <c r="AF272" s="328">
        <f t="shared" si="269"/>
        <v>222.65370604978142</v>
      </c>
      <c r="AG272" s="329">
        <f t="shared" si="269"/>
        <v>258.4082314451781</v>
      </c>
      <c r="AH272" s="766">
        <v>4</v>
      </c>
      <c r="AI272" s="767">
        <v>4</v>
      </c>
      <c r="AJ272" s="767">
        <v>4</v>
      </c>
      <c r="AK272" s="767">
        <v>4</v>
      </c>
      <c r="AL272" s="767">
        <v>4</v>
      </c>
      <c r="AM272" s="767">
        <v>4</v>
      </c>
      <c r="AN272" s="767">
        <v>4</v>
      </c>
      <c r="AO272" s="767">
        <v>4</v>
      </c>
      <c r="AP272" s="767">
        <v>4</v>
      </c>
      <c r="AQ272" s="767">
        <v>4</v>
      </c>
      <c r="AR272" s="767">
        <v>1</v>
      </c>
      <c r="AS272" s="767">
        <v>1</v>
      </c>
      <c r="AT272" s="767">
        <v>4</v>
      </c>
      <c r="AU272" s="767">
        <v>6</v>
      </c>
      <c r="AV272" s="769">
        <v>7</v>
      </c>
      <c r="AX272" s="855">
        <f t="shared" si="253"/>
        <v>-5.6927077557594856</v>
      </c>
      <c r="AY272" s="855">
        <f t="shared" si="254"/>
        <v>9.9668630131006797</v>
      </c>
      <c r="AZ272" s="855">
        <f t="shared" si="255"/>
        <v>-6.3262997946650801</v>
      </c>
      <c r="BA272" s="855">
        <f t="shared" si="256"/>
        <v>-27.939425008457807</v>
      </c>
      <c r="BB272" s="855">
        <f t="shared" si="257"/>
        <v>6.596026615903039</v>
      </c>
      <c r="BC272" s="855">
        <f t="shared" si="258"/>
        <v>42.118174110964503</v>
      </c>
      <c r="BD272" s="855">
        <f t="shared" si="259"/>
        <v>46.623183247564334</v>
      </c>
      <c r="BE272" s="855">
        <f t="shared" si="260"/>
        <v>-12.395168202495565</v>
      </c>
      <c r="BF272" s="855">
        <f t="shared" si="261"/>
        <v>48.008614403011897</v>
      </c>
      <c r="BG272" s="855">
        <f t="shared" si="262"/>
        <v>33.685236859769894</v>
      </c>
      <c r="BH272" s="855">
        <f t="shared" si="263"/>
        <v>-1.2987012987012991</v>
      </c>
      <c r="BI272" s="855">
        <f t="shared" si="264"/>
        <v>-27.886536842105258</v>
      </c>
      <c r="BJ272" s="855">
        <f t="shared" si="265"/>
        <v>16.05835628327814</v>
      </c>
      <c r="BK272" s="855">
        <f t="shared" si="266"/>
        <v>16.05835628327814</v>
      </c>
    </row>
    <row r="273" spans="2:63" ht="15" x14ac:dyDescent="0.25">
      <c r="B273" s="918"/>
      <c r="C273" s="1" t="s">
        <v>5</v>
      </c>
      <c r="D273" s="756">
        <v>47.358933</v>
      </c>
      <c r="E273" s="756">
        <v>21.471437000000002</v>
      </c>
      <c r="F273" s="756">
        <v>41.319476999999999</v>
      </c>
      <c r="G273" s="756">
        <v>65.876727000000002</v>
      </c>
      <c r="H273" s="756">
        <v>62.231430000000003</v>
      </c>
      <c r="I273" s="756">
        <v>70.533854000000005</v>
      </c>
      <c r="J273" s="756">
        <v>46.956589999999998</v>
      </c>
      <c r="K273" s="756">
        <v>58.299739000000002</v>
      </c>
      <c r="L273" s="756">
        <v>65.39273</v>
      </c>
      <c r="M273" s="756">
        <v>75.403760000000005</v>
      </c>
      <c r="N273" s="755">
        <v>175.9</v>
      </c>
      <c r="O273" s="755">
        <v>172.3</v>
      </c>
      <c r="P273" s="756">
        <v>180.73697000000001</v>
      </c>
      <c r="Q273" s="756">
        <v>209.79028</v>
      </c>
      <c r="R273" s="756">
        <v>243.51388419579234</v>
      </c>
      <c r="S273" s="143">
        <f>100</f>
        <v>100</v>
      </c>
      <c r="T273" s="328">
        <f t="shared" si="224"/>
        <v>45.337670508750698</v>
      </c>
      <c r="U273" s="328">
        <f t="shared" si="224"/>
        <v>87.247482961662158</v>
      </c>
      <c r="V273" s="328">
        <f t="shared" si="224"/>
        <v>139.10095271783257</v>
      </c>
      <c r="W273" s="328">
        <f t="shared" si="224"/>
        <v>131.40378394927097</v>
      </c>
      <c r="X273" s="328">
        <f t="shared" si="224"/>
        <v>148.93463499272673</v>
      </c>
      <c r="Y273" s="328">
        <f t="shared" si="224"/>
        <v>99.15043905233253</v>
      </c>
      <c r="Z273" s="328">
        <f t="shared" si="224"/>
        <v>123.10188449558186</v>
      </c>
      <c r="AA273" s="328">
        <f t="shared" si="224"/>
        <v>138.07897656815874</v>
      </c>
      <c r="AB273" s="328">
        <f t="shared" si="227"/>
        <v>159.21760737303774</v>
      </c>
      <c r="AC273" s="328">
        <f t="shared" si="227"/>
        <v>371.4188408763348</v>
      </c>
      <c r="AD273" s="328">
        <f t="shared" si="227"/>
        <v>363.81731826601754</v>
      </c>
      <c r="AE273" s="328">
        <f t="shared" ref="AE273:AG273" si="270">P273*100/$D273</f>
        <v>381.63226777089761</v>
      </c>
      <c r="AF273" s="328">
        <f t="shared" si="270"/>
        <v>442.97932134577439</v>
      </c>
      <c r="AG273" s="329">
        <f t="shared" si="270"/>
        <v>514.18786017791479</v>
      </c>
      <c r="AH273" s="766">
        <v>4</v>
      </c>
      <c r="AI273" s="767">
        <v>4</v>
      </c>
      <c r="AJ273" s="767">
        <v>4</v>
      </c>
      <c r="AK273" s="767">
        <v>4</v>
      </c>
      <c r="AL273" s="767">
        <v>4</v>
      </c>
      <c r="AM273" s="767">
        <v>4</v>
      </c>
      <c r="AN273" s="767">
        <v>4</v>
      </c>
      <c r="AO273" s="767">
        <v>4</v>
      </c>
      <c r="AP273" s="767">
        <v>4</v>
      </c>
      <c r="AQ273" s="767">
        <v>4</v>
      </c>
      <c r="AR273" s="767">
        <v>1</v>
      </c>
      <c r="AS273" s="767">
        <v>1</v>
      </c>
      <c r="AT273" s="767">
        <v>4</v>
      </c>
      <c r="AU273" s="767">
        <v>6</v>
      </c>
      <c r="AV273" s="769">
        <v>7</v>
      </c>
      <c r="AX273" s="855">
        <f t="shared" si="253"/>
        <v>-54.662329491249309</v>
      </c>
      <c r="AY273" s="855">
        <f t="shared" si="254"/>
        <v>92.439271763692375</v>
      </c>
      <c r="AZ273" s="855">
        <f t="shared" si="255"/>
        <v>59.432625441991924</v>
      </c>
      <c r="BA273" s="855">
        <f t="shared" si="256"/>
        <v>-5.5335126166787258</v>
      </c>
      <c r="BB273" s="855">
        <f t="shared" si="257"/>
        <v>13.341207168146397</v>
      </c>
      <c r="BC273" s="855">
        <f t="shared" si="258"/>
        <v>-33.426876121075146</v>
      </c>
      <c r="BD273" s="855">
        <f t="shared" si="259"/>
        <v>24.156671087061476</v>
      </c>
      <c r="BE273" s="855">
        <f t="shared" si="260"/>
        <v>12.166419818791985</v>
      </c>
      <c r="BF273" s="855">
        <f t="shared" si="261"/>
        <v>15.309087111059604</v>
      </c>
      <c r="BG273" s="855">
        <f t="shared" si="262"/>
        <v>133.27749173250777</v>
      </c>
      <c r="BH273" s="855">
        <f t="shared" si="263"/>
        <v>-2.0466173962478629</v>
      </c>
      <c r="BI273" s="855">
        <f t="shared" si="264"/>
        <v>4.8966744051073707</v>
      </c>
      <c r="BJ273" s="855">
        <f t="shared" si="265"/>
        <v>16.074912620256931</v>
      </c>
      <c r="BK273" s="855">
        <f t="shared" si="266"/>
        <v>16.074912620256931</v>
      </c>
    </row>
    <row r="274" spans="2:63" ht="15" x14ac:dyDescent="0.25">
      <c r="B274" s="918"/>
      <c r="C274" s="1" t="s">
        <v>6</v>
      </c>
      <c r="D274" s="756">
        <v>128.33369500000001</v>
      </c>
      <c r="E274" s="756">
        <v>106.112933</v>
      </c>
      <c r="F274" s="756">
        <v>117.05791299999999</v>
      </c>
      <c r="G274" s="756">
        <v>138.10100499999999</v>
      </c>
      <c r="H274" s="756">
        <v>127.50098</v>
      </c>
      <c r="I274" s="756">
        <v>145.68387999999999</v>
      </c>
      <c r="J274" s="756">
        <v>155.05288899999999</v>
      </c>
      <c r="K274" s="756">
        <v>219.52113700000001</v>
      </c>
      <c r="L274" s="756">
        <v>228.767099</v>
      </c>
      <c r="M274" s="756">
        <v>227.90174300000001</v>
      </c>
      <c r="N274" s="755">
        <v>345.1</v>
      </c>
      <c r="O274" s="755">
        <v>341.8</v>
      </c>
      <c r="P274" s="756">
        <v>279.56027300000005</v>
      </c>
      <c r="Q274" s="756">
        <v>327.333935</v>
      </c>
      <c r="R274" s="756">
        <v>383.27157093091051</v>
      </c>
      <c r="S274" s="143">
        <f>100</f>
        <v>100</v>
      </c>
      <c r="T274" s="328">
        <f t="shared" si="224"/>
        <v>82.685169315821526</v>
      </c>
      <c r="U274" s="328">
        <f t="shared" si="224"/>
        <v>91.213701125024087</v>
      </c>
      <c r="V274" s="328">
        <f t="shared" si="224"/>
        <v>107.61086946027696</v>
      </c>
      <c r="W274" s="328">
        <f t="shared" si="224"/>
        <v>99.351132997456347</v>
      </c>
      <c r="X274" s="328">
        <f t="shared" si="224"/>
        <v>113.51958657467159</v>
      </c>
      <c r="Y274" s="328">
        <f t="shared" si="224"/>
        <v>120.82009249402505</v>
      </c>
      <c r="Z274" s="328">
        <f t="shared" si="224"/>
        <v>171.05494936462321</v>
      </c>
      <c r="AA274" s="328">
        <f t="shared" si="224"/>
        <v>178.25957477496459</v>
      </c>
      <c r="AB274" s="328">
        <f t="shared" si="227"/>
        <v>177.58527329864538</v>
      </c>
      <c r="AC274" s="328">
        <f t="shared" si="227"/>
        <v>268.90833307651587</v>
      </c>
      <c r="AD274" s="328">
        <f t="shared" si="227"/>
        <v>266.33691175182014</v>
      </c>
      <c r="AE274" s="328">
        <f t="shared" ref="AE274:AG274" si="271">P274*100/$D274</f>
        <v>217.83855985756512</v>
      </c>
      <c r="AF274" s="328">
        <f t="shared" si="271"/>
        <v>255.06468507744592</v>
      </c>
      <c r="AG274" s="329">
        <f t="shared" si="271"/>
        <v>298.6523304973885</v>
      </c>
      <c r="AH274" s="766">
        <v>4</v>
      </c>
      <c r="AI274" s="767">
        <v>4</v>
      </c>
      <c r="AJ274" s="767">
        <v>4</v>
      </c>
      <c r="AK274" s="767">
        <v>4</v>
      </c>
      <c r="AL274" s="767">
        <v>4</v>
      </c>
      <c r="AM274" s="767">
        <v>4</v>
      </c>
      <c r="AN274" s="767">
        <v>4</v>
      </c>
      <c r="AO274" s="767">
        <v>4</v>
      </c>
      <c r="AP274" s="767">
        <v>4</v>
      </c>
      <c r="AQ274" s="767">
        <v>4</v>
      </c>
      <c r="AR274" s="767">
        <v>1</v>
      </c>
      <c r="AS274" s="767">
        <v>1</v>
      </c>
      <c r="AT274" s="767">
        <v>4</v>
      </c>
      <c r="AU274" s="767">
        <v>6</v>
      </c>
      <c r="AV274" s="769">
        <v>7</v>
      </c>
      <c r="AX274" s="855">
        <f t="shared" si="253"/>
        <v>-17.31483068417846</v>
      </c>
      <c r="AY274" s="855">
        <f t="shared" si="254"/>
        <v>10.31446374213405</v>
      </c>
      <c r="AZ274" s="855">
        <f t="shared" si="255"/>
        <v>17.976650583203213</v>
      </c>
      <c r="BA274" s="855">
        <f t="shared" si="256"/>
        <v>-7.6755596383965452</v>
      </c>
      <c r="BB274" s="855">
        <f t="shared" si="257"/>
        <v>14.260988425343868</v>
      </c>
      <c r="BC274" s="855">
        <f t="shared" si="258"/>
        <v>6.4310540054260068</v>
      </c>
      <c r="BD274" s="855">
        <f t="shared" si="259"/>
        <v>41.578230767438342</v>
      </c>
      <c r="BE274" s="855">
        <f t="shared" si="260"/>
        <v>4.2118777837780508</v>
      </c>
      <c r="BF274" s="855">
        <f t="shared" si="261"/>
        <v>-0.37826942938153918</v>
      </c>
      <c r="BG274" s="855">
        <f t="shared" si="262"/>
        <v>51.424905951684629</v>
      </c>
      <c r="BH274" s="855">
        <f t="shared" si="263"/>
        <v>-0.95624456679224146</v>
      </c>
      <c r="BI274" s="855">
        <f t="shared" si="264"/>
        <v>-18.209399356348733</v>
      </c>
      <c r="BJ274" s="855">
        <f t="shared" si="265"/>
        <v>17.088859403138422</v>
      </c>
      <c r="BK274" s="855">
        <f t="shared" si="266"/>
        <v>17.088859403138422</v>
      </c>
    </row>
    <row r="275" spans="2:63" ht="15" x14ac:dyDescent="0.25">
      <c r="B275" s="919"/>
      <c r="C275" s="8" t="s">
        <v>7</v>
      </c>
      <c r="D275" s="565">
        <v>80.974761999999998</v>
      </c>
      <c r="E275" s="565">
        <v>84.641496000000004</v>
      </c>
      <c r="F275" s="565">
        <v>75.738435999999993</v>
      </c>
      <c r="G275" s="565">
        <v>72.224277999999998</v>
      </c>
      <c r="H275" s="565">
        <v>65.269549999999995</v>
      </c>
      <c r="I275" s="565">
        <v>75.150025999999997</v>
      </c>
      <c r="J275" s="565">
        <v>108.096299</v>
      </c>
      <c r="K275" s="565">
        <v>161.22139799999999</v>
      </c>
      <c r="L275" s="565">
        <v>163.374369</v>
      </c>
      <c r="M275" s="565">
        <v>152.497983</v>
      </c>
      <c r="N275" s="565">
        <v>169.2</v>
      </c>
      <c r="O275" s="565">
        <v>169.5</v>
      </c>
      <c r="P275" s="565">
        <v>98.82330300000001</v>
      </c>
      <c r="Q275" s="565">
        <v>117.543655</v>
      </c>
      <c r="R275" s="565">
        <v>139.81025134081003</v>
      </c>
      <c r="S275" s="143">
        <f>100</f>
        <v>100</v>
      </c>
      <c r="T275" s="328">
        <f t="shared" si="224"/>
        <v>104.52824300984054</v>
      </c>
      <c r="U275" s="328">
        <f t="shared" si="224"/>
        <v>93.533385130542271</v>
      </c>
      <c r="V275" s="328">
        <f t="shared" si="224"/>
        <v>89.193566262041003</v>
      </c>
      <c r="W275" s="328">
        <f t="shared" ref="W275:AA325" si="272">H275*100/$D275</f>
        <v>80.604806223450211</v>
      </c>
      <c r="X275" s="328">
        <f t="shared" si="272"/>
        <v>92.806726619338505</v>
      </c>
      <c r="Y275" s="328">
        <f t="shared" si="272"/>
        <v>133.49381502350079</v>
      </c>
      <c r="Z275" s="328">
        <f t="shared" si="272"/>
        <v>199.10079883902591</v>
      </c>
      <c r="AA275" s="328">
        <f t="shared" si="272"/>
        <v>201.75961616287307</v>
      </c>
      <c r="AB275" s="328">
        <f t="shared" si="227"/>
        <v>188.32779403538106</v>
      </c>
      <c r="AC275" s="328">
        <f t="shared" si="227"/>
        <v>208.95399482619041</v>
      </c>
      <c r="AD275" s="328">
        <f t="shared" si="227"/>
        <v>209.32448063261984</v>
      </c>
      <c r="AE275" s="328">
        <f t="shared" ref="AE275:AG275" si="273">P275*100/$D275</f>
        <v>122.04210368657832</v>
      </c>
      <c r="AF275" s="328">
        <f t="shared" si="273"/>
        <v>145.16085271112004</v>
      </c>
      <c r="AG275" s="329">
        <f t="shared" si="273"/>
        <v>172.65904571699764</v>
      </c>
      <c r="AH275" s="770"/>
      <c r="AI275" s="771"/>
      <c r="AJ275" s="771"/>
      <c r="AK275" s="771"/>
      <c r="AL275" s="771"/>
      <c r="AM275" s="771"/>
      <c r="AN275" s="771"/>
      <c r="AO275" s="771"/>
      <c r="AP275" s="771"/>
      <c r="AQ275" s="771"/>
      <c r="AR275" s="771"/>
      <c r="AS275" s="771"/>
      <c r="AT275" s="771"/>
      <c r="AU275" s="771"/>
      <c r="AV275" s="772"/>
      <c r="AX275" s="855">
        <f t="shared" si="253"/>
        <v>4.528243009840538</v>
      </c>
      <c r="AY275" s="855">
        <f t="shared" si="254"/>
        <v>-10.518552271335102</v>
      </c>
      <c r="AZ275" s="855">
        <f t="shared" si="255"/>
        <v>-4.6398607967029992</v>
      </c>
      <c r="BA275" s="855">
        <f t="shared" si="256"/>
        <v>-9.6293492888914756</v>
      </c>
      <c r="BB275" s="855">
        <f t="shared" si="257"/>
        <v>15.137956367096139</v>
      </c>
      <c r="BC275" s="855">
        <f t="shared" si="258"/>
        <v>43.840667466968021</v>
      </c>
      <c r="BD275" s="855">
        <f t="shared" si="259"/>
        <v>49.146085010736584</v>
      </c>
      <c r="BE275" s="855">
        <f t="shared" si="260"/>
        <v>1.3354126851077286</v>
      </c>
      <c r="BF275" s="855">
        <f t="shared" si="261"/>
        <v>-6.6573392549721166</v>
      </c>
      <c r="BG275" s="855">
        <f t="shared" si="262"/>
        <v>10.95228715254548</v>
      </c>
      <c r="BH275" s="855">
        <f t="shared" si="263"/>
        <v>0.17730496453900457</v>
      </c>
      <c r="BI275" s="855">
        <f t="shared" si="264"/>
        <v>-41.697166371681419</v>
      </c>
      <c r="BJ275" s="855">
        <f t="shared" si="265"/>
        <v>18.943256733687598</v>
      </c>
      <c r="BK275" s="855">
        <f t="shared" si="266"/>
        <v>18.943256733687598</v>
      </c>
    </row>
    <row r="276" spans="2:63" ht="16.5" customHeight="1" x14ac:dyDescent="0.25">
      <c r="B276" s="918" t="s">
        <v>91</v>
      </c>
      <c r="C276" s="7" t="s">
        <v>2</v>
      </c>
      <c r="D276" s="756">
        <v>0.82</v>
      </c>
      <c r="E276" s="756">
        <v>0.88</v>
      </c>
      <c r="F276" s="756">
        <v>1.1439490000000001</v>
      </c>
      <c r="G276" s="756">
        <v>0.24535963</v>
      </c>
      <c r="H276" s="755">
        <v>0.7</v>
      </c>
      <c r="I276" s="755">
        <v>0.6</v>
      </c>
      <c r="J276" s="756">
        <v>0.61353471999999998</v>
      </c>
      <c r="K276" s="755">
        <v>0.7</v>
      </c>
      <c r="L276" s="756">
        <v>0.92918999999999996</v>
      </c>
      <c r="M276" s="756">
        <v>0.59705794999999995</v>
      </c>
      <c r="N276" s="755">
        <v>0.9</v>
      </c>
      <c r="O276" s="755">
        <v>1.3</v>
      </c>
      <c r="P276" s="756">
        <v>0</v>
      </c>
      <c r="Q276" s="756">
        <v>0</v>
      </c>
      <c r="R276" s="756">
        <v>0</v>
      </c>
      <c r="S276" s="143">
        <f>100</f>
        <v>100</v>
      </c>
      <c r="T276" s="328">
        <f t="shared" ref="T276:T307" si="274">E276*100/$D276</f>
        <v>107.31707317073172</v>
      </c>
      <c r="U276" s="328">
        <f t="shared" ref="U276:U307" si="275">F276*100/$D276</f>
        <v>139.50597560975612</v>
      </c>
      <c r="V276" s="328">
        <f t="shared" ref="V276:V307" si="276">G276*100/$D276</f>
        <v>29.921906097560974</v>
      </c>
      <c r="W276" s="328">
        <f t="shared" si="272"/>
        <v>85.365853658536594</v>
      </c>
      <c r="X276" s="328">
        <f t="shared" si="272"/>
        <v>73.170731707317074</v>
      </c>
      <c r="Y276" s="328">
        <f t="shared" si="272"/>
        <v>74.821307317073178</v>
      </c>
      <c r="Z276" s="328">
        <f t="shared" si="272"/>
        <v>85.365853658536594</v>
      </c>
      <c r="AA276" s="328">
        <f t="shared" si="272"/>
        <v>113.31585365853658</v>
      </c>
      <c r="AB276" s="328">
        <f t="shared" si="227"/>
        <v>72.811945121951211</v>
      </c>
      <c r="AC276" s="328">
        <f t="shared" si="227"/>
        <v>109.75609756097562</v>
      </c>
      <c r="AD276" s="328">
        <f t="shared" si="227"/>
        <v>158.53658536585368</v>
      </c>
      <c r="AE276" s="328">
        <f t="shared" ref="AE276:AG276" si="277">P276*100/$D276</f>
        <v>0</v>
      </c>
      <c r="AF276" s="328">
        <f t="shared" si="277"/>
        <v>0</v>
      </c>
      <c r="AG276" s="329">
        <f t="shared" si="277"/>
        <v>0</v>
      </c>
      <c r="AH276" s="766">
        <v>4</v>
      </c>
      <c r="AI276" s="767">
        <v>4</v>
      </c>
      <c r="AJ276" s="767">
        <v>4</v>
      </c>
      <c r="AK276" s="767">
        <v>4</v>
      </c>
      <c r="AL276" s="767">
        <v>1</v>
      </c>
      <c r="AM276" s="767">
        <v>1</v>
      </c>
      <c r="AN276" s="767">
        <v>4</v>
      </c>
      <c r="AO276" s="767">
        <v>1</v>
      </c>
      <c r="AP276" s="767">
        <v>4</v>
      </c>
      <c r="AQ276" s="767">
        <v>4</v>
      </c>
      <c r="AR276" s="767">
        <v>1</v>
      </c>
      <c r="AS276" s="767">
        <v>1</v>
      </c>
      <c r="AT276" s="767">
        <v>4</v>
      </c>
      <c r="AU276" s="767">
        <v>6</v>
      </c>
      <c r="AV276" s="769">
        <v>7</v>
      </c>
      <c r="AX276" s="855">
        <f t="shared" si="253"/>
        <v>7.3170731707317138</v>
      </c>
      <c r="AY276" s="855">
        <f t="shared" si="254"/>
        <v>29.994204545454561</v>
      </c>
      <c r="AZ276" s="855">
        <f t="shared" si="255"/>
        <v>-78.551523713032665</v>
      </c>
      <c r="BA276" s="855">
        <f t="shared" si="256"/>
        <v>185.29550684438183</v>
      </c>
      <c r="BB276" s="855">
        <f t="shared" si="257"/>
        <v>-14.285714285714279</v>
      </c>
      <c r="BC276" s="855">
        <f t="shared" si="258"/>
        <v>2.2557866666666593</v>
      </c>
      <c r="BD276" s="855">
        <f t="shared" si="259"/>
        <v>14.092972603082664</v>
      </c>
      <c r="BE276" s="855">
        <f t="shared" si="260"/>
        <v>32.741428571428564</v>
      </c>
      <c r="BF276" s="855">
        <f t="shared" si="261"/>
        <v>-35.744255749631407</v>
      </c>
      <c r="BG276" s="855">
        <f t="shared" si="262"/>
        <v>50.739136795682917</v>
      </c>
      <c r="BH276" s="855">
        <f t="shared" si="263"/>
        <v>44.444444444444443</v>
      </c>
      <c r="BI276" s="855">
        <f t="shared" si="264"/>
        <v>-100</v>
      </c>
      <c r="BJ276" s="855" t="e">
        <f t="shared" si="265"/>
        <v>#DIV/0!</v>
      </c>
      <c r="BK276" s="855" t="e">
        <f t="shared" si="266"/>
        <v>#DIV/0!</v>
      </c>
    </row>
    <row r="277" spans="2:63" ht="15" x14ac:dyDescent="0.25">
      <c r="B277" s="918"/>
      <c r="C277" s="1" t="s">
        <v>3</v>
      </c>
      <c r="D277" s="756">
        <v>6.1304854999999998</v>
      </c>
      <c r="E277" s="756">
        <v>5.2817596</v>
      </c>
      <c r="F277" s="756">
        <v>7.7594539999999999</v>
      </c>
      <c r="G277" s="756">
        <v>5.0833035999999998</v>
      </c>
      <c r="H277" s="756">
        <v>8.5586895999999992</v>
      </c>
      <c r="I277" s="756">
        <v>13.943346999999999</v>
      </c>
      <c r="J277" s="756">
        <v>15.028573</v>
      </c>
      <c r="K277" s="756">
        <v>20.449486</v>
      </c>
      <c r="L277" s="756">
        <v>16.502022</v>
      </c>
      <c r="M277" s="756">
        <v>21.516031999999999</v>
      </c>
      <c r="N277" s="756">
        <v>9.0791673999999993</v>
      </c>
      <c r="O277" s="756">
        <v>8.2136148999999996</v>
      </c>
      <c r="P277" s="756">
        <v>6.7477307</v>
      </c>
      <c r="Q277" s="756">
        <v>8.2683516000000008</v>
      </c>
      <c r="R277" s="756">
        <v>10.131648878818263</v>
      </c>
      <c r="S277" s="143">
        <f>100</f>
        <v>100</v>
      </c>
      <c r="T277" s="328">
        <f t="shared" si="274"/>
        <v>86.155649499538015</v>
      </c>
      <c r="U277" s="328">
        <f t="shared" si="275"/>
        <v>126.57160676752274</v>
      </c>
      <c r="V277" s="328">
        <f t="shared" si="276"/>
        <v>82.918450749129093</v>
      </c>
      <c r="W277" s="328">
        <f t="shared" si="272"/>
        <v>139.6086753651077</v>
      </c>
      <c r="X277" s="328">
        <f t="shared" si="272"/>
        <v>227.44278573042868</v>
      </c>
      <c r="Y277" s="328">
        <f t="shared" si="272"/>
        <v>245.14490736500395</v>
      </c>
      <c r="Z277" s="328">
        <f t="shared" si="272"/>
        <v>333.570416241911</v>
      </c>
      <c r="AA277" s="328">
        <f t="shared" si="272"/>
        <v>269.17969221197899</v>
      </c>
      <c r="AB277" s="328">
        <f t="shared" si="227"/>
        <v>350.9678311774818</v>
      </c>
      <c r="AC277" s="328">
        <f t="shared" si="227"/>
        <v>148.09866853122807</v>
      </c>
      <c r="AD277" s="328">
        <f t="shared" si="227"/>
        <v>133.97984384760392</v>
      </c>
      <c r="AE277" s="328">
        <f t="shared" ref="AE277:AG277" si="278">P277*100/$D277</f>
        <v>110.06845542657265</v>
      </c>
      <c r="AF277" s="328">
        <f t="shared" si="278"/>
        <v>134.87270461695084</v>
      </c>
      <c r="AG277" s="329">
        <f t="shared" si="278"/>
        <v>165.26666409729316</v>
      </c>
      <c r="AH277" s="766">
        <v>4</v>
      </c>
      <c r="AI277" s="767">
        <v>4</v>
      </c>
      <c r="AJ277" s="767">
        <v>4</v>
      </c>
      <c r="AK277" s="767">
        <v>4</v>
      </c>
      <c r="AL277" s="767">
        <v>4</v>
      </c>
      <c r="AM277" s="767">
        <v>4</v>
      </c>
      <c r="AN277" s="767">
        <v>4</v>
      </c>
      <c r="AO277" s="767">
        <v>4</v>
      </c>
      <c r="AP277" s="767">
        <v>4</v>
      </c>
      <c r="AQ277" s="767">
        <v>4</v>
      </c>
      <c r="AR277" s="767">
        <v>4</v>
      </c>
      <c r="AS277" s="767">
        <v>4</v>
      </c>
      <c r="AT277" s="767">
        <v>4</v>
      </c>
      <c r="AU277" s="767">
        <v>6</v>
      </c>
      <c r="AV277" s="769">
        <v>7</v>
      </c>
      <c r="AX277" s="855">
        <f t="shared" si="253"/>
        <v>-13.844350500461989</v>
      </c>
      <c r="AY277" s="855">
        <f t="shared" si="254"/>
        <v>46.91039705782898</v>
      </c>
      <c r="AZ277" s="855">
        <f t="shared" si="255"/>
        <v>-34.488900894315499</v>
      </c>
      <c r="BA277" s="855">
        <f t="shared" si="256"/>
        <v>68.36864908088512</v>
      </c>
      <c r="BB277" s="855">
        <f t="shared" si="257"/>
        <v>62.914507379727858</v>
      </c>
      <c r="BC277" s="855">
        <f t="shared" si="258"/>
        <v>7.7831097511953162</v>
      </c>
      <c r="BD277" s="855">
        <f t="shared" si="259"/>
        <v>36.070710106674795</v>
      </c>
      <c r="BE277" s="855">
        <f t="shared" si="260"/>
        <v>-19.303487628001992</v>
      </c>
      <c r="BF277" s="855">
        <f t="shared" si="261"/>
        <v>30.384215946385229</v>
      </c>
      <c r="BG277" s="855">
        <f t="shared" si="262"/>
        <v>-57.802779806239371</v>
      </c>
      <c r="BH277" s="855">
        <f t="shared" si="263"/>
        <v>-9.5333906939528372</v>
      </c>
      <c r="BI277" s="855">
        <f t="shared" si="264"/>
        <v>-17.847004246571142</v>
      </c>
      <c r="BJ277" s="855">
        <f t="shared" si="265"/>
        <v>22.535293235694787</v>
      </c>
      <c r="BK277" s="855">
        <f t="shared" si="266"/>
        <v>22.535293235694787</v>
      </c>
    </row>
    <row r="278" spans="2:63" ht="15" x14ac:dyDescent="0.25">
      <c r="B278" s="918"/>
      <c r="C278" s="1" t="s">
        <v>4</v>
      </c>
      <c r="D278" s="756">
        <v>14.372980999999999</v>
      </c>
      <c r="E278" s="756">
        <v>0</v>
      </c>
      <c r="F278" s="756">
        <v>0</v>
      </c>
      <c r="G278" s="756">
        <v>0</v>
      </c>
      <c r="H278" s="756">
        <v>0</v>
      </c>
      <c r="I278" s="755">
        <v>0</v>
      </c>
      <c r="J278" s="756">
        <v>0</v>
      </c>
      <c r="K278" s="756">
        <v>0</v>
      </c>
      <c r="L278" s="756">
        <v>0</v>
      </c>
      <c r="M278" s="756">
        <v>0</v>
      </c>
      <c r="N278" s="756">
        <v>0</v>
      </c>
      <c r="O278" s="756">
        <v>0</v>
      </c>
      <c r="P278" s="756">
        <v>0</v>
      </c>
      <c r="Q278" s="756">
        <v>0</v>
      </c>
      <c r="R278" s="756">
        <v>0</v>
      </c>
      <c r="S278" s="143">
        <f>100</f>
        <v>100</v>
      </c>
      <c r="T278" s="328">
        <f t="shared" si="274"/>
        <v>0</v>
      </c>
      <c r="U278" s="328">
        <f t="shared" si="275"/>
        <v>0</v>
      </c>
      <c r="V278" s="328">
        <f t="shared" si="276"/>
        <v>0</v>
      </c>
      <c r="W278" s="328">
        <f t="shared" si="272"/>
        <v>0</v>
      </c>
      <c r="X278" s="328">
        <f t="shared" si="272"/>
        <v>0</v>
      </c>
      <c r="Y278" s="328">
        <f t="shared" si="272"/>
        <v>0</v>
      </c>
      <c r="Z278" s="328">
        <f t="shared" si="272"/>
        <v>0</v>
      </c>
      <c r="AA278" s="328">
        <f t="shared" si="272"/>
        <v>0</v>
      </c>
      <c r="AB278" s="328">
        <f t="shared" si="227"/>
        <v>0</v>
      </c>
      <c r="AC278" s="328">
        <f t="shared" si="227"/>
        <v>0</v>
      </c>
      <c r="AD278" s="328">
        <f t="shared" si="227"/>
        <v>0</v>
      </c>
      <c r="AE278" s="328">
        <f t="shared" ref="AE278:AG278" si="279">P278*100/$D278</f>
        <v>0</v>
      </c>
      <c r="AF278" s="328">
        <f t="shared" si="279"/>
        <v>0</v>
      </c>
      <c r="AG278" s="329">
        <f t="shared" si="279"/>
        <v>0</v>
      </c>
      <c r="AH278" s="766">
        <v>4</v>
      </c>
      <c r="AI278" s="767">
        <v>4</v>
      </c>
      <c r="AJ278" s="767">
        <v>4</v>
      </c>
      <c r="AK278" s="767">
        <v>4</v>
      </c>
      <c r="AL278" s="767">
        <v>4</v>
      </c>
      <c r="AM278" s="767">
        <v>1</v>
      </c>
      <c r="AN278" s="767">
        <v>4</v>
      </c>
      <c r="AO278" s="767">
        <v>4</v>
      </c>
      <c r="AP278" s="767">
        <v>4</v>
      </c>
      <c r="AQ278" s="767">
        <v>4</v>
      </c>
      <c r="AR278" s="767">
        <v>4</v>
      </c>
      <c r="AS278" s="767">
        <v>4</v>
      </c>
      <c r="AT278" s="767">
        <v>4</v>
      </c>
      <c r="AU278" s="767">
        <v>6</v>
      </c>
      <c r="AV278" s="769">
        <v>7</v>
      </c>
      <c r="AX278" s="855">
        <f t="shared" si="253"/>
        <v>-100</v>
      </c>
      <c r="AY278" s="855" t="e">
        <f t="shared" si="254"/>
        <v>#DIV/0!</v>
      </c>
      <c r="AZ278" s="855" t="e">
        <f t="shared" si="255"/>
        <v>#DIV/0!</v>
      </c>
      <c r="BA278" s="855" t="e">
        <f t="shared" si="256"/>
        <v>#DIV/0!</v>
      </c>
      <c r="BB278" s="855" t="e">
        <f t="shared" si="257"/>
        <v>#DIV/0!</v>
      </c>
      <c r="BC278" s="855" t="e">
        <f t="shared" si="258"/>
        <v>#DIV/0!</v>
      </c>
      <c r="BD278" s="855" t="e">
        <f t="shared" si="259"/>
        <v>#DIV/0!</v>
      </c>
      <c r="BE278" s="855" t="e">
        <f t="shared" si="260"/>
        <v>#DIV/0!</v>
      </c>
      <c r="BF278" s="855" t="e">
        <f t="shared" si="261"/>
        <v>#DIV/0!</v>
      </c>
      <c r="BG278" s="855" t="e">
        <f t="shared" si="262"/>
        <v>#DIV/0!</v>
      </c>
      <c r="BH278" s="855" t="e">
        <f t="shared" si="263"/>
        <v>#DIV/0!</v>
      </c>
      <c r="BI278" s="855" t="e">
        <f t="shared" si="264"/>
        <v>#DIV/0!</v>
      </c>
      <c r="BJ278" s="855" t="e">
        <f t="shared" si="265"/>
        <v>#DIV/0!</v>
      </c>
      <c r="BK278" s="855" t="e">
        <f t="shared" si="266"/>
        <v>#DIV/0!</v>
      </c>
    </row>
    <row r="279" spans="2:63" ht="15" x14ac:dyDescent="0.25">
      <c r="B279" s="918"/>
      <c r="C279" s="1" t="s">
        <v>5</v>
      </c>
      <c r="D279" s="756">
        <v>29.663271999999999</v>
      </c>
      <c r="E279" s="756">
        <v>53.961956000000001</v>
      </c>
      <c r="F279" s="756">
        <v>61.120890000000003</v>
      </c>
      <c r="G279" s="756">
        <v>44.078364999999998</v>
      </c>
      <c r="H279" s="756">
        <v>66.277675000000002</v>
      </c>
      <c r="I279" s="756">
        <v>100.7381</v>
      </c>
      <c r="J279" s="756">
        <v>85.186955999999995</v>
      </c>
      <c r="K279" s="756">
        <v>102.70878999999999</v>
      </c>
      <c r="L279" s="756">
        <v>117.3531</v>
      </c>
      <c r="M279" s="756">
        <v>114.38844</v>
      </c>
      <c r="N279" s="756">
        <v>14.920831</v>
      </c>
      <c r="O279" s="756">
        <v>19.386385000000001</v>
      </c>
      <c r="P279" s="756">
        <v>17.383891999999999</v>
      </c>
      <c r="Q279" s="756">
        <v>20.178339000000001</v>
      </c>
      <c r="R279" s="756">
        <v>23.421991162791453</v>
      </c>
      <c r="S279" s="143">
        <f>100</f>
        <v>100</v>
      </c>
      <c r="T279" s="328">
        <f t="shared" si="274"/>
        <v>181.91504969512468</v>
      </c>
      <c r="U279" s="328">
        <f t="shared" si="275"/>
        <v>206.04904947775148</v>
      </c>
      <c r="V279" s="328">
        <f t="shared" si="276"/>
        <v>148.59576178919167</v>
      </c>
      <c r="W279" s="328">
        <f t="shared" si="272"/>
        <v>223.43346007143109</v>
      </c>
      <c r="X279" s="328">
        <f t="shared" si="272"/>
        <v>339.60548923935295</v>
      </c>
      <c r="Y279" s="328">
        <f t="shared" si="272"/>
        <v>287.17990382180358</v>
      </c>
      <c r="Z279" s="328">
        <f t="shared" si="272"/>
        <v>346.24902471986229</v>
      </c>
      <c r="AA279" s="328">
        <f t="shared" si="272"/>
        <v>395.61751650323674</v>
      </c>
      <c r="AB279" s="328">
        <f t="shared" si="227"/>
        <v>385.62313692164508</v>
      </c>
      <c r="AC279" s="328">
        <f t="shared" si="227"/>
        <v>50.300691710611027</v>
      </c>
      <c r="AD279" s="328">
        <f t="shared" si="227"/>
        <v>65.354843525016392</v>
      </c>
      <c r="AE279" s="328">
        <f t="shared" ref="AE279:AG279" si="280">P279*100/$D279</f>
        <v>58.604094652808357</v>
      </c>
      <c r="AF279" s="328">
        <f t="shared" si="280"/>
        <v>68.024656888828716</v>
      </c>
      <c r="AG279" s="329">
        <f t="shared" si="280"/>
        <v>78.9595671131339</v>
      </c>
      <c r="AH279" s="766">
        <v>4</v>
      </c>
      <c r="AI279" s="767">
        <v>4</v>
      </c>
      <c r="AJ279" s="767">
        <v>4</v>
      </c>
      <c r="AK279" s="767">
        <v>4</v>
      </c>
      <c r="AL279" s="767">
        <v>4</v>
      </c>
      <c r="AM279" s="767">
        <v>4</v>
      </c>
      <c r="AN279" s="767">
        <v>4</v>
      </c>
      <c r="AO279" s="767">
        <v>4</v>
      </c>
      <c r="AP279" s="767">
        <v>4</v>
      </c>
      <c r="AQ279" s="767">
        <v>4</v>
      </c>
      <c r="AR279" s="767">
        <v>4</v>
      </c>
      <c r="AS279" s="767">
        <v>4</v>
      </c>
      <c r="AT279" s="767">
        <v>4</v>
      </c>
      <c r="AU279" s="767">
        <v>6</v>
      </c>
      <c r="AV279" s="769">
        <v>7</v>
      </c>
      <c r="AX279" s="855">
        <f t="shared" si="253"/>
        <v>81.915049695124665</v>
      </c>
      <c r="AY279" s="855">
        <f t="shared" si="254"/>
        <v>13.266631772947601</v>
      </c>
      <c r="AZ279" s="855">
        <f t="shared" si="255"/>
        <v>-27.883306345833645</v>
      </c>
      <c r="BA279" s="855">
        <f t="shared" si="256"/>
        <v>50.363279127980377</v>
      </c>
      <c r="BB279" s="855">
        <f t="shared" si="257"/>
        <v>51.994016084601633</v>
      </c>
      <c r="BC279" s="855">
        <f t="shared" si="258"/>
        <v>-15.437202011949802</v>
      </c>
      <c r="BD279" s="855">
        <f t="shared" si="259"/>
        <v>20.568681900078701</v>
      </c>
      <c r="BE279" s="855">
        <f t="shared" si="260"/>
        <v>14.258088329148855</v>
      </c>
      <c r="BF279" s="855">
        <f t="shared" si="261"/>
        <v>-2.5262732727128645</v>
      </c>
      <c r="BG279" s="855">
        <f t="shared" si="262"/>
        <v>-86.955997476668102</v>
      </c>
      <c r="BH279" s="855">
        <f t="shared" si="263"/>
        <v>29.928319676028782</v>
      </c>
      <c r="BI279" s="855">
        <f t="shared" si="264"/>
        <v>-10.329378066101548</v>
      </c>
      <c r="BJ279" s="855">
        <f t="shared" si="265"/>
        <v>16.074921542310562</v>
      </c>
      <c r="BK279" s="855">
        <f t="shared" si="266"/>
        <v>16.074921542310562</v>
      </c>
    </row>
    <row r="280" spans="2:63" ht="15" x14ac:dyDescent="0.25">
      <c r="B280" s="918"/>
      <c r="C280" s="1" t="s">
        <v>6</v>
      </c>
      <c r="D280" s="756">
        <v>50.986738500000001</v>
      </c>
      <c r="E280" s="756">
        <v>60.123715599999997</v>
      </c>
      <c r="F280" s="756">
        <v>70.024293</v>
      </c>
      <c r="G280" s="756">
        <v>49.407028229999995</v>
      </c>
      <c r="H280" s="756">
        <v>75.536364599999999</v>
      </c>
      <c r="I280" s="756">
        <v>115.281447</v>
      </c>
      <c r="J280" s="756">
        <v>100.82906371999999</v>
      </c>
      <c r="K280" s="756">
        <v>123.85827599999999</v>
      </c>
      <c r="L280" s="756">
        <v>134.784312</v>
      </c>
      <c r="M280" s="756">
        <v>136.50152994999999</v>
      </c>
      <c r="N280" s="755">
        <v>24.899998400000001</v>
      </c>
      <c r="O280" s="755">
        <v>28.899999900000001</v>
      </c>
      <c r="P280" s="756">
        <v>24.131622700000001</v>
      </c>
      <c r="Q280" s="756">
        <v>28.446690600000004</v>
      </c>
      <c r="R280" s="756">
        <v>33.533352321645928</v>
      </c>
      <c r="S280" s="143">
        <f>100</f>
        <v>100</v>
      </c>
      <c r="T280" s="328">
        <f t="shared" si="274"/>
        <v>117.92030117792295</v>
      </c>
      <c r="U280" s="328">
        <f t="shared" si="275"/>
        <v>137.33824727777008</v>
      </c>
      <c r="V280" s="328">
        <f t="shared" si="276"/>
        <v>96.901723239269359</v>
      </c>
      <c r="W280" s="328">
        <f t="shared" si="272"/>
        <v>148.14904193175641</v>
      </c>
      <c r="X280" s="328">
        <f t="shared" si="272"/>
        <v>226.10084581111224</v>
      </c>
      <c r="Y280" s="328">
        <f t="shared" si="272"/>
        <v>197.75546874801572</v>
      </c>
      <c r="Z280" s="328">
        <f t="shared" si="272"/>
        <v>242.92253170890697</v>
      </c>
      <c r="AA280" s="328">
        <f t="shared" si="272"/>
        <v>264.3517039239527</v>
      </c>
      <c r="AB280" s="328">
        <f t="shared" si="227"/>
        <v>267.71967371476404</v>
      </c>
      <c r="AC280" s="328">
        <f t="shared" si="227"/>
        <v>48.836225129403012</v>
      </c>
      <c r="AD280" s="328">
        <f t="shared" si="227"/>
        <v>56.681405303067194</v>
      </c>
      <c r="AE280" s="328">
        <f t="shared" ref="AE280:AG280" si="281">P280*100/$D280</f>
        <v>47.329214242640766</v>
      </c>
      <c r="AF280" s="328">
        <f t="shared" si="281"/>
        <v>55.792332353245151</v>
      </c>
      <c r="AG280" s="329">
        <f t="shared" si="281"/>
        <v>65.768773034278169</v>
      </c>
      <c r="AH280" s="766">
        <v>4</v>
      </c>
      <c r="AI280" s="767">
        <v>4</v>
      </c>
      <c r="AJ280" s="767">
        <v>4</v>
      </c>
      <c r="AK280" s="767">
        <v>4</v>
      </c>
      <c r="AL280" s="767">
        <v>4</v>
      </c>
      <c r="AM280" s="767">
        <v>4</v>
      </c>
      <c r="AN280" s="767">
        <v>4</v>
      </c>
      <c r="AO280" s="767">
        <v>4</v>
      </c>
      <c r="AP280" s="767">
        <v>4</v>
      </c>
      <c r="AQ280" s="767">
        <v>4</v>
      </c>
      <c r="AR280" s="767">
        <v>1</v>
      </c>
      <c r="AS280" s="767">
        <v>1</v>
      </c>
      <c r="AT280" s="767">
        <v>4</v>
      </c>
      <c r="AU280" s="767">
        <v>6</v>
      </c>
      <c r="AV280" s="769">
        <v>7</v>
      </c>
      <c r="AX280" s="855">
        <f t="shared" si="253"/>
        <v>17.920301177922958</v>
      </c>
      <c r="AY280" s="855">
        <f t="shared" si="254"/>
        <v>16.467008569244189</v>
      </c>
      <c r="AZ280" s="855">
        <f t="shared" si="255"/>
        <v>-29.443017396833994</v>
      </c>
      <c r="BA280" s="855">
        <f t="shared" si="256"/>
        <v>52.885869290422626</v>
      </c>
      <c r="BB280" s="855">
        <f t="shared" si="257"/>
        <v>52.617150177227344</v>
      </c>
      <c r="BC280" s="855">
        <f t="shared" si="258"/>
        <v>-12.536608149965367</v>
      </c>
      <c r="BD280" s="855">
        <f t="shared" si="259"/>
        <v>22.839855325793359</v>
      </c>
      <c r="BE280" s="855">
        <f t="shared" si="260"/>
        <v>8.8214016477994761</v>
      </c>
      <c r="BF280" s="855">
        <f t="shared" si="261"/>
        <v>1.2740488299558095</v>
      </c>
      <c r="BG280" s="855">
        <f t="shared" si="262"/>
        <v>-81.758447389475577</v>
      </c>
      <c r="BH280" s="855">
        <f t="shared" si="263"/>
        <v>16.064264084450699</v>
      </c>
      <c r="BI280" s="855">
        <f t="shared" si="264"/>
        <v>-16.499575143597145</v>
      </c>
      <c r="BJ280" s="855">
        <f t="shared" si="265"/>
        <v>17.881383086600323</v>
      </c>
      <c r="BK280" s="855">
        <f t="shared" si="266"/>
        <v>17.881383086600323</v>
      </c>
    </row>
    <row r="281" spans="2:63" ht="15" customHeight="1" x14ac:dyDescent="0.25">
      <c r="B281" s="919"/>
      <c r="C281" s="8" t="s">
        <v>7</v>
      </c>
      <c r="D281" s="565">
        <v>21.323466499999999</v>
      </c>
      <c r="E281" s="565">
        <v>6.1617595999999999</v>
      </c>
      <c r="F281" s="565">
        <v>8.9034030000000008</v>
      </c>
      <c r="G281" s="565">
        <v>5.3286632300000001</v>
      </c>
      <c r="H281" s="565">
        <v>9.2586895999999985</v>
      </c>
      <c r="I281" s="565">
        <v>14.543346999999999</v>
      </c>
      <c r="J281" s="565">
        <v>15.64210772</v>
      </c>
      <c r="K281" s="565">
        <v>21.149486</v>
      </c>
      <c r="L281" s="565">
        <v>17.431211999999999</v>
      </c>
      <c r="M281" s="565">
        <v>22.113089949999999</v>
      </c>
      <c r="N281" s="565">
        <v>9.9791673999999997</v>
      </c>
      <c r="O281" s="565">
        <v>9.5136149000000003</v>
      </c>
      <c r="P281" s="565">
        <v>6.7477307</v>
      </c>
      <c r="Q281" s="565">
        <v>8.2683516000000008</v>
      </c>
      <c r="R281" s="565">
        <v>10.131648878818263</v>
      </c>
      <c r="S281" s="143">
        <f>100</f>
        <v>100</v>
      </c>
      <c r="T281" s="328">
        <f t="shared" si="274"/>
        <v>28.896613034283149</v>
      </c>
      <c r="U281" s="328">
        <f t="shared" si="275"/>
        <v>41.75401311977113</v>
      </c>
      <c r="V281" s="328">
        <f t="shared" si="276"/>
        <v>24.989666806754897</v>
      </c>
      <c r="W281" s="328">
        <f t="shared" si="272"/>
        <v>43.420189676945817</v>
      </c>
      <c r="X281" s="328">
        <f t="shared" si="272"/>
        <v>68.203483706553996</v>
      </c>
      <c r="Y281" s="328">
        <f t="shared" si="272"/>
        <v>73.35630780295503</v>
      </c>
      <c r="Z281" s="328">
        <f t="shared" si="272"/>
        <v>99.184089041057206</v>
      </c>
      <c r="AA281" s="328">
        <f t="shared" si="272"/>
        <v>81.74661469794323</v>
      </c>
      <c r="AB281" s="328">
        <f t="shared" si="227"/>
        <v>103.70307262189289</v>
      </c>
      <c r="AC281" s="328">
        <f t="shared" si="227"/>
        <v>46.798992086957348</v>
      </c>
      <c r="AD281" s="328">
        <f t="shared" si="227"/>
        <v>44.61570495585228</v>
      </c>
      <c r="AE281" s="328">
        <f t="shared" ref="AE281:AG281" si="282">P281*100/$D281</f>
        <v>31.644623541861733</v>
      </c>
      <c r="AF281" s="328">
        <f t="shared" si="282"/>
        <v>38.775832250351982</v>
      </c>
      <c r="AG281" s="329">
        <f t="shared" si="282"/>
        <v>47.514079752549911</v>
      </c>
      <c r="AH281" s="770"/>
      <c r="AI281" s="771"/>
      <c r="AJ281" s="771"/>
      <c r="AK281" s="771"/>
      <c r="AL281" s="771"/>
      <c r="AM281" s="771"/>
      <c r="AN281" s="771"/>
      <c r="AO281" s="771"/>
      <c r="AP281" s="771"/>
      <c r="AQ281" s="771"/>
      <c r="AR281" s="771"/>
      <c r="AS281" s="771"/>
      <c r="AT281" s="771"/>
      <c r="AU281" s="771"/>
      <c r="AV281" s="772"/>
      <c r="AW281" s="856"/>
      <c r="AX281" s="857">
        <f t="shared" si="253"/>
        <v>-71.103386965716851</v>
      </c>
      <c r="AY281" s="857">
        <f t="shared" si="254"/>
        <v>44.494488230277618</v>
      </c>
      <c r="AZ281" s="857">
        <f t="shared" si="255"/>
        <v>-40.150263556530021</v>
      </c>
      <c r="BA281" s="857">
        <f t="shared" si="256"/>
        <v>73.752575465347974</v>
      </c>
      <c r="BB281" s="857">
        <f t="shared" si="257"/>
        <v>57.077811529614308</v>
      </c>
      <c r="BC281" s="857">
        <f t="shared" si="258"/>
        <v>7.5550746330951268</v>
      </c>
      <c r="BD281" s="857">
        <f t="shared" si="259"/>
        <v>35.20867122630964</v>
      </c>
      <c r="BE281" s="857">
        <f t="shared" si="260"/>
        <v>-17.580918987818428</v>
      </c>
      <c r="BF281" s="857">
        <f t="shared" si="261"/>
        <v>26.859164755726695</v>
      </c>
      <c r="BG281" s="857">
        <f t="shared" si="262"/>
        <v>-54.872125864978891</v>
      </c>
      <c r="BH281" s="857">
        <f t="shared" si="263"/>
        <v>-4.665243916040529</v>
      </c>
      <c r="BI281" s="857">
        <f t="shared" si="264"/>
        <v>-29.072904769353237</v>
      </c>
      <c r="BJ281" s="857">
        <f t="shared" si="265"/>
        <v>22.535293235694787</v>
      </c>
      <c r="BK281" s="857">
        <f t="shared" si="266"/>
        <v>22.535293235694787</v>
      </c>
    </row>
    <row r="282" spans="2:63" ht="16.5" customHeight="1" x14ac:dyDescent="0.25">
      <c r="B282" s="918" t="s">
        <v>79</v>
      </c>
      <c r="C282" s="1" t="s">
        <v>2</v>
      </c>
      <c r="D282" s="755">
        <v>16.2</v>
      </c>
      <c r="E282" s="755">
        <v>18.3</v>
      </c>
      <c r="F282" s="755">
        <v>19.2</v>
      </c>
      <c r="G282" s="755">
        <v>11.6</v>
      </c>
      <c r="H282" s="756">
        <v>14.80533</v>
      </c>
      <c r="I282" s="755">
        <v>13.2</v>
      </c>
      <c r="J282" s="756">
        <v>0</v>
      </c>
      <c r="K282" s="756">
        <v>11.697247000000001</v>
      </c>
      <c r="L282" s="756">
        <v>16.945550000000001</v>
      </c>
      <c r="M282" s="756">
        <v>0</v>
      </c>
      <c r="N282" s="755">
        <v>24.4</v>
      </c>
      <c r="O282" s="755">
        <v>25.1</v>
      </c>
      <c r="P282" s="756">
        <v>6.1730689999999999</v>
      </c>
      <c r="Q282" s="756">
        <v>8.6107110999999996</v>
      </c>
      <c r="R282" s="756">
        <v>12.010937452288838</v>
      </c>
      <c r="S282" s="143">
        <f>100</f>
        <v>100</v>
      </c>
      <c r="T282" s="328">
        <f t="shared" si="274"/>
        <v>112.96296296296296</v>
      </c>
      <c r="U282" s="328">
        <f t="shared" si="275"/>
        <v>118.51851851851852</v>
      </c>
      <c r="V282" s="328">
        <f t="shared" si="276"/>
        <v>71.604938271604937</v>
      </c>
      <c r="W282" s="328">
        <f t="shared" si="272"/>
        <v>91.390925925925927</v>
      </c>
      <c r="X282" s="328">
        <f t="shared" si="272"/>
        <v>81.481481481481481</v>
      </c>
      <c r="Y282" s="328">
        <f t="shared" si="272"/>
        <v>0</v>
      </c>
      <c r="Z282" s="328">
        <f t="shared" si="272"/>
        <v>72.205228395061724</v>
      </c>
      <c r="AA282" s="328">
        <f t="shared" si="272"/>
        <v>104.60216049382717</v>
      </c>
      <c r="AB282" s="328">
        <f t="shared" si="227"/>
        <v>0</v>
      </c>
      <c r="AC282" s="328">
        <f t="shared" si="227"/>
        <v>150.61728395061729</v>
      </c>
      <c r="AD282" s="328">
        <f t="shared" si="227"/>
        <v>154.93827160493828</v>
      </c>
      <c r="AE282" s="328">
        <f t="shared" ref="AE282:AG282" si="283">P282*100/$D282</f>
        <v>38.105364197530868</v>
      </c>
      <c r="AF282" s="328">
        <f t="shared" si="283"/>
        <v>53.152537654320987</v>
      </c>
      <c r="AG282" s="329">
        <f t="shared" si="283"/>
        <v>74.141589211659493</v>
      </c>
      <c r="AH282" s="766">
        <v>1</v>
      </c>
      <c r="AI282" s="767">
        <v>1</v>
      </c>
      <c r="AJ282" s="767">
        <v>1</v>
      </c>
      <c r="AK282" s="767">
        <v>1</v>
      </c>
      <c r="AL282" s="767">
        <v>4</v>
      </c>
      <c r="AM282" s="767">
        <v>1</v>
      </c>
      <c r="AN282" s="767">
        <v>4</v>
      </c>
      <c r="AO282" s="767">
        <v>4</v>
      </c>
      <c r="AP282" s="767">
        <v>4</v>
      </c>
      <c r="AQ282" s="767">
        <v>4</v>
      </c>
      <c r="AR282" s="767">
        <v>1</v>
      </c>
      <c r="AS282" s="767">
        <v>1</v>
      </c>
      <c r="AT282" s="767">
        <v>4</v>
      </c>
      <c r="AU282" s="767">
        <v>6</v>
      </c>
      <c r="AV282" s="769">
        <v>7</v>
      </c>
      <c r="AX282" s="855">
        <f t="shared" si="253"/>
        <v>12.962962962962976</v>
      </c>
      <c r="AY282" s="855">
        <f t="shared" si="254"/>
        <v>4.9180327868852292</v>
      </c>
      <c r="AZ282" s="855">
        <f t="shared" si="255"/>
        <v>-39.583333333333336</v>
      </c>
      <c r="BA282" s="855">
        <f t="shared" si="256"/>
        <v>27.632155172413796</v>
      </c>
      <c r="BB282" s="855">
        <f t="shared" si="257"/>
        <v>-10.842919408078044</v>
      </c>
      <c r="BC282" s="855">
        <f t="shared" si="258"/>
        <v>-100</v>
      </c>
      <c r="BD282" s="855" t="e">
        <f t="shared" si="259"/>
        <v>#DIV/0!</v>
      </c>
      <c r="BE282" s="855">
        <f t="shared" si="260"/>
        <v>44.867847964568064</v>
      </c>
      <c r="BF282" s="855">
        <f t="shared" si="261"/>
        <v>-100</v>
      </c>
      <c r="BG282" s="855" t="e">
        <f t="shared" si="262"/>
        <v>#DIV/0!</v>
      </c>
      <c r="BH282" s="855">
        <f t="shared" si="263"/>
        <v>2.8688524590164022</v>
      </c>
      <c r="BI282" s="855">
        <f t="shared" si="264"/>
        <v>-75.406099601593624</v>
      </c>
      <c r="BJ282" s="855">
        <f t="shared" si="265"/>
        <v>39.488333922721417</v>
      </c>
      <c r="BK282" s="855">
        <f t="shared" si="266"/>
        <v>39.488333922721417</v>
      </c>
    </row>
    <row r="283" spans="2:63" ht="15" x14ac:dyDescent="0.25">
      <c r="B283" s="918"/>
      <c r="C283" s="1" t="s">
        <v>3</v>
      </c>
      <c r="D283" s="755">
        <v>20.6</v>
      </c>
      <c r="E283" s="756">
        <v>14.472200000000001</v>
      </c>
      <c r="F283" s="756">
        <v>14.47217</v>
      </c>
      <c r="G283" s="756">
        <v>20.234480000000001</v>
      </c>
      <c r="H283" s="756">
        <v>18.78745</v>
      </c>
      <c r="I283" s="756">
        <v>17.136959999999998</v>
      </c>
      <c r="J283" s="756">
        <v>37.599995</v>
      </c>
      <c r="K283" s="756">
        <v>64.156468000000004</v>
      </c>
      <c r="L283" s="756">
        <v>29.754455</v>
      </c>
      <c r="M283" s="756">
        <v>35.572668999999998</v>
      </c>
      <c r="N283" s="755">
        <v>37.700000000000003</v>
      </c>
      <c r="O283" s="755">
        <v>43.9</v>
      </c>
      <c r="P283" s="756">
        <v>29.635408000000002</v>
      </c>
      <c r="Q283" s="756">
        <v>34.787899000000003</v>
      </c>
      <c r="R283" s="756">
        <v>40.836215814346176</v>
      </c>
      <c r="S283" s="143">
        <f>100</f>
        <v>100</v>
      </c>
      <c r="T283" s="328">
        <f t="shared" si="274"/>
        <v>70.253398058252429</v>
      </c>
      <c r="U283" s="328">
        <f t="shared" si="275"/>
        <v>70.253252427184464</v>
      </c>
      <c r="V283" s="328">
        <f t="shared" si="276"/>
        <v>98.22563106796116</v>
      </c>
      <c r="W283" s="328">
        <f t="shared" si="272"/>
        <v>91.201213592233003</v>
      </c>
      <c r="X283" s="328">
        <f t="shared" si="272"/>
        <v>83.189126213592218</v>
      </c>
      <c r="Y283" s="328">
        <f t="shared" si="272"/>
        <v>182.52424757281551</v>
      </c>
      <c r="Z283" s="328">
        <f t="shared" si="272"/>
        <v>311.43916504854371</v>
      </c>
      <c r="AA283" s="328">
        <f t="shared" si="272"/>
        <v>144.43910194174757</v>
      </c>
      <c r="AB283" s="328">
        <f t="shared" si="227"/>
        <v>172.68285922330094</v>
      </c>
      <c r="AC283" s="328">
        <f t="shared" si="227"/>
        <v>183.00970873786409</v>
      </c>
      <c r="AD283" s="328">
        <f t="shared" si="227"/>
        <v>213.10679611650485</v>
      </c>
      <c r="AE283" s="328">
        <f t="shared" ref="AE283:AG283" si="284">P283*100/$D283</f>
        <v>143.86120388349514</v>
      </c>
      <c r="AF283" s="328">
        <f t="shared" si="284"/>
        <v>168.87329611650486</v>
      </c>
      <c r="AG283" s="329">
        <f t="shared" si="284"/>
        <v>198.23405735119499</v>
      </c>
      <c r="AH283" s="766">
        <v>1</v>
      </c>
      <c r="AI283" s="767">
        <v>4</v>
      </c>
      <c r="AJ283" s="767">
        <v>4</v>
      </c>
      <c r="AK283" s="767">
        <v>4</v>
      </c>
      <c r="AL283" s="767">
        <v>4</v>
      </c>
      <c r="AM283" s="767">
        <v>4</v>
      </c>
      <c r="AN283" s="767">
        <v>4</v>
      </c>
      <c r="AO283" s="767">
        <v>4</v>
      </c>
      <c r="AP283" s="767">
        <v>4</v>
      </c>
      <c r="AQ283" s="767">
        <v>4</v>
      </c>
      <c r="AR283" s="767">
        <v>1</v>
      </c>
      <c r="AS283" s="767">
        <v>1</v>
      </c>
      <c r="AT283" s="767">
        <v>4</v>
      </c>
      <c r="AU283" s="767">
        <v>6</v>
      </c>
      <c r="AV283" s="769">
        <v>7</v>
      </c>
      <c r="AX283" s="855">
        <f t="shared" si="253"/>
        <v>-29.746601941747574</v>
      </c>
      <c r="AY283" s="855">
        <f t="shared" si="254"/>
        <v>-2.0729398433338986E-4</v>
      </c>
      <c r="AZ283" s="855">
        <f t="shared" si="255"/>
        <v>39.816489165066486</v>
      </c>
      <c r="BA283" s="855">
        <f t="shared" si="256"/>
        <v>-7.15130806425468</v>
      </c>
      <c r="BB283" s="855">
        <f t="shared" si="257"/>
        <v>-8.7850666269238324</v>
      </c>
      <c r="BC283" s="855">
        <f t="shared" si="258"/>
        <v>119.40878078725751</v>
      </c>
      <c r="BD283" s="855">
        <f t="shared" si="259"/>
        <v>70.628926945336048</v>
      </c>
      <c r="BE283" s="855">
        <f t="shared" si="260"/>
        <v>-53.62204945571505</v>
      </c>
      <c r="BF283" s="855">
        <f t="shared" si="261"/>
        <v>19.554093664293283</v>
      </c>
      <c r="BG283" s="855">
        <f t="shared" si="262"/>
        <v>5.9802400545205137</v>
      </c>
      <c r="BH283" s="855">
        <f t="shared" si="263"/>
        <v>16.445623342175054</v>
      </c>
      <c r="BI283" s="855">
        <f t="shared" si="264"/>
        <v>-32.493375854214115</v>
      </c>
      <c r="BJ283" s="855">
        <f t="shared" si="265"/>
        <v>17.386266455315891</v>
      </c>
      <c r="BK283" s="855">
        <f t="shared" si="266"/>
        <v>17.386266455315891</v>
      </c>
    </row>
    <row r="284" spans="2:63" ht="15" x14ac:dyDescent="0.25">
      <c r="B284" s="918"/>
      <c r="C284" s="1" t="s">
        <v>4</v>
      </c>
      <c r="D284" s="755">
        <v>76.900000000000006</v>
      </c>
      <c r="E284" s="755">
        <v>58.3</v>
      </c>
      <c r="F284" s="755">
        <v>76.599999999999994</v>
      </c>
      <c r="G284" s="755">
        <v>70.400000000000006</v>
      </c>
      <c r="H284" s="756">
        <v>86.127380000000002</v>
      </c>
      <c r="I284" s="755">
        <v>98.2</v>
      </c>
      <c r="J284" s="755">
        <v>105.5</v>
      </c>
      <c r="K284" s="755">
        <v>108.1</v>
      </c>
      <c r="L284" s="755">
        <v>126.8</v>
      </c>
      <c r="M284" s="756">
        <v>166.02735000000001</v>
      </c>
      <c r="N284" s="755">
        <v>151.6</v>
      </c>
      <c r="O284" s="756">
        <v>143.33431999999999</v>
      </c>
      <c r="P284" s="756">
        <v>118.62778</v>
      </c>
      <c r="Q284" s="756">
        <v>131.89214000000001</v>
      </c>
      <c r="R284" s="756">
        <v>146.6396538296477</v>
      </c>
      <c r="S284" s="143">
        <f>100</f>
        <v>100</v>
      </c>
      <c r="T284" s="328">
        <f t="shared" si="274"/>
        <v>75.812743823146945</v>
      </c>
      <c r="U284" s="328">
        <f t="shared" si="275"/>
        <v>99.609882964889451</v>
      </c>
      <c r="V284" s="328">
        <f t="shared" si="276"/>
        <v>91.54746423927179</v>
      </c>
      <c r="W284" s="328">
        <f t="shared" si="272"/>
        <v>111.99919375812742</v>
      </c>
      <c r="X284" s="328">
        <f t="shared" si="272"/>
        <v>127.69830949284784</v>
      </c>
      <c r="Y284" s="328">
        <f t="shared" si="272"/>
        <v>137.19115734720415</v>
      </c>
      <c r="Z284" s="328">
        <f t="shared" si="272"/>
        <v>140.57217165149544</v>
      </c>
      <c r="AA284" s="328">
        <f t="shared" si="272"/>
        <v>164.88946684005199</v>
      </c>
      <c r="AB284" s="328">
        <f t="shared" si="227"/>
        <v>215.90032509752925</v>
      </c>
      <c r="AC284" s="328">
        <f t="shared" si="227"/>
        <v>197.13914174252275</v>
      </c>
      <c r="AD284" s="328">
        <f t="shared" si="227"/>
        <v>186.39053315994795</v>
      </c>
      <c r="AE284" s="328">
        <f t="shared" ref="AE284:AG284" si="285">P284*100/$D284</f>
        <v>154.26239271781535</v>
      </c>
      <c r="AF284" s="328">
        <f t="shared" si="285"/>
        <v>171.51123537061119</v>
      </c>
      <c r="AG284" s="329">
        <f t="shared" si="285"/>
        <v>190.68875660552365</v>
      </c>
      <c r="AH284" s="766">
        <v>1</v>
      </c>
      <c r="AI284" s="767">
        <v>1</v>
      </c>
      <c r="AJ284" s="767">
        <v>1</v>
      </c>
      <c r="AK284" s="767">
        <v>1</v>
      </c>
      <c r="AL284" s="767">
        <v>4</v>
      </c>
      <c r="AM284" s="767">
        <v>1</v>
      </c>
      <c r="AN284" s="767">
        <v>1</v>
      </c>
      <c r="AO284" s="767">
        <v>1</v>
      </c>
      <c r="AP284" s="767">
        <v>1</v>
      </c>
      <c r="AQ284" s="767">
        <v>4</v>
      </c>
      <c r="AR284" s="767">
        <v>1</v>
      </c>
      <c r="AS284" s="767">
        <v>4</v>
      </c>
      <c r="AT284" s="767">
        <v>4</v>
      </c>
      <c r="AU284" s="767">
        <v>6</v>
      </c>
      <c r="AV284" s="769">
        <v>7</v>
      </c>
      <c r="AX284" s="855">
        <f t="shared" si="253"/>
        <v>-24.187256176853069</v>
      </c>
      <c r="AY284" s="855">
        <f t="shared" si="254"/>
        <v>31.389365351629507</v>
      </c>
      <c r="AZ284" s="855">
        <f t="shared" si="255"/>
        <v>-8.09399477806787</v>
      </c>
      <c r="BA284" s="855">
        <f t="shared" si="256"/>
        <v>22.340028409090905</v>
      </c>
      <c r="BB284" s="855">
        <f t="shared" si="257"/>
        <v>14.01716852410928</v>
      </c>
      <c r="BC284" s="855">
        <f t="shared" si="258"/>
        <v>7.4338085539714882</v>
      </c>
      <c r="BD284" s="855">
        <f t="shared" si="259"/>
        <v>2.4644549763033208</v>
      </c>
      <c r="BE284" s="855">
        <f t="shared" si="260"/>
        <v>17.298797409805733</v>
      </c>
      <c r="BF284" s="855">
        <f t="shared" si="261"/>
        <v>30.936395899053636</v>
      </c>
      <c r="BG284" s="855">
        <f t="shared" si="262"/>
        <v>-8.6897429851166219</v>
      </c>
      <c r="BH284" s="855">
        <f t="shared" si="263"/>
        <v>-5.4522955145118734</v>
      </c>
      <c r="BI284" s="855">
        <f t="shared" si="264"/>
        <v>-17.23700227551921</v>
      </c>
      <c r="BJ284" s="855">
        <f t="shared" si="265"/>
        <v>11.181495599091562</v>
      </c>
      <c r="BK284" s="855">
        <f t="shared" si="266"/>
        <v>11.181495599091562</v>
      </c>
    </row>
    <row r="285" spans="2:63" ht="15" x14ac:dyDescent="0.25">
      <c r="B285" s="918"/>
      <c r="C285" s="1" t="s">
        <v>5</v>
      </c>
      <c r="D285" s="755">
        <v>55.1</v>
      </c>
      <c r="E285" s="756">
        <v>43.027810000000002</v>
      </c>
      <c r="F285" s="756">
        <v>45.227829999999997</v>
      </c>
      <c r="G285" s="756">
        <v>58.765520000000002</v>
      </c>
      <c r="H285" s="756">
        <v>42.77984</v>
      </c>
      <c r="I285" s="756">
        <v>53.863031999999997</v>
      </c>
      <c r="J285" s="755">
        <v>63.1</v>
      </c>
      <c r="K285" s="756">
        <v>39.746293000000001</v>
      </c>
      <c r="L285" s="755">
        <v>60.6</v>
      </c>
      <c r="M285" s="755">
        <v>91</v>
      </c>
      <c r="N285" s="755">
        <v>124.1</v>
      </c>
      <c r="O285" s="756">
        <v>87.865702999999996</v>
      </c>
      <c r="P285" s="756">
        <v>72.695121999999998</v>
      </c>
      <c r="Q285" s="756">
        <v>80.835068000000007</v>
      </c>
      <c r="R285" s="756">
        <v>89.886474343692896</v>
      </c>
      <c r="S285" s="143">
        <f>100</f>
        <v>100</v>
      </c>
      <c r="T285" s="328">
        <f t="shared" si="274"/>
        <v>78.090399274047186</v>
      </c>
      <c r="U285" s="328">
        <f t="shared" si="275"/>
        <v>82.08317604355716</v>
      </c>
      <c r="V285" s="328">
        <f t="shared" si="276"/>
        <v>106.65248638838476</v>
      </c>
      <c r="W285" s="328">
        <f t="shared" si="272"/>
        <v>77.640362976406536</v>
      </c>
      <c r="X285" s="328">
        <f t="shared" si="272"/>
        <v>97.755049001814868</v>
      </c>
      <c r="Y285" s="328">
        <f t="shared" si="272"/>
        <v>114.51905626134301</v>
      </c>
      <c r="Z285" s="328">
        <f t="shared" si="272"/>
        <v>72.134833030852988</v>
      </c>
      <c r="AA285" s="328">
        <f t="shared" si="272"/>
        <v>109.98185117967331</v>
      </c>
      <c r="AB285" s="328">
        <f t="shared" si="227"/>
        <v>165.15426497277676</v>
      </c>
      <c r="AC285" s="328">
        <f t="shared" si="227"/>
        <v>225.22686025408348</v>
      </c>
      <c r="AD285" s="328">
        <f t="shared" si="227"/>
        <v>159.46588566243193</v>
      </c>
      <c r="AE285" s="328">
        <f t="shared" ref="AE285:AG285" si="286">P285*100/$D285</f>
        <v>131.93307078039928</v>
      </c>
      <c r="AF285" s="328">
        <f t="shared" si="286"/>
        <v>146.70611252268603</v>
      </c>
      <c r="AG285" s="329">
        <f t="shared" si="286"/>
        <v>163.13334726623029</v>
      </c>
      <c r="AH285" s="766">
        <v>1</v>
      </c>
      <c r="AI285" s="767">
        <v>4</v>
      </c>
      <c r="AJ285" s="767">
        <v>4</v>
      </c>
      <c r="AK285" s="767">
        <v>4</v>
      </c>
      <c r="AL285" s="767">
        <v>4</v>
      </c>
      <c r="AM285" s="767">
        <v>4</v>
      </c>
      <c r="AN285" s="767">
        <v>1</v>
      </c>
      <c r="AO285" s="767">
        <v>4</v>
      </c>
      <c r="AP285" s="767">
        <v>1</v>
      </c>
      <c r="AQ285" s="767">
        <v>1</v>
      </c>
      <c r="AR285" s="767">
        <v>1</v>
      </c>
      <c r="AS285" s="767">
        <v>4</v>
      </c>
      <c r="AT285" s="767">
        <v>4</v>
      </c>
      <c r="AU285" s="767">
        <v>6</v>
      </c>
      <c r="AV285" s="769">
        <v>7</v>
      </c>
      <c r="AX285" s="855">
        <f t="shared" si="253"/>
        <v>-21.909600725952817</v>
      </c>
      <c r="AY285" s="855">
        <f t="shared" si="254"/>
        <v>5.1130187662351334</v>
      </c>
      <c r="AZ285" s="855">
        <f t="shared" si="255"/>
        <v>29.932212091537448</v>
      </c>
      <c r="BA285" s="855">
        <f t="shared" si="256"/>
        <v>-27.202481999648775</v>
      </c>
      <c r="BB285" s="855">
        <f t="shared" si="257"/>
        <v>25.90751157554585</v>
      </c>
      <c r="BC285" s="855">
        <f t="shared" si="258"/>
        <v>17.148993766262556</v>
      </c>
      <c r="BD285" s="855">
        <f t="shared" si="259"/>
        <v>-37.010629160063388</v>
      </c>
      <c r="BE285" s="855">
        <f t="shared" si="260"/>
        <v>52.467048939633187</v>
      </c>
      <c r="BF285" s="855">
        <f t="shared" si="261"/>
        <v>50.165016501650172</v>
      </c>
      <c r="BG285" s="855">
        <f t="shared" si="262"/>
        <v>36.373626373626379</v>
      </c>
      <c r="BH285" s="855">
        <f t="shared" si="263"/>
        <v>-29.197660757453669</v>
      </c>
      <c r="BI285" s="855">
        <f t="shared" si="264"/>
        <v>-17.265645732100953</v>
      </c>
      <c r="BJ285" s="855">
        <f t="shared" si="265"/>
        <v>11.1973758019142</v>
      </c>
      <c r="BK285" s="855">
        <f t="shared" si="266"/>
        <v>11.1973758019142</v>
      </c>
    </row>
    <row r="286" spans="2:63" ht="15" x14ac:dyDescent="0.25">
      <c r="B286" s="918"/>
      <c r="C286" s="1" t="s">
        <v>6</v>
      </c>
      <c r="D286" s="755">
        <v>168.8</v>
      </c>
      <c r="E286" s="755">
        <v>134.10001</v>
      </c>
      <c r="F286" s="755">
        <v>155.5</v>
      </c>
      <c r="G286" s="755">
        <v>161</v>
      </c>
      <c r="H286" s="755">
        <v>162.5</v>
      </c>
      <c r="I286" s="755">
        <v>182.399992</v>
      </c>
      <c r="J286" s="755">
        <v>206.199995</v>
      </c>
      <c r="K286" s="755">
        <v>223.700008</v>
      </c>
      <c r="L286" s="755">
        <v>234.10000499999998</v>
      </c>
      <c r="M286" s="755">
        <v>292.60001899999997</v>
      </c>
      <c r="N286" s="755">
        <v>337.79999999999995</v>
      </c>
      <c r="O286" s="755">
        <v>300.20002299999999</v>
      </c>
      <c r="P286" s="756">
        <v>227.13137900000001</v>
      </c>
      <c r="Q286" s="756">
        <v>256.12581810000006</v>
      </c>
      <c r="R286" s="756">
        <v>288.82154014216729</v>
      </c>
      <c r="S286" s="143">
        <f>100</f>
        <v>100</v>
      </c>
      <c r="T286" s="328">
        <f t="shared" si="274"/>
        <v>79.443133886255922</v>
      </c>
      <c r="U286" s="328">
        <f t="shared" si="275"/>
        <v>92.120853080568708</v>
      </c>
      <c r="V286" s="328">
        <f t="shared" si="276"/>
        <v>95.379146919431278</v>
      </c>
      <c r="W286" s="328">
        <f t="shared" si="272"/>
        <v>96.267772511848335</v>
      </c>
      <c r="X286" s="328">
        <f t="shared" si="272"/>
        <v>108.05686729857818</v>
      </c>
      <c r="Y286" s="328">
        <f t="shared" si="272"/>
        <v>122.1563951421801</v>
      </c>
      <c r="Z286" s="328">
        <f t="shared" si="272"/>
        <v>132.52370142180092</v>
      </c>
      <c r="AA286" s="328">
        <f t="shared" si="272"/>
        <v>138.68483708530803</v>
      </c>
      <c r="AB286" s="328">
        <f t="shared" si="227"/>
        <v>173.34124348341228</v>
      </c>
      <c r="AC286" s="328">
        <f t="shared" si="227"/>
        <v>200.11848341232221</v>
      </c>
      <c r="AD286" s="328">
        <f t="shared" si="227"/>
        <v>177.843615521327</v>
      </c>
      <c r="AE286" s="328">
        <f t="shared" ref="AE286:AG286" si="287">P286*100/$D286</f>
        <v>134.55650414691942</v>
      </c>
      <c r="AF286" s="328">
        <f t="shared" si="287"/>
        <v>151.73330456161142</v>
      </c>
      <c r="AG286" s="329">
        <f t="shared" si="287"/>
        <v>171.10280814109436</v>
      </c>
      <c r="AH286" s="766">
        <v>1</v>
      </c>
      <c r="AI286" s="767">
        <v>1</v>
      </c>
      <c r="AJ286" s="767">
        <v>1</v>
      </c>
      <c r="AK286" s="767">
        <v>1</v>
      </c>
      <c r="AL286" s="767">
        <v>1</v>
      </c>
      <c r="AM286" s="767">
        <v>1</v>
      </c>
      <c r="AN286" s="767">
        <v>1</v>
      </c>
      <c r="AO286" s="767">
        <v>1</v>
      </c>
      <c r="AP286" s="767">
        <v>1</v>
      </c>
      <c r="AQ286" s="767">
        <v>1</v>
      </c>
      <c r="AR286" s="767">
        <v>1</v>
      </c>
      <c r="AS286" s="767">
        <v>1</v>
      </c>
      <c r="AT286" s="767">
        <v>4</v>
      </c>
      <c r="AU286" s="767">
        <v>6</v>
      </c>
      <c r="AV286" s="769">
        <v>7</v>
      </c>
      <c r="AX286" s="855">
        <f t="shared" si="253"/>
        <v>-20.556866113744089</v>
      </c>
      <c r="AY286" s="855">
        <f t="shared" si="254"/>
        <v>15.958231472167682</v>
      </c>
      <c r="AZ286" s="855">
        <f t="shared" si="255"/>
        <v>3.5369774919614239</v>
      </c>
      <c r="BA286" s="855">
        <f t="shared" si="256"/>
        <v>0.93167701863354768</v>
      </c>
      <c r="BB286" s="855">
        <f t="shared" si="257"/>
        <v>12.246148923076916</v>
      </c>
      <c r="BC286" s="855">
        <f t="shared" si="258"/>
        <v>13.048247831063509</v>
      </c>
      <c r="BD286" s="855">
        <f t="shared" si="259"/>
        <v>8.4869124269377316</v>
      </c>
      <c r="BE286" s="855">
        <f t="shared" si="260"/>
        <v>4.6490820867561178</v>
      </c>
      <c r="BF286" s="855">
        <f t="shared" si="261"/>
        <v>24.98932624969401</v>
      </c>
      <c r="BG286" s="855">
        <f t="shared" si="262"/>
        <v>15.447702687948217</v>
      </c>
      <c r="BH286" s="855">
        <f t="shared" si="263"/>
        <v>-11.130839846062745</v>
      </c>
      <c r="BI286" s="855">
        <f t="shared" si="264"/>
        <v>-24.339986143172275</v>
      </c>
      <c r="BJ286" s="855">
        <f t="shared" si="265"/>
        <v>12.765492477373662</v>
      </c>
      <c r="BK286" s="855">
        <f t="shared" si="266"/>
        <v>12.765492477373662</v>
      </c>
    </row>
    <row r="287" spans="2:63" ht="15" x14ac:dyDescent="0.25">
      <c r="B287" s="919"/>
      <c r="C287" s="8" t="s">
        <v>7</v>
      </c>
      <c r="D287" s="565">
        <v>113.7</v>
      </c>
      <c r="E287" s="565">
        <v>91.072199999999995</v>
      </c>
      <c r="F287" s="565">
        <v>110.27216999999999</v>
      </c>
      <c r="G287" s="565">
        <v>102.23448</v>
      </c>
      <c r="H287" s="565">
        <v>119.72015999999999</v>
      </c>
      <c r="I287" s="565">
        <v>128.53695999999999</v>
      </c>
      <c r="J287" s="565">
        <v>143.09999500000001</v>
      </c>
      <c r="K287" s="565">
        <v>183.95371499999999</v>
      </c>
      <c r="L287" s="565">
        <v>173.50000499999999</v>
      </c>
      <c r="M287" s="565">
        <v>201.600019</v>
      </c>
      <c r="N287" s="565">
        <v>213.7</v>
      </c>
      <c r="O287" s="565">
        <v>212.33431999999999</v>
      </c>
      <c r="P287" s="565">
        <v>154.43625700000001</v>
      </c>
      <c r="Q287" s="565">
        <v>175.29075010000003</v>
      </c>
      <c r="R287" s="565">
        <v>198.96135575612053</v>
      </c>
      <c r="S287" s="143">
        <f>100</f>
        <v>100</v>
      </c>
      <c r="T287" s="328">
        <f t="shared" si="274"/>
        <v>80.098680738786271</v>
      </c>
      <c r="U287" s="328">
        <f t="shared" si="275"/>
        <v>96.985197889182047</v>
      </c>
      <c r="V287" s="328">
        <f t="shared" si="276"/>
        <v>89.915989445910284</v>
      </c>
      <c r="W287" s="328">
        <f t="shared" si="272"/>
        <v>105.29477572559367</v>
      </c>
      <c r="X287" s="328">
        <f t="shared" si="272"/>
        <v>113.04921723834653</v>
      </c>
      <c r="Y287" s="328">
        <f t="shared" si="272"/>
        <v>125.85751539138083</v>
      </c>
      <c r="Z287" s="328">
        <f t="shared" si="272"/>
        <v>161.78866754617411</v>
      </c>
      <c r="AA287" s="328">
        <f t="shared" si="272"/>
        <v>152.59455145118733</v>
      </c>
      <c r="AB287" s="328">
        <f t="shared" si="227"/>
        <v>177.3087238346526</v>
      </c>
      <c r="AC287" s="328">
        <f t="shared" si="227"/>
        <v>187.95074758135445</v>
      </c>
      <c r="AD287" s="328">
        <f t="shared" si="227"/>
        <v>186.7496218117854</v>
      </c>
      <c r="AE287" s="328">
        <f t="shared" ref="AE287:AG287" si="288">P287*100/$D287</f>
        <v>135.82784256816183</v>
      </c>
      <c r="AF287" s="328">
        <f t="shared" si="288"/>
        <v>154.16952515391384</v>
      </c>
      <c r="AG287" s="329">
        <f t="shared" si="288"/>
        <v>174.98799978550619</v>
      </c>
      <c r="AH287" s="770"/>
      <c r="AI287" s="771"/>
      <c r="AJ287" s="771"/>
      <c r="AK287" s="771"/>
      <c r="AL287" s="771"/>
      <c r="AM287" s="771"/>
      <c r="AN287" s="771"/>
      <c r="AO287" s="771"/>
      <c r="AP287" s="771"/>
      <c r="AQ287" s="771"/>
      <c r="AR287" s="771"/>
      <c r="AS287" s="771"/>
      <c r="AT287" s="771"/>
      <c r="AU287" s="771"/>
      <c r="AV287" s="772"/>
      <c r="AW287" s="856"/>
      <c r="AX287" s="857">
        <f t="shared" si="253"/>
        <v>-19.901319261213722</v>
      </c>
      <c r="AY287" s="857">
        <f t="shared" si="254"/>
        <v>21.082141421860889</v>
      </c>
      <c r="AZ287" s="857">
        <f t="shared" si="255"/>
        <v>-7.2889560439410861</v>
      </c>
      <c r="BA287" s="857">
        <f t="shared" si="256"/>
        <v>17.10350558832987</v>
      </c>
      <c r="BB287" s="857">
        <f t="shared" si="257"/>
        <v>7.3645073645073555</v>
      </c>
      <c r="BC287" s="857">
        <f t="shared" si="258"/>
        <v>11.329842404861612</v>
      </c>
      <c r="BD287" s="857">
        <f t="shared" si="259"/>
        <v>28.549071577535678</v>
      </c>
      <c r="BE287" s="857">
        <f t="shared" si="260"/>
        <v>-5.6827936309957083</v>
      </c>
      <c r="BF287" s="857">
        <f t="shared" si="261"/>
        <v>16.195973020288967</v>
      </c>
      <c r="BG287" s="857">
        <f t="shared" si="262"/>
        <v>6.0019741367187018</v>
      </c>
      <c r="BH287" s="857">
        <f t="shared" si="263"/>
        <v>-0.63906410856340301</v>
      </c>
      <c r="BI287" s="857">
        <f t="shared" si="264"/>
        <v>-27.267406889286661</v>
      </c>
      <c r="BJ287" s="857">
        <f t="shared" si="265"/>
        <v>13.503625058719226</v>
      </c>
      <c r="BK287" s="857">
        <f t="shared" si="266"/>
        <v>13.503625058719226</v>
      </c>
    </row>
    <row r="288" spans="2:63" ht="16.5" customHeight="1" x14ac:dyDescent="0.25">
      <c r="B288" s="918" t="s">
        <v>60</v>
      </c>
      <c r="C288" s="7" t="s">
        <v>2</v>
      </c>
      <c r="D288" s="755">
        <v>24.7</v>
      </c>
      <c r="E288" s="755">
        <v>26.8</v>
      </c>
      <c r="F288" s="755">
        <v>27.9</v>
      </c>
      <c r="G288" s="755">
        <v>36.1</v>
      </c>
      <c r="H288" s="756">
        <v>43.682352999999999</v>
      </c>
      <c r="I288" s="755">
        <v>48.2</v>
      </c>
      <c r="J288" s="756">
        <v>48.914794000000001</v>
      </c>
      <c r="K288" s="756">
        <v>34.148642000000002</v>
      </c>
      <c r="L288" s="756">
        <v>45.686304</v>
      </c>
      <c r="M288" s="756">
        <v>47.242251000000003</v>
      </c>
      <c r="N288" s="755">
        <v>63.4</v>
      </c>
      <c r="O288" s="755">
        <v>71.8</v>
      </c>
      <c r="P288" s="756">
        <v>19.406587999999999</v>
      </c>
      <c r="Q288" s="756">
        <v>27.080696</v>
      </c>
      <c r="R288" s="756">
        <v>37.789440155292418</v>
      </c>
      <c r="S288" s="143">
        <f>100</f>
        <v>100</v>
      </c>
      <c r="T288" s="328">
        <f t="shared" si="274"/>
        <v>108.50202429149797</v>
      </c>
      <c r="U288" s="328">
        <f t="shared" si="275"/>
        <v>112.95546558704454</v>
      </c>
      <c r="V288" s="328">
        <f t="shared" si="276"/>
        <v>146.15384615384616</v>
      </c>
      <c r="W288" s="328">
        <f t="shared" si="272"/>
        <v>176.85163157894738</v>
      </c>
      <c r="X288" s="328">
        <f t="shared" si="272"/>
        <v>195.14170040485831</v>
      </c>
      <c r="Y288" s="328">
        <f t="shared" si="272"/>
        <v>198.0356032388664</v>
      </c>
      <c r="Z288" s="328">
        <f t="shared" si="272"/>
        <v>138.25361133603241</v>
      </c>
      <c r="AA288" s="328">
        <f t="shared" si="272"/>
        <v>184.9647935222672</v>
      </c>
      <c r="AB288" s="328">
        <f t="shared" si="227"/>
        <v>191.26417408906886</v>
      </c>
      <c r="AC288" s="328">
        <f t="shared" si="227"/>
        <v>256.68016194331983</v>
      </c>
      <c r="AD288" s="328">
        <f t="shared" si="227"/>
        <v>290.68825910931173</v>
      </c>
      <c r="AE288" s="328">
        <f t="shared" ref="AE288:AG288" si="289">P288*100/$D288</f>
        <v>78.569182186234812</v>
      </c>
      <c r="AF288" s="328">
        <f t="shared" si="289"/>
        <v>109.63844534412955</v>
      </c>
      <c r="AG288" s="329">
        <f t="shared" si="289"/>
        <v>152.99368483924056</v>
      </c>
      <c r="AH288" s="766">
        <v>1</v>
      </c>
      <c r="AI288" s="767">
        <v>1</v>
      </c>
      <c r="AJ288" s="767">
        <v>1</v>
      </c>
      <c r="AK288" s="767">
        <v>1</v>
      </c>
      <c r="AL288" s="767">
        <v>4</v>
      </c>
      <c r="AM288" s="767">
        <v>1</v>
      </c>
      <c r="AN288" s="767">
        <v>4</v>
      </c>
      <c r="AO288" s="767">
        <v>4</v>
      </c>
      <c r="AP288" s="767">
        <v>4</v>
      </c>
      <c r="AQ288" s="767">
        <v>4</v>
      </c>
      <c r="AR288" s="767">
        <v>1</v>
      </c>
      <c r="AS288" s="767">
        <v>1</v>
      </c>
      <c r="AT288" s="767">
        <v>4</v>
      </c>
      <c r="AU288" s="767">
        <v>6</v>
      </c>
      <c r="AV288" s="769">
        <v>7</v>
      </c>
      <c r="AX288" s="855">
        <f t="shared" si="253"/>
        <v>8.5020242914979782</v>
      </c>
      <c r="AY288" s="855">
        <f t="shared" si="254"/>
        <v>4.1044776119402826</v>
      </c>
      <c r="AZ288" s="855">
        <f t="shared" si="255"/>
        <v>29.390681003584241</v>
      </c>
      <c r="BA288" s="855">
        <f t="shared" si="256"/>
        <v>21.003747922437665</v>
      </c>
      <c r="BB288" s="855">
        <f t="shared" si="257"/>
        <v>10.342041327306717</v>
      </c>
      <c r="BC288" s="855">
        <f t="shared" si="258"/>
        <v>1.4829751037344296</v>
      </c>
      <c r="BD288" s="855">
        <f t="shared" si="259"/>
        <v>-30.187497058660817</v>
      </c>
      <c r="BE288" s="855">
        <f t="shared" si="260"/>
        <v>33.786590986546393</v>
      </c>
      <c r="BF288" s="855">
        <f t="shared" si="261"/>
        <v>3.4057187029180591</v>
      </c>
      <c r="BG288" s="855">
        <f t="shared" si="262"/>
        <v>34.201903292034054</v>
      </c>
      <c r="BH288" s="855">
        <f t="shared" si="263"/>
        <v>13.249211356466883</v>
      </c>
      <c r="BI288" s="855">
        <f t="shared" si="264"/>
        <v>-72.971325905292474</v>
      </c>
      <c r="BJ288" s="855">
        <f t="shared" si="265"/>
        <v>39.543829136785916</v>
      </c>
      <c r="BK288" s="855">
        <f t="shared" si="266"/>
        <v>39.543829136785916</v>
      </c>
    </row>
    <row r="289" spans="2:63" ht="15" x14ac:dyDescent="0.25">
      <c r="B289" s="918"/>
      <c r="C289" s="1" t="s">
        <v>3</v>
      </c>
      <c r="D289" s="755">
        <v>18.100000000000001</v>
      </c>
      <c r="E289" s="756">
        <v>16.946269999999998</v>
      </c>
      <c r="F289" s="756">
        <v>23.603225999999999</v>
      </c>
      <c r="G289" s="756">
        <v>30.11157</v>
      </c>
      <c r="H289" s="756">
        <v>26.860702</v>
      </c>
      <c r="I289" s="756">
        <v>34.041573999999997</v>
      </c>
      <c r="J289" s="756">
        <v>30.989523999999999</v>
      </c>
      <c r="K289" s="756">
        <v>58.545043999999997</v>
      </c>
      <c r="L289" s="756">
        <v>78.297459000000003</v>
      </c>
      <c r="M289" s="756">
        <v>75.890898000000007</v>
      </c>
      <c r="N289" s="755">
        <v>71.900000000000006</v>
      </c>
      <c r="O289" s="755">
        <v>84.2</v>
      </c>
      <c r="P289" s="756">
        <v>56.840580000000003</v>
      </c>
      <c r="Q289" s="756">
        <v>66.723038000000003</v>
      </c>
      <c r="R289" s="756">
        <v>78.32368705508361</v>
      </c>
      <c r="S289" s="143">
        <f>100</f>
        <v>100</v>
      </c>
      <c r="T289" s="328">
        <f t="shared" si="274"/>
        <v>93.625801104972368</v>
      </c>
      <c r="U289" s="328">
        <f t="shared" si="275"/>
        <v>130.40456353591159</v>
      </c>
      <c r="V289" s="328">
        <f t="shared" si="276"/>
        <v>166.36226519337015</v>
      </c>
      <c r="W289" s="328">
        <f t="shared" si="272"/>
        <v>148.40166850828729</v>
      </c>
      <c r="X289" s="328">
        <f t="shared" si="272"/>
        <v>188.07499447513808</v>
      </c>
      <c r="Y289" s="328">
        <f t="shared" si="272"/>
        <v>171.21283977900552</v>
      </c>
      <c r="Z289" s="328">
        <f t="shared" si="272"/>
        <v>323.45328176795579</v>
      </c>
      <c r="AA289" s="328">
        <f t="shared" si="272"/>
        <v>432.58264640883976</v>
      </c>
      <c r="AB289" s="328">
        <f t="shared" si="227"/>
        <v>419.28672928176798</v>
      </c>
      <c r="AC289" s="328">
        <f t="shared" si="227"/>
        <v>397.23756906077352</v>
      </c>
      <c r="AD289" s="328">
        <f t="shared" si="227"/>
        <v>465.19337016574582</v>
      </c>
      <c r="AE289" s="328">
        <f t="shared" ref="AE289:AG289" si="290">P289*100/$D289</f>
        <v>314.03635359116021</v>
      </c>
      <c r="AF289" s="328">
        <f t="shared" si="290"/>
        <v>368.63556906077349</v>
      </c>
      <c r="AG289" s="329">
        <f t="shared" si="290"/>
        <v>432.72755279051717</v>
      </c>
      <c r="AH289" s="766">
        <v>1</v>
      </c>
      <c r="AI289" s="767">
        <v>4</v>
      </c>
      <c r="AJ289" s="767">
        <v>4</v>
      </c>
      <c r="AK289" s="767">
        <v>4</v>
      </c>
      <c r="AL289" s="767">
        <v>4</v>
      </c>
      <c r="AM289" s="767">
        <v>4</v>
      </c>
      <c r="AN289" s="767">
        <v>4</v>
      </c>
      <c r="AO289" s="767">
        <v>4</v>
      </c>
      <c r="AP289" s="767">
        <v>4</v>
      </c>
      <c r="AQ289" s="767">
        <v>4</v>
      </c>
      <c r="AR289" s="767">
        <v>1</v>
      </c>
      <c r="AS289" s="767">
        <v>1</v>
      </c>
      <c r="AT289" s="767">
        <v>4</v>
      </c>
      <c r="AU289" s="767">
        <v>6</v>
      </c>
      <c r="AV289" s="769">
        <v>7</v>
      </c>
      <c r="AX289" s="855">
        <f t="shared" si="253"/>
        <v>-6.3741988950276385</v>
      </c>
      <c r="AY289" s="855">
        <f t="shared" si="254"/>
        <v>39.282721212396595</v>
      </c>
      <c r="AZ289" s="855">
        <f t="shared" si="255"/>
        <v>27.573959593489473</v>
      </c>
      <c r="BA289" s="855">
        <f t="shared" si="256"/>
        <v>-10.796076059800274</v>
      </c>
      <c r="BB289" s="855">
        <f t="shared" si="257"/>
        <v>26.733746571478267</v>
      </c>
      <c r="BC289" s="855">
        <f t="shared" si="258"/>
        <v>-8.9656547608521269</v>
      </c>
      <c r="BD289" s="855">
        <f t="shared" si="259"/>
        <v>88.918823019030555</v>
      </c>
      <c r="BE289" s="855">
        <f t="shared" si="260"/>
        <v>33.738833640640877</v>
      </c>
      <c r="BF289" s="855">
        <f t="shared" si="261"/>
        <v>-3.0736131551855284</v>
      </c>
      <c r="BG289" s="855">
        <f t="shared" si="262"/>
        <v>-5.2587307637340093</v>
      </c>
      <c r="BH289" s="855">
        <f t="shared" si="263"/>
        <v>17.107093184979139</v>
      </c>
      <c r="BI289" s="855">
        <f t="shared" si="264"/>
        <v>-32.493372921615205</v>
      </c>
      <c r="BJ289" s="855">
        <f t="shared" si="265"/>
        <v>17.386272272380054</v>
      </c>
      <c r="BK289" s="855">
        <f t="shared" si="266"/>
        <v>17.386272272380054</v>
      </c>
    </row>
    <row r="290" spans="2:63" ht="15" x14ac:dyDescent="0.25">
      <c r="B290" s="918"/>
      <c r="C290" s="1" t="s">
        <v>4</v>
      </c>
      <c r="D290" s="756">
        <v>12.680002999999999</v>
      </c>
      <c r="E290" s="755">
        <v>22.6</v>
      </c>
      <c r="F290" s="755">
        <v>26</v>
      </c>
      <c r="G290" s="755">
        <v>24.7</v>
      </c>
      <c r="H290" s="756">
        <v>25.722362</v>
      </c>
      <c r="I290" s="755">
        <v>30</v>
      </c>
      <c r="J290" s="755">
        <v>29</v>
      </c>
      <c r="K290" s="755">
        <v>41.1</v>
      </c>
      <c r="L290" s="755">
        <v>28</v>
      </c>
      <c r="M290" s="756">
        <v>41.297972999999999</v>
      </c>
      <c r="N290" s="755">
        <v>29.9</v>
      </c>
      <c r="O290" s="756">
        <v>40.226438999999999</v>
      </c>
      <c r="P290" s="756">
        <v>23.396903999999999</v>
      </c>
      <c r="Q290" s="756">
        <v>26.013027000000001</v>
      </c>
      <c r="R290" s="756">
        <v>28.921671589656864</v>
      </c>
      <c r="S290" s="143">
        <f>100</f>
        <v>100</v>
      </c>
      <c r="T290" s="328">
        <f t="shared" si="274"/>
        <v>178.23339631701981</v>
      </c>
      <c r="U290" s="328">
        <f t="shared" si="275"/>
        <v>205.04727009922632</v>
      </c>
      <c r="V290" s="328">
        <f t="shared" si="276"/>
        <v>194.794906594265</v>
      </c>
      <c r="W290" s="328">
        <f t="shared" si="272"/>
        <v>202.85769648477213</v>
      </c>
      <c r="X290" s="328">
        <f t="shared" si="272"/>
        <v>236.59300396064577</v>
      </c>
      <c r="Y290" s="328">
        <f t="shared" si="272"/>
        <v>228.70657049529092</v>
      </c>
      <c r="Z290" s="328">
        <f t="shared" si="272"/>
        <v>324.13241542608472</v>
      </c>
      <c r="AA290" s="328">
        <f t="shared" si="272"/>
        <v>220.82013702993603</v>
      </c>
      <c r="AB290" s="328">
        <f t="shared" si="227"/>
        <v>325.69371631852141</v>
      </c>
      <c r="AC290" s="328">
        <f t="shared" si="227"/>
        <v>235.80436061411027</v>
      </c>
      <c r="AD290" s="328">
        <f t="shared" si="227"/>
        <v>317.24313472165585</v>
      </c>
      <c r="AE290" s="328">
        <f t="shared" ref="AE290:AG290" si="291">P290*100/$D290</f>
        <v>184.51812669129495</v>
      </c>
      <c r="AF290" s="328">
        <f t="shared" si="291"/>
        <v>205.15000666797951</v>
      </c>
      <c r="AG290" s="329">
        <f t="shared" si="291"/>
        <v>228.08883869867273</v>
      </c>
      <c r="AH290" s="766">
        <v>4</v>
      </c>
      <c r="AI290" s="767">
        <v>1</v>
      </c>
      <c r="AJ290" s="767">
        <v>1</v>
      </c>
      <c r="AK290" s="767">
        <v>1</v>
      </c>
      <c r="AL290" s="767">
        <v>4</v>
      </c>
      <c r="AM290" s="767">
        <v>1</v>
      </c>
      <c r="AN290" s="767">
        <v>1</v>
      </c>
      <c r="AO290" s="767">
        <v>1</v>
      </c>
      <c r="AP290" s="767">
        <v>1</v>
      </c>
      <c r="AQ290" s="767">
        <v>4</v>
      </c>
      <c r="AR290" s="767">
        <v>1</v>
      </c>
      <c r="AS290" s="767">
        <v>4</v>
      </c>
      <c r="AT290" s="767">
        <v>4</v>
      </c>
      <c r="AU290" s="767">
        <v>6</v>
      </c>
      <c r="AV290" s="769">
        <v>7</v>
      </c>
      <c r="AX290" s="855">
        <f t="shared" si="253"/>
        <v>78.233396317019825</v>
      </c>
      <c r="AY290" s="855">
        <f t="shared" si="254"/>
        <v>15.044247787610621</v>
      </c>
      <c r="AZ290" s="855">
        <f t="shared" si="255"/>
        <v>-5.0000000000000044</v>
      </c>
      <c r="BA290" s="855">
        <f t="shared" si="256"/>
        <v>4.1391174089068894</v>
      </c>
      <c r="BB290" s="855">
        <f t="shared" si="257"/>
        <v>16.630035764211691</v>
      </c>
      <c r="BC290" s="855">
        <f t="shared" si="258"/>
        <v>-3.3333333333333326</v>
      </c>
      <c r="BD290" s="855">
        <f t="shared" si="259"/>
        <v>41.724137931034491</v>
      </c>
      <c r="BE290" s="855">
        <f t="shared" si="260"/>
        <v>-31.873479318734798</v>
      </c>
      <c r="BF290" s="855">
        <f t="shared" si="261"/>
        <v>47.492760714285723</v>
      </c>
      <c r="BG290" s="855">
        <f t="shared" si="262"/>
        <v>-27.599352152223066</v>
      </c>
      <c r="BH290" s="855">
        <f t="shared" si="263"/>
        <v>34.536585284280939</v>
      </c>
      <c r="BI290" s="855">
        <f t="shared" si="264"/>
        <v>-41.836999292927722</v>
      </c>
      <c r="BJ290" s="855">
        <f t="shared" si="265"/>
        <v>11.181492217944733</v>
      </c>
      <c r="BK290" s="855">
        <f t="shared" si="266"/>
        <v>11.181492217944733</v>
      </c>
    </row>
    <row r="291" spans="2:63" ht="15" customHeight="1" x14ac:dyDescent="0.25">
      <c r="B291" s="918"/>
      <c r="C291" s="1" t="s">
        <v>5</v>
      </c>
      <c r="D291" s="756">
        <v>6.3199972999999998</v>
      </c>
      <c r="E291" s="756">
        <v>4.9537360000000001</v>
      </c>
      <c r="F291" s="756">
        <v>6.6967736999999996</v>
      </c>
      <c r="G291" s="756">
        <v>3.5884309999999999</v>
      </c>
      <c r="H291" s="756">
        <v>3.2345792000000002</v>
      </c>
      <c r="I291" s="756">
        <v>5.6584282999999997</v>
      </c>
      <c r="J291" s="756">
        <v>4.1956822000000003</v>
      </c>
      <c r="K291" s="756">
        <v>4.2063221000000004</v>
      </c>
      <c r="L291" s="756">
        <v>5.6162460999999997</v>
      </c>
      <c r="M291" s="756">
        <v>8.6688849999999995</v>
      </c>
      <c r="N291" s="755">
        <v>23.2</v>
      </c>
      <c r="O291" s="756">
        <v>23.373566</v>
      </c>
      <c r="P291" s="756">
        <v>13.590061</v>
      </c>
      <c r="Q291" s="756">
        <v>15.111791999999999</v>
      </c>
      <c r="R291" s="756">
        <v>16.80391702813284</v>
      </c>
      <c r="S291" s="143">
        <f>100</f>
        <v>100</v>
      </c>
      <c r="T291" s="328">
        <f t="shared" si="274"/>
        <v>78.381932220129272</v>
      </c>
      <c r="U291" s="328">
        <f t="shared" si="275"/>
        <v>105.96165444564352</v>
      </c>
      <c r="V291" s="328">
        <f t="shared" si="276"/>
        <v>56.778995775836805</v>
      </c>
      <c r="W291" s="328">
        <f t="shared" si="272"/>
        <v>51.180072497815786</v>
      </c>
      <c r="X291" s="328">
        <f t="shared" si="272"/>
        <v>89.53213160391698</v>
      </c>
      <c r="Y291" s="328">
        <f t="shared" si="272"/>
        <v>66.387404943986297</v>
      </c>
      <c r="Z291" s="328">
        <f t="shared" si="272"/>
        <v>66.555757864010488</v>
      </c>
      <c r="AA291" s="328">
        <f t="shared" si="272"/>
        <v>88.864691445358687</v>
      </c>
      <c r="AB291" s="328">
        <f t="shared" si="227"/>
        <v>137.16596049811602</v>
      </c>
      <c r="AC291" s="328">
        <f t="shared" si="227"/>
        <v>367.08876442083289</v>
      </c>
      <c r="AD291" s="328">
        <f t="shared" si="227"/>
        <v>369.83506306244783</v>
      </c>
      <c r="AE291" s="328">
        <f t="shared" ref="AE291:AG291" si="292">P291*100/$D291</f>
        <v>215.03270262473058</v>
      </c>
      <c r="AF291" s="328">
        <f t="shared" si="292"/>
        <v>239.11073506313051</v>
      </c>
      <c r="AG291" s="329">
        <f t="shared" si="292"/>
        <v>265.88487669342578</v>
      </c>
      <c r="AH291" s="766">
        <v>4</v>
      </c>
      <c r="AI291" s="767">
        <v>4</v>
      </c>
      <c r="AJ291" s="767">
        <v>4</v>
      </c>
      <c r="AK291" s="767">
        <v>4</v>
      </c>
      <c r="AL291" s="767">
        <v>4</v>
      </c>
      <c r="AM291" s="767">
        <v>4</v>
      </c>
      <c r="AN291" s="767">
        <v>4</v>
      </c>
      <c r="AO291" s="767">
        <v>4</v>
      </c>
      <c r="AP291" s="767">
        <v>4</v>
      </c>
      <c r="AQ291" s="767">
        <v>4</v>
      </c>
      <c r="AR291" s="767">
        <v>1</v>
      </c>
      <c r="AS291" s="767">
        <v>4</v>
      </c>
      <c r="AT291" s="767">
        <v>4</v>
      </c>
      <c r="AU291" s="767">
        <v>6</v>
      </c>
      <c r="AV291" s="769">
        <v>7</v>
      </c>
      <c r="AX291" s="855">
        <f t="shared" si="253"/>
        <v>-21.618067779870721</v>
      </c>
      <c r="AY291" s="855">
        <f t="shared" si="254"/>
        <v>35.186326037560335</v>
      </c>
      <c r="AZ291" s="855">
        <f t="shared" si="255"/>
        <v>-46.415525434284866</v>
      </c>
      <c r="BA291" s="855">
        <f t="shared" si="256"/>
        <v>-9.8609057830567064</v>
      </c>
      <c r="BB291" s="855">
        <f t="shared" si="257"/>
        <v>74.935531026725187</v>
      </c>
      <c r="BC291" s="855">
        <f t="shared" si="258"/>
        <v>-25.85074904987308</v>
      </c>
      <c r="BD291" s="855">
        <f t="shared" si="259"/>
        <v>0.25359165667981909</v>
      </c>
      <c r="BE291" s="855">
        <f t="shared" si="260"/>
        <v>33.519163927080122</v>
      </c>
      <c r="BF291" s="855">
        <f t="shared" si="261"/>
        <v>54.353723922461292</v>
      </c>
      <c r="BG291" s="855">
        <f t="shared" si="262"/>
        <v>167.62380629112047</v>
      </c>
      <c r="BH291" s="855">
        <f t="shared" si="263"/>
        <v>0.74812931034482499</v>
      </c>
      <c r="BI291" s="855">
        <f t="shared" si="264"/>
        <v>-41.857134679406641</v>
      </c>
      <c r="BJ291" s="855">
        <f t="shared" si="265"/>
        <v>11.197381674740093</v>
      </c>
      <c r="BK291" s="855">
        <f t="shared" si="266"/>
        <v>11.197381674740093</v>
      </c>
    </row>
    <row r="292" spans="2:63" ht="15" x14ac:dyDescent="0.25">
      <c r="B292" s="918"/>
      <c r="C292" s="1" t="s">
        <v>6</v>
      </c>
      <c r="D292" s="755">
        <v>61.800000299999994</v>
      </c>
      <c r="E292" s="755">
        <v>71.30000600000001</v>
      </c>
      <c r="F292" s="755">
        <v>84.199999699999992</v>
      </c>
      <c r="G292" s="755">
        <v>94.500000999999997</v>
      </c>
      <c r="H292" s="755">
        <v>99.499996199999998</v>
      </c>
      <c r="I292" s="755">
        <v>117.9000023</v>
      </c>
      <c r="J292" s="755">
        <v>113.10000020000001</v>
      </c>
      <c r="K292" s="755">
        <v>138.0000081</v>
      </c>
      <c r="L292" s="755">
        <v>157.60000910000002</v>
      </c>
      <c r="M292" s="755">
        <v>173.10000700000001</v>
      </c>
      <c r="N292" s="755">
        <v>188.4</v>
      </c>
      <c r="O292" s="755">
        <v>219.60000500000001</v>
      </c>
      <c r="P292" s="756">
        <v>113.234133</v>
      </c>
      <c r="Q292" s="756">
        <v>134.92855300000002</v>
      </c>
      <c r="R292" s="756">
        <v>160.77938632403195</v>
      </c>
      <c r="S292" s="143">
        <f>100</f>
        <v>100</v>
      </c>
      <c r="T292" s="328">
        <f t="shared" si="274"/>
        <v>115.37217743346842</v>
      </c>
      <c r="U292" s="328">
        <f t="shared" si="275"/>
        <v>136.24595354573162</v>
      </c>
      <c r="V292" s="328">
        <f t="shared" si="276"/>
        <v>152.912622235052</v>
      </c>
      <c r="W292" s="328">
        <f t="shared" si="272"/>
        <v>161.00322931551833</v>
      </c>
      <c r="X292" s="328">
        <f t="shared" si="272"/>
        <v>190.77670182470857</v>
      </c>
      <c r="Y292" s="328">
        <f t="shared" si="272"/>
        <v>183.00970817309206</v>
      </c>
      <c r="Z292" s="328">
        <f t="shared" si="272"/>
        <v>223.30098289659719</v>
      </c>
      <c r="AA292" s="328">
        <f t="shared" si="272"/>
        <v>255.01619471674994</v>
      </c>
      <c r="AB292" s="328">
        <f t="shared" si="227"/>
        <v>280.09709734580701</v>
      </c>
      <c r="AC292" s="328">
        <f t="shared" si="227"/>
        <v>304.85436745216327</v>
      </c>
      <c r="AD292" s="328">
        <f t="shared" si="227"/>
        <v>355.33981219090714</v>
      </c>
      <c r="AE292" s="328">
        <f t="shared" ref="AE292:AG292" si="293">P292*100/$D292</f>
        <v>183.22675153773423</v>
      </c>
      <c r="AF292" s="328">
        <f t="shared" si="293"/>
        <v>218.33099084952602</v>
      </c>
      <c r="AG292" s="329">
        <f t="shared" si="293"/>
        <v>260.16081803163354</v>
      </c>
      <c r="AH292" s="766">
        <v>1</v>
      </c>
      <c r="AI292" s="767">
        <v>1</v>
      </c>
      <c r="AJ292" s="767">
        <v>1</v>
      </c>
      <c r="AK292" s="767">
        <v>1</v>
      </c>
      <c r="AL292" s="767">
        <v>1</v>
      </c>
      <c r="AM292" s="767">
        <v>1</v>
      </c>
      <c r="AN292" s="767">
        <v>1</v>
      </c>
      <c r="AO292" s="767">
        <v>1</v>
      </c>
      <c r="AP292" s="767">
        <v>1</v>
      </c>
      <c r="AQ292" s="767">
        <v>1</v>
      </c>
      <c r="AR292" s="767">
        <v>1</v>
      </c>
      <c r="AS292" s="767">
        <v>1</v>
      </c>
      <c r="AT292" s="767">
        <v>4</v>
      </c>
      <c r="AU292" s="767">
        <v>6</v>
      </c>
      <c r="AV292" s="769">
        <v>7</v>
      </c>
      <c r="AX292" s="855">
        <f t="shared" si="253"/>
        <v>15.372177433468416</v>
      </c>
      <c r="AY292" s="855">
        <f t="shared" si="254"/>
        <v>18.092556261495929</v>
      </c>
      <c r="AZ292" s="855">
        <f t="shared" si="255"/>
        <v>12.232780684914912</v>
      </c>
      <c r="BA292" s="855">
        <f t="shared" si="256"/>
        <v>5.2910001556507824</v>
      </c>
      <c r="BB292" s="855">
        <f t="shared" si="257"/>
        <v>18.492469148456102</v>
      </c>
      <c r="BC292" s="855">
        <f t="shared" si="258"/>
        <v>-4.071248521086746</v>
      </c>
      <c r="BD292" s="855">
        <f t="shared" si="259"/>
        <v>22.015922065400662</v>
      </c>
      <c r="BE292" s="855">
        <f t="shared" si="260"/>
        <v>14.202898441713941</v>
      </c>
      <c r="BF292" s="855">
        <f t="shared" si="261"/>
        <v>9.8350234803380907</v>
      </c>
      <c r="BG292" s="855">
        <f t="shared" si="262"/>
        <v>8.8388170891293036</v>
      </c>
      <c r="BH292" s="855">
        <f t="shared" si="263"/>
        <v>16.560512208067934</v>
      </c>
      <c r="BI292" s="855">
        <f t="shared" si="264"/>
        <v>-48.436188332509374</v>
      </c>
      <c r="BJ292" s="855">
        <f t="shared" si="265"/>
        <v>19.158905027338371</v>
      </c>
      <c r="BK292" s="855">
        <f t="shared" si="266"/>
        <v>19.158905027338371</v>
      </c>
    </row>
    <row r="293" spans="2:63" ht="15" x14ac:dyDescent="0.25">
      <c r="B293" s="919"/>
      <c r="C293" s="8" t="s">
        <v>7</v>
      </c>
      <c r="D293" s="565">
        <v>55.480002999999996</v>
      </c>
      <c r="E293" s="565">
        <v>66.346270000000004</v>
      </c>
      <c r="F293" s="565">
        <v>77.503225999999998</v>
      </c>
      <c r="G293" s="565">
        <v>90.911569999999998</v>
      </c>
      <c r="H293" s="565">
        <v>96.265416999999999</v>
      </c>
      <c r="I293" s="565">
        <v>112.241574</v>
      </c>
      <c r="J293" s="565">
        <v>108.904318</v>
      </c>
      <c r="K293" s="565">
        <v>133.79368600000001</v>
      </c>
      <c r="L293" s="565">
        <v>151.98376300000001</v>
      </c>
      <c r="M293" s="565">
        <v>164.43112200000002</v>
      </c>
      <c r="N293" s="565">
        <v>165.20000000000002</v>
      </c>
      <c r="O293" s="565">
        <v>196.226439</v>
      </c>
      <c r="P293" s="565">
        <v>99.644071999999994</v>
      </c>
      <c r="Q293" s="565">
        <v>119.81676100000001</v>
      </c>
      <c r="R293" s="565">
        <v>144.07335959264216</v>
      </c>
      <c r="S293" s="143">
        <f>100</f>
        <v>100</v>
      </c>
      <c r="T293" s="328">
        <f t="shared" si="274"/>
        <v>119.5859163886491</v>
      </c>
      <c r="U293" s="328">
        <f t="shared" si="275"/>
        <v>139.69578552474124</v>
      </c>
      <c r="V293" s="328">
        <f t="shared" si="276"/>
        <v>163.86367174493483</v>
      </c>
      <c r="W293" s="328">
        <f t="shared" si="272"/>
        <v>173.51371988930859</v>
      </c>
      <c r="X293" s="328">
        <f t="shared" si="272"/>
        <v>202.30996382606543</v>
      </c>
      <c r="Y293" s="328">
        <f t="shared" si="272"/>
        <v>196.29472262285208</v>
      </c>
      <c r="Z293" s="328">
        <f t="shared" si="272"/>
        <v>241.15659474639904</v>
      </c>
      <c r="AA293" s="328">
        <f t="shared" si="272"/>
        <v>273.94332152433378</v>
      </c>
      <c r="AB293" s="328">
        <f t="shared" si="227"/>
        <v>296.37907914316452</v>
      </c>
      <c r="AC293" s="328">
        <f t="shared" si="227"/>
        <v>297.76494424486606</v>
      </c>
      <c r="AD293" s="328">
        <f t="shared" si="227"/>
        <v>353.68858757992496</v>
      </c>
      <c r="AE293" s="328">
        <f t="shared" ref="AE293:AG308" si="294">P293*100/$D293</f>
        <v>179.60358077125557</v>
      </c>
      <c r="AF293" s="328">
        <f t="shared" si="294"/>
        <v>215.9638689997908</v>
      </c>
      <c r="AG293" s="329">
        <f t="shared" si="294"/>
        <v>259.6852051227217</v>
      </c>
      <c r="AH293" s="770"/>
      <c r="AI293" s="771"/>
      <c r="AJ293" s="771"/>
      <c r="AK293" s="771"/>
      <c r="AL293" s="771"/>
      <c r="AM293" s="771"/>
      <c r="AN293" s="771"/>
      <c r="AO293" s="771"/>
      <c r="AP293" s="771"/>
      <c r="AQ293" s="771"/>
      <c r="AR293" s="771"/>
      <c r="AS293" s="771"/>
      <c r="AT293" s="771"/>
      <c r="AU293" s="771"/>
      <c r="AV293" s="772"/>
      <c r="AW293" s="856"/>
      <c r="AX293" s="857">
        <f t="shared" si="253"/>
        <v>19.585916388649082</v>
      </c>
      <c r="AY293" s="857">
        <f t="shared" si="254"/>
        <v>16.816252066619562</v>
      </c>
      <c r="AZ293" s="857">
        <f t="shared" si="255"/>
        <v>17.300368890451079</v>
      </c>
      <c r="BA293" s="857">
        <f t="shared" si="256"/>
        <v>5.889071105030963</v>
      </c>
      <c r="BB293" s="857">
        <f t="shared" si="257"/>
        <v>16.59594639266977</v>
      </c>
      <c r="BC293" s="857">
        <f t="shared" si="258"/>
        <v>-2.973279758175873</v>
      </c>
      <c r="BD293" s="857">
        <f t="shared" si="259"/>
        <v>22.854344489811695</v>
      </c>
      <c r="BE293" s="857">
        <f t="shared" si="260"/>
        <v>13.595616911249465</v>
      </c>
      <c r="BF293" s="857">
        <f t="shared" si="261"/>
        <v>8.1899268410665638</v>
      </c>
      <c r="BG293" s="857">
        <f t="shared" si="262"/>
        <v>0.46759882840183842</v>
      </c>
      <c r="BH293" s="857">
        <f t="shared" si="263"/>
        <v>18.781137409200955</v>
      </c>
      <c r="BI293" s="857">
        <f t="shared" si="264"/>
        <v>-49.219854109465857</v>
      </c>
      <c r="BJ293" s="857">
        <f t="shared" si="265"/>
        <v>20.244745718541111</v>
      </c>
      <c r="BK293" s="857">
        <f t="shared" si="266"/>
        <v>20.244745718541111</v>
      </c>
    </row>
    <row r="294" spans="2:63" ht="16.5" customHeight="1" x14ac:dyDescent="0.25">
      <c r="B294" s="918" t="s">
        <v>61</v>
      </c>
      <c r="C294" s="1" t="s">
        <v>2</v>
      </c>
      <c r="D294" s="756">
        <v>1.9</v>
      </c>
      <c r="E294" s="756">
        <v>4.9629911</v>
      </c>
      <c r="F294" s="756">
        <v>2.0293307</v>
      </c>
      <c r="G294" s="756">
        <v>0.74881560000000003</v>
      </c>
      <c r="H294" s="755">
        <v>0.2</v>
      </c>
      <c r="I294" s="755">
        <v>0.7</v>
      </c>
      <c r="J294" s="756">
        <v>2.1065513999999999</v>
      </c>
      <c r="K294" s="755">
        <v>3.9</v>
      </c>
      <c r="L294" s="756">
        <v>5.8519167999999997</v>
      </c>
      <c r="M294" s="755">
        <v>14.6</v>
      </c>
      <c r="N294" s="755">
        <v>3.7</v>
      </c>
      <c r="O294" s="756">
        <v>4.3586499999999999</v>
      </c>
      <c r="P294" s="756">
        <v>13.30209</v>
      </c>
      <c r="Q294" s="756">
        <v>21.577566000000001</v>
      </c>
      <c r="R294" s="756">
        <v>35.001368543165476</v>
      </c>
      <c r="S294" s="143">
        <f>100</f>
        <v>100</v>
      </c>
      <c r="T294" s="328">
        <f t="shared" si="274"/>
        <v>261.21005789473685</v>
      </c>
      <c r="U294" s="328">
        <f t="shared" si="275"/>
        <v>106.80687894736843</v>
      </c>
      <c r="V294" s="328">
        <f t="shared" si="276"/>
        <v>39.411347368421062</v>
      </c>
      <c r="W294" s="328">
        <f t="shared" si="272"/>
        <v>10.526315789473685</v>
      </c>
      <c r="X294" s="328">
        <f t="shared" si="272"/>
        <v>36.842105263157897</v>
      </c>
      <c r="Y294" s="328">
        <f t="shared" si="272"/>
        <v>110.87112631578947</v>
      </c>
      <c r="Z294" s="328">
        <f t="shared" si="272"/>
        <v>205.26315789473685</v>
      </c>
      <c r="AA294" s="328">
        <f t="shared" si="272"/>
        <v>307.99562105263158</v>
      </c>
      <c r="AB294" s="328">
        <f t="shared" si="227"/>
        <v>768.42105263157896</v>
      </c>
      <c r="AC294" s="328">
        <f t="shared" si="227"/>
        <v>194.73684210526318</v>
      </c>
      <c r="AD294" s="328">
        <f t="shared" si="227"/>
        <v>229.40263157894739</v>
      </c>
      <c r="AE294" s="328">
        <f t="shared" si="294"/>
        <v>700.11</v>
      </c>
      <c r="AF294" s="328">
        <f t="shared" si="294"/>
        <v>1135.6613684210527</v>
      </c>
      <c r="AG294" s="329">
        <f t="shared" si="294"/>
        <v>1842.1772917455514</v>
      </c>
      <c r="AH294" s="766">
        <v>4</v>
      </c>
      <c r="AI294" s="767">
        <v>4</v>
      </c>
      <c r="AJ294" s="767">
        <v>4</v>
      </c>
      <c r="AK294" s="767">
        <v>4</v>
      </c>
      <c r="AL294" s="767">
        <v>1</v>
      </c>
      <c r="AM294" s="767">
        <v>1</v>
      </c>
      <c r="AN294" s="767">
        <v>4</v>
      </c>
      <c r="AO294" s="767">
        <v>1</v>
      </c>
      <c r="AP294" s="767">
        <v>4</v>
      </c>
      <c r="AQ294" s="767">
        <v>1</v>
      </c>
      <c r="AR294" s="767">
        <v>1</v>
      </c>
      <c r="AS294" s="767">
        <v>4</v>
      </c>
      <c r="AT294" s="767">
        <v>4</v>
      </c>
      <c r="AU294" s="767">
        <v>6</v>
      </c>
      <c r="AV294" s="769">
        <v>7</v>
      </c>
      <c r="AX294" s="855">
        <f t="shared" si="253"/>
        <v>161.21005789473685</v>
      </c>
      <c r="AY294" s="855">
        <f t="shared" si="254"/>
        <v>-59.110732638629962</v>
      </c>
      <c r="AZ294" s="855">
        <f t="shared" si="255"/>
        <v>-63.100366046795628</v>
      </c>
      <c r="BA294" s="855">
        <f t="shared" si="256"/>
        <v>-73.291154724874858</v>
      </c>
      <c r="BB294" s="855">
        <f t="shared" si="257"/>
        <v>249.99999999999994</v>
      </c>
      <c r="BC294" s="855">
        <f t="shared" si="258"/>
        <v>200.93591428571429</v>
      </c>
      <c r="BD294" s="855">
        <f t="shared" si="259"/>
        <v>85.136712068834399</v>
      </c>
      <c r="BE294" s="855">
        <f t="shared" si="260"/>
        <v>50.049148717948725</v>
      </c>
      <c r="BF294" s="855">
        <f t="shared" si="261"/>
        <v>149.49090185287668</v>
      </c>
      <c r="BG294" s="855">
        <f t="shared" si="262"/>
        <v>-74.657534246575338</v>
      </c>
      <c r="BH294" s="855">
        <f t="shared" si="263"/>
        <v>17.801351351351347</v>
      </c>
      <c r="BI294" s="855">
        <f t="shared" si="264"/>
        <v>205.18830371789431</v>
      </c>
      <c r="BJ294" s="855">
        <f t="shared" si="265"/>
        <v>62.211847912621266</v>
      </c>
      <c r="BK294" s="855">
        <f t="shared" si="266"/>
        <v>62.211847912621266</v>
      </c>
    </row>
    <row r="295" spans="2:63" ht="15" x14ac:dyDescent="0.25">
      <c r="B295" s="918"/>
      <c r="C295" s="1" t="s">
        <v>3</v>
      </c>
      <c r="D295" s="756">
        <v>1.0509010000000001</v>
      </c>
      <c r="E295" s="756">
        <v>2.08</v>
      </c>
      <c r="F295" s="756">
        <v>1.8865266999999999</v>
      </c>
      <c r="G295" s="756">
        <v>2.29813</v>
      </c>
      <c r="H295" s="756">
        <v>2.1649055000000001</v>
      </c>
      <c r="I295" s="756">
        <v>2.1149010000000001</v>
      </c>
      <c r="J295" s="756">
        <v>2.9624258999999999</v>
      </c>
      <c r="K295" s="756">
        <v>3.4196449000000002</v>
      </c>
      <c r="L295" s="756">
        <v>6.2480843000000004</v>
      </c>
      <c r="M295" s="756">
        <v>3.2195246000000002</v>
      </c>
      <c r="N295" s="756">
        <v>7.6488458000000001</v>
      </c>
      <c r="O295" s="756">
        <v>10.362095</v>
      </c>
      <c r="P295" s="756">
        <v>15.164679</v>
      </c>
      <c r="Q295" s="756">
        <v>13.918462</v>
      </c>
      <c r="R295" s="756">
        <v>12.774657771881884</v>
      </c>
      <c r="S295" s="143">
        <f>100</f>
        <v>100</v>
      </c>
      <c r="T295" s="328">
        <f t="shared" si="274"/>
        <v>197.92539925264128</v>
      </c>
      <c r="U295" s="328">
        <f t="shared" si="275"/>
        <v>179.51516841262878</v>
      </c>
      <c r="V295" s="328">
        <f t="shared" si="276"/>
        <v>218.68187393484254</v>
      </c>
      <c r="W295" s="328">
        <f t="shared" si="272"/>
        <v>206.00470453448992</v>
      </c>
      <c r="X295" s="328">
        <f t="shared" si="272"/>
        <v>201.24645423308189</v>
      </c>
      <c r="Y295" s="328">
        <f t="shared" si="272"/>
        <v>281.89390817974288</v>
      </c>
      <c r="Z295" s="328">
        <f t="shared" si="272"/>
        <v>325.40124141094162</v>
      </c>
      <c r="AA295" s="328">
        <f t="shared" si="272"/>
        <v>594.54547098156729</v>
      </c>
      <c r="AB295" s="328">
        <f t="shared" si="227"/>
        <v>306.35850570129821</v>
      </c>
      <c r="AC295" s="328">
        <f t="shared" si="227"/>
        <v>727.8369513398502</v>
      </c>
      <c r="AD295" s="328">
        <f t="shared" si="227"/>
        <v>986.0200913311528</v>
      </c>
      <c r="AE295" s="328">
        <f t="shared" si="294"/>
        <v>1443.0168969293966</v>
      </c>
      <c r="AF295" s="328">
        <f t="shared" si="294"/>
        <v>1324.4313213138057</v>
      </c>
      <c r="AG295" s="329">
        <f t="shared" si="294"/>
        <v>1215.5909806805669</v>
      </c>
      <c r="AH295" s="766">
        <v>4</v>
      </c>
      <c r="AI295" s="767">
        <v>4</v>
      </c>
      <c r="AJ295" s="767">
        <v>4</v>
      </c>
      <c r="AK295" s="767">
        <v>4</v>
      </c>
      <c r="AL295" s="767">
        <v>4</v>
      </c>
      <c r="AM295" s="767">
        <v>4</v>
      </c>
      <c r="AN295" s="767">
        <v>4</v>
      </c>
      <c r="AO295" s="767">
        <v>4</v>
      </c>
      <c r="AP295" s="767">
        <v>4</v>
      </c>
      <c r="AQ295" s="767">
        <v>4</v>
      </c>
      <c r="AR295" s="767">
        <v>4</v>
      </c>
      <c r="AS295" s="767">
        <v>4</v>
      </c>
      <c r="AT295" s="767">
        <v>4</v>
      </c>
      <c r="AU295" s="767">
        <v>6</v>
      </c>
      <c r="AV295" s="769">
        <v>7</v>
      </c>
      <c r="AX295" s="855">
        <f t="shared" si="253"/>
        <v>97.925399252641299</v>
      </c>
      <c r="AY295" s="855">
        <f t="shared" si="254"/>
        <v>-9.3016009615384689</v>
      </c>
      <c r="AZ295" s="855">
        <f t="shared" si="255"/>
        <v>21.818047950235741</v>
      </c>
      <c r="BA295" s="855">
        <f t="shared" si="256"/>
        <v>-5.7970828456179513</v>
      </c>
      <c r="BB295" s="855">
        <f t="shared" si="257"/>
        <v>-2.309777493752041</v>
      </c>
      <c r="BC295" s="855">
        <f t="shared" si="258"/>
        <v>40.073975093869628</v>
      </c>
      <c r="BD295" s="855">
        <f t="shared" si="259"/>
        <v>15.433938786452028</v>
      </c>
      <c r="BE295" s="855">
        <f t="shared" si="260"/>
        <v>82.711494401070709</v>
      </c>
      <c r="BF295" s="855">
        <f t="shared" si="261"/>
        <v>-48.47181239215994</v>
      </c>
      <c r="BG295" s="855">
        <f t="shared" si="262"/>
        <v>137.57687082123863</v>
      </c>
      <c r="BH295" s="855">
        <f t="shared" si="263"/>
        <v>35.472661770747173</v>
      </c>
      <c r="BI295" s="855">
        <f t="shared" si="264"/>
        <v>46.347615998502235</v>
      </c>
      <c r="BJ295" s="855">
        <f t="shared" si="265"/>
        <v>-8.2178923800497188</v>
      </c>
      <c r="BK295" s="855">
        <f t="shared" si="266"/>
        <v>-8.2178923800497188</v>
      </c>
    </row>
    <row r="296" spans="2:63" ht="15" customHeight="1" x14ac:dyDescent="0.25">
      <c r="B296" s="918"/>
      <c r="C296" s="1" t="s">
        <v>4</v>
      </c>
      <c r="D296" s="756">
        <v>31.726326</v>
      </c>
      <c r="E296" s="756">
        <v>11.757008000000001</v>
      </c>
      <c r="F296" s="756">
        <v>10.212785999999999</v>
      </c>
      <c r="G296" s="756">
        <v>10.230339000000001</v>
      </c>
      <c r="H296" s="756">
        <v>10.468977000000001</v>
      </c>
      <c r="I296" s="756">
        <v>5.7279774000000003</v>
      </c>
      <c r="J296" s="756">
        <v>6.7847597999999998</v>
      </c>
      <c r="K296" s="756">
        <v>9.6502856999999995</v>
      </c>
      <c r="L296" s="755">
        <v>12.9</v>
      </c>
      <c r="M296" s="756">
        <v>6.3681862000000002</v>
      </c>
      <c r="N296" s="756">
        <v>9.8511550000000003</v>
      </c>
      <c r="O296" s="756">
        <v>15.979257</v>
      </c>
      <c r="P296" s="756">
        <v>22.622108999999998</v>
      </c>
      <c r="Q296" s="756">
        <v>18.182974000000002</v>
      </c>
      <c r="R296" s="756">
        <v>14.61493017669909</v>
      </c>
      <c r="S296" s="143">
        <f>100</f>
        <v>100</v>
      </c>
      <c r="T296" s="328">
        <f t="shared" si="274"/>
        <v>37.057577987441725</v>
      </c>
      <c r="U296" s="328">
        <f t="shared" si="275"/>
        <v>32.190257390660364</v>
      </c>
      <c r="V296" s="328">
        <f t="shared" si="276"/>
        <v>32.245583683405386</v>
      </c>
      <c r="W296" s="328">
        <f t="shared" si="272"/>
        <v>32.997760282738064</v>
      </c>
      <c r="X296" s="328">
        <f t="shared" si="272"/>
        <v>18.054335695850821</v>
      </c>
      <c r="Y296" s="328">
        <f t="shared" si="272"/>
        <v>21.385267868709409</v>
      </c>
      <c r="Z296" s="328">
        <f t="shared" si="272"/>
        <v>30.417280904192939</v>
      </c>
      <c r="AA296" s="328">
        <f t="shared" si="272"/>
        <v>40.660239070858694</v>
      </c>
      <c r="AB296" s="328">
        <f t="shared" si="227"/>
        <v>20.072245995328927</v>
      </c>
      <c r="AC296" s="328">
        <f t="shared" si="227"/>
        <v>31.050412203417441</v>
      </c>
      <c r="AD296" s="328">
        <f t="shared" si="227"/>
        <v>50.365923239898628</v>
      </c>
      <c r="AE296" s="328">
        <f t="shared" si="294"/>
        <v>71.303903893567764</v>
      </c>
      <c r="AF296" s="328">
        <f t="shared" si="294"/>
        <v>57.311943399938592</v>
      </c>
      <c r="AG296" s="329">
        <f t="shared" si="294"/>
        <v>46.065624417712563</v>
      </c>
      <c r="AH296" s="766">
        <v>4</v>
      </c>
      <c r="AI296" s="767">
        <v>4</v>
      </c>
      <c r="AJ296" s="767">
        <v>4</v>
      </c>
      <c r="AK296" s="767">
        <v>4</v>
      </c>
      <c r="AL296" s="767">
        <v>4</v>
      </c>
      <c r="AM296" s="767">
        <v>4</v>
      </c>
      <c r="AN296" s="767">
        <v>4</v>
      </c>
      <c r="AO296" s="767">
        <v>4</v>
      </c>
      <c r="AP296" s="767">
        <v>1</v>
      </c>
      <c r="AQ296" s="767">
        <v>4</v>
      </c>
      <c r="AR296" s="767">
        <v>4</v>
      </c>
      <c r="AS296" s="767">
        <v>4</v>
      </c>
      <c r="AT296" s="767">
        <v>4</v>
      </c>
      <c r="AU296" s="767">
        <v>6</v>
      </c>
      <c r="AV296" s="769">
        <v>7</v>
      </c>
      <c r="AX296" s="855">
        <f t="shared" si="253"/>
        <v>-62.942422012558275</v>
      </c>
      <c r="AY296" s="855">
        <f t="shared" si="254"/>
        <v>-13.134481153708499</v>
      </c>
      <c r="AZ296" s="855">
        <f t="shared" si="255"/>
        <v>0.17187278769965619</v>
      </c>
      <c r="BA296" s="855">
        <f t="shared" si="256"/>
        <v>2.3326499737692075</v>
      </c>
      <c r="BB296" s="855">
        <f t="shared" si="257"/>
        <v>-45.286178391642274</v>
      </c>
      <c r="BC296" s="855">
        <f t="shared" si="258"/>
        <v>18.449486200835906</v>
      </c>
      <c r="BD296" s="855">
        <f t="shared" si="259"/>
        <v>42.234743520323306</v>
      </c>
      <c r="BE296" s="855">
        <f t="shared" si="260"/>
        <v>33.674798871498709</v>
      </c>
      <c r="BF296" s="855">
        <f t="shared" si="261"/>
        <v>-50.634215503875964</v>
      </c>
      <c r="BG296" s="855">
        <f t="shared" si="262"/>
        <v>54.693262580795768</v>
      </c>
      <c r="BH296" s="855">
        <f t="shared" si="263"/>
        <v>62.206939186318763</v>
      </c>
      <c r="BI296" s="855">
        <f t="shared" si="264"/>
        <v>41.571720136925009</v>
      </c>
      <c r="BJ296" s="855">
        <f t="shared" si="265"/>
        <v>-19.622993594452211</v>
      </c>
      <c r="BK296" s="855">
        <f t="shared" si="266"/>
        <v>-19.622993594452211</v>
      </c>
    </row>
    <row r="297" spans="2:63" ht="15" x14ac:dyDescent="0.25">
      <c r="B297" s="918"/>
      <c r="C297" s="1" t="s">
        <v>5</v>
      </c>
      <c r="D297" s="756">
        <v>0</v>
      </c>
      <c r="E297" s="755">
        <v>0</v>
      </c>
      <c r="F297" s="755">
        <v>0</v>
      </c>
      <c r="G297" s="755">
        <v>0</v>
      </c>
      <c r="H297" s="756">
        <v>0</v>
      </c>
      <c r="I297" s="756">
        <v>4.0278828000000004</v>
      </c>
      <c r="J297" s="755">
        <v>0</v>
      </c>
      <c r="K297" s="755">
        <v>0</v>
      </c>
      <c r="L297" s="755">
        <v>0</v>
      </c>
      <c r="M297" s="755">
        <v>0</v>
      </c>
      <c r="N297" s="755">
        <v>0</v>
      </c>
      <c r="O297" s="755">
        <v>0</v>
      </c>
      <c r="P297" s="756">
        <v>0</v>
      </c>
      <c r="Q297" s="756">
        <v>0</v>
      </c>
      <c r="R297" s="756">
        <v>0</v>
      </c>
      <c r="S297" s="143">
        <f>100</f>
        <v>100</v>
      </c>
      <c r="T297" s="328" t="e">
        <f t="shared" si="274"/>
        <v>#DIV/0!</v>
      </c>
      <c r="U297" s="328" t="e">
        <f t="shared" si="275"/>
        <v>#DIV/0!</v>
      </c>
      <c r="V297" s="328" t="e">
        <f t="shared" si="276"/>
        <v>#DIV/0!</v>
      </c>
      <c r="W297" s="328" t="e">
        <f t="shared" si="272"/>
        <v>#DIV/0!</v>
      </c>
      <c r="X297" s="328" t="e">
        <f t="shared" si="272"/>
        <v>#DIV/0!</v>
      </c>
      <c r="Y297" s="328" t="e">
        <f t="shared" si="272"/>
        <v>#DIV/0!</v>
      </c>
      <c r="Z297" s="328" t="e">
        <f t="shared" si="272"/>
        <v>#DIV/0!</v>
      </c>
      <c r="AA297" s="328" t="e">
        <f t="shared" si="272"/>
        <v>#DIV/0!</v>
      </c>
      <c r="AB297" s="328" t="e">
        <f t="shared" si="227"/>
        <v>#DIV/0!</v>
      </c>
      <c r="AC297" s="328" t="e">
        <f t="shared" si="227"/>
        <v>#DIV/0!</v>
      </c>
      <c r="AD297" s="328" t="e">
        <f t="shared" si="227"/>
        <v>#DIV/0!</v>
      </c>
      <c r="AE297" s="328" t="e">
        <f t="shared" si="294"/>
        <v>#DIV/0!</v>
      </c>
      <c r="AF297" s="328" t="e">
        <f t="shared" si="294"/>
        <v>#DIV/0!</v>
      </c>
      <c r="AG297" s="329" t="e">
        <f t="shared" si="294"/>
        <v>#DIV/0!</v>
      </c>
      <c r="AH297" s="766">
        <v>4</v>
      </c>
      <c r="AI297" s="767">
        <v>1</v>
      </c>
      <c r="AJ297" s="767">
        <v>1</v>
      </c>
      <c r="AK297" s="767">
        <v>1</v>
      </c>
      <c r="AL297" s="767">
        <v>4</v>
      </c>
      <c r="AM297" s="767">
        <v>4</v>
      </c>
      <c r="AN297" s="767">
        <v>1</v>
      </c>
      <c r="AO297" s="767">
        <v>1</v>
      </c>
      <c r="AP297" s="767">
        <v>1</v>
      </c>
      <c r="AQ297" s="767">
        <v>1</v>
      </c>
      <c r="AR297" s="767">
        <v>1</v>
      </c>
      <c r="AS297" s="767">
        <v>1</v>
      </c>
      <c r="AT297" s="767">
        <v>4</v>
      </c>
      <c r="AU297" s="767">
        <v>6</v>
      </c>
      <c r="AV297" s="769">
        <v>7</v>
      </c>
      <c r="AX297" s="855" t="e">
        <f t="shared" si="253"/>
        <v>#DIV/0!</v>
      </c>
      <c r="AY297" s="855" t="e">
        <f t="shared" si="254"/>
        <v>#DIV/0!</v>
      </c>
      <c r="AZ297" s="855" t="e">
        <f t="shared" si="255"/>
        <v>#DIV/0!</v>
      </c>
      <c r="BA297" s="855" t="e">
        <f t="shared" si="256"/>
        <v>#DIV/0!</v>
      </c>
      <c r="BB297" s="855" t="e">
        <f t="shared" si="257"/>
        <v>#DIV/0!</v>
      </c>
      <c r="BC297" s="855">
        <f t="shared" si="258"/>
        <v>-100</v>
      </c>
      <c r="BD297" s="855" t="e">
        <f t="shared" si="259"/>
        <v>#DIV/0!</v>
      </c>
      <c r="BE297" s="855" t="e">
        <f t="shared" si="260"/>
        <v>#DIV/0!</v>
      </c>
      <c r="BF297" s="855" t="e">
        <f t="shared" si="261"/>
        <v>#DIV/0!</v>
      </c>
      <c r="BG297" s="855" t="e">
        <f t="shared" si="262"/>
        <v>#DIV/0!</v>
      </c>
      <c r="BH297" s="855" t="e">
        <f t="shared" si="263"/>
        <v>#DIV/0!</v>
      </c>
      <c r="BI297" s="855" t="e">
        <f t="shared" si="264"/>
        <v>#DIV/0!</v>
      </c>
      <c r="BJ297" s="855" t="e">
        <f t="shared" si="265"/>
        <v>#DIV/0!</v>
      </c>
      <c r="BK297" s="855" t="e">
        <f t="shared" si="266"/>
        <v>#DIV/0!</v>
      </c>
    </row>
    <row r="298" spans="2:63" ht="15" x14ac:dyDescent="0.25">
      <c r="B298" s="918"/>
      <c r="C298" s="1" t="s">
        <v>6</v>
      </c>
      <c r="D298" s="756">
        <v>34.677227000000002</v>
      </c>
      <c r="E298" s="755">
        <v>18.799999100000001</v>
      </c>
      <c r="F298" s="756">
        <v>14.1286434</v>
      </c>
      <c r="G298" s="756">
        <v>13.277284600000002</v>
      </c>
      <c r="H298" s="756">
        <v>12.833882500000001</v>
      </c>
      <c r="I298" s="756">
        <v>12.5707612</v>
      </c>
      <c r="J298" s="756">
        <v>11.8537371</v>
      </c>
      <c r="K298" s="756">
        <v>16.969930599999998</v>
      </c>
      <c r="L298" s="755">
        <v>25.000001099999999</v>
      </c>
      <c r="M298" s="756">
        <v>24.187710800000001</v>
      </c>
      <c r="N298" s="755">
        <v>21.200000799999998</v>
      </c>
      <c r="O298" s="755">
        <v>30.700002000000001</v>
      </c>
      <c r="P298" s="756">
        <v>51.088877999999994</v>
      </c>
      <c r="Q298" s="756">
        <v>53.679002000000004</v>
      </c>
      <c r="R298" s="756">
        <v>56.400441123721777</v>
      </c>
      <c r="S298" s="143">
        <f>100</f>
        <v>100</v>
      </c>
      <c r="T298" s="328">
        <f t="shared" si="274"/>
        <v>54.214251618216181</v>
      </c>
      <c r="U298" s="328">
        <f t="shared" si="275"/>
        <v>40.743290690458025</v>
      </c>
      <c r="V298" s="328">
        <f t="shared" si="276"/>
        <v>38.288195881406558</v>
      </c>
      <c r="W298" s="328">
        <f t="shared" si="272"/>
        <v>37.009540872457883</v>
      </c>
      <c r="X298" s="328">
        <f t="shared" si="272"/>
        <v>36.250768263563863</v>
      </c>
      <c r="Y298" s="328">
        <f t="shared" si="272"/>
        <v>34.183059389379665</v>
      </c>
      <c r="Z298" s="328">
        <f t="shared" si="272"/>
        <v>48.936815507191497</v>
      </c>
      <c r="AA298" s="328">
        <f t="shared" si="272"/>
        <v>72.093426328466222</v>
      </c>
      <c r="AB298" s="328">
        <f t="shared" si="227"/>
        <v>69.750994795518096</v>
      </c>
      <c r="AC298" s="328">
        <f t="shared" si="227"/>
        <v>61.135225143579092</v>
      </c>
      <c r="AD298" s="328">
        <f t="shared" si="227"/>
        <v>88.530729403478531</v>
      </c>
      <c r="AE298" s="328">
        <f t="shared" si="294"/>
        <v>147.32688400949704</v>
      </c>
      <c r="AF298" s="328">
        <f t="shared" si="294"/>
        <v>154.79612023187437</v>
      </c>
      <c r="AG298" s="329">
        <f t="shared" si="294"/>
        <v>162.64403472550379</v>
      </c>
      <c r="AH298" s="766">
        <v>4</v>
      </c>
      <c r="AI298" s="767">
        <v>1</v>
      </c>
      <c r="AJ298" s="767">
        <v>4</v>
      </c>
      <c r="AK298" s="767">
        <v>4</v>
      </c>
      <c r="AL298" s="767">
        <v>4</v>
      </c>
      <c r="AM298" s="767">
        <v>4</v>
      </c>
      <c r="AN298" s="767">
        <v>4</v>
      </c>
      <c r="AO298" s="767">
        <v>4</v>
      </c>
      <c r="AP298" s="767">
        <v>1</v>
      </c>
      <c r="AQ298" s="767">
        <v>4</v>
      </c>
      <c r="AR298" s="767">
        <v>1</v>
      </c>
      <c r="AS298" s="767">
        <v>1</v>
      </c>
      <c r="AT298" s="767">
        <v>4</v>
      </c>
      <c r="AU298" s="767">
        <v>6</v>
      </c>
      <c r="AV298" s="769">
        <v>7</v>
      </c>
      <c r="AX298" s="855">
        <f t="shared" si="253"/>
        <v>-45.785748381783819</v>
      </c>
      <c r="AY298" s="855">
        <f t="shared" si="254"/>
        <v>-24.84763789164225</v>
      </c>
      <c r="AZ298" s="855">
        <f t="shared" si="255"/>
        <v>-6.0257646533849023</v>
      </c>
      <c r="BA298" s="855">
        <f t="shared" si="256"/>
        <v>-3.3395540832196979</v>
      </c>
      <c r="BB298" s="855">
        <f t="shared" si="257"/>
        <v>-2.0502081112243387</v>
      </c>
      <c r="BC298" s="855">
        <f t="shared" si="258"/>
        <v>-5.7039035949549284</v>
      </c>
      <c r="BD298" s="855">
        <f t="shared" si="259"/>
        <v>43.161017127670199</v>
      </c>
      <c r="BE298" s="855">
        <f t="shared" si="260"/>
        <v>47.319406833637871</v>
      </c>
      <c r="BF298" s="855">
        <f t="shared" si="261"/>
        <v>-3.2491610570368978</v>
      </c>
      <c r="BG298" s="855">
        <f t="shared" si="262"/>
        <v>-12.352181753388603</v>
      </c>
      <c r="BH298" s="855">
        <f t="shared" si="263"/>
        <v>44.811324724100963</v>
      </c>
      <c r="BI298" s="855">
        <f t="shared" si="264"/>
        <v>66.413272546366571</v>
      </c>
      <c r="BJ298" s="855">
        <f t="shared" si="265"/>
        <v>5.0698392710836426</v>
      </c>
      <c r="BK298" s="855">
        <f t="shared" si="266"/>
        <v>5.0698392710836426</v>
      </c>
    </row>
    <row r="299" spans="2:63" ht="15" x14ac:dyDescent="0.25">
      <c r="B299" s="919"/>
      <c r="C299" s="8" t="s">
        <v>7</v>
      </c>
      <c r="D299" s="565">
        <v>34.677227000000002</v>
      </c>
      <c r="E299" s="565">
        <v>18.799999100000001</v>
      </c>
      <c r="F299" s="565">
        <v>14.1286434</v>
      </c>
      <c r="G299" s="565">
        <v>13.277284600000002</v>
      </c>
      <c r="H299" s="565">
        <v>12.833882500000001</v>
      </c>
      <c r="I299" s="565">
        <v>8.5428783999999993</v>
      </c>
      <c r="J299" s="565">
        <v>11.8537371</v>
      </c>
      <c r="K299" s="565">
        <v>16.969930599999998</v>
      </c>
      <c r="L299" s="565">
        <v>25.000001099999999</v>
      </c>
      <c r="M299" s="565">
        <v>24.187710800000001</v>
      </c>
      <c r="N299" s="565">
        <v>21.200000799999998</v>
      </c>
      <c r="O299" s="565">
        <v>30.700002000000001</v>
      </c>
      <c r="P299" s="565">
        <v>51.088877999999994</v>
      </c>
      <c r="Q299" s="565">
        <v>53.679002000000004</v>
      </c>
      <c r="R299" s="565">
        <v>56.400441123721777</v>
      </c>
      <c r="S299" s="143">
        <f>100</f>
        <v>100</v>
      </c>
      <c r="T299" s="328">
        <f t="shared" si="274"/>
        <v>54.214251618216181</v>
      </c>
      <c r="U299" s="328">
        <f t="shared" si="275"/>
        <v>40.743290690458025</v>
      </c>
      <c r="V299" s="328">
        <f t="shared" si="276"/>
        <v>38.288195881406558</v>
      </c>
      <c r="W299" s="328">
        <f t="shared" si="272"/>
        <v>37.009540872457883</v>
      </c>
      <c r="X299" s="328">
        <f t="shared" si="272"/>
        <v>24.635413898579603</v>
      </c>
      <c r="Y299" s="328">
        <f t="shared" si="272"/>
        <v>34.183059389379665</v>
      </c>
      <c r="Z299" s="328">
        <f t="shared" si="272"/>
        <v>48.936815507191497</v>
      </c>
      <c r="AA299" s="328">
        <f t="shared" si="272"/>
        <v>72.093426328466222</v>
      </c>
      <c r="AB299" s="328">
        <f t="shared" si="227"/>
        <v>69.750994795518096</v>
      </c>
      <c r="AC299" s="328">
        <f t="shared" si="227"/>
        <v>61.135225143579092</v>
      </c>
      <c r="AD299" s="328">
        <f t="shared" si="227"/>
        <v>88.530729403478531</v>
      </c>
      <c r="AE299" s="328">
        <f t="shared" si="294"/>
        <v>147.32688400949704</v>
      </c>
      <c r="AF299" s="328">
        <f t="shared" si="294"/>
        <v>154.79612023187437</v>
      </c>
      <c r="AG299" s="329">
        <f t="shared" si="294"/>
        <v>162.64403472550379</v>
      </c>
      <c r="AH299" s="770"/>
      <c r="AI299" s="771"/>
      <c r="AJ299" s="771"/>
      <c r="AK299" s="771"/>
      <c r="AL299" s="771"/>
      <c r="AM299" s="771"/>
      <c r="AN299" s="771"/>
      <c r="AO299" s="771"/>
      <c r="AP299" s="771"/>
      <c r="AQ299" s="771"/>
      <c r="AR299" s="771"/>
      <c r="AS299" s="771"/>
      <c r="AT299" s="771"/>
      <c r="AU299" s="771"/>
      <c r="AV299" s="772"/>
      <c r="AW299" s="856"/>
      <c r="AX299" s="857">
        <f t="shared" si="253"/>
        <v>-45.785748381783819</v>
      </c>
      <c r="AY299" s="857">
        <f t="shared" si="254"/>
        <v>-24.84763789164225</v>
      </c>
      <c r="AZ299" s="857">
        <f t="shared" si="255"/>
        <v>-6.0257646533849023</v>
      </c>
      <c r="BA299" s="857">
        <f t="shared" si="256"/>
        <v>-3.3395540832196979</v>
      </c>
      <c r="BB299" s="857">
        <f t="shared" si="257"/>
        <v>-33.434964828453126</v>
      </c>
      <c r="BC299" s="857">
        <f t="shared" si="258"/>
        <v>38.755774634460451</v>
      </c>
      <c r="BD299" s="857">
        <f t="shared" si="259"/>
        <v>43.161017127670199</v>
      </c>
      <c r="BE299" s="857">
        <f t="shared" si="260"/>
        <v>47.319406833637871</v>
      </c>
      <c r="BF299" s="857">
        <f t="shared" si="261"/>
        <v>-3.2491610570368978</v>
      </c>
      <c r="BG299" s="857">
        <f t="shared" si="262"/>
        <v>-12.352181753388603</v>
      </c>
      <c r="BH299" s="857">
        <f t="shared" si="263"/>
        <v>44.811324724100963</v>
      </c>
      <c r="BI299" s="857">
        <f t="shared" si="264"/>
        <v>66.413272546366571</v>
      </c>
      <c r="BJ299" s="857">
        <f t="shared" si="265"/>
        <v>5.0698392710836426</v>
      </c>
      <c r="BK299" s="857">
        <f t="shared" si="266"/>
        <v>5.0698392710836426</v>
      </c>
    </row>
    <row r="300" spans="2:63" ht="16.5" customHeight="1" x14ac:dyDescent="0.25">
      <c r="B300" s="918" t="s">
        <v>62</v>
      </c>
      <c r="C300" s="7" t="s">
        <v>2</v>
      </c>
      <c r="D300" s="756">
        <v>0.99426579999999998</v>
      </c>
      <c r="E300" s="756">
        <v>1.9197340000000001</v>
      </c>
      <c r="F300" s="756">
        <v>2.0670820999999999</v>
      </c>
      <c r="G300" s="756">
        <v>1.9540150000000001</v>
      </c>
      <c r="H300" s="756">
        <v>2.6737573000000001</v>
      </c>
      <c r="I300" s="756">
        <v>2.6488860000000001</v>
      </c>
      <c r="J300" s="756">
        <v>5.2660615999999996</v>
      </c>
      <c r="K300" s="755">
        <v>12.8</v>
      </c>
      <c r="L300" s="756">
        <v>7.0996937000000004</v>
      </c>
      <c r="M300" s="755">
        <v>17.2</v>
      </c>
      <c r="N300" s="755">
        <v>10.3</v>
      </c>
      <c r="O300" s="756">
        <v>9.3863199000000002</v>
      </c>
      <c r="P300" s="756">
        <v>37.030146000000002</v>
      </c>
      <c r="Q300" s="756">
        <v>60.067284000000001</v>
      </c>
      <c r="R300" s="756">
        <v>97.436251186713008</v>
      </c>
      <c r="S300" s="143">
        <f>100</f>
        <v>100</v>
      </c>
      <c r="T300" s="328">
        <f t="shared" si="274"/>
        <v>193.08056256184213</v>
      </c>
      <c r="U300" s="328">
        <f t="shared" si="275"/>
        <v>207.90035219958284</v>
      </c>
      <c r="V300" s="328">
        <f t="shared" si="276"/>
        <v>196.5284333424724</v>
      </c>
      <c r="W300" s="328">
        <f t="shared" si="272"/>
        <v>268.91775820912278</v>
      </c>
      <c r="X300" s="328">
        <f t="shared" si="272"/>
        <v>266.41628425718756</v>
      </c>
      <c r="Y300" s="328">
        <f t="shared" si="272"/>
        <v>529.64324026834674</v>
      </c>
      <c r="Z300" s="328">
        <f t="shared" si="272"/>
        <v>1287.3821064749486</v>
      </c>
      <c r="AA300" s="328">
        <f t="shared" si="272"/>
        <v>714.06395553382208</v>
      </c>
      <c r="AB300" s="328">
        <f t="shared" si="227"/>
        <v>1729.9197055757122</v>
      </c>
      <c r="AC300" s="328">
        <f t="shared" si="227"/>
        <v>1035.9402888040602</v>
      </c>
      <c r="AD300" s="328">
        <f t="shared" si="227"/>
        <v>944.04533475857261</v>
      </c>
      <c r="AE300" s="328">
        <f t="shared" si="294"/>
        <v>3724.3708875433517</v>
      </c>
      <c r="AF300" s="328">
        <f t="shared" si="294"/>
        <v>6041.3708286053889</v>
      </c>
      <c r="AG300" s="329">
        <f t="shared" si="294"/>
        <v>9799.8192421697513</v>
      </c>
      <c r="AH300" s="766">
        <v>4</v>
      </c>
      <c r="AI300" s="767">
        <v>4</v>
      </c>
      <c r="AJ300" s="767">
        <v>4</v>
      </c>
      <c r="AK300" s="767">
        <v>4</v>
      </c>
      <c r="AL300" s="767">
        <v>4</v>
      </c>
      <c r="AM300" s="767">
        <v>4</v>
      </c>
      <c r="AN300" s="767">
        <v>4</v>
      </c>
      <c r="AO300" s="767">
        <v>1</v>
      </c>
      <c r="AP300" s="767">
        <v>4</v>
      </c>
      <c r="AQ300" s="767">
        <v>1</v>
      </c>
      <c r="AR300" s="767">
        <v>1</v>
      </c>
      <c r="AS300" s="767">
        <v>4</v>
      </c>
      <c r="AT300" s="767">
        <v>4</v>
      </c>
      <c r="AU300" s="767">
        <v>6</v>
      </c>
      <c r="AV300" s="769">
        <v>7</v>
      </c>
      <c r="AX300" s="855">
        <f t="shared" si="253"/>
        <v>93.080562561842115</v>
      </c>
      <c r="AY300" s="855">
        <f t="shared" si="254"/>
        <v>7.6754435770788998</v>
      </c>
      <c r="AZ300" s="855">
        <f t="shared" si="255"/>
        <v>-5.4698891737294701</v>
      </c>
      <c r="BA300" s="855">
        <f t="shared" si="256"/>
        <v>36.834021233204453</v>
      </c>
      <c r="BB300" s="855">
        <f t="shared" si="257"/>
        <v>-0.93020035887325658</v>
      </c>
      <c r="BC300" s="855">
        <f t="shared" si="258"/>
        <v>98.802877889044652</v>
      </c>
      <c r="BD300" s="855">
        <f t="shared" si="259"/>
        <v>143.06589957094315</v>
      </c>
      <c r="BE300" s="855">
        <f t="shared" si="260"/>
        <v>-44.533642968750002</v>
      </c>
      <c r="BF300" s="855">
        <f t="shared" si="261"/>
        <v>142.26397259926858</v>
      </c>
      <c r="BG300" s="855">
        <f t="shared" si="262"/>
        <v>-40.116279069767437</v>
      </c>
      <c r="BH300" s="855">
        <f t="shared" si="263"/>
        <v>-8.8706805825242814</v>
      </c>
      <c r="BI300" s="855">
        <f t="shared" si="264"/>
        <v>294.51186827757704</v>
      </c>
      <c r="BJ300" s="855">
        <f t="shared" si="265"/>
        <v>62.211847611942986</v>
      </c>
      <c r="BK300" s="855">
        <f t="shared" si="266"/>
        <v>62.211847611942986</v>
      </c>
    </row>
    <row r="301" spans="2:63" ht="15" x14ac:dyDescent="0.25">
      <c r="B301" s="918"/>
      <c r="C301" s="1" t="s">
        <v>3</v>
      </c>
      <c r="D301" s="756">
        <v>1.49</v>
      </c>
      <c r="E301" s="756">
        <v>4.4400000000000004</v>
      </c>
      <c r="F301" s="756">
        <v>3.7690291999999999</v>
      </c>
      <c r="G301" s="756">
        <v>4.976235</v>
      </c>
      <c r="H301" s="756">
        <v>7.1964595999999998</v>
      </c>
      <c r="I301" s="756">
        <v>7.3274537000000004</v>
      </c>
      <c r="J301" s="756">
        <v>6.7804603999999999</v>
      </c>
      <c r="K301" s="756">
        <v>9.4918890000000005</v>
      </c>
      <c r="L301" s="756">
        <v>6.4108345</v>
      </c>
      <c r="M301" s="756">
        <v>10.879079000000001</v>
      </c>
      <c r="N301" s="756">
        <v>10.964410000000001</v>
      </c>
      <c r="O301" s="756">
        <v>11.490655</v>
      </c>
      <c r="P301" s="756">
        <v>21.738149</v>
      </c>
      <c r="Q301" s="756">
        <v>19.951733000000001</v>
      </c>
      <c r="R301" s="756">
        <v>18.312122605438443</v>
      </c>
      <c r="S301" s="143">
        <f>100</f>
        <v>100</v>
      </c>
      <c r="T301" s="328">
        <f t="shared" si="274"/>
        <v>297.98657718120808</v>
      </c>
      <c r="U301" s="328">
        <f t="shared" si="275"/>
        <v>252.9549798657718</v>
      </c>
      <c r="V301" s="328">
        <f t="shared" si="276"/>
        <v>333.97550335570469</v>
      </c>
      <c r="W301" s="328">
        <f t="shared" si="272"/>
        <v>482.98386577181202</v>
      </c>
      <c r="X301" s="328">
        <f t="shared" si="272"/>
        <v>491.77541610738263</v>
      </c>
      <c r="Y301" s="328">
        <f t="shared" si="272"/>
        <v>455.06445637583892</v>
      </c>
      <c r="Z301" s="328">
        <f t="shared" si="272"/>
        <v>637.03953020134236</v>
      </c>
      <c r="AA301" s="328">
        <f t="shared" si="272"/>
        <v>430.25734899328859</v>
      </c>
      <c r="AB301" s="328">
        <f t="shared" si="227"/>
        <v>730.13953020134238</v>
      </c>
      <c r="AC301" s="328">
        <f t="shared" si="227"/>
        <v>735.86644295302017</v>
      </c>
      <c r="AD301" s="328">
        <f t="shared" si="227"/>
        <v>771.18489932885905</v>
      </c>
      <c r="AE301" s="328">
        <f t="shared" si="294"/>
        <v>1458.9361744966443</v>
      </c>
      <c r="AF301" s="328">
        <f t="shared" si="294"/>
        <v>1339.0424832214767</v>
      </c>
      <c r="AG301" s="329">
        <f t="shared" si="294"/>
        <v>1229.0015171435195</v>
      </c>
      <c r="AH301" s="766">
        <v>4</v>
      </c>
      <c r="AI301" s="767">
        <v>4</v>
      </c>
      <c r="AJ301" s="767">
        <v>4</v>
      </c>
      <c r="AK301" s="767">
        <v>4</v>
      </c>
      <c r="AL301" s="767">
        <v>4</v>
      </c>
      <c r="AM301" s="767">
        <v>4</v>
      </c>
      <c r="AN301" s="767">
        <v>4</v>
      </c>
      <c r="AO301" s="767">
        <v>4</v>
      </c>
      <c r="AP301" s="767">
        <v>4</v>
      </c>
      <c r="AQ301" s="767">
        <v>4</v>
      </c>
      <c r="AR301" s="767">
        <v>4</v>
      </c>
      <c r="AS301" s="767">
        <v>4</v>
      </c>
      <c r="AT301" s="767">
        <v>4</v>
      </c>
      <c r="AU301" s="767">
        <v>6</v>
      </c>
      <c r="AV301" s="769">
        <v>7</v>
      </c>
      <c r="AX301" s="855">
        <f t="shared" si="253"/>
        <v>197.98657718120808</v>
      </c>
      <c r="AY301" s="855">
        <f t="shared" si="254"/>
        <v>-15.111954954954964</v>
      </c>
      <c r="AZ301" s="855">
        <f t="shared" si="255"/>
        <v>32.029621845328251</v>
      </c>
      <c r="BA301" s="855">
        <f t="shared" si="256"/>
        <v>44.616554483459893</v>
      </c>
      <c r="BB301" s="855">
        <f t="shared" si="257"/>
        <v>1.8202575610929639</v>
      </c>
      <c r="BC301" s="855">
        <f t="shared" si="258"/>
        <v>-7.4649847326909828</v>
      </c>
      <c r="BD301" s="855">
        <f t="shared" si="259"/>
        <v>39.98885680388311</v>
      </c>
      <c r="BE301" s="855">
        <f t="shared" si="260"/>
        <v>-32.459866523934281</v>
      </c>
      <c r="BF301" s="855">
        <f t="shared" si="261"/>
        <v>69.698328665324325</v>
      </c>
      <c r="BG301" s="855">
        <f t="shared" si="262"/>
        <v>0.78435867595041397</v>
      </c>
      <c r="BH301" s="855">
        <f t="shared" si="263"/>
        <v>4.7995742588976542</v>
      </c>
      <c r="BI301" s="855">
        <f t="shared" si="264"/>
        <v>89.181112826031224</v>
      </c>
      <c r="BJ301" s="855">
        <f t="shared" si="265"/>
        <v>-8.2178846046183534</v>
      </c>
      <c r="BK301" s="855">
        <f t="shared" si="266"/>
        <v>-8.2178846046183409</v>
      </c>
    </row>
    <row r="302" spans="2:63" ht="15" x14ac:dyDescent="0.25">
      <c r="B302" s="918"/>
      <c r="C302" s="1" t="s">
        <v>4</v>
      </c>
      <c r="D302" s="756">
        <v>4.7157340000000003</v>
      </c>
      <c r="E302" s="756">
        <v>1.620266</v>
      </c>
      <c r="F302" s="756">
        <v>1.4638891000000001</v>
      </c>
      <c r="G302" s="756">
        <v>2.2697500000000002</v>
      </c>
      <c r="H302" s="756">
        <v>1.5695657999999999</v>
      </c>
      <c r="I302" s="756">
        <v>0.89507563000000001</v>
      </c>
      <c r="J302" s="756">
        <v>0.70039253999999995</v>
      </c>
      <c r="K302" s="756">
        <v>1.2081119</v>
      </c>
      <c r="L302" s="756">
        <v>0.68947179999999997</v>
      </c>
      <c r="M302" s="756">
        <v>1.1209216</v>
      </c>
      <c r="N302" s="756">
        <v>0.73558955999999998</v>
      </c>
      <c r="O302" s="756">
        <v>0.92302379999999995</v>
      </c>
      <c r="P302" s="756">
        <v>1.6892019</v>
      </c>
      <c r="Q302" s="756">
        <v>1.3577299</v>
      </c>
      <c r="R302" s="756">
        <v>1.0913026331275202</v>
      </c>
      <c r="S302" s="143">
        <f>100</f>
        <v>100</v>
      </c>
      <c r="T302" s="328">
        <f t="shared" si="274"/>
        <v>34.358723371589662</v>
      </c>
      <c r="U302" s="328">
        <f t="shared" si="275"/>
        <v>31.042656349997689</v>
      </c>
      <c r="V302" s="328">
        <f t="shared" si="276"/>
        <v>48.131425563867687</v>
      </c>
      <c r="W302" s="328">
        <f t="shared" si="272"/>
        <v>33.283594876216512</v>
      </c>
      <c r="X302" s="328">
        <f t="shared" si="272"/>
        <v>18.980621680527356</v>
      </c>
      <c r="Y302" s="328">
        <f t="shared" si="272"/>
        <v>14.8522486637287</v>
      </c>
      <c r="Z302" s="328">
        <f t="shared" si="272"/>
        <v>25.618745671405552</v>
      </c>
      <c r="AA302" s="328">
        <f t="shared" si="272"/>
        <v>14.62066774758712</v>
      </c>
      <c r="AB302" s="328">
        <f t="shared" si="227"/>
        <v>23.769822470902724</v>
      </c>
      <c r="AC302" s="328">
        <f t="shared" si="227"/>
        <v>15.598622823085439</v>
      </c>
      <c r="AD302" s="328">
        <f t="shared" si="227"/>
        <v>19.573279578534326</v>
      </c>
      <c r="AE302" s="328">
        <f t="shared" si="294"/>
        <v>35.820550947106</v>
      </c>
      <c r="AF302" s="328">
        <f t="shared" si="294"/>
        <v>28.791486118597867</v>
      </c>
      <c r="AG302" s="329">
        <f t="shared" si="294"/>
        <v>23.141734311721571</v>
      </c>
      <c r="AH302" s="766">
        <v>4</v>
      </c>
      <c r="AI302" s="767">
        <v>4</v>
      </c>
      <c r="AJ302" s="767">
        <v>4</v>
      </c>
      <c r="AK302" s="767">
        <v>4</v>
      </c>
      <c r="AL302" s="767">
        <v>4</v>
      </c>
      <c r="AM302" s="767">
        <v>4</v>
      </c>
      <c r="AN302" s="767">
        <v>4</v>
      </c>
      <c r="AO302" s="767">
        <v>4</v>
      </c>
      <c r="AP302" s="767">
        <v>4</v>
      </c>
      <c r="AQ302" s="767">
        <v>4</v>
      </c>
      <c r="AR302" s="767">
        <v>4</v>
      </c>
      <c r="AS302" s="767">
        <v>4</v>
      </c>
      <c r="AT302" s="767">
        <v>4</v>
      </c>
      <c r="AU302" s="767">
        <v>6</v>
      </c>
      <c r="AV302" s="769">
        <v>7</v>
      </c>
      <c r="AX302" s="855">
        <f t="shared" si="253"/>
        <v>-65.641276628410338</v>
      </c>
      <c r="AY302" s="855">
        <f t="shared" si="254"/>
        <v>-9.6513103404008973</v>
      </c>
      <c r="AZ302" s="855">
        <f t="shared" si="255"/>
        <v>55.049313503324804</v>
      </c>
      <c r="BA302" s="855">
        <f t="shared" si="256"/>
        <v>-30.848516356426924</v>
      </c>
      <c r="BB302" s="855">
        <f t="shared" si="257"/>
        <v>-42.973041971225413</v>
      </c>
      <c r="BC302" s="855">
        <f t="shared" si="258"/>
        <v>-21.750462583815413</v>
      </c>
      <c r="BD302" s="855">
        <f t="shared" si="259"/>
        <v>72.490686437065705</v>
      </c>
      <c r="BE302" s="855">
        <f t="shared" si="260"/>
        <v>-42.929806419421915</v>
      </c>
      <c r="BF302" s="855">
        <f t="shared" si="261"/>
        <v>62.576859561188726</v>
      </c>
      <c r="BG302" s="855">
        <f t="shared" si="262"/>
        <v>-34.376359595532826</v>
      </c>
      <c r="BH302" s="855">
        <f t="shared" si="263"/>
        <v>25.480818406395002</v>
      </c>
      <c r="BI302" s="855">
        <f t="shared" si="264"/>
        <v>83.007404576133382</v>
      </c>
      <c r="BJ302" s="855">
        <f t="shared" si="265"/>
        <v>-19.622994740889176</v>
      </c>
      <c r="BK302" s="855">
        <f t="shared" si="266"/>
        <v>-19.622994740889176</v>
      </c>
    </row>
    <row r="303" spans="2:63" ht="15" x14ac:dyDescent="0.25">
      <c r="B303" s="918"/>
      <c r="C303" s="1" t="s">
        <v>5</v>
      </c>
      <c r="D303" s="755">
        <v>0</v>
      </c>
      <c r="E303" s="755">
        <v>0</v>
      </c>
      <c r="F303" s="755">
        <v>0</v>
      </c>
      <c r="G303" s="755">
        <v>0</v>
      </c>
      <c r="H303" s="755">
        <v>0</v>
      </c>
      <c r="I303" s="755">
        <v>0</v>
      </c>
      <c r="J303" s="755">
        <v>0</v>
      </c>
      <c r="K303" s="755">
        <v>0</v>
      </c>
      <c r="L303" s="755">
        <v>0</v>
      </c>
      <c r="M303" s="755">
        <v>0</v>
      </c>
      <c r="N303" s="755">
        <v>0</v>
      </c>
      <c r="O303" s="755">
        <v>0</v>
      </c>
      <c r="P303" s="756">
        <v>0</v>
      </c>
      <c r="Q303" s="756">
        <v>0</v>
      </c>
      <c r="R303" s="756">
        <v>0</v>
      </c>
      <c r="S303" s="143">
        <f>100</f>
        <v>100</v>
      </c>
      <c r="T303" s="328" t="e">
        <f t="shared" si="274"/>
        <v>#DIV/0!</v>
      </c>
      <c r="U303" s="328" t="e">
        <f t="shared" si="275"/>
        <v>#DIV/0!</v>
      </c>
      <c r="V303" s="328" t="e">
        <f t="shared" si="276"/>
        <v>#DIV/0!</v>
      </c>
      <c r="W303" s="328" t="e">
        <f t="shared" si="272"/>
        <v>#DIV/0!</v>
      </c>
      <c r="X303" s="328" t="e">
        <f t="shared" si="272"/>
        <v>#DIV/0!</v>
      </c>
      <c r="Y303" s="328" t="e">
        <f t="shared" si="272"/>
        <v>#DIV/0!</v>
      </c>
      <c r="Z303" s="328" t="e">
        <f t="shared" si="272"/>
        <v>#DIV/0!</v>
      </c>
      <c r="AA303" s="328" t="e">
        <f t="shared" si="272"/>
        <v>#DIV/0!</v>
      </c>
      <c r="AB303" s="328" t="e">
        <f t="shared" si="227"/>
        <v>#DIV/0!</v>
      </c>
      <c r="AC303" s="328" t="e">
        <f t="shared" si="227"/>
        <v>#DIV/0!</v>
      </c>
      <c r="AD303" s="328" t="e">
        <f t="shared" si="227"/>
        <v>#DIV/0!</v>
      </c>
      <c r="AE303" s="328" t="e">
        <f t="shared" si="294"/>
        <v>#DIV/0!</v>
      </c>
      <c r="AF303" s="328" t="e">
        <f t="shared" si="294"/>
        <v>#DIV/0!</v>
      </c>
      <c r="AG303" s="329" t="e">
        <f t="shared" si="294"/>
        <v>#DIV/0!</v>
      </c>
      <c r="AH303" s="766">
        <v>1</v>
      </c>
      <c r="AI303" s="767">
        <v>1</v>
      </c>
      <c r="AJ303" s="767">
        <v>1</v>
      </c>
      <c r="AK303" s="767">
        <v>1</v>
      </c>
      <c r="AL303" s="767">
        <v>1</v>
      </c>
      <c r="AM303" s="767">
        <v>1</v>
      </c>
      <c r="AN303" s="767">
        <v>1</v>
      </c>
      <c r="AO303" s="767">
        <v>1</v>
      </c>
      <c r="AP303" s="767">
        <v>1</v>
      </c>
      <c r="AQ303" s="767">
        <v>1</v>
      </c>
      <c r="AR303" s="767">
        <v>1</v>
      </c>
      <c r="AS303" s="767">
        <v>1</v>
      </c>
      <c r="AT303" s="767">
        <v>4</v>
      </c>
      <c r="AU303" s="767">
        <v>6</v>
      </c>
      <c r="AV303" s="769">
        <v>7</v>
      </c>
      <c r="AX303" s="855" t="e">
        <f t="shared" si="253"/>
        <v>#DIV/0!</v>
      </c>
      <c r="AY303" s="855" t="e">
        <f t="shared" si="254"/>
        <v>#DIV/0!</v>
      </c>
      <c r="AZ303" s="855" t="e">
        <f t="shared" si="255"/>
        <v>#DIV/0!</v>
      </c>
      <c r="BA303" s="855" t="e">
        <f t="shared" si="256"/>
        <v>#DIV/0!</v>
      </c>
      <c r="BB303" s="855" t="e">
        <f t="shared" si="257"/>
        <v>#DIV/0!</v>
      </c>
      <c r="BC303" s="855" t="e">
        <f t="shared" si="258"/>
        <v>#DIV/0!</v>
      </c>
      <c r="BD303" s="855" t="e">
        <f t="shared" si="259"/>
        <v>#DIV/0!</v>
      </c>
      <c r="BE303" s="855" t="e">
        <f t="shared" si="260"/>
        <v>#DIV/0!</v>
      </c>
      <c r="BF303" s="855" t="e">
        <f t="shared" si="261"/>
        <v>#DIV/0!</v>
      </c>
      <c r="BG303" s="855" t="e">
        <f t="shared" si="262"/>
        <v>#DIV/0!</v>
      </c>
      <c r="BH303" s="855" t="e">
        <f t="shared" si="263"/>
        <v>#DIV/0!</v>
      </c>
      <c r="BI303" s="855" t="e">
        <f t="shared" si="264"/>
        <v>#DIV/0!</v>
      </c>
      <c r="BJ303" s="855" t="e">
        <f t="shared" si="265"/>
        <v>#DIV/0!</v>
      </c>
      <c r="BK303" s="855" t="e">
        <f t="shared" si="266"/>
        <v>#DIV/0!</v>
      </c>
    </row>
    <row r="304" spans="2:63" ht="15" x14ac:dyDescent="0.25">
      <c r="B304" s="918"/>
      <c r="C304" s="1" t="s">
        <v>6</v>
      </c>
      <c r="D304" s="755">
        <v>7.1999998000000005</v>
      </c>
      <c r="E304" s="756">
        <v>7.98</v>
      </c>
      <c r="F304" s="755">
        <v>7.3000004000000001</v>
      </c>
      <c r="G304" s="755">
        <v>9.1999999999999993</v>
      </c>
      <c r="H304" s="756">
        <v>11.439782699999999</v>
      </c>
      <c r="I304" s="756">
        <v>10.871415330000001</v>
      </c>
      <c r="J304" s="756">
        <v>12.746914539999999</v>
      </c>
      <c r="K304" s="755">
        <v>23.5000009</v>
      </c>
      <c r="L304" s="755">
        <v>14.2</v>
      </c>
      <c r="M304" s="755">
        <v>29.200000599999999</v>
      </c>
      <c r="N304" s="755">
        <v>21.999999560000003</v>
      </c>
      <c r="O304" s="755">
        <v>21.7999987</v>
      </c>
      <c r="P304" s="756">
        <v>60.457496900000002</v>
      </c>
      <c r="Q304" s="756">
        <v>81.376746900000001</v>
      </c>
      <c r="R304" s="756">
        <v>109.53438821623888</v>
      </c>
      <c r="S304" s="143">
        <f>100</f>
        <v>100</v>
      </c>
      <c r="T304" s="328">
        <f t="shared" si="274"/>
        <v>110.83333641203711</v>
      </c>
      <c r="U304" s="328">
        <f t="shared" si="275"/>
        <v>101.38889726080269</v>
      </c>
      <c r="V304" s="328">
        <f t="shared" si="276"/>
        <v>127.77778132716057</v>
      </c>
      <c r="W304" s="328">
        <f t="shared" si="272"/>
        <v>158.88587524682984</v>
      </c>
      <c r="X304" s="328">
        <f t="shared" si="272"/>
        <v>150.99188377755235</v>
      </c>
      <c r="Y304" s="328">
        <f t="shared" si="272"/>
        <v>177.04048464001343</v>
      </c>
      <c r="Z304" s="328">
        <f t="shared" si="272"/>
        <v>326.38891045524747</v>
      </c>
      <c r="AA304" s="328">
        <f t="shared" si="272"/>
        <v>197.22222770061742</v>
      </c>
      <c r="AB304" s="328">
        <f t="shared" si="227"/>
        <v>405.5555751543215</v>
      </c>
      <c r="AC304" s="328">
        <f t="shared" si="227"/>
        <v>305.55555793209885</v>
      </c>
      <c r="AD304" s="328">
        <f t="shared" si="227"/>
        <v>302.77776813271578</v>
      </c>
      <c r="AE304" s="328">
        <f t="shared" si="294"/>
        <v>839.68748026909668</v>
      </c>
      <c r="AF304" s="328">
        <f t="shared" si="294"/>
        <v>1130.2326272286839</v>
      </c>
      <c r="AG304" s="329">
        <f t="shared" si="294"/>
        <v>1521.3109897064007</v>
      </c>
      <c r="AH304" s="766">
        <v>1</v>
      </c>
      <c r="AI304" s="767">
        <v>4</v>
      </c>
      <c r="AJ304" s="767">
        <v>1</v>
      </c>
      <c r="AK304" s="767">
        <v>1</v>
      </c>
      <c r="AL304" s="767">
        <v>4</v>
      </c>
      <c r="AM304" s="767">
        <v>4</v>
      </c>
      <c r="AN304" s="767">
        <v>4</v>
      </c>
      <c r="AO304" s="767">
        <v>1</v>
      </c>
      <c r="AP304" s="767">
        <v>1</v>
      </c>
      <c r="AQ304" s="767">
        <v>1</v>
      </c>
      <c r="AR304" s="767">
        <v>1</v>
      </c>
      <c r="AS304" s="767">
        <v>1</v>
      </c>
      <c r="AT304" s="767">
        <v>4</v>
      </c>
      <c r="AU304" s="767">
        <v>6</v>
      </c>
      <c r="AV304" s="769">
        <v>7</v>
      </c>
      <c r="AX304" s="855">
        <f t="shared" si="253"/>
        <v>10.83333641203712</v>
      </c>
      <c r="AY304" s="855">
        <f t="shared" si="254"/>
        <v>-8.5212982456140391</v>
      </c>
      <c r="AZ304" s="855">
        <f t="shared" si="255"/>
        <v>26.027390354663527</v>
      </c>
      <c r="BA304" s="855">
        <f t="shared" si="256"/>
        <v>24.34546413043477</v>
      </c>
      <c r="BB304" s="855">
        <f t="shared" si="257"/>
        <v>-4.96834061367265</v>
      </c>
      <c r="BC304" s="855">
        <f t="shared" si="258"/>
        <v>17.251656321366916</v>
      </c>
      <c r="BD304" s="855">
        <f t="shared" si="259"/>
        <v>84.358346690539605</v>
      </c>
      <c r="BE304" s="855">
        <f t="shared" si="260"/>
        <v>-39.574470399275604</v>
      </c>
      <c r="BF304" s="855">
        <f t="shared" si="261"/>
        <v>105.63380704225351</v>
      </c>
      <c r="BG304" s="855">
        <f t="shared" si="262"/>
        <v>-24.65753730155744</v>
      </c>
      <c r="BH304" s="855">
        <f t="shared" si="263"/>
        <v>-0.90909483636373301</v>
      </c>
      <c r="BI304" s="855">
        <f t="shared" si="264"/>
        <v>177.32798396909999</v>
      </c>
      <c r="BJ304" s="855">
        <f t="shared" si="265"/>
        <v>34.601581396268479</v>
      </c>
      <c r="BK304" s="855">
        <f t="shared" si="266"/>
        <v>34.601581396268479</v>
      </c>
    </row>
    <row r="305" spans="2:63" ht="15" x14ac:dyDescent="0.25">
      <c r="B305" s="919"/>
      <c r="C305" s="8" t="s">
        <v>7</v>
      </c>
      <c r="D305" s="565">
        <v>7.1999998000000005</v>
      </c>
      <c r="E305" s="565">
        <v>7.98</v>
      </c>
      <c r="F305" s="565">
        <v>7.3000004000000001</v>
      </c>
      <c r="G305" s="565">
        <v>9.1999999999999993</v>
      </c>
      <c r="H305" s="565">
        <v>11.439782699999999</v>
      </c>
      <c r="I305" s="565">
        <v>10.871415330000001</v>
      </c>
      <c r="J305" s="565">
        <v>12.746914539999999</v>
      </c>
      <c r="K305" s="565">
        <v>23.5000009</v>
      </c>
      <c r="L305" s="565">
        <v>14.2</v>
      </c>
      <c r="M305" s="565">
        <v>29.200000599999999</v>
      </c>
      <c r="N305" s="565">
        <v>21.999999560000003</v>
      </c>
      <c r="O305" s="565">
        <v>21.7999987</v>
      </c>
      <c r="P305" s="565">
        <v>60.457496900000002</v>
      </c>
      <c r="Q305" s="565">
        <v>81.376746900000001</v>
      </c>
      <c r="R305" s="565">
        <v>109.53438821623888</v>
      </c>
      <c r="S305" s="143">
        <f>100</f>
        <v>100</v>
      </c>
      <c r="T305" s="328">
        <f t="shared" si="274"/>
        <v>110.83333641203711</v>
      </c>
      <c r="U305" s="328">
        <f t="shared" si="275"/>
        <v>101.38889726080269</v>
      </c>
      <c r="V305" s="328">
        <f t="shared" si="276"/>
        <v>127.77778132716057</v>
      </c>
      <c r="W305" s="328">
        <f t="shared" si="272"/>
        <v>158.88587524682984</v>
      </c>
      <c r="X305" s="328">
        <f t="shared" si="272"/>
        <v>150.99188377755235</v>
      </c>
      <c r="Y305" s="328">
        <f t="shared" si="272"/>
        <v>177.04048464001343</v>
      </c>
      <c r="Z305" s="328">
        <f t="shared" si="272"/>
        <v>326.38891045524747</v>
      </c>
      <c r="AA305" s="328">
        <f t="shared" si="272"/>
        <v>197.22222770061742</v>
      </c>
      <c r="AB305" s="328">
        <f t="shared" si="227"/>
        <v>405.5555751543215</v>
      </c>
      <c r="AC305" s="328">
        <f t="shared" si="227"/>
        <v>305.55555793209885</v>
      </c>
      <c r="AD305" s="328">
        <f t="shared" si="227"/>
        <v>302.77776813271578</v>
      </c>
      <c r="AE305" s="328">
        <f t="shared" si="294"/>
        <v>839.68748026909668</v>
      </c>
      <c r="AF305" s="328">
        <f t="shared" si="294"/>
        <v>1130.2326272286839</v>
      </c>
      <c r="AG305" s="329">
        <f t="shared" si="294"/>
        <v>1521.3109897064007</v>
      </c>
      <c r="AH305" s="770"/>
      <c r="AI305" s="771"/>
      <c r="AJ305" s="771"/>
      <c r="AK305" s="771"/>
      <c r="AL305" s="771"/>
      <c r="AM305" s="771"/>
      <c r="AN305" s="771"/>
      <c r="AO305" s="771"/>
      <c r="AP305" s="771"/>
      <c r="AQ305" s="771"/>
      <c r="AR305" s="771"/>
      <c r="AS305" s="771"/>
      <c r="AT305" s="771"/>
      <c r="AU305" s="771"/>
      <c r="AV305" s="772"/>
      <c r="AW305" s="856"/>
      <c r="AX305" s="857">
        <f t="shared" si="253"/>
        <v>10.83333641203712</v>
      </c>
      <c r="AY305" s="857">
        <f t="shared" si="254"/>
        <v>-8.5212982456140391</v>
      </c>
      <c r="AZ305" s="857">
        <f t="shared" si="255"/>
        <v>26.027390354663527</v>
      </c>
      <c r="BA305" s="857">
        <f t="shared" si="256"/>
        <v>24.34546413043477</v>
      </c>
      <c r="BB305" s="857">
        <f t="shared" si="257"/>
        <v>-4.96834061367265</v>
      </c>
      <c r="BC305" s="857">
        <f t="shared" si="258"/>
        <v>17.251656321366916</v>
      </c>
      <c r="BD305" s="857">
        <f t="shared" si="259"/>
        <v>84.358346690539605</v>
      </c>
      <c r="BE305" s="857">
        <f t="shared" si="260"/>
        <v>-39.574470399275604</v>
      </c>
      <c r="BF305" s="857">
        <f t="shared" si="261"/>
        <v>105.63380704225351</v>
      </c>
      <c r="BG305" s="857">
        <f t="shared" si="262"/>
        <v>-24.65753730155744</v>
      </c>
      <c r="BH305" s="857">
        <f t="shared" si="263"/>
        <v>-0.90909483636373301</v>
      </c>
      <c r="BI305" s="857">
        <f t="shared" si="264"/>
        <v>177.32798396909999</v>
      </c>
      <c r="BJ305" s="857">
        <f t="shared" si="265"/>
        <v>34.601581396268479</v>
      </c>
      <c r="BK305" s="857">
        <f t="shared" si="266"/>
        <v>34.601581396268479</v>
      </c>
    </row>
    <row r="306" spans="2:63" ht="15" customHeight="1" x14ac:dyDescent="0.25">
      <c r="B306" s="918" t="s">
        <v>92</v>
      </c>
      <c r="C306" s="1" t="s">
        <v>2</v>
      </c>
      <c r="D306" s="756">
        <v>2.2658809999999998</v>
      </c>
      <c r="E306" s="756">
        <v>0.34</v>
      </c>
      <c r="F306" s="756">
        <v>0.36473696</v>
      </c>
      <c r="G306" s="756">
        <v>0.2236448</v>
      </c>
      <c r="H306" s="756">
        <v>0.25867154999999997</v>
      </c>
      <c r="I306" s="756">
        <v>0.25626541000000003</v>
      </c>
      <c r="J306" s="756">
        <v>0.52572350000000001</v>
      </c>
      <c r="K306" s="755">
        <v>0.8</v>
      </c>
      <c r="L306" s="755">
        <v>1.2</v>
      </c>
      <c r="M306" s="756">
        <v>1.3213675</v>
      </c>
      <c r="N306" s="756">
        <v>1.2044093</v>
      </c>
      <c r="O306" s="755">
        <v>2.2000000000000002</v>
      </c>
      <c r="P306" s="756">
        <v>7.3381005999999998</v>
      </c>
      <c r="Q306" s="756">
        <v>11.903268000000001</v>
      </c>
      <c r="R306" s="756">
        <v>19.308510035938188</v>
      </c>
      <c r="S306" s="143">
        <f>100</f>
        <v>100</v>
      </c>
      <c r="T306" s="328">
        <f t="shared" si="274"/>
        <v>15.005201067487658</v>
      </c>
      <c r="U306" s="328">
        <f t="shared" si="275"/>
        <v>16.096915945718244</v>
      </c>
      <c r="V306" s="328">
        <f t="shared" si="276"/>
        <v>9.8701035049943062</v>
      </c>
      <c r="W306" s="328">
        <f t="shared" si="272"/>
        <v>11.415937112319666</v>
      </c>
      <c r="X306" s="328">
        <f t="shared" si="272"/>
        <v>11.309747069682832</v>
      </c>
      <c r="Y306" s="328">
        <f t="shared" si="272"/>
        <v>23.201725951186319</v>
      </c>
      <c r="Z306" s="328">
        <f t="shared" si="272"/>
        <v>35.306355452912136</v>
      </c>
      <c r="AA306" s="328">
        <f t="shared" si="272"/>
        <v>52.959533179368208</v>
      </c>
      <c r="AB306" s="328">
        <f t="shared" si="227"/>
        <v>58.315838298657354</v>
      </c>
      <c r="AC306" s="328">
        <f t="shared" si="227"/>
        <v>53.154128570741364</v>
      </c>
      <c r="AD306" s="328">
        <f t="shared" si="227"/>
        <v>97.09247749550839</v>
      </c>
      <c r="AE306" s="328">
        <f t="shared" si="294"/>
        <v>323.85198516603481</v>
      </c>
      <c r="AF306" s="328">
        <f t="shared" si="294"/>
        <v>525.32626382409319</v>
      </c>
      <c r="AG306" s="329">
        <f t="shared" si="294"/>
        <v>852.14139824369374</v>
      </c>
      <c r="AH306" s="766">
        <v>4</v>
      </c>
      <c r="AI306" s="767">
        <v>4</v>
      </c>
      <c r="AJ306" s="767">
        <v>4</v>
      </c>
      <c r="AK306" s="767">
        <v>4</v>
      </c>
      <c r="AL306" s="767">
        <v>4</v>
      </c>
      <c r="AM306" s="767">
        <v>4</v>
      </c>
      <c r="AN306" s="767">
        <v>4</v>
      </c>
      <c r="AO306" s="767">
        <v>1</v>
      </c>
      <c r="AP306" s="767">
        <v>1</v>
      </c>
      <c r="AQ306" s="767">
        <v>4</v>
      </c>
      <c r="AR306" s="767">
        <v>4</v>
      </c>
      <c r="AS306" s="767">
        <v>1</v>
      </c>
      <c r="AT306" s="767">
        <v>4</v>
      </c>
      <c r="AU306" s="767">
        <v>6</v>
      </c>
      <c r="AV306" s="769">
        <v>7</v>
      </c>
      <c r="AX306" s="855">
        <f t="shared" si="253"/>
        <v>-84.994798932512339</v>
      </c>
      <c r="AY306" s="855">
        <f t="shared" si="254"/>
        <v>7.2755764705882298</v>
      </c>
      <c r="AZ306" s="855">
        <f t="shared" si="255"/>
        <v>-38.683263686795001</v>
      </c>
      <c r="BA306" s="855">
        <f t="shared" si="256"/>
        <v>15.661777067921978</v>
      </c>
      <c r="BB306" s="855">
        <f t="shared" si="257"/>
        <v>-0.93019120193154059</v>
      </c>
      <c r="BC306" s="855">
        <f t="shared" si="258"/>
        <v>105.14805334048005</v>
      </c>
      <c r="BD306" s="855">
        <f t="shared" si="259"/>
        <v>52.171245911586617</v>
      </c>
      <c r="BE306" s="855">
        <f t="shared" si="260"/>
        <v>49.999999999999979</v>
      </c>
      <c r="BF306" s="855">
        <f t="shared" si="261"/>
        <v>10.11395833333335</v>
      </c>
      <c r="BG306" s="855">
        <f t="shared" si="262"/>
        <v>-8.8512998844000652</v>
      </c>
      <c r="BH306" s="855">
        <f t="shared" si="263"/>
        <v>82.662156461262811</v>
      </c>
      <c r="BI306" s="855">
        <f t="shared" si="264"/>
        <v>233.55002727272725</v>
      </c>
      <c r="BJ306" s="855">
        <f t="shared" si="265"/>
        <v>62.211839941251299</v>
      </c>
      <c r="BK306" s="855">
        <f t="shared" si="266"/>
        <v>62.211839941251327</v>
      </c>
    </row>
    <row r="307" spans="2:63" ht="15" x14ac:dyDescent="0.25">
      <c r="B307" s="918"/>
      <c r="C307" s="1" t="s">
        <v>3</v>
      </c>
      <c r="D307" s="756">
        <v>0.28686479999999998</v>
      </c>
      <c r="E307" s="756">
        <v>0.16527452000000001</v>
      </c>
      <c r="F307" s="756">
        <v>0.28686476999999999</v>
      </c>
      <c r="G307" s="756">
        <v>0.23096052</v>
      </c>
      <c r="H307" s="756">
        <v>0.28264625999999998</v>
      </c>
      <c r="I307" s="756">
        <v>0.28779116999999999</v>
      </c>
      <c r="J307" s="756">
        <v>0</v>
      </c>
      <c r="K307" s="756">
        <v>0</v>
      </c>
      <c r="L307" s="756">
        <v>0</v>
      </c>
      <c r="M307" s="756">
        <v>0</v>
      </c>
      <c r="N307" s="756">
        <v>0</v>
      </c>
      <c r="O307" s="755">
        <v>1.6</v>
      </c>
      <c r="P307" s="756">
        <v>3.0849639</v>
      </c>
      <c r="Q307" s="756">
        <v>2.831445</v>
      </c>
      <c r="R307" s="756">
        <v>2.5987600010570628</v>
      </c>
      <c r="S307" s="143">
        <f>100</f>
        <v>100</v>
      </c>
      <c r="T307" s="328">
        <f t="shared" si="274"/>
        <v>57.614081616148098</v>
      </c>
      <c r="U307" s="328">
        <f t="shared" si="275"/>
        <v>99.999989542111834</v>
      </c>
      <c r="V307" s="328">
        <f t="shared" si="276"/>
        <v>80.511976373539042</v>
      </c>
      <c r="W307" s="328">
        <f t="shared" si="272"/>
        <v>98.529432680482245</v>
      </c>
      <c r="X307" s="328">
        <f t="shared" si="272"/>
        <v>100.32292912898342</v>
      </c>
      <c r="Y307" s="328">
        <f t="shared" si="272"/>
        <v>0</v>
      </c>
      <c r="Z307" s="328">
        <f t="shared" si="272"/>
        <v>0</v>
      </c>
      <c r="AA307" s="328">
        <f t="shared" si="272"/>
        <v>0</v>
      </c>
      <c r="AB307" s="328">
        <f t="shared" si="227"/>
        <v>0</v>
      </c>
      <c r="AC307" s="328">
        <f t="shared" si="227"/>
        <v>0</v>
      </c>
      <c r="AD307" s="328">
        <f t="shared" si="227"/>
        <v>557.75403604764335</v>
      </c>
      <c r="AE307" s="328">
        <f t="shared" si="294"/>
        <v>1075.4069164289242</v>
      </c>
      <c r="AF307" s="328">
        <f t="shared" si="294"/>
        <v>987.03117287307475</v>
      </c>
      <c r="AG307" s="329">
        <f t="shared" si="294"/>
        <v>905.91804956797171</v>
      </c>
      <c r="AH307" s="766">
        <v>4</v>
      </c>
      <c r="AI307" s="767">
        <v>4</v>
      </c>
      <c r="AJ307" s="767">
        <v>4</v>
      </c>
      <c r="AK307" s="767">
        <v>4</v>
      </c>
      <c r="AL307" s="767">
        <v>4</v>
      </c>
      <c r="AM307" s="767">
        <v>4</v>
      </c>
      <c r="AN307" s="767">
        <v>4</v>
      </c>
      <c r="AO307" s="767">
        <v>4</v>
      </c>
      <c r="AP307" s="767">
        <v>4</v>
      </c>
      <c r="AQ307" s="767">
        <v>4</v>
      </c>
      <c r="AR307" s="767">
        <v>4</v>
      </c>
      <c r="AS307" s="767">
        <v>1</v>
      </c>
      <c r="AT307" s="767">
        <v>4</v>
      </c>
      <c r="AU307" s="767">
        <v>6</v>
      </c>
      <c r="AV307" s="769">
        <v>7</v>
      </c>
      <c r="AX307" s="855">
        <f t="shared" si="253"/>
        <v>-42.385918383851894</v>
      </c>
      <c r="AY307" s="855">
        <f t="shared" si="254"/>
        <v>73.56866019033059</v>
      </c>
      <c r="AZ307" s="855">
        <f t="shared" si="255"/>
        <v>-19.488015206607624</v>
      </c>
      <c r="BA307" s="855">
        <f t="shared" si="256"/>
        <v>22.378603927632291</v>
      </c>
      <c r="BB307" s="855">
        <f t="shared" si="257"/>
        <v>1.8202646658052268</v>
      </c>
      <c r="BC307" s="855">
        <f t="shared" si="258"/>
        <v>-100</v>
      </c>
      <c r="BD307" s="855" t="e">
        <f t="shared" si="259"/>
        <v>#DIV/0!</v>
      </c>
      <c r="BE307" s="855" t="e">
        <f t="shared" si="260"/>
        <v>#DIV/0!</v>
      </c>
      <c r="BF307" s="855" t="e">
        <f t="shared" si="261"/>
        <v>#DIV/0!</v>
      </c>
      <c r="BG307" s="855" t="e">
        <f t="shared" si="262"/>
        <v>#DIV/0!</v>
      </c>
      <c r="BH307" s="855" t="e">
        <f t="shared" si="263"/>
        <v>#DIV/0!</v>
      </c>
      <c r="BI307" s="855">
        <f t="shared" si="264"/>
        <v>92.810243749999998</v>
      </c>
      <c r="BJ307" s="855">
        <f t="shared" si="265"/>
        <v>-8.2178887085194052</v>
      </c>
      <c r="BK307" s="855">
        <f t="shared" si="266"/>
        <v>-8.2178887085194052</v>
      </c>
    </row>
    <row r="308" spans="2:63" ht="15" x14ac:dyDescent="0.25">
      <c r="B308" s="918"/>
      <c r="C308" s="1" t="s">
        <v>4</v>
      </c>
      <c r="D308" s="756">
        <v>5.4867749999999997</v>
      </c>
      <c r="E308" s="756">
        <v>1.7850142</v>
      </c>
      <c r="F308" s="756">
        <v>15.524036000000001</v>
      </c>
      <c r="G308" s="756">
        <v>11.264525000000001</v>
      </c>
      <c r="H308" s="756">
        <v>17.556526000000002</v>
      </c>
      <c r="I308" s="756">
        <v>10.011953</v>
      </c>
      <c r="J308" s="756">
        <v>8.0843539999999994</v>
      </c>
      <c r="K308" s="756">
        <v>11.801583000000001</v>
      </c>
      <c r="L308" s="756">
        <v>9.6121681999999993</v>
      </c>
      <c r="M308" s="756">
        <v>8.7817761000000001</v>
      </c>
      <c r="N308" s="756">
        <v>5.3172955999999996</v>
      </c>
      <c r="O308" s="755">
        <v>8.6999999999999993</v>
      </c>
      <c r="P308" s="756">
        <v>15.772503</v>
      </c>
      <c r="Q308" s="756">
        <v>12.677465</v>
      </c>
      <c r="R308" s="756">
        <v>10.189766254996115</v>
      </c>
      <c r="S308" s="143">
        <f>100</f>
        <v>100</v>
      </c>
      <c r="T308" s="328">
        <f t="shared" ref="T308:T338" si="295">E308*100/$D308</f>
        <v>32.533030787666711</v>
      </c>
      <c r="U308" s="328">
        <f t="shared" ref="U308:U338" si="296">F308*100/$D308</f>
        <v>282.93553134582703</v>
      </c>
      <c r="V308" s="328">
        <f t="shared" ref="V308:V338" si="297">G308*100/$D308</f>
        <v>205.30320634616876</v>
      </c>
      <c r="W308" s="328">
        <f t="shared" si="272"/>
        <v>319.97896760847681</v>
      </c>
      <c r="X308" s="328">
        <f t="shared" si="272"/>
        <v>182.47427678372085</v>
      </c>
      <c r="Y308" s="328">
        <f t="shared" si="272"/>
        <v>147.34254639565137</v>
      </c>
      <c r="Z308" s="328">
        <f t="shared" si="272"/>
        <v>215.09143349235208</v>
      </c>
      <c r="AA308" s="328">
        <f t="shared" si="272"/>
        <v>175.18794191487711</v>
      </c>
      <c r="AB308" s="328">
        <f t="shared" si="227"/>
        <v>160.05351230914334</v>
      </c>
      <c r="AC308" s="328">
        <f t="shared" si="227"/>
        <v>96.911129032992974</v>
      </c>
      <c r="AD308" s="328">
        <f t="shared" si="227"/>
        <v>158.56309033995379</v>
      </c>
      <c r="AE308" s="328">
        <f t="shared" si="294"/>
        <v>287.46400207772331</v>
      </c>
      <c r="AF308" s="328">
        <f t="shared" si="294"/>
        <v>231.0549457559313</v>
      </c>
      <c r="AG308" s="329">
        <f t="shared" si="294"/>
        <v>185.71503761309907</v>
      </c>
      <c r="AH308" s="766">
        <v>4</v>
      </c>
      <c r="AI308" s="767">
        <v>4</v>
      </c>
      <c r="AJ308" s="767">
        <v>4</v>
      </c>
      <c r="AK308" s="767">
        <v>4</v>
      </c>
      <c r="AL308" s="767">
        <v>4</v>
      </c>
      <c r="AM308" s="767">
        <v>4</v>
      </c>
      <c r="AN308" s="767">
        <v>4</v>
      </c>
      <c r="AO308" s="767">
        <v>4</v>
      </c>
      <c r="AP308" s="767">
        <v>4</v>
      </c>
      <c r="AQ308" s="767">
        <v>4</v>
      </c>
      <c r="AR308" s="767">
        <v>4</v>
      </c>
      <c r="AS308" s="767">
        <v>1</v>
      </c>
      <c r="AT308" s="767">
        <v>4</v>
      </c>
      <c r="AU308" s="767">
        <v>6</v>
      </c>
      <c r="AV308" s="769">
        <v>7</v>
      </c>
      <c r="AX308" s="855">
        <f t="shared" si="253"/>
        <v>-67.466969212333282</v>
      </c>
      <c r="AY308" s="855">
        <f t="shared" si="254"/>
        <v>769.68697503919032</v>
      </c>
      <c r="AZ308" s="855">
        <f t="shared" si="255"/>
        <v>-27.438167497163747</v>
      </c>
      <c r="BA308" s="855">
        <f t="shared" si="256"/>
        <v>55.856780467884803</v>
      </c>
      <c r="BB308" s="855">
        <f t="shared" si="257"/>
        <v>-42.973040338390412</v>
      </c>
      <c r="BC308" s="855">
        <f t="shared" si="258"/>
        <v>-19.252976916691487</v>
      </c>
      <c r="BD308" s="855">
        <f t="shared" si="259"/>
        <v>45.980532272584831</v>
      </c>
      <c r="BE308" s="855">
        <f t="shared" si="260"/>
        <v>-18.551873930810814</v>
      </c>
      <c r="BF308" s="855">
        <f t="shared" si="261"/>
        <v>-8.6389676368750941</v>
      </c>
      <c r="BG308" s="855">
        <f t="shared" si="262"/>
        <v>-39.450795152930404</v>
      </c>
      <c r="BH308" s="855">
        <f t="shared" si="263"/>
        <v>63.617008616184513</v>
      </c>
      <c r="BI308" s="855">
        <f t="shared" si="264"/>
        <v>81.293137931034494</v>
      </c>
      <c r="BJ308" s="855">
        <f t="shared" si="265"/>
        <v>-19.622998328166432</v>
      </c>
      <c r="BK308" s="855">
        <f t="shared" si="266"/>
        <v>-19.622998328166432</v>
      </c>
    </row>
    <row r="309" spans="2:63" ht="15" x14ac:dyDescent="0.25">
      <c r="B309" s="918"/>
      <c r="C309" s="1" t="s">
        <v>5</v>
      </c>
      <c r="D309" s="755">
        <v>0</v>
      </c>
      <c r="E309" s="756">
        <v>0</v>
      </c>
      <c r="F309" s="755">
        <v>0</v>
      </c>
      <c r="G309" s="755">
        <v>0</v>
      </c>
      <c r="H309" s="755">
        <v>0</v>
      </c>
      <c r="I309" s="755">
        <v>0</v>
      </c>
      <c r="J309" s="755">
        <v>0</v>
      </c>
      <c r="K309" s="755">
        <v>0</v>
      </c>
      <c r="L309" s="755">
        <v>0</v>
      </c>
      <c r="M309" s="755">
        <v>0</v>
      </c>
      <c r="N309" s="755">
        <v>0</v>
      </c>
      <c r="O309" s="755">
        <v>0</v>
      </c>
      <c r="P309" s="756">
        <v>0</v>
      </c>
      <c r="Q309" s="756">
        <v>0</v>
      </c>
      <c r="R309" s="756">
        <v>0</v>
      </c>
      <c r="S309" s="143">
        <f>100</f>
        <v>100</v>
      </c>
      <c r="T309" s="328" t="e">
        <f t="shared" si="295"/>
        <v>#DIV/0!</v>
      </c>
      <c r="U309" s="328" t="e">
        <f t="shared" si="296"/>
        <v>#DIV/0!</v>
      </c>
      <c r="V309" s="328" t="e">
        <f t="shared" si="297"/>
        <v>#DIV/0!</v>
      </c>
      <c r="W309" s="328" t="e">
        <f t="shared" si="272"/>
        <v>#DIV/0!</v>
      </c>
      <c r="X309" s="328" t="e">
        <f t="shared" si="272"/>
        <v>#DIV/0!</v>
      </c>
      <c r="Y309" s="328" t="e">
        <f t="shared" si="272"/>
        <v>#DIV/0!</v>
      </c>
      <c r="Z309" s="328" t="e">
        <f t="shared" si="272"/>
        <v>#DIV/0!</v>
      </c>
      <c r="AA309" s="328" t="e">
        <f t="shared" si="272"/>
        <v>#DIV/0!</v>
      </c>
      <c r="AB309" s="328" t="e">
        <f t="shared" ref="AB309:AD372" si="298">M309*100/$D309</f>
        <v>#DIV/0!</v>
      </c>
      <c r="AC309" s="328" t="e">
        <f t="shared" si="298"/>
        <v>#DIV/0!</v>
      </c>
      <c r="AD309" s="328" t="e">
        <f t="shared" si="298"/>
        <v>#DIV/0!</v>
      </c>
      <c r="AE309" s="328" t="e">
        <f t="shared" ref="AE309:AG309" si="299">P309*100/$D309</f>
        <v>#DIV/0!</v>
      </c>
      <c r="AF309" s="328" t="e">
        <f t="shared" si="299"/>
        <v>#DIV/0!</v>
      </c>
      <c r="AG309" s="329" t="e">
        <f t="shared" si="299"/>
        <v>#DIV/0!</v>
      </c>
      <c r="AH309" s="766">
        <v>1</v>
      </c>
      <c r="AI309" s="767">
        <v>4</v>
      </c>
      <c r="AJ309" s="767">
        <v>1</v>
      </c>
      <c r="AK309" s="767">
        <v>1</v>
      </c>
      <c r="AL309" s="767">
        <v>1</v>
      </c>
      <c r="AM309" s="767">
        <v>1</v>
      </c>
      <c r="AN309" s="767">
        <v>1</v>
      </c>
      <c r="AO309" s="767">
        <v>1</v>
      </c>
      <c r="AP309" s="767">
        <v>1</v>
      </c>
      <c r="AQ309" s="767">
        <v>1</v>
      </c>
      <c r="AR309" s="767">
        <v>1</v>
      </c>
      <c r="AS309" s="767">
        <v>1</v>
      </c>
      <c r="AT309" s="767">
        <v>4</v>
      </c>
      <c r="AU309" s="767">
        <v>6</v>
      </c>
      <c r="AV309" s="769">
        <v>7</v>
      </c>
      <c r="AX309" s="855" t="e">
        <f t="shared" si="253"/>
        <v>#DIV/0!</v>
      </c>
      <c r="AY309" s="855" t="e">
        <f t="shared" si="254"/>
        <v>#DIV/0!</v>
      </c>
      <c r="AZ309" s="855" t="e">
        <f t="shared" si="255"/>
        <v>#DIV/0!</v>
      </c>
      <c r="BA309" s="855" t="e">
        <f t="shared" si="256"/>
        <v>#DIV/0!</v>
      </c>
      <c r="BB309" s="855" t="e">
        <f t="shared" si="257"/>
        <v>#DIV/0!</v>
      </c>
      <c r="BC309" s="855" t="e">
        <f t="shared" si="258"/>
        <v>#DIV/0!</v>
      </c>
      <c r="BD309" s="855" t="e">
        <f t="shared" si="259"/>
        <v>#DIV/0!</v>
      </c>
      <c r="BE309" s="855" t="e">
        <f t="shared" si="260"/>
        <v>#DIV/0!</v>
      </c>
      <c r="BF309" s="855" t="e">
        <f t="shared" si="261"/>
        <v>#DIV/0!</v>
      </c>
      <c r="BG309" s="855" t="e">
        <f t="shared" si="262"/>
        <v>#DIV/0!</v>
      </c>
      <c r="BH309" s="855" t="e">
        <f t="shared" si="263"/>
        <v>#DIV/0!</v>
      </c>
      <c r="BI309" s="855" t="e">
        <f t="shared" si="264"/>
        <v>#DIV/0!</v>
      </c>
      <c r="BJ309" s="855" t="e">
        <f t="shared" si="265"/>
        <v>#DIV/0!</v>
      </c>
      <c r="BK309" s="855" t="e">
        <f t="shared" si="266"/>
        <v>#DIV/0!</v>
      </c>
    </row>
    <row r="310" spans="2:63" ht="15" x14ac:dyDescent="0.25">
      <c r="B310" s="918"/>
      <c r="C310" s="1" t="s">
        <v>6</v>
      </c>
      <c r="D310" s="756">
        <v>8.0395208</v>
      </c>
      <c r="E310" s="756">
        <v>2.2902887199999999</v>
      </c>
      <c r="F310" s="756">
        <v>16.175637730000002</v>
      </c>
      <c r="G310" s="756">
        <v>11.719130320000001</v>
      </c>
      <c r="H310" s="756">
        <v>18.097843810000001</v>
      </c>
      <c r="I310" s="756">
        <v>10.55600958</v>
      </c>
      <c r="J310" s="756">
        <v>8.6100774999999992</v>
      </c>
      <c r="K310" s="756">
        <v>12.601583000000002</v>
      </c>
      <c r="L310" s="756">
        <v>10.812168199999999</v>
      </c>
      <c r="M310" s="756">
        <v>10.103143599999999</v>
      </c>
      <c r="N310" s="755">
        <v>6.5217048999999996</v>
      </c>
      <c r="O310" s="755">
        <v>12.5</v>
      </c>
      <c r="P310" s="756">
        <v>26.195567499999999</v>
      </c>
      <c r="Q310" s="756">
        <v>27.412178000000001</v>
      </c>
      <c r="R310" s="756">
        <v>28.68529199467368</v>
      </c>
      <c r="S310" s="143">
        <f>100</f>
        <v>100</v>
      </c>
      <c r="T310" s="328">
        <f t="shared" si="295"/>
        <v>28.487876043557225</v>
      </c>
      <c r="U310" s="328">
        <f t="shared" si="296"/>
        <v>201.2015160157307</v>
      </c>
      <c r="V310" s="328">
        <f t="shared" si="297"/>
        <v>145.7690154865947</v>
      </c>
      <c r="W310" s="328">
        <f t="shared" si="272"/>
        <v>225.11097688807521</v>
      </c>
      <c r="X310" s="328">
        <f t="shared" si="272"/>
        <v>131.30147732188217</v>
      </c>
      <c r="Y310" s="328">
        <f t="shared" si="272"/>
        <v>107.09689935748408</v>
      </c>
      <c r="Z310" s="328">
        <f t="shared" si="272"/>
        <v>156.74544930588402</v>
      </c>
      <c r="AA310" s="328">
        <f t="shared" si="272"/>
        <v>134.48771971583182</v>
      </c>
      <c r="AB310" s="328">
        <f t="shared" si="298"/>
        <v>125.66848014125418</v>
      </c>
      <c r="AC310" s="328">
        <f t="shared" si="298"/>
        <v>81.120567534323683</v>
      </c>
      <c r="AD310" s="328">
        <f t="shared" si="298"/>
        <v>155.4819038468064</v>
      </c>
      <c r="AE310" s="328">
        <f t="shared" ref="AE310:AG310" si="300">P310*100/$D310</f>
        <v>325.8349365798021</v>
      </c>
      <c r="AF310" s="328">
        <f t="shared" si="300"/>
        <v>340.96780992220329</v>
      </c>
      <c r="AG310" s="329">
        <f t="shared" si="300"/>
        <v>356.80350493867348</v>
      </c>
      <c r="AH310" s="766">
        <v>4</v>
      </c>
      <c r="AI310" s="767">
        <v>4</v>
      </c>
      <c r="AJ310" s="767">
        <v>4</v>
      </c>
      <c r="AK310" s="767">
        <v>4</v>
      </c>
      <c r="AL310" s="767">
        <v>4</v>
      </c>
      <c r="AM310" s="767">
        <v>4</v>
      </c>
      <c r="AN310" s="767">
        <v>4</v>
      </c>
      <c r="AO310" s="767">
        <v>4</v>
      </c>
      <c r="AP310" s="767">
        <v>4</v>
      </c>
      <c r="AQ310" s="767">
        <v>4</v>
      </c>
      <c r="AR310" s="767">
        <v>1</v>
      </c>
      <c r="AS310" s="767">
        <v>1</v>
      </c>
      <c r="AT310" s="767">
        <v>4</v>
      </c>
      <c r="AU310" s="767">
        <v>6</v>
      </c>
      <c r="AV310" s="769">
        <v>7</v>
      </c>
      <c r="AX310" s="855">
        <f t="shared" si="253"/>
        <v>-71.512123956442778</v>
      </c>
      <c r="AY310" s="855">
        <f t="shared" si="254"/>
        <v>606.27068058039436</v>
      </c>
      <c r="AZ310" s="855">
        <f t="shared" si="255"/>
        <v>-27.550737005779869</v>
      </c>
      <c r="BA310" s="855">
        <f t="shared" si="256"/>
        <v>54.429921980763481</v>
      </c>
      <c r="BB310" s="855">
        <f t="shared" si="257"/>
        <v>-41.672556737575249</v>
      </c>
      <c r="BC310" s="855">
        <f t="shared" si="258"/>
        <v>-18.434353107133127</v>
      </c>
      <c r="BD310" s="855">
        <f t="shared" si="259"/>
        <v>46.358531616004647</v>
      </c>
      <c r="BE310" s="855">
        <f t="shared" si="260"/>
        <v>-14.199920755987582</v>
      </c>
      <c r="BF310" s="855">
        <f t="shared" si="261"/>
        <v>-6.557654180777539</v>
      </c>
      <c r="BG310" s="855">
        <f t="shared" si="262"/>
        <v>-35.448755771421482</v>
      </c>
      <c r="BH310" s="855">
        <f t="shared" si="263"/>
        <v>91.667672666391283</v>
      </c>
      <c r="BI310" s="855">
        <f t="shared" si="264"/>
        <v>109.56453999999999</v>
      </c>
      <c r="BJ310" s="855">
        <f t="shared" si="265"/>
        <v>4.6443372528577553</v>
      </c>
      <c r="BK310" s="855">
        <f t="shared" si="266"/>
        <v>4.6443372528577553</v>
      </c>
    </row>
    <row r="311" spans="2:63" ht="15" x14ac:dyDescent="0.25">
      <c r="B311" s="919"/>
      <c r="C311" s="8" t="s">
        <v>7</v>
      </c>
      <c r="D311" s="565">
        <v>8.0395208</v>
      </c>
      <c r="E311" s="565">
        <v>2.2902887199999999</v>
      </c>
      <c r="F311" s="565">
        <v>16.175637730000002</v>
      </c>
      <c r="G311" s="565">
        <v>11.719130320000001</v>
      </c>
      <c r="H311" s="565">
        <v>18.097843810000001</v>
      </c>
      <c r="I311" s="565">
        <v>10.55600958</v>
      </c>
      <c r="J311" s="565">
        <v>8.6100774999999992</v>
      </c>
      <c r="K311" s="565">
        <v>12.601583000000002</v>
      </c>
      <c r="L311" s="565">
        <v>10.812168199999999</v>
      </c>
      <c r="M311" s="565">
        <v>10.103143599999999</v>
      </c>
      <c r="N311" s="565">
        <v>6.5217048999999996</v>
      </c>
      <c r="O311" s="565">
        <v>12.5</v>
      </c>
      <c r="P311" s="565">
        <v>26.195567499999999</v>
      </c>
      <c r="Q311" s="565">
        <v>27.412178000000001</v>
      </c>
      <c r="R311" s="565">
        <v>28.68529199467368</v>
      </c>
      <c r="S311" s="143">
        <f>100</f>
        <v>100</v>
      </c>
      <c r="T311" s="328">
        <f t="shared" si="295"/>
        <v>28.487876043557225</v>
      </c>
      <c r="U311" s="328">
        <f t="shared" si="296"/>
        <v>201.2015160157307</v>
      </c>
      <c r="V311" s="328">
        <f t="shared" si="297"/>
        <v>145.7690154865947</v>
      </c>
      <c r="W311" s="328">
        <f t="shared" si="272"/>
        <v>225.11097688807521</v>
      </c>
      <c r="X311" s="328">
        <f t="shared" si="272"/>
        <v>131.30147732188217</v>
      </c>
      <c r="Y311" s="328">
        <f t="shared" si="272"/>
        <v>107.09689935748408</v>
      </c>
      <c r="Z311" s="328">
        <f t="shared" si="272"/>
        <v>156.74544930588402</v>
      </c>
      <c r="AA311" s="328">
        <f t="shared" si="272"/>
        <v>134.48771971583182</v>
      </c>
      <c r="AB311" s="328">
        <f t="shared" si="298"/>
        <v>125.66848014125418</v>
      </c>
      <c r="AC311" s="328">
        <f t="shared" si="298"/>
        <v>81.120567534323683</v>
      </c>
      <c r="AD311" s="328">
        <f t="shared" si="298"/>
        <v>155.4819038468064</v>
      </c>
      <c r="AE311" s="328">
        <f t="shared" ref="AE311:AG311" si="301">P311*100/$D311</f>
        <v>325.8349365798021</v>
      </c>
      <c r="AF311" s="328">
        <f t="shared" si="301"/>
        <v>340.96780992220329</v>
      </c>
      <c r="AG311" s="329">
        <f t="shared" si="301"/>
        <v>356.80350493867348</v>
      </c>
      <c r="AH311" s="770"/>
      <c r="AI311" s="771"/>
      <c r="AJ311" s="771"/>
      <c r="AK311" s="771"/>
      <c r="AL311" s="771"/>
      <c r="AM311" s="771"/>
      <c r="AN311" s="771"/>
      <c r="AO311" s="771"/>
      <c r="AP311" s="771"/>
      <c r="AQ311" s="771"/>
      <c r="AR311" s="771"/>
      <c r="AS311" s="771"/>
      <c r="AT311" s="771"/>
      <c r="AU311" s="771"/>
      <c r="AV311" s="772"/>
      <c r="AW311" s="856"/>
      <c r="AX311" s="857">
        <f t="shared" si="253"/>
        <v>-71.512123956442778</v>
      </c>
      <c r="AY311" s="857">
        <f t="shared" si="254"/>
        <v>606.27068058039436</v>
      </c>
      <c r="AZ311" s="857">
        <f t="shared" si="255"/>
        <v>-27.550737005779869</v>
      </c>
      <c r="BA311" s="857">
        <f t="shared" si="256"/>
        <v>54.429921980763481</v>
      </c>
      <c r="BB311" s="857">
        <f t="shared" si="257"/>
        <v>-41.672556737575249</v>
      </c>
      <c r="BC311" s="857">
        <f t="shared" si="258"/>
        <v>-18.434353107133127</v>
      </c>
      <c r="BD311" s="857">
        <f t="shared" si="259"/>
        <v>46.358531616004647</v>
      </c>
      <c r="BE311" s="857">
        <f t="shared" si="260"/>
        <v>-14.199920755987582</v>
      </c>
      <c r="BF311" s="857">
        <f t="shared" si="261"/>
        <v>-6.557654180777539</v>
      </c>
      <c r="BG311" s="857">
        <f t="shared" si="262"/>
        <v>-35.448755771421482</v>
      </c>
      <c r="BH311" s="857">
        <f t="shared" si="263"/>
        <v>91.667672666391283</v>
      </c>
      <c r="BI311" s="857">
        <f t="shared" si="264"/>
        <v>109.56453999999999</v>
      </c>
      <c r="BJ311" s="857">
        <f t="shared" si="265"/>
        <v>4.6443372528577553</v>
      </c>
      <c r="BK311" s="857">
        <f t="shared" si="266"/>
        <v>4.6443372528577553</v>
      </c>
    </row>
    <row r="312" spans="2:63" ht="16.5" customHeight="1" x14ac:dyDescent="0.25">
      <c r="B312" s="918" t="s">
        <v>63</v>
      </c>
      <c r="C312" s="7" t="s">
        <v>2</v>
      </c>
      <c r="D312" s="756">
        <v>1.9934662000000001</v>
      </c>
      <c r="E312" s="756">
        <v>0</v>
      </c>
      <c r="F312" s="756">
        <v>0</v>
      </c>
      <c r="G312" s="756">
        <v>0</v>
      </c>
      <c r="H312" s="756">
        <v>0</v>
      </c>
      <c r="I312" s="756">
        <v>0.27604614999999999</v>
      </c>
      <c r="J312" s="756">
        <v>1.1332196999999999</v>
      </c>
      <c r="K312" s="755">
        <v>4.2</v>
      </c>
      <c r="L312" s="756">
        <v>3.5031251000000001</v>
      </c>
      <c r="M312" s="756">
        <v>3.8574305</v>
      </c>
      <c r="N312" s="756">
        <v>4.3339878000000001</v>
      </c>
      <c r="O312" s="756">
        <v>3.6203687000000002</v>
      </c>
      <c r="P312" s="756">
        <v>3.3547284999999998</v>
      </c>
      <c r="Q312" s="756">
        <v>5.4417666999999996</v>
      </c>
      <c r="R312" s="756">
        <v>8.8271896868044273</v>
      </c>
      <c r="S312" s="143">
        <f>100</f>
        <v>100</v>
      </c>
      <c r="T312" s="328">
        <f t="shared" si="295"/>
        <v>0</v>
      </c>
      <c r="U312" s="328">
        <f t="shared" si="296"/>
        <v>0</v>
      </c>
      <c r="V312" s="328">
        <f t="shared" si="297"/>
        <v>0</v>
      </c>
      <c r="W312" s="328">
        <f t="shared" si="272"/>
        <v>0</v>
      </c>
      <c r="X312" s="328">
        <f t="shared" si="272"/>
        <v>13.847546048184814</v>
      </c>
      <c r="Y312" s="328">
        <f t="shared" si="272"/>
        <v>56.846697475984286</v>
      </c>
      <c r="Z312" s="328">
        <f t="shared" si="272"/>
        <v>210.68829759942756</v>
      </c>
      <c r="AA312" s="328">
        <f t="shared" si="272"/>
        <v>175.7303484754344</v>
      </c>
      <c r="AB312" s="328">
        <f t="shared" si="298"/>
        <v>193.50368217931157</v>
      </c>
      <c r="AC312" s="328">
        <f t="shared" si="298"/>
        <v>217.40964557111627</v>
      </c>
      <c r="AD312" s="328">
        <f t="shared" si="298"/>
        <v>181.61174240125064</v>
      </c>
      <c r="AE312" s="328">
        <f t="shared" ref="AE312:AG312" si="302">P312*100/$D312</f>
        <v>168.28619918411457</v>
      </c>
      <c r="AF312" s="328">
        <f t="shared" si="302"/>
        <v>272.98013379910827</v>
      </c>
      <c r="AG312" s="329">
        <f t="shared" si="302"/>
        <v>442.80608754763068</v>
      </c>
      <c r="AH312" s="766">
        <v>4</v>
      </c>
      <c r="AI312" s="767">
        <v>4</v>
      </c>
      <c r="AJ312" s="767">
        <v>4</v>
      </c>
      <c r="AK312" s="767">
        <v>4</v>
      </c>
      <c r="AL312" s="767">
        <v>4</v>
      </c>
      <c r="AM312" s="767">
        <v>4</v>
      </c>
      <c r="AN312" s="767">
        <v>4</v>
      </c>
      <c r="AO312" s="767">
        <v>1</v>
      </c>
      <c r="AP312" s="767">
        <v>4</v>
      </c>
      <c r="AQ312" s="767">
        <v>4</v>
      </c>
      <c r="AR312" s="767">
        <v>4</v>
      </c>
      <c r="AS312" s="767">
        <v>4</v>
      </c>
      <c r="AT312" s="767">
        <v>4</v>
      </c>
      <c r="AU312" s="767">
        <v>6</v>
      </c>
      <c r="AV312" s="769">
        <v>7</v>
      </c>
      <c r="AX312" s="855">
        <f t="shared" si="253"/>
        <v>-100</v>
      </c>
      <c r="AY312" s="855" t="e">
        <f t="shared" si="254"/>
        <v>#DIV/0!</v>
      </c>
      <c r="AZ312" s="855" t="e">
        <f t="shared" si="255"/>
        <v>#DIV/0!</v>
      </c>
      <c r="BA312" s="855" t="e">
        <f t="shared" si="256"/>
        <v>#DIV/0!</v>
      </c>
      <c r="BB312" s="855" t="e">
        <f t="shared" si="257"/>
        <v>#DIV/0!</v>
      </c>
      <c r="BC312" s="855">
        <f t="shared" si="258"/>
        <v>310.51820501753059</v>
      </c>
      <c r="BD312" s="855">
        <f t="shared" si="259"/>
        <v>270.6253959404342</v>
      </c>
      <c r="BE312" s="855">
        <f t="shared" si="260"/>
        <v>-16.592259523809528</v>
      </c>
      <c r="BF312" s="855">
        <f t="shared" si="261"/>
        <v>10.113980799600908</v>
      </c>
      <c r="BG312" s="855">
        <f t="shared" si="262"/>
        <v>12.354267951165943</v>
      </c>
      <c r="BH312" s="855">
        <f t="shared" si="263"/>
        <v>-16.465646257702893</v>
      </c>
      <c r="BI312" s="855">
        <f t="shared" si="264"/>
        <v>-7.3373797536146039</v>
      </c>
      <c r="BJ312" s="855">
        <f t="shared" si="265"/>
        <v>62.211836218638858</v>
      </c>
      <c r="BK312" s="855">
        <f t="shared" si="266"/>
        <v>62.211836218638837</v>
      </c>
    </row>
    <row r="313" spans="2:63" ht="15" x14ac:dyDescent="0.25">
      <c r="B313" s="918"/>
      <c r="C313" s="1" t="s">
        <v>3</v>
      </c>
      <c r="D313" s="756">
        <v>0.52927095000000002</v>
      </c>
      <c r="E313" s="756">
        <v>0.73996885000000001</v>
      </c>
      <c r="F313" s="756">
        <v>0.46693359000000001</v>
      </c>
      <c r="G313" s="756">
        <v>0.59641533999999996</v>
      </c>
      <c r="H313" s="756">
        <v>0.99955729999999998</v>
      </c>
      <c r="I313" s="756">
        <v>1.0177518999999999</v>
      </c>
      <c r="J313" s="756">
        <v>1.9447231</v>
      </c>
      <c r="K313" s="756">
        <v>1.3616284000000001</v>
      </c>
      <c r="L313" s="756">
        <v>1.3829210000000001</v>
      </c>
      <c r="M313" s="756">
        <v>1.3187949999999999</v>
      </c>
      <c r="N313" s="756">
        <v>1.5116719999999999</v>
      </c>
      <c r="O313" s="756">
        <v>1.4521922</v>
      </c>
      <c r="P313" s="756">
        <v>0.64527734999999997</v>
      </c>
      <c r="Q313" s="756">
        <v>0.59224916000000005</v>
      </c>
      <c r="R313" s="756">
        <v>0.54357876891340706</v>
      </c>
      <c r="S313" s="143">
        <f>100</f>
        <v>100</v>
      </c>
      <c r="T313" s="328">
        <f t="shared" si="295"/>
        <v>139.8090807742235</v>
      </c>
      <c r="U313" s="328">
        <f t="shared" si="296"/>
        <v>88.222032590301808</v>
      </c>
      <c r="V313" s="328">
        <f t="shared" si="297"/>
        <v>112.68620354092737</v>
      </c>
      <c r="W313" s="328">
        <f t="shared" si="272"/>
        <v>188.8555001932375</v>
      </c>
      <c r="X313" s="328">
        <f t="shared" si="272"/>
        <v>192.2931723345103</v>
      </c>
      <c r="Y313" s="328">
        <f t="shared" si="272"/>
        <v>367.43431695996162</v>
      </c>
      <c r="Z313" s="328">
        <f t="shared" si="272"/>
        <v>257.26490373219997</v>
      </c>
      <c r="AA313" s="328">
        <f t="shared" si="272"/>
        <v>261.28790934019713</v>
      </c>
      <c r="AB313" s="328">
        <f t="shared" si="298"/>
        <v>249.17199782077591</v>
      </c>
      <c r="AC313" s="328">
        <f t="shared" si="298"/>
        <v>285.61401301167194</v>
      </c>
      <c r="AD313" s="328">
        <f t="shared" si="298"/>
        <v>274.37595054102252</v>
      </c>
      <c r="AE313" s="328">
        <f t="shared" ref="AE313:AG313" si="303">P313*100/$D313</f>
        <v>121.91814986256092</v>
      </c>
      <c r="AF313" s="328">
        <f t="shared" si="303"/>
        <v>111.89904905984355</v>
      </c>
      <c r="AG313" s="329">
        <f t="shared" si="303"/>
        <v>102.70330705159751</v>
      </c>
      <c r="AH313" s="766">
        <v>4</v>
      </c>
      <c r="AI313" s="767">
        <v>4</v>
      </c>
      <c r="AJ313" s="767">
        <v>4</v>
      </c>
      <c r="AK313" s="767">
        <v>4</v>
      </c>
      <c r="AL313" s="767">
        <v>4</v>
      </c>
      <c r="AM313" s="767">
        <v>4</v>
      </c>
      <c r="AN313" s="767">
        <v>4</v>
      </c>
      <c r="AO313" s="767">
        <v>4</v>
      </c>
      <c r="AP313" s="767">
        <v>4</v>
      </c>
      <c r="AQ313" s="767">
        <v>4</v>
      </c>
      <c r="AR313" s="767">
        <v>4</v>
      </c>
      <c r="AS313" s="767">
        <v>4</v>
      </c>
      <c r="AT313" s="767">
        <v>4</v>
      </c>
      <c r="AU313" s="767">
        <v>6</v>
      </c>
      <c r="AV313" s="769">
        <v>7</v>
      </c>
      <c r="AX313" s="855">
        <f t="shared" si="253"/>
        <v>39.809080774223496</v>
      </c>
      <c r="AY313" s="855">
        <f t="shared" si="254"/>
        <v>-36.898209971946791</v>
      </c>
      <c r="AZ313" s="855">
        <f t="shared" si="255"/>
        <v>27.730228189409111</v>
      </c>
      <c r="BA313" s="855">
        <f t="shared" si="256"/>
        <v>67.59416349016108</v>
      </c>
      <c r="BB313" s="855">
        <f t="shared" si="257"/>
        <v>1.8202658316836873</v>
      </c>
      <c r="BC313" s="855">
        <f t="shared" si="258"/>
        <v>91.080272117399147</v>
      </c>
      <c r="BD313" s="855">
        <f t="shared" si="259"/>
        <v>-29.983430545973356</v>
      </c>
      <c r="BE313" s="855">
        <f t="shared" si="260"/>
        <v>1.5637599803294266</v>
      </c>
      <c r="BF313" s="855">
        <f t="shared" si="261"/>
        <v>-4.6369966180280775</v>
      </c>
      <c r="BG313" s="855">
        <f t="shared" si="262"/>
        <v>14.625245015335974</v>
      </c>
      <c r="BH313" s="855">
        <f t="shared" si="263"/>
        <v>-3.934702766208531</v>
      </c>
      <c r="BI313" s="855">
        <f t="shared" si="264"/>
        <v>-55.565292941251165</v>
      </c>
      <c r="BJ313" s="855">
        <f t="shared" si="265"/>
        <v>-8.2178911130229348</v>
      </c>
      <c r="BK313" s="855">
        <f t="shared" si="266"/>
        <v>-8.2178911130229348</v>
      </c>
    </row>
    <row r="314" spans="2:63" ht="15" x14ac:dyDescent="0.25">
      <c r="B314" s="918"/>
      <c r="C314" s="1" t="s">
        <v>4</v>
      </c>
      <c r="D314" s="755">
        <v>0</v>
      </c>
      <c r="E314" s="756">
        <v>0</v>
      </c>
      <c r="F314" s="756">
        <v>0</v>
      </c>
      <c r="G314" s="756">
        <v>0</v>
      </c>
      <c r="H314" s="756">
        <v>0</v>
      </c>
      <c r="I314" s="756">
        <v>0</v>
      </c>
      <c r="J314" s="756">
        <v>0</v>
      </c>
      <c r="K314" s="755">
        <v>0</v>
      </c>
      <c r="L314" s="755">
        <v>0</v>
      </c>
      <c r="M314" s="755">
        <v>0</v>
      </c>
      <c r="N314" s="755">
        <v>0</v>
      </c>
      <c r="O314" s="755">
        <v>0</v>
      </c>
      <c r="P314" s="756">
        <v>0</v>
      </c>
      <c r="Q314" s="756">
        <v>0</v>
      </c>
      <c r="R314" s="756">
        <v>0</v>
      </c>
      <c r="S314" s="143">
        <f>100</f>
        <v>100</v>
      </c>
      <c r="T314" s="328" t="e">
        <f t="shared" si="295"/>
        <v>#DIV/0!</v>
      </c>
      <c r="U314" s="328" t="e">
        <f t="shared" si="296"/>
        <v>#DIV/0!</v>
      </c>
      <c r="V314" s="328" t="e">
        <f t="shared" si="297"/>
        <v>#DIV/0!</v>
      </c>
      <c r="W314" s="328" t="e">
        <f t="shared" si="272"/>
        <v>#DIV/0!</v>
      </c>
      <c r="X314" s="328" t="e">
        <f t="shared" si="272"/>
        <v>#DIV/0!</v>
      </c>
      <c r="Y314" s="328" t="e">
        <f t="shared" si="272"/>
        <v>#DIV/0!</v>
      </c>
      <c r="Z314" s="328" t="e">
        <f t="shared" si="272"/>
        <v>#DIV/0!</v>
      </c>
      <c r="AA314" s="328" t="e">
        <f t="shared" si="272"/>
        <v>#DIV/0!</v>
      </c>
      <c r="AB314" s="328" t="e">
        <f t="shared" si="298"/>
        <v>#DIV/0!</v>
      </c>
      <c r="AC314" s="328" t="e">
        <f t="shared" si="298"/>
        <v>#DIV/0!</v>
      </c>
      <c r="AD314" s="328" t="e">
        <f t="shared" si="298"/>
        <v>#DIV/0!</v>
      </c>
      <c r="AE314" s="328" t="e">
        <f t="shared" ref="AE314:AG314" si="304">P314*100/$D314</f>
        <v>#DIV/0!</v>
      </c>
      <c r="AF314" s="328" t="e">
        <f t="shared" si="304"/>
        <v>#DIV/0!</v>
      </c>
      <c r="AG314" s="329" t="e">
        <f t="shared" si="304"/>
        <v>#DIV/0!</v>
      </c>
      <c r="AH314" s="766">
        <v>1</v>
      </c>
      <c r="AI314" s="767">
        <v>4</v>
      </c>
      <c r="AJ314" s="767">
        <v>4</v>
      </c>
      <c r="AK314" s="767">
        <v>4</v>
      </c>
      <c r="AL314" s="767">
        <v>4</v>
      </c>
      <c r="AM314" s="767">
        <v>4</v>
      </c>
      <c r="AN314" s="767">
        <v>4</v>
      </c>
      <c r="AO314" s="767">
        <v>1</v>
      </c>
      <c r="AP314" s="767">
        <v>1</v>
      </c>
      <c r="AQ314" s="767">
        <v>1</v>
      </c>
      <c r="AR314" s="767">
        <v>1</v>
      </c>
      <c r="AS314" s="767">
        <v>1</v>
      </c>
      <c r="AT314" s="767">
        <v>4</v>
      </c>
      <c r="AU314" s="767">
        <v>6</v>
      </c>
      <c r="AV314" s="769">
        <v>7</v>
      </c>
      <c r="AX314" s="855" t="e">
        <f t="shared" si="253"/>
        <v>#DIV/0!</v>
      </c>
      <c r="AY314" s="855" t="e">
        <f t="shared" si="254"/>
        <v>#DIV/0!</v>
      </c>
      <c r="AZ314" s="855" t="e">
        <f t="shared" si="255"/>
        <v>#DIV/0!</v>
      </c>
      <c r="BA314" s="855" t="e">
        <f t="shared" si="256"/>
        <v>#DIV/0!</v>
      </c>
      <c r="BB314" s="855" t="e">
        <f t="shared" si="257"/>
        <v>#DIV/0!</v>
      </c>
      <c r="BC314" s="855" t="e">
        <f t="shared" si="258"/>
        <v>#DIV/0!</v>
      </c>
      <c r="BD314" s="855" t="e">
        <f t="shared" si="259"/>
        <v>#DIV/0!</v>
      </c>
      <c r="BE314" s="855" t="e">
        <f t="shared" si="260"/>
        <v>#DIV/0!</v>
      </c>
      <c r="BF314" s="855" t="e">
        <f t="shared" si="261"/>
        <v>#DIV/0!</v>
      </c>
      <c r="BG314" s="855" t="e">
        <f t="shared" si="262"/>
        <v>#DIV/0!</v>
      </c>
      <c r="BH314" s="855" t="e">
        <f t="shared" si="263"/>
        <v>#DIV/0!</v>
      </c>
      <c r="BI314" s="855" t="e">
        <f t="shared" si="264"/>
        <v>#DIV/0!</v>
      </c>
      <c r="BJ314" s="855" t="e">
        <f t="shared" si="265"/>
        <v>#DIV/0!</v>
      </c>
      <c r="BK314" s="855" t="e">
        <f t="shared" si="266"/>
        <v>#DIV/0!</v>
      </c>
    </row>
    <row r="315" spans="2:63" ht="15" x14ac:dyDescent="0.25">
      <c r="B315" s="918"/>
      <c r="C315" s="1" t="s">
        <v>5</v>
      </c>
      <c r="D315" s="756">
        <v>85.176477000000006</v>
      </c>
      <c r="E315" s="756">
        <v>54.719619000000002</v>
      </c>
      <c r="F315" s="756">
        <v>66.828164999999998</v>
      </c>
      <c r="G315" s="756">
        <v>59.503804000000002</v>
      </c>
      <c r="H315" s="756">
        <v>75.521057999999996</v>
      </c>
      <c r="I315" s="756">
        <v>136.97224</v>
      </c>
      <c r="J315" s="756">
        <v>115.218</v>
      </c>
      <c r="K315" s="756">
        <v>177.54125999999999</v>
      </c>
      <c r="L315" s="756">
        <v>152.34253000000001</v>
      </c>
      <c r="M315" s="756">
        <v>165.43362999999999</v>
      </c>
      <c r="N315" s="756">
        <v>174.85435000000001</v>
      </c>
      <c r="O315" s="756">
        <v>178.92743999999999</v>
      </c>
      <c r="P315" s="756">
        <v>180</v>
      </c>
      <c r="Q315" s="756">
        <v>156.51256000000001</v>
      </c>
      <c r="R315" s="756">
        <v>136.08989687640891</v>
      </c>
      <c r="S315" s="143">
        <f>100</f>
        <v>100</v>
      </c>
      <c r="T315" s="328">
        <f t="shared" si="295"/>
        <v>64.242641780077378</v>
      </c>
      <c r="U315" s="328">
        <f t="shared" si="296"/>
        <v>78.458475102228036</v>
      </c>
      <c r="V315" s="328">
        <f t="shared" si="297"/>
        <v>69.85943313903438</v>
      </c>
      <c r="W315" s="328">
        <f t="shared" si="272"/>
        <v>88.664218878176882</v>
      </c>
      <c r="X315" s="328">
        <f t="shared" si="272"/>
        <v>160.80993817107509</v>
      </c>
      <c r="Y315" s="328">
        <f t="shared" si="272"/>
        <v>135.26974119861754</v>
      </c>
      <c r="Z315" s="328">
        <f t="shared" si="272"/>
        <v>208.43930889510727</v>
      </c>
      <c r="AA315" s="328">
        <f t="shared" si="272"/>
        <v>178.85516678507378</v>
      </c>
      <c r="AB315" s="328">
        <f t="shared" si="298"/>
        <v>194.22455098724026</v>
      </c>
      <c r="AC315" s="328">
        <f t="shared" si="298"/>
        <v>205.28478772372799</v>
      </c>
      <c r="AD315" s="328">
        <f t="shared" si="298"/>
        <v>210.06673004331932</v>
      </c>
      <c r="AE315" s="328">
        <f t="shared" ref="AE315:AG315" si="305">P315*100/$D315</f>
        <v>211.32595094300507</v>
      </c>
      <c r="AF315" s="328">
        <f t="shared" si="305"/>
        <v>183.75091986957855</v>
      </c>
      <c r="AG315" s="329">
        <f t="shared" si="305"/>
        <v>159.77403817301447</v>
      </c>
      <c r="AH315" s="766">
        <v>4</v>
      </c>
      <c r="AI315" s="767">
        <v>4</v>
      </c>
      <c r="AJ315" s="767">
        <v>4</v>
      </c>
      <c r="AK315" s="767">
        <v>4</v>
      </c>
      <c r="AL315" s="767">
        <v>4</v>
      </c>
      <c r="AM315" s="767">
        <v>4</v>
      </c>
      <c r="AN315" s="767">
        <v>4</v>
      </c>
      <c r="AO315" s="767">
        <v>4</v>
      </c>
      <c r="AP315" s="767">
        <v>4</v>
      </c>
      <c r="AQ315" s="767">
        <v>4</v>
      </c>
      <c r="AR315" s="767">
        <v>4</v>
      </c>
      <c r="AS315" s="767">
        <v>4</v>
      </c>
      <c r="AT315" s="767">
        <v>4</v>
      </c>
      <c r="AU315" s="767">
        <v>6</v>
      </c>
      <c r="AV315" s="769">
        <v>7</v>
      </c>
      <c r="AX315" s="855">
        <f t="shared" si="253"/>
        <v>-35.757358219922622</v>
      </c>
      <c r="AY315" s="855">
        <f t="shared" si="254"/>
        <v>22.128344862927495</v>
      </c>
      <c r="AZ315" s="855">
        <f t="shared" si="255"/>
        <v>-10.959991195329088</v>
      </c>
      <c r="BA315" s="855">
        <f t="shared" si="256"/>
        <v>26.918033677309094</v>
      </c>
      <c r="BB315" s="855">
        <f t="shared" si="257"/>
        <v>81.369598926964201</v>
      </c>
      <c r="BC315" s="855">
        <f t="shared" si="258"/>
        <v>-15.882225478680933</v>
      </c>
      <c r="BD315" s="855">
        <f t="shared" si="259"/>
        <v>54.091600270791005</v>
      </c>
      <c r="BE315" s="855">
        <f t="shared" si="260"/>
        <v>-14.193168393645506</v>
      </c>
      <c r="BF315" s="855">
        <f t="shared" si="261"/>
        <v>8.5932011238096138</v>
      </c>
      <c r="BG315" s="855">
        <f t="shared" si="262"/>
        <v>5.6945616196658611</v>
      </c>
      <c r="BH315" s="855">
        <f t="shared" si="263"/>
        <v>2.3294187419415024</v>
      </c>
      <c r="BI315" s="855">
        <f t="shared" si="264"/>
        <v>0.59943852100048378</v>
      </c>
      <c r="BJ315" s="855">
        <f t="shared" si="265"/>
        <v>-13.048577777777769</v>
      </c>
      <c r="BK315" s="855">
        <f t="shared" si="266"/>
        <v>-13.048577777777769</v>
      </c>
    </row>
    <row r="316" spans="2:63" ht="15" x14ac:dyDescent="0.25">
      <c r="B316" s="918"/>
      <c r="C316" s="1" t="s">
        <v>6</v>
      </c>
      <c r="D316" s="756">
        <v>87.699214150000003</v>
      </c>
      <c r="E316" s="756">
        <v>55.459587849999998</v>
      </c>
      <c r="F316" s="756">
        <v>67.295098589999995</v>
      </c>
      <c r="G316" s="756">
        <v>60.100219340000002</v>
      </c>
      <c r="H316" s="756">
        <v>76.520615300000003</v>
      </c>
      <c r="I316" s="756">
        <v>138.26603804999999</v>
      </c>
      <c r="J316" s="756">
        <v>118.29594280000001</v>
      </c>
      <c r="K316" s="756">
        <v>183.10288839999998</v>
      </c>
      <c r="L316" s="756">
        <v>157.2285761</v>
      </c>
      <c r="M316" s="756">
        <v>170.60985549999998</v>
      </c>
      <c r="N316" s="755">
        <v>180.7000098</v>
      </c>
      <c r="O316" s="755">
        <v>184.0000009</v>
      </c>
      <c r="P316" s="756">
        <v>184.00000585000001</v>
      </c>
      <c r="Q316" s="756">
        <v>162.54657586000002</v>
      </c>
      <c r="R316" s="756">
        <v>143.59450262925489</v>
      </c>
      <c r="S316" s="143">
        <f>100</f>
        <v>100</v>
      </c>
      <c r="T316" s="328">
        <f t="shared" si="295"/>
        <v>63.238409132312611</v>
      </c>
      <c r="U316" s="328">
        <f t="shared" si="296"/>
        <v>76.733981304437947</v>
      </c>
      <c r="V316" s="328">
        <f t="shared" si="297"/>
        <v>68.529940573019374</v>
      </c>
      <c r="W316" s="328">
        <f t="shared" si="272"/>
        <v>87.25347888422327</v>
      </c>
      <c r="X316" s="328">
        <f t="shared" si="272"/>
        <v>157.65938086230844</v>
      </c>
      <c r="Y316" s="328">
        <f t="shared" si="272"/>
        <v>134.88825863099254</v>
      </c>
      <c r="Z316" s="328">
        <f t="shared" si="272"/>
        <v>208.78509593805745</v>
      </c>
      <c r="AA316" s="328">
        <f t="shared" si="272"/>
        <v>179.28162483996442</v>
      </c>
      <c r="AB316" s="328">
        <f t="shared" si="298"/>
        <v>194.53977684245871</v>
      </c>
      <c r="AC316" s="328">
        <f t="shared" si="298"/>
        <v>206.04518700809817</v>
      </c>
      <c r="AD316" s="328">
        <f t="shared" si="298"/>
        <v>209.80803839962346</v>
      </c>
      <c r="AE316" s="328">
        <f t="shared" ref="AE316:AG316" si="306">P316*100/$D316</f>
        <v>209.80804404391577</v>
      </c>
      <c r="AF316" s="328">
        <f t="shared" si="306"/>
        <v>185.34553295082179</v>
      </c>
      <c r="AG316" s="329">
        <f t="shared" si="306"/>
        <v>163.73522159919477</v>
      </c>
      <c r="AH316" s="766">
        <v>4</v>
      </c>
      <c r="AI316" s="767">
        <v>4</v>
      </c>
      <c r="AJ316" s="767">
        <v>4</v>
      </c>
      <c r="AK316" s="767">
        <v>4</v>
      </c>
      <c r="AL316" s="767">
        <v>4</v>
      </c>
      <c r="AM316" s="767">
        <v>4</v>
      </c>
      <c r="AN316" s="767">
        <v>4</v>
      </c>
      <c r="AO316" s="767">
        <v>4</v>
      </c>
      <c r="AP316" s="767">
        <v>4</v>
      </c>
      <c r="AQ316" s="767">
        <v>4</v>
      </c>
      <c r="AR316" s="767">
        <v>1</v>
      </c>
      <c r="AS316" s="767">
        <v>1</v>
      </c>
      <c r="AT316" s="767">
        <v>4</v>
      </c>
      <c r="AU316" s="767">
        <v>6</v>
      </c>
      <c r="AV316" s="769">
        <v>7</v>
      </c>
      <c r="AX316" s="855">
        <f t="shared" si="253"/>
        <v>-36.761590867687389</v>
      </c>
      <c r="AY316" s="855">
        <f t="shared" si="254"/>
        <v>21.34078380101052</v>
      </c>
      <c r="AZ316" s="855">
        <f t="shared" si="255"/>
        <v>-10.691535343213165</v>
      </c>
      <c r="BA316" s="855">
        <f t="shared" si="256"/>
        <v>27.321690570056422</v>
      </c>
      <c r="BB316" s="855">
        <f t="shared" si="257"/>
        <v>80.691226159024353</v>
      </c>
      <c r="BC316" s="855">
        <f t="shared" si="258"/>
        <v>-14.443239664376851</v>
      </c>
      <c r="BD316" s="855">
        <f t="shared" si="259"/>
        <v>54.783743267989713</v>
      </c>
      <c r="BE316" s="855">
        <f t="shared" si="260"/>
        <v>-14.13102356063105</v>
      </c>
      <c r="BF316" s="855">
        <f t="shared" si="261"/>
        <v>8.5107171558236772</v>
      </c>
      <c r="BG316" s="855">
        <f t="shared" si="262"/>
        <v>5.9141684813161399</v>
      </c>
      <c r="BH316" s="855">
        <f t="shared" si="263"/>
        <v>1.8262262983009592</v>
      </c>
      <c r="BI316" s="855">
        <f t="shared" si="264"/>
        <v>2.6902173821952147E-6</v>
      </c>
      <c r="BJ316" s="855">
        <f t="shared" si="265"/>
        <v>-11.659472449956986</v>
      </c>
      <c r="BK316" s="855">
        <f t="shared" si="266"/>
        <v>-11.659472449956986</v>
      </c>
    </row>
    <row r="317" spans="2:63" ht="15" x14ac:dyDescent="0.25">
      <c r="B317" s="919"/>
      <c r="C317" s="8" t="s">
        <v>7</v>
      </c>
      <c r="D317" s="565">
        <v>2.5227371500000002</v>
      </c>
      <c r="E317" s="565">
        <v>0.73996885000000001</v>
      </c>
      <c r="F317" s="565">
        <v>0.46693359000000001</v>
      </c>
      <c r="G317" s="565">
        <v>0.59641533999999996</v>
      </c>
      <c r="H317" s="565">
        <v>0.99955729999999998</v>
      </c>
      <c r="I317" s="565">
        <v>1.2937980499999999</v>
      </c>
      <c r="J317" s="565">
        <v>3.0779427999999998</v>
      </c>
      <c r="K317" s="565">
        <v>5.5616284</v>
      </c>
      <c r="L317" s="565">
        <v>4.8860460999999997</v>
      </c>
      <c r="M317" s="565">
        <v>5.1762255000000001</v>
      </c>
      <c r="N317" s="565">
        <v>5.8456598</v>
      </c>
      <c r="O317" s="565">
        <v>5.0725609</v>
      </c>
      <c r="P317" s="565">
        <v>4.00000585</v>
      </c>
      <c r="Q317" s="565">
        <v>6.0340158599999993</v>
      </c>
      <c r="R317" s="565">
        <v>9.1023235375347085</v>
      </c>
      <c r="S317" s="143">
        <f>100</f>
        <v>100</v>
      </c>
      <c r="T317" s="328">
        <f t="shared" si="295"/>
        <v>29.331983714593491</v>
      </c>
      <c r="U317" s="328">
        <f t="shared" si="296"/>
        <v>18.509006774645545</v>
      </c>
      <c r="V317" s="328">
        <f t="shared" si="297"/>
        <v>23.641596588847946</v>
      </c>
      <c r="W317" s="328">
        <f t="shared" si="272"/>
        <v>39.621936038798175</v>
      </c>
      <c r="X317" s="328">
        <f t="shared" si="272"/>
        <v>51.28548766961314</v>
      </c>
      <c r="Y317" s="328">
        <f t="shared" si="272"/>
        <v>122.00806572337508</v>
      </c>
      <c r="Z317" s="328">
        <f t="shared" si="272"/>
        <v>220.46008241484844</v>
      </c>
      <c r="AA317" s="328">
        <f t="shared" si="272"/>
        <v>193.68034834703249</v>
      </c>
      <c r="AB317" s="328">
        <f t="shared" si="298"/>
        <v>205.18291015772294</v>
      </c>
      <c r="AC317" s="328">
        <f t="shared" si="298"/>
        <v>231.71894067521063</v>
      </c>
      <c r="AD317" s="328">
        <f t="shared" si="298"/>
        <v>201.07369885919348</v>
      </c>
      <c r="AE317" s="328">
        <f t="shared" ref="AE317:AG317" si="307">P317*100/$D317</f>
        <v>158.55816964522046</v>
      </c>
      <c r="AF317" s="328">
        <f t="shared" si="307"/>
        <v>239.18527778448893</v>
      </c>
      <c r="AG317" s="329">
        <f t="shared" si="307"/>
        <v>360.8114122208375</v>
      </c>
      <c r="AH317" s="770"/>
      <c r="AI317" s="771"/>
      <c r="AJ317" s="771"/>
      <c r="AK317" s="771"/>
      <c r="AL317" s="771"/>
      <c r="AM317" s="771"/>
      <c r="AN317" s="771"/>
      <c r="AO317" s="771"/>
      <c r="AP317" s="771"/>
      <c r="AQ317" s="771"/>
      <c r="AR317" s="771"/>
      <c r="AS317" s="771"/>
      <c r="AT317" s="771"/>
      <c r="AU317" s="771"/>
      <c r="AV317" s="772"/>
      <c r="AW317" s="856"/>
      <c r="AX317" s="857">
        <f t="shared" si="253"/>
        <v>-70.668016285406509</v>
      </c>
      <c r="AY317" s="857">
        <f t="shared" si="254"/>
        <v>-36.898209971946791</v>
      </c>
      <c r="AZ317" s="857">
        <f t="shared" si="255"/>
        <v>27.730228189409111</v>
      </c>
      <c r="BA317" s="857">
        <f t="shared" si="256"/>
        <v>67.59416349016108</v>
      </c>
      <c r="BB317" s="857">
        <f t="shared" si="257"/>
        <v>29.437106807183543</v>
      </c>
      <c r="BC317" s="857">
        <f t="shared" si="258"/>
        <v>137.89978660116239</v>
      </c>
      <c r="BD317" s="857">
        <f t="shared" si="259"/>
        <v>80.693039519772753</v>
      </c>
      <c r="BE317" s="857">
        <f t="shared" si="260"/>
        <v>-12.147203146474162</v>
      </c>
      <c r="BF317" s="857">
        <f t="shared" si="261"/>
        <v>5.9389411000440706</v>
      </c>
      <c r="BG317" s="857">
        <f t="shared" si="262"/>
        <v>12.932865849835951</v>
      </c>
      <c r="BH317" s="857">
        <f t="shared" si="263"/>
        <v>-13.225177763509265</v>
      </c>
      <c r="BI317" s="857">
        <f t="shared" si="264"/>
        <v>-21.144251811742663</v>
      </c>
      <c r="BJ317" s="857">
        <f t="shared" si="265"/>
        <v>50.850175881617751</v>
      </c>
      <c r="BK317" s="857">
        <f t="shared" si="266"/>
        <v>50.850175881617751</v>
      </c>
    </row>
    <row r="318" spans="2:63" ht="16.5" customHeight="1" x14ac:dyDescent="0.25">
      <c r="B318" s="918" t="s">
        <v>64</v>
      </c>
      <c r="C318" s="1" t="s">
        <v>2</v>
      </c>
      <c r="D318" s="755">
        <v>43.7</v>
      </c>
      <c r="E318" s="755">
        <v>47.2</v>
      </c>
      <c r="F318" s="756">
        <v>61.675097999999998</v>
      </c>
      <c r="G318" s="755">
        <v>91.6</v>
      </c>
      <c r="H318" s="756">
        <v>113.83223</v>
      </c>
      <c r="I318" s="755">
        <v>57.3</v>
      </c>
      <c r="J318" s="755">
        <v>121.1</v>
      </c>
      <c r="K318" s="756">
        <v>146.86304000000001</v>
      </c>
      <c r="L318" s="755">
        <v>156.80000000000001</v>
      </c>
      <c r="M318" s="755">
        <v>180</v>
      </c>
      <c r="N318" s="755">
        <v>160.6</v>
      </c>
      <c r="O318" s="755">
        <v>183.8</v>
      </c>
      <c r="P318" s="756">
        <v>235.12282999999999</v>
      </c>
      <c r="Q318" s="756">
        <v>381.39706000000001</v>
      </c>
      <c r="R318" s="756">
        <v>618.67117445227939</v>
      </c>
      <c r="S318" s="143">
        <f>100</f>
        <v>100</v>
      </c>
      <c r="T318" s="328">
        <f t="shared" si="295"/>
        <v>108.00915331807779</v>
      </c>
      <c r="U318" s="328">
        <f t="shared" si="296"/>
        <v>141.13294736842104</v>
      </c>
      <c r="V318" s="328">
        <f t="shared" si="297"/>
        <v>209.61098398169335</v>
      </c>
      <c r="W318" s="328">
        <f t="shared" si="272"/>
        <v>260.48565217391302</v>
      </c>
      <c r="X318" s="328">
        <f t="shared" si="272"/>
        <v>131.12128146453088</v>
      </c>
      <c r="Y318" s="328">
        <f t="shared" si="272"/>
        <v>277.11670480549196</v>
      </c>
      <c r="Z318" s="328">
        <f t="shared" si="272"/>
        <v>336.07102974828376</v>
      </c>
      <c r="AA318" s="328">
        <f t="shared" si="272"/>
        <v>358.81006864988558</v>
      </c>
      <c r="AB318" s="328">
        <f t="shared" si="298"/>
        <v>411.89931350114415</v>
      </c>
      <c r="AC318" s="328">
        <f t="shared" si="298"/>
        <v>367.50572082379858</v>
      </c>
      <c r="AD318" s="328">
        <f t="shared" si="298"/>
        <v>420.59496567505715</v>
      </c>
      <c r="AE318" s="328">
        <f t="shared" ref="AE318:AG318" si="308">P318*100/$D318</f>
        <v>538.03851258581233</v>
      </c>
      <c r="AF318" s="328">
        <f t="shared" si="308"/>
        <v>872.76215102974822</v>
      </c>
      <c r="AG318" s="329">
        <f t="shared" si="308"/>
        <v>1415.7235113324471</v>
      </c>
      <c r="AH318" s="766">
        <v>1</v>
      </c>
      <c r="AI318" s="767">
        <v>1</v>
      </c>
      <c r="AJ318" s="767">
        <v>4</v>
      </c>
      <c r="AK318" s="767">
        <v>1</v>
      </c>
      <c r="AL318" s="767">
        <v>4</v>
      </c>
      <c r="AM318" s="767">
        <v>1</v>
      </c>
      <c r="AN318" s="767">
        <v>1</v>
      </c>
      <c r="AO318" s="767">
        <v>4</v>
      </c>
      <c r="AP318" s="767">
        <v>1</v>
      </c>
      <c r="AQ318" s="767">
        <v>1</v>
      </c>
      <c r="AR318" s="767">
        <v>1</v>
      </c>
      <c r="AS318" s="767">
        <v>1</v>
      </c>
      <c r="AT318" s="767">
        <v>4</v>
      </c>
      <c r="AU318" s="767">
        <v>6</v>
      </c>
      <c r="AV318" s="769">
        <v>7</v>
      </c>
      <c r="AX318" s="855">
        <f t="shared" si="253"/>
        <v>8.0091533180778107</v>
      </c>
      <c r="AY318" s="855">
        <f t="shared" si="254"/>
        <v>30.667580508474558</v>
      </c>
      <c r="AZ318" s="855">
        <f t="shared" si="255"/>
        <v>48.520234211869415</v>
      </c>
      <c r="BA318" s="855">
        <f t="shared" si="256"/>
        <v>24.270993449781653</v>
      </c>
      <c r="BB318" s="855">
        <f t="shared" si="257"/>
        <v>-49.662762470699207</v>
      </c>
      <c r="BC318" s="855">
        <f t="shared" si="258"/>
        <v>111.34380453752182</v>
      </c>
      <c r="BD318" s="855">
        <f t="shared" si="259"/>
        <v>21.274186622625948</v>
      </c>
      <c r="BE318" s="855">
        <f t="shared" si="260"/>
        <v>6.7661407526359296</v>
      </c>
      <c r="BF318" s="855">
        <f t="shared" si="261"/>
        <v>14.795918367346928</v>
      </c>
      <c r="BG318" s="855">
        <f t="shared" si="262"/>
        <v>-10.777777777777786</v>
      </c>
      <c r="BH318" s="855">
        <f t="shared" si="263"/>
        <v>14.445828144458295</v>
      </c>
      <c r="BI318" s="855">
        <f t="shared" si="264"/>
        <v>27.923193688792146</v>
      </c>
      <c r="BJ318" s="855">
        <f t="shared" si="265"/>
        <v>62.211836255968869</v>
      </c>
      <c r="BK318" s="855">
        <f t="shared" si="266"/>
        <v>62.211836255968869</v>
      </c>
    </row>
    <row r="319" spans="2:63" ht="15" x14ac:dyDescent="0.25">
      <c r="B319" s="918"/>
      <c r="C319" s="1" t="s">
        <v>3</v>
      </c>
      <c r="D319" s="755">
        <v>14.1</v>
      </c>
      <c r="E319" s="755">
        <v>18.5</v>
      </c>
      <c r="F319" s="756">
        <v>22.828783000000001</v>
      </c>
      <c r="G319" s="755">
        <v>47.2</v>
      </c>
      <c r="H319" s="755">
        <v>57.2</v>
      </c>
      <c r="I319" s="755">
        <v>72.5</v>
      </c>
      <c r="J319" s="756">
        <v>8.3347733000000002</v>
      </c>
      <c r="K319" s="755">
        <v>75</v>
      </c>
      <c r="L319" s="756">
        <v>116.2076</v>
      </c>
      <c r="M319" s="756">
        <v>134</v>
      </c>
      <c r="N319" s="756">
        <v>130</v>
      </c>
      <c r="O319" s="756">
        <v>140.66689</v>
      </c>
      <c r="P319" s="756">
        <v>98.848252000000002</v>
      </c>
      <c r="Q319" s="756">
        <v>90.725014000000002</v>
      </c>
      <c r="R319" s="756">
        <v>83.269334548275026</v>
      </c>
      <c r="S319" s="143">
        <f>100</f>
        <v>100</v>
      </c>
      <c r="T319" s="328">
        <f t="shared" si="295"/>
        <v>131.20567375886526</v>
      </c>
      <c r="U319" s="328">
        <f t="shared" si="296"/>
        <v>161.90626241134754</v>
      </c>
      <c r="V319" s="328">
        <f t="shared" si="297"/>
        <v>334.75177304964541</v>
      </c>
      <c r="W319" s="328">
        <f t="shared" si="272"/>
        <v>405.67375886524826</v>
      </c>
      <c r="X319" s="328">
        <f t="shared" si="272"/>
        <v>514.18439716312059</v>
      </c>
      <c r="Y319" s="328">
        <f t="shared" si="272"/>
        <v>59.111867375886533</v>
      </c>
      <c r="Z319" s="328">
        <f t="shared" si="272"/>
        <v>531.91489361702133</v>
      </c>
      <c r="AA319" s="328">
        <f t="shared" si="272"/>
        <v>824.16737588652484</v>
      </c>
      <c r="AB319" s="328">
        <f t="shared" si="298"/>
        <v>950.35460992907804</v>
      </c>
      <c r="AC319" s="328">
        <f t="shared" si="298"/>
        <v>921.98581560283685</v>
      </c>
      <c r="AD319" s="328">
        <f t="shared" si="298"/>
        <v>997.63751773049648</v>
      </c>
      <c r="AE319" s="328">
        <f t="shared" ref="AE319:AG319" si="309">P319*100/$D319</f>
        <v>701.05143262411343</v>
      </c>
      <c r="AF319" s="328">
        <f t="shared" si="309"/>
        <v>643.43981560283692</v>
      </c>
      <c r="AG319" s="329">
        <f t="shared" si="309"/>
        <v>590.56265637074478</v>
      </c>
      <c r="AH319" s="766">
        <v>1</v>
      </c>
      <c r="AI319" s="767">
        <v>1</v>
      </c>
      <c r="AJ319" s="767">
        <v>4</v>
      </c>
      <c r="AK319" s="767">
        <v>1</v>
      </c>
      <c r="AL319" s="767">
        <v>1</v>
      </c>
      <c r="AM319" s="767">
        <v>1</v>
      </c>
      <c r="AN319" s="767">
        <v>4</v>
      </c>
      <c r="AO319" s="767">
        <v>1</v>
      </c>
      <c r="AP319" s="767">
        <v>4</v>
      </c>
      <c r="AQ319" s="767">
        <v>4</v>
      </c>
      <c r="AR319" s="767">
        <v>4</v>
      </c>
      <c r="AS319" s="767">
        <v>4</v>
      </c>
      <c r="AT319" s="767">
        <v>4</v>
      </c>
      <c r="AU319" s="767">
        <v>6</v>
      </c>
      <c r="AV319" s="769">
        <v>7</v>
      </c>
      <c r="AX319" s="855">
        <f t="shared" si="253"/>
        <v>31.205673758865249</v>
      </c>
      <c r="AY319" s="855">
        <f t="shared" si="254"/>
        <v>23.398827027027025</v>
      </c>
      <c r="AZ319" s="855">
        <f t="shared" si="255"/>
        <v>106.7565318746952</v>
      </c>
      <c r="BA319" s="855">
        <f t="shared" si="256"/>
        <v>21.18644067796609</v>
      </c>
      <c r="BB319" s="855">
        <f t="shared" si="257"/>
        <v>26.74825174825175</v>
      </c>
      <c r="BC319" s="855">
        <f t="shared" si="258"/>
        <v>-88.503760965517245</v>
      </c>
      <c r="BD319" s="855">
        <f t="shared" si="259"/>
        <v>799.84451046796914</v>
      </c>
      <c r="BE319" s="855">
        <f t="shared" si="260"/>
        <v>54.943466666666673</v>
      </c>
      <c r="BF319" s="855">
        <f t="shared" si="261"/>
        <v>15.310874676010865</v>
      </c>
      <c r="BG319" s="855">
        <f t="shared" si="262"/>
        <v>-2.9850746268656692</v>
      </c>
      <c r="BH319" s="855">
        <f t="shared" si="263"/>
        <v>8.205299999999994</v>
      </c>
      <c r="BI319" s="855">
        <f t="shared" si="264"/>
        <v>-29.728842373638887</v>
      </c>
      <c r="BJ319" s="855">
        <f t="shared" si="265"/>
        <v>-8.2178873532331114</v>
      </c>
      <c r="BK319" s="855">
        <f t="shared" si="266"/>
        <v>-8.217887353233122</v>
      </c>
    </row>
    <row r="320" spans="2:63" ht="15" x14ac:dyDescent="0.25">
      <c r="B320" s="918"/>
      <c r="C320" s="1" t="s">
        <v>4</v>
      </c>
      <c r="D320" s="755">
        <v>25.4</v>
      </c>
      <c r="E320" s="755">
        <v>27.7</v>
      </c>
      <c r="F320" s="756">
        <v>33.268104000000001</v>
      </c>
      <c r="G320" s="755">
        <v>51.3</v>
      </c>
      <c r="H320" s="755">
        <v>56.1</v>
      </c>
      <c r="I320" s="755">
        <v>51.1</v>
      </c>
      <c r="J320" s="756">
        <v>131.46522999999999</v>
      </c>
      <c r="K320" s="756">
        <v>93.736964999999998</v>
      </c>
      <c r="L320" s="756">
        <v>97.292368999999994</v>
      </c>
      <c r="M320" s="755">
        <v>82.1</v>
      </c>
      <c r="N320" s="755">
        <v>107.9</v>
      </c>
      <c r="O320" s="756">
        <v>139.79375999999999</v>
      </c>
      <c r="P320" s="756">
        <v>95.028908000000001</v>
      </c>
      <c r="Q320" s="756">
        <v>76.381386000000006</v>
      </c>
      <c r="R320" s="756">
        <v>61.393067121017495</v>
      </c>
      <c r="S320" s="143">
        <f>100</f>
        <v>100</v>
      </c>
      <c r="T320" s="328">
        <f t="shared" si="295"/>
        <v>109.05511811023622</v>
      </c>
      <c r="U320" s="328">
        <f t="shared" si="296"/>
        <v>130.97678740157482</v>
      </c>
      <c r="V320" s="328">
        <f t="shared" si="297"/>
        <v>201.96850393700788</v>
      </c>
      <c r="W320" s="328">
        <f t="shared" si="272"/>
        <v>220.86614173228347</v>
      </c>
      <c r="X320" s="328">
        <f t="shared" si="272"/>
        <v>201.18110236220474</v>
      </c>
      <c r="Y320" s="328">
        <f t="shared" si="272"/>
        <v>517.57964566929138</v>
      </c>
      <c r="Z320" s="328">
        <f t="shared" si="272"/>
        <v>369.04316929133859</v>
      </c>
      <c r="AA320" s="328">
        <f t="shared" si="272"/>
        <v>383.04082283464567</v>
      </c>
      <c r="AB320" s="328">
        <f t="shared" si="298"/>
        <v>323.22834645669292</v>
      </c>
      <c r="AC320" s="328">
        <f t="shared" si="298"/>
        <v>424.80314960629926</v>
      </c>
      <c r="AD320" s="328">
        <f t="shared" si="298"/>
        <v>550.36913385826767</v>
      </c>
      <c r="AE320" s="328">
        <f t="shared" ref="AE320:AG320" si="310">P320*100/$D320</f>
        <v>374.12955905511819</v>
      </c>
      <c r="AF320" s="328">
        <f t="shared" si="310"/>
        <v>300.71411811023626</v>
      </c>
      <c r="AG320" s="329">
        <f t="shared" si="310"/>
        <v>241.7049886654232</v>
      </c>
      <c r="AH320" s="766">
        <v>1</v>
      </c>
      <c r="AI320" s="767">
        <v>1</v>
      </c>
      <c r="AJ320" s="767">
        <v>4</v>
      </c>
      <c r="AK320" s="767">
        <v>1</v>
      </c>
      <c r="AL320" s="767">
        <v>1</v>
      </c>
      <c r="AM320" s="767">
        <v>1</v>
      </c>
      <c r="AN320" s="767">
        <v>4</v>
      </c>
      <c r="AO320" s="767">
        <v>4</v>
      </c>
      <c r="AP320" s="767">
        <v>4</v>
      </c>
      <c r="AQ320" s="767">
        <v>1</v>
      </c>
      <c r="AR320" s="767">
        <v>1</v>
      </c>
      <c r="AS320" s="767">
        <v>4</v>
      </c>
      <c r="AT320" s="767">
        <v>4</v>
      </c>
      <c r="AU320" s="767">
        <v>6</v>
      </c>
      <c r="AV320" s="769">
        <v>7</v>
      </c>
      <c r="AX320" s="855">
        <f t="shared" si="253"/>
        <v>9.0551181102362257</v>
      </c>
      <c r="AY320" s="855">
        <f t="shared" si="254"/>
        <v>20.101458483754509</v>
      </c>
      <c r="AZ320" s="855">
        <f t="shared" si="255"/>
        <v>54.201754329011351</v>
      </c>
      <c r="BA320" s="855">
        <f t="shared" si="256"/>
        <v>9.3567251461988299</v>
      </c>
      <c r="BB320" s="855">
        <f t="shared" si="257"/>
        <v>-8.9126559714794986</v>
      </c>
      <c r="BC320" s="855">
        <f t="shared" si="258"/>
        <v>157.2705088062622</v>
      </c>
      <c r="BD320" s="855">
        <f t="shared" si="259"/>
        <v>-28.698283949299753</v>
      </c>
      <c r="BE320" s="855">
        <f t="shared" si="260"/>
        <v>3.7929583062562333</v>
      </c>
      <c r="BF320" s="855">
        <f t="shared" si="261"/>
        <v>-15.615170188732886</v>
      </c>
      <c r="BG320" s="855">
        <f t="shared" si="262"/>
        <v>31.425091352009773</v>
      </c>
      <c r="BH320" s="855">
        <f t="shared" si="263"/>
        <v>29.558628359592198</v>
      </c>
      <c r="BI320" s="855">
        <f t="shared" si="264"/>
        <v>-32.022067365524755</v>
      </c>
      <c r="BJ320" s="855">
        <f t="shared" si="265"/>
        <v>-19.622999350892258</v>
      </c>
      <c r="BK320" s="855">
        <f t="shared" si="266"/>
        <v>-19.622999350892258</v>
      </c>
    </row>
    <row r="321" spans="2:63" ht="15" x14ac:dyDescent="0.25">
      <c r="B321" s="918"/>
      <c r="C321" s="1" t="s">
        <v>5</v>
      </c>
      <c r="D321" s="755">
        <v>0</v>
      </c>
      <c r="E321" s="755">
        <v>0</v>
      </c>
      <c r="F321" s="755">
        <v>0</v>
      </c>
      <c r="G321" s="755">
        <v>0</v>
      </c>
      <c r="H321" s="755">
        <v>0</v>
      </c>
      <c r="I321" s="755">
        <v>0</v>
      </c>
      <c r="J321" s="755">
        <v>0</v>
      </c>
      <c r="K321" s="755">
        <v>0</v>
      </c>
      <c r="L321" s="756">
        <v>0</v>
      </c>
      <c r="M321" s="756">
        <v>117</v>
      </c>
      <c r="N321" s="756">
        <v>130</v>
      </c>
      <c r="O321" s="756">
        <v>149.83933999999999</v>
      </c>
      <c r="P321" s="756">
        <v>128</v>
      </c>
      <c r="Q321" s="756">
        <v>111.29783</v>
      </c>
      <c r="R321" s="756">
        <v>96.775054396163284</v>
      </c>
      <c r="S321" s="143">
        <f>100</f>
        <v>100</v>
      </c>
      <c r="T321" s="328" t="e">
        <f t="shared" si="295"/>
        <v>#DIV/0!</v>
      </c>
      <c r="U321" s="328" t="e">
        <f t="shared" si="296"/>
        <v>#DIV/0!</v>
      </c>
      <c r="V321" s="328" t="e">
        <f t="shared" si="297"/>
        <v>#DIV/0!</v>
      </c>
      <c r="W321" s="328" t="e">
        <f t="shared" si="272"/>
        <v>#DIV/0!</v>
      </c>
      <c r="X321" s="328" t="e">
        <f t="shared" si="272"/>
        <v>#DIV/0!</v>
      </c>
      <c r="Y321" s="328" t="e">
        <f t="shared" si="272"/>
        <v>#DIV/0!</v>
      </c>
      <c r="Z321" s="328" t="e">
        <f t="shared" si="272"/>
        <v>#DIV/0!</v>
      </c>
      <c r="AA321" s="328" t="e">
        <f t="shared" si="272"/>
        <v>#DIV/0!</v>
      </c>
      <c r="AB321" s="328" t="e">
        <f t="shared" si="298"/>
        <v>#DIV/0!</v>
      </c>
      <c r="AC321" s="328" t="e">
        <f t="shared" si="298"/>
        <v>#DIV/0!</v>
      </c>
      <c r="AD321" s="328" t="e">
        <f t="shared" si="298"/>
        <v>#DIV/0!</v>
      </c>
      <c r="AE321" s="328" t="e">
        <f t="shared" ref="AE321:AG321" si="311">P321*100/$D321</f>
        <v>#DIV/0!</v>
      </c>
      <c r="AF321" s="328" t="e">
        <f t="shared" si="311"/>
        <v>#DIV/0!</v>
      </c>
      <c r="AG321" s="329" t="e">
        <f t="shared" si="311"/>
        <v>#DIV/0!</v>
      </c>
      <c r="AH321" s="766">
        <v>1</v>
      </c>
      <c r="AI321" s="767">
        <v>1</v>
      </c>
      <c r="AJ321" s="767">
        <v>1</v>
      </c>
      <c r="AK321" s="767">
        <v>1</v>
      </c>
      <c r="AL321" s="767">
        <v>1</v>
      </c>
      <c r="AM321" s="767">
        <v>1</v>
      </c>
      <c r="AN321" s="767">
        <v>1</v>
      </c>
      <c r="AO321" s="767">
        <v>1</v>
      </c>
      <c r="AP321" s="767">
        <v>4</v>
      </c>
      <c r="AQ321" s="767">
        <v>4</v>
      </c>
      <c r="AR321" s="767">
        <v>4</v>
      </c>
      <c r="AS321" s="767">
        <v>4</v>
      </c>
      <c r="AT321" s="767">
        <v>4</v>
      </c>
      <c r="AU321" s="767">
        <v>6</v>
      </c>
      <c r="AV321" s="769">
        <v>7</v>
      </c>
      <c r="AX321" s="855" t="e">
        <f t="shared" si="253"/>
        <v>#DIV/0!</v>
      </c>
      <c r="AY321" s="855" t="e">
        <f t="shared" si="254"/>
        <v>#DIV/0!</v>
      </c>
      <c r="AZ321" s="855" t="e">
        <f t="shared" si="255"/>
        <v>#DIV/0!</v>
      </c>
      <c r="BA321" s="855" t="e">
        <f t="shared" si="256"/>
        <v>#DIV/0!</v>
      </c>
      <c r="BB321" s="855" t="e">
        <f t="shared" si="257"/>
        <v>#DIV/0!</v>
      </c>
      <c r="BC321" s="855" t="e">
        <f t="shared" si="258"/>
        <v>#DIV/0!</v>
      </c>
      <c r="BD321" s="855" t="e">
        <f t="shared" si="259"/>
        <v>#DIV/0!</v>
      </c>
      <c r="BE321" s="855" t="e">
        <f t="shared" si="260"/>
        <v>#DIV/0!</v>
      </c>
      <c r="BF321" s="855" t="e">
        <f t="shared" si="261"/>
        <v>#DIV/0!</v>
      </c>
      <c r="BG321" s="855">
        <f t="shared" si="262"/>
        <v>11.111111111111116</v>
      </c>
      <c r="BH321" s="855">
        <f t="shared" si="263"/>
        <v>15.261030769230754</v>
      </c>
      <c r="BI321" s="855">
        <f t="shared" si="264"/>
        <v>-14.575170979797425</v>
      </c>
      <c r="BJ321" s="855">
        <f t="shared" si="265"/>
        <v>-13.048570312499997</v>
      </c>
      <c r="BK321" s="855">
        <f t="shared" si="266"/>
        <v>-13.048570312499997</v>
      </c>
    </row>
    <row r="322" spans="2:63" ht="15" customHeight="1" x14ac:dyDescent="0.25">
      <c r="B322" s="918"/>
      <c r="C322" s="1" t="s">
        <v>6</v>
      </c>
      <c r="D322" s="755">
        <v>83.2</v>
      </c>
      <c r="E322" s="755">
        <v>93.4</v>
      </c>
      <c r="F322" s="756">
        <v>117.771985</v>
      </c>
      <c r="G322" s="755">
        <v>190.10000000000002</v>
      </c>
      <c r="H322" s="756">
        <v>227.13222999999999</v>
      </c>
      <c r="I322" s="755">
        <v>180.9</v>
      </c>
      <c r="J322" s="755">
        <v>260.90000329999998</v>
      </c>
      <c r="K322" s="755">
        <v>315.60000500000001</v>
      </c>
      <c r="L322" s="755">
        <v>370.29996900000003</v>
      </c>
      <c r="M322" s="755">
        <v>513.1</v>
      </c>
      <c r="N322" s="755">
        <v>528.5</v>
      </c>
      <c r="O322" s="755">
        <v>614.09999000000005</v>
      </c>
      <c r="P322" s="756">
        <v>556.99999000000003</v>
      </c>
      <c r="Q322" s="756">
        <v>659.80128999999999</v>
      </c>
      <c r="R322" s="756">
        <v>781.57585296485206</v>
      </c>
      <c r="S322" s="143">
        <f>100</f>
        <v>100</v>
      </c>
      <c r="T322" s="328">
        <f t="shared" si="295"/>
        <v>112.25961538461539</v>
      </c>
      <c r="U322" s="328">
        <f t="shared" si="296"/>
        <v>141.55286658653847</v>
      </c>
      <c r="V322" s="328">
        <f t="shared" si="297"/>
        <v>228.48557692307696</v>
      </c>
      <c r="W322" s="328">
        <f t="shared" si="272"/>
        <v>272.99546874999999</v>
      </c>
      <c r="X322" s="328">
        <f t="shared" si="272"/>
        <v>217.42788461538461</v>
      </c>
      <c r="Y322" s="328">
        <f t="shared" si="272"/>
        <v>313.5817347355769</v>
      </c>
      <c r="Z322" s="328">
        <f t="shared" si="272"/>
        <v>379.32692908653848</v>
      </c>
      <c r="AA322" s="328">
        <f t="shared" si="272"/>
        <v>445.07207812500008</v>
      </c>
      <c r="AB322" s="328">
        <f t="shared" si="298"/>
        <v>616.70673076923072</v>
      </c>
      <c r="AC322" s="328">
        <f t="shared" si="298"/>
        <v>635.21634615384619</v>
      </c>
      <c r="AD322" s="328">
        <f t="shared" si="298"/>
        <v>738.10094951923077</v>
      </c>
      <c r="AE322" s="328">
        <f t="shared" ref="AE322:AG322" si="312">P322*100/$D322</f>
        <v>669.47114182692314</v>
      </c>
      <c r="AF322" s="328">
        <f t="shared" si="312"/>
        <v>793.03039663461539</v>
      </c>
      <c r="AG322" s="329">
        <f t="shared" si="312"/>
        <v>939.3940540442934</v>
      </c>
      <c r="AH322" s="766">
        <v>1</v>
      </c>
      <c r="AI322" s="767">
        <v>1</v>
      </c>
      <c r="AJ322" s="767">
        <v>4</v>
      </c>
      <c r="AK322" s="767">
        <v>1</v>
      </c>
      <c r="AL322" s="767">
        <v>4</v>
      </c>
      <c r="AM322" s="767">
        <v>1</v>
      </c>
      <c r="AN322" s="767">
        <v>1</v>
      </c>
      <c r="AO322" s="767">
        <v>1</v>
      </c>
      <c r="AP322" s="767">
        <v>1</v>
      </c>
      <c r="AQ322" s="767">
        <v>1</v>
      </c>
      <c r="AR322" s="767">
        <v>1</v>
      </c>
      <c r="AS322" s="767">
        <v>1</v>
      </c>
      <c r="AT322" s="767">
        <v>4</v>
      </c>
      <c r="AU322" s="767">
        <v>6</v>
      </c>
      <c r="AV322" s="769">
        <v>7</v>
      </c>
      <c r="AX322" s="855">
        <f t="shared" si="253"/>
        <v>12.259615384615397</v>
      </c>
      <c r="AY322" s="855">
        <f t="shared" si="254"/>
        <v>26.094202355460382</v>
      </c>
      <c r="AZ322" s="855">
        <f t="shared" si="255"/>
        <v>61.413599337737246</v>
      </c>
      <c r="BA322" s="855">
        <f t="shared" si="256"/>
        <v>19.480394529195145</v>
      </c>
      <c r="BB322" s="855">
        <f t="shared" si="257"/>
        <v>-20.354764271015171</v>
      </c>
      <c r="BC322" s="855">
        <f t="shared" si="258"/>
        <v>44.223329629629603</v>
      </c>
      <c r="BD322" s="855">
        <f t="shared" si="259"/>
        <v>20.965887699549924</v>
      </c>
      <c r="BE322" s="855">
        <f t="shared" si="260"/>
        <v>17.332054224777348</v>
      </c>
      <c r="BF322" s="855">
        <f t="shared" si="261"/>
        <v>38.563338632091536</v>
      </c>
      <c r="BG322" s="855">
        <f t="shared" si="262"/>
        <v>3.0013642564802101</v>
      </c>
      <c r="BH322" s="855">
        <f t="shared" si="263"/>
        <v>16.196781456953644</v>
      </c>
      <c r="BI322" s="855">
        <f t="shared" si="264"/>
        <v>-9.2981600602208161</v>
      </c>
      <c r="BJ322" s="855">
        <f t="shared" si="265"/>
        <v>18.456248087185777</v>
      </c>
      <c r="BK322" s="855">
        <f t="shared" si="266"/>
        <v>18.456248087185777</v>
      </c>
    </row>
    <row r="323" spans="2:63" ht="15" x14ac:dyDescent="0.25">
      <c r="B323" s="919"/>
      <c r="C323" s="8" t="s">
        <v>7</v>
      </c>
      <c r="D323" s="565">
        <v>83.2</v>
      </c>
      <c r="E323" s="565">
        <v>93.4</v>
      </c>
      <c r="F323" s="565">
        <v>117.771985</v>
      </c>
      <c r="G323" s="565">
        <v>190.10000000000002</v>
      </c>
      <c r="H323" s="565">
        <v>227.13222999999999</v>
      </c>
      <c r="I323" s="565">
        <v>180.9</v>
      </c>
      <c r="J323" s="565">
        <v>260.90000329999998</v>
      </c>
      <c r="K323" s="565">
        <v>315.60000500000001</v>
      </c>
      <c r="L323" s="565">
        <v>370.29996900000003</v>
      </c>
      <c r="M323" s="565">
        <v>396.1</v>
      </c>
      <c r="N323" s="565">
        <v>398.5</v>
      </c>
      <c r="O323" s="565">
        <v>464.26065000000006</v>
      </c>
      <c r="P323" s="565">
        <v>428.99999000000003</v>
      </c>
      <c r="Q323" s="565">
        <v>548.50346000000002</v>
      </c>
      <c r="R323" s="565">
        <v>701.29616001149941</v>
      </c>
      <c r="S323" s="143">
        <f>100</f>
        <v>100</v>
      </c>
      <c r="T323" s="328">
        <f t="shared" si="295"/>
        <v>112.25961538461539</v>
      </c>
      <c r="U323" s="328">
        <f t="shared" si="296"/>
        <v>141.55286658653847</v>
      </c>
      <c r="V323" s="328">
        <f t="shared" si="297"/>
        <v>228.48557692307696</v>
      </c>
      <c r="W323" s="328">
        <f t="shared" si="272"/>
        <v>272.99546874999999</v>
      </c>
      <c r="X323" s="328">
        <f t="shared" si="272"/>
        <v>217.42788461538461</v>
      </c>
      <c r="Y323" s="328">
        <f t="shared" si="272"/>
        <v>313.5817347355769</v>
      </c>
      <c r="Z323" s="328">
        <f t="shared" si="272"/>
        <v>379.32692908653848</v>
      </c>
      <c r="AA323" s="328">
        <f t="shared" si="272"/>
        <v>445.07207812500008</v>
      </c>
      <c r="AB323" s="328">
        <f t="shared" si="298"/>
        <v>476.08173076923077</v>
      </c>
      <c r="AC323" s="328">
        <f t="shared" si="298"/>
        <v>478.96634615384613</v>
      </c>
      <c r="AD323" s="328">
        <f t="shared" si="298"/>
        <v>558.00558894230767</v>
      </c>
      <c r="AE323" s="328">
        <f t="shared" ref="AE323:AG323" si="313">P323*100/$D323</f>
        <v>515.62498798076922</v>
      </c>
      <c r="AF323" s="328">
        <f t="shared" si="313"/>
        <v>659.2589663461539</v>
      </c>
      <c r="AG323" s="329">
        <f t="shared" si="313"/>
        <v>842.90403847535993</v>
      </c>
      <c r="AH323" s="770"/>
      <c r="AI323" s="771"/>
      <c r="AJ323" s="771"/>
      <c r="AK323" s="771"/>
      <c r="AL323" s="771"/>
      <c r="AM323" s="771"/>
      <c r="AN323" s="771"/>
      <c r="AO323" s="771"/>
      <c r="AP323" s="771"/>
      <c r="AQ323" s="771"/>
      <c r="AR323" s="771"/>
      <c r="AS323" s="771"/>
      <c r="AT323" s="771"/>
      <c r="AU323" s="771"/>
      <c r="AV323" s="772"/>
      <c r="AW323" s="856"/>
      <c r="AX323" s="857">
        <f t="shared" si="253"/>
        <v>12.259615384615397</v>
      </c>
      <c r="AY323" s="857">
        <f t="shared" si="254"/>
        <v>26.094202355460382</v>
      </c>
      <c r="AZ323" s="857">
        <f t="shared" si="255"/>
        <v>61.413599337737246</v>
      </c>
      <c r="BA323" s="857">
        <f t="shared" si="256"/>
        <v>19.480394529195145</v>
      </c>
      <c r="BB323" s="857">
        <f t="shared" si="257"/>
        <v>-20.354764271015171</v>
      </c>
      <c r="BC323" s="857">
        <f t="shared" si="258"/>
        <v>44.223329629629603</v>
      </c>
      <c r="BD323" s="857">
        <f t="shared" si="259"/>
        <v>20.965887699549924</v>
      </c>
      <c r="BE323" s="857">
        <f t="shared" si="260"/>
        <v>17.332054224777348</v>
      </c>
      <c r="BF323" s="857">
        <f t="shared" si="261"/>
        <v>6.9673327463875667</v>
      </c>
      <c r="BG323" s="857">
        <f t="shared" si="262"/>
        <v>0.60590759909113778</v>
      </c>
      <c r="BH323" s="857">
        <f t="shared" si="263"/>
        <v>16.502045169385205</v>
      </c>
      <c r="BI323" s="857">
        <f t="shared" si="264"/>
        <v>-7.5950137062014704</v>
      </c>
      <c r="BJ323" s="857">
        <f t="shared" si="265"/>
        <v>27.856287362617426</v>
      </c>
      <c r="BK323" s="857">
        <f t="shared" si="266"/>
        <v>27.856287362617426</v>
      </c>
    </row>
    <row r="324" spans="2:63" ht="16.5" customHeight="1" x14ac:dyDescent="0.25">
      <c r="B324" s="918" t="s">
        <v>65</v>
      </c>
      <c r="C324" s="7" t="s">
        <v>2</v>
      </c>
      <c r="D324" s="756">
        <v>2.4078992000000001</v>
      </c>
      <c r="E324" s="756">
        <v>1.3496001</v>
      </c>
      <c r="F324" s="756">
        <v>1.3974209</v>
      </c>
      <c r="G324" s="756">
        <v>2.5279175999999999</v>
      </c>
      <c r="H324" s="756">
        <v>2.4035943999999998</v>
      </c>
      <c r="I324" s="756">
        <v>2.3812365999999998</v>
      </c>
      <c r="J324" s="756">
        <v>9.6242842999999993</v>
      </c>
      <c r="K324" s="756">
        <v>13.021739999999999</v>
      </c>
      <c r="L324" s="755">
        <v>14.6</v>
      </c>
      <c r="M324" s="755">
        <v>19.899999999999999</v>
      </c>
      <c r="N324" s="755">
        <v>25.9</v>
      </c>
      <c r="O324" s="755">
        <v>19.5</v>
      </c>
      <c r="P324" s="756">
        <v>65.042250999999993</v>
      </c>
      <c r="Q324" s="756">
        <v>105.50623</v>
      </c>
      <c r="R324" s="756">
        <v>171.1435935514117</v>
      </c>
      <c r="S324" s="143">
        <f>100</f>
        <v>100</v>
      </c>
      <c r="T324" s="328">
        <f t="shared" si="295"/>
        <v>56.048862012163966</v>
      </c>
      <c r="U324" s="328">
        <f t="shared" si="296"/>
        <v>58.034858768174338</v>
      </c>
      <c r="V324" s="328">
        <f t="shared" si="297"/>
        <v>104.98436147160976</v>
      </c>
      <c r="W324" s="328">
        <f t="shared" si="272"/>
        <v>99.821221752139778</v>
      </c>
      <c r="X324" s="328">
        <f t="shared" si="272"/>
        <v>98.892702817460119</v>
      </c>
      <c r="Y324" s="328">
        <f t="shared" si="272"/>
        <v>399.69631203831119</v>
      </c>
      <c r="Z324" s="328">
        <f t="shared" si="272"/>
        <v>540.79257138338676</v>
      </c>
      <c r="AA324" s="328">
        <f t="shared" si="272"/>
        <v>606.33767393585242</v>
      </c>
      <c r="AB324" s="328">
        <f t="shared" si="298"/>
        <v>826.44655557010014</v>
      </c>
      <c r="AC324" s="328">
        <f t="shared" si="298"/>
        <v>1075.6264215711356</v>
      </c>
      <c r="AD324" s="328">
        <f t="shared" si="298"/>
        <v>809.8345645033645</v>
      </c>
      <c r="AE324" s="328">
        <f t="shared" ref="AE324:AG324" si="314">P324*100/$D324</f>
        <v>2701.2032314309499</v>
      </c>
      <c r="AF324" s="328">
        <f t="shared" si="314"/>
        <v>4381.6713756124009</v>
      </c>
      <c r="AG324" s="329">
        <f t="shared" si="314"/>
        <v>7107.5896180127338</v>
      </c>
      <c r="AH324" s="766">
        <v>4</v>
      </c>
      <c r="AI324" s="767">
        <v>4</v>
      </c>
      <c r="AJ324" s="767">
        <v>4</v>
      </c>
      <c r="AK324" s="767">
        <v>4</v>
      </c>
      <c r="AL324" s="767">
        <v>4</v>
      </c>
      <c r="AM324" s="767">
        <v>4</v>
      </c>
      <c r="AN324" s="767">
        <v>4</v>
      </c>
      <c r="AO324" s="767">
        <v>4</v>
      </c>
      <c r="AP324" s="767">
        <v>1</v>
      </c>
      <c r="AQ324" s="767">
        <v>1</v>
      </c>
      <c r="AR324" s="767">
        <v>1</v>
      </c>
      <c r="AS324" s="767">
        <v>1</v>
      </c>
      <c r="AT324" s="767">
        <v>4</v>
      </c>
      <c r="AU324" s="767">
        <v>6</v>
      </c>
      <c r="AV324" s="769">
        <v>7</v>
      </c>
      <c r="AX324" s="855">
        <f t="shared" si="253"/>
        <v>-43.951137987836042</v>
      </c>
      <c r="AY324" s="855">
        <f t="shared" si="254"/>
        <v>3.5433310948924879</v>
      </c>
      <c r="AZ324" s="855">
        <f t="shared" si="255"/>
        <v>80.89879720562358</v>
      </c>
      <c r="BA324" s="855">
        <f t="shared" si="256"/>
        <v>-4.918008403438467</v>
      </c>
      <c r="BB324" s="855">
        <f t="shared" si="257"/>
        <v>-0.93018189757806402</v>
      </c>
      <c r="BC324" s="855">
        <f t="shared" si="258"/>
        <v>304.17169381656572</v>
      </c>
      <c r="BD324" s="855">
        <f t="shared" si="259"/>
        <v>35.300865956339209</v>
      </c>
      <c r="BE324" s="855">
        <f t="shared" si="260"/>
        <v>12.120192846731692</v>
      </c>
      <c r="BF324" s="855">
        <f t="shared" si="261"/>
        <v>36.30136986301369</v>
      </c>
      <c r="BG324" s="855">
        <f t="shared" si="262"/>
        <v>30.150753768844218</v>
      </c>
      <c r="BH324" s="855">
        <f t="shared" si="263"/>
        <v>-24.710424710424704</v>
      </c>
      <c r="BI324" s="855">
        <f t="shared" si="264"/>
        <v>233.55000512820507</v>
      </c>
      <c r="BJ324" s="855">
        <f t="shared" si="265"/>
        <v>62.211836733633355</v>
      </c>
      <c r="BK324" s="855">
        <f t="shared" si="266"/>
        <v>62.211836733633355</v>
      </c>
    </row>
    <row r="325" spans="2:63" ht="15" x14ac:dyDescent="0.25">
      <c r="B325" s="918"/>
      <c r="C325" s="1" t="s">
        <v>3</v>
      </c>
      <c r="D325" s="756">
        <v>0.37439022999999999</v>
      </c>
      <c r="E325" s="756">
        <v>0.23636681000000001</v>
      </c>
      <c r="F325" s="756">
        <v>0.27691767</v>
      </c>
      <c r="G325" s="756">
        <v>0.61034790000000005</v>
      </c>
      <c r="H325" s="756">
        <v>7.6058507999999998</v>
      </c>
      <c r="I325" s="756">
        <v>7.7442978</v>
      </c>
      <c r="J325" s="756">
        <v>14.569057000000001</v>
      </c>
      <c r="K325" s="756">
        <v>16.678260999999999</v>
      </c>
      <c r="L325" s="756">
        <v>4.2875899999999998</v>
      </c>
      <c r="M325" s="756">
        <v>10.954935000000001</v>
      </c>
      <c r="N325" s="756">
        <v>11.304771000000001</v>
      </c>
      <c r="O325" s="755">
        <v>8.9</v>
      </c>
      <c r="P325" s="756">
        <v>17.160112000000002</v>
      </c>
      <c r="Q325" s="756">
        <v>15.749912</v>
      </c>
      <c r="R325" s="756">
        <v>14.45560075643702</v>
      </c>
      <c r="S325" s="143">
        <f>100</f>
        <v>100</v>
      </c>
      <c r="T325" s="328">
        <f t="shared" si="295"/>
        <v>63.133808272721218</v>
      </c>
      <c r="U325" s="328">
        <f t="shared" si="296"/>
        <v>73.964983007168755</v>
      </c>
      <c r="V325" s="328">
        <f t="shared" si="297"/>
        <v>163.02452657485216</v>
      </c>
      <c r="W325" s="328">
        <f t="shared" si="272"/>
        <v>2031.5302565454231</v>
      </c>
      <c r="X325" s="328">
        <f t="shared" si="272"/>
        <v>2068.5095869088254</v>
      </c>
      <c r="Y325" s="328">
        <f t="shared" si="272"/>
        <v>3891.4095060653694</v>
      </c>
      <c r="Z325" s="328">
        <f t="shared" si="272"/>
        <v>4454.7799764967158</v>
      </c>
      <c r="AA325" s="328">
        <f t="shared" si="272"/>
        <v>1145.2195213534285</v>
      </c>
      <c r="AB325" s="328">
        <f t="shared" si="298"/>
        <v>2926.0739523037237</v>
      </c>
      <c r="AC325" s="328">
        <f t="shared" si="298"/>
        <v>3019.5154932328232</v>
      </c>
      <c r="AD325" s="328">
        <f t="shared" si="298"/>
        <v>2377.1987853422352</v>
      </c>
      <c r="AE325" s="328">
        <f t="shared" ref="AE325:AG325" si="315">P325*100/$D325</f>
        <v>4583.4828542400801</v>
      </c>
      <c r="AF325" s="328">
        <f t="shared" si="315"/>
        <v>4206.8170422075382</v>
      </c>
      <c r="AG325" s="329">
        <f t="shared" si="315"/>
        <v>3861.1052314150988</v>
      </c>
      <c r="AH325" s="766">
        <v>4</v>
      </c>
      <c r="AI325" s="767">
        <v>4</v>
      </c>
      <c r="AJ325" s="767">
        <v>4</v>
      </c>
      <c r="AK325" s="767">
        <v>4</v>
      </c>
      <c r="AL325" s="767">
        <v>4</v>
      </c>
      <c r="AM325" s="767">
        <v>4</v>
      </c>
      <c r="AN325" s="767">
        <v>4</v>
      </c>
      <c r="AO325" s="767">
        <v>4</v>
      </c>
      <c r="AP325" s="767">
        <v>4</v>
      </c>
      <c r="AQ325" s="767">
        <v>4</v>
      </c>
      <c r="AR325" s="767">
        <v>4</v>
      </c>
      <c r="AS325" s="767">
        <v>1</v>
      </c>
      <c r="AT325" s="767">
        <v>4</v>
      </c>
      <c r="AU325" s="767">
        <v>6</v>
      </c>
      <c r="AV325" s="769">
        <v>7</v>
      </c>
      <c r="AX325" s="855">
        <f t="shared" si="253"/>
        <v>-36.866191727278775</v>
      </c>
      <c r="AY325" s="855">
        <f t="shared" si="254"/>
        <v>17.155902725936855</v>
      </c>
      <c r="AZ325" s="855">
        <f t="shared" si="255"/>
        <v>120.40771179390615</v>
      </c>
      <c r="BA325" s="855">
        <f t="shared" si="256"/>
        <v>1146.1500727699724</v>
      </c>
      <c r="BB325" s="855">
        <f t="shared" si="257"/>
        <v>1.8202697323486783</v>
      </c>
      <c r="BC325" s="855">
        <f t="shared" si="258"/>
        <v>88.126249483846038</v>
      </c>
      <c r="BD325" s="855">
        <f t="shared" si="259"/>
        <v>14.477285660973106</v>
      </c>
      <c r="BE325" s="855">
        <f t="shared" si="260"/>
        <v>-74.292343788120348</v>
      </c>
      <c r="BF325" s="855">
        <f t="shared" si="261"/>
        <v>155.50332471155127</v>
      </c>
      <c r="BG325" s="855">
        <f t="shared" si="262"/>
        <v>3.1934100932593301</v>
      </c>
      <c r="BH325" s="855">
        <f t="shared" si="263"/>
        <v>-21.272177914970591</v>
      </c>
      <c r="BI325" s="855">
        <f t="shared" si="264"/>
        <v>92.810247191011257</v>
      </c>
      <c r="BJ325" s="855">
        <f t="shared" si="265"/>
        <v>-8.2178950813374669</v>
      </c>
      <c r="BK325" s="855">
        <f t="shared" si="266"/>
        <v>-8.2178950813374669</v>
      </c>
    </row>
    <row r="326" spans="2:63" ht="15" x14ac:dyDescent="0.25">
      <c r="B326" s="918"/>
      <c r="C326" s="1" t="s">
        <v>4</v>
      </c>
      <c r="D326" s="755">
        <v>0</v>
      </c>
      <c r="E326" s="755">
        <v>0</v>
      </c>
      <c r="F326" s="755">
        <v>0</v>
      </c>
      <c r="G326" s="755">
        <v>0</v>
      </c>
      <c r="H326" s="756">
        <v>0</v>
      </c>
      <c r="I326" s="756">
        <v>15.710236999999999</v>
      </c>
      <c r="J326" s="756">
        <v>0</v>
      </c>
      <c r="K326" s="756">
        <v>0</v>
      </c>
      <c r="L326" s="756">
        <v>0</v>
      </c>
      <c r="M326" s="756">
        <v>0</v>
      </c>
      <c r="N326" s="756">
        <v>0</v>
      </c>
      <c r="O326" s="755">
        <v>22.5</v>
      </c>
      <c r="P326" s="756">
        <v>40.790959000000001</v>
      </c>
      <c r="Q326" s="756">
        <v>32.786549000000001</v>
      </c>
      <c r="R326" s="756">
        <v>26.352844396950829</v>
      </c>
      <c r="S326" s="143">
        <f>100</f>
        <v>100</v>
      </c>
      <c r="T326" s="328" t="e">
        <f t="shared" si="295"/>
        <v>#DIV/0!</v>
      </c>
      <c r="U326" s="328" t="e">
        <f t="shared" si="296"/>
        <v>#DIV/0!</v>
      </c>
      <c r="V326" s="328" t="e">
        <f t="shared" si="297"/>
        <v>#DIV/0!</v>
      </c>
      <c r="W326" s="328" t="e">
        <f t="shared" ref="W326:W338" si="316">H326*100/$D326</f>
        <v>#DIV/0!</v>
      </c>
      <c r="X326" s="328" t="e">
        <f t="shared" ref="X326:X338" si="317">I326*100/$D326</f>
        <v>#DIV/0!</v>
      </c>
      <c r="Y326" s="328" t="e">
        <f t="shared" ref="Y326:Y338" si="318">J326*100/$D326</f>
        <v>#DIV/0!</v>
      </c>
      <c r="Z326" s="328" t="e">
        <f t="shared" ref="Z326:Z338" si="319">K326*100/$D326</f>
        <v>#DIV/0!</v>
      </c>
      <c r="AA326" s="328" t="e">
        <f t="shared" ref="AA326:AA338" si="320">L326*100/$D326</f>
        <v>#DIV/0!</v>
      </c>
      <c r="AB326" s="328" t="e">
        <f t="shared" si="298"/>
        <v>#DIV/0!</v>
      </c>
      <c r="AC326" s="328" t="e">
        <f t="shared" si="298"/>
        <v>#DIV/0!</v>
      </c>
      <c r="AD326" s="328" t="e">
        <f t="shared" si="298"/>
        <v>#DIV/0!</v>
      </c>
      <c r="AE326" s="328" t="e">
        <f t="shared" ref="AE326:AG326" si="321">P326*100/$D326</f>
        <v>#DIV/0!</v>
      </c>
      <c r="AF326" s="328" t="e">
        <f t="shared" si="321"/>
        <v>#DIV/0!</v>
      </c>
      <c r="AG326" s="329" t="e">
        <f t="shared" si="321"/>
        <v>#DIV/0!</v>
      </c>
      <c r="AH326" s="766">
        <v>1</v>
      </c>
      <c r="AI326" s="767">
        <v>1</v>
      </c>
      <c r="AJ326" s="767">
        <v>1</v>
      </c>
      <c r="AK326" s="767">
        <v>1</v>
      </c>
      <c r="AL326" s="767">
        <v>4</v>
      </c>
      <c r="AM326" s="767">
        <v>4</v>
      </c>
      <c r="AN326" s="767">
        <v>4</v>
      </c>
      <c r="AO326" s="767">
        <v>4</v>
      </c>
      <c r="AP326" s="767">
        <v>4</v>
      </c>
      <c r="AQ326" s="767">
        <v>4</v>
      </c>
      <c r="AR326" s="767">
        <v>4</v>
      </c>
      <c r="AS326" s="767">
        <v>1</v>
      </c>
      <c r="AT326" s="767">
        <v>4</v>
      </c>
      <c r="AU326" s="767">
        <v>6</v>
      </c>
      <c r="AV326" s="769">
        <v>7</v>
      </c>
      <c r="AX326" s="855" t="e">
        <f t="shared" si="253"/>
        <v>#DIV/0!</v>
      </c>
      <c r="AY326" s="855" t="e">
        <f t="shared" si="254"/>
        <v>#DIV/0!</v>
      </c>
      <c r="AZ326" s="855" t="e">
        <f t="shared" si="255"/>
        <v>#DIV/0!</v>
      </c>
      <c r="BA326" s="855" t="e">
        <f t="shared" si="256"/>
        <v>#DIV/0!</v>
      </c>
      <c r="BB326" s="855" t="e">
        <f t="shared" si="257"/>
        <v>#DIV/0!</v>
      </c>
      <c r="BC326" s="855">
        <f t="shared" si="258"/>
        <v>-100</v>
      </c>
      <c r="BD326" s="855" t="e">
        <f t="shared" si="259"/>
        <v>#DIV/0!</v>
      </c>
      <c r="BE326" s="855" t="e">
        <f t="shared" si="260"/>
        <v>#DIV/0!</v>
      </c>
      <c r="BF326" s="855" t="e">
        <f t="shared" si="261"/>
        <v>#DIV/0!</v>
      </c>
      <c r="BG326" s="855" t="e">
        <f t="shared" si="262"/>
        <v>#DIV/0!</v>
      </c>
      <c r="BH326" s="855" t="e">
        <f t="shared" si="263"/>
        <v>#DIV/0!</v>
      </c>
      <c r="BI326" s="855">
        <f t="shared" si="264"/>
        <v>81.293151111111101</v>
      </c>
      <c r="BJ326" s="855">
        <f t="shared" si="265"/>
        <v>-19.623000282979376</v>
      </c>
      <c r="BK326" s="855">
        <f t="shared" si="266"/>
        <v>-19.623000282979376</v>
      </c>
    </row>
    <row r="327" spans="2:63" ht="15" customHeight="1" x14ac:dyDescent="0.25">
      <c r="B327" s="918"/>
      <c r="C327" s="1" t="s">
        <v>5</v>
      </c>
      <c r="D327" s="756">
        <v>0</v>
      </c>
      <c r="E327" s="756">
        <v>0</v>
      </c>
      <c r="F327" s="756">
        <v>0</v>
      </c>
      <c r="G327" s="756">
        <v>0</v>
      </c>
      <c r="H327" s="755">
        <v>0</v>
      </c>
      <c r="I327" s="755">
        <v>0</v>
      </c>
      <c r="J327" s="755">
        <v>0</v>
      </c>
      <c r="K327" s="755">
        <v>0</v>
      </c>
      <c r="L327" s="755">
        <v>0</v>
      </c>
      <c r="M327" s="755">
        <v>0</v>
      </c>
      <c r="N327" s="755">
        <v>0</v>
      </c>
      <c r="O327" s="755">
        <v>0</v>
      </c>
      <c r="P327" s="756">
        <v>0</v>
      </c>
      <c r="Q327" s="756">
        <v>0</v>
      </c>
      <c r="R327" s="756">
        <v>0</v>
      </c>
      <c r="S327" s="143">
        <f>100</f>
        <v>100</v>
      </c>
      <c r="T327" s="328" t="e">
        <f t="shared" si="295"/>
        <v>#DIV/0!</v>
      </c>
      <c r="U327" s="328" t="e">
        <f t="shared" si="296"/>
        <v>#DIV/0!</v>
      </c>
      <c r="V327" s="328" t="e">
        <f t="shared" si="297"/>
        <v>#DIV/0!</v>
      </c>
      <c r="W327" s="328" t="e">
        <f t="shared" si="316"/>
        <v>#DIV/0!</v>
      </c>
      <c r="X327" s="328" t="e">
        <f t="shared" si="317"/>
        <v>#DIV/0!</v>
      </c>
      <c r="Y327" s="328" t="e">
        <f t="shared" si="318"/>
        <v>#DIV/0!</v>
      </c>
      <c r="Z327" s="328" t="e">
        <f t="shared" si="319"/>
        <v>#DIV/0!</v>
      </c>
      <c r="AA327" s="328" t="e">
        <f t="shared" si="320"/>
        <v>#DIV/0!</v>
      </c>
      <c r="AB327" s="328" t="e">
        <f t="shared" si="298"/>
        <v>#DIV/0!</v>
      </c>
      <c r="AC327" s="328" t="e">
        <f t="shared" si="298"/>
        <v>#DIV/0!</v>
      </c>
      <c r="AD327" s="328" t="e">
        <f t="shared" si="298"/>
        <v>#DIV/0!</v>
      </c>
      <c r="AE327" s="328" t="e">
        <f t="shared" ref="AE327:AG327" si="322">P327*100/$D327</f>
        <v>#DIV/0!</v>
      </c>
      <c r="AF327" s="328" t="e">
        <f t="shared" si="322"/>
        <v>#DIV/0!</v>
      </c>
      <c r="AG327" s="329" t="e">
        <f t="shared" si="322"/>
        <v>#DIV/0!</v>
      </c>
      <c r="AH327" s="766">
        <v>4</v>
      </c>
      <c r="AI327" s="767">
        <v>4</v>
      </c>
      <c r="AJ327" s="767">
        <v>4</v>
      </c>
      <c r="AK327" s="767">
        <v>4</v>
      </c>
      <c r="AL327" s="767">
        <v>1</v>
      </c>
      <c r="AM327" s="767">
        <v>1</v>
      </c>
      <c r="AN327" s="767">
        <v>1</v>
      </c>
      <c r="AO327" s="767">
        <v>1</v>
      </c>
      <c r="AP327" s="767">
        <v>1</v>
      </c>
      <c r="AQ327" s="767">
        <v>1</v>
      </c>
      <c r="AR327" s="767">
        <v>1</v>
      </c>
      <c r="AS327" s="767">
        <v>1</v>
      </c>
      <c r="AT327" s="767">
        <v>4</v>
      </c>
      <c r="AU327" s="767">
        <v>6</v>
      </c>
      <c r="AV327" s="769">
        <v>7</v>
      </c>
      <c r="AX327" s="855" t="e">
        <f t="shared" si="253"/>
        <v>#DIV/0!</v>
      </c>
      <c r="AY327" s="855" t="e">
        <f t="shared" si="254"/>
        <v>#DIV/0!</v>
      </c>
      <c r="AZ327" s="855" t="e">
        <f t="shared" si="255"/>
        <v>#DIV/0!</v>
      </c>
      <c r="BA327" s="855" t="e">
        <f t="shared" si="256"/>
        <v>#DIV/0!</v>
      </c>
      <c r="BB327" s="855" t="e">
        <f t="shared" si="257"/>
        <v>#DIV/0!</v>
      </c>
      <c r="BC327" s="855" t="e">
        <f t="shared" si="258"/>
        <v>#DIV/0!</v>
      </c>
      <c r="BD327" s="855" t="e">
        <f t="shared" si="259"/>
        <v>#DIV/0!</v>
      </c>
      <c r="BE327" s="855" t="e">
        <f t="shared" si="260"/>
        <v>#DIV/0!</v>
      </c>
      <c r="BF327" s="855" t="e">
        <f t="shared" si="261"/>
        <v>#DIV/0!</v>
      </c>
      <c r="BG327" s="855" t="e">
        <f t="shared" si="262"/>
        <v>#DIV/0!</v>
      </c>
      <c r="BH327" s="855" t="e">
        <f t="shared" si="263"/>
        <v>#DIV/0!</v>
      </c>
      <c r="BI327" s="855" t="e">
        <f t="shared" si="264"/>
        <v>#DIV/0!</v>
      </c>
      <c r="BJ327" s="855" t="e">
        <f t="shared" si="265"/>
        <v>#DIV/0!</v>
      </c>
      <c r="BK327" s="855" t="e">
        <f t="shared" si="266"/>
        <v>#DIV/0!</v>
      </c>
    </row>
    <row r="328" spans="2:63" ht="15" x14ac:dyDescent="0.25">
      <c r="B328" s="918"/>
      <c r="C328" s="1" t="s">
        <v>6</v>
      </c>
      <c r="D328" s="756">
        <v>2.7822894300000001</v>
      </c>
      <c r="E328" s="756">
        <v>1.58596691</v>
      </c>
      <c r="F328" s="756">
        <v>1.67433857</v>
      </c>
      <c r="G328" s="756">
        <v>3.1382655000000002</v>
      </c>
      <c r="H328" s="756">
        <v>10.0094452</v>
      </c>
      <c r="I328" s="756">
        <v>25.835771399999999</v>
      </c>
      <c r="J328" s="756">
        <v>24.1933413</v>
      </c>
      <c r="K328" s="755">
        <v>29.700001</v>
      </c>
      <c r="L328" s="756">
        <v>18.887589999999999</v>
      </c>
      <c r="M328" s="755">
        <v>30.854934999999998</v>
      </c>
      <c r="N328" s="755">
        <v>37.204771000000001</v>
      </c>
      <c r="O328" s="755">
        <v>50.9</v>
      </c>
      <c r="P328" s="756">
        <v>122.99332199999999</v>
      </c>
      <c r="Q328" s="756">
        <v>154.04269099999999</v>
      </c>
      <c r="R328" s="756">
        <v>192.93039869694292</v>
      </c>
      <c r="S328" s="143">
        <f>100</f>
        <v>100</v>
      </c>
      <c r="T328" s="328">
        <f t="shared" si="295"/>
        <v>57.002226040875982</v>
      </c>
      <c r="U328" s="328">
        <f t="shared" si="296"/>
        <v>60.178446999311639</v>
      </c>
      <c r="V328" s="328">
        <f t="shared" si="297"/>
        <v>112.79435799028285</v>
      </c>
      <c r="W328" s="328">
        <f t="shared" si="316"/>
        <v>359.75571384031025</v>
      </c>
      <c r="X328" s="328">
        <f t="shared" si="317"/>
        <v>928.5795762808184</v>
      </c>
      <c r="Y328" s="328">
        <f t="shared" si="318"/>
        <v>869.54797150632896</v>
      </c>
      <c r="Z328" s="328">
        <f t="shared" si="319"/>
        <v>1067.466262846709</v>
      </c>
      <c r="AA328" s="328">
        <f t="shared" si="320"/>
        <v>678.85065429731367</v>
      </c>
      <c r="AB328" s="328">
        <f t="shared" si="298"/>
        <v>1108.9764661902911</v>
      </c>
      <c r="AC328" s="328">
        <f t="shared" si="298"/>
        <v>1337.1998829036272</v>
      </c>
      <c r="AD328" s="328">
        <f t="shared" si="298"/>
        <v>1829.4286514972671</v>
      </c>
      <c r="AE328" s="328">
        <f t="shared" ref="AE328:AG328" si="323">P328*100/$D328</f>
        <v>4420.5797094229692</v>
      </c>
      <c r="AF328" s="328">
        <f t="shared" si="323"/>
        <v>5536.5444492954848</v>
      </c>
      <c r="AG328" s="329">
        <f t="shared" si="323"/>
        <v>6934.2318098424039</v>
      </c>
      <c r="AH328" s="766">
        <v>4</v>
      </c>
      <c r="AI328" s="767">
        <v>4</v>
      </c>
      <c r="AJ328" s="767">
        <v>4</v>
      </c>
      <c r="AK328" s="767">
        <v>4</v>
      </c>
      <c r="AL328" s="767">
        <v>4</v>
      </c>
      <c r="AM328" s="767">
        <v>4</v>
      </c>
      <c r="AN328" s="767">
        <v>4</v>
      </c>
      <c r="AO328" s="767">
        <v>1</v>
      </c>
      <c r="AP328" s="767">
        <v>4</v>
      </c>
      <c r="AQ328" s="767">
        <v>1</v>
      </c>
      <c r="AR328" s="767">
        <v>1</v>
      </c>
      <c r="AS328" s="767">
        <v>1</v>
      </c>
      <c r="AT328" s="767">
        <v>4</v>
      </c>
      <c r="AU328" s="767">
        <v>6</v>
      </c>
      <c r="AV328" s="769">
        <v>7</v>
      </c>
      <c r="AX328" s="855">
        <f t="shared" si="253"/>
        <v>-42.997773959124018</v>
      </c>
      <c r="AY328" s="855">
        <f t="shared" si="254"/>
        <v>5.5720998617808437</v>
      </c>
      <c r="AZ328" s="855">
        <f t="shared" si="255"/>
        <v>87.433148601480298</v>
      </c>
      <c r="BA328" s="855">
        <f t="shared" si="256"/>
        <v>218.94832352457115</v>
      </c>
      <c r="BB328" s="855">
        <f t="shared" si="257"/>
        <v>158.11392024005485</v>
      </c>
      <c r="BC328" s="855">
        <f t="shared" si="258"/>
        <v>-6.3571939640246207</v>
      </c>
      <c r="BD328" s="855">
        <f t="shared" si="259"/>
        <v>22.761054918859024</v>
      </c>
      <c r="BE328" s="855">
        <f t="shared" si="260"/>
        <v>-36.405423016652428</v>
      </c>
      <c r="BF328" s="855">
        <f t="shared" si="261"/>
        <v>63.36088934586148</v>
      </c>
      <c r="BG328" s="855">
        <f t="shared" si="262"/>
        <v>20.579644714856805</v>
      </c>
      <c r="BH328" s="855">
        <f t="shared" si="263"/>
        <v>36.810410686306859</v>
      </c>
      <c r="BI328" s="855">
        <f t="shared" si="264"/>
        <v>141.63717485265224</v>
      </c>
      <c r="BJ328" s="855">
        <f t="shared" si="265"/>
        <v>25.244760036646554</v>
      </c>
      <c r="BK328" s="855">
        <f t="shared" si="266"/>
        <v>25.244760036646554</v>
      </c>
    </row>
    <row r="329" spans="2:63" ht="15" x14ac:dyDescent="0.25">
      <c r="B329" s="919"/>
      <c r="C329" s="8" t="s">
        <v>7</v>
      </c>
      <c r="D329" s="565">
        <v>2.7822894300000001</v>
      </c>
      <c r="E329" s="565">
        <v>1.58596691</v>
      </c>
      <c r="F329" s="565">
        <v>1.67433857</v>
      </c>
      <c r="G329" s="565">
        <v>3.1382655000000002</v>
      </c>
      <c r="H329" s="565">
        <v>10.0094452</v>
      </c>
      <c r="I329" s="565">
        <v>25.835771399999999</v>
      </c>
      <c r="J329" s="565">
        <v>24.1933413</v>
      </c>
      <c r="K329" s="565">
        <v>29.700001</v>
      </c>
      <c r="L329" s="565">
        <v>18.887589999999999</v>
      </c>
      <c r="M329" s="565">
        <v>30.854934999999998</v>
      </c>
      <c r="N329" s="565">
        <v>37.204771000000001</v>
      </c>
      <c r="O329" s="565">
        <v>50.9</v>
      </c>
      <c r="P329" s="565">
        <v>122.99332199999999</v>
      </c>
      <c r="Q329" s="565">
        <v>154.04269099999999</v>
      </c>
      <c r="R329" s="565">
        <v>192.93039869694292</v>
      </c>
      <c r="S329" s="143">
        <f>100</f>
        <v>100</v>
      </c>
      <c r="T329" s="328">
        <f t="shared" si="295"/>
        <v>57.002226040875982</v>
      </c>
      <c r="U329" s="328">
        <f t="shared" si="296"/>
        <v>60.178446999311639</v>
      </c>
      <c r="V329" s="328">
        <f t="shared" si="297"/>
        <v>112.79435799028285</v>
      </c>
      <c r="W329" s="328">
        <f t="shared" si="316"/>
        <v>359.75571384031025</v>
      </c>
      <c r="X329" s="328">
        <f t="shared" si="317"/>
        <v>928.5795762808184</v>
      </c>
      <c r="Y329" s="328">
        <f t="shared" si="318"/>
        <v>869.54797150632896</v>
      </c>
      <c r="Z329" s="328">
        <f t="shared" si="319"/>
        <v>1067.466262846709</v>
      </c>
      <c r="AA329" s="328">
        <f t="shared" si="320"/>
        <v>678.85065429731367</v>
      </c>
      <c r="AB329" s="328">
        <f t="shared" si="298"/>
        <v>1108.9764661902911</v>
      </c>
      <c r="AC329" s="328">
        <f t="shared" si="298"/>
        <v>1337.1998829036272</v>
      </c>
      <c r="AD329" s="328">
        <f t="shared" si="298"/>
        <v>1829.4286514972671</v>
      </c>
      <c r="AE329" s="328">
        <f t="shared" ref="AE329:AG329" si="324">P329*100/$D329</f>
        <v>4420.5797094229692</v>
      </c>
      <c r="AF329" s="328">
        <f t="shared" si="324"/>
        <v>5536.5444492954848</v>
      </c>
      <c r="AG329" s="329">
        <f t="shared" si="324"/>
        <v>6934.2318098424039</v>
      </c>
      <c r="AH329" s="770"/>
      <c r="AI329" s="771"/>
      <c r="AJ329" s="771"/>
      <c r="AK329" s="771"/>
      <c r="AL329" s="771"/>
      <c r="AM329" s="771"/>
      <c r="AN329" s="771"/>
      <c r="AO329" s="771"/>
      <c r="AP329" s="771"/>
      <c r="AQ329" s="771"/>
      <c r="AR329" s="771"/>
      <c r="AS329" s="771"/>
      <c r="AT329" s="771"/>
      <c r="AU329" s="771"/>
      <c r="AV329" s="772"/>
      <c r="AW329" s="856"/>
      <c r="AX329" s="857">
        <f t="shared" si="253"/>
        <v>-42.997773959124018</v>
      </c>
      <c r="AY329" s="857">
        <f t="shared" si="254"/>
        <v>5.5720998617808437</v>
      </c>
      <c r="AZ329" s="857">
        <f t="shared" si="255"/>
        <v>87.433148601480298</v>
      </c>
      <c r="BA329" s="857">
        <f t="shared" si="256"/>
        <v>218.94832352457115</v>
      </c>
      <c r="BB329" s="857">
        <f t="shared" si="257"/>
        <v>158.11392024005485</v>
      </c>
      <c r="BC329" s="857">
        <f t="shared" si="258"/>
        <v>-6.3571939640246207</v>
      </c>
      <c r="BD329" s="857">
        <f t="shared" si="259"/>
        <v>22.761054918859024</v>
      </c>
      <c r="BE329" s="857">
        <f t="shared" si="260"/>
        <v>-36.405423016652428</v>
      </c>
      <c r="BF329" s="857">
        <f t="shared" si="261"/>
        <v>63.36088934586148</v>
      </c>
      <c r="BG329" s="857">
        <f t="shared" si="262"/>
        <v>20.579644714856805</v>
      </c>
      <c r="BH329" s="857">
        <f t="shared" si="263"/>
        <v>36.810410686306859</v>
      </c>
      <c r="BI329" s="857">
        <f t="shared" si="264"/>
        <v>141.63717485265224</v>
      </c>
      <c r="BJ329" s="857">
        <f t="shared" si="265"/>
        <v>25.244760036646554</v>
      </c>
      <c r="BK329" s="857">
        <f t="shared" si="266"/>
        <v>25.244760036646554</v>
      </c>
    </row>
    <row r="330" spans="2:63" ht="16.5" customHeight="1" x14ac:dyDescent="0.25">
      <c r="B330" s="918" t="s">
        <v>66</v>
      </c>
      <c r="C330" s="1" t="s">
        <v>2</v>
      </c>
      <c r="D330" s="756">
        <v>60.744297000000003</v>
      </c>
      <c r="E330" s="756">
        <v>47.699026000000003</v>
      </c>
      <c r="F330" s="756">
        <v>49.918647999999997</v>
      </c>
      <c r="G330" s="756">
        <v>79.862975000000006</v>
      </c>
      <c r="H330" s="756">
        <v>83.808000000000007</v>
      </c>
      <c r="I330" s="756">
        <v>115.80741</v>
      </c>
      <c r="J330" s="755">
        <v>144.1</v>
      </c>
      <c r="K330" s="755">
        <v>241.2</v>
      </c>
      <c r="L330" s="756">
        <v>223.6447</v>
      </c>
      <c r="M330" s="756">
        <v>257.66759999999999</v>
      </c>
      <c r="N330" s="755">
        <v>271.3</v>
      </c>
      <c r="O330" s="755">
        <v>309.60000000000002</v>
      </c>
      <c r="P330" s="756">
        <v>203.12040999999999</v>
      </c>
      <c r="Q330" s="756">
        <v>242.08356000000001</v>
      </c>
      <c r="R330" s="756">
        <v>288.52073517512889</v>
      </c>
      <c r="S330" s="143">
        <f>100</f>
        <v>100</v>
      </c>
      <c r="T330" s="328">
        <f t="shared" si="295"/>
        <v>78.524286814941661</v>
      </c>
      <c r="U330" s="328">
        <f t="shared" si="296"/>
        <v>82.178328609186124</v>
      </c>
      <c r="V330" s="328">
        <f t="shared" si="297"/>
        <v>131.47402957021629</v>
      </c>
      <c r="W330" s="328">
        <f t="shared" si="316"/>
        <v>137.96850756211731</v>
      </c>
      <c r="X330" s="328">
        <f t="shared" si="317"/>
        <v>190.64737879837509</v>
      </c>
      <c r="Y330" s="328">
        <f t="shared" si="318"/>
        <v>237.22391585172184</v>
      </c>
      <c r="Z330" s="328">
        <f t="shared" si="319"/>
        <v>397.07431300093896</v>
      </c>
      <c r="AA330" s="328">
        <f t="shared" si="320"/>
        <v>368.17398676949045</v>
      </c>
      <c r="AB330" s="328">
        <f t="shared" si="298"/>
        <v>424.18401846020208</v>
      </c>
      <c r="AC330" s="328">
        <f t="shared" si="298"/>
        <v>446.62628987211752</v>
      </c>
      <c r="AD330" s="328">
        <f t="shared" si="298"/>
        <v>509.677476389265</v>
      </c>
      <c r="AE330" s="328">
        <f t="shared" ref="AE330:AG330" si="325">P330*100/$D330</f>
        <v>334.38597536160466</v>
      </c>
      <c r="AF330" s="328">
        <f t="shared" si="325"/>
        <v>398.52886930274292</v>
      </c>
      <c r="AG330" s="329">
        <f t="shared" si="325"/>
        <v>474.97584040709023</v>
      </c>
      <c r="AH330" s="766">
        <v>4</v>
      </c>
      <c r="AI330" s="767">
        <v>4</v>
      </c>
      <c r="AJ330" s="767">
        <v>4</v>
      </c>
      <c r="AK330" s="767">
        <v>4</v>
      </c>
      <c r="AL330" s="767">
        <v>4</v>
      </c>
      <c r="AM330" s="767">
        <v>4</v>
      </c>
      <c r="AN330" s="767">
        <v>1</v>
      </c>
      <c r="AO330" s="767">
        <v>1</v>
      </c>
      <c r="AP330" s="767">
        <v>4</v>
      </c>
      <c r="AQ330" s="767">
        <v>4</v>
      </c>
      <c r="AR330" s="767">
        <v>1</v>
      </c>
      <c r="AS330" s="767">
        <v>1</v>
      </c>
      <c r="AT330" s="767">
        <v>4</v>
      </c>
      <c r="AU330" s="767">
        <v>6</v>
      </c>
      <c r="AV330" s="769">
        <v>7</v>
      </c>
      <c r="AX330" s="855">
        <f t="shared" si="253"/>
        <v>-21.475713185058343</v>
      </c>
      <c r="AY330" s="855">
        <f t="shared" si="254"/>
        <v>4.6533906164037742</v>
      </c>
      <c r="AZ330" s="855">
        <f t="shared" si="255"/>
        <v>59.986254034764741</v>
      </c>
      <c r="BA330" s="855">
        <f t="shared" si="256"/>
        <v>4.9397421020191068</v>
      </c>
      <c r="BB330" s="855">
        <f t="shared" si="257"/>
        <v>38.181808419243993</v>
      </c>
      <c r="BC330" s="855">
        <f t="shared" si="258"/>
        <v>24.430725115085462</v>
      </c>
      <c r="BD330" s="855">
        <f t="shared" si="259"/>
        <v>67.38376127689105</v>
      </c>
      <c r="BE330" s="855">
        <f t="shared" si="260"/>
        <v>-7.2783167495854002</v>
      </c>
      <c r="BF330" s="855">
        <f t="shared" si="261"/>
        <v>15.212924786502867</v>
      </c>
      <c r="BG330" s="855">
        <f t="shared" si="262"/>
        <v>5.2906923493679425</v>
      </c>
      <c r="BH330" s="855">
        <f t="shared" si="263"/>
        <v>14.117213416881679</v>
      </c>
      <c r="BI330" s="855">
        <f t="shared" si="264"/>
        <v>-34.392632428940573</v>
      </c>
      <c r="BJ330" s="855">
        <f t="shared" si="265"/>
        <v>19.182291922313468</v>
      </c>
      <c r="BK330" s="855">
        <f t="shared" si="266"/>
        <v>19.182291922313468</v>
      </c>
    </row>
    <row r="331" spans="2:63" ht="15" x14ac:dyDescent="0.25">
      <c r="B331" s="918"/>
      <c r="C331" s="1" t="s">
        <v>3</v>
      </c>
      <c r="D331" s="756">
        <v>14.255701999999999</v>
      </c>
      <c r="E331" s="756">
        <v>13.900973</v>
      </c>
      <c r="F331" s="756">
        <v>15.308856</v>
      </c>
      <c r="G331" s="756">
        <v>39.737023000000001</v>
      </c>
      <c r="H331" s="756">
        <v>19.815999999999999</v>
      </c>
      <c r="I331" s="756">
        <v>27.382107999999999</v>
      </c>
      <c r="J331" s="756">
        <v>14.597443</v>
      </c>
      <c r="K331" s="756">
        <v>33.276809999999998</v>
      </c>
      <c r="L331" s="756">
        <v>23.17886</v>
      </c>
      <c r="M331" s="756">
        <v>49.416758999999999</v>
      </c>
      <c r="N331" s="756">
        <v>50.584117999999997</v>
      </c>
      <c r="O331" s="756">
        <v>48.419418</v>
      </c>
      <c r="P331" s="756">
        <v>108.51112000000001</v>
      </c>
      <c r="Q331" s="756">
        <v>101.28883</v>
      </c>
      <c r="R331" s="756">
        <v>94.54724163540935</v>
      </c>
      <c r="S331" s="143">
        <f>100</f>
        <v>100</v>
      </c>
      <c r="T331" s="328">
        <f t="shared" si="295"/>
        <v>97.511669365703639</v>
      </c>
      <c r="U331" s="328">
        <f t="shared" si="296"/>
        <v>107.3875983097851</v>
      </c>
      <c r="V331" s="328">
        <f t="shared" si="297"/>
        <v>278.74476472642317</v>
      </c>
      <c r="W331" s="328">
        <f t="shared" si="316"/>
        <v>139.00402800226885</v>
      </c>
      <c r="X331" s="328">
        <f t="shared" si="317"/>
        <v>192.07828558705842</v>
      </c>
      <c r="Y331" s="328">
        <f t="shared" si="318"/>
        <v>102.39722323039582</v>
      </c>
      <c r="Z331" s="328">
        <f t="shared" si="319"/>
        <v>233.42806969449836</v>
      </c>
      <c r="AA331" s="328">
        <f t="shared" si="320"/>
        <v>162.59360640394979</v>
      </c>
      <c r="AB331" s="328">
        <f t="shared" si="298"/>
        <v>346.64556680547901</v>
      </c>
      <c r="AC331" s="328">
        <f t="shared" si="298"/>
        <v>354.83428315210296</v>
      </c>
      <c r="AD331" s="328">
        <f t="shared" si="298"/>
        <v>339.64948201077715</v>
      </c>
      <c r="AE331" s="328">
        <f t="shared" ref="AE331:AG331" si="326">P331*100/$D331</f>
        <v>761.17696624129781</v>
      </c>
      <c r="AF331" s="328">
        <f t="shared" si="326"/>
        <v>710.51450149561208</v>
      </c>
      <c r="AG331" s="329">
        <f t="shared" si="326"/>
        <v>663.22403228833878</v>
      </c>
      <c r="AH331" s="766">
        <v>4</v>
      </c>
      <c r="AI331" s="767">
        <v>4</v>
      </c>
      <c r="AJ331" s="767">
        <v>4</v>
      </c>
      <c r="AK331" s="767">
        <v>4</v>
      </c>
      <c r="AL331" s="767">
        <v>4</v>
      </c>
      <c r="AM331" s="767">
        <v>4</v>
      </c>
      <c r="AN331" s="767">
        <v>4</v>
      </c>
      <c r="AO331" s="767">
        <v>4</v>
      </c>
      <c r="AP331" s="767">
        <v>4</v>
      </c>
      <c r="AQ331" s="767">
        <v>4</v>
      </c>
      <c r="AR331" s="767">
        <v>4</v>
      </c>
      <c r="AS331" s="767">
        <v>4</v>
      </c>
      <c r="AT331" s="767">
        <v>4</v>
      </c>
      <c r="AU331" s="767">
        <v>6</v>
      </c>
      <c r="AV331" s="769">
        <v>7</v>
      </c>
      <c r="AX331" s="855">
        <f t="shared" si="253"/>
        <v>-2.4883306342963651</v>
      </c>
      <c r="AY331" s="855">
        <f t="shared" si="254"/>
        <v>10.127945720058595</v>
      </c>
      <c r="AZ331" s="855">
        <f t="shared" si="255"/>
        <v>159.56886001148618</v>
      </c>
      <c r="BA331" s="855">
        <f t="shared" si="256"/>
        <v>-50.132147544117743</v>
      </c>
      <c r="BB331" s="855">
        <f t="shared" si="257"/>
        <v>38.181812676624951</v>
      </c>
      <c r="BC331" s="855">
        <f t="shared" si="258"/>
        <v>-46.689849444754216</v>
      </c>
      <c r="BD331" s="855">
        <f t="shared" si="259"/>
        <v>127.96328096639935</v>
      </c>
      <c r="BE331" s="855">
        <f t="shared" si="260"/>
        <v>-30.345306536293592</v>
      </c>
      <c r="BF331" s="855">
        <f t="shared" si="261"/>
        <v>113.19753861924183</v>
      </c>
      <c r="BG331" s="855">
        <f t="shared" si="262"/>
        <v>2.3622734951112445</v>
      </c>
      <c r="BH331" s="855">
        <f t="shared" si="263"/>
        <v>-4.2794064334580213</v>
      </c>
      <c r="BI331" s="855">
        <f t="shared" si="264"/>
        <v>124.10661772101435</v>
      </c>
      <c r="BJ331" s="855">
        <f t="shared" si="265"/>
        <v>-6.6558063357930468</v>
      </c>
      <c r="BK331" s="855">
        <f t="shared" si="266"/>
        <v>-6.6558063357930575</v>
      </c>
    </row>
    <row r="332" spans="2:63" ht="15" customHeight="1" x14ac:dyDescent="0.25">
      <c r="B332" s="918"/>
      <c r="C332" s="1" t="s">
        <v>4</v>
      </c>
      <c r="D332" s="755">
        <v>0</v>
      </c>
      <c r="E332" s="755">
        <v>0</v>
      </c>
      <c r="F332" s="756">
        <v>0</v>
      </c>
      <c r="G332" s="755">
        <v>0</v>
      </c>
      <c r="H332" s="756">
        <v>17.376000000000001</v>
      </c>
      <c r="I332" s="756">
        <v>24.010473000000001</v>
      </c>
      <c r="J332" s="756">
        <v>12.602553</v>
      </c>
      <c r="K332" s="756">
        <v>11.323195</v>
      </c>
      <c r="L332" s="756">
        <v>17.276440999999998</v>
      </c>
      <c r="M332" s="756">
        <v>21.215610000000002</v>
      </c>
      <c r="N332" s="756">
        <v>36.415882000000003</v>
      </c>
      <c r="O332" s="756">
        <v>33.680584000000003</v>
      </c>
      <c r="P332" s="756">
        <v>75.790710000000004</v>
      </c>
      <c r="Q332" s="756">
        <v>69.073882999999995</v>
      </c>
      <c r="R332" s="756">
        <v>62.952323743868973</v>
      </c>
      <c r="S332" s="143">
        <f>100</f>
        <v>100</v>
      </c>
      <c r="T332" s="328" t="e">
        <f t="shared" si="295"/>
        <v>#DIV/0!</v>
      </c>
      <c r="U332" s="328" t="e">
        <f t="shared" si="296"/>
        <v>#DIV/0!</v>
      </c>
      <c r="V332" s="328" t="e">
        <f t="shared" si="297"/>
        <v>#DIV/0!</v>
      </c>
      <c r="W332" s="328" t="e">
        <f t="shared" si="316"/>
        <v>#DIV/0!</v>
      </c>
      <c r="X332" s="328" t="e">
        <f t="shared" si="317"/>
        <v>#DIV/0!</v>
      </c>
      <c r="Y332" s="328" t="e">
        <f t="shared" si="318"/>
        <v>#DIV/0!</v>
      </c>
      <c r="Z332" s="328" t="e">
        <f t="shared" si="319"/>
        <v>#DIV/0!</v>
      </c>
      <c r="AA332" s="328" t="e">
        <f t="shared" si="320"/>
        <v>#DIV/0!</v>
      </c>
      <c r="AB332" s="328" t="e">
        <f t="shared" si="298"/>
        <v>#DIV/0!</v>
      </c>
      <c r="AC332" s="328" t="e">
        <f t="shared" si="298"/>
        <v>#DIV/0!</v>
      </c>
      <c r="AD332" s="328" t="e">
        <f t="shared" si="298"/>
        <v>#DIV/0!</v>
      </c>
      <c r="AE332" s="328" t="e">
        <f t="shared" ref="AE332:AG332" si="327">P332*100/$D332</f>
        <v>#DIV/0!</v>
      </c>
      <c r="AF332" s="328" t="e">
        <f t="shared" si="327"/>
        <v>#DIV/0!</v>
      </c>
      <c r="AG332" s="329" t="e">
        <f t="shared" si="327"/>
        <v>#DIV/0!</v>
      </c>
      <c r="AH332" s="766">
        <v>1</v>
      </c>
      <c r="AI332" s="767">
        <v>1</v>
      </c>
      <c r="AJ332" s="767">
        <v>4</v>
      </c>
      <c r="AK332" s="767">
        <v>1</v>
      </c>
      <c r="AL332" s="767">
        <v>4</v>
      </c>
      <c r="AM332" s="767">
        <v>4</v>
      </c>
      <c r="AN332" s="767">
        <v>4</v>
      </c>
      <c r="AO332" s="767">
        <v>4</v>
      </c>
      <c r="AP332" s="767">
        <v>4</v>
      </c>
      <c r="AQ332" s="767">
        <v>4</v>
      </c>
      <c r="AR332" s="767">
        <v>4</v>
      </c>
      <c r="AS332" s="767">
        <v>4</v>
      </c>
      <c r="AT332" s="767">
        <v>4</v>
      </c>
      <c r="AU332" s="767">
        <v>6</v>
      </c>
      <c r="AV332" s="769">
        <v>7</v>
      </c>
      <c r="AX332" s="855" t="e">
        <f t="shared" si="253"/>
        <v>#DIV/0!</v>
      </c>
      <c r="AY332" s="855" t="e">
        <f t="shared" si="254"/>
        <v>#DIV/0!</v>
      </c>
      <c r="AZ332" s="855" t="e">
        <f t="shared" si="255"/>
        <v>#DIV/0!</v>
      </c>
      <c r="BA332" s="855" t="e">
        <f t="shared" si="256"/>
        <v>#DIV/0!</v>
      </c>
      <c r="BB332" s="855">
        <f t="shared" si="257"/>
        <v>38.181819751381219</v>
      </c>
      <c r="BC332" s="855">
        <f t="shared" si="258"/>
        <v>-47.512266834560066</v>
      </c>
      <c r="BD332" s="855">
        <f t="shared" si="259"/>
        <v>-10.151578017565177</v>
      </c>
      <c r="BE332" s="855">
        <f t="shared" si="260"/>
        <v>52.575673208842531</v>
      </c>
      <c r="BF332" s="855">
        <f t="shared" si="261"/>
        <v>22.800812968365449</v>
      </c>
      <c r="BG332" s="855">
        <f t="shared" si="262"/>
        <v>71.64664131740733</v>
      </c>
      <c r="BH332" s="855">
        <f t="shared" si="263"/>
        <v>-7.5112776343025267</v>
      </c>
      <c r="BI332" s="855">
        <f t="shared" si="264"/>
        <v>125.02789737850151</v>
      </c>
      <c r="BJ332" s="855">
        <f t="shared" si="265"/>
        <v>-8.862335502596574</v>
      </c>
      <c r="BK332" s="855">
        <f t="shared" si="266"/>
        <v>-8.862335502596574</v>
      </c>
    </row>
    <row r="333" spans="2:63" ht="15" x14ac:dyDescent="0.25">
      <c r="B333" s="918"/>
      <c r="C333" s="1" t="s">
        <v>5</v>
      </c>
      <c r="D333" s="755">
        <v>0</v>
      </c>
      <c r="E333" s="755">
        <v>0</v>
      </c>
      <c r="F333" s="755">
        <v>0</v>
      </c>
      <c r="G333" s="755">
        <v>0</v>
      </c>
      <c r="H333" s="755">
        <v>0</v>
      </c>
      <c r="I333" s="755">
        <v>0</v>
      </c>
      <c r="J333" s="755">
        <v>0</v>
      </c>
      <c r="K333" s="755">
        <v>0</v>
      </c>
      <c r="L333" s="755">
        <v>0</v>
      </c>
      <c r="M333" s="755">
        <v>0</v>
      </c>
      <c r="N333" s="755">
        <v>0</v>
      </c>
      <c r="O333" s="755">
        <v>0</v>
      </c>
      <c r="P333" s="756">
        <v>0</v>
      </c>
      <c r="Q333" s="756">
        <v>0</v>
      </c>
      <c r="R333" s="756">
        <v>0</v>
      </c>
      <c r="S333" s="143">
        <f>100</f>
        <v>100</v>
      </c>
      <c r="T333" s="328" t="e">
        <f t="shared" si="295"/>
        <v>#DIV/0!</v>
      </c>
      <c r="U333" s="328" t="e">
        <f t="shared" si="296"/>
        <v>#DIV/0!</v>
      </c>
      <c r="V333" s="328" t="e">
        <f t="shared" si="297"/>
        <v>#DIV/0!</v>
      </c>
      <c r="W333" s="328" t="e">
        <f t="shared" si="316"/>
        <v>#DIV/0!</v>
      </c>
      <c r="X333" s="328" t="e">
        <f t="shared" si="317"/>
        <v>#DIV/0!</v>
      </c>
      <c r="Y333" s="328" t="e">
        <f t="shared" si="318"/>
        <v>#DIV/0!</v>
      </c>
      <c r="Z333" s="328" t="e">
        <f t="shared" si="319"/>
        <v>#DIV/0!</v>
      </c>
      <c r="AA333" s="328" t="e">
        <f t="shared" si="320"/>
        <v>#DIV/0!</v>
      </c>
      <c r="AB333" s="328" t="e">
        <f t="shared" si="298"/>
        <v>#DIV/0!</v>
      </c>
      <c r="AC333" s="328" t="e">
        <f t="shared" si="298"/>
        <v>#DIV/0!</v>
      </c>
      <c r="AD333" s="328" t="e">
        <f t="shared" si="298"/>
        <v>#DIV/0!</v>
      </c>
      <c r="AE333" s="328" t="e">
        <f t="shared" ref="AE333:AG333" si="328">P333*100/$D333</f>
        <v>#DIV/0!</v>
      </c>
      <c r="AF333" s="328" t="e">
        <f t="shared" si="328"/>
        <v>#DIV/0!</v>
      </c>
      <c r="AG333" s="329" t="e">
        <f t="shared" si="328"/>
        <v>#DIV/0!</v>
      </c>
      <c r="AH333" s="766">
        <v>1</v>
      </c>
      <c r="AI333" s="767">
        <v>1</v>
      </c>
      <c r="AJ333" s="767">
        <v>1</v>
      </c>
      <c r="AK333" s="767">
        <v>1</v>
      </c>
      <c r="AL333" s="767">
        <v>1</v>
      </c>
      <c r="AM333" s="767">
        <v>1</v>
      </c>
      <c r="AN333" s="767">
        <v>1</v>
      </c>
      <c r="AO333" s="767">
        <v>1</v>
      </c>
      <c r="AP333" s="767">
        <v>1</v>
      </c>
      <c r="AQ333" s="767">
        <v>1</v>
      </c>
      <c r="AR333" s="767">
        <v>1</v>
      </c>
      <c r="AS333" s="767">
        <v>1</v>
      </c>
      <c r="AT333" s="767">
        <v>4</v>
      </c>
      <c r="AU333" s="767">
        <v>6</v>
      </c>
      <c r="AV333" s="769">
        <v>7</v>
      </c>
      <c r="AX333" s="855" t="e">
        <f t="shared" ref="AX333:AX396" si="329">(E333/D333-1)*100</f>
        <v>#DIV/0!</v>
      </c>
      <c r="AY333" s="855" t="e">
        <f t="shared" ref="AY333:AY396" si="330">(F333/E333-1)*100</f>
        <v>#DIV/0!</v>
      </c>
      <c r="AZ333" s="855" t="e">
        <f t="shared" ref="AZ333:AZ396" si="331">(G333/F333-1)*100</f>
        <v>#DIV/0!</v>
      </c>
      <c r="BA333" s="855" t="e">
        <f t="shared" ref="BA333:BA396" si="332">(H333/G333-1)*100</f>
        <v>#DIV/0!</v>
      </c>
      <c r="BB333" s="855" t="e">
        <f t="shared" ref="BB333:BB396" si="333">(I333/H333-1)*100</f>
        <v>#DIV/0!</v>
      </c>
      <c r="BC333" s="855" t="e">
        <f t="shared" ref="BC333:BC396" si="334">(J333/I333-1)*100</f>
        <v>#DIV/0!</v>
      </c>
      <c r="BD333" s="855" t="e">
        <f t="shared" ref="BD333:BD396" si="335">(K333/J333-1)*100</f>
        <v>#DIV/0!</v>
      </c>
      <c r="BE333" s="855" t="e">
        <f t="shared" ref="BE333:BE396" si="336">(L333/K333-1)*100</f>
        <v>#DIV/0!</v>
      </c>
      <c r="BF333" s="855" t="e">
        <f t="shared" ref="BF333:BF396" si="337">(M333/L333-1)*100</f>
        <v>#DIV/0!</v>
      </c>
      <c r="BG333" s="855" t="e">
        <f t="shared" ref="BG333:BG396" si="338">(N333/M333-1)*100</f>
        <v>#DIV/0!</v>
      </c>
      <c r="BH333" s="855" t="e">
        <f t="shared" ref="BH333:BH396" si="339">(O333/N333-1)*100</f>
        <v>#DIV/0!</v>
      </c>
      <c r="BI333" s="855" t="e">
        <f t="shared" ref="BI333:BI396" si="340">(P333/O333-1)*100</f>
        <v>#DIV/0!</v>
      </c>
      <c r="BJ333" s="855" t="e">
        <f t="shared" ref="BJ333:BJ396" si="341">(Q333/P333-1)*100</f>
        <v>#DIV/0!</v>
      </c>
      <c r="BK333" s="855" t="e">
        <f t="shared" ref="BK333:BK396" si="342">(R333/Q333-1)*100</f>
        <v>#DIV/0!</v>
      </c>
    </row>
    <row r="334" spans="2:63" ht="15" x14ac:dyDescent="0.25">
      <c r="B334" s="918"/>
      <c r="C334" s="1" t="s">
        <v>6</v>
      </c>
      <c r="D334" s="755">
        <v>74.999999000000003</v>
      </c>
      <c r="E334" s="755">
        <v>61.599999000000004</v>
      </c>
      <c r="F334" s="756">
        <v>65.227503999999996</v>
      </c>
      <c r="G334" s="755">
        <v>119.599998</v>
      </c>
      <c r="H334" s="755">
        <v>121.00000000000001</v>
      </c>
      <c r="I334" s="755">
        <v>167.19999099999998</v>
      </c>
      <c r="J334" s="755">
        <v>171.29999599999999</v>
      </c>
      <c r="K334" s="755">
        <v>285.800005</v>
      </c>
      <c r="L334" s="755">
        <v>264.10000099999996</v>
      </c>
      <c r="M334" s="755">
        <v>328.29996900000003</v>
      </c>
      <c r="N334" s="755">
        <v>358.3</v>
      </c>
      <c r="O334" s="755">
        <v>391.70000200000004</v>
      </c>
      <c r="P334" s="756">
        <v>387.42223999999999</v>
      </c>
      <c r="Q334" s="756">
        <v>412.44627300000002</v>
      </c>
      <c r="R334" s="756">
        <v>439.08663609913191</v>
      </c>
      <c r="S334" s="143">
        <f>100</f>
        <v>100</v>
      </c>
      <c r="T334" s="328">
        <f t="shared" si="295"/>
        <v>82.133333095111112</v>
      </c>
      <c r="U334" s="328">
        <f t="shared" si="296"/>
        <v>86.970006492933422</v>
      </c>
      <c r="V334" s="328">
        <f t="shared" si="297"/>
        <v>159.46666612622221</v>
      </c>
      <c r="W334" s="328">
        <f t="shared" si="316"/>
        <v>161.33333548444449</v>
      </c>
      <c r="X334" s="328">
        <f t="shared" si="317"/>
        <v>222.9333243057776</v>
      </c>
      <c r="Y334" s="328">
        <f t="shared" si="318"/>
        <v>228.39999771199996</v>
      </c>
      <c r="Z334" s="328">
        <f t="shared" si="319"/>
        <v>381.06667841422234</v>
      </c>
      <c r="AA334" s="328">
        <f t="shared" si="320"/>
        <v>352.13333936177781</v>
      </c>
      <c r="AB334" s="328">
        <f t="shared" si="298"/>
        <v>437.73329783644402</v>
      </c>
      <c r="AC334" s="328">
        <f t="shared" si="298"/>
        <v>477.7333397031112</v>
      </c>
      <c r="AD334" s="328">
        <f t="shared" si="298"/>
        <v>522.26667629688905</v>
      </c>
      <c r="AE334" s="328">
        <f t="shared" ref="AE334:AG334" si="343">P334*100/$D334</f>
        <v>516.5629935541732</v>
      </c>
      <c r="AF334" s="328">
        <f t="shared" si="343"/>
        <v>549.92837133237822</v>
      </c>
      <c r="AG334" s="329">
        <f t="shared" si="343"/>
        <v>585.44885593816059</v>
      </c>
      <c r="AH334" s="766">
        <v>1</v>
      </c>
      <c r="AI334" s="767">
        <v>1</v>
      </c>
      <c r="AJ334" s="767">
        <v>4</v>
      </c>
      <c r="AK334" s="767">
        <v>1</v>
      </c>
      <c r="AL334" s="767">
        <v>1</v>
      </c>
      <c r="AM334" s="767">
        <v>1</v>
      </c>
      <c r="AN334" s="767">
        <v>1</v>
      </c>
      <c r="AO334" s="767">
        <v>1</v>
      </c>
      <c r="AP334" s="767">
        <v>1</v>
      </c>
      <c r="AQ334" s="767">
        <v>1</v>
      </c>
      <c r="AR334" s="767">
        <v>1</v>
      </c>
      <c r="AS334" s="767">
        <v>1</v>
      </c>
      <c r="AT334" s="767">
        <v>4</v>
      </c>
      <c r="AU334" s="767">
        <v>6</v>
      </c>
      <c r="AV334" s="769">
        <v>7</v>
      </c>
      <c r="AX334" s="855">
        <f t="shared" si="329"/>
        <v>-17.866666904888895</v>
      </c>
      <c r="AY334" s="855">
        <f t="shared" si="330"/>
        <v>5.8888069137793098</v>
      </c>
      <c r="AZ334" s="855">
        <f t="shared" si="331"/>
        <v>83.3582318280951</v>
      </c>
      <c r="BA334" s="855">
        <f t="shared" si="332"/>
        <v>1.1705702536884743</v>
      </c>
      <c r="BB334" s="855">
        <f t="shared" si="333"/>
        <v>38.181810743801627</v>
      </c>
      <c r="BC334" s="855">
        <f t="shared" si="334"/>
        <v>2.4521562324725243</v>
      </c>
      <c r="BD334" s="855">
        <f t="shared" si="335"/>
        <v>66.841804829931235</v>
      </c>
      <c r="BE334" s="855">
        <f t="shared" si="336"/>
        <v>-7.5927234500923202</v>
      </c>
      <c r="BF334" s="855">
        <f t="shared" si="337"/>
        <v>24.308961664865759</v>
      </c>
      <c r="BG334" s="855">
        <f t="shared" si="338"/>
        <v>9.137993857075255</v>
      </c>
      <c r="BH334" s="855">
        <f t="shared" si="339"/>
        <v>9.3217979346916113</v>
      </c>
      <c r="BI334" s="855">
        <f t="shared" si="340"/>
        <v>-1.0921016027975572</v>
      </c>
      <c r="BJ334" s="855">
        <f t="shared" si="341"/>
        <v>6.4591111238219145</v>
      </c>
      <c r="BK334" s="855">
        <f t="shared" si="342"/>
        <v>6.4591111238219145</v>
      </c>
    </row>
    <row r="335" spans="2:63" ht="15" x14ac:dyDescent="0.25">
      <c r="B335" s="919"/>
      <c r="C335" s="8" t="s">
        <v>7</v>
      </c>
      <c r="D335" s="565">
        <v>74.999999000000003</v>
      </c>
      <c r="E335" s="565">
        <v>61.599999000000004</v>
      </c>
      <c r="F335" s="565">
        <v>65.227503999999996</v>
      </c>
      <c r="G335" s="565">
        <v>119.599998</v>
      </c>
      <c r="H335" s="565">
        <v>121.00000000000001</v>
      </c>
      <c r="I335" s="565">
        <v>167.19999099999998</v>
      </c>
      <c r="J335" s="565">
        <v>171.29999599999999</v>
      </c>
      <c r="K335" s="565">
        <v>285.800005</v>
      </c>
      <c r="L335" s="565">
        <v>264.10000099999996</v>
      </c>
      <c r="M335" s="565">
        <v>328.29996900000003</v>
      </c>
      <c r="N335" s="565">
        <v>358.3</v>
      </c>
      <c r="O335" s="565">
        <v>391.70000200000004</v>
      </c>
      <c r="P335" s="565">
        <v>387.42223999999999</v>
      </c>
      <c r="Q335" s="565">
        <v>412.44627300000002</v>
      </c>
      <c r="R335" s="565">
        <v>439.08663609913191</v>
      </c>
      <c r="S335" s="143">
        <f>100</f>
        <v>100</v>
      </c>
      <c r="T335" s="328">
        <f t="shared" si="295"/>
        <v>82.133333095111112</v>
      </c>
      <c r="U335" s="328">
        <f t="shared" si="296"/>
        <v>86.970006492933422</v>
      </c>
      <c r="V335" s="328">
        <f t="shared" si="297"/>
        <v>159.46666612622221</v>
      </c>
      <c r="W335" s="328">
        <f t="shared" si="316"/>
        <v>161.33333548444449</v>
      </c>
      <c r="X335" s="328">
        <f t="shared" si="317"/>
        <v>222.9333243057776</v>
      </c>
      <c r="Y335" s="328">
        <f t="shared" si="318"/>
        <v>228.39999771199996</v>
      </c>
      <c r="Z335" s="328">
        <f t="shared" si="319"/>
        <v>381.06667841422234</v>
      </c>
      <c r="AA335" s="328">
        <f t="shared" si="320"/>
        <v>352.13333936177781</v>
      </c>
      <c r="AB335" s="328">
        <f t="shared" si="298"/>
        <v>437.73329783644402</v>
      </c>
      <c r="AC335" s="328">
        <f t="shared" si="298"/>
        <v>477.7333397031112</v>
      </c>
      <c r="AD335" s="328">
        <f t="shared" si="298"/>
        <v>522.26667629688905</v>
      </c>
      <c r="AE335" s="328">
        <f t="shared" ref="AE335:AG335" si="344">P335*100/$D335</f>
        <v>516.5629935541732</v>
      </c>
      <c r="AF335" s="328">
        <f t="shared" si="344"/>
        <v>549.92837133237822</v>
      </c>
      <c r="AG335" s="329">
        <f t="shared" si="344"/>
        <v>585.44885593816059</v>
      </c>
      <c r="AH335" s="770"/>
      <c r="AI335" s="771"/>
      <c r="AJ335" s="771"/>
      <c r="AK335" s="771"/>
      <c r="AL335" s="771"/>
      <c r="AM335" s="771"/>
      <c r="AN335" s="771"/>
      <c r="AO335" s="771"/>
      <c r="AP335" s="771"/>
      <c r="AQ335" s="771"/>
      <c r="AR335" s="771"/>
      <c r="AS335" s="771"/>
      <c r="AT335" s="771"/>
      <c r="AU335" s="771"/>
      <c r="AV335" s="772"/>
      <c r="AX335" s="855">
        <f t="shared" si="329"/>
        <v>-17.866666904888895</v>
      </c>
      <c r="AY335" s="855">
        <f t="shared" si="330"/>
        <v>5.8888069137793098</v>
      </c>
      <c r="AZ335" s="855">
        <f t="shared" si="331"/>
        <v>83.3582318280951</v>
      </c>
      <c r="BA335" s="855">
        <f t="shared" si="332"/>
        <v>1.1705702536884743</v>
      </c>
      <c r="BB335" s="855">
        <f t="shared" si="333"/>
        <v>38.181810743801627</v>
      </c>
      <c r="BC335" s="855">
        <f t="shared" si="334"/>
        <v>2.4521562324725243</v>
      </c>
      <c r="BD335" s="855">
        <f t="shared" si="335"/>
        <v>66.841804829931235</v>
      </c>
      <c r="BE335" s="855">
        <f t="shared" si="336"/>
        <v>-7.5927234500923202</v>
      </c>
      <c r="BF335" s="855">
        <f t="shared" si="337"/>
        <v>24.308961664865759</v>
      </c>
      <c r="BG335" s="855">
        <f t="shared" si="338"/>
        <v>9.137993857075255</v>
      </c>
      <c r="BH335" s="855">
        <f t="shared" si="339"/>
        <v>9.3217979346916113</v>
      </c>
      <c r="BI335" s="855">
        <f t="shared" si="340"/>
        <v>-1.0921016027975572</v>
      </c>
      <c r="BJ335" s="855">
        <f t="shared" si="341"/>
        <v>6.4591111238219145</v>
      </c>
      <c r="BK335" s="855">
        <f t="shared" si="342"/>
        <v>6.4591111238219145</v>
      </c>
    </row>
    <row r="336" spans="2:63" ht="16.5" customHeight="1" x14ac:dyDescent="0.25">
      <c r="B336" s="918" t="s">
        <v>67</v>
      </c>
      <c r="C336" s="7" t="s">
        <v>2</v>
      </c>
      <c r="D336" s="755">
        <v>34.799999999999997</v>
      </c>
      <c r="E336" s="755">
        <v>41.8</v>
      </c>
      <c r="F336" s="755">
        <v>38.200000000000003</v>
      </c>
      <c r="G336" s="755">
        <v>59.2</v>
      </c>
      <c r="H336" s="756">
        <v>48.985860000000002</v>
      </c>
      <c r="I336" s="755">
        <v>54.4</v>
      </c>
      <c r="J336" s="755">
        <v>73</v>
      </c>
      <c r="K336" s="756">
        <v>75.967427000000001</v>
      </c>
      <c r="L336" s="755">
        <v>93.4</v>
      </c>
      <c r="M336" s="755">
        <v>86.8</v>
      </c>
      <c r="N336" s="755">
        <v>124.2</v>
      </c>
      <c r="O336" s="755">
        <v>112.9</v>
      </c>
      <c r="P336" s="756">
        <v>66.685181</v>
      </c>
      <c r="Q336" s="756">
        <v>82.275092999999998</v>
      </c>
      <c r="R336" s="756">
        <v>101.50967316349714</v>
      </c>
      <c r="S336" s="143">
        <f>100</f>
        <v>100</v>
      </c>
      <c r="T336" s="328">
        <f t="shared" si="295"/>
        <v>120.11494252873564</v>
      </c>
      <c r="U336" s="328">
        <f t="shared" si="296"/>
        <v>109.77011494252876</v>
      </c>
      <c r="V336" s="328">
        <f t="shared" si="297"/>
        <v>170.11494252873564</v>
      </c>
      <c r="W336" s="328">
        <f t="shared" si="316"/>
        <v>140.76396551724139</v>
      </c>
      <c r="X336" s="328">
        <f t="shared" si="317"/>
        <v>156.3218390804598</v>
      </c>
      <c r="Y336" s="328">
        <f t="shared" si="318"/>
        <v>209.77011494252875</v>
      </c>
      <c r="Z336" s="328">
        <f t="shared" si="319"/>
        <v>218.29720402298852</v>
      </c>
      <c r="AA336" s="328">
        <f t="shared" si="320"/>
        <v>268.39080459770116</v>
      </c>
      <c r="AB336" s="328">
        <f t="shared" si="298"/>
        <v>249.42528735632186</v>
      </c>
      <c r="AC336" s="328">
        <f t="shared" si="298"/>
        <v>356.89655172413796</v>
      </c>
      <c r="AD336" s="328">
        <f t="shared" si="298"/>
        <v>324.42528735632186</v>
      </c>
      <c r="AE336" s="328">
        <f t="shared" ref="AE336:AG336" si="345">P336*100/$D336</f>
        <v>191.62408333333335</v>
      </c>
      <c r="AF336" s="328">
        <f t="shared" si="345"/>
        <v>236.42268103448276</v>
      </c>
      <c r="AG336" s="329">
        <f t="shared" si="345"/>
        <v>291.69446311349753</v>
      </c>
      <c r="AH336" s="766">
        <v>1</v>
      </c>
      <c r="AI336" s="767">
        <v>1</v>
      </c>
      <c r="AJ336" s="767">
        <v>1</v>
      </c>
      <c r="AK336" s="767">
        <v>1</v>
      </c>
      <c r="AL336" s="767">
        <v>4</v>
      </c>
      <c r="AM336" s="767">
        <v>1</v>
      </c>
      <c r="AN336" s="767">
        <v>1</v>
      </c>
      <c r="AO336" s="767">
        <v>4</v>
      </c>
      <c r="AP336" s="767">
        <v>1</v>
      </c>
      <c r="AQ336" s="767">
        <v>1</v>
      </c>
      <c r="AR336" s="767">
        <v>1</v>
      </c>
      <c r="AS336" s="767">
        <v>1</v>
      </c>
      <c r="AT336" s="767">
        <v>4</v>
      </c>
      <c r="AU336" s="767">
        <v>6</v>
      </c>
      <c r="AV336" s="769">
        <v>7</v>
      </c>
      <c r="AX336" s="855">
        <f t="shared" si="329"/>
        <v>20.114942528735625</v>
      </c>
      <c r="AY336" s="855">
        <f t="shared" si="330"/>
        <v>-8.6124401913875488</v>
      </c>
      <c r="AZ336" s="855">
        <f t="shared" si="331"/>
        <v>54.97382198952878</v>
      </c>
      <c r="BA336" s="855">
        <f t="shared" si="332"/>
        <v>-17.253614864864865</v>
      </c>
      <c r="BB336" s="855">
        <f t="shared" si="333"/>
        <v>11.052454728772743</v>
      </c>
      <c r="BC336" s="855">
        <f t="shared" si="334"/>
        <v>34.191176470588246</v>
      </c>
      <c r="BD336" s="855">
        <f t="shared" si="335"/>
        <v>4.064968493150678</v>
      </c>
      <c r="BE336" s="855">
        <f t="shared" si="336"/>
        <v>22.947431140454455</v>
      </c>
      <c r="BF336" s="855">
        <f t="shared" si="337"/>
        <v>-7.0663811563169254</v>
      </c>
      <c r="BG336" s="855">
        <f t="shared" si="338"/>
        <v>43.087557603686655</v>
      </c>
      <c r="BH336" s="855">
        <f t="shared" si="339"/>
        <v>-9.0982286634460507</v>
      </c>
      <c r="BI336" s="855">
        <f t="shared" si="340"/>
        <v>-40.934294951284322</v>
      </c>
      <c r="BJ336" s="855">
        <f t="shared" si="341"/>
        <v>23.378375474455115</v>
      </c>
      <c r="BK336" s="855">
        <f t="shared" si="342"/>
        <v>23.378375474455115</v>
      </c>
    </row>
    <row r="337" spans="2:63" ht="15" customHeight="1" x14ac:dyDescent="0.25">
      <c r="B337" s="918"/>
      <c r="C337" s="1" t="s">
        <v>3</v>
      </c>
      <c r="D337" s="756">
        <v>23.623477000000001</v>
      </c>
      <c r="E337" s="756">
        <v>20.223140000000001</v>
      </c>
      <c r="F337" s="756">
        <v>24.676269999999999</v>
      </c>
      <c r="G337" s="756">
        <v>21.273990000000001</v>
      </c>
      <c r="H337" s="756">
        <v>26.492909999999998</v>
      </c>
      <c r="I337" s="756">
        <v>27.674275999999999</v>
      </c>
      <c r="J337" s="756">
        <v>12.939237</v>
      </c>
      <c r="K337" s="755">
        <v>49.2</v>
      </c>
      <c r="L337" s="756">
        <v>73.396090999999998</v>
      </c>
      <c r="M337" s="755">
        <v>45.5</v>
      </c>
      <c r="N337" s="755">
        <v>49.7</v>
      </c>
      <c r="O337" s="755">
        <v>69.400000000000006</v>
      </c>
      <c r="P337" s="756">
        <v>79.073110999999997</v>
      </c>
      <c r="Q337" s="756">
        <v>74.416649000000007</v>
      </c>
      <c r="R337" s="756">
        <v>70.034397007463156</v>
      </c>
      <c r="S337" s="143">
        <f>100</f>
        <v>100</v>
      </c>
      <c r="T337" s="328">
        <f t="shared" si="295"/>
        <v>85.606111242642228</v>
      </c>
      <c r="U337" s="328">
        <f t="shared" si="296"/>
        <v>104.45655396112943</v>
      </c>
      <c r="V337" s="328">
        <f t="shared" si="297"/>
        <v>90.054440334926156</v>
      </c>
      <c r="W337" s="328">
        <f t="shared" si="316"/>
        <v>112.14653118167151</v>
      </c>
      <c r="X337" s="328">
        <f t="shared" si="317"/>
        <v>117.14734456744026</v>
      </c>
      <c r="Y337" s="328">
        <f t="shared" si="318"/>
        <v>54.772788103969624</v>
      </c>
      <c r="Z337" s="328">
        <f t="shared" si="319"/>
        <v>208.26739433826782</v>
      </c>
      <c r="AA337" s="328">
        <f t="shared" si="320"/>
        <v>310.69131356065827</v>
      </c>
      <c r="AB337" s="328">
        <f t="shared" si="298"/>
        <v>192.60500899169077</v>
      </c>
      <c r="AC337" s="328">
        <f t="shared" si="298"/>
        <v>210.38393289861605</v>
      </c>
      <c r="AD337" s="328">
        <f t="shared" si="298"/>
        <v>293.77555217633716</v>
      </c>
      <c r="AE337" s="328">
        <f t="shared" ref="AE337:AG337" si="346">P337*100/$D337</f>
        <v>334.72257703639474</v>
      </c>
      <c r="AF337" s="328">
        <f t="shared" si="346"/>
        <v>315.01141428080211</v>
      </c>
      <c r="AG337" s="329">
        <f t="shared" si="346"/>
        <v>296.46100363406771</v>
      </c>
      <c r="AH337" s="766">
        <v>4</v>
      </c>
      <c r="AI337" s="767">
        <v>4</v>
      </c>
      <c r="AJ337" s="767">
        <v>4</v>
      </c>
      <c r="AK337" s="767">
        <v>4</v>
      </c>
      <c r="AL337" s="767">
        <v>4</v>
      </c>
      <c r="AM337" s="767">
        <v>4</v>
      </c>
      <c r="AN337" s="767">
        <v>4</v>
      </c>
      <c r="AO337" s="767">
        <v>1</v>
      </c>
      <c r="AP337" s="767">
        <v>4</v>
      </c>
      <c r="AQ337" s="767">
        <v>1</v>
      </c>
      <c r="AR337" s="767">
        <v>1</v>
      </c>
      <c r="AS337" s="767">
        <v>1</v>
      </c>
      <c r="AT337" s="767">
        <v>4</v>
      </c>
      <c r="AU337" s="767">
        <v>6</v>
      </c>
      <c r="AV337" s="769">
        <v>7</v>
      </c>
      <c r="AX337" s="855">
        <f t="shared" si="329"/>
        <v>-14.393888757357775</v>
      </c>
      <c r="AY337" s="855">
        <f t="shared" si="330"/>
        <v>22.019973159459894</v>
      </c>
      <c r="AZ337" s="855">
        <f t="shared" si="331"/>
        <v>-13.787659155942112</v>
      </c>
      <c r="BA337" s="855">
        <f t="shared" si="332"/>
        <v>24.531928425274231</v>
      </c>
      <c r="BB337" s="855">
        <f t="shared" si="333"/>
        <v>4.4591779460995351</v>
      </c>
      <c r="BC337" s="855">
        <f t="shared" si="334"/>
        <v>-53.244532937374764</v>
      </c>
      <c r="BD337" s="855">
        <f t="shared" si="335"/>
        <v>280.23880388001243</v>
      </c>
      <c r="BE337" s="855">
        <f t="shared" si="336"/>
        <v>49.179046747967469</v>
      </c>
      <c r="BF337" s="855">
        <f t="shared" si="337"/>
        <v>-38.007597707076798</v>
      </c>
      <c r="BG337" s="855">
        <f t="shared" si="338"/>
        <v>9.2307692307692424</v>
      </c>
      <c r="BH337" s="855">
        <f t="shared" si="339"/>
        <v>39.637826961770628</v>
      </c>
      <c r="BI337" s="855">
        <f t="shared" si="340"/>
        <v>13.938200288184422</v>
      </c>
      <c r="BJ337" s="855">
        <f t="shared" si="341"/>
        <v>-5.8888058672688199</v>
      </c>
      <c r="BK337" s="855">
        <f t="shared" si="342"/>
        <v>-5.8888058672688315</v>
      </c>
    </row>
    <row r="338" spans="2:63" ht="15" x14ac:dyDescent="0.25">
      <c r="B338" s="918"/>
      <c r="C338" s="1" t="s">
        <v>4</v>
      </c>
      <c r="D338" s="756">
        <v>16.369337999999999</v>
      </c>
      <c r="E338" s="756">
        <v>11.98476</v>
      </c>
      <c r="F338" s="756">
        <v>15.677678</v>
      </c>
      <c r="G338" s="756">
        <v>22.075554</v>
      </c>
      <c r="H338" s="756">
        <v>27.131143999999999</v>
      </c>
      <c r="I338" s="756">
        <v>27.521659</v>
      </c>
      <c r="J338" s="756">
        <v>60.060763999999999</v>
      </c>
      <c r="K338" s="756">
        <v>40.632573999999998</v>
      </c>
      <c r="L338" s="756">
        <v>43.603906000000002</v>
      </c>
      <c r="M338" s="756">
        <v>47</v>
      </c>
      <c r="N338" s="756">
        <v>23.715502000000001</v>
      </c>
      <c r="O338" s="756">
        <v>19.610509</v>
      </c>
      <c r="P338" s="756">
        <v>30.390004000000001</v>
      </c>
      <c r="Q338" s="756">
        <v>28.441191</v>
      </c>
      <c r="R338" s="756">
        <v>26.617349096054117</v>
      </c>
      <c r="S338" s="143">
        <f>100</f>
        <v>100</v>
      </c>
      <c r="T338" s="328">
        <f t="shared" si="295"/>
        <v>73.214689561667058</v>
      </c>
      <c r="U338" s="328">
        <f t="shared" si="296"/>
        <v>95.774661137793117</v>
      </c>
      <c r="V338" s="328">
        <f t="shared" si="297"/>
        <v>134.85917390184017</v>
      </c>
      <c r="W338" s="328">
        <f t="shared" si="316"/>
        <v>165.74368493093613</v>
      </c>
      <c r="X338" s="328">
        <f t="shared" si="317"/>
        <v>168.12933424674841</v>
      </c>
      <c r="Y338" s="328">
        <f t="shared" si="318"/>
        <v>366.91015849266478</v>
      </c>
      <c r="Z338" s="328">
        <f t="shared" si="319"/>
        <v>248.22368503845422</v>
      </c>
      <c r="AA338" s="328">
        <f t="shared" si="320"/>
        <v>266.37550034094238</v>
      </c>
      <c r="AB338" s="328">
        <f t="shared" si="298"/>
        <v>287.12217928422029</v>
      </c>
      <c r="AC338" s="328">
        <f t="shared" si="298"/>
        <v>144.87758759700608</v>
      </c>
      <c r="AD338" s="328">
        <f t="shared" si="298"/>
        <v>119.80025704154927</v>
      </c>
      <c r="AE338" s="328">
        <f t="shared" ref="AE338:AG338" si="347">P338*100/$D338</f>
        <v>185.65200376459941</v>
      </c>
      <c r="AF338" s="328">
        <f t="shared" si="347"/>
        <v>173.7467391778458</v>
      </c>
      <c r="AG338" s="329">
        <f t="shared" si="347"/>
        <v>162.6049208346368</v>
      </c>
      <c r="AH338" s="766">
        <v>4</v>
      </c>
      <c r="AI338" s="767">
        <v>4</v>
      </c>
      <c r="AJ338" s="767">
        <v>4</v>
      </c>
      <c r="AK338" s="767">
        <v>4</v>
      </c>
      <c r="AL338" s="767">
        <v>4</v>
      </c>
      <c r="AM338" s="767">
        <v>4</v>
      </c>
      <c r="AN338" s="767">
        <v>4</v>
      </c>
      <c r="AO338" s="767">
        <v>4</v>
      </c>
      <c r="AP338" s="767">
        <v>4</v>
      </c>
      <c r="AQ338" s="767">
        <v>4</v>
      </c>
      <c r="AR338" s="767">
        <v>4</v>
      </c>
      <c r="AS338" s="767">
        <v>4</v>
      </c>
      <c r="AT338" s="767">
        <v>4</v>
      </c>
      <c r="AU338" s="767">
        <v>6</v>
      </c>
      <c r="AV338" s="769">
        <v>7</v>
      </c>
      <c r="AX338" s="855">
        <f t="shared" si="329"/>
        <v>-26.785310438332932</v>
      </c>
      <c r="AY338" s="855">
        <f t="shared" si="330"/>
        <v>30.813449747846434</v>
      </c>
      <c r="AZ338" s="855">
        <f t="shared" si="331"/>
        <v>40.808823857716689</v>
      </c>
      <c r="BA338" s="855">
        <f t="shared" si="332"/>
        <v>22.901305217527046</v>
      </c>
      <c r="BB338" s="855">
        <f t="shared" si="333"/>
        <v>1.4393606108168644</v>
      </c>
      <c r="BC338" s="855">
        <f t="shared" si="334"/>
        <v>118.230899525352</v>
      </c>
      <c r="BD338" s="855">
        <f t="shared" si="335"/>
        <v>-32.347557217220881</v>
      </c>
      <c r="BE338" s="855">
        <f t="shared" si="336"/>
        <v>7.3126846455752625</v>
      </c>
      <c r="BF338" s="855">
        <f t="shared" si="337"/>
        <v>7.7885086716772634</v>
      </c>
      <c r="BG338" s="855">
        <f t="shared" si="338"/>
        <v>-49.541485106382979</v>
      </c>
      <c r="BH338" s="855">
        <f t="shared" si="339"/>
        <v>-17.309323665170574</v>
      </c>
      <c r="BI338" s="855">
        <f t="shared" si="340"/>
        <v>54.967951112334724</v>
      </c>
      <c r="BJ338" s="855">
        <f t="shared" si="341"/>
        <v>-6.4126776686176168</v>
      </c>
      <c r="BK338" s="855">
        <f t="shared" si="342"/>
        <v>-6.4126776686176168</v>
      </c>
    </row>
    <row r="339" spans="2:63" ht="15" x14ac:dyDescent="0.25">
      <c r="B339" s="918"/>
      <c r="C339" s="1" t="s">
        <v>5</v>
      </c>
      <c r="D339" s="756">
        <v>15.707188</v>
      </c>
      <c r="E339" s="756">
        <v>15.6921</v>
      </c>
      <c r="F339" s="756">
        <v>16.146052000000001</v>
      </c>
      <c r="G339" s="756">
        <v>14.450456000000001</v>
      </c>
      <c r="H339" s="756">
        <v>17.890086</v>
      </c>
      <c r="I339" s="756">
        <v>13.504061</v>
      </c>
      <c r="J339" s="756">
        <v>0</v>
      </c>
      <c r="K339" s="756">
        <v>0</v>
      </c>
      <c r="L339" s="756">
        <v>0</v>
      </c>
      <c r="M339" s="756">
        <v>86</v>
      </c>
      <c r="N339" s="756">
        <v>103.48452</v>
      </c>
      <c r="O339" s="756">
        <v>65.889482000000001</v>
      </c>
      <c r="P339" s="756">
        <v>102.10157</v>
      </c>
      <c r="Q339" s="756">
        <v>95.555510999999996</v>
      </c>
      <c r="R339" s="756">
        <v>89.429140829774909</v>
      </c>
      <c r="S339" s="143">
        <f>100</f>
        <v>100</v>
      </c>
      <c r="T339" s="328">
        <f>E339*100/$D339</f>
        <v>99.903942067797246</v>
      </c>
      <c r="U339" s="328">
        <f t="shared" ref="U339:AA375" si="348">F339*100/$D339</f>
        <v>102.79403289754984</v>
      </c>
      <c r="V339" s="328">
        <f t="shared" si="348"/>
        <v>91.999000712285365</v>
      </c>
      <c r="W339" s="328">
        <f t="shared" si="348"/>
        <v>113.8974461883311</v>
      </c>
      <c r="X339" s="328">
        <f t="shared" si="348"/>
        <v>85.973765641564867</v>
      </c>
      <c r="Y339" s="328">
        <f t="shared" si="348"/>
        <v>0</v>
      </c>
      <c r="Z339" s="328">
        <f t="shared" si="348"/>
        <v>0</v>
      </c>
      <c r="AA339" s="328">
        <f t="shared" si="348"/>
        <v>0</v>
      </c>
      <c r="AB339" s="328">
        <f t="shared" si="298"/>
        <v>547.52002713662046</v>
      </c>
      <c r="AC339" s="328">
        <f t="shared" si="298"/>
        <v>658.83543254209485</v>
      </c>
      <c r="AD339" s="328">
        <f t="shared" si="298"/>
        <v>419.48617410067288</v>
      </c>
      <c r="AE339" s="328">
        <f t="shared" ref="AE339:AG339" si="349">P339*100/$D339</f>
        <v>650.03086484990183</v>
      </c>
      <c r="AF339" s="328">
        <f t="shared" si="349"/>
        <v>608.35530204387942</v>
      </c>
      <c r="AG339" s="329">
        <f t="shared" si="349"/>
        <v>569.35169318515136</v>
      </c>
      <c r="AH339" s="766">
        <v>4</v>
      </c>
      <c r="AI339" s="767">
        <v>4</v>
      </c>
      <c r="AJ339" s="767">
        <v>4</v>
      </c>
      <c r="AK339" s="767">
        <v>4</v>
      </c>
      <c r="AL339" s="767">
        <v>4</v>
      </c>
      <c r="AM339" s="767">
        <v>4</v>
      </c>
      <c r="AN339" s="767">
        <v>4</v>
      </c>
      <c r="AO339" s="767">
        <v>4</v>
      </c>
      <c r="AP339" s="767">
        <v>4</v>
      </c>
      <c r="AQ339" s="767">
        <v>4</v>
      </c>
      <c r="AR339" s="767">
        <v>4</v>
      </c>
      <c r="AS339" s="767">
        <v>4</v>
      </c>
      <c r="AT339" s="767">
        <v>4</v>
      </c>
      <c r="AU339" s="767">
        <v>6</v>
      </c>
      <c r="AV339" s="769">
        <v>7</v>
      </c>
      <c r="AX339" s="855">
        <f t="shared" si="329"/>
        <v>-9.6057932202764373E-2</v>
      </c>
      <c r="AY339" s="855">
        <f t="shared" si="330"/>
        <v>2.8928696605298176</v>
      </c>
      <c r="AZ339" s="855">
        <f t="shared" si="331"/>
        <v>-10.501613645242813</v>
      </c>
      <c r="BA339" s="855">
        <f t="shared" si="332"/>
        <v>23.802916669204066</v>
      </c>
      <c r="BB339" s="855">
        <f t="shared" si="333"/>
        <v>-24.516511547233478</v>
      </c>
      <c r="BC339" s="855">
        <f t="shared" si="334"/>
        <v>-100</v>
      </c>
      <c r="BD339" s="855" t="e">
        <f t="shared" si="335"/>
        <v>#DIV/0!</v>
      </c>
      <c r="BE339" s="855" t="e">
        <f t="shared" si="336"/>
        <v>#DIV/0!</v>
      </c>
      <c r="BF339" s="855" t="e">
        <f t="shared" si="337"/>
        <v>#DIV/0!</v>
      </c>
      <c r="BG339" s="855">
        <f t="shared" si="338"/>
        <v>20.330837209302331</v>
      </c>
      <c r="BH339" s="855">
        <f t="shared" si="339"/>
        <v>-36.329141788549634</v>
      </c>
      <c r="BI339" s="855">
        <f t="shared" si="340"/>
        <v>54.958829392527321</v>
      </c>
      <c r="BJ339" s="855">
        <f t="shared" si="341"/>
        <v>-6.4113206094676078</v>
      </c>
      <c r="BK339" s="855">
        <f t="shared" si="342"/>
        <v>-6.4113206094676078</v>
      </c>
    </row>
    <row r="340" spans="2:63" ht="15" x14ac:dyDescent="0.25">
      <c r="B340" s="918"/>
      <c r="C340" s="1" t="s">
        <v>6</v>
      </c>
      <c r="D340" s="755">
        <v>90.500002999999992</v>
      </c>
      <c r="E340" s="755">
        <v>89.699999999999989</v>
      </c>
      <c r="F340" s="755">
        <v>94.7</v>
      </c>
      <c r="G340" s="755">
        <v>117</v>
      </c>
      <c r="H340" s="755">
        <v>120.5</v>
      </c>
      <c r="I340" s="755">
        <v>123.099996</v>
      </c>
      <c r="J340" s="755">
        <v>146.000001</v>
      </c>
      <c r="K340" s="755">
        <v>165.80000100000001</v>
      </c>
      <c r="L340" s="755">
        <v>210.39999699999998</v>
      </c>
      <c r="M340" s="755">
        <v>265.3</v>
      </c>
      <c r="N340" s="755">
        <v>301.10002199999997</v>
      </c>
      <c r="O340" s="755">
        <v>267.79999100000003</v>
      </c>
      <c r="P340" s="756">
        <v>278.249866</v>
      </c>
      <c r="Q340" s="756">
        <v>280.688444</v>
      </c>
      <c r="R340" s="756">
        <v>283.14839366406432</v>
      </c>
      <c r="S340" s="143">
        <f>100</f>
        <v>100</v>
      </c>
      <c r="T340" s="328">
        <f t="shared" ref="T340:W403" si="350">E340*100/$D340</f>
        <v>99.11601881383362</v>
      </c>
      <c r="U340" s="328">
        <f t="shared" si="348"/>
        <v>104.64088050914209</v>
      </c>
      <c r="V340" s="328">
        <f t="shared" si="348"/>
        <v>129.2817636702178</v>
      </c>
      <c r="W340" s="328">
        <f t="shared" si="348"/>
        <v>133.1491668569337</v>
      </c>
      <c r="X340" s="328">
        <f t="shared" si="348"/>
        <v>136.02209051860476</v>
      </c>
      <c r="Y340" s="328">
        <f t="shared" si="348"/>
        <v>161.32596260797914</v>
      </c>
      <c r="Z340" s="328">
        <f t="shared" si="348"/>
        <v>183.20441492140063</v>
      </c>
      <c r="AA340" s="328">
        <f t="shared" si="348"/>
        <v>232.48617682366267</v>
      </c>
      <c r="AB340" s="328">
        <f t="shared" si="298"/>
        <v>293.14916155306651</v>
      </c>
      <c r="AC340" s="328">
        <f t="shared" si="298"/>
        <v>332.70719560086644</v>
      </c>
      <c r="AD340" s="328">
        <f t="shared" si="298"/>
        <v>295.91158245596972</v>
      </c>
      <c r="AE340" s="328">
        <f t="shared" ref="AE340:AG340" si="351">P340*100/$D340</f>
        <v>307.45840527762198</v>
      </c>
      <c r="AF340" s="328">
        <f t="shared" si="351"/>
        <v>310.15296651426632</v>
      </c>
      <c r="AG340" s="329">
        <f t="shared" si="351"/>
        <v>312.87114284854147</v>
      </c>
      <c r="AH340" s="766">
        <v>1</v>
      </c>
      <c r="AI340" s="767">
        <v>1</v>
      </c>
      <c r="AJ340" s="767">
        <v>1</v>
      </c>
      <c r="AK340" s="767">
        <v>1</v>
      </c>
      <c r="AL340" s="767">
        <v>1</v>
      </c>
      <c r="AM340" s="767">
        <v>1</v>
      </c>
      <c r="AN340" s="767">
        <v>1</v>
      </c>
      <c r="AO340" s="767">
        <v>1</v>
      </c>
      <c r="AP340" s="767">
        <v>1</v>
      </c>
      <c r="AQ340" s="767">
        <v>1</v>
      </c>
      <c r="AR340" s="767">
        <v>1</v>
      </c>
      <c r="AS340" s="767">
        <v>1</v>
      </c>
      <c r="AT340" s="767">
        <v>4</v>
      </c>
      <c r="AU340" s="767">
        <v>6</v>
      </c>
      <c r="AV340" s="769">
        <v>7</v>
      </c>
      <c r="AX340" s="855">
        <f t="shared" si="329"/>
        <v>-0.88398118616637156</v>
      </c>
      <c r="AY340" s="855">
        <f t="shared" si="330"/>
        <v>5.5741360089186287</v>
      </c>
      <c r="AZ340" s="855">
        <f t="shared" si="331"/>
        <v>23.548046462513206</v>
      </c>
      <c r="BA340" s="855">
        <f t="shared" si="332"/>
        <v>2.9914529914529808</v>
      </c>
      <c r="BB340" s="855">
        <f t="shared" si="333"/>
        <v>2.157673029045637</v>
      </c>
      <c r="BC340" s="855">
        <f t="shared" si="334"/>
        <v>18.602766648343348</v>
      </c>
      <c r="BD340" s="855">
        <f t="shared" si="335"/>
        <v>13.56164374272848</v>
      </c>
      <c r="BE340" s="855">
        <f t="shared" si="336"/>
        <v>26.899876797950071</v>
      </c>
      <c r="BF340" s="855">
        <f t="shared" si="337"/>
        <v>26.093157691442382</v>
      </c>
      <c r="BG340" s="855">
        <f t="shared" si="338"/>
        <v>13.494165849981133</v>
      </c>
      <c r="BH340" s="855">
        <f t="shared" si="339"/>
        <v>-11.059458175662284</v>
      </c>
      <c r="BI340" s="855">
        <f t="shared" si="340"/>
        <v>3.9021192498845059</v>
      </c>
      <c r="BJ340" s="855">
        <f t="shared" si="341"/>
        <v>0.87639862511201816</v>
      </c>
      <c r="BK340" s="855">
        <f t="shared" si="342"/>
        <v>0.87639862511201816</v>
      </c>
    </row>
    <row r="341" spans="2:63" ht="15" x14ac:dyDescent="0.25">
      <c r="B341" s="919"/>
      <c r="C341" s="8" t="s">
        <v>7</v>
      </c>
      <c r="D341" s="565">
        <v>74.79281499999999</v>
      </c>
      <c r="E341" s="565">
        <v>74.007899999999992</v>
      </c>
      <c r="F341" s="565">
        <v>78.553948000000005</v>
      </c>
      <c r="G341" s="565">
        <v>102.549544</v>
      </c>
      <c r="H341" s="565">
        <v>102.609914</v>
      </c>
      <c r="I341" s="565">
        <v>109.595935</v>
      </c>
      <c r="J341" s="565">
        <v>146.000001</v>
      </c>
      <c r="K341" s="565">
        <v>165.80000100000001</v>
      </c>
      <c r="L341" s="565">
        <v>210.39999699999998</v>
      </c>
      <c r="M341" s="565">
        <v>179.3</v>
      </c>
      <c r="N341" s="565">
        <v>197.61550199999999</v>
      </c>
      <c r="O341" s="565">
        <v>201.91050900000002</v>
      </c>
      <c r="P341" s="565">
        <v>176.14829599999999</v>
      </c>
      <c r="Q341" s="565">
        <v>185.13293300000001</v>
      </c>
      <c r="R341" s="565">
        <v>194.57584126265118</v>
      </c>
      <c r="S341" s="143">
        <f>100</f>
        <v>100</v>
      </c>
      <c r="T341" s="328">
        <f t="shared" si="350"/>
        <v>98.950547589364035</v>
      </c>
      <c r="U341" s="328">
        <f t="shared" si="348"/>
        <v>105.0287357147876</v>
      </c>
      <c r="V341" s="328">
        <f t="shared" si="348"/>
        <v>137.11149125754929</v>
      </c>
      <c r="W341" s="328">
        <f t="shared" si="348"/>
        <v>137.19220756699693</v>
      </c>
      <c r="X341" s="328">
        <f t="shared" si="348"/>
        <v>146.53270504660108</v>
      </c>
      <c r="Y341" s="328">
        <f t="shared" si="348"/>
        <v>195.20591784117232</v>
      </c>
      <c r="Z341" s="328">
        <f t="shared" si="348"/>
        <v>221.67904898351537</v>
      </c>
      <c r="AA341" s="328">
        <f t="shared" si="348"/>
        <v>281.31044004694843</v>
      </c>
      <c r="AB341" s="328">
        <f t="shared" si="298"/>
        <v>239.72890978899514</v>
      </c>
      <c r="AC341" s="328">
        <f t="shared" si="298"/>
        <v>264.21722728312875</v>
      </c>
      <c r="AD341" s="328">
        <f t="shared" si="298"/>
        <v>269.95976685728442</v>
      </c>
      <c r="AE341" s="328">
        <f t="shared" ref="AE341:AG341" si="352">P341*100/$D341</f>
        <v>235.51499699536646</v>
      </c>
      <c r="AF341" s="328">
        <f t="shared" si="352"/>
        <v>247.52769768058607</v>
      </c>
      <c r="AG341" s="329">
        <f t="shared" si="352"/>
        <v>260.15311933726684</v>
      </c>
      <c r="AH341" s="770"/>
      <c r="AI341" s="771"/>
      <c r="AJ341" s="771"/>
      <c r="AK341" s="771"/>
      <c r="AL341" s="771"/>
      <c r="AM341" s="771"/>
      <c r="AN341" s="771"/>
      <c r="AO341" s="771"/>
      <c r="AP341" s="771"/>
      <c r="AQ341" s="771"/>
      <c r="AR341" s="771"/>
      <c r="AS341" s="771"/>
      <c r="AT341" s="771"/>
      <c r="AU341" s="771"/>
      <c r="AV341" s="772"/>
      <c r="AX341" s="855">
        <f t="shared" si="329"/>
        <v>-1.0494524106359648</v>
      </c>
      <c r="AY341" s="855">
        <f t="shared" si="330"/>
        <v>6.142652338466581</v>
      </c>
      <c r="AZ341" s="855">
        <f t="shared" si="331"/>
        <v>30.546645472230093</v>
      </c>
      <c r="BA341" s="855">
        <f t="shared" si="332"/>
        <v>5.886910623416064E-2</v>
      </c>
      <c r="BB341" s="855">
        <f t="shared" si="333"/>
        <v>6.8083294563525243</v>
      </c>
      <c r="BC341" s="855">
        <f t="shared" si="334"/>
        <v>33.216620671195507</v>
      </c>
      <c r="BD341" s="855">
        <f t="shared" si="335"/>
        <v>13.56164374272848</v>
      </c>
      <c r="BE341" s="855">
        <f t="shared" si="336"/>
        <v>26.899876797950071</v>
      </c>
      <c r="BF341" s="855">
        <f t="shared" si="337"/>
        <v>-14.781367606198192</v>
      </c>
      <c r="BG341" s="855">
        <f t="shared" si="338"/>
        <v>10.215003904071374</v>
      </c>
      <c r="BH341" s="855">
        <f t="shared" si="339"/>
        <v>2.1734160308941819</v>
      </c>
      <c r="BI341" s="855">
        <f t="shared" si="340"/>
        <v>-12.759223443887224</v>
      </c>
      <c r="BJ341" s="855">
        <f t="shared" si="341"/>
        <v>5.1006096590341166</v>
      </c>
      <c r="BK341" s="855">
        <f t="shared" si="342"/>
        <v>5.1006096590341166</v>
      </c>
    </row>
    <row r="342" spans="2:63" ht="15" customHeight="1" x14ac:dyDescent="0.25">
      <c r="B342" s="918" t="s">
        <v>68</v>
      </c>
      <c r="C342" s="1" t="s">
        <v>2</v>
      </c>
      <c r="D342" s="755">
        <v>34.9</v>
      </c>
      <c r="E342" s="755">
        <v>37.700000000000003</v>
      </c>
      <c r="F342" s="755">
        <v>53.6</v>
      </c>
      <c r="G342" s="755">
        <v>65</v>
      </c>
      <c r="H342" s="755">
        <v>100.3</v>
      </c>
      <c r="I342" s="755">
        <v>130.80000000000001</v>
      </c>
      <c r="J342" s="755">
        <v>112.8</v>
      </c>
      <c r="K342" s="756">
        <v>124.13928</v>
      </c>
      <c r="L342" s="755">
        <v>150.5</v>
      </c>
      <c r="M342" s="755">
        <v>233.4</v>
      </c>
      <c r="N342" s="755">
        <v>147.69999999999999</v>
      </c>
      <c r="O342" s="755">
        <v>138.5</v>
      </c>
      <c r="P342" s="756">
        <v>81.806010000000001</v>
      </c>
      <c r="Q342" s="756">
        <v>100.93092</v>
      </c>
      <c r="R342" s="756">
        <v>124.5269218245261</v>
      </c>
      <c r="S342" s="143">
        <f>100</f>
        <v>100</v>
      </c>
      <c r="T342" s="328">
        <f t="shared" si="350"/>
        <v>108.02292263610317</v>
      </c>
      <c r="U342" s="328">
        <f t="shared" si="348"/>
        <v>153.58166189111748</v>
      </c>
      <c r="V342" s="328">
        <f t="shared" si="348"/>
        <v>186.2464183381089</v>
      </c>
      <c r="W342" s="328">
        <f t="shared" si="348"/>
        <v>287.39255014326648</v>
      </c>
      <c r="X342" s="328">
        <f t="shared" si="348"/>
        <v>374.78510028653301</v>
      </c>
      <c r="Y342" s="328">
        <f t="shared" si="348"/>
        <v>323.20916905444125</v>
      </c>
      <c r="Z342" s="328">
        <f t="shared" si="348"/>
        <v>355.69994269340975</v>
      </c>
      <c r="AA342" s="328">
        <f t="shared" si="348"/>
        <v>431.23209169054445</v>
      </c>
      <c r="AB342" s="328">
        <f t="shared" si="298"/>
        <v>668.76790830945561</v>
      </c>
      <c r="AC342" s="328">
        <f t="shared" si="298"/>
        <v>423.20916905444125</v>
      </c>
      <c r="AD342" s="328">
        <f t="shared" si="298"/>
        <v>396.84813753581665</v>
      </c>
      <c r="AE342" s="328">
        <f t="shared" ref="AE342:AG342" si="353">P342*100/$D342</f>
        <v>234.4011747851003</v>
      </c>
      <c r="AF342" s="328">
        <f t="shared" si="353"/>
        <v>289.20034383954157</v>
      </c>
      <c r="AG342" s="329">
        <f t="shared" si="353"/>
        <v>356.81066425365646</v>
      </c>
      <c r="AH342" s="766">
        <v>1</v>
      </c>
      <c r="AI342" s="767">
        <v>1</v>
      </c>
      <c r="AJ342" s="767">
        <v>1</v>
      </c>
      <c r="AK342" s="767">
        <v>1</v>
      </c>
      <c r="AL342" s="767">
        <v>1</v>
      </c>
      <c r="AM342" s="767">
        <v>1</v>
      </c>
      <c r="AN342" s="767">
        <v>1</v>
      </c>
      <c r="AO342" s="767">
        <v>4</v>
      </c>
      <c r="AP342" s="767">
        <v>1</v>
      </c>
      <c r="AQ342" s="767">
        <v>1</v>
      </c>
      <c r="AR342" s="767">
        <v>1</v>
      </c>
      <c r="AS342" s="767">
        <v>1</v>
      </c>
      <c r="AT342" s="767">
        <v>4</v>
      </c>
      <c r="AU342" s="767">
        <v>6</v>
      </c>
      <c r="AV342" s="769">
        <v>7</v>
      </c>
      <c r="AX342" s="855">
        <f t="shared" si="329"/>
        <v>8.0229226361031571</v>
      </c>
      <c r="AY342" s="855">
        <f t="shared" si="330"/>
        <v>42.175066312997345</v>
      </c>
      <c r="AZ342" s="855">
        <f t="shared" si="331"/>
        <v>21.268656716417912</v>
      </c>
      <c r="BA342" s="855">
        <f t="shared" si="332"/>
        <v>54.307692307692299</v>
      </c>
      <c r="BB342" s="855">
        <f t="shared" si="333"/>
        <v>30.408773678963129</v>
      </c>
      <c r="BC342" s="855">
        <f t="shared" si="334"/>
        <v>-13.761467889908264</v>
      </c>
      <c r="BD342" s="855">
        <f t="shared" si="335"/>
        <v>10.052553191489366</v>
      </c>
      <c r="BE342" s="855">
        <f t="shared" si="336"/>
        <v>21.23479369301964</v>
      </c>
      <c r="BF342" s="855">
        <f t="shared" si="337"/>
        <v>55.083056478405325</v>
      </c>
      <c r="BG342" s="855">
        <f t="shared" si="338"/>
        <v>-36.718080548414747</v>
      </c>
      <c r="BH342" s="855">
        <f t="shared" si="339"/>
        <v>-6.228842247799582</v>
      </c>
      <c r="BI342" s="855">
        <f t="shared" si="340"/>
        <v>-40.934288808664256</v>
      </c>
      <c r="BJ342" s="855">
        <f t="shared" si="341"/>
        <v>23.378367921867849</v>
      </c>
      <c r="BK342" s="855">
        <f t="shared" si="342"/>
        <v>23.378367921867849</v>
      </c>
    </row>
    <row r="343" spans="2:63" ht="15" x14ac:dyDescent="0.25">
      <c r="B343" s="918"/>
      <c r="C343" s="1" t="s">
        <v>3</v>
      </c>
      <c r="D343" s="756">
        <v>35.49024</v>
      </c>
      <c r="E343" s="756">
        <v>35.347656000000001</v>
      </c>
      <c r="F343" s="756">
        <v>34.823599999999999</v>
      </c>
      <c r="G343" s="756">
        <v>49.623427</v>
      </c>
      <c r="H343" s="756">
        <v>50.238149999999997</v>
      </c>
      <c r="I343" s="756">
        <v>66.061886999999999</v>
      </c>
      <c r="J343" s="756">
        <v>85.733349000000004</v>
      </c>
      <c r="K343" s="756">
        <v>96.598975999999993</v>
      </c>
      <c r="L343" s="756">
        <v>58.742713999999999</v>
      </c>
      <c r="M343" s="756">
        <v>87.152084000000002</v>
      </c>
      <c r="N343" s="756">
        <v>39.127701000000002</v>
      </c>
      <c r="O343" s="756">
        <v>40.312789000000002</v>
      </c>
      <c r="P343" s="756">
        <v>50.171162000000002</v>
      </c>
      <c r="Q343" s="756">
        <v>47.216675000000002</v>
      </c>
      <c r="R343" s="756">
        <v>44.436172278721095</v>
      </c>
      <c r="S343" s="143">
        <f>100</f>
        <v>100</v>
      </c>
      <c r="T343" s="328">
        <f t="shared" si="350"/>
        <v>99.598244475100771</v>
      </c>
      <c r="U343" s="328">
        <f t="shared" si="348"/>
        <v>98.121624424067008</v>
      </c>
      <c r="V343" s="328">
        <f t="shared" si="348"/>
        <v>139.82274281605311</v>
      </c>
      <c r="W343" s="328">
        <f t="shared" si="348"/>
        <v>141.55483310341094</v>
      </c>
      <c r="X343" s="328">
        <f t="shared" si="348"/>
        <v>186.1409982011956</v>
      </c>
      <c r="Y343" s="328">
        <f t="shared" si="348"/>
        <v>241.56880595904676</v>
      </c>
      <c r="Z343" s="328">
        <f t="shared" si="348"/>
        <v>272.18462315273155</v>
      </c>
      <c r="AA343" s="328">
        <f t="shared" si="348"/>
        <v>165.51793958000846</v>
      </c>
      <c r="AB343" s="328">
        <f t="shared" si="298"/>
        <v>245.56634161955512</v>
      </c>
      <c r="AC343" s="328">
        <f t="shared" si="298"/>
        <v>110.24918681868593</v>
      </c>
      <c r="AD343" s="328">
        <f t="shared" si="298"/>
        <v>113.58838091824683</v>
      </c>
      <c r="AE343" s="328">
        <f t="shared" ref="AE343:AG343" si="354">P343*100/$D343</f>
        <v>141.36608261877069</v>
      </c>
      <c r="AF343" s="328">
        <f t="shared" si="354"/>
        <v>133.04129529696053</v>
      </c>
      <c r="AG343" s="329">
        <f t="shared" si="354"/>
        <v>125.20673931402294</v>
      </c>
      <c r="AH343" s="766">
        <v>4</v>
      </c>
      <c r="AI343" s="767">
        <v>4</v>
      </c>
      <c r="AJ343" s="767">
        <v>4</v>
      </c>
      <c r="AK343" s="767">
        <v>4</v>
      </c>
      <c r="AL343" s="767">
        <v>4</v>
      </c>
      <c r="AM343" s="767">
        <v>4</v>
      </c>
      <c r="AN343" s="767">
        <v>4</v>
      </c>
      <c r="AO343" s="767">
        <v>4</v>
      </c>
      <c r="AP343" s="767">
        <v>4</v>
      </c>
      <c r="AQ343" s="767">
        <v>4</v>
      </c>
      <c r="AR343" s="767">
        <v>4</v>
      </c>
      <c r="AS343" s="767">
        <v>4</v>
      </c>
      <c r="AT343" s="767">
        <v>4</v>
      </c>
      <c r="AU343" s="767">
        <v>6</v>
      </c>
      <c r="AV343" s="769">
        <v>7</v>
      </c>
      <c r="AX343" s="855">
        <f t="shared" si="329"/>
        <v>-0.40175552489923883</v>
      </c>
      <c r="AY343" s="855">
        <f t="shared" si="330"/>
        <v>-1.4825763835655814</v>
      </c>
      <c r="AZ343" s="855">
        <f t="shared" si="331"/>
        <v>42.499417061992453</v>
      </c>
      <c r="BA343" s="855">
        <f t="shared" si="332"/>
        <v>1.2387757903137064</v>
      </c>
      <c r="BB343" s="855">
        <f t="shared" si="333"/>
        <v>31.49745163784894</v>
      </c>
      <c r="BC343" s="855">
        <f t="shared" si="334"/>
        <v>29.777323799424636</v>
      </c>
      <c r="BD343" s="855">
        <f t="shared" si="335"/>
        <v>12.673746128825547</v>
      </c>
      <c r="BE343" s="855">
        <f t="shared" si="336"/>
        <v>-39.18909243924076</v>
      </c>
      <c r="BF343" s="855">
        <f t="shared" si="337"/>
        <v>48.362372225430384</v>
      </c>
      <c r="BG343" s="855">
        <f t="shared" si="338"/>
        <v>-55.104113173013737</v>
      </c>
      <c r="BH343" s="855">
        <f t="shared" si="339"/>
        <v>3.0287698221779014</v>
      </c>
      <c r="BI343" s="855">
        <f t="shared" si="340"/>
        <v>24.454703444110493</v>
      </c>
      <c r="BJ343" s="855">
        <f t="shared" si="341"/>
        <v>-5.8888151723494042</v>
      </c>
      <c r="BK343" s="855">
        <f t="shared" si="342"/>
        <v>-5.8888151723494042</v>
      </c>
    </row>
    <row r="344" spans="2:63" ht="15" x14ac:dyDescent="0.25">
      <c r="B344" s="918"/>
      <c r="C344" s="1" t="s">
        <v>4</v>
      </c>
      <c r="D344" s="756">
        <v>0.68836719999999996</v>
      </c>
      <c r="E344" s="756">
        <v>0.74603023000000002</v>
      </c>
      <c r="F344" s="756">
        <v>0.8152121</v>
      </c>
      <c r="G344" s="756">
        <v>0.94908455000000003</v>
      </c>
      <c r="H344" s="756">
        <v>0.89663230000000005</v>
      </c>
      <c r="I344" s="756">
        <v>1.1449634</v>
      </c>
      <c r="J344" s="756">
        <v>0.85779821999999994</v>
      </c>
      <c r="K344" s="756">
        <v>0.88087599999999999</v>
      </c>
      <c r="L344" s="755">
        <v>42.1</v>
      </c>
      <c r="M344" s="755">
        <v>44.3</v>
      </c>
      <c r="N344" s="756">
        <v>68.683706999999998</v>
      </c>
      <c r="O344" s="756">
        <v>69.478142000000005</v>
      </c>
      <c r="P344" s="756">
        <v>88.014086000000006</v>
      </c>
      <c r="Q344" s="756">
        <v>82.370025999999996</v>
      </c>
      <c r="R344" s="756">
        <v>77.087901398427007</v>
      </c>
      <c r="S344" s="143">
        <f>100</f>
        <v>100</v>
      </c>
      <c r="T344" s="328">
        <f t="shared" si="350"/>
        <v>108.3767834957854</v>
      </c>
      <c r="U344" s="328">
        <f t="shared" si="348"/>
        <v>118.42692388597249</v>
      </c>
      <c r="V344" s="328">
        <f t="shared" si="348"/>
        <v>137.87474911645995</v>
      </c>
      <c r="W344" s="328">
        <f t="shared" si="348"/>
        <v>130.25494242026639</v>
      </c>
      <c r="X344" s="328">
        <f t="shared" si="348"/>
        <v>166.33032486149835</v>
      </c>
      <c r="Y344" s="328">
        <f t="shared" si="348"/>
        <v>124.61346502273787</v>
      </c>
      <c r="Z344" s="328">
        <f t="shared" si="348"/>
        <v>127.96600419078655</v>
      </c>
      <c r="AA344" s="328">
        <f t="shared" si="348"/>
        <v>6115.9218510120763</v>
      </c>
      <c r="AB344" s="328">
        <f t="shared" si="298"/>
        <v>6435.5187173357481</v>
      </c>
      <c r="AC344" s="328">
        <f t="shared" si="298"/>
        <v>9977.7716021332799</v>
      </c>
      <c r="AD344" s="328">
        <f t="shared" si="298"/>
        <v>10093.180209632303</v>
      </c>
      <c r="AE344" s="328">
        <f t="shared" ref="AE344:AG344" si="355">P344*100/$D344</f>
        <v>12785.920944519148</v>
      </c>
      <c r="AF344" s="328">
        <f t="shared" si="355"/>
        <v>11966.000994817883</v>
      </c>
      <c r="AG344" s="329">
        <f t="shared" si="355"/>
        <v>11198.659872002474</v>
      </c>
      <c r="AH344" s="766">
        <v>4</v>
      </c>
      <c r="AI344" s="767">
        <v>4</v>
      </c>
      <c r="AJ344" s="767">
        <v>4</v>
      </c>
      <c r="AK344" s="767">
        <v>4</v>
      </c>
      <c r="AL344" s="767">
        <v>4</v>
      </c>
      <c r="AM344" s="767">
        <v>4</v>
      </c>
      <c r="AN344" s="767">
        <v>4</v>
      </c>
      <c r="AO344" s="767">
        <v>4</v>
      </c>
      <c r="AP344" s="767">
        <v>1</v>
      </c>
      <c r="AQ344" s="767">
        <v>1</v>
      </c>
      <c r="AR344" s="767">
        <v>4</v>
      </c>
      <c r="AS344" s="767">
        <v>4</v>
      </c>
      <c r="AT344" s="767">
        <v>4</v>
      </c>
      <c r="AU344" s="767">
        <v>6</v>
      </c>
      <c r="AV344" s="769">
        <v>7</v>
      </c>
      <c r="AX344" s="855">
        <f t="shared" si="329"/>
        <v>8.3767834957853893</v>
      </c>
      <c r="AY344" s="855">
        <f t="shared" si="330"/>
        <v>9.2733333339588562</v>
      </c>
      <c r="AZ344" s="855">
        <f t="shared" si="331"/>
        <v>16.42179378838955</v>
      </c>
      <c r="BA344" s="855">
        <f t="shared" si="332"/>
        <v>-5.5266150945139643</v>
      </c>
      <c r="BB344" s="855">
        <f t="shared" si="333"/>
        <v>27.69597972323772</v>
      </c>
      <c r="BC344" s="855">
        <f t="shared" si="334"/>
        <v>-25.080730091459692</v>
      </c>
      <c r="BD344" s="855">
        <f t="shared" si="335"/>
        <v>2.6903506514620812</v>
      </c>
      <c r="BE344" s="855">
        <f t="shared" si="336"/>
        <v>4679.3333000331495</v>
      </c>
      <c r="BF344" s="855">
        <f t="shared" si="337"/>
        <v>5.2256532066508266</v>
      </c>
      <c r="BG344" s="855">
        <f t="shared" si="338"/>
        <v>55.042227990970673</v>
      </c>
      <c r="BH344" s="855">
        <f t="shared" si="339"/>
        <v>1.1566571384972191</v>
      </c>
      <c r="BI344" s="855">
        <f t="shared" si="340"/>
        <v>26.678813604428274</v>
      </c>
      <c r="BJ344" s="855">
        <f t="shared" si="341"/>
        <v>-6.4126780797337464</v>
      </c>
      <c r="BK344" s="855">
        <f t="shared" si="342"/>
        <v>-6.4126780797337464</v>
      </c>
    </row>
    <row r="345" spans="2:63" ht="15" x14ac:dyDescent="0.25">
      <c r="B345" s="918"/>
      <c r="C345" s="1" t="s">
        <v>5</v>
      </c>
      <c r="D345" s="756">
        <v>6.1213870000000004</v>
      </c>
      <c r="E345" s="756">
        <v>7.9063124</v>
      </c>
      <c r="F345" s="756">
        <v>6.4611840000000003</v>
      </c>
      <c r="G345" s="756">
        <v>8.1912558999999998</v>
      </c>
      <c r="H345" s="756">
        <v>5.4652130000000003</v>
      </c>
      <c r="I345" s="756">
        <v>5.1931362999999999</v>
      </c>
      <c r="J345" s="756">
        <v>10.008836000000001</v>
      </c>
      <c r="K345" s="756">
        <v>10.180870000000001</v>
      </c>
      <c r="L345" s="756">
        <v>7.3573008</v>
      </c>
      <c r="M345" s="756">
        <v>11.347924000000001</v>
      </c>
      <c r="N345" s="756">
        <v>11.488604</v>
      </c>
      <c r="O345" s="756">
        <v>16.109067</v>
      </c>
      <c r="P345" s="756">
        <v>20.405574999999999</v>
      </c>
      <c r="Q345" s="756">
        <v>19.097307000000001</v>
      </c>
      <c r="R345" s="756">
        <v>17.87291633057383</v>
      </c>
      <c r="S345" s="143">
        <f>100</f>
        <v>100</v>
      </c>
      <c r="T345" s="328">
        <f t="shared" si="350"/>
        <v>129.15883932840711</v>
      </c>
      <c r="U345" s="328">
        <f t="shared" si="348"/>
        <v>105.55098052124461</v>
      </c>
      <c r="V345" s="328">
        <f t="shared" si="348"/>
        <v>133.81372391583801</v>
      </c>
      <c r="W345" s="328">
        <f t="shared" si="348"/>
        <v>89.280631987489102</v>
      </c>
      <c r="X345" s="328">
        <f t="shared" si="348"/>
        <v>84.835941592975573</v>
      </c>
      <c r="Y345" s="328">
        <f t="shared" si="348"/>
        <v>163.5060158751603</v>
      </c>
      <c r="Z345" s="328">
        <f t="shared" si="348"/>
        <v>166.31639202030522</v>
      </c>
      <c r="AA345" s="328">
        <f t="shared" si="348"/>
        <v>120.19009417310161</v>
      </c>
      <c r="AB345" s="328">
        <f t="shared" si="298"/>
        <v>185.38158100443576</v>
      </c>
      <c r="AC345" s="328">
        <f t="shared" si="298"/>
        <v>187.67975297101785</v>
      </c>
      <c r="AD345" s="328">
        <f t="shared" si="298"/>
        <v>263.16040792715768</v>
      </c>
      <c r="AE345" s="328">
        <f t="shared" ref="AE345:AG345" si="356">P345*100/$D345</f>
        <v>333.3488799188811</v>
      </c>
      <c r="AF345" s="328">
        <f t="shared" si="356"/>
        <v>311.97679545501694</v>
      </c>
      <c r="AG345" s="329">
        <f t="shared" si="356"/>
        <v>291.97494506676065</v>
      </c>
      <c r="AH345" s="766">
        <v>4</v>
      </c>
      <c r="AI345" s="767">
        <v>4</v>
      </c>
      <c r="AJ345" s="767">
        <v>4</v>
      </c>
      <c r="AK345" s="767">
        <v>4</v>
      </c>
      <c r="AL345" s="767">
        <v>4</v>
      </c>
      <c r="AM345" s="767">
        <v>4</v>
      </c>
      <c r="AN345" s="767">
        <v>4</v>
      </c>
      <c r="AO345" s="767">
        <v>4</v>
      </c>
      <c r="AP345" s="767">
        <v>4</v>
      </c>
      <c r="AQ345" s="767">
        <v>4</v>
      </c>
      <c r="AR345" s="767">
        <v>4</v>
      </c>
      <c r="AS345" s="767">
        <v>4</v>
      </c>
      <c r="AT345" s="767">
        <v>4</v>
      </c>
      <c r="AU345" s="767">
        <v>6</v>
      </c>
      <c r="AV345" s="769">
        <v>7</v>
      </c>
      <c r="AX345" s="855">
        <f t="shared" si="329"/>
        <v>29.158839328407105</v>
      </c>
      <c r="AY345" s="855">
        <f t="shared" si="330"/>
        <v>-18.278159613323652</v>
      </c>
      <c r="AZ345" s="855">
        <f t="shared" si="331"/>
        <v>26.776391138218614</v>
      </c>
      <c r="BA345" s="855">
        <f t="shared" si="332"/>
        <v>-33.279913767557915</v>
      </c>
      <c r="BB345" s="855">
        <f t="shared" si="333"/>
        <v>-4.9783366174383392</v>
      </c>
      <c r="BC345" s="855">
        <f t="shared" si="334"/>
        <v>92.732010519346474</v>
      </c>
      <c r="BD345" s="855">
        <f t="shared" si="335"/>
        <v>1.7188212495439004</v>
      </c>
      <c r="BE345" s="855">
        <f t="shared" si="336"/>
        <v>-27.734065949177232</v>
      </c>
      <c r="BF345" s="855">
        <f t="shared" si="337"/>
        <v>54.240315959352927</v>
      </c>
      <c r="BG345" s="855">
        <f t="shared" si="338"/>
        <v>1.2396981157082099</v>
      </c>
      <c r="BH345" s="855">
        <f t="shared" si="339"/>
        <v>40.217793214911033</v>
      </c>
      <c r="BI345" s="855">
        <f t="shared" si="340"/>
        <v>26.671364642036679</v>
      </c>
      <c r="BJ345" s="855">
        <f t="shared" si="341"/>
        <v>-6.4113263164600749</v>
      </c>
      <c r="BK345" s="855">
        <f t="shared" si="342"/>
        <v>-6.4113263164600642</v>
      </c>
    </row>
    <row r="346" spans="2:63" ht="15" x14ac:dyDescent="0.25">
      <c r="B346" s="918"/>
      <c r="C346" s="1" t="s">
        <v>6</v>
      </c>
      <c r="D346" s="755">
        <v>77.199994200000006</v>
      </c>
      <c r="E346" s="755">
        <v>81.69999863000001</v>
      </c>
      <c r="F346" s="755">
        <v>95.699996099999993</v>
      </c>
      <c r="G346" s="756">
        <v>123.76376744999999</v>
      </c>
      <c r="H346" s="755">
        <v>156.8999953</v>
      </c>
      <c r="I346" s="755">
        <v>203.19998670000001</v>
      </c>
      <c r="J346" s="755">
        <v>209.39998322</v>
      </c>
      <c r="K346" s="755">
        <v>231.80000199999998</v>
      </c>
      <c r="L346" s="755">
        <v>258.70001480000002</v>
      </c>
      <c r="M346" s="755">
        <v>376.20000800000003</v>
      </c>
      <c r="N346" s="755">
        <v>267.00001199999997</v>
      </c>
      <c r="O346" s="755">
        <v>264.39999799999998</v>
      </c>
      <c r="P346" s="756">
        <v>240.39683300000002</v>
      </c>
      <c r="Q346" s="756">
        <v>249.61492799999999</v>
      </c>
      <c r="R346" s="756">
        <v>259.18649386052925</v>
      </c>
      <c r="S346" s="143">
        <f>100</f>
        <v>100</v>
      </c>
      <c r="T346" s="328">
        <f t="shared" si="350"/>
        <v>105.82902172031511</v>
      </c>
      <c r="U346" s="328">
        <f t="shared" si="348"/>
        <v>123.96373483147228</v>
      </c>
      <c r="V346" s="328">
        <f t="shared" si="348"/>
        <v>160.3157729900451</v>
      </c>
      <c r="W346" s="328">
        <f t="shared" si="348"/>
        <v>203.23835115003155</v>
      </c>
      <c r="X346" s="328">
        <f t="shared" si="348"/>
        <v>263.21243778020903</v>
      </c>
      <c r="Y346" s="328">
        <f t="shared" si="348"/>
        <v>271.24352195871018</v>
      </c>
      <c r="Z346" s="328">
        <f t="shared" si="348"/>
        <v>300.2590925065121</v>
      </c>
      <c r="AA346" s="328">
        <f t="shared" si="348"/>
        <v>335.1036712901722</v>
      </c>
      <c r="AB346" s="328">
        <f t="shared" si="298"/>
        <v>487.30574645561308</v>
      </c>
      <c r="AC346" s="328">
        <f t="shared" si="298"/>
        <v>345.85496380775629</v>
      </c>
      <c r="AD346" s="328">
        <f t="shared" si="298"/>
        <v>342.48706977234457</v>
      </c>
      <c r="AE346" s="328">
        <f t="shared" ref="AE346:AG346" si="357">P346*100/$D346</f>
        <v>311.39488479391622</v>
      </c>
      <c r="AF346" s="328">
        <f t="shared" si="357"/>
        <v>323.33542325577014</v>
      </c>
      <c r="AG346" s="329">
        <f t="shared" si="357"/>
        <v>335.73382556099887</v>
      </c>
      <c r="AH346" s="766">
        <v>1</v>
      </c>
      <c r="AI346" s="767">
        <v>1</v>
      </c>
      <c r="AJ346" s="767">
        <v>1</v>
      </c>
      <c r="AK346" s="767">
        <v>4</v>
      </c>
      <c r="AL346" s="767">
        <v>1</v>
      </c>
      <c r="AM346" s="767">
        <v>1</v>
      </c>
      <c r="AN346" s="767">
        <v>1</v>
      </c>
      <c r="AO346" s="767">
        <v>1</v>
      </c>
      <c r="AP346" s="767">
        <v>1</v>
      </c>
      <c r="AQ346" s="767">
        <v>1</v>
      </c>
      <c r="AR346" s="767">
        <v>1</v>
      </c>
      <c r="AS346" s="767">
        <v>1</v>
      </c>
      <c r="AT346" s="767">
        <v>4</v>
      </c>
      <c r="AU346" s="767">
        <v>6</v>
      </c>
      <c r="AV346" s="769">
        <v>7</v>
      </c>
      <c r="AX346" s="855">
        <f t="shared" si="329"/>
        <v>5.8290217203150974</v>
      </c>
      <c r="AY346" s="855">
        <f t="shared" si="330"/>
        <v>17.135860103746946</v>
      </c>
      <c r="AZ346" s="855">
        <f t="shared" si="331"/>
        <v>29.324736148029995</v>
      </c>
      <c r="BA346" s="855">
        <f t="shared" si="332"/>
        <v>26.773771138945722</v>
      </c>
      <c r="BB346" s="855">
        <f t="shared" si="333"/>
        <v>29.509236957893027</v>
      </c>
      <c r="BC346" s="855">
        <f t="shared" si="334"/>
        <v>3.0511795894718752</v>
      </c>
      <c r="BD346" s="855">
        <f t="shared" si="335"/>
        <v>10.697240007161813</v>
      </c>
      <c r="BE346" s="855">
        <f t="shared" si="336"/>
        <v>11.604837173383654</v>
      </c>
      <c r="BF346" s="855">
        <f t="shared" si="337"/>
        <v>45.419399488955882</v>
      </c>
      <c r="BG346" s="855">
        <f t="shared" si="338"/>
        <v>-29.027111557105567</v>
      </c>
      <c r="BH346" s="855">
        <f t="shared" si="339"/>
        <v>-0.97378797121551175</v>
      </c>
      <c r="BI346" s="855">
        <f t="shared" si="340"/>
        <v>-9.0783529431040186</v>
      </c>
      <c r="BJ346" s="855">
        <f t="shared" si="341"/>
        <v>3.8345326288054649</v>
      </c>
      <c r="BK346" s="855">
        <f t="shared" si="342"/>
        <v>3.8345326288054649</v>
      </c>
    </row>
    <row r="347" spans="2:63" ht="15" x14ac:dyDescent="0.25">
      <c r="B347" s="919"/>
      <c r="C347" s="8" t="s">
        <v>7</v>
      </c>
      <c r="D347" s="565">
        <v>71.078607200000008</v>
      </c>
      <c r="E347" s="565">
        <v>73.793686230000006</v>
      </c>
      <c r="F347" s="565">
        <v>89.23881209999999</v>
      </c>
      <c r="G347" s="565">
        <v>115.57251154999999</v>
      </c>
      <c r="H347" s="565">
        <v>151.43478229999999</v>
      </c>
      <c r="I347" s="565">
        <v>198.00685040000002</v>
      </c>
      <c r="J347" s="565">
        <v>199.39114721999999</v>
      </c>
      <c r="K347" s="565">
        <v>221.61913199999998</v>
      </c>
      <c r="L347" s="565">
        <v>251.342714</v>
      </c>
      <c r="M347" s="565">
        <v>364.85208400000005</v>
      </c>
      <c r="N347" s="565">
        <v>255.51140799999999</v>
      </c>
      <c r="O347" s="565">
        <v>248.290931</v>
      </c>
      <c r="P347" s="565">
        <v>219.99125800000002</v>
      </c>
      <c r="Q347" s="565">
        <v>230.51762099999999</v>
      </c>
      <c r="R347" s="565">
        <v>241.54766000519729</v>
      </c>
      <c r="S347" s="143">
        <f>100</f>
        <v>100</v>
      </c>
      <c r="T347" s="328">
        <f t="shared" si="350"/>
        <v>103.81982587582273</v>
      </c>
      <c r="U347" s="328">
        <f t="shared" si="348"/>
        <v>125.54946645043431</v>
      </c>
      <c r="V347" s="328">
        <f t="shared" si="348"/>
        <v>162.59816575302838</v>
      </c>
      <c r="W347" s="328">
        <f t="shared" si="348"/>
        <v>213.05254599867845</v>
      </c>
      <c r="X347" s="328">
        <f t="shared" si="348"/>
        <v>278.57446593297902</v>
      </c>
      <c r="Y347" s="328">
        <f t="shared" si="348"/>
        <v>280.52202353790631</v>
      </c>
      <c r="Z347" s="328">
        <f t="shared" si="348"/>
        <v>311.79442131781104</v>
      </c>
      <c r="AA347" s="328">
        <f t="shared" si="348"/>
        <v>353.612322893125</v>
      </c>
      <c r="AB347" s="328">
        <f t="shared" si="298"/>
        <v>513.30786909397966</v>
      </c>
      <c r="AC347" s="328">
        <f t="shared" si="298"/>
        <v>359.47722959883765</v>
      </c>
      <c r="AD347" s="328">
        <f t="shared" si="298"/>
        <v>349.31879053477002</v>
      </c>
      <c r="AE347" s="328">
        <f t="shared" ref="AE347:AG347" si="358">P347*100/$D347</f>
        <v>309.50417666597156</v>
      </c>
      <c r="AF347" s="328">
        <f t="shared" si="358"/>
        <v>324.31364383853594</v>
      </c>
      <c r="AG347" s="329">
        <f t="shared" si="358"/>
        <v>339.83172929308222</v>
      </c>
      <c r="AH347" s="770"/>
      <c r="AI347" s="771"/>
      <c r="AJ347" s="771"/>
      <c r="AK347" s="771"/>
      <c r="AL347" s="771"/>
      <c r="AM347" s="771"/>
      <c r="AN347" s="771"/>
      <c r="AO347" s="771"/>
      <c r="AP347" s="771"/>
      <c r="AQ347" s="771"/>
      <c r="AR347" s="771"/>
      <c r="AS347" s="771"/>
      <c r="AT347" s="771"/>
      <c r="AU347" s="771"/>
      <c r="AV347" s="772"/>
      <c r="AX347" s="855">
        <f t="shared" si="329"/>
        <v>3.8198258758227244</v>
      </c>
      <c r="AY347" s="855">
        <f t="shared" si="330"/>
        <v>20.930145462391803</v>
      </c>
      <c r="AZ347" s="855">
        <f t="shared" si="331"/>
        <v>29.509244722454131</v>
      </c>
      <c r="BA347" s="855">
        <f t="shared" si="332"/>
        <v>31.030104190895734</v>
      </c>
      <c r="BB347" s="855">
        <f t="shared" si="333"/>
        <v>30.753877935214646</v>
      </c>
      <c r="BC347" s="855">
        <f t="shared" si="334"/>
        <v>0.69911562009270511</v>
      </c>
      <c r="BD347" s="855">
        <f t="shared" si="335"/>
        <v>11.147929629731523</v>
      </c>
      <c r="BE347" s="855">
        <f t="shared" si="336"/>
        <v>13.412010836681754</v>
      </c>
      <c r="BF347" s="855">
        <f t="shared" si="337"/>
        <v>45.161193731679063</v>
      </c>
      <c r="BG347" s="855">
        <f t="shared" si="338"/>
        <v>-29.968494300830152</v>
      </c>
      <c r="BH347" s="855">
        <f t="shared" si="339"/>
        <v>-2.8258922200452119</v>
      </c>
      <c r="BI347" s="855">
        <f t="shared" si="340"/>
        <v>-11.397787621973187</v>
      </c>
      <c r="BJ347" s="855">
        <f t="shared" si="341"/>
        <v>4.7849005890952201</v>
      </c>
      <c r="BK347" s="855">
        <f t="shared" si="342"/>
        <v>4.7849005890952201</v>
      </c>
    </row>
    <row r="348" spans="2:63" ht="16.5" customHeight="1" x14ac:dyDescent="0.25">
      <c r="B348" s="918" t="s">
        <v>69</v>
      </c>
      <c r="C348" s="7" t="s">
        <v>2</v>
      </c>
      <c r="D348" s="755">
        <v>24.4</v>
      </c>
      <c r="E348" s="755">
        <v>23.2</v>
      </c>
      <c r="F348" s="755">
        <v>22.7</v>
      </c>
      <c r="G348" s="756">
        <v>16.137453000000001</v>
      </c>
      <c r="H348" s="755">
        <v>20.100000000000001</v>
      </c>
      <c r="I348" s="756">
        <v>25.616858000000001</v>
      </c>
      <c r="J348" s="756">
        <v>30.265820000000001</v>
      </c>
      <c r="K348" s="756">
        <v>38.273532000000003</v>
      </c>
      <c r="L348" s="756">
        <v>43.327412000000002</v>
      </c>
      <c r="M348" s="755">
        <v>55.2</v>
      </c>
      <c r="N348" s="755">
        <v>58.1</v>
      </c>
      <c r="O348" s="755">
        <v>64.3</v>
      </c>
      <c r="P348" s="756">
        <v>37.979249000000003</v>
      </c>
      <c r="Q348" s="756">
        <v>46.858181000000002</v>
      </c>
      <c r="R348" s="756">
        <v>57.812863193497087</v>
      </c>
      <c r="S348" s="143">
        <f>100</f>
        <v>100</v>
      </c>
      <c r="T348" s="328">
        <f t="shared" si="350"/>
        <v>95.081967213114766</v>
      </c>
      <c r="U348" s="328">
        <f t="shared" si="348"/>
        <v>93.032786885245912</v>
      </c>
      <c r="V348" s="328">
        <f t="shared" si="348"/>
        <v>66.137102459016404</v>
      </c>
      <c r="W348" s="328">
        <f t="shared" si="348"/>
        <v>82.377049180327887</v>
      </c>
      <c r="X348" s="328">
        <f t="shared" si="348"/>
        <v>104.98712295081968</v>
      </c>
      <c r="Y348" s="328">
        <f t="shared" si="348"/>
        <v>124.04024590163937</v>
      </c>
      <c r="Z348" s="328">
        <f t="shared" si="348"/>
        <v>156.85873770491807</v>
      </c>
      <c r="AA348" s="328">
        <f t="shared" si="348"/>
        <v>177.57136065573772</v>
      </c>
      <c r="AB348" s="328">
        <f t="shared" si="298"/>
        <v>226.22950819672133</v>
      </c>
      <c r="AC348" s="328">
        <f t="shared" si="298"/>
        <v>238.11475409836066</v>
      </c>
      <c r="AD348" s="328">
        <f t="shared" si="298"/>
        <v>263.52459016393442</v>
      </c>
      <c r="AE348" s="328">
        <f t="shared" ref="AE348:AG348" si="359">P348*100/$D348</f>
        <v>155.6526598360656</v>
      </c>
      <c r="AF348" s="328">
        <f t="shared" si="359"/>
        <v>192.04172540983609</v>
      </c>
      <c r="AG348" s="329">
        <f t="shared" si="359"/>
        <v>236.93796390777496</v>
      </c>
      <c r="AH348" s="766">
        <v>1</v>
      </c>
      <c r="AI348" s="767">
        <v>1</v>
      </c>
      <c r="AJ348" s="767">
        <v>1</v>
      </c>
      <c r="AK348" s="767">
        <v>4</v>
      </c>
      <c r="AL348" s="767">
        <v>1</v>
      </c>
      <c r="AM348" s="767">
        <v>4</v>
      </c>
      <c r="AN348" s="767">
        <v>4</v>
      </c>
      <c r="AO348" s="767">
        <v>4</v>
      </c>
      <c r="AP348" s="767">
        <v>4</v>
      </c>
      <c r="AQ348" s="767">
        <v>1</v>
      </c>
      <c r="AR348" s="767">
        <v>1</v>
      </c>
      <c r="AS348" s="767">
        <v>1</v>
      </c>
      <c r="AT348" s="767">
        <v>4</v>
      </c>
      <c r="AU348" s="767">
        <v>6</v>
      </c>
      <c r="AV348" s="769">
        <v>7</v>
      </c>
      <c r="AX348" s="855">
        <f t="shared" si="329"/>
        <v>-4.9180327868852398</v>
      </c>
      <c r="AY348" s="855">
        <f t="shared" si="330"/>
        <v>-2.155172413793105</v>
      </c>
      <c r="AZ348" s="855">
        <f t="shared" si="331"/>
        <v>-28.909898678414091</v>
      </c>
      <c r="BA348" s="855">
        <f t="shared" si="332"/>
        <v>24.554971593100849</v>
      </c>
      <c r="BB348" s="855">
        <f t="shared" si="333"/>
        <v>27.447054726368147</v>
      </c>
      <c r="BC348" s="855">
        <f t="shared" si="334"/>
        <v>18.148057033380137</v>
      </c>
      <c r="BD348" s="855">
        <f t="shared" si="335"/>
        <v>26.457938360830813</v>
      </c>
      <c r="BE348" s="855">
        <f t="shared" si="336"/>
        <v>13.204634471676147</v>
      </c>
      <c r="BF348" s="855">
        <f t="shared" si="337"/>
        <v>27.402024381239286</v>
      </c>
      <c r="BG348" s="855">
        <f t="shared" si="338"/>
        <v>5.2536231884057871</v>
      </c>
      <c r="BH348" s="855">
        <f t="shared" si="339"/>
        <v>10.671256454388978</v>
      </c>
      <c r="BI348" s="855">
        <f t="shared" si="340"/>
        <v>-40.934293934681179</v>
      </c>
      <c r="BJ348" s="855">
        <f t="shared" si="341"/>
        <v>23.378376965800452</v>
      </c>
      <c r="BK348" s="855">
        <f t="shared" si="342"/>
        <v>23.378376965800452</v>
      </c>
    </row>
    <row r="349" spans="2:63" ht="15" x14ac:dyDescent="0.25">
      <c r="B349" s="918"/>
      <c r="C349" s="1" t="s">
        <v>3</v>
      </c>
      <c r="D349" s="756">
        <v>14.342922</v>
      </c>
      <c r="E349" s="756">
        <v>20.329103</v>
      </c>
      <c r="F349" s="756">
        <v>29.58494</v>
      </c>
      <c r="G349" s="756">
        <v>27.962544999999999</v>
      </c>
      <c r="H349" s="756">
        <v>26.132797</v>
      </c>
      <c r="I349" s="755">
        <v>24</v>
      </c>
      <c r="J349" s="755">
        <v>25.6</v>
      </c>
      <c r="K349" s="756">
        <v>24.675370000000001</v>
      </c>
      <c r="L349" s="756">
        <v>28.298743000000002</v>
      </c>
      <c r="M349" s="756">
        <v>28.605136000000002</v>
      </c>
      <c r="N349" s="755">
        <v>34.9</v>
      </c>
      <c r="O349" s="756">
        <v>48.644891000000001</v>
      </c>
      <c r="P349" s="756">
        <v>44.750230000000002</v>
      </c>
      <c r="Q349" s="756">
        <v>42.114970999999997</v>
      </c>
      <c r="R349" s="756">
        <v>39.634897571048029</v>
      </c>
      <c r="S349" s="143">
        <f>100</f>
        <v>100</v>
      </c>
      <c r="T349" s="328">
        <f t="shared" si="350"/>
        <v>141.73613298601219</v>
      </c>
      <c r="U349" s="328">
        <f t="shared" si="348"/>
        <v>206.26856926364098</v>
      </c>
      <c r="V349" s="328">
        <f t="shared" si="348"/>
        <v>194.95710148880403</v>
      </c>
      <c r="W349" s="328">
        <f t="shared" si="348"/>
        <v>182.19995200420109</v>
      </c>
      <c r="X349" s="328">
        <f t="shared" si="348"/>
        <v>167.32992063960188</v>
      </c>
      <c r="Y349" s="328">
        <f t="shared" si="348"/>
        <v>178.48524868224203</v>
      </c>
      <c r="Z349" s="328">
        <f t="shared" si="348"/>
        <v>172.03865432720056</v>
      </c>
      <c r="AA349" s="328">
        <f t="shared" si="348"/>
        <v>197.30110084960376</v>
      </c>
      <c r="AB349" s="328">
        <f t="shared" si="298"/>
        <v>199.43729736520913</v>
      </c>
      <c r="AC349" s="328">
        <f t="shared" si="298"/>
        <v>243.32559293008774</v>
      </c>
      <c r="AD349" s="328">
        <f t="shared" si="298"/>
        <v>339.15607293967014</v>
      </c>
      <c r="AE349" s="328">
        <f t="shared" ref="AE349:AG349" si="360">P349*100/$D349</f>
        <v>312.00218477099719</v>
      </c>
      <c r="AF349" s="328">
        <f t="shared" si="360"/>
        <v>293.62894813204724</v>
      </c>
      <c r="AG349" s="329">
        <f t="shared" si="360"/>
        <v>276.33767771342565</v>
      </c>
      <c r="AH349" s="766">
        <v>4</v>
      </c>
      <c r="AI349" s="767">
        <v>4</v>
      </c>
      <c r="AJ349" s="767">
        <v>4</v>
      </c>
      <c r="AK349" s="767">
        <v>4</v>
      </c>
      <c r="AL349" s="767">
        <v>4</v>
      </c>
      <c r="AM349" s="767">
        <v>1</v>
      </c>
      <c r="AN349" s="767">
        <v>1</v>
      </c>
      <c r="AO349" s="767">
        <v>4</v>
      </c>
      <c r="AP349" s="767">
        <v>4</v>
      </c>
      <c r="AQ349" s="767">
        <v>4</v>
      </c>
      <c r="AR349" s="767">
        <v>1</v>
      </c>
      <c r="AS349" s="767">
        <v>4</v>
      </c>
      <c r="AT349" s="767">
        <v>4</v>
      </c>
      <c r="AU349" s="767">
        <v>6</v>
      </c>
      <c r="AV349" s="769">
        <v>7</v>
      </c>
      <c r="AX349" s="855">
        <f t="shared" si="329"/>
        <v>41.736132986012194</v>
      </c>
      <c r="AY349" s="855">
        <f t="shared" si="330"/>
        <v>45.529982311565846</v>
      </c>
      <c r="AZ349" s="855">
        <f t="shared" si="331"/>
        <v>-5.4838542853221988</v>
      </c>
      <c r="BA349" s="855">
        <f t="shared" si="332"/>
        <v>-6.5435674757072348</v>
      </c>
      <c r="BB349" s="855">
        <f t="shared" si="333"/>
        <v>-8.1613805058830877</v>
      </c>
      <c r="BC349" s="855">
        <f t="shared" si="334"/>
        <v>6.6666666666666652</v>
      </c>
      <c r="BD349" s="855">
        <f t="shared" si="335"/>
        <v>-3.6118359374999964</v>
      </c>
      <c r="BE349" s="855">
        <f t="shared" si="336"/>
        <v>14.684168869605596</v>
      </c>
      <c r="BF349" s="855">
        <f t="shared" si="337"/>
        <v>1.0827088680228636</v>
      </c>
      <c r="BG349" s="855">
        <f t="shared" si="338"/>
        <v>22.006062128143689</v>
      </c>
      <c r="BH349" s="855">
        <f t="shared" si="339"/>
        <v>39.383641833810891</v>
      </c>
      <c r="BI349" s="855">
        <f t="shared" si="340"/>
        <v>-8.0063104674240044</v>
      </c>
      <c r="BJ349" s="855">
        <f t="shared" si="341"/>
        <v>-5.8888166608305763</v>
      </c>
      <c r="BK349" s="855">
        <f t="shared" si="342"/>
        <v>-5.888816660830587</v>
      </c>
    </row>
    <row r="350" spans="2:63" ht="15" x14ac:dyDescent="0.25">
      <c r="B350" s="918"/>
      <c r="C350" s="1" t="s">
        <v>4</v>
      </c>
      <c r="D350" s="756">
        <v>7.8570786000000004</v>
      </c>
      <c r="E350" s="756">
        <v>5.7708937999999996</v>
      </c>
      <c r="F350" s="756">
        <v>15.559519999999999</v>
      </c>
      <c r="G350" s="755">
        <v>6.4</v>
      </c>
      <c r="H350" s="756">
        <v>4.0672024999999996</v>
      </c>
      <c r="I350" s="756">
        <v>5.7831447000000002</v>
      </c>
      <c r="J350" s="756">
        <v>9.6059587000000004</v>
      </c>
      <c r="K350" s="756">
        <v>12.420619</v>
      </c>
      <c r="L350" s="756">
        <v>14.273842999999999</v>
      </c>
      <c r="M350" s="756">
        <v>24.679157</v>
      </c>
      <c r="N350" s="755">
        <v>28.1</v>
      </c>
      <c r="O350" s="756">
        <v>38.455109999999998</v>
      </c>
      <c r="P350" s="756">
        <v>36.008477999999997</v>
      </c>
      <c r="Q350" s="756">
        <v>33.699370999999999</v>
      </c>
      <c r="R350" s="756">
        <v>31.538339548692981</v>
      </c>
      <c r="S350" s="143">
        <f>100</f>
        <v>100</v>
      </c>
      <c r="T350" s="328">
        <f t="shared" si="350"/>
        <v>73.4483399466056</v>
      </c>
      <c r="U350" s="328">
        <f t="shared" si="348"/>
        <v>198.03187408612661</v>
      </c>
      <c r="V350" s="328">
        <f t="shared" si="348"/>
        <v>81.455211610076034</v>
      </c>
      <c r="W350" s="328">
        <f t="shared" si="348"/>
        <v>51.764818796645351</v>
      </c>
      <c r="X350" s="328">
        <f t="shared" si="348"/>
        <v>73.604261767217139</v>
      </c>
      <c r="Y350" s="328">
        <f t="shared" si="348"/>
        <v>122.25865603533607</v>
      </c>
      <c r="Z350" s="328">
        <f t="shared" si="348"/>
        <v>158.08189827705172</v>
      </c>
      <c r="AA350" s="328">
        <f t="shared" si="348"/>
        <v>181.6685784459379</v>
      </c>
      <c r="AB350" s="328">
        <f t="shared" si="298"/>
        <v>314.10093059270145</v>
      </c>
      <c r="AC350" s="328">
        <f t="shared" si="298"/>
        <v>357.6392884754901</v>
      </c>
      <c r="AD350" s="328">
        <f t="shared" si="298"/>
        <v>489.43267539667983</v>
      </c>
      <c r="AE350" s="328">
        <f t="shared" ref="AE350:AG350" si="361">P350*100/$D350</f>
        <v>458.29346800730735</v>
      </c>
      <c r="AF350" s="328">
        <f t="shared" si="361"/>
        <v>428.90459311429061</v>
      </c>
      <c r="AG350" s="329">
        <f t="shared" si="361"/>
        <v>401.40033152644008</v>
      </c>
      <c r="AH350" s="766">
        <v>4</v>
      </c>
      <c r="AI350" s="767">
        <v>4</v>
      </c>
      <c r="AJ350" s="767">
        <v>4</v>
      </c>
      <c r="AK350" s="767">
        <v>1</v>
      </c>
      <c r="AL350" s="767">
        <v>4</v>
      </c>
      <c r="AM350" s="767">
        <v>4</v>
      </c>
      <c r="AN350" s="767">
        <v>4</v>
      </c>
      <c r="AO350" s="767">
        <v>4</v>
      </c>
      <c r="AP350" s="767">
        <v>4</v>
      </c>
      <c r="AQ350" s="767">
        <v>4</v>
      </c>
      <c r="AR350" s="767">
        <v>1</v>
      </c>
      <c r="AS350" s="767">
        <v>4</v>
      </c>
      <c r="AT350" s="767">
        <v>4</v>
      </c>
      <c r="AU350" s="767">
        <v>6</v>
      </c>
      <c r="AV350" s="769">
        <v>7</v>
      </c>
      <c r="AX350" s="855">
        <f t="shared" si="329"/>
        <v>-26.551660053394411</v>
      </c>
      <c r="AY350" s="855">
        <f t="shared" si="330"/>
        <v>169.62062618445691</v>
      </c>
      <c r="AZ350" s="855">
        <f t="shared" si="331"/>
        <v>-58.867625736526577</v>
      </c>
      <c r="BA350" s="855">
        <f t="shared" si="332"/>
        <v>-36.449960937500016</v>
      </c>
      <c r="BB350" s="855">
        <f t="shared" si="333"/>
        <v>42.189740982899202</v>
      </c>
      <c r="BC350" s="855">
        <f t="shared" si="334"/>
        <v>66.102686311826162</v>
      </c>
      <c r="BD350" s="855">
        <f t="shared" si="335"/>
        <v>29.301190936829656</v>
      </c>
      <c r="BE350" s="855">
        <f t="shared" si="336"/>
        <v>14.920544620199671</v>
      </c>
      <c r="BF350" s="855">
        <f t="shared" si="337"/>
        <v>72.897775322315098</v>
      </c>
      <c r="BG350" s="855">
        <f t="shared" si="338"/>
        <v>13.861263575575133</v>
      </c>
      <c r="BH350" s="855">
        <f t="shared" si="339"/>
        <v>36.8509252669039</v>
      </c>
      <c r="BI350" s="855">
        <f t="shared" si="340"/>
        <v>-6.3623065959244496</v>
      </c>
      <c r="BJ350" s="855">
        <f t="shared" si="341"/>
        <v>-6.4126759259305448</v>
      </c>
      <c r="BK350" s="855">
        <f t="shared" si="342"/>
        <v>-6.4126759259305448</v>
      </c>
    </row>
    <row r="351" spans="2:63" ht="15" x14ac:dyDescent="0.25">
      <c r="B351" s="918"/>
      <c r="C351" s="1" t="s">
        <v>5</v>
      </c>
      <c r="D351" s="755">
        <v>0</v>
      </c>
      <c r="E351" s="755">
        <v>0</v>
      </c>
      <c r="F351" s="755">
        <v>0</v>
      </c>
      <c r="G351" s="755">
        <v>0</v>
      </c>
      <c r="H351" s="755">
        <v>0</v>
      </c>
      <c r="I351" s="755">
        <v>0</v>
      </c>
      <c r="J351" s="755">
        <v>0</v>
      </c>
      <c r="K351" s="755">
        <v>0</v>
      </c>
      <c r="L351" s="755">
        <v>0</v>
      </c>
      <c r="M351" s="755">
        <v>0</v>
      </c>
      <c r="N351" s="755">
        <v>0</v>
      </c>
      <c r="O351" s="756">
        <v>0</v>
      </c>
      <c r="P351" s="756">
        <v>0</v>
      </c>
      <c r="Q351" s="756">
        <v>0</v>
      </c>
      <c r="R351" s="756">
        <v>0</v>
      </c>
      <c r="S351" s="143">
        <f>100</f>
        <v>100</v>
      </c>
      <c r="T351" s="328" t="e">
        <f t="shared" si="350"/>
        <v>#DIV/0!</v>
      </c>
      <c r="U351" s="328" t="e">
        <f t="shared" si="348"/>
        <v>#DIV/0!</v>
      </c>
      <c r="V351" s="328" t="e">
        <f t="shared" si="348"/>
        <v>#DIV/0!</v>
      </c>
      <c r="W351" s="328" t="e">
        <f t="shared" si="348"/>
        <v>#DIV/0!</v>
      </c>
      <c r="X351" s="328" t="e">
        <f t="shared" si="348"/>
        <v>#DIV/0!</v>
      </c>
      <c r="Y351" s="328" t="e">
        <f t="shared" si="348"/>
        <v>#DIV/0!</v>
      </c>
      <c r="Z351" s="328" t="e">
        <f t="shared" si="348"/>
        <v>#DIV/0!</v>
      </c>
      <c r="AA351" s="328" t="e">
        <f t="shared" si="348"/>
        <v>#DIV/0!</v>
      </c>
      <c r="AB351" s="328" t="e">
        <f t="shared" si="298"/>
        <v>#DIV/0!</v>
      </c>
      <c r="AC351" s="328" t="e">
        <f t="shared" si="298"/>
        <v>#DIV/0!</v>
      </c>
      <c r="AD351" s="328" t="e">
        <f t="shared" si="298"/>
        <v>#DIV/0!</v>
      </c>
      <c r="AE351" s="328" t="e">
        <f t="shared" ref="AE351:AG351" si="362">P351*100/$D351</f>
        <v>#DIV/0!</v>
      </c>
      <c r="AF351" s="328" t="e">
        <f t="shared" si="362"/>
        <v>#DIV/0!</v>
      </c>
      <c r="AG351" s="329" t="e">
        <f t="shared" si="362"/>
        <v>#DIV/0!</v>
      </c>
      <c r="AH351" s="766">
        <v>1</v>
      </c>
      <c r="AI351" s="767">
        <v>1</v>
      </c>
      <c r="AJ351" s="767">
        <v>1</v>
      </c>
      <c r="AK351" s="767">
        <v>1</v>
      </c>
      <c r="AL351" s="767">
        <v>1</v>
      </c>
      <c r="AM351" s="767">
        <v>1</v>
      </c>
      <c r="AN351" s="767">
        <v>1</v>
      </c>
      <c r="AO351" s="767">
        <v>1</v>
      </c>
      <c r="AP351" s="767">
        <v>1</v>
      </c>
      <c r="AQ351" s="767">
        <v>1</v>
      </c>
      <c r="AR351" s="767">
        <v>1</v>
      </c>
      <c r="AS351" s="767">
        <v>4</v>
      </c>
      <c r="AT351" s="767">
        <v>4</v>
      </c>
      <c r="AU351" s="767">
        <v>6</v>
      </c>
      <c r="AV351" s="769">
        <v>7</v>
      </c>
      <c r="AX351" s="855" t="e">
        <f t="shared" si="329"/>
        <v>#DIV/0!</v>
      </c>
      <c r="AY351" s="855" t="e">
        <f t="shared" si="330"/>
        <v>#DIV/0!</v>
      </c>
      <c r="AZ351" s="855" t="e">
        <f t="shared" si="331"/>
        <v>#DIV/0!</v>
      </c>
      <c r="BA351" s="855" t="e">
        <f t="shared" si="332"/>
        <v>#DIV/0!</v>
      </c>
      <c r="BB351" s="855" t="e">
        <f t="shared" si="333"/>
        <v>#DIV/0!</v>
      </c>
      <c r="BC351" s="855" t="e">
        <f t="shared" si="334"/>
        <v>#DIV/0!</v>
      </c>
      <c r="BD351" s="855" t="e">
        <f t="shared" si="335"/>
        <v>#DIV/0!</v>
      </c>
      <c r="BE351" s="855" t="e">
        <f t="shared" si="336"/>
        <v>#DIV/0!</v>
      </c>
      <c r="BF351" s="855" t="e">
        <f t="shared" si="337"/>
        <v>#DIV/0!</v>
      </c>
      <c r="BG351" s="855" t="e">
        <f t="shared" si="338"/>
        <v>#DIV/0!</v>
      </c>
      <c r="BH351" s="855" t="e">
        <f t="shared" si="339"/>
        <v>#DIV/0!</v>
      </c>
      <c r="BI351" s="855" t="e">
        <f t="shared" si="340"/>
        <v>#DIV/0!</v>
      </c>
      <c r="BJ351" s="855" t="e">
        <f t="shared" si="341"/>
        <v>#DIV/0!</v>
      </c>
      <c r="BK351" s="855" t="e">
        <f t="shared" si="342"/>
        <v>#DIV/0!</v>
      </c>
    </row>
    <row r="352" spans="2:63" ht="15" x14ac:dyDescent="0.25">
      <c r="B352" s="918"/>
      <c r="C352" s="1" t="s">
        <v>6</v>
      </c>
      <c r="D352" s="755">
        <v>46.600000600000001</v>
      </c>
      <c r="E352" s="755">
        <v>49.299996800000002</v>
      </c>
      <c r="F352" s="756">
        <v>67.844459999999998</v>
      </c>
      <c r="G352" s="755">
        <v>50.499997999999998</v>
      </c>
      <c r="H352" s="755">
        <v>50.299999500000006</v>
      </c>
      <c r="I352" s="755">
        <v>55.400002700000002</v>
      </c>
      <c r="J352" s="756">
        <v>65.471778700000002</v>
      </c>
      <c r="K352" s="756">
        <v>75.369521000000006</v>
      </c>
      <c r="L352" s="755">
        <v>85.899998000000011</v>
      </c>
      <c r="M352" s="756">
        <v>108.48429300000001</v>
      </c>
      <c r="N352" s="755">
        <v>121.1</v>
      </c>
      <c r="O352" s="755">
        <v>151.400001</v>
      </c>
      <c r="P352" s="756">
        <v>118.73795699999999</v>
      </c>
      <c r="Q352" s="756">
        <v>122.672523</v>
      </c>
      <c r="R352" s="756">
        <v>126.73746693473538</v>
      </c>
      <c r="S352" s="143">
        <f>100</f>
        <v>100</v>
      </c>
      <c r="T352" s="328">
        <f t="shared" si="350"/>
        <v>105.79398318720193</v>
      </c>
      <c r="U352" s="328">
        <f t="shared" si="348"/>
        <v>145.58896808254548</v>
      </c>
      <c r="V352" s="328">
        <f t="shared" si="348"/>
        <v>108.36909302529064</v>
      </c>
      <c r="W352" s="328">
        <f t="shared" si="348"/>
        <v>107.9399117003445</v>
      </c>
      <c r="X352" s="328">
        <f t="shared" si="348"/>
        <v>118.88412443496836</v>
      </c>
      <c r="Y352" s="328">
        <f t="shared" si="348"/>
        <v>140.49737737557027</v>
      </c>
      <c r="Z352" s="328">
        <f t="shared" si="348"/>
        <v>161.73716744544421</v>
      </c>
      <c r="AA352" s="328">
        <f t="shared" si="348"/>
        <v>184.3347572832435</v>
      </c>
      <c r="AB352" s="328">
        <f t="shared" si="298"/>
        <v>232.79890901975656</v>
      </c>
      <c r="AC352" s="328">
        <f t="shared" si="298"/>
        <v>259.87124128921147</v>
      </c>
      <c r="AD352" s="328">
        <f t="shared" si="298"/>
        <v>324.89270182541588</v>
      </c>
      <c r="AE352" s="328">
        <f t="shared" ref="AE352:AG352" si="363">P352*100/$D352</f>
        <v>254.80247955189938</v>
      </c>
      <c r="AF352" s="328">
        <f t="shared" si="363"/>
        <v>263.24575412129929</v>
      </c>
      <c r="AG352" s="329">
        <f t="shared" si="363"/>
        <v>271.96880966292389</v>
      </c>
      <c r="AH352" s="766">
        <v>1</v>
      </c>
      <c r="AI352" s="767">
        <v>1</v>
      </c>
      <c r="AJ352" s="767">
        <v>4</v>
      </c>
      <c r="AK352" s="767">
        <v>1</v>
      </c>
      <c r="AL352" s="767">
        <v>1</v>
      </c>
      <c r="AM352" s="767">
        <v>1</v>
      </c>
      <c r="AN352" s="767">
        <v>4</v>
      </c>
      <c r="AO352" s="767">
        <v>4</v>
      </c>
      <c r="AP352" s="767">
        <v>1</v>
      </c>
      <c r="AQ352" s="767">
        <v>4</v>
      </c>
      <c r="AR352" s="767">
        <v>1</v>
      </c>
      <c r="AS352" s="767">
        <v>1</v>
      </c>
      <c r="AT352" s="767">
        <v>4</v>
      </c>
      <c r="AU352" s="767">
        <v>6</v>
      </c>
      <c r="AV352" s="769">
        <v>7</v>
      </c>
      <c r="AX352" s="855">
        <f t="shared" si="329"/>
        <v>5.7939831872019454</v>
      </c>
      <c r="AY352" s="855">
        <f t="shared" si="330"/>
        <v>37.615546457804228</v>
      </c>
      <c r="AZ352" s="855">
        <f t="shared" si="331"/>
        <v>-25.565038029634259</v>
      </c>
      <c r="BA352" s="855">
        <f t="shared" si="332"/>
        <v>-0.396036649347975</v>
      </c>
      <c r="BB352" s="855">
        <f t="shared" si="333"/>
        <v>10.139171472556363</v>
      </c>
      <c r="BC352" s="855">
        <f t="shared" si="334"/>
        <v>18.180100196998715</v>
      </c>
      <c r="BD352" s="855">
        <f t="shared" si="335"/>
        <v>15.117570496064747</v>
      </c>
      <c r="BE352" s="855">
        <f t="shared" si="336"/>
        <v>13.971797697904975</v>
      </c>
      <c r="BF352" s="855">
        <f t="shared" si="337"/>
        <v>26.291380123198604</v>
      </c>
      <c r="BG352" s="855">
        <f t="shared" si="338"/>
        <v>11.629063204569157</v>
      </c>
      <c r="BH352" s="855">
        <f t="shared" si="339"/>
        <v>25.020644921552449</v>
      </c>
      <c r="BI352" s="855">
        <f t="shared" si="340"/>
        <v>-21.573344639541979</v>
      </c>
      <c r="BJ352" s="855">
        <f t="shared" si="341"/>
        <v>3.3136547902706592</v>
      </c>
      <c r="BK352" s="855">
        <f t="shared" si="342"/>
        <v>3.3136547902706592</v>
      </c>
    </row>
    <row r="353" spans="2:63" ht="15" x14ac:dyDescent="0.25">
      <c r="B353" s="919"/>
      <c r="C353" s="8" t="s">
        <v>7</v>
      </c>
      <c r="D353" s="565">
        <v>46.600000600000001</v>
      </c>
      <c r="E353" s="565">
        <v>49.299996800000002</v>
      </c>
      <c r="F353" s="565">
        <v>67.844459999999998</v>
      </c>
      <c r="G353" s="565">
        <v>50.499997999999998</v>
      </c>
      <c r="H353" s="565">
        <v>50.299999500000006</v>
      </c>
      <c r="I353" s="565">
        <v>55.400002700000002</v>
      </c>
      <c r="J353" s="565">
        <v>65.471778700000002</v>
      </c>
      <c r="K353" s="565">
        <v>75.369521000000006</v>
      </c>
      <c r="L353" s="565">
        <v>85.899998000000011</v>
      </c>
      <c r="M353" s="565">
        <v>108.48429300000001</v>
      </c>
      <c r="N353" s="565">
        <v>121.1</v>
      </c>
      <c r="O353" s="565">
        <v>151.400001</v>
      </c>
      <c r="P353" s="565">
        <v>118.73795699999999</v>
      </c>
      <c r="Q353" s="565">
        <v>122.672523</v>
      </c>
      <c r="R353" s="565">
        <v>126.73746693473538</v>
      </c>
      <c r="S353" s="143">
        <f>100</f>
        <v>100</v>
      </c>
      <c r="T353" s="328">
        <f t="shared" si="350"/>
        <v>105.79398318720193</v>
      </c>
      <c r="U353" s="328">
        <f t="shared" si="348"/>
        <v>145.58896808254548</v>
      </c>
      <c r="V353" s="328">
        <f t="shared" si="348"/>
        <v>108.36909302529064</v>
      </c>
      <c r="W353" s="328">
        <f t="shared" si="348"/>
        <v>107.9399117003445</v>
      </c>
      <c r="X353" s="328">
        <f t="shared" si="348"/>
        <v>118.88412443496836</v>
      </c>
      <c r="Y353" s="328">
        <f t="shared" si="348"/>
        <v>140.49737737557027</v>
      </c>
      <c r="Z353" s="328">
        <f t="shared" si="348"/>
        <v>161.73716744544421</v>
      </c>
      <c r="AA353" s="328">
        <f t="shared" si="348"/>
        <v>184.3347572832435</v>
      </c>
      <c r="AB353" s="328">
        <f t="shared" si="298"/>
        <v>232.79890901975656</v>
      </c>
      <c r="AC353" s="328">
        <f t="shared" si="298"/>
        <v>259.87124128921147</v>
      </c>
      <c r="AD353" s="328">
        <f t="shared" si="298"/>
        <v>324.89270182541588</v>
      </c>
      <c r="AE353" s="328">
        <f t="shared" ref="AE353:AG353" si="364">P353*100/$D353</f>
        <v>254.80247955189938</v>
      </c>
      <c r="AF353" s="328">
        <f t="shared" si="364"/>
        <v>263.24575412129929</v>
      </c>
      <c r="AG353" s="329">
        <f t="shared" si="364"/>
        <v>271.96880966292389</v>
      </c>
      <c r="AH353" s="770"/>
      <c r="AI353" s="771"/>
      <c r="AJ353" s="771"/>
      <c r="AK353" s="771"/>
      <c r="AL353" s="771"/>
      <c r="AM353" s="771"/>
      <c r="AN353" s="771"/>
      <c r="AO353" s="771"/>
      <c r="AP353" s="771"/>
      <c r="AQ353" s="771"/>
      <c r="AR353" s="771"/>
      <c r="AS353" s="771"/>
      <c r="AT353" s="771"/>
      <c r="AU353" s="771"/>
      <c r="AV353" s="772"/>
      <c r="AX353" s="855">
        <f t="shared" si="329"/>
        <v>5.7939831872019454</v>
      </c>
      <c r="AY353" s="855">
        <f t="shared" si="330"/>
        <v>37.615546457804228</v>
      </c>
      <c r="AZ353" s="855">
        <f t="shared" si="331"/>
        <v>-25.565038029634259</v>
      </c>
      <c r="BA353" s="855">
        <f t="shared" si="332"/>
        <v>-0.396036649347975</v>
      </c>
      <c r="BB353" s="855">
        <f t="shared" si="333"/>
        <v>10.139171472556363</v>
      </c>
      <c r="BC353" s="855">
        <f t="shared" si="334"/>
        <v>18.180100196998715</v>
      </c>
      <c r="BD353" s="855">
        <f t="shared" si="335"/>
        <v>15.117570496064747</v>
      </c>
      <c r="BE353" s="855">
        <f t="shared" si="336"/>
        <v>13.971797697904975</v>
      </c>
      <c r="BF353" s="855">
        <f t="shared" si="337"/>
        <v>26.291380123198604</v>
      </c>
      <c r="BG353" s="855">
        <f t="shared" si="338"/>
        <v>11.629063204569157</v>
      </c>
      <c r="BH353" s="855">
        <f t="shared" si="339"/>
        <v>25.020644921552449</v>
      </c>
      <c r="BI353" s="855">
        <f t="shared" si="340"/>
        <v>-21.573344639541979</v>
      </c>
      <c r="BJ353" s="855">
        <f t="shared" si="341"/>
        <v>3.3136547902706592</v>
      </c>
      <c r="BK353" s="855">
        <f t="shared" si="342"/>
        <v>3.3136547902706592</v>
      </c>
    </row>
    <row r="354" spans="2:63" ht="16.5" customHeight="1" x14ac:dyDescent="0.25">
      <c r="B354" s="918" t="s">
        <v>70</v>
      </c>
      <c r="C354" s="1" t="s">
        <v>2</v>
      </c>
      <c r="D354" s="756">
        <v>0.9</v>
      </c>
      <c r="E354" s="756">
        <v>0.6</v>
      </c>
      <c r="F354" s="756">
        <v>1.5</v>
      </c>
      <c r="G354" s="756">
        <v>2.7</v>
      </c>
      <c r="H354" s="756">
        <v>2</v>
      </c>
      <c r="I354" s="756">
        <v>1.8461456999999999</v>
      </c>
      <c r="J354" s="756">
        <v>10.084823999999999</v>
      </c>
      <c r="K354" s="756">
        <v>10.9</v>
      </c>
      <c r="L354" s="756">
        <v>6.9000000999999997</v>
      </c>
      <c r="M354" s="755">
        <v>4.9000000000000004</v>
      </c>
      <c r="N354" s="755">
        <v>7.2</v>
      </c>
      <c r="O354" s="756">
        <v>4.4000000999999997</v>
      </c>
      <c r="P354" s="756">
        <v>4.1180902000000001</v>
      </c>
      <c r="Q354" s="756">
        <v>5.0808324999999996</v>
      </c>
      <c r="R354" s="756">
        <v>6.2686482421041303</v>
      </c>
      <c r="S354" s="143">
        <f>100</f>
        <v>100</v>
      </c>
      <c r="T354" s="328">
        <f t="shared" si="350"/>
        <v>66.666666666666671</v>
      </c>
      <c r="U354" s="328">
        <f t="shared" si="348"/>
        <v>166.66666666666666</v>
      </c>
      <c r="V354" s="328">
        <f t="shared" si="348"/>
        <v>300</v>
      </c>
      <c r="W354" s="328">
        <f t="shared" si="348"/>
        <v>222.22222222222223</v>
      </c>
      <c r="X354" s="328">
        <f t="shared" si="348"/>
        <v>205.12729999999999</v>
      </c>
      <c r="Y354" s="328">
        <f t="shared" si="348"/>
        <v>1120.5360000000001</v>
      </c>
      <c r="Z354" s="328">
        <f t="shared" si="348"/>
        <v>1211.1111111111111</v>
      </c>
      <c r="AA354" s="328">
        <f t="shared" si="348"/>
        <v>766.66667777777775</v>
      </c>
      <c r="AB354" s="328">
        <f t="shared" si="298"/>
        <v>544.44444444444446</v>
      </c>
      <c r="AC354" s="328">
        <f t="shared" si="298"/>
        <v>800</v>
      </c>
      <c r="AD354" s="328">
        <f t="shared" si="298"/>
        <v>488.88889999999998</v>
      </c>
      <c r="AE354" s="328">
        <f t="shared" ref="AE354:AG354" si="365">P354*100/$D354</f>
        <v>457.56557777777778</v>
      </c>
      <c r="AF354" s="328">
        <f t="shared" si="365"/>
        <v>564.53694444444443</v>
      </c>
      <c r="AG354" s="329">
        <f t="shared" si="365"/>
        <v>696.51647134490338</v>
      </c>
      <c r="AH354" s="766">
        <v>4</v>
      </c>
      <c r="AI354" s="767">
        <v>4</v>
      </c>
      <c r="AJ354" s="767">
        <v>4</v>
      </c>
      <c r="AK354" s="767">
        <v>4</v>
      </c>
      <c r="AL354" s="767">
        <v>4</v>
      </c>
      <c r="AM354" s="767">
        <v>4</v>
      </c>
      <c r="AN354" s="767">
        <v>4</v>
      </c>
      <c r="AO354" s="767">
        <v>4</v>
      </c>
      <c r="AP354" s="767">
        <v>4</v>
      </c>
      <c r="AQ354" s="767">
        <v>1</v>
      </c>
      <c r="AR354" s="767">
        <v>1</v>
      </c>
      <c r="AS354" s="767">
        <v>4</v>
      </c>
      <c r="AT354" s="767">
        <v>4</v>
      </c>
      <c r="AU354" s="767">
        <v>6</v>
      </c>
      <c r="AV354" s="769">
        <v>7</v>
      </c>
      <c r="AX354" s="855">
        <f t="shared" si="329"/>
        <v>-33.333333333333336</v>
      </c>
      <c r="AY354" s="855">
        <f t="shared" si="330"/>
        <v>150</v>
      </c>
      <c r="AZ354" s="855">
        <f t="shared" si="331"/>
        <v>80</v>
      </c>
      <c r="BA354" s="855">
        <f t="shared" si="332"/>
        <v>-25.925925925925931</v>
      </c>
      <c r="BB354" s="855">
        <f t="shared" si="333"/>
        <v>-7.6927150000000051</v>
      </c>
      <c r="BC354" s="855">
        <f t="shared" si="334"/>
        <v>446.26371038862203</v>
      </c>
      <c r="BD354" s="855">
        <f t="shared" si="335"/>
        <v>8.0831951058342852</v>
      </c>
      <c r="BE354" s="855">
        <f t="shared" si="336"/>
        <v>-36.697246788990832</v>
      </c>
      <c r="BF354" s="855">
        <f t="shared" si="337"/>
        <v>-28.985508275572336</v>
      </c>
      <c r="BG354" s="855">
        <f t="shared" si="338"/>
        <v>46.938775510204067</v>
      </c>
      <c r="BH354" s="855">
        <f t="shared" si="339"/>
        <v>-38.888887500000003</v>
      </c>
      <c r="BI354" s="855">
        <f t="shared" si="340"/>
        <v>-6.4070430362035635</v>
      </c>
      <c r="BJ354" s="855">
        <f t="shared" si="341"/>
        <v>23.378368448558984</v>
      </c>
      <c r="BK354" s="855">
        <f t="shared" si="342"/>
        <v>23.378368448558984</v>
      </c>
    </row>
    <row r="355" spans="2:63" ht="15" x14ac:dyDescent="0.25">
      <c r="B355" s="918"/>
      <c r="C355" s="1" t="s">
        <v>3</v>
      </c>
      <c r="D355" s="755">
        <v>0</v>
      </c>
      <c r="E355" s="756">
        <v>0</v>
      </c>
      <c r="F355" s="756">
        <v>0</v>
      </c>
      <c r="G355" s="756">
        <v>0</v>
      </c>
      <c r="H355" s="756">
        <v>0</v>
      </c>
      <c r="I355" s="756">
        <v>0</v>
      </c>
      <c r="J355" s="756">
        <v>0</v>
      </c>
      <c r="K355" s="756">
        <v>0</v>
      </c>
      <c r="L355" s="756">
        <v>0</v>
      </c>
      <c r="M355" s="755">
        <v>0</v>
      </c>
      <c r="N355" s="755">
        <v>0</v>
      </c>
      <c r="O355" s="756">
        <v>0</v>
      </c>
      <c r="P355" s="756">
        <v>0</v>
      </c>
      <c r="Q355" s="756">
        <v>0</v>
      </c>
      <c r="R355" s="756">
        <v>0</v>
      </c>
      <c r="S355" s="143">
        <f>100</f>
        <v>100</v>
      </c>
      <c r="T355" s="328" t="e">
        <f t="shared" si="350"/>
        <v>#DIV/0!</v>
      </c>
      <c r="U355" s="328" t="e">
        <f t="shared" si="348"/>
        <v>#DIV/0!</v>
      </c>
      <c r="V355" s="328" t="e">
        <f t="shared" si="348"/>
        <v>#DIV/0!</v>
      </c>
      <c r="W355" s="328" t="e">
        <f t="shared" si="348"/>
        <v>#DIV/0!</v>
      </c>
      <c r="X355" s="328" t="e">
        <f t="shared" si="348"/>
        <v>#DIV/0!</v>
      </c>
      <c r="Y355" s="328" t="e">
        <f t="shared" si="348"/>
        <v>#DIV/0!</v>
      </c>
      <c r="Z355" s="328" t="e">
        <f t="shared" si="348"/>
        <v>#DIV/0!</v>
      </c>
      <c r="AA355" s="328" t="e">
        <f t="shared" si="348"/>
        <v>#DIV/0!</v>
      </c>
      <c r="AB355" s="328" t="e">
        <f t="shared" si="298"/>
        <v>#DIV/0!</v>
      </c>
      <c r="AC355" s="328" t="e">
        <f t="shared" si="298"/>
        <v>#DIV/0!</v>
      </c>
      <c r="AD355" s="328" t="e">
        <f t="shared" si="298"/>
        <v>#DIV/0!</v>
      </c>
      <c r="AE355" s="328" t="e">
        <f t="shared" ref="AE355:AG355" si="366">P355*100/$D355</f>
        <v>#DIV/0!</v>
      </c>
      <c r="AF355" s="328" t="e">
        <f t="shared" si="366"/>
        <v>#DIV/0!</v>
      </c>
      <c r="AG355" s="329" t="e">
        <f t="shared" si="366"/>
        <v>#DIV/0!</v>
      </c>
      <c r="AH355" s="766">
        <v>1</v>
      </c>
      <c r="AI355" s="767">
        <v>4</v>
      </c>
      <c r="AJ355" s="767">
        <v>4</v>
      </c>
      <c r="AK355" s="767">
        <v>4</v>
      </c>
      <c r="AL355" s="767">
        <v>4</v>
      </c>
      <c r="AM355" s="767">
        <v>4</v>
      </c>
      <c r="AN355" s="767">
        <v>4</v>
      </c>
      <c r="AO355" s="767">
        <v>4</v>
      </c>
      <c r="AP355" s="767">
        <v>4</v>
      </c>
      <c r="AQ355" s="767">
        <v>1</v>
      </c>
      <c r="AR355" s="767">
        <v>1</v>
      </c>
      <c r="AS355" s="767">
        <v>4</v>
      </c>
      <c r="AT355" s="767">
        <v>4</v>
      </c>
      <c r="AU355" s="767">
        <v>6</v>
      </c>
      <c r="AV355" s="769">
        <v>7</v>
      </c>
      <c r="AX355" s="855" t="e">
        <f t="shared" si="329"/>
        <v>#DIV/0!</v>
      </c>
      <c r="AY355" s="855" t="e">
        <f t="shared" si="330"/>
        <v>#DIV/0!</v>
      </c>
      <c r="AZ355" s="855" t="e">
        <f t="shared" si="331"/>
        <v>#DIV/0!</v>
      </c>
      <c r="BA355" s="855" t="e">
        <f t="shared" si="332"/>
        <v>#DIV/0!</v>
      </c>
      <c r="BB355" s="855" t="e">
        <f t="shared" si="333"/>
        <v>#DIV/0!</v>
      </c>
      <c r="BC355" s="855" t="e">
        <f t="shared" si="334"/>
        <v>#DIV/0!</v>
      </c>
      <c r="BD355" s="855" t="e">
        <f t="shared" si="335"/>
        <v>#DIV/0!</v>
      </c>
      <c r="BE355" s="855" t="e">
        <f t="shared" si="336"/>
        <v>#DIV/0!</v>
      </c>
      <c r="BF355" s="855" t="e">
        <f t="shared" si="337"/>
        <v>#DIV/0!</v>
      </c>
      <c r="BG355" s="855" t="e">
        <f t="shared" si="338"/>
        <v>#DIV/0!</v>
      </c>
      <c r="BH355" s="855" t="e">
        <f t="shared" si="339"/>
        <v>#DIV/0!</v>
      </c>
      <c r="BI355" s="855" t="e">
        <f t="shared" si="340"/>
        <v>#DIV/0!</v>
      </c>
      <c r="BJ355" s="855" t="e">
        <f t="shared" si="341"/>
        <v>#DIV/0!</v>
      </c>
      <c r="BK355" s="855" t="e">
        <f t="shared" si="342"/>
        <v>#DIV/0!</v>
      </c>
    </row>
    <row r="356" spans="2:63" ht="15" x14ac:dyDescent="0.25">
      <c r="B356" s="918"/>
      <c r="C356" s="1" t="s">
        <v>4</v>
      </c>
      <c r="D356" s="755">
        <v>0</v>
      </c>
      <c r="E356" s="755">
        <v>0</v>
      </c>
      <c r="F356" s="755">
        <v>0</v>
      </c>
      <c r="G356" s="755">
        <v>0</v>
      </c>
      <c r="H356" s="755">
        <v>0</v>
      </c>
      <c r="I356" s="755">
        <v>0</v>
      </c>
      <c r="J356" s="755">
        <v>0</v>
      </c>
      <c r="K356" s="755">
        <v>0</v>
      </c>
      <c r="L356" s="755">
        <v>0</v>
      </c>
      <c r="M356" s="755">
        <v>0</v>
      </c>
      <c r="N356" s="755">
        <v>0</v>
      </c>
      <c r="O356" s="755">
        <v>0</v>
      </c>
      <c r="P356" s="756">
        <v>0</v>
      </c>
      <c r="Q356" s="756">
        <v>0</v>
      </c>
      <c r="R356" s="756">
        <v>0</v>
      </c>
      <c r="S356" s="143">
        <f>100</f>
        <v>100</v>
      </c>
      <c r="T356" s="328" t="e">
        <f t="shared" si="350"/>
        <v>#DIV/0!</v>
      </c>
      <c r="U356" s="328" t="e">
        <f t="shared" si="348"/>
        <v>#DIV/0!</v>
      </c>
      <c r="V356" s="328" t="e">
        <f t="shared" si="348"/>
        <v>#DIV/0!</v>
      </c>
      <c r="W356" s="328" t="e">
        <f t="shared" si="348"/>
        <v>#DIV/0!</v>
      </c>
      <c r="X356" s="328" t="e">
        <f t="shared" si="348"/>
        <v>#DIV/0!</v>
      </c>
      <c r="Y356" s="328" t="e">
        <f t="shared" si="348"/>
        <v>#DIV/0!</v>
      </c>
      <c r="Z356" s="328" t="e">
        <f t="shared" si="348"/>
        <v>#DIV/0!</v>
      </c>
      <c r="AA356" s="328" t="e">
        <f t="shared" si="348"/>
        <v>#DIV/0!</v>
      </c>
      <c r="AB356" s="328" t="e">
        <f t="shared" si="298"/>
        <v>#DIV/0!</v>
      </c>
      <c r="AC356" s="328" t="e">
        <f t="shared" si="298"/>
        <v>#DIV/0!</v>
      </c>
      <c r="AD356" s="328" t="e">
        <f t="shared" si="298"/>
        <v>#DIV/0!</v>
      </c>
      <c r="AE356" s="328" t="e">
        <f t="shared" ref="AE356:AG356" si="367">P356*100/$D356</f>
        <v>#DIV/0!</v>
      </c>
      <c r="AF356" s="328" t="e">
        <f t="shared" si="367"/>
        <v>#DIV/0!</v>
      </c>
      <c r="AG356" s="329" t="e">
        <f t="shared" si="367"/>
        <v>#DIV/0!</v>
      </c>
      <c r="AH356" s="766">
        <v>1</v>
      </c>
      <c r="AI356" s="767">
        <v>1</v>
      </c>
      <c r="AJ356" s="767">
        <v>1</v>
      </c>
      <c r="AK356" s="767">
        <v>1</v>
      </c>
      <c r="AL356" s="767">
        <v>1</v>
      </c>
      <c r="AM356" s="767">
        <v>1</v>
      </c>
      <c r="AN356" s="767">
        <v>1</v>
      </c>
      <c r="AO356" s="767">
        <v>1</v>
      </c>
      <c r="AP356" s="767">
        <v>1</v>
      </c>
      <c r="AQ356" s="767">
        <v>1</v>
      </c>
      <c r="AR356" s="767">
        <v>1</v>
      </c>
      <c r="AS356" s="767">
        <v>1</v>
      </c>
      <c r="AT356" s="767">
        <v>4</v>
      </c>
      <c r="AU356" s="767">
        <v>6</v>
      </c>
      <c r="AV356" s="769">
        <v>7</v>
      </c>
      <c r="AX356" s="855" t="e">
        <f t="shared" si="329"/>
        <v>#DIV/0!</v>
      </c>
      <c r="AY356" s="855" t="e">
        <f t="shared" si="330"/>
        <v>#DIV/0!</v>
      </c>
      <c r="AZ356" s="855" t="e">
        <f t="shared" si="331"/>
        <v>#DIV/0!</v>
      </c>
      <c r="BA356" s="855" t="e">
        <f t="shared" si="332"/>
        <v>#DIV/0!</v>
      </c>
      <c r="BB356" s="855" t="e">
        <f t="shared" si="333"/>
        <v>#DIV/0!</v>
      </c>
      <c r="BC356" s="855" t="e">
        <f t="shared" si="334"/>
        <v>#DIV/0!</v>
      </c>
      <c r="BD356" s="855" t="e">
        <f t="shared" si="335"/>
        <v>#DIV/0!</v>
      </c>
      <c r="BE356" s="855" t="e">
        <f t="shared" si="336"/>
        <v>#DIV/0!</v>
      </c>
      <c r="BF356" s="855" t="e">
        <f t="shared" si="337"/>
        <v>#DIV/0!</v>
      </c>
      <c r="BG356" s="855" t="e">
        <f t="shared" si="338"/>
        <v>#DIV/0!</v>
      </c>
      <c r="BH356" s="855" t="e">
        <f t="shared" si="339"/>
        <v>#DIV/0!</v>
      </c>
      <c r="BI356" s="855" t="e">
        <f t="shared" si="340"/>
        <v>#DIV/0!</v>
      </c>
      <c r="BJ356" s="855" t="e">
        <f t="shared" si="341"/>
        <v>#DIV/0!</v>
      </c>
      <c r="BK356" s="855" t="e">
        <f t="shared" si="342"/>
        <v>#DIV/0!</v>
      </c>
    </row>
    <row r="357" spans="2:63" ht="15" x14ac:dyDescent="0.25">
      <c r="B357" s="918"/>
      <c r="C357" s="1" t="s">
        <v>5</v>
      </c>
      <c r="D357" s="755">
        <v>0</v>
      </c>
      <c r="E357" s="755">
        <v>0</v>
      </c>
      <c r="F357" s="755">
        <v>0</v>
      </c>
      <c r="G357" s="755">
        <v>0</v>
      </c>
      <c r="H357" s="755">
        <v>0</v>
      </c>
      <c r="I357" s="755">
        <v>0</v>
      </c>
      <c r="J357" s="755">
        <v>0</v>
      </c>
      <c r="K357" s="755">
        <v>0</v>
      </c>
      <c r="L357" s="755">
        <v>0</v>
      </c>
      <c r="M357" s="755">
        <v>0</v>
      </c>
      <c r="N357" s="755">
        <v>0</v>
      </c>
      <c r="O357" s="755">
        <v>0</v>
      </c>
      <c r="P357" s="756">
        <v>0</v>
      </c>
      <c r="Q357" s="756">
        <v>0</v>
      </c>
      <c r="R357" s="756">
        <v>0</v>
      </c>
      <c r="S357" s="143">
        <f>100</f>
        <v>100</v>
      </c>
      <c r="T357" s="328" t="e">
        <f t="shared" si="350"/>
        <v>#DIV/0!</v>
      </c>
      <c r="U357" s="328" t="e">
        <f t="shared" si="348"/>
        <v>#DIV/0!</v>
      </c>
      <c r="V357" s="328" t="e">
        <f t="shared" si="348"/>
        <v>#DIV/0!</v>
      </c>
      <c r="W357" s="328" t="e">
        <f t="shared" si="348"/>
        <v>#DIV/0!</v>
      </c>
      <c r="X357" s="328" t="e">
        <f t="shared" si="348"/>
        <v>#DIV/0!</v>
      </c>
      <c r="Y357" s="328" t="e">
        <f t="shared" si="348"/>
        <v>#DIV/0!</v>
      </c>
      <c r="Z357" s="328" t="e">
        <f t="shared" si="348"/>
        <v>#DIV/0!</v>
      </c>
      <c r="AA357" s="328" t="e">
        <f t="shared" si="348"/>
        <v>#DIV/0!</v>
      </c>
      <c r="AB357" s="328" t="e">
        <f t="shared" si="298"/>
        <v>#DIV/0!</v>
      </c>
      <c r="AC357" s="328" t="e">
        <f t="shared" si="298"/>
        <v>#DIV/0!</v>
      </c>
      <c r="AD357" s="328" t="e">
        <f t="shared" si="298"/>
        <v>#DIV/0!</v>
      </c>
      <c r="AE357" s="328" t="e">
        <f t="shared" ref="AE357:AG357" si="368">P357*100/$D357</f>
        <v>#DIV/0!</v>
      </c>
      <c r="AF357" s="328" t="e">
        <f t="shared" si="368"/>
        <v>#DIV/0!</v>
      </c>
      <c r="AG357" s="329" t="e">
        <f t="shared" si="368"/>
        <v>#DIV/0!</v>
      </c>
      <c r="AH357" s="766">
        <v>1</v>
      </c>
      <c r="AI357" s="767">
        <v>1</v>
      </c>
      <c r="AJ357" s="767">
        <v>1</v>
      </c>
      <c r="AK357" s="767">
        <v>1</v>
      </c>
      <c r="AL357" s="767">
        <v>1</v>
      </c>
      <c r="AM357" s="767">
        <v>1</v>
      </c>
      <c r="AN357" s="767">
        <v>1</v>
      </c>
      <c r="AO357" s="767">
        <v>1</v>
      </c>
      <c r="AP357" s="767">
        <v>1</v>
      </c>
      <c r="AQ357" s="767">
        <v>1</v>
      </c>
      <c r="AR357" s="767">
        <v>1</v>
      </c>
      <c r="AS357" s="767">
        <v>1</v>
      </c>
      <c r="AT357" s="767">
        <v>4</v>
      </c>
      <c r="AU357" s="767">
        <v>6</v>
      </c>
      <c r="AV357" s="769">
        <v>7</v>
      </c>
      <c r="AX357" s="855" t="e">
        <f t="shared" si="329"/>
        <v>#DIV/0!</v>
      </c>
      <c r="AY357" s="855" t="e">
        <f t="shared" si="330"/>
        <v>#DIV/0!</v>
      </c>
      <c r="AZ357" s="855" t="e">
        <f t="shared" si="331"/>
        <v>#DIV/0!</v>
      </c>
      <c r="BA357" s="855" t="e">
        <f t="shared" si="332"/>
        <v>#DIV/0!</v>
      </c>
      <c r="BB357" s="855" t="e">
        <f t="shared" si="333"/>
        <v>#DIV/0!</v>
      </c>
      <c r="BC357" s="855" t="e">
        <f t="shared" si="334"/>
        <v>#DIV/0!</v>
      </c>
      <c r="BD357" s="855" t="e">
        <f t="shared" si="335"/>
        <v>#DIV/0!</v>
      </c>
      <c r="BE357" s="855" t="e">
        <f t="shared" si="336"/>
        <v>#DIV/0!</v>
      </c>
      <c r="BF357" s="855" t="e">
        <f t="shared" si="337"/>
        <v>#DIV/0!</v>
      </c>
      <c r="BG357" s="855" t="e">
        <f t="shared" si="338"/>
        <v>#DIV/0!</v>
      </c>
      <c r="BH357" s="855" t="e">
        <f t="shared" si="339"/>
        <v>#DIV/0!</v>
      </c>
      <c r="BI357" s="855" t="e">
        <f t="shared" si="340"/>
        <v>#DIV/0!</v>
      </c>
      <c r="BJ357" s="855" t="e">
        <f t="shared" si="341"/>
        <v>#DIV/0!</v>
      </c>
      <c r="BK357" s="855" t="e">
        <f t="shared" si="342"/>
        <v>#DIV/0!</v>
      </c>
    </row>
    <row r="358" spans="2:63" ht="15" x14ac:dyDescent="0.25">
      <c r="B358" s="918"/>
      <c r="C358" s="1" t="s">
        <v>6</v>
      </c>
      <c r="D358" s="755">
        <v>0.9</v>
      </c>
      <c r="E358" s="755">
        <v>0.6</v>
      </c>
      <c r="F358" s="755">
        <v>1.5</v>
      </c>
      <c r="G358" s="755">
        <v>2.7</v>
      </c>
      <c r="H358" s="755">
        <v>2</v>
      </c>
      <c r="I358" s="756">
        <v>1.8461456999999999</v>
      </c>
      <c r="J358" s="756">
        <v>10.084823999999999</v>
      </c>
      <c r="K358" s="755">
        <v>10.9</v>
      </c>
      <c r="L358" s="755">
        <v>6.9000000999999997</v>
      </c>
      <c r="M358" s="755">
        <v>4.9000000000000004</v>
      </c>
      <c r="N358" s="755">
        <v>7.2</v>
      </c>
      <c r="O358" s="755">
        <v>4.4000000999999997</v>
      </c>
      <c r="P358" s="756">
        <v>4.1180902000000001</v>
      </c>
      <c r="Q358" s="756">
        <v>5.0808324999999996</v>
      </c>
      <c r="R358" s="756">
        <v>6.2686482421041303</v>
      </c>
      <c r="S358" s="143">
        <f>100</f>
        <v>100</v>
      </c>
      <c r="T358" s="328">
        <f t="shared" si="350"/>
        <v>66.666666666666671</v>
      </c>
      <c r="U358" s="328">
        <f t="shared" si="348"/>
        <v>166.66666666666666</v>
      </c>
      <c r="V358" s="328">
        <f t="shared" si="348"/>
        <v>300</v>
      </c>
      <c r="W358" s="328">
        <f t="shared" si="348"/>
        <v>222.22222222222223</v>
      </c>
      <c r="X358" s="328">
        <f t="shared" si="348"/>
        <v>205.12729999999999</v>
      </c>
      <c r="Y358" s="328">
        <f t="shared" si="348"/>
        <v>1120.5360000000001</v>
      </c>
      <c r="Z358" s="328">
        <f t="shared" si="348"/>
        <v>1211.1111111111111</v>
      </c>
      <c r="AA358" s="328">
        <f t="shared" si="348"/>
        <v>766.66667777777775</v>
      </c>
      <c r="AB358" s="328">
        <f t="shared" si="298"/>
        <v>544.44444444444446</v>
      </c>
      <c r="AC358" s="328">
        <f t="shared" si="298"/>
        <v>800</v>
      </c>
      <c r="AD358" s="328">
        <f t="shared" si="298"/>
        <v>488.88889999999998</v>
      </c>
      <c r="AE358" s="328">
        <f t="shared" ref="AE358:AG358" si="369">P358*100/$D358</f>
        <v>457.56557777777778</v>
      </c>
      <c r="AF358" s="328">
        <f t="shared" si="369"/>
        <v>564.53694444444443</v>
      </c>
      <c r="AG358" s="329">
        <f t="shared" si="369"/>
        <v>696.51647134490338</v>
      </c>
      <c r="AH358" s="766">
        <v>1</v>
      </c>
      <c r="AI358" s="767">
        <v>1</v>
      </c>
      <c r="AJ358" s="767">
        <v>1</v>
      </c>
      <c r="AK358" s="767">
        <v>1</v>
      </c>
      <c r="AL358" s="767">
        <v>1</v>
      </c>
      <c r="AM358" s="767">
        <v>4</v>
      </c>
      <c r="AN358" s="767">
        <v>4</v>
      </c>
      <c r="AO358" s="767">
        <v>1</v>
      </c>
      <c r="AP358" s="767">
        <v>1</v>
      </c>
      <c r="AQ358" s="767">
        <v>1</v>
      </c>
      <c r="AR358" s="767">
        <v>1</v>
      </c>
      <c r="AS358" s="767">
        <v>1</v>
      </c>
      <c r="AT358" s="767">
        <v>4</v>
      </c>
      <c r="AU358" s="767">
        <v>6</v>
      </c>
      <c r="AV358" s="769">
        <v>7</v>
      </c>
      <c r="AX358" s="855">
        <f t="shared" si="329"/>
        <v>-33.333333333333336</v>
      </c>
      <c r="AY358" s="855">
        <f t="shared" si="330"/>
        <v>150</v>
      </c>
      <c r="AZ358" s="855">
        <f t="shared" si="331"/>
        <v>80</v>
      </c>
      <c r="BA358" s="855">
        <f t="shared" si="332"/>
        <v>-25.925925925925931</v>
      </c>
      <c r="BB358" s="855">
        <f t="shared" si="333"/>
        <v>-7.6927150000000051</v>
      </c>
      <c r="BC358" s="855">
        <f t="shared" si="334"/>
        <v>446.26371038862203</v>
      </c>
      <c r="BD358" s="855">
        <f t="shared" si="335"/>
        <v>8.0831951058342852</v>
      </c>
      <c r="BE358" s="855">
        <f t="shared" si="336"/>
        <v>-36.697246788990832</v>
      </c>
      <c r="BF358" s="855">
        <f t="shared" si="337"/>
        <v>-28.985508275572336</v>
      </c>
      <c r="BG358" s="855">
        <f t="shared" si="338"/>
        <v>46.938775510204067</v>
      </c>
      <c r="BH358" s="855">
        <f t="shared" si="339"/>
        <v>-38.888887500000003</v>
      </c>
      <c r="BI358" s="855">
        <f t="shared" si="340"/>
        <v>-6.4070430362035635</v>
      </c>
      <c r="BJ358" s="855">
        <f t="shared" si="341"/>
        <v>23.378368448558984</v>
      </c>
      <c r="BK358" s="855">
        <f t="shared" si="342"/>
        <v>23.378368448558984</v>
      </c>
    </row>
    <row r="359" spans="2:63" ht="15" x14ac:dyDescent="0.25">
      <c r="B359" s="919"/>
      <c r="C359" s="8" t="s">
        <v>7</v>
      </c>
      <c r="D359" s="565">
        <v>0.9</v>
      </c>
      <c r="E359" s="565">
        <v>0.6</v>
      </c>
      <c r="F359" s="565">
        <v>1.5</v>
      </c>
      <c r="G359" s="565">
        <v>2.7</v>
      </c>
      <c r="H359" s="565">
        <v>2</v>
      </c>
      <c r="I359" s="565">
        <v>1.8461456999999999</v>
      </c>
      <c r="J359" s="565">
        <v>10.084823999999999</v>
      </c>
      <c r="K359" s="565">
        <v>10.9</v>
      </c>
      <c r="L359" s="565">
        <v>6.9000000999999997</v>
      </c>
      <c r="M359" s="565">
        <v>4.9000000000000004</v>
      </c>
      <c r="N359" s="565">
        <v>7.2</v>
      </c>
      <c r="O359" s="565">
        <v>4.4000000999999997</v>
      </c>
      <c r="P359" s="565">
        <v>4.1180902000000001</v>
      </c>
      <c r="Q359" s="565">
        <v>5.0808324999999996</v>
      </c>
      <c r="R359" s="565">
        <v>6.2686482421041303</v>
      </c>
      <c r="S359" s="143">
        <f>100</f>
        <v>100</v>
      </c>
      <c r="T359" s="328">
        <f t="shared" si="350"/>
        <v>66.666666666666671</v>
      </c>
      <c r="U359" s="328">
        <f t="shared" si="348"/>
        <v>166.66666666666666</v>
      </c>
      <c r="V359" s="328">
        <f t="shared" si="348"/>
        <v>300</v>
      </c>
      <c r="W359" s="328">
        <f t="shared" si="348"/>
        <v>222.22222222222223</v>
      </c>
      <c r="X359" s="328">
        <f t="shared" si="348"/>
        <v>205.12729999999999</v>
      </c>
      <c r="Y359" s="328">
        <f t="shared" si="348"/>
        <v>1120.5360000000001</v>
      </c>
      <c r="Z359" s="328">
        <f t="shared" si="348"/>
        <v>1211.1111111111111</v>
      </c>
      <c r="AA359" s="328">
        <f t="shared" si="348"/>
        <v>766.66667777777775</v>
      </c>
      <c r="AB359" s="328">
        <f t="shared" si="298"/>
        <v>544.44444444444446</v>
      </c>
      <c r="AC359" s="328">
        <f t="shared" si="298"/>
        <v>800</v>
      </c>
      <c r="AD359" s="328">
        <f t="shared" si="298"/>
        <v>488.88889999999998</v>
      </c>
      <c r="AE359" s="328">
        <f t="shared" ref="AE359:AG359" si="370">P359*100/$D359</f>
        <v>457.56557777777778</v>
      </c>
      <c r="AF359" s="328">
        <f t="shared" si="370"/>
        <v>564.53694444444443</v>
      </c>
      <c r="AG359" s="329">
        <f t="shared" si="370"/>
        <v>696.51647134490338</v>
      </c>
      <c r="AH359" s="770"/>
      <c r="AI359" s="771"/>
      <c r="AJ359" s="771"/>
      <c r="AK359" s="771"/>
      <c r="AL359" s="771"/>
      <c r="AM359" s="771"/>
      <c r="AN359" s="771"/>
      <c r="AO359" s="771"/>
      <c r="AP359" s="771"/>
      <c r="AQ359" s="771"/>
      <c r="AR359" s="771"/>
      <c r="AS359" s="771"/>
      <c r="AT359" s="771"/>
      <c r="AU359" s="771"/>
      <c r="AV359" s="772"/>
      <c r="AX359" s="855">
        <f t="shared" si="329"/>
        <v>-33.333333333333336</v>
      </c>
      <c r="AY359" s="855">
        <f t="shared" si="330"/>
        <v>150</v>
      </c>
      <c r="AZ359" s="855">
        <f t="shared" si="331"/>
        <v>80</v>
      </c>
      <c r="BA359" s="855">
        <f t="shared" si="332"/>
        <v>-25.925925925925931</v>
      </c>
      <c r="BB359" s="855">
        <f t="shared" si="333"/>
        <v>-7.6927150000000051</v>
      </c>
      <c r="BC359" s="855">
        <f t="shared" si="334"/>
        <v>446.26371038862203</v>
      </c>
      <c r="BD359" s="855">
        <f t="shared" si="335"/>
        <v>8.0831951058342852</v>
      </c>
      <c r="BE359" s="855">
        <f t="shared" si="336"/>
        <v>-36.697246788990832</v>
      </c>
      <c r="BF359" s="855">
        <f t="shared" si="337"/>
        <v>-28.985508275572336</v>
      </c>
      <c r="BG359" s="855">
        <f t="shared" si="338"/>
        <v>46.938775510204067</v>
      </c>
      <c r="BH359" s="855">
        <f t="shared" si="339"/>
        <v>-38.888887500000003</v>
      </c>
      <c r="BI359" s="855">
        <f t="shared" si="340"/>
        <v>-6.4070430362035635</v>
      </c>
      <c r="BJ359" s="855">
        <f t="shared" si="341"/>
        <v>23.378368448558984</v>
      </c>
      <c r="BK359" s="855">
        <f t="shared" si="342"/>
        <v>23.378368448558984</v>
      </c>
    </row>
    <row r="360" spans="2:63" ht="16.5" customHeight="1" x14ac:dyDescent="0.25">
      <c r="B360" s="918" t="s">
        <v>71</v>
      </c>
      <c r="C360" s="7" t="s">
        <v>2</v>
      </c>
      <c r="D360" s="756">
        <v>15.23</v>
      </c>
      <c r="E360" s="756">
        <v>10.981299999999999</v>
      </c>
      <c r="F360" s="755">
        <v>19.2</v>
      </c>
      <c r="G360" s="756">
        <v>10.443241</v>
      </c>
      <c r="H360" s="756">
        <v>10.589147000000001</v>
      </c>
      <c r="I360" s="756">
        <v>23.878910000000001</v>
      </c>
      <c r="J360" s="756">
        <v>53.164149000000002</v>
      </c>
      <c r="K360" s="756">
        <v>66.099997999999999</v>
      </c>
      <c r="L360" s="755">
        <v>54.3</v>
      </c>
      <c r="M360" s="755">
        <v>78.7</v>
      </c>
      <c r="N360" s="755">
        <v>63.5</v>
      </c>
      <c r="O360" s="755">
        <v>69</v>
      </c>
      <c r="P360" s="756">
        <v>40.755336999999997</v>
      </c>
      <c r="Q360" s="756">
        <v>50.283271999999997</v>
      </c>
      <c r="R360" s="756">
        <v>62.038683253336465</v>
      </c>
      <c r="S360" s="143">
        <f>100</f>
        <v>100</v>
      </c>
      <c r="T360" s="328">
        <f t="shared" si="350"/>
        <v>72.103086014445168</v>
      </c>
      <c r="U360" s="328">
        <f t="shared" si="348"/>
        <v>126.06697307944846</v>
      </c>
      <c r="V360" s="328">
        <f t="shared" si="348"/>
        <v>68.570196979645431</v>
      </c>
      <c r="W360" s="328">
        <f t="shared" si="348"/>
        <v>69.528214051214704</v>
      </c>
      <c r="X360" s="328">
        <f t="shared" si="348"/>
        <v>156.78864084044648</v>
      </c>
      <c r="Y360" s="328">
        <f t="shared" si="348"/>
        <v>349.07517399868675</v>
      </c>
      <c r="Z360" s="328">
        <f t="shared" si="348"/>
        <v>434.01180564674979</v>
      </c>
      <c r="AA360" s="328">
        <f t="shared" si="348"/>
        <v>356.53315824031517</v>
      </c>
      <c r="AB360" s="328">
        <f t="shared" si="298"/>
        <v>516.74326986211429</v>
      </c>
      <c r="AC360" s="328">
        <f t="shared" si="298"/>
        <v>416.9402495075509</v>
      </c>
      <c r="AD360" s="328">
        <f t="shared" si="298"/>
        <v>453.0531845042679</v>
      </c>
      <c r="AE360" s="328">
        <f t="shared" ref="AE360:AG360" si="371">P360*100/$D360</f>
        <v>267.5990610636901</v>
      </c>
      <c r="AF360" s="328">
        <f t="shared" si="371"/>
        <v>330.15936966513459</v>
      </c>
      <c r="AG360" s="329">
        <f t="shared" si="371"/>
        <v>407.34526101993737</v>
      </c>
      <c r="AH360" s="766">
        <v>4</v>
      </c>
      <c r="AI360" s="767">
        <v>4</v>
      </c>
      <c r="AJ360" s="767">
        <v>1</v>
      </c>
      <c r="AK360" s="767">
        <v>4</v>
      </c>
      <c r="AL360" s="767">
        <v>4</v>
      </c>
      <c r="AM360" s="767">
        <v>4</v>
      </c>
      <c r="AN360" s="767">
        <v>4</v>
      </c>
      <c r="AO360" s="767">
        <v>4</v>
      </c>
      <c r="AP360" s="767">
        <v>1</v>
      </c>
      <c r="AQ360" s="767">
        <v>1</v>
      </c>
      <c r="AR360" s="767">
        <v>1</v>
      </c>
      <c r="AS360" s="767">
        <v>1</v>
      </c>
      <c r="AT360" s="767">
        <v>4</v>
      </c>
      <c r="AU360" s="767">
        <v>6</v>
      </c>
      <c r="AV360" s="769">
        <v>7</v>
      </c>
      <c r="AX360" s="855">
        <f t="shared" si="329"/>
        <v>-27.896913985554839</v>
      </c>
      <c r="AY360" s="855">
        <f t="shared" si="330"/>
        <v>74.842687113547584</v>
      </c>
      <c r="AZ360" s="855">
        <f t="shared" si="331"/>
        <v>-45.60811979166666</v>
      </c>
      <c r="BA360" s="855">
        <f t="shared" si="332"/>
        <v>1.3971333228832039</v>
      </c>
      <c r="BB360" s="855">
        <f t="shared" si="333"/>
        <v>125.50362177425623</v>
      </c>
      <c r="BC360" s="855">
        <f t="shared" si="334"/>
        <v>122.64060210453493</v>
      </c>
      <c r="BD360" s="855">
        <f t="shared" si="335"/>
        <v>24.331902688783735</v>
      </c>
      <c r="BE360" s="855">
        <f t="shared" si="336"/>
        <v>-17.851737302624425</v>
      </c>
      <c r="BF360" s="855">
        <f t="shared" si="337"/>
        <v>44.935543278084737</v>
      </c>
      <c r="BG360" s="855">
        <f t="shared" si="338"/>
        <v>-19.313850063532399</v>
      </c>
      <c r="BH360" s="855">
        <f t="shared" si="339"/>
        <v>8.6614173228346516</v>
      </c>
      <c r="BI360" s="855">
        <f t="shared" si="340"/>
        <v>-40.934294202898556</v>
      </c>
      <c r="BJ360" s="855">
        <f t="shared" si="341"/>
        <v>23.378373732991097</v>
      </c>
      <c r="BK360" s="855">
        <f t="shared" si="342"/>
        <v>23.378373732991097</v>
      </c>
    </row>
    <row r="361" spans="2:63" ht="15" x14ac:dyDescent="0.25">
      <c r="B361" s="918"/>
      <c r="C361" s="1" t="s">
        <v>3</v>
      </c>
      <c r="D361" s="756">
        <v>8.3413439999999994</v>
      </c>
      <c r="E361" s="756">
        <v>10.586320000000001</v>
      </c>
      <c r="F361" s="756">
        <v>7.1261719000000001</v>
      </c>
      <c r="G361" s="756">
        <v>8.6956851000000004</v>
      </c>
      <c r="H361" s="756">
        <v>24.767900000000001</v>
      </c>
      <c r="I361" s="755">
        <v>7.3</v>
      </c>
      <c r="J361" s="756">
        <v>8.1450548000000005</v>
      </c>
      <c r="K361" s="755">
        <v>29.6</v>
      </c>
      <c r="L361" s="756">
        <v>83.819331000000005</v>
      </c>
      <c r="M361" s="756">
        <v>65.992746999999994</v>
      </c>
      <c r="N361" s="756">
        <v>47.839807</v>
      </c>
      <c r="O361" s="756">
        <v>91.004891000000001</v>
      </c>
      <c r="P361" s="756">
        <v>106.22063</v>
      </c>
      <c r="Q361" s="756">
        <v>99.965500000000006</v>
      </c>
      <c r="R361" s="756">
        <v>94.078722657265374</v>
      </c>
      <c r="S361" s="143">
        <f>100</f>
        <v>100</v>
      </c>
      <c r="T361" s="328">
        <f t="shared" si="350"/>
        <v>126.91384026363139</v>
      </c>
      <c r="U361" s="328">
        <f t="shared" si="348"/>
        <v>85.431938785883915</v>
      </c>
      <c r="V361" s="328">
        <f t="shared" si="348"/>
        <v>104.24800967326131</v>
      </c>
      <c r="W361" s="328">
        <f t="shared" si="348"/>
        <v>296.92936773738143</v>
      </c>
      <c r="X361" s="328">
        <f t="shared" si="348"/>
        <v>87.515872741850714</v>
      </c>
      <c r="Y361" s="328">
        <f t="shared" si="348"/>
        <v>97.646791692082246</v>
      </c>
      <c r="Z361" s="328">
        <f t="shared" si="348"/>
        <v>354.85888125462759</v>
      </c>
      <c r="AA361" s="328">
        <f t="shared" si="348"/>
        <v>1004.8660143976799</v>
      </c>
      <c r="AB361" s="328">
        <f t="shared" si="298"/>
        <v>791.15244497769174</v>
      </c>
      <c r="AC361" s="328">
        <f t="shared" si="298"/>
        <v>573.52636457626022</v>
      </c>
      <c r="AD361" s="328">
        <f t="shared" si="298"/>
        <v>1091.0099259783558</v>
      </c>
      <c r="AE361" s="328">
        <f t="shared" ref="AE361:AG361" si="372">P361*100/$D361</f>
        <v>1273.4234435122207</v>
      </c>
      <c r="AF361" s="328">
        <f t="shared" si="372"/>
        <v>1198.4339693939012</v>
      </c>
      <c r="AG361" s="329">
        <f t="shared" si="372"/>
        <v>1127.860482162891</v>
      </c>
      <c r="AH361" s="766">
        <v>4</v>
      </c>
      <c r="AI361" s="767">
        <v>4</v>
      </c>
      <c r="AJ361" s="767">
        <v>4</v>
      </c>
      <c r="AK361" s="767">
        <v>4</v>
      </c>
      <c r="AL361" s="767">
        <v>4</v>
      </c>
      <c r="AM361" s="767">
        <v>1</v>
      </c>
      <c r="AN361" s="767">
        <v>4</v>
      </c>
      <c r="AO361" s="767">
        <v>1</v>
      </c>
      <c r="AP361" s="767">
        <v>4</v>
      </c>
      <c r="AQ361" s="767">
        <v>4</v>
      </c>
      <c r="AR361" s="767">
        <v>4</v>
      </c>
      <c r="AS361" s="767">
        <v>4</v>
      </c>
      <c r="AT361" s="767">
        <v>4</v>
      </c>
      <c r="AU361" s="767">
        <v>6</v>
      </c>
      <c r="AV361" s="769">
        <v>7</v>
      </c>
      <c r="AX361" s="855">
        <f t="shared" si="329"/>
        <v>26.913840263631393</v>
      </c>
      <c r="AY361" s="855">
        <f t="shared" si="330"/>
        <v>-32.68508886940883</v>
      </c>
      <c r="AZ361" s="855">
        <f t="shared" si="331"/>
        <v>22.024632888802476</v>
      </c>
      <c r="BA361" s="855">
        <f t="shared" si="332"/>
        <v>184.82977149207022</v>
      </c>
      <c r="BB361" s="855">
        <f t="shared" si="333"/>
        <v>-70.526366789271606</v>
      </c>
      <c r="BC361" s="855">
        <f t="shared" si="334"/>
        <v>11.576093150684951</v>
      </c>
      <c r="BD361" s="855">
        <f t="shared" si="335"/>
        <v>263.41069184703338</v>
      </c>
      <c r="BE361" s="855">
        <f t="shared" si="336"/>
        <v>183.17341554054053</v>
      </c>
      <c r="BF361" s="855">
        <f t="shared" si="337"/>
        <v>-21.267867194024738</v>
      </c>
      <c r="BG361" s="855">
        <f t="shared" si="338"/>
        <v>-27.507477450514362</v>
      </c>
      <c r="BH361" s="855">
        <f t="shared" si="339"/>
        <v>90.228382401291867</v>
      </c>
      <c r="BI361" s="855">
        <f t="shared" si="340"/>
        <v>16.719693670090763</v>
      </c>
      <c r="BJ361" s="855">
        <f t="shared" si="341"/>
        <v>-5.8888089818333711</v>
      </c>
      <c r="BK361" s="855">
        <f t="shared" si="342"/>
        <v>-5.8888089818333604</v>
      </c>
    </row>
    <row r="362" spans="2:63" ht="15" x14ac:dyDescent="0.25">
      <c r="B362" s="918"/>
      <c r="C362" s="1" t="s">
        <v>4</v>
      </c>
      <c r="D362" s="756">
        <v>4.6286569999999996</v>
      </c>
      <c r="E362" s="756">
        <v>10.882389999999999</v>
      </c>
      <c r="F362" s="756">
        <v>7.3293749000000004</v>
      </c>
      <c r="G362" s="756">
        <v>9.7610732999999996</v>
      </c>
      <c r="H362" s="756">
        <v>13.562226000000001</v>
      </c>
      <c r="I362" s="756">
        <v>34.121093999999999</v>
      </c>
      <c r="J362" s="756">
        <v>21.978033</v>
      </c>
      <c r="K362" s="755">
        <v>13.8</v>
      </c>
      <c r="L362" s="756">
        <v>64.080667000000005</v>
      </c>
      <c r="M362" s="756">
        <v>70.107241000000002</v>
      </c>
      <c r="N362" s="756">
        <v>141.66019</v>
      </c>
      <c r="O362" s="756">
        <v>152.79509999999999</v>
      </c>
      <c r="P362" s="756">
        <v>181.52911</v>
      </c>
      <c r="Q362" s="756">
        <v>169.88822999999999</v>
      </c>
      <c r="R362" s="756">
        <v>158.99384232387246</v>
      </c>
      <c r="S362" s="143">
        <f>100</f>
        <v>100</v>
      </c>
      <c r="T362" s="328">
        <f t="shared" si="350"/>
        <v>235.109017583286</v>
      </c>
      <c r="U362" s="328">
        <f t="shared" si="348"/>
        <v>158.34776480521242</v>
      </c>
      <c r="V362" s="328">
        <f t="shared" si="348"/>
        <v>210.88348737009463</v>
      </c>
      <c r="W362" s="328">
        <f t="shared" si="348"/>
        <v>293.00563856859566</v>
      </c>
      <c r="X362" s="328">
        <f t="shared" si="348"/>
        <v>737.17050107623015</v>
      </c>
      <c r="Y362" s="328">
        <f t="shared" si="348"/>
        <v>474.8252678908807</v>
      </c>
      <c r="Z362" s="328">
        <f t="shared" si="348"/>
        <v>298.14263619015196</v>
      </c>
      <c r="AA362" s="328">
        <f t="shared" si="348"/>
        <v>1384.4332600147302</v>
      </c>
      <c r="AB362" s="328">
        <f t="shared" si="298"/>
        <v>1514.634612156399</v>
      </c>
      <c r="AC362" s="328">
        <f t="shared" si="298"/>
        <v>3060.5030789708553</v>
      </c>
      <c r="AD362" s="328">
        <f t="shared" si="298"/>
        <v>3301.0676747056436</v>
      </c>
      <c r="AE362" s="328">
        <f t="shared" ref="AE362:AG362" si="373">P362*100/$D362</f>
        <v>3921.8527101921791</v>
      </c>
      <c r="AF362" s="328">
        <f t="shared" si="373"/>
        <v>3670.3568659332504</v>
      </c>
      <c r="AG362" s="329">
        <f t="shared" si="373"/>
        <v>3434.9886440899049</v>
      </c>
      <c r="AH362" s="766">
        <v>4</v>
      </c>
      <c r="AI362" s="767">
        <v>4</v>
      </c>
      <c r="AJ362" s="767">
        <v>4</v>
      </c>
      <c r="AK362" s="767">
        <v>4</v>
      </c>
      <c r="AL362" s="767">
        <v>4</v>
      </c>
      <c r="AM362" s="767">
        <v>4</v>
      </c>
      <c r="AN362" s="767">
        <v>4</v>
      </c>
      <c r="AO362" s="767">
        <v>1</v>
      </c>
      <c r="AP362" s="767">
        <v>4</v>
      </c>
      <c r="AQ362" s="767">
        <v>4</v>
      </c>
      <c r="AR362" s="767">
        <v>4</v>
      </c>
      <c r="AS362" s="767">
        <v>4</v>
      </c>
      <c r="AT362" s="767">
        <v>4</v>
      </c>
      <c r="AU362" s="767">
        <v>6</v>
      </c>
      <c r="AV362" s="769">
        <v>7</v>
      </c>
      <c r="AX362" s="855">
        <f t="shared" si="329"/>
        <v>135.10901758328603</v>
      </c>
      <c r="AY362" s="855">
        <f t="shared" si="330"/>
        <v>-32.649216762126699</v>
      </c>
      <c r="AZ362" s="855">
        <f t="shared" si="331"/>
        <v>33.177432361933072</v>
      </c>
      <c r="BA362" s="855">
        <f t="shared" si="332"/>
        <v>38.941954262345327</v>
      </c>
      <c r="BB362" s="855">
        <f t="shared" si="333"/>
        <v>151.58918602300241</v>
      </c>
      <c r="BC362" s="855">
        <f t="shared" si="334"/>
        <v>-35.588135011145894</v>
      </c>
      <c r="BD362" s="855">
        <f t="shared" si="335"/>
        <v>-37.210031489169204</v>
      </c>
      <c r="BE362" s="855">
        <f t="shared" si="336"/>
        <v>364.35265942028991</v>
      </c>
      <c r="BF362" s="855">
        <f t="shared" si="337"/>
        <v>9.404668025693308</v>
      </c>
      <c r="BG362" s="855">
        <f t="shared" si="338"/>
        <v>102.06213791810748</v>
      </c>
      <c r="BH362" s="855">
        <f t="shared" si="339"/>
        <v>7.8602958248185306</v>
      </c>
      <c r="BI362" s="855">
        <f t="shared" si="340"/>
        <v>18.805583425122929</v>
      </c>
      <c r="BJ362" s="855">
        <f t="shared" si="341"/>
        <v>-6.4126794870530741</v>
      </c>
      <c r="BK362" s="855">
        <f t="shared" si="342"/>
        <v>-6.4126794870530635</v>
      </c>
    </row>
    <row r="363" spans="2:63" ht="15" x14ac:dyDescent="0.25">
      <c r="B363" s="918"/>
      <c r="C363" s="1" t="s">
        <v>5</v>
      </c>
      <c r="D363" s="755">
        <v>0</v>
      </c>
      <c r="E363" s="755">
        <v>0</v>
      </c>
      <c r="F363" s="755">
        <v>0</v>
      </c>
      <c r="G363" s="756">
        <v>0</v>
      </c>
      <c r="H363" s="756">
        <v>0</v>
      </c>
      <c r="I363" s="755">
        <v>0</v>
      </c>
      <c r="J363" s="756">
        <v>0</v>
      </c>
      <c r="K363" s="756">
        <v>0</v>
      </c>
      <c r="L363" s="756">
        <v>0</v>
      </c>
      <c r="M363" s="756">
        <v>0</v>
      </c>
      <c r="N363" s="756">
        <v>0</v>
      </c>
      <c r="O363" s="756">
        <v>0</v>
      </c>
      <c r="P363" s="756">
        <v>0</v>
      </c>
      <c r="Q363" s="756">
        <v>0</v>
      </c>
      <c r="R363" s="756">
        <v>0</v>
      </c>
      <c r="S363" s="143">
        <f>100</f>
        <v>100</v>
      </c>
      <c r="T363" s="328" t="e">
        <f t="shared" si="350"/>
        <v>#DIV/0!</v>
      </c>
      <c r="U363" s="328" t="e">
        <f t="shared" si="348"/>
        <v>#DIV/0!</v>
      </c>
      <c r="V363" s="328" t="e">
        <f t="shared" si="348"/>
        <v>#DIV/0!</v>
      </c>
      <c r="W363" s="328" t="e">
        <f t="shared" si="348"/>
        <v>#DIV/0!</v>
      </c>
      <c r="X363" s="328" t="e">
        <f t="shared" si="348"/>
        <v>#DIV/0!</v>
      </c>
      <c r="Y363" s="328" t="e">
        <f t="shared" si="348"/>
        <v>#DIV/0!</v>
      </c>
      <c r="Z363" s="328" t="e">
        <f t="shared" si="348"/>
        <v>#DIV/0!</v>
      </c>
      <c r="AA363" s="328" t="e">
        <f t="shared" si="348"/>
        <v>#DIV/0!</v>
      </c>
      <c r="AB363" s="328" t="e">
        <f t="shared" si="298"/>
        <v>#DIV/0!</v>
      </c>
      <c r="AC363" s="328" t="e">
        <f t="shared" si="298"/>
        <v>#DIV/0!</v>
      </c>
      <c r="AD363" s="328" t="e">
        <f t="shared" si="298"/>
        <v>#DIV/0!</v>
      </c>
      <c r="AE363" s="328" t="e">
        <f t="shared" ref="AE363:AG363" si="374">P363*100/$D363</f>
        <v>#DIV/0!</v>
      </c>
      <c r="AF363" s="328" t="e">
        <f t="shared" si="374"/>
        <v>#DIV/0!</v>
      </c>
      <c r="AG363" s="329" t="e">
        <f t="shared" si="374"/>
        <v>#DIV/0!</v>
      </c>
      <c r="AH363" s="766">
        <v>1</v>
      </c>
      <c r="AI363" s="767">
        <v>1</v>
      </c>
      <c r="AJ363" s="767">
        <v>1</v>
      </c>
      <c r="AK363" s="767">
        <v>4</v>
      </c>
      <c r="AL363" s="767">
        <v>4</v>
      </c>
      <c r="AM363" s="767">
        <v>1</v>
      </c>
      <c r="AN363" s="767">
        <v>4</v>
      </c>
      <c r="AO363" s="767">
        <v>4</v>
      </c>
      <c r="AP363" s="767">
        <v>4</v>
      </c>
      <c r="AQ363" s="767">
        <v>4</v>
      </c>
      <c r="AR363" s="767">
        <v>4</v>
      </c>
      <c r="AS363" s="767">
        <v>4</v>
      </c>
      <c r="AT363" s="767">
        <v>4</v>
      </c>
      <c r="AU363" s="767">
        <v>6</v>
      </c>
      <c r="AV363" s="769">
        <v>7</v>
      </c>
      <c r="AX363" s="855" t="e">
        <f t="shared" si="329"/>
        <v>#DIV/0!</v>
      </c>
      <c r="AY363" s="855" t="e">
        <f t="shared" si="330"/>
        <v>#DIV/0!</v>
      </c>
      <c r="AZ363" s="855" t="e">
        <f t="shared" si="331"/>
        <v>#DIV/0!</v>
      </c>
      <c r="BA363" s="855" t="e">
        <f t="shared" si="332"/>
        <v>#DIV/0!</v>
      </c>
      <c r="BB363" s="855" t="e">
        <f t="shared" si="333"/>
        <v>#DIV/0!</v>
      </c>
      <c r="BC363" s="855" t="e">
        <f t="shared" si="334"/>
        <v>#DIV/0!</v>
      </c>
      <c r="BD363" s="855" t="e">
        <f t="shared" si="335"/>
        <v>#DIV/0!</v>
      </c>
      <c r="BE363" s="855" t="e">
        <f t="shared" si="336"/>
        <v>#DIV/0!</v>
      </c>
      <c r="BF363" s="855" t="e">
        <f t="shared" si="337"/>
        <v>#DIV/0!</v>
      </c>
      <c r="BG363" s="855" t="e">
        <f t="shared" si="338"/>
        <v>#DIV/0!</v>
      </c>
      <c r="BH363" s="855" t="e">
        <f t="shared" si="339"/>
        <v>#DIV/0!</v>
      </c>
      <c r="BI363" s="855" t="e">
        <f t="shared" si="340"/>
        <v>#DIV/0!</v>
      </c>
      <c r="BJ363" s="855" t="e">
        <f t="shared" si="341"/>
        <v>#DIV/0!</v>
      </c>
      <c r="BK363" s="855" t="e">
        <f t="shared" si="342"/>
        <v>#DIV/0!</v>
      </c>
    </row>
    <row r="364" spans="2:63" ht="15" x14ac:dyDescent="0.25">
      <c r="B364" s="918"/>
      <c r="C364" s="1" t="s">
        <v>6</v>
      </c>
      <c r="D364" s="755">
        <v>28.200001</v>
      </c>
      <c r="E364" s="756">
        <v>32.450009999999999</v>
      </c>
      <c r="F364" s="756">
        <v>33.655546799999996</v>
      </c>
      <c r="G364" s="755">
        <v>28.899999399999999</v>
      </c>
      <c r="H364" s="756">
        <v>48.919273000000004</v>
      </c>
      <c r="I364" s="755">
        <v>65.300004000000001</v>
      </c>
      <c r="J364" s="756">
        <v>83.287236800000002</v>
      </c>
      <c r="K364" s="755">
        <v>109.49999799999999</v>
      </c>
      <c r="L364" s="755">
        <v>202.19999799999999</v>
      </c>
      <c r="M364" s="755">
        <v>214.79998799999998</v>
      </c>
      <c r="N364" s="755">
        <v>252.99999700000001</v>
      </c>
      <c r="O364" s="755">
        <v>312.79999099999998</v>
      </c>
      <c r="P364" s="756">
        <v>328.50507700000003</v>
      </c>
      <c r="Q364" s="756">
        <v>320.137002</v>
      </c>
      <c r="R364" s="756">
        <v>311.98208863465447</v>
      </c>
      <c r="S364" s="143">
        <f>100</f>
        <v>100</v>
      </c>
      <c r="T364" s="328">
        <f t="shared" si="350"/>
        <v>115.07095336627825</v>
      </c>
      <c r="U364" s="328">
        <f t="shared" si="348"/>
        <v>119.34590640617353</v>
      </c>
      <c r="V364" s="328">
        <f t="shared" si="348"/>
        <v>102.48226374176369</v>
      </c>
      <c r="W364" s="328">
        <f t="shared" si="348"/>
        <v>173.47259313926975</v>
      </c>
      <c r="X364" s="328">
        <f t="shared" si="348"/>
        <v>231.56028966098262</v>
      </c>
      <c r="Y364" s="328">
        <f t="shared" si="348"/>
        <v>295.34480087429785</v>
      </c>
      <c r="Z364" s="328">
        <f t="shared" si="348"/>
        <v>388.2978514787996</v>
      </c>
      <c r="AA364" s="328">
        <f t="shared" si="348"/>
        <v>717.0212440772608</v>
      </c>
      <c r="AB364" s="328">
        <f t="shared" si="298"/>
        <v>761.70205809567165</v>
      </c>
      <c r="AC364" s="328">
        <f t="shared" si="298"/>
        <v>897.16307811478441</v>
      </c>
      <c r="AD364" s="328">
        <f t="shared" si="298"/>
        <v>1109.2197869070997</v>
      </c>
      <c r="AE364" s="328">
        <f t="shared" ref="AE364:AG364" si="375">P364*100/$D364</f>
        <v>1164.9115792584546</v>
      </c>
      <c r="AF364" s="328">
        <f t="shared" si="375"/>
        <v>1135.23755548803</v>
      </c>
      <c r="AG364" s="329">
        <f t="shared" si="375"/>
        <v>1106.3194240122702</v>
      </c>
      <c r="AH364" s="766">
        <v>1</v>
      </c>
      <c r="AI364" s="767">
        <v>4</v>
      </c>
      <c r="AJ364" s="767">
        <v>4</v>
      </c>
      <c r="AK364" s="767">
        <v>1</v>
      </c>
      <c r="AL364" s="767">
        <v>4</v>
      </c>
      <c r="AM364" s="767">
        <v>1</v>
      </c>
      <c r="AN364" s="767">
        <v>4</v>
      </c>
      <c r="AO364" s="767">
        <v>1</v>
      </c>
      <c r="AP364" s="767">
        <v>1</v>
      </c>
      <c r="AQ364" s="767">
        <v>1</v>
      </c>
      <c r="AR364" s="767">
        <v>1</v>
      </c>
      <c r="AS364" s="767">
        <v>1</v>
      </c>
      <c r="AT364" s="767">
        <v>4</v>
      </c>
      <c r="AU364" s="767">
        <v>6</v>
      </c>
      <c r="AV364" s="769">
        <v>7</v>
      </c>
      <c r="AX364" s="855">
        <f t="shared" si="329"/>
        <v>15.070953366278239</v>
      </c>
      <c r="AY364" s="855">
        <f t="shared" si="330"/>
        <v>3.715058331260912</v>
      </c>
      <c r="AZ364" s="855">
        <f t="shared" si="331"/>
        <v>-14.130055376191352</v>
      </c>
      <c r="BA364" s="855">
        <f t="shared" si="332"/>
        <v>69.270844344723443</v>
      </c>
      <c r="BB364" s="855">
        <f t="shared" si="333"/>
        <v>33.485229839781127</v>
      </c>
      <c r="BC364" s="855">
        <f t="shared" si="334"/>
        <v>27.54553093136105</v>
      </c>
      <c r="BD364" s="855">
        <f t="shared" si="335"/>
        <v>31.47272284101037</v>
      </c>
      <c r="BE364" s="855">
        <f t="shared" si="336"/>
        <v>84.657535792831709</v>
      </c>
      <c r="BF364" s="855">
        <f t="shared" si="337"/>
        <v>6.2314491219727763</v>
      </c>
      <c r="BG364" s="855">
        <f t="shared" si="338"/>
        <v>17.783990285884023</v>
      </c>
      <c r="BH364" s="855">
        <f t="shared" si="339"/>
        <v>23.636361545095184</v>
      </c>
      <c r="BI364" s="855">
        <f t="shared" si="340"/>
        <v>5.0208076892176212</v>
      </c>
      <c r="BJ364" s="855">
        <f t="shared" si="341"/>
        <v>-2.5473198394434626</v>
      </c>
      <c r="BK364" s="855">
        <f t="shared" si="342"/>
        <v>-2.5473198394434626</v>
      </c>
    </row>
    <row r="365" spans="2:63" ht="15" x14ac:dyDescent="0.25">
      <c r="B365" s="919"/>
      <c r="C365" s="8" t="s">
        <v>7</v>
      </c>
      <c r="D365" s="565">
        <v>28.200001</v>
      </c>
      <c r="E365" s="565">
        <v>32.450009999999999</v>
      </c>
      <c r="F365" s="565">
        <v>33.655546799999996</v>
      </c>
      <c r="G365" s="565">
        <v>28.899999399999999</v>
      </c>
      <c r="H365" s="565">
        <v>48.919273000000004</v>
      </c>
      <c r="I365" s="565">
        <v>65.300004000000001</v>
      </c>
      <c r="J365" s="565">
        <v>83.287236800000002</v>
      </c>
      <c r="K365" s="565">
        <v>109.49999799999999</v>
      </c>
      <c r="L365" s="565">
        <v>202.19999799999999</v>
      </c>
      <c r="M365" s="565">
        <v>214.79998799999998</v>
      </c>
      <c r="N365" s="565">
        <v>252.99999700000001</v>
      </c>
      <c r="O365" s="565">
        <v>312.79999099999998</v>
      </c>
      <c r="P365" s="565">
        <v>328.50507700000003</v>
      </c>
      <c r="Q365" s="565">
        <v>320.137002</v>
      </c>
      <c r="R365" s="565">
        <v>311.98208863465447</v>
      </c>
      <c r="S365" s="143">
        <f>100</f>
        <v>100</v>
      </c>
      <c r="T365" s="328">
        <f t="shared" si="350"/>
        <v>115.07095336627825</v>
      </c>
      <c r="U365" s="328">
        <f t="shared" si="348"/>
        <v>119.34590640617353</v>
      </c>
      <c r="V365" s="328">
        <f t="shared" si="348"/>
        <v>102.48226374176369</v>
      </c>
      <c r="W365" s="328">
        <f t="shared" si="348"/>
        <v>173.47259313926975</v>
      </c>
      <c r="X365" s="328">
        <f t="shared" si="348"/>
        <v>231.56028966098262</v>
      </c>
      <c r="Y365" s="328">
        <f t="shared" si="348"/>
        <v>295.34480087429785</v>
      </c>
      <c r="Z365" s="328">
        <f t="shared" si="348"/>
        <v>388.2978514787996</v>
      </c>
      <c r="AA365" s="328">
        <f t="shared" si="348"/>
        <v>717.0212440772608</v>
      </c>
      <c r="AB365" s="328">
        <f t="shared" si="298"/>
        <v>761.70205809567165</v>
      </c>
      <c r="AC365" s="328">
        <f t="shared" si="298"/>
        <v>897.16307811478441</v>
      </c>
      <c r="AD365" s="328">
        <f t="shared" si="298"/>
        <v>1109.2197869070997</v>
      </c>
      <c r="AE365" s="328">
        <f t="shared" ref="AE365:AG365" si="376">P365*100/$D365</f>
        <v>1164.9115792584546</v>
      </c>
      <c r="AF365" s="328">
        <f t="shared" si="376"/>
        <v>1135.23755548803</v>
      </c>
      <c r="AG365" s="329">
        <f t="shared" si="376"/>
        <v>1106.3194240122702</v>
      </c>
      <c r="AH365" s="770"/>
      <c r="AI365" s="771"/>
      <c r="AJ365" s="771"/>
      <c r="AK365" s="771"/>
      <c r="AL365" s="771"/>
      <c r="AM365" s="771"/>
      <c r="AN365" s="771"/>
      <c r="AO365" s="771"/>
      <c r="AP365" s="771"/>
      <c r="AQ365" s="771"/>
      <c r="AR365" s="771"/>
      <c r="AS365" s="771"/>
      <c r="AT365" s="771"/>
      <c r="AU365" s="771"/>
      <c r="AV365" s="772"/>
      <c r="AX365" s="855">
        <f t="shared" si="329"/>
        <v>15.070953366278239</v>
      </c>
      <c r="AY365" s="855">
        <f t="shared" si="330"/>
        <v>3.715058331260912</v>
      </c>
      <c r="AZ365" s="855">
        <f t="shared" si="331"/>
        <v>-14.130055376191352</v>
      </c>
      <c r="BA365" s="855">
        <f t="shared" si="332"/>
        <v>69.270844344723443</v>
      </c>
      <c r="BB365" s="855">
        <f t="shared" si="333"/>
        <v>33.485229839781127</v>
      </c>
      <c r="BC365" s="855">
        <f t="shared" si="334"/>
        <v>27.54553093136105</v>
      </c>
      <c r="BD365" s="855">
        <f t="shared" si="335"/>
        <v>31.47272284101037</v>
      </c>
      <c r="BE365" s="855">
        <f t="shared" si="336"/>
        <v>84.657535792831709</v>
      </c>
      <c r="BF365" s="855">
        <f t="shared" si="337"/>
        <v>6.2314491219727763</v>
      </c>
      <c r="BG365" s="855">
        <f t="shared" si="338"/>
        <v>17.783990285884023</v>
      </c>
      <c r="BH365" s="855">
        <f t="shared" si="339"/>
        <v>23.636361545095184</v>
      </c>
      <c r="BI365" s="855">
        <f t="shared" si="340"/>
        <v>5.0208076892176212</v>
      </c>
      <c r="BJ365" s="855">
        <f t="shared" si="341"/>
        <v>-2.5473198394434626</v>
      </c>
      <c r="BK365" s="855">
        <f t="shared" si="342"/>
        <v>-2.5473198394434626</v>
      </c>
    </row>
    <row r="366" spans="2:63" ht="16.5" customHeight="1" x14ac:dyDescent="0.25">
      <c r="B366" s="918" t="s">
        <v>93</v>
      </c>
      <c r="C366" s="1" t="s">
        <v>2</v>
      </c>
      <c r="D366" s="756">
        <v>10.469999</v>
      </c>
      <c r="E366" s="756">
        <v>9.8958337000000007</v>
      </c>
      <c r="F366" s="756">
        <v>8.8312329999999992</v>
      </c>
      <c r="G366" s="756">
        <v>5.3530218999999999</v>
      </c>
      <c r="H366" s="756">
        <v>7.7129108999999998</v>
      </c>
      <c r="I366" s="756">
        <v>7.1843963999999998</v>
      </c>
      <c r="J366" s="756">
        <v>16.730512000000001</v>
      </c>
      <c r="K366" s="756">
        <v>23.890497</v>
      </c>
      <c r="L366" s="756">
        <v>15.570309</v>
      </c>
      <c r="M366" s="755">
        <v>41.7</v>
      </c>
      <c r="N366" s="756">
        <v>43.451777</v>
      </c>
      <c r="O366" s="756">
        <v>60.563487000000002</v>
      </c>
      <c r="P366" s="756">
        <v>31.144074</v>
      </c>
      <c r="Q366" s="756">
        <v>38.425052999999998</v>
      </c>
      <c r="R366" s="756">
        <v>47.408206712224249</v>
      </c>
      <c r="S366" s="143">
        <f>100</f>
        <v>100</v>
      </c>
      <c r="T366" s="328">
        <f t="shared" si="350"/>
        <v>94.516090211660966</v>
      </c>
      <c r="U366" s="328">
        <f t="shared" si="348"/>
        <v>84.347983223303075</v>
      </c>
      <c r="V366" s="328">
        <f t="shared" si="348"/>
        <v>51.127243660672747</v>
      </c>
      <c r="W366" s="328">
        <f t="shared" si="348"/>
        <v>73.666777809625387</v>
      </c>
      <c r="X366" s="328">
        <f t="shared" si="348"/>
        <v>68.618883344688001</v>
      </c>
      <c r="Y366" s="328">
        <f t="shared" si="348"/>
        <v>159.79478126024657</v>
      </c>
      <c r="Z366" s="328">
        <f t="shared" si="348"/>
        <v>228.18050889976209</v>
      </c>
      <c r="AA366" s="328">
        <f t="shared" si="348"/>
        <v>148.7135672123751</v>
      </c>
      <c r="AB366" s="328">
        <f t="shared" si="298"/>
        <v>398.28084033245852</v>
      </c>
      <c r="AC366" s="328">
        <f t="shared" si="298"/>
        <v>415.01223639085356</v>
      </c>
      <c r="AD366" s="328">
        <f t="shared" si="298"/>
        <v>578.44787759769611</v>
      </c>
      <c r="AE366" s="328">
        <f t="shared" ref="AE366:AG366" si="377">P366*100/$D366</f>
        <v>297.46014302389142</v>
      </c>
      <c r="AF366" s="328">
        <f t="shared" si="377"/>
        <v>367.00149637072553</v>
      </c>
      <c r="AG366" s="329">
        <f t="shared" si="377"/>
        <v>452.80048940046936</v>
      </c>
      <c r="AH366" s="766">
        <v>4</v>
      </c>
      <c r="AI366" s="767">
        <v>4</v>
      </c>
      <c r="AJ366" s="767">
        <v>4</v>
      </c>
      <c r="AK366" s="767">
        <v>4</v>
      </c>
      <c r="AL366" s="767">
        <v>4</v>
      </c>
      <c r="AM366" s="767">
        <v>4</v>
      </c>
      <c r="AN366" s="767">
        <v>4</v>
      </c>
      <c r="AO366" s="767">
        <v>4</v>
      </c>
      <c r="AP366" s="767">
        <v>4</v>
      </c>
      <c r="AQ366" s="767">
        <v>1</v>
      </c>
      <c r="AR366" s="767">
        <v>4</v>
      </c>
      <c r="AS366" s="767">
        <v>4</v>
      </c>
      <c r="AT366" s="767">
        <v>4</v>
      </c>
      <c r="AU366" s="767">
        <v>6</v>
      </c>
      <c r="AV366" s="769">
        <v>7</v>
      </c>
      <c r="AX366" s="855">
        <f t="shared" si="329"/>
        <v>-5.4839097883390364</v>
      </c>
      <c r="AY366" s="855">
        <f t="shared" si="330"/>
        <v>-10.758069832964168</v>
      </c>
      <c r="AZ366" s="855">
        <f t="shared" si="331"/>
        <v>-39.385339510349226</v>
      </c>
      <c r="BA366" s="855">
        <f t="shared" si="332"/>
        <v>44.085173647430807</v>
      </c>
      <c r="BB366" s="855">
        <f t="shared" si="333"/>
        <v>-6.8523350892073731</v>
      </c>
      <c r="BC366" s="855">
        <f t="shared" si="334"/>
        <v>132.87289660130673</v>
      </c>
      <c r="BD366" s="855">
        <f t="shared" si="335"/>
        <v>42.795970619428722</v>
      </c>
      <c r="BE366" s="855">
        <f t="shared" si="336"/>
        <v>-34.826349573221513</v>
      </c>
      <c r="BF366" s="855">
        <f t="shared" si="337"/>
        <v>167.817420964478</v>
      </c>
      <c r="BG366" s="855">
        <f t="shared" si="338"/>
        <v>4.2009040767386097</v>
      </c>
      <c r="BH366" s="855">
        <f t="shared" si="339"/>
        <v>39.38092106106501</v>
      </c>
      <c r="BI366" s="855">
        <f t="shared" si="340"/>
        <v>-48.576154474064545</v>
      </c>
      <c r="BJ366" s="855">
        <f t="shared" si="341"/>
        <v>23.378376894429408</v>
      </c>
      <c r="BK366" s="855">
        <f t="shared" si="342"/>
        <v>23.378376894429408</v>
      </c>
    </row>
    <row r="367" spans="2:63" ht="15" x14ac:dyDescent="0.25">
      <c r="B367" s="918"/>
      <c r="C367" s="1" t="s">
        <v>3</v>
      </c>
      <c r="D367" s="756">
        <v>1.7299998999999999</v>
      </c>
      <c r="E367" s="756">
        <v>2.6041667999999998</v>
      </c>
      <c r="F367" s="756">
        <v>2.268767</v>
      </c>
      <c r="G367" s="756">
        <v>3.7832132000000001</v>
      </c>
      <c r="H367" s="756">
        <v>9.3589389999999995</v>
      </c>
      <c r="I367" s="756">
        <v>10.015605000000001</v>
      </c>
      <c r="J367" s="756">
        <v>2.8275858999999999</v>
      </c>
      <c r="K367" s="756">
        <v>4.2095038999999996</v>
      </c>
      <c r="L367" s="756">
        <v>34.229689999999998</v>
      </c>
      <c r="M367" s="756">
        <v>9.5999984999999999</v>
      </c>
      <c r="N367" s="756">
        <v>6.8482228999999997</v>
      </c>
      <c r="O367" s="756">
        <v>10.636511</v>
      </c>
      <c r="P367" s="756">
        <v>8.7810755999999994</v>
      </c>
      <c r="Q367" s="756">
        <v>8.2639741999999998</v>
      </c>
      <c r="R367" s="756">
        <v>7.7773239508683467</v>
      </c>
      <c r="S367" s="143">
        <f>100</f>
        <v>100</v>
      </c>
      <c r="T367" s="328">
        <f t="shared" si="350"/>
        <v>150.52988153351916</v>
      </c>
      <c r="U367" s="328">
        <f t="shared" si="348"/>
        <v>131.14260873656698</v>
      </c>
      <c r="V367" s="328">
        <f t="shared" si="348"/>
        <v>218.68285657126341</v>
      </c>
      <c r="W367" s="328">
        <f t="shared" si="348"/>
        <v>540.97916421844877</v>
      </c>
      <c r="X367" s="328">
        <f t="shared" si="348"/>
        <v>578.93673866686356</v>
      </c>
      <c r="Y367" s="328">
        <f t="shared" si="348"/>
        <v>163.44428112394687</v>
      </c>
      <c r="Z367" s="328">
        <f t="shared" si="348"/>
        <v>243.32393892045889</v>
      </c>
      <c r="AA367" s="328">
        <f t="shared" si="348"/>
        <v>1978.5949120575092</v>
      </c>
      <c r="AB367" s="328">
        <f t="shared" si="298"/>
        <v>554.91324016839542</v>
      </c>
      <c r="AC367" s="328">
        <f t="shared" si="298"/>
        <v>395.85105756364493</v>
      </c>
      <c r="AD367" s="328">
        <f t="shared" si="298"/>
        <v>614.82726097267414</v>
      </c>
      <c r="AE367" s="328">
        <f t="shared" ref="AE367:AG367" si="378">P367*100/$D367</f>
        <v>507.5766536171476</v>
      </c>
      <c r="AF367" s="328">
        <f t="shared" si="378"/>
        <v>477.68639755412704</v>
      </c>
      <c r="AG367" s="329">
        <f t="shared" si="378"/>
        <v>449.5563237239694</v>
      </c>
      <c r="AH367" s="766">
        <v>4</v>
      </c>
      <c r="AI367" s="767">
        <v>4</v>
      </c>
      <c r="AJ367" s="767">
        <v>4</v>
      </c>
      <c r="AK367" s="767">
        <v>4</v>
      </c>
      <c r="AL367" s="767">
        <v>4</v>
      </c>
      <c r="AM367" s="767">
        <v>4</v>
      </c>
      <c r="AN367" s="767">
        <v>4</v>
      </c>
      <c r="AO367" s="767">
        <v>4</v>
      </c>
      <c r="AP367" s="767">
        <v>4</v>
      </c>
      <c r="AQ367" s="767">
        <v>4</v>
      </c>
      <c r="AR367" s="767">
        <v>4</v>
      </c>
      <c r="AS367" s="767">
        <v>4</v>
      </c>
      <c r="AT367" s="767">
        <v>4</v>
      </c>
      <c r="AU367" s="767">
        <v>6</v>
      </c>
      <c r="AV367" s="769">
        <v>7</v>
      </c>
      <c r="AX367" s="855">
        <f t="shared" si="329"/>
        <v>50.529881533519159</v>
      </c>
      <c r="AY367" s="855">
        <f t="shared" si="330"/>
        <v>-12.879351660577187</v>
      </c>
      <c r="AZ367" s="855">
        <f t="shared" si="331"/>
        <v>66.75194940688047</v>
      </c>
      <c r="BA367" s="855">
        <f t="shared" si="332"/>
        <v>147.3806921587184</v>
      </c>
      <c r="BB367" s="855">
        <f t="shared" si="333"/>
        <v>7.0164577416307772</v>
      </c>
      <c r="BC367" s="855">
        <f t="shared" si="334"/>
        <v>-71.768196729004387</v>
      </c>
      <c r="BD367" s="855">
        <f t="shared" si="335"/>
        <v>48.872715060575153</v>
      </c>
      <c r="BE367" s="855">
        <f t="shared" si="336"/>
        <v>713.15259026128945</v>
      </c>
      <c r="BF367" s="855">
        <f t="shared" si="337"/>
        <v>-71.954176330548123</v>
      </c>
      <c r="BG367" s="855">
        <f t="shared" si="338"/>
        <v>-28.664333645468798</v>
      </c>
      <c r="BH367" s="855">
        <f t="shared" si="339"/>
        <v>55.317827052621205</v>
      </c>
      <c r="BI367" s="855">
        <f t="shared" si="340"/>
        <v>-17.444022762727375</v>
      </c>
      <c r="BJ367" s="855">
        <f t="shared" si="341"/>
        <v>-5.8888161719049537</v>
      </c>
      <c r="BK367" s="855">
        <f t="shared" si="342"/>
        <v>-5.8888161719049537</v>
      </c>
    </row>
    <row r="368" spans="2:63" ht="15" customHeight="1" x14ac:dyDescent="0.25">
      <c r="B368" s="918"/>
      <c r="C368" s="1" t="s">
        <v>4</v>
      </c>
      <c r="D368" s="755">
        <v>0</v>
      </c>
      <c r="E368" s="755">
        <v>0</v>
      </c>
      <c r="F368" s="755">
        <v>0</v>
      </c>
      <c r="G368" s="755">
        <v>0</v>
      </c>
      <c r="H368" s="755">
        <v>0</v>
      </c>
      <c r="I368" s="755">
        <v>0</v>
      </c>
      <c r="J368" s="755">
        <v>0</v>
      </c>
      <c r="K368" s="755">
        <v>0</v>
      </c>
      <c r="L368" s="756">
        <v>0</v>
      </c>
      <c r="M368" s="755">
        <v>0</v>
      </c>
      <c r="N368" s="756">
        <v>0</v>
      </c>
      <c r="O368" s="756">
        <v>0</v>
      </c>
      <c r="P368" s="756">
        <v>0</v>
      </c>
      <c r="Q368" s="756">
        <v>0</v>
      </c>
      <c r="R368" s="756">
        <v>0</v>
      </c>
      <c r="S368" s="143">
        <f>100</f>
        <v>100</v>
      </c>
      <c r="T368" s="328" t="e">
        <f t="shared" si="350"/>
        <v>#DIV/0!</v>
      </c>
      <c r="U368" s="328" t="e">
        <f t="shared" si="348"/>
        <v>#DIV/0!</v>
      </c>
      <c r="V368" s="328" t="e">
        <f t="shared" si="348"/>
        <v>#DIV/0!</v>
      </c>
      <c r="W368" s="328" t="e">
        <f t="shared" si="348"/>
        <v>#DIV/0!</v>
      </c>
      <c r="X368" s="328" t="e">
        <f t="shared" si="348"/>
        <v>#DIV/0!</v>
      </c>
      <c r="Y368" s="328" t="e">
        <f t="shared" si="348"/>
        <v>#DIV/0!</v>
      </c>
      <c r="Z368" s="328" t="e">
        <f t="shared" si="348"/>
        <v>#DIV/0!</v>
      </c>
      <c r="AA368" s="328" t="e">
        <f t="shared" si="348"/>
        <v>#DIV/0!</v>
      </c>
      <c r="AB368" s="328" t="e">
        <f t="shared" si="298"/>
        <v>#DIV/0!</v>
      </c>
      <c r="AC368" s="328" t="e">
        <f t="shared" si="298"/>
        <v>#DIV/0!</v>
      </c>
      <c r="AD368" s="328" t="e">
        <f t="shared" si="298"/>
        <v>#DIV/0!</v>
      </c>
      <c r="AE368" s="328" t="e">
        <f t="shared" ref="AE368:AG368" si="379">P368*100/$D368</f>
        <v>#DIV/0!</v>
      </c>
      <c r="AF368" s="328" t="e">
        <f t="shared" si="379"/>
        <v>#DIV/0!</v>
      </c>
      <c r="AG368" s="329" t="e">
        <f t="shared" si="379"/>
        <v>#DIV/0!</v>
      </c>
      <c r="AH368" s="766">
        <v>1</v>
      </c>
      <c r="AI368" s="767">
        <v>1</v>
      </c>
      <c r="AJ368" s="767">
        <v>1</v>
      </c>
      <c r="AK368" s="767">
        <v>1</v>
      </c>
      <c r="AL368" s="767">
        <v>1</v>
      </c>
      <c r="AM368" s="767">
        <v>1</v>
      </c>
      <c r="AN368" s="767">
        <v>1</v>
      </c>
      <c r="AO368" s="767">
        <v>1</v>
      </c>
      <c r="AP368" s="767">
        <v>4</v>
      </c>
      <c r="AQ368" s="767">
        <v>1</v>
      </c>
      <c r="AR368" s="767">
        <v>4</v>
      </c>
      <c r="AS368" s="767">
        <v>4</v>
      </c>
      <c r="AT368" s="767">
        <v>4</v>
      </c>
      <c r="AU368" s="767">
        <v>6</v>
      </c>
      <c r="AV368" s="769">
        <v>7</v>
      </c>
      <c r="AX368" s="855" t="e">
        <f t="shared" si="329"/>
        <v>#DIV/0!</v>
      </c>
      <c r="AY368" s="855" t="e">
        <f t="shared" si="330"/>
        <v>#DIV/0!</v>
      </c>
      <c r="AZ368" s="855" t="e">
        <f t="shared" si="331"/>
        <v>#DIV/0!</v>
      </c>
      <c r="BA368" s="855" t="e">
        <f t="shared" si="332"/>
        <v>#DIV/0!</v>
      </c>
      <c r="BB368" s="855" t="e">
        <f t="shared" si="333"/>
        <v>#DIV/0!</v>
      </c>
      <c r="BC368" s="855" t="e">
        <f t="shared" si="334"/>
        <v>#DIV/0!</v>
      </c>
      <c r="BD368" s="855" t="e">
        <f t="shared" si="335"/>
        <v>#DIV/0!</v>
      </c>
      <c r="BE368" s="855" t="e">
        <f t="shared" si="336"/>
        <v>#DIV/0!</v>
      </c>
      <c r="BF368" s="855" t="e">
        <f t="shared" si="337"/>
        <v>#DIV/0!</v>
      </c>
      <c r="BG368" s="855" t="e">
        <f t="shared" si="338"/>
        <v>#DIV/0!</v>
      </c>
      <c r="BH368" s="855" t="e">
        <f t="shared" si="339"/>
        <v>#DIV/0!</v>
      </c>
      <c r="BI368" s="855" t="e">
        <f t="shared" si="340"/>
        <v>#DIV/0!</v>
      </c>
      <c r="BJ368" s="855" t="e">
        <f t="shared" si="341"/>
        <v>#DIV/0!</v>
      </c>
      <c r="BK368" s="855" t="e">
        <f t="shared" si="342"/>
        <v>#DIV/0!</v>
      </c>
    </row>
    <row r="369" spans="2:63" ht="15" x14ac:dyDescent="0.25">
      <c r="B369" s="918"/>
      <c r="C369" s="1" t="s">
        <v>5</v>
      </c>
      <c r="D369" s="755">
        <v>0</v>
      </c>
      <c r="E369" s="755">
        <v>0</v>
      </c>
      <c r="F369" s="755">
        <v>0</v>
      </c>
      <c r="G369" s="755">
        <v>0</v>
      </c>
      <c r="H369" s="755">
        <v>0</v>
      </c>
      <c r="I369" s="755">
        <v>0</v>
      </c>
      <c r="J369" s="755">
        <v>0</v>
      </c>
      <c r="K369" s="755">
        <v>0</v>
      </c>
      <c r="L369" s="755">
        <v>0</v>
      </c>
      <c r="M369" s="755">
        <v>0</v>
      </c>
      <c r="N369" s="755">
        <v>0</v>
      </c>
      <c r="O369" s="755">
        <v>0</v>
      </c>
      <c r="P369" s="756">
        <v>0</v>
      </c>
      <c r="Q369" s="756">
        <v>0</v>
      </c>
      <c r="R369" s="756">
        <v>0</v>
      </c>
      <c r="S369" s="143">
        <f>100</f>
        <v>100</v>
      </c>
      <c r="T369" s="328" t="e">
        <f t="shared" si="350"/>
        <v>#DIV/0!</v>
      </c>
      <c r="U369" s="328" t="e">
        <f t="shared" si="348"/>
        <v>#DIV/0!</v>
      </c>
      <c r="V369" s="328" t="e">
        <f t="shared" si="348"/>
        <v>#DIV/0!</v>
      </c>
      <c r="W369" s="328" t="e">
        <f t="shared" si="348"/>
        <v>#DIV/0!</v>
      </c>
      <c r="X369" s="328" t="e">
        <f t="shared" si="348"/>
        <v>#DIV/0!</v>
      </c>
      <c r="Y369" s="328" t="e">
        <f t="shared" si="348"/>
        <v>#DIV/0!</v>
      </c>
      <c r="Z369" s="328" t="e">
        <f t="shared" si="348"/>
        <v>#DIV/0!</v>
      </c>
      <c r="AA369" s="328" t="e">
        <f t="shared" si="348"/>
        <v>#DIV/0!</v>
      </c>
      <c r="AB369" s="328" t="e">
        <f t="shared" si="298"/>
        <v>#DIV/0!</v>
      </c>
      <c r="AC369" s="328" t="e">
        <f t="shared" si="298"/>
        <v>#DIV/0!</v>
      </c>
      <c r="AD369" s="328" t="e">
        <f t="shared" si="298"/>
        <v>#DIV/0!</v>
      </c>
      <c r="AE369" s="328" t="e">
        <f t="shared" ref="AE369:AG369" si="380">P369*100/$D369</f>
        <v>#DIV/0!</v>
      </c>
      <c r="AF369" s="328" t="e">
        <f t="shared" si="380"/>
        <v>#DIV/0!</v>
      </c>
      <c r="AG369" s="329" t="e">
        <f t="shared" si="380"/>
        <v>#DIV/0!</v>
      </c>
      <c r="AH369" s="766">
        <v>1</v>
      </c>
      <c r="AI369" s="767">
        <v>1</v>
      </c>
      <c r="AJ369" s="767">
        <v>1</v>
      </c>
      <c r="AK369" s="767">
        <v>1</v>
      </c>
      <c r="AL369" s="767">
        <v>1</v>
      </c>
      <c r="AM369" s="767">
        <v>1</v>
      </c>
      <c r="AN369" s="767">
        <v>1</v>
      </c>
      <c r="AO369" s="767">
        <v>1</v>
      </c>
      <c r="AP369" s="767">
        <v>1</v>
      </c>
      <c r="AQ369" s="767">
        <v>1</v>
      </c>
      <c r="AR369" s="767">
        <v>1</v>
      </c>
      <c r="AS369" s="767">
        <v>1</v>
      </c>
      <c r="AT369" s="767">
        <v>4</v>
      </c>
      <c r="AU369" s="767">
        <v>6</v>
      </c>
      <c r="AV369" s="769">
        <v>7</v>
      </c>
      <c r="AX369" s="855" t="e">
        <f t="shared" si="329"/>
        <v>#DIV/0!</v>
      </c>
      <c r="AY369" s="855" t="e">
        <f t="shared" si="330"/>
        <v>#DIV/0!</v>
      </c>
      <c r="AZ369" s="855" t="e">
        <f t="shared" si="331"/>
        <v>#DIV/0!</v>
      </c>
      <c r="BA369" s="855" t="e">
        <f t="shared" si="332"/>
        <v>#DIV/0!</v>
      </c>
      <c r="BB369" s="855" t="e">
        <f t="shared" si="333"/>
        <v>#DIV/0!</v>
      </c>
      <c r="BC369" s="855" t="e">
        <f t="shared" si="334"/>
        <v>#DIV/0!</v>
      </c>
      <c r="BD369" s="855" t="e">
        <f t="shared" si="335"/>
        <v>#DIV/0!</v>
      </c>
      <c r="BE369" s="855" t="e">
        <f t="shared" si="336"/>
        <v>#DIV/0!</v>
      </c>
      <c r="BF369" s="855" t="e">
        <f t="shared" si="337"/>
        <v>#DIV/0!</v>
      </c>
      <c r="BG369" s="855" t="e">
        <f t="shared" si="338"/>
        <v>#DIV/0!</v>
      </c>
      <c r="BH369" s="855" t="e">
        <f t="shared" si="339"/>
        <v>#DIV/0!</v>
      </c>
      <c r="BI369" s="855" t="e">
        <f t="shared" si="340"/>
        <v>#DIV/0!</v>
      </c>
      <c r="BJ369" s="855" t="e">
        <f t="shared" si="341"/>
        <v>#DIV/0!</v>
      </c>
      <c r="BK369" s="855" t="e">
        <f t="shared" si="342"/>
        <v>#DIV/0!</v>
      </c>
    </row>
    <row r="370" spans="2:63" ht="15" x14ac:dyDescent="0.25">
      <c r="B370" s="918"/>
      <c r="C370" s="1" t="s">
        <v>6</v>
      </c>
      <c r="D370" s="755">
        <v>12.199998899999999</v>
      </c>
      <c r="E370" s="755">
        <v>12.500000500000001</v>
      </c>
      <c r="F370" s="755">
        <v>11.1</v>
      </c>
      <c r="G370" s="756">
        <v>9.1362351000000004</v>
      </c>
      <c r="H370" s="756">
        <v>17.0718499</v>
      </c>
      <c r="I370" s="755">
        <v>17.200001400000001</v>
      </c>
      <c r="J370" s="756">
        <v>19.5580979</v>
      </c>
      <c r="K370" s="755">
        <v>28.100000899999998</v>
      </c>
      <c r="L370" s="755">
        <v>49.799999</v>
      </c>
      <c r="M370" s="755">
        <v>51.299998500000001</v>
      </c>
      <c r="N370" s="755">
        <v>50.299999900000003</v>
      </c>
      <c r="O370" s="755">
        <v>71.199998000000008</v>
      </c>
      <c r="P370" s="756">
        <v>39.925149599999997</v>
      </c>
      <c r="Q370" s="756">
        <v>46.689027199999998</v>
      </c>
      <c r="R370" s="756">
        <v>54.598800072682508</v>
      </c>
      <c r="S370" s="143">
        <f>100</f>
        <v>100</v>
      </c>
      <c r="T370" s="328">
        <f t="shared" si="350"/>
        <v>102.45902972991253</v>
      </c>
      <c r="U370" s="328">
        <f t="shared" si="348"/>
        <v>90.98361476081773</v>
      </c>
      <c r="V370" s="328">
        <f t="shared" si="348"/>
        <v>74.887179702942447</v>
      </c>
      <c r="W370" s="328">
        <f t="shared" si="348"/>
        <v>139.93320851856799</v>
      </c>
      <c r="X370" s="328">
        <f t="shared" si="348"/>
        <v>140.98363074442574</v>
      </c>
      <c r="Y370" s="328">
        <f t="shared" si="348"/>
        <v>160.31229232323949</v>
      </c>
      <c r="Z370" s="328">
        <f t="shared" si="348"/>
        <v>230.32789699677758</v>
      </c>
      <c r="AA370" s="328">
        <f t="shared" si="348"/>
        <v>408.1967499193791</v>
      </c>
      <c r="AB370" s="328">
        <f t="shared" si="298"/>
        <v>420.49182889680429</v>
      </c>
      <c r="AC370" s="328">
        <f t="shared" si="298"/>
        <v>412.29511832169106</v>
      </c>
      <c r="AD370" s="328">
        <f t="shared" si="298"/>
        <v>583.60659360387331</v>
      </c>
      <c r="AE370" s="328">
        <f t="shared" ref="AE370:AG370" si="381">P370*100/$D370</f>
        <v>327.25535409679424</v>
      </c>
      <c r="AF370" s="328">
        <f t="shared" si="381"/>
        <v>382.69697876776041</v>
      </c>
      <c r="AG370" s="329">
        <f t="shared" si="381"/>
        <v>447.53118848791462</v>
      </c>
      <c r="AH370" s="766">
        <v>1</v>
      </c>
      <c r="AI370" s="767">
        <v>1</v>
      </c>
      <c r="AJ370" s="767">
        <v>1</v>
      </c>
      <c r="AK370" s="767">
        <v>4</v>
      </c>
      <c r="AL370" s="767">
        <v>4</v>
      </c>
      <c r="AM370" s="767">
        <v>1</v>
      </c>
      <c r="AN370" s="767">
        <v>4</v>
      </c>
      <c r="AO370" s="767">
        <v>1</v>
      </c>
      <c r="AP370" s="767">
        <v>1</v>
      </c>
      <c r="AQ370" s="767">
        <v>1</v>
      </c>
      <c r="AR370" s="767">
        <v>1</v>
      </c>
      <c r="AS370" s="767">
        <v>1</v>
      </c>
      <c r="AT370" s="767">
        <v>4</v>
      </c>
      <c r="AU370" s="767">
        <v>6</v>
      </c>
      <c r="AV370" s="769">
        <v>7</v>
      </c>
      <c r="AX370" s="855">
        <f t="shared" si="329"/>
        <v>2.4590297299125208</v>
      </c>
      <c r="AY370" s="855">
        <f t="shared" si="330"/>
        <v>-11.20000355199986</v>
      </c>
      <c r="AZ370" s="855">
        <f t="shared" si="331"/>
        <v>-17.691575675675676</v>
      </c>
      <c r="BA370" s="855">
        <f t="shared" si="332"/>
        <v>86.858697408082236</v>
      </c>
      <c r="BB370" s="855">
        <f t="shared" si="333"/>
        <v>0.75065971614476368</v>
      </c>
      <c r="BC370" s="855">
        <f t="shared" si="334"/>
        <v>13.709862256173988</v>
      </c>
      <c r="BD370" s="855">
        <f t="shared" si="335"/>
        <v>43.674507836470113</v>
      </c>
      <c r="BE370" s="855">
        <f t="shared" si="336"/>
        <v>77.22419005331777</v>
      </c>
      <c r="BF370" s="855">
        <f t="shared" si="337"/>
        <v>3.0120472492378925</v>
      </c>
      <c r="BG370" s="855">
        <f t="shared" si="338"/>
        <v>-1.9493150667441062</v>
      </c>
      <c r="BH370" s="855">
        <f t="shared" si="339"/>
        <v>41.550692130319476</v>
      </c>
      <c r="BI370" s="855">
        <f t="shared" si="340"/>
        <v>-43.925350110262649</v>
      </c>
      <c r="BJ370" s="855">
        <f t="shared" si="341"/>
        <v>16.9413957562228</v>
      </c>
      <c r="BK370" s="855">
        <f t="shared" si="342"/>
        <v>16.9413957562228</v>
      </c>
    </row>
    <row r="371" spans="2:63" ht="15" x14ac:dyDescent="0.25">
      <c r="B371" s="919"/>
      <c r="C371" s="8" t="s">
        <v>7</v>
      </c>
      <c r="D371" s="565">
        <v>12.199998899999999</v>
      </c>
      <c r="E371" s="565">
        <v>12.500000500000001</v>
      </c>
      <c r="F371" s="565">
        <v>11.1</v>
      </c>
      <c r="G371" s="565">
        <v>9.1362351000000004</v>
      </c>
      <c r="H371" s="565">
        <v>17.0718499</v>
      </c>
      <c r="I371" s="565">
        <v>17.200001400000001</v>
      </c>
      <c r="J371" s="565">
        <v>19.5580979</v>
      </c>
      <c r="K371" s="565">
        <v>28.100000899999998</v>
      </c>
      <c r="L371" s="565">
        <v>49.799999</v>
      </c>
      <c r="M371" s="565">
        <v>51.299998500000001</v>
      </c>
      <c r="N371" s="565">
        <v>50.299999900000003</v>
      </c>
      <c r="O371" s="565">
        <v>71.199998000000008</v>
      </c>
      <c r="P371" s="565">
        <v>39.925149599999997</v>
      </c>
      <c r="Q371" s="565">
        <v>46.689027199999998</v>
      </c>
      <c r="R371" s="565">
        <v>54.598800072682508</v>
      </c>
      <c r="S371" s="143">
        <f>100</f>
        <v>100</v>
      </c>
      <c r="T371" s="328">
        <f t="shared" si="350"/>
        <v>102.45902972991253</v>
      </c>
      <c r="U371" s="328">
        <f t="shared" si="348"/>
        <v>90.98361476081773</v>
      </c>
      <c r="V371" s="328">
        <f t="shared" si="348"/>
        <v>74.887179702942447</v>
      </c>
      <c r="W371" s="328">
        <f t="shared" si="348"/>
        <v>139.93320851856799</v>
      </c>
      <c r="X371" s="328">
        <f t="shared" si="348"/>
        <v>140.98363074442574</v>
      </c>
      <c r="Y371" s="328">
        <f t="shared" si="348"/>
        <v>160.31229232323949</v>
      </c>
      <c r="Z371" s="328">
        <f t="shared" si="348"/>
        <v>230.32789699677758</v>
      </c>
      <c r="AA371" s="328">
        <f t="shared" si="348"/>
        <v>408.1967499193791</v>
      </c>
      <c r="AB371" s="328">
        <f t="shared" si="298"/>
        <v>420.49182889680429</v>
      </c>
      <c r="AC371" s="328">
        <f t="shared" si="298"/>
        <v>412.29511832169106</v>
      </c>
      <c r="AD371" s="328">
        <f t="shared" si="298"/>
        <v>583.60659360387331</v>
      </c>
      <c r="AE371" s="328">
        <f t="shared" ref="AE371:AG413" si="382">P371*100/$D371</f>
        <v>327.25535409679424</v>
      </c>
      <c r="AF371" s="328">
        <f t="shared" si="382"/>
        <v>382.69697876776041</v>
      </c>
      <c r="AG371" s="329">
        <f t="shared" si="382"/>
        <v>447.53118848791462</v>
      </c>
      <c r="AH371" s="770"/>
      <c r="AI371" s="771"/>
      <c r="AJ371" s="771"/>
      <c r="AK371" s="771"/>
      <c r="AL371" s="771"/>
      <c r="AM371" s="771"/>
      <c r="AN371" s="771"/>
      <c r="AO371" s="771"/>
      <c r="AP371" s="771"/>
      <c r="AQ371" s="771"/>
      <c r="AR371" s="771"/>
      <c r="AS371" s="771"/>
      <c r="AT371" s="771"/>
      <c r="AU371" s="771"/>
      <c r="AV371" s="772"/>
      <c r="AX371" s="855">
        <f t="shared" si="329"/>
        <v>2.4590297299125208</v>
      </c>
      <c r="AY371" s="855">
        <f t="shared" si="330"/>
        <v>-11.20000355199986</v>
      </c>
      <c r="AZ371" s="855">
        <f t="shared" si="331"/>
        <v>-17.691575675675676</v>
      </c>
      <c r="BA371" s="855">
        <f t="shared" si="332"/>
        <v>86.858697408082236</v>
      </c>
      <c r="BB371" s="855">
        <f t="shared" si="333"/>
        <v>0.75065971614476368</v>
      </c>
      <c r="BC371" s="855">
        <f t="shared" si="334"/>
        <v>13.709862256173988</v>
      </c>
      <c r="BD371" s="855">
        <f t="shared" si="335"/>
        <v>43.674507836470113</v>
      </c>
      <c r="BE371" s="855">
        <f t="shared" si="336"/>
        <v>77.22419005331777</v>
      </c>
      <c r="BF371" s="855">
        <f t="shared" si="337"/>
        <v>3.0120472492378925</v>
      </c>
      <c r="BG371" s="855">
        <f t="shared" si="338"/>
        <v>-1.9493150667441062</v>
      </c>
      <c r="BH371" s="855">
        <f t="shared" si="339"/>
        <v>41.550692130319476</v>
      </c>
      <c r="BI371" s="855">
        <f t="shared" si="340"/>
        <v>-43.925350110262649</v>
      </c>
      <c r="BJ371" s="855">
        <f t="shared" si="341"/>
        <v>16.9413957562228</v>
      </c>
      <c r="BK371" s="855">
        <f t="shared" si="342"/>
        <v>16.9413957562228</v>
      </c>
    </row>
    <row r="372" spans="2:63" ht="16.5" customHeight="1" x14ac:dyDescent="0.25">
      <c r="B372" s="918" t="s">
        <v>72</v>
      </c>
      <c r="C372" s="7" t="s">
        <v>2</v>
      </c>
      <c r="D372" s="756">
        <v>0.3</v>
      </c>
      <c r="E372" s="755">
        <v>0.8</v>
      </c>
      <c r="F372" s="755">
        <v>0.8</v>
      </c>
      <c r="G372" s="756">
        <v>1.2</v>
      </c>
      <c r="H372" s="756">
        <v>1.9</v>
      </c>
      <c r="I372" s="756">
        <v>1.7538384</v>
      </c>
      <c r="J372" s="756">
        <v>2.2980185</v>
      </c>
      <c r="K372" s="756">
        <v>2.2305071000000001</v>
      </c>
      <c r="L372" s="756">
        <v>2.2999999999999998</v>
      </c>
      <c r="M372" s="755">
        <v>1.5</v>
      </c>
      <c r="N372" s="756">
        <v>1.9342786000000001</v>
      </c>
      <c r="O372" s="756">
        <v>2.0091383999999999</v>
      </c>
      <c r="P372" s="756">
        <v>1.1063240999999999</v>
      </c>
      <c r="Q372" s="756">
        <v>1.3649647</v>
      </c>
      <c r="R372" s="756">
        <v>1.6840712701152314</v>
      </c>
      <c r="S372" s="143">
        <f>100</f>
        <v>100</v>
      </c>
      <c r="T372" s="328">
        <f t="shared" si="350"/>
        <v>266.66666666666669</v>
      </c>
      <c r="U372" s="328">
        <f t="shared" si="348"/>
        <v>266.66666666666669</v>
      </c>
      <c r="V372" s="328">
        <f t="shared" si="348"/>
        <v>400</v>
      </c>
      <c r="W372" s="328">
        <f t="shared" si="348"/>
        <v>633.33333333333337</v>
      </c>
      <c r="X372" s="328">
        <f t="shared" si="348"/>
        <v>584.61279999999999</v>
      </c>
      <c r="Y372" s="328">
        <f t="shared" si="348"/>
        <v>766.00616666666667</v>
      </c>
      <c r="Z372" s="328">
        <f t="shared" si="348"/>
        <v>743.50236666666672</v>
      </c>
      <c r="AA372" s="328">
        <f t="shared" si="348"/>
        <v>766.66666666666663</v>
      </c>
      <c r="AB372" s="328">
        <f t="shared" si="298"/>
        <v>500</v>
      </c>
      <c r="AC372" s="328">
        <f t="shared" si="298"/>
        <v>644.75953333333337</v>
      </c>
      <c r="AD372" s="328">
        <f t="shared" si="298"/>
        <v>669.71280000000002</v>
      </c>
      <c r="AE372" s="328">
        <f t="shared" si="382"/>
        <v>368.7747</v>
      </c>
      <c r="AF372" s="328">
        <f t="shared" ref="AF372:AG413" si="383">Q372*100/$D372</f>
        <v>454.98823333333343</v>
      </c>
      <c r="AG372" s="329">
        <f t="shared" si="383"/>
        <v>561.35709003841043</v>
      </c>
      <c r="AH372" s="766">
        <v>4</v>
      </c>
      <c r="AI372" s="767">
        <v>1</v>
      </c>
      <c r="AJ372" s="767">
        <v>1</v>
      </c>
      <c r="AK372" s="767">
        <v>4</v>
      </c>
      <c r="AL372" s="767">
        <v>4</v>
      </c>
      <c r="AM372" s="767">
        <v>4</v>
      </c>
      <c r="AN372" s="767">
        <v>4</v>
      </c>
      <c r="AO372" s="767">
        <v>4</v>
      </c>
      <c r="AP372" s="767">
        <v>4</v>
      </c>
      <c r="AQ372" s="767">
        <v>1</v>
      </c>
      <c r="AR372" s="767">
        <v>4</v>
      </c>
      <c r="AS372" s="767">
        <v>4</v>
      </c>
      <c r="AT372" s="767">
        <v>4</v>
      </c>
      <c r="AU372" s="767">
        <v>6</v>
      </c>
      <c r="AV372" s="769">
        <v>7</v>
      </c>
      <c r="AX372" s="855">
        <f t="shared" si="329"/>
        <v>166.66666666666669</v>
      </c>
      <c r="AY372" s="855">
        <f t="shared" si="330"/>
        <v>0</v>
      </c>
      <c r="AZ372" s="855">
        <f t="shared" si="331"/>
        <v>49.999999999999979</v>
      </c>
      <c r="BA372" s="855">
        <f t="shared" si="332"/>
        <v>58.333333333333329</v>
      </c>
      <c r="BB372" s="855">
        <f t="shared" si="333"/>
        <v>-7.6927157894736808</v>
      </c>
      <c r="BC372" s="855">
        <f t="shared" si="334"/>
        <v>31.027949895497777</v>
      </c>
      <c r="BD372" s="855">
        <f t="shared" si="335"/>
        <v>-2.9378092474016126</v>
      </c>
      <c r="BE372" s="855">
        <f t="shared" si="336"/>
        <v>3.1155650658991396</v>
      </c>
      <c r="BF372" s="855">
        <f t="shared" si="337"/>
        <v>-34.782608695652172</v>
      </c>
      <c r="BG372" s="855">
        <f t="shared" si="338"/>
        <v>28.951906666666673</v>
      </c>
      <c r="BH372" s="855">
        <f t="shared" si="339"/>
        <v>3.8701663762396921</v>
      </c>
      <c r="BI372" s="855">
        <f t="shared" si="340"/>
        <v>-44.935396187738988</v>
      </c>
      <c r="BJ372" s="855">
        <f t="shared" si="341"/>
        <v>23.378375288037212</v>
      </c>
      <c r="BK372" s="855">
        <f t="shared" si="342"/>
        <v>23.378375288037212</v>
      </c>
    </row>
    <row r="373" spans="2:63" ht="15" customHeight="1" x14ac:dyDescent="0.25">
      <c r="B373" s="918"/>
      <c r="C373" s="1" t="s">
        <v>3</v>
      </c>
      <c r="D373" s="755">
        <v>0</v>
      </c>
      <c r="E373" s="755">
        <v>0</v>
      </c>
      <c r="F373" s="755">
        <v>0</v>
      </c>
      <c r="G373" s="756">
        <v>0</v>
      </c>
      <c r="H373" s="756">
        <v>0</v>
      </c>
      <c r="I373" s="756">
        <v>0</v>
      </c>
      <c r="J373" s="756">
        <v>0</v>
      </c>
      <c r="K373" s="756">
        <v>0</v>
      </c>
      <c r="L373" s="756">
        <v>0</v>
      </c>
      <c r="M373" s="756">
        <v>2.0156925000000001</v>
      </c>
      <c r="N373" s="756">
        <v>1.1657214</v>
      </c>
      <c r="O373" s="756">
        <v>1.6908616999999999</v>
      </c>
      <c r="P373" s="756">
        <v>1.4947364000000001</v>
      </c>
      <c r="Q373" s="756">
        <v>1.4067141999999999</v>
      </c>
      <c r="R373" s="756">
        <v>1.3238754609051067</v>
      </c>
      <c r="S373" s="143">
        <f>100</f>
        <v>100</v>
      </c>
      <c r="T373" s="328" t="e">
        <f t="shared" si="350"/>
        <v>#DIV/0!</v>
      </c>
      <c r="U373" s="328" t="e">
        <f t="shared" si="348"/>
        <v>#DIV/0!</v>
      </c>
      <c r="V373" s="328" t="e">
        <f t="shared" si="348"/>
        <v>#DIV/0!</v>
      </c>
      <c r="W373" s="328" t="e">
        <f t="shared" si="348"/>
        <v>#DIV/0!</v>
      </c>
      <c r="X373" s="328" t="e">
        <f t="shared" si="348"/>
        <v>#DIV/0!</v>
      </c>
      <c r="Y373" s="328" t="e">
        <f t="shared" si="348"/>
        <v>#DIV/0!</v>
      </c>
      <c r="Z373" s="328" t="e">
        <f t="shared" si="348"/>
        <v>#DIV/0!</v>
      </c>
      <c r="AA373" s="328" t="e">
        <f t="shared" si="348"/>
        <v>#DIV/0!</v>
      </c>
      <c r="AB373" s="328" t="e">
        <f t="shared" ref="AB373:AD374" si="384">M373*100/$D373</f>
        <v>#DIV/0!</v>
      </c>
      <c r="AC373" s="328" t="e">
        <f t="shared" si="384"/>
        <v>#DIV/0!</v>
      </c>
      <c r="AD373" s="328" t="e">
        <f t="shared" si="384"/>
        <v>#DIV/0!</v>
      </c>
      <c r="AE373" s="328" t="e">
        <f t="shared" si="382"/>
        <v>#DIV/0!</v>
      </c>
      <c r="AF373" s="328" t="e">
        <f t="shared" si="383"/>
        <v>#DIV/0!</v>
      </c>
      <c r="AG373" s="329" t="e">
        <f t="shared" si="383"/>
        <v>#DIV/0!</v>
      </c>
      <c r="AH373" s="766">
        <v>1</v>
      </c>
      <c r="AI373" s="767">
        <v>1</v>
      </c>
      <c r="AJ373" s="767">
        <v>1</v>
      </c>
      <c r="AK373" s="767">
        <v>4</v>
      </c>
      <c r="AL373" s="767">
        <v>4</v>
      </c>
      <c r="AM373" s="767">
        <v>4</v>
      </c>
      <c r="AN373" s="767">
        <v>4</v>
      </c>
      <c r="AO373" s="767">
        <v>4</v>
      </c>
      <c r="AP373" s="767">
        <v>4</v>
      </c>
      <c r="AQ373" s="767">
        <v>4</v>
      </c>
      <c r="AR373" s="767">
        <v>4</v>
      </c>
      <c r="AS373" s="767">
        <v>4</v>
      </c>
      <c r="AT373" s="767">
        <v>4</v>
      </c>
      <c r="AU373" s="767">
        <v>6</v>
      </c>
      <c r="AV373" s="769">
        <v>7</v>
      </c>
      <c r="AX373" s="855" t="e">
        <f t="shared" si="329"/>
        <v>#DIV/0!</v>
      </c>
      <c r="AY373" s="855" t="e">
        <f t="shared" si="330"/>
        <v>#DIV/0!</v>
      </c>
      <c r="AZ373" s="855" t="e">
        <f t="shared" si="331"/>
        <v>#DIV/0!</v>
      </c>
      <c r="BA373" s="855" t="e">
        <f t="shared" si="332"/>
        <v>#DIV/0!</v>
      </c>
      <c r="BB373" s="855" t="e">
        <f t="shared" si="333"/>
        <v>#DIV/0!</v>
      </c>
      <c r="BC373" s="855" t="e">
        <f t="shared" si="334"/>
        <v>#DIV/0!</v>
      </c>
      <c r="BD373" s="855" t="e">
        <f t="shared" si="335"/>
        <v>#DIV/0!</v>
      </c>
      <c r="BE373" s="855" t="e">
        <f t="shared" si="336"/>
        <v>#DIV/0!</v>
      </c>
      <c r="BF373" s="855" t="e">
        <f t="shared" si="337"/>
        <v>#DIV/0!</v>
      </c>
      <c r="BG373" s="855">
        <f t="shared" si="338"/>
        <v>-42.167696709691583</v>
      </c>
      <c r="BH373" s="855">
        <f t="shared" si="339"/>
        <v>45.048525316597932</v>
      </c>
      <c r="BI373" s="855">
        <f t="shared" si="340"/>
        <v>-11.599133152049035</v>
      </c>
      <c r="BJ373" s="855">
        <f t="shared" si="341"/>
        <v>-5.888810896690555</v>
      </c>
      <c r="BK373" s="855">
        <f t="shared" si="342"/>
        <v>-5.8888108966905435</v>
      </c>
    </row>
    <row r="374" spans="2:63" ht="15" x14ac:dyDescent="0.25">
      <c r="B374" s="918"/>
      <c r="C374" s="1" t="s">
        <v>4</v>
      </c>
      <c r="D374" s="755">
        <v>0</v>
      </c>
      <c r="E374" s="755">
        <v>0</v>
      </c>
      <c r="F374" s="755">
        <v>0</v>
      </c>
      <c r="G374" s="755">
        <v>0</v>
      </c>
      <c r="H374" s="755">
        <v>0</v>
      </c>
      <c r="I374" s="755">
        <v>0</v>
      </c>
      <c r="J374" s="755">
        <v>0</v>
      </c>
      <c r="K374" s="755">
        <v>0</v>
      </c>
      <c r="L374" s="755">
        <v>0</v>
      </c>
      <c r="M374" s="755">
        <v>0</v>
      </c>
      <c r="N374" s="755">
        <v>0</v>
      </c>
      <c r="O374" s="755">
        <v>0</v>
      </c>
      <c r="P374" s="756">
        <v>0</v>
      </c>
      <c r="Q374" s="756">
        <v>0</v>
      </c>
      <c r="R374" s="756">
        <v>0</v>
      </c>
      <c r="S374" s="143">
        <f>100</f>
        <v>100</v>
      </c>
      <c r="T374" s="328" t="e">
        <f t="shared" si="350"/>
        <v>#DIV/0!</v>
      </c>
      <c r="U374" s="328" t="e">
        <f t="shared" si="348"/>
        <v>#DIV/0!</v>
      </c>
      <c r="V374" s="328" t="e">
        <f t="shared" si="348"/>
        <v>#DIV/0!</v>
      </c>
      <c r="W374" s="328" t="e">
        <f t="shared" si="348"/>
        <v>#DIV/0!</v>
      </c>
      <c r="X374" s="328" t="e">
        <f t="shared" si="348"/>
        <v>#DIV/0!</v>
      </c>
      <c r="Y374" s="328" t="e">
        <f t="shared" si="348"/>
        <v>#DIV/0!</v>
      </c>
      <c r="Z374" s="328" t="e">
        <f t="shared" si="348"/>
        <v>#DIV/0!</v>
      </c>
      <c r="AA374" s="328" t="e">
        <f t="shared" si="348"/>
        <v>#DIV/0!</v>
      </c>
      <c r="AB374" s="328" t="e">
        <f t="shared" si="384"/>
        <v>#DIV/0!</v>
      </c>
      <c r="AC374" s="328" t="e">
        <f t="shared" si="384"/>
        <v>#DIV/0!</v>
      </c>
      <c r="AD374" s="328" t="e">
        <f t="shared" si="384"/>
        <v>#DIV/0!</v>
      </c>
      <c r="AE374" s="328" t="e">
        <f t="shared" si="382"/>
        <v>#DIV/0!</v>
      </c>
      <c r="AF374" s="328" t="e">
        <f t="shared" si="383"/>
        <v>#DIV/0!</v>
      </c>
      <c r="AG374" s="329" t="e">
        <f t="shared" si="383"/>
        <v>#DIV/0!</v>
      </c>
      <c r="AH374" s="766">
        <v>1</v>
      </c>
      <c r="AI374" s="767">
        <v>1</v>
      </c>
      <c r="AJ374" s="767">
        <v>1</v>
      </c>
      <c r="AK374" s="767">
        <v>1</v>
      </c>
      <c r="AL374" s="767">
        <v>1</v>
      </c>
      <c r="AM374" s="767">
        <v>1</v>
      </c>
      <c r="AN374" s="767">
        <v>1</v>
      </c>
      <c r="AO374" s="767">
        <v>1</v>
      </c>
      <c r="AP374" s="767">
        <v>1</v>
      </c>
      <c r="AQ374" s="767">
        <v>1</v>
      </c>
      <c r="AR374" s="767">
        <v>1</v>
      </c>
      <c r="AS374" s="767">
        <v>1</v>
      </c>
      <c r="AT374" s="767">
        <v>4</v>
      </c>
      <c r="AU374" s="767">
        <v>6</v>
      </c>
      <c r="AV374" s="769">
        <v>7</v>
      </c>
      <c r="AX374" s="855" t="e">
        <f t="shared" si="329"/>
        <v>#DIV/0!</v>
      </c>
      <c r="AY374" s="855" t="e">
        <f t="shared" si="330"/>
        <v>#DIV/0!</v>
      </c>
      <c r="AZ374" s="855" t="e">
        <f t="shared" si="331"/>
        <v>#DIV/0!</v>
      </c>
      <c r="BA374" s="855" t="e">
        <f t="shared" si="332"/>
        <v>#DIV/0!</v>
      </c>
      <c r="BB374" s="855" t="e">
        <f t="shared" si="333"/>
        <v>#DIV/0!</v>
      </c>
      <c r="BC374" s="855" t="e">
        <f t="shared" si="334"/>
        <v>#DIV/0!</v>
      </c>
      <c r="BD374" s="855" t="e">
        <f t="shared" si="335"/>
        <v>#DIV/0!</v>
      </c>
      <c r="BE374" s="855" t="e">
        <f t="shared" si="336"/>
        <v>#DIV/0!</v>
      </c>
      <c r="BF374" s="855" t="e">
        <f t="shared" si="337"/>
        <v>#DIV/0!</v>
      </c>
      <c r="BG374" s="855" t="e">
        <f t="shared" si="338"/>
        <v>#DIV/0!</v>
      </c>
      <c r="BH374" s="855" t="e">
        <f t="shared" si="339"/>
        <v>#DIV/0!</v>
      </c>
      <c r="BI374" s="855" t="e">
        <f t="shared" si="340"/>
        <v>#DIV/0!</v>
      </c>
      <c r="BJ374" s="855" t="e">
        <f t="shared" si="341"/>
        <v>#DIV/0!</v>
      </c>
      <c r="BK374" s="855" t="e">
        <f t="shared" si="342"/>
        <v>#DIV/0!</v>
      </c>
    </row>
    <row r="375" spans="2:63" ht="15" x14ac:dyDescent="0.25">
      <c r="B375" s="918"/>
      <c r="C375" s="1" t="s">
        <v>5</v>
      </c>
      <c r="D375" s="755">
        <v>0</v>
      </c>
      <c r="E375" s="755">
        <v>0</v>
      </c>
      <c r="F375" s="755">
        <v>0</v>
      </c>
      <c r="G375" s="755">
        <v>0</v>
      </c>
      <c r="H375" s="755">
        <v>0</v>
      </c>
      <c r="I375" s="755">
        <v>0</v>
      </c>
      <c r="J375" s="755">
        <v>0</v>
      </c>
      <c r="K375" s="755">
        <v>0</v>
      </c>
      <c r="L375" s="755">
        <v>0</v>
      </c>
      <c r="M375" s="755">
        <v>0</v>
      </c>
      <c r="N375" s="755">
        <v>0</v>
      </c>
      <c r="O375" s="755">
        <v>0</v>
      </c>
      <c r="P375" s="756">
        <v>0</v>
      </c>
      <c r="Q375" s="756">
        <v>0</v>
      </c>
      <c r="R375" s="756">
        <v>0</v>
      </c>
      <c r="S375" s="143">
        <f>100</f>
        <v>100</v>
      </c>
      <c r="T375" s="328" t="e">
        <f t="shared" si="350"/>
        <v>#DIV/0!</v>
      </c>
      <c r="U375" s="328" t="e">
        <f t="shared" si="348"/>
        <v>#DIV/0!</v>
      </c>
      <c r="V375" s="328" t="e">
        <f t="shared" si="348"/>
        <v>#DIV/0!</v>
      </c>
      <c r="W375" s="328" t="e">
        <f t="shared" si="348"/>
        <v>#DIV/0!</v>
      </c>
      <c r="X375" s="328" t="e">
        <f t="shared" ref="X375:AD413" si="385">I375*100/$D375</f>
        <v>#DIV/0!</v>
      </c>
      <c r="Y375" s="328" t="e">
        <f t="shared" si="385"/>
        <v>#DIV/0!</v>
      </c>
      <c r="Z375" s="328" t="e">
        <f t="shared" si="385"/>
        <v>#DIV/0!</v>
      </c>
      <c r="AA375" s="328" t="e">
        <f t="shared" si="385"/>
        <v>#DIV/0!</v>
      </c>
      <c r="AB375" s="328" t="e">
        <f t="shared" si="385"/>
        <v>#DIV/0!</v>
      </c>
      <c r="AC375" s="328" t="e">
        <f t="shared" si="385"/>
        <v>#DIV/0!</v>
      </c>
      <c r="AD375" s="328" t="e">
        <f t="shared" si="385"/>
        <v>#DIV/0!</v>
      </c>
      <c r="AE375" s="328" t="e">
        <f t="shared" si="382"/>
        <v>#DIV/0!</v>
      </c>
      <c r="AF375" s="328" t="e">
        <f t="shared" si="383"/>
        <v>#DIV/0!</v>
      </c>
      <c r="AG375" s="329" t="e">
        <f t="shared" si="383"/>
        <v>#DIV/0!</v>
      </c>
      <c r="AH375" s="766">
        <v>1</v>
      </c>
      <c r="AI375" s="767">
        <v>1</v>
      </c>
      <c r="AJ375" s="767">
        <v>1</v>
      </c>
      <c r="AK375" s="767">
        <v>1</v>
      </c>
      <c r="AL375" s="767">
        <v>1</v>
      </c>
      <c r="AM375" s="767">
        <v>1</v>
      </c>
      <c r="AN375" s="767">
        <v>1</v>
      </c>
      <c r="AO375" s="767">
        <v>1</v>
      </c>
      <c r="AP375" s="767">
        <v>1</v>
      </c>
      <c r="AQ375" s="767">
        <v>1</v>
      </c>
      <c r="AR375" s="767">
        <v>1</v>
      </c>
      <c r="AS375" s="767">
        <v>1</v>
      </c>
      <c r="AT375" s="767">
        <v>4</v>
      </c>
      <c r="AU375" s="767">
        <v>6</v>
      </c>
      <c r="AV375" s="769">
        <v>7</v>
      </c>
      <c r="AX375" s="855" t="e">
        <f t="shared" si="329"/>
        <v>#DIV/0!</v>
      </c>
      <c r="AY375" s="855" t="e">
        <f t="shared" si="330"/>
        <v>#DIV/0!</v>
      </c>
      <c r="AZ375" s="855" t="e">
        <f t="shared" si="331"/>
        <v>#DIV/0!</v>
      </c>
      <c r="BA375" s="855" t="e">
        <f t="shared" si="332"/>
        <v>#DIV/0!</v>
      </c>
      <c r="BB375" s="855" t="e">
        <f t="shared" si="333"/>
        <v>#DIV/0!</v>
      </c>
      <c r="BC375" s="855" t="e">
        <f t="shared" si="334"/>
        <v>#DIV/0!</v>
      </c>
      <c r="BD375" s="855" t="e">
        <f t="shared" si="335"/>
        <v>#DIV/0!</v>
      </c>
      <c r="BE375" s="855" t="e">
        <f t="shared" si="336"/>
        <v>#DIV/0!</v>
      </c>
      <c r="BF375" s="855" t="e">
        <f t="shared" si="337"/>
        <v>#DIV/0!</v>
      </c>
      <c r="BG375" s="855" t="e">
        <f t="shared" si="338"/>
        <v>#DIV/0!</v>
      </c>
      <c r="BH375" s="855" t="e">
        <f t="shared" si="339"/>
        <v>#DIV/0!</v>
      </c>
      <c r="BI375" s="855" t="e">
        <f t="shared" si="340"/>
        <v>#DIV/0!</v>
      </c>
      <c r="BJ375" s="855" t="e">
        <f t="shared" si="341"/>
        <v>#DIV/0!</v>
      </c>
      <c r="BK375" s="855" t="e">
        <f t="shared" si="342"/>
        <v>#DIV/0!</v>
      </c>
    </row>
    <row r="376" spans="2:63" ht="15" x14ac:dyDescent="0.25">
      <c r="B376" s="918"/>
      <c r="C376" s="1" t="s">
        <v>6</v>
      </c>
      <c r="D376" s="755">
        <v>0.3</v>
      </c>
      <c r="E376" s="755">
        <v>0.8</v>
      </c>
      <c r="F376" s="755">
        <v>0.8</v>
      </c>
      <c r="G376" s="755">
        <v>1.2</v>
      </c>
      <c r="H376" s="755">
        <v>1.9</v>
      </c>
      <c r="I376" s="756">
        <v>1.7538384</v>
      </c>
      <c r="J376" s="756">
        <v>2.2980185</v>
      </c>
      <c r="K376" s="756">
        <v>2.2305071000000001</v>
      </c>
      <c r="L376" s="755">
        <v>2.2999999999999998</v>
      </c>
      <c r="M376" s="756">
        <v>3.5156925000000001</v>
      </c>
      <c r="N376" s="755">
        <v>3.1</v>
      </c>
      <c r="O376" s="755">
        <v>3.7000000999999996</v>
      </c>
      <c r="P376" s="756">
        <v>2.6010605</v>
      </c>
      <c r="Q376" s="756">
        <v>2.7716788999999999</v>
      </c>
      <c r="R376" s="756">
        <v>2.9534891344146783</v>
      </c>
      <c r="S376" s="143">
        <f>100</f>
        <v>100</v>
      </c>
      <c r="T376" s="328">
        <f t="shared" si="350"/>
        <v>266.66666666666669</v>
      </c>
      <c r="U376" s="328">
        <f t="shared" si="350"/>
        <v>266.66666666666669</v>
      </c>
      <c r="V376" s="328">
        <f t="shared" si="350"/>
        <v>400</v>
      </c>
      <c r="W376" s="328">
        <f t="shared" si="350"/>
        <v>633.33333333333337</v>
      </c>
      <c r="X376" s="328">
        <f t="shared" si="385"/>
        <v>584.61279999999999</v>
      </c>
      <c r="Y376" s="328">
        <f t="shared" si="385"/>
        <v>766.00616666666667</v>
      </c>
      <c r="Z376" s="328">
        <f t="shared" si="385"/>
        <v>743.50236666666672</v>
      </c>
      <c r="AA376" s="328">
        <f t="shared" si="385"/>
        <v>766.66666666666663</v>
      </c>
      <c r="AB376" s="328">
        <f t="shared" si="385"/>
        <v>1171.8975</v>
      </c>
      <c r="AC376" s="328">
        <f t="shared" si="385"/>
        <v>1033.3333333333335</v>
      </c>
      <c r="AD376" s="328">
        <f t="shared" si="385"/>
        <v>1233.3333666666667</v>
      </c>
      <c r="AE376" s="328">
        <f t="shared" si="382"/>
        <v>867.02016666666668</v>
      </c>
      <c r="AF376" s="328">
        <f t="shared" si="383"/>
        <v>923.89296666666667</v>
      </c>
      <c r="AG376" s="329">
        <f t="shared" si="383"/>
        <v>984.49637813822619</v>
      </c>
      <c r="AH376" s="766">
        <v>1</v>
      </c>
      <c r="AI376" s="767">
        <v>1</v>
      </c>
      <c r="AJ376" s="767">
        <v>1</v>
      </c>
      <c r="AK376" s="767">
        <v>1</v>
      </c>
      <c r="AL376" s="767">
        <v>1</v>
      </c>
      <c r="AM376" s="767">
        <v>4</v>
      </c>
      <c r="AN376" s="767">
        <v>4</v>
      </c>
      <c r="AO376" s="767">
        <v>4</v>
      </c>
      <c r="AP376" s="767">
        <v>1</v>
      </c>
      <c r="AQ376" s="767">
        <v>4</v>
      </c>
      <c r="AR376" s="767">
        <v>1</v>
      </c>
      <c r="AS376" s="767">
        <v>1</v>
      </c>
      <c r="AT376" s="767">
        <v>4</v>
      </c>
      <c r="AU376" s="767">
        <v>6</v>
      </c>
      <c r="AV376" s="769">
        <v>7</v>
      </c>
      <c r="AX376" s="855">
        <f t="shared" si="329"/>
        <v>166.66666666666669</v>
      </c>
      <c r="AY376" s="855">
        <f t="shared" si="330"/>
        <v>0</v>
      </c>
      <c r="AZ376" s="855">
        <f t="shared" si="331"/>
        <v>49.999999999999979</v>
      </c>
      <c r="BA376" s="855">
        <f t="shared" si="332"/>
        <v>58.333333333333329</v>
      </c>
      <c r="BB376" s="855">
        <f t="shared" si="333"/>
        <v>-7.6927157894736808</v>
      </c>
      <c r="BC376" s="855">
        <f t="shared" si="334"/>
        <v>31.027949895497777</v>
      </c>
      <c r="BD376" s="855">
        <f t="shared" si="335"/>
        <v>-2.9378092474016126</v>
      </c>
      <c r="BE376" s="855">
        <f t="shared" si="336"/>
        <v>3.1155650658991396</v>
      </c>
      <c r="BF376" s="855">
        <f t="shared" si="337"/>
        <v>52.856195652173923</v>
      </c>
      <c r="BG376" s="855">
        <f t="shared" si="338"/>
        <v>-11.823915203050328</v>
      </c>
      <c r="BH376" s="855">
        <f t="shared" si="339"/>
        <v>19.354841935483847</v>
      </c>
      <c r="BI376" s="855">
        <f t="shared" si="340"/>
        <v>-29.701069467538655</v>
      </c>
      <c r="BJ376" s="855">
        <f t="shared" si="341"/>
        <v>6.5595706059124792</v>
      </c>
      <c r="BK376" s="855">
        <f t="shared" si="342"/>
        <v>6.5595706059124792</v>
      </c>
    </row>
    <row r="377" spans="2:63" ht="15" x14ac:dyDescent="0.25">
      <c r="B377" s="919"/>
      <c r="C377" s="8" t="s">
        <v>7</v>
      </c>
      <c r="D377" s="565">
        <v>0.3</v>
      </c>
      <c r="E377" s="565">
        <v>0.8</v>
      </c>
      <c r="F377" s="565">
        <v>0.8</v>
      </c>
      <c r="G377" s="565">
        <v>1.2</v>
      </c>
      <c r="H377" s="565">
        <v>1.9</v>
      </c>
      <c r="I377" s="565">
        <v>1.7538384</v>
      </c>
      <c r="J377" s="565">
        <v>2.2980185</v>
      </c>
      <c r="K377" s="565">
        <v>2.2305071000000001</v>
      </c>
      <c r="L377" s="565">
        <v>2.2999999999999998</v>
      </c>
      <c r="M377" s="565">
        <v>3.5156925000000001</v>
      </c>
      <c r="N377" s="565">
        <v>3.1</v>
      </c>
      <c r="O377" s="565">
        <v>3.7000000999999996</v>
      </c>
      <c r="P377" s="565">
        <v>2.6010605</v>
      </c>
      <c r="Q377" s="565">
        <v>2.7716788999999999</v>
      </c>
      <c r="R377" s="565">
        <v>2.9534891344146783</v>
      </c>
      <c r="S377" s="143">
        <f>100</f>
        <v>100</v>
      </c>
      <c r="T377" s="328">
        <f t="shared" si="350"/>
        <v>266.66666666666669</v>
      </c>
      <c r="U377" s="328">
        <f t="shared" si="350"/>
        <v>266.66666666666669</v>
      </c>
      <c r="V377" s="328">
        <f t="shared" si="350"/>
        <v>400</v>
      </c>
      <c r="W377" s="328">
        <f t="shared" si="350"/>
        <v>633.33333333333337</v>
      </c>
      <c r="X377" s="328">
        <f t="shared" si="385"/>
        <v>584.61279999999999</v>
      </c>
      <c r="Y377" s="328">
        <f t="shared" si="385"/>
        <v>766.00616666666667</v>
      </c>
      <c r="Z377" s="328">
        <f t="shared" si="385"/>
        <v>743.50236666666672</v>
      </c>
      <c r="AA377" s="328">
        <f t="shared" si="385"/>
        <v>766.66666666666663</v>
      </c>
      <c r="AB377" s="328">
        <f t="shared" si="385"/>
        <v>1171.8975</v>
      </c>
      <c r="AC377" s="328">
        <f t="shared" si="385"/>
        <v>1033.3333333333335</v>
      </c>
      <c r="AD377" s="328">
        <f t="shared" si="385"/>
        <v>1233.3333666666667</v>
      </c>
      <c r="AE377" s="328">
        <f t="shared" si="382"/>
        <v>867.02016666666668</v>
      </c>
      <c r="AF377" s="328">
        <f t="shared" si="383"/>
        <v>923.89296666666667</v>
      </c>
      <c r="AG377" s="329">
        <f t="shared" si="383"/>
        <v>984.49637813822619</v>
      </c>
      <c r="AH377" s="770"/>
      <c r="AI377" s="771"/>
      <c r="AJ377" s="771"/>
      <c r="AK377" s="771"/>
      <c r="AL377" s="771"/>
      <c r="AM377" s="771"/>
      <c r="AN377" s="771"/>
      <c r="AO377" s="771"/>
      <c r="AP377" s="771"/>
      <c r="AQ377" s="771"/>
      <c r="AR377" s="771"/>
      <c r="AS377" s="771"/>
      <c r="AT377" s="771"/>
      <c r="AU377" s="771"/>
      <c r="AV377" s="772"/>
      <c r="AX377" s="855">
        <f t="shared" si="329"/>
        <v>166.66666666666669</v>
      </c>
      <c r="AY377" s="855">
        <f t="shared" si="330"/>
        <v>0</v>
      </c>
      <c r="AZ377" s="855">
        <f t="shared" si="331"/>
        <v>49.999999999999979</v>
      </c>
      <c r="BA377" s="855">
        <f t="shared" si="332"/>
        <v>58.333333333333329</v>
      </c>
      <c r="BB377" s="855">
        <f t="shared" si="333"/>
        <v>-7.6927157894736808</v>
      </c>
      <c r="BC377" s="855">
        <f t="shared" si="334"/>
        <v>31.027949895497777</v>
      </c>
      <c r="BD377" s="855">
        <f t="shared" si="335"/>
        <v>-2.9378092474016126</v>
      </c>
      <c r="BE377" s="855">
        <f t="shared" si="336"/>
        <v>3.1155650658991396</v>
      </c>
      <c r="BF377" s="855">
        <f t="shared" si="337"/>
        <v>52.856195652173923</v>
      </c>
      <c r="BG377" s="855">
        <f t="shared" si="338"/>
        <v>-11.823915203050328</v>
      </c>
      <c r="BH377" s="855">
        <f t="shared" si="339"/>
        <v>19.354841935483847</v>
      </c>
      <c r="BI377" s="855">
        <f t="shared" si="340"/>
        <v>-29.701069467538655</v>
      </c>
      <c r="BJ377" s="855">
        <f t="shared" si="341"/>
        <v>6.5595706059124792</v>
      </c>
      <c r="BK377" s="855">
        <f t="shared" si="342"/>
        <v>6.5595706059124792</v>
      </c>
    </row>
    <row r="378" spans="2:63" ht="15" customHeight="1" x14ac:dyDescent="0.25">
      <c r="B378" s="918" t="s">
        <v>73</v>
      </c>
      <c r="C378" s="1" t="s">
        <v>2</v>
      </c>
      <c r="D378" s="755">
        <v>37.200000000000003</v>
      </c>
      <c r="E378" s="755">
        <v>24.6</v>
      </c>
      <c r="F378" s="755">
        <v>20.9</v>
      </c>
      <c r="G378" s="755">
        <v>17.7</v>
      </c>
      <c r="H378" s="755">
        <v>25.5</v>
      </c>
      <c r="I378" s="755">
        <v>47.6</v>
      </c>
      <c r="J378" s="755">
        <v>74.5</v>
      </c>
      <c r="K378" s="755">
        <v>88.8</v>
      </c>
      <c r="L378" s="755">
        <v>162</v>
      </c>
      <c r="M378" s="755">
        <v>268</v>
      </c>
      <c r="N378" s="755">
        <v>308.39999999999998</v>
      </c>
      <c r="O378" s="755">
        <v>259.3</v>
      </c>
      <c r="P378" s="756">
        <v>77.136191999999994</v>
      </c>
      <c r="Q378" s="756">
        <v>112.02726</v>
      </c>
      <c r="R378" s="756">
        <v>162.70062933762142</v>
      </c>
      <c r="S378" s="143">
        <f>100</f>
        <v>100</v>
      </c>
      <c r="T378" s="328">
        <f t="shared" si="350"/>
        <v>66.129032258064512</v>
      </c>
      <c r="U378" s="328">
        <f t="shared" si="350"/>
        <v>56.182795698924728</v>
      </c>
      <c r="V378" s="328">
        <f t="shared" si="350"/>
        <v>47.58064516129032</v>
      </c>
      <c r="W378" s="328">
        <f t="shared" si="350"/>
        <v>68.548387096774192</v>
      </c>
      <c r="X378" s="328">
        <f t="shared" si="385"/>
        <v>127.95698924731182</v>
      </c>
      <c r="Y378" s="328">
        <f t="shared" si="385"/>
        <v>200.26881720430106</v>
      </c>
      <c r="Z378" s="328">
        <f t="shared" si="385"/>
        <v>238.70967741935482</v>
      </c>
      <c r="AA378" s="328">
        <f t="shared" si="385"/>
        <v>435.48387096774189</v>
      </c>
      <c r="AB378" s="328">
        <f t="shared" si="385"/>
        <v>720.43010752688167</v>
      </c>
      <c r="AC378" s="328">
        <f t="shared" si="385"/>
        <v>829.03225806451599</v>
      </c>
      <c r="AD378" s="328">
        <f t="shared" si="385"/>
        <v>697.04301075268813</v>
      </c>
      <c r="AE378" s="328">
        <f t="shared" si="382"/>
        <v>207.35535483870964</v>
      </c>
      <c r="AF378" s="328">
        <f t="shared" si="383"/>
        <v>301.14854838709675</v>
      </c>
      <c r="AG378" s="329">
        <f t="shared" si="383"/>
        <v>437.36728316564898</v>
      </c>
      <c r="AH378" s="766">
        <v>1</v>
      </c>
      <c r="AI378" s="767">
        <v>1</v>
      </c>
      <c r="AJ378" s="767">
        <v>1</v>
      </c>
      <c r="AK378" s="767">
        <v>1</v>
      </c>
      <c r="AL378" s="767">
        <v>1</v>
      </c>
      <c r="AM378" s="767">
        <v>1</v>
      </c>
      <c r="AN378" s="767">
        <v>1</v>
      </c>
      <c r="AO378" s="767">
        <v>1</v>
      </c>
      <c r="AP378" s="767">
        <v>1</v>
      </c>
      <c r="AQ378" s="767">
        <v>1</v>
      </c>
      <c r="AR378" s="767">
        <v>1</v>
      </c>
      <c r="AS378" s="767">
        <v>1</v>
      </c>
      <c r="AT378" s="767">
        <v>4</v>
      </c>
      <c r="AU378" s="767">
        <v>6</v>
      </c>
      <c r="AV378" s="769">
        <v>7</v>
      </c>
      <c r="AX378" s="855">
        <f t="shared" si="329"/>
        <v>-33.870967741935488</v>
      </c>
      <c r="AY378" s="855">
        <f t="shared" si="330"/>
        <v>-15.040650406504074</v>
      </c>
      <c r="AZ378" s="855">
        <f t="shared" si="331"/>
        <v>-15.311004784688997</v>
      </c>
      <c r="BA378" s="855">
        <f t="shared" si="332"/>
        <v>44.067796610169509</v>
      </c>
      <c r="BB378" s="855">
        <f t="shared" si="333"/>
        <v>86.666666666666671</v>
      </c>
      <c r="BC378" s="855">
        <f t="shared" si="334"/>
        <v>56.512605042016808</v>
      </c>
      <c r="BD378" s="855">
        <f t="shared" si="335"/>
        <v>19.194630872483209</v>
      </c>
      <c r="BE378" s="855">
        <f t="shared" si="336"/>
        <v>82.432432432432435</v>
      </c>
      <c r="BF378" s="855">
        <f t="shared" si="337"/>
        <v>65.432098765432102</v>
      </c>
      <c r="BG378" s="855">
        <f t="shared" si="338"/>
        <v>15.074626865671625</v>
      </c>
      <c r="BH378" s="855">
        <f t="shared" si="339"/>
        <v>-15.920881971465617</v>
      </c>
      <c r="BI378" s="855">
        <f t="shared" si="340"/>
        <v>-70.252143463170086</v>
      </c>
      <c r="BJ378" s="855">
        <f t="shared" si="341"/>
        <v>45.233070359501284</v>
      </c>
      <c r="BK378" s="855">
        <f t="shared" si="342"/>
        <v>45.233070359501284</v>
      </c>
    </row>
    <row r="379" spans="2:63" ht="15" x14ac:dyDescent="0.25">
      <c r="B379" s="918"/>
      <c r="C379" s="1" t="s">
        <v>3</v>
      </c>
      <c r="D379" s="755">
        <v>10.5</v>
      </c>
      <c r="E379" s="755">
        <v>14.1</v>
      </c>
      <c r="F379" s="756">
        <v>17.444140000000001</v>
      </c>
      <c r="G379" s="755">
        <v>17</v>
      </c>
      <c r="H379" s="755">
        <v>17.5</v>
      </c>
      <c r="I379" s="755">
        <v>17.2</v>
      </c>
      <c r="J379" s="755">
        <v>11.2</v>
      </c>
      <c r="K379" s="756">
        <v>18.523492000000001</v>
      </c>
      <c r="L379" s="756">
        <v>20.241313000000002</v>
      </c>
      <c r="M379" s="755">
        <v>27.3</v>
      </c>
      <c r="N379" s="755">
        <v>24</v>
      </c>
      <c r="O379" s="755">
        <v>61.6</v>
      </c>
      <c r="P379" s="756">
        <v>66.323194999999998</v>
      </c>
      <c r="Q379" s="756">
        <v>63.431705000000001</v>
      </c>
      <c r="R379" s="756">
        <v>60.666275187843787</v>
      </c>
      <c r="S379" s="143">
        <f>100</f>
        <v>100</v>
      </c>
      <c r="T379" s="328">
        <f t="shared" si="350"/>
        <v>134.28571428571428</v>
      </c>
      <c r="U379" s="328">
        <f t="shared" si="350"/>
        <v>166.13466666666667</v>
      </c>
      <c r="V379" s="328">
        <f t="shared" si="350"/>
        <v>161.9047619047619</v>
      </c>
      <c r="W379" s="328">
        <f t="shared" si="350"/>
        <v>166.66666666666666</v>
      </c>
      <c r="X379" s="328">
        <f t="shared" si="385"/>
        <v>163.8095238095238</v>
      </c>
      <c r="Y379" s="328">
        <f t="shared" si="385"/>
        <v>106.66666666666667</v>
      </c>
      <c r="Z379" s="328">
        <f t="shared" si="385"/>
        <v>176.41420952380955</v>
      </c>
      <c r="AA379" s="328">
        <f t="shared" si="385"/>
        <v>192.77440952380954</v>
      </c>
      <c r="AB379" s="328">
        <f t="shared" si="385"/>
        <v>260</v>
      </c>
      <c r="AC379" s="328">
        <f t="shared" si="385"/>
        <v>228.57142857142858</v>
      </c>
      <c r="AD379" s="328">
        <f t="shared" si="385"/>
        <v>586.66666666666663</v>
      </c>
      <c r="AE379" s="328">
        <f t="shared" si="382"/>
        <v>631.64947619047621</v>
      </c>
      <c r="AF379" s="328">
        <f t="shared" si="383"/>
        <v>604.1114761904762</v>
      </c>
      <c r="AG379" s="329">
        <f t="shared" si="383"/>
        <v>577.77404940803603</v>
      </c>
      <c r="AH379" s="766">
        <v>1</v>
      </c>
      <c r="AI379" s="767">
        <v>1</v>
      </c>
      <c r="AJ379" s="767">
        <v>4</v>
      </c>
      <c r="AK379" s="767">
        <v>1</v>
      </c>
      <c r="AL379" s="767">
        <v>1</v>
      </c>
      <c r="AM379" s="767">
        <v>1</v>
      </c>
      <c r="AN379" s="767">
        <v>1</v>
      </c>
      <c r="AO379" s="767">
        <v>4</v>
      </c>
      <c r="AP379" s="767">
        <v>4</v>
      </c>
      <c r="AQ379" s="767">
        <v>1</v>
      </c>
      <c r="AR379" s="767">
        <v>1</v>
      </c>
      <c r="AS379" s="767">
        <v>1</v>
      </c>
      <c r="AT379" s="767">
        <v>4</v>
      </c>
      <c r="AU379" s="767">
        <v>6</v>
      </c>
      <c r="AV379" s="769">
        <v>7</v>
      </c>
      <c r="AX379" s="855">
        <f t="shared" si="329"/>
        <v>34.285714285714278</v>
      </c>
      <c r="AY379" s="855">
        <f t="shared" si="330"/>
        <v>23.717304964539011</v>
      </c>
      <c r="AZ379" s="855">
        <f t="shared" si="331"/>
        <v>-2.5460699123029285</v>
      </c>
      <c r="BA379" s="855">
        <f t="shared" si="332"/>
        <v>2.9411764705882248</v>
      </c>
      <c r="BB379" s="855">
        <f t="shared" si="333"/>
        <v>-1.7142857142857237</v>
      </c>
      <c r="BC379" s="855">
        <f t="shared" si="334"/>
        <v>-34.883720930232563</v>
      </c>
      <c r="BD379" s="855">
        <f t="shared" si="335"/>
        <v>65.388321428571444</v>
      </c>
      <c r="BE379" s="855">
        <f t="shared" si="336"/>
        <v>9.2737427694518981</v>
      </c>
      <c r="BF379" s="855">
        <f t="shared" si="337"/>
        <v>34.872673526663014</v>
      </c>
      <c r="BG379" s="855">
        <f t="shared" si="338"/>
        <v>-12.087912087912089</v>
      </c>
      <c r="BH379" s="855">
        <f t="shared" si="339"/>
        <v>156.66666666666669</v>
      </c>
      <c r="BI379" s="855">
        <f t="shared" si="340"/>
        <v>7.6675243506493462</v>
      </c>
      <c r="BJ379" s="855">
        <f t="shared" si="341"/>
        <v>-4.3596964832589791</v>
      </c>
      <c r="BK379" s="855">
        <f t="shared" si="342"/>
        <v>-4.3596964832589791</v>
      </c>
    </row>
    <row r="380" spans="2:63" ht="15" x14ac:dyDescent="0.25">
      <c r="B380" s="918"/>
      <c r="C380" s="1" t="s">
        <v>4</v>
      </c>
      <c r="D380" s="755">
        <v>5.8</v>
      </c>
      <c r="E380" s="755">
        <v>6.1</v>
      </c>
      <c r="F380" s="756">
        <v>6.8558630000000003</v>
      </c>
      <c r="G380" s="755">
        <v>8.6</v>
      </c>
      <c r="H380" s="755">
        <v>5.8</v>
      </c>
      <c r="I380" s="755">
        <v>5.6</v>
      </c>
      <c r="J380" s="755">
        <v>10.6</v>
      </c>
      <c r="K380" s="756">
        <v>4.7765025000000003</v>
      </c>
      <c r="L380" s="756">
        <v>4.8586893</v>
      </c>
      <c r="M380" s="755">
        <v>18.5</v>
      </c>
      <c r="N380" s="755">
        <v>6.3</v>
      </c>
      <c r="O380" s="755">
        <v>14.4</v>
      </c>
      <c r="P380" s="756">
        <v>18.047640000000001</v>
      </c>
      <c r="Q380" s="756">
        <v>17.164738</v>
      </c>
      <c r="R380" s="756">
        <v>16.325028126039967</v>
      </c>
      <c r="S380" s="143">
        <f>100</f>
        <v>100</v>
      </c>
      <c r="T380" s="328">
        <f t="shared" si="350"/>
        <v>105.17241379310344</v>
      </c>
      <c r="U380" s="328">
        <f t="shared" si="350"/>
        <v>118.20453448275863</v>
      </c>
      <c r="V380" s="328">
        <f t="shared" si="350"/>
        <v>148.27586206896552</v>
      </c>
      <c r="W380" s="328">
        <f t="shared" si="350"/>
        <v>100</v>
      </c>
      <c r="X380" s="328">
        <f t="shared" si="385"/>
        <v>96.551724137931032</v>
      </c>
      <c r="Y380" s="328">
        <f t="shared" si="385"/>
        <v>182.75862068965517</v>
      </c>
      <c r="Z380" s="328">
        <f t="shared" si="385"/>
        <v>82.353491379310356</v>
      </c>
      <c r="AA380" s="328">
        <f t="shared" si="385"/>
        <v>83.770505172413792</v>
      </c>
      <c r="AB380" s="328">
        <f t="shared" si="385"/>
        <v>318.9655172413793</v>
      </c>
      <c r="AC380" s="328">
        <f t="shared" si="385"/>
        <v>108.62068965517241</v>
      </c>
      <c r="AD380" s="328">
        <f t="shared" si="385"/>
        <v>248.27586206896552</v>
      </c>
      <c r="AE380" s="328">
        <f t="shared" si="382"/>
        <v>311.16620689655173</v>
      </c>
      <c r="AF380" s="328">
        <f t="shared" si="383"/>
        <v>295.94375862068966</v>
      </c>
      <c r="AG380" s="329">
        <f t="shared" si="383"/>
        <v>281.46600217310288</v>
      </c>
      <c r="AH380" s="766">
        <v>1</v>
      </c>
      <c r="AI380" s="767">
        <v>1</v>
      </c>
      <c r="AJ380" s="767">
        <v>4</v>
      </c>
      <c r="AK380" s="767">
        <v>1</v>
      </c>
      <c r="AL380" s="767">
        <v>1</v>
      </c>
      <c r="AM380" s="767">
        <v>1</v>
      </c>
      <c r="AN380" s="767">
        <v>1</v>
      </c>
      <c r="AO380" s="767">
        <v>4</v>
      </c>
      <c r="AP380" s="767">
        <v>4</v>
      </c>
      <c r="AQ380" s="767">
        <v>1</v>
      </c>
      <c r="AR380" s="767">
        <v>1</v>
      </c>
      <c r="AS380" s="767">
        <v>1</v>
      </c>
      <c r="AT380" s="767">
        <v>4</v>
      </c>
      <c r="AU380" s="767">
        <v>6</v>
      </c>
      <c r="AV380" s="769">
        <v>7</v>
      </c>
      <c r="AX380" s="855">
        <f t="shared" si="329"/>
        <v>5.1724137931034475</v>
      </c>
      <c r="AY380" s="855">
        <f t="shared" si="330"/>
        <v>12.391196721311481</v>
      </c>
      <c r="AZ380" s="855">
        <f t="shared" si="331"/>
        <v>25.440079534844841</v>
      </c>
      <c r="BA380" s="855">
        <f t="shared" si="332"/>
        <v>-32.558139534883722</v>
      </c>
      <c r="BB380" s="855">
        <f t="shared" si="333"/>
        <v>-3.4482758620689724</v>
      </c>
      <c r="BC380" s="855">
        <f t="shared" si="334"/>
        <v>89.285714285714306</v>
      </c>
      <c r="BD380" s="855">
        <f t="shared" si="335"/>
        <v>-54.938655660377357</v>
      </c>
      <c r="BE380" s="855">
        <f t="shared" si="336"/>
        <v>1.7206481102019611</v>
      </c>
      <c r="BF380" s="855">
        <f t="shared" si="337"/>
        <v>280.7611241986599</v>
      </c>
      <c r="BG380" s="855">
        <f t="shared" si="338"/>
        <v>-65.945945945945951</v>
      </c>
      <c r="BH380" s="855">
        <f t="shared" si="339"/>
        <v>128.57142857142861</v>
      </c>
      <c r="BI380" s="855">
        <f t="shared" si="340"/>
        <v>25.330833333333345</v>
      </c>
      <c r="BJ380" s="855">
        <f t="shared" si="341"/>
        <v>-4.8920634498471944</v>
      </c>
      <c r="BK380" s="855">
        <f t="shared" si="342"/>
        <v>-4.8920634498471944</v>
      </c>
    </row>
    <row r="381" spans="2:63" ht="15" x14ac:dyDescent="0.25">
      <c r="B381" s="918"/>
      <c r="C381" s="1" t="s">
        <v>5</v>
      </c>
      <c r="D381" s="755">
        <v>0</v>
      </c>
      <c r="E381" s="755">
        <v>0</v>
      </c>
      <c r="F381" s="755">
        <v>0</v>
      </c>
      <c r="G381" s="755">
        <v>0</v>
      </c>
      <c r="H381" s="755">
        <v>0</v>
      </c>
      <c r="I381" s="755">
        <v>0</v>
      </c>
      <c r="J381" s="755">
        <v>0</v>
      </c>
      <c r="K381" s="755">
        <v>0</v>
      </c>
      <c r="L381" s="755">
        <v>0</v>
      </c>
      <c r="M381" s="755">
        <v>0</v>
      </c>
      <c r="N381" s="755">
        <v>0</v>
      </c>
      <c r="O381" s="755">
        <v>0</v>
      </c>
      <c r="P381" s="756">
        <v>0</v>
      </c>
      <c r="Q381" s="756">
        <v>0</v>
      </c>
      <c r="R381" s="756">
        <v>0</v>
      </c>
      <c r="S381" s="143">
        <f>100</f>
        <v>100</v>
      </c>
      <c r="T381" s="328" t="e">
        <f t="shared" si="350"/>
        <v>#DIV/0!</v>
      </c>
      <c r="U381" s="328" t="e">
        <f t="shared" si="350"/>
        <v>#DIV/0!</v>
      </c>
      <c r="V381" s="328" t="e">
        <f t="shared" si="350"/>
        <v>#DIV/0!</v>
      </c>
      <c r="W381" s="328" t="e">
        <f t="shared" si="350"/>
        <v>#DIV/0!</v>
      </c>
      <c r="X381" s="328" t="e">
        <f t="shared" si="385"/>
        <v>#DIV/0!</v>
      </c>
      <c r="Y381" s="328" t="e">
        <f t="shared" si="385"/>
        <v>#DIV/0!</v>
      </c>
      <c r="Z381" s="328" t="e">
        <f t="shared" si="385"/>
        <v>#DIV/0!</v>
      </c>
      <c r="AA381" s="328" t="e">
        <f t="shared" si="385"/>
        <v>#DIV/0!</v>
      </c>
      <c r="AB381" s="328" t="e">
        <f t="shared" si="385"/>
        <v>#DIV/0!</v>
      </c>
      <c r="AC381" s="328" t="e">
        <f t="shared" si="385"/>
        <v>#DIV/0!</v>
      </c>
      <c r="AD381" s="328" t="e">
        <f t="shared" si="385"/>
        <v>#DIV/0!</v>
      </c>
      <c r="AE381" s="328" t="e">
        <f t="shared" si="382"/>
        <v>#DIV/0!</v>
      </c>
      <c r="AF381" s="328" t="e">
        <f t="shared" si="383"/>
        <v>#DIV/0!</v>
      </c>
      <c r="AG381" s="329" t="e">
        <f t="shared" si="383"/>
        <v>#DIV/0!</v>
      </c>
      <c r="AH381" s="766">
        <v>1</v>
      </c>
      <c r="AI381" s="767">
        <v>1</v>
      </c>
      <c r="AJ381" s="767">
        <v>1</v>
      </c>
      <c r="AK381" s="767">
        <v>1</v>
      </c>
      <c r="AL381" s="767">
        <v>1</v>
      </c>
      <c r="AM381" s="767">
        <v>1</v>
      </c>
      <c r="AN381" s="767">
        <v>1</v>
      </c>
      <c r="AO381" s="767">
        <v>1</v>
      </c>
      <c r="AP381" s="767">
        <v>1</v>
      </c>
      <c r="AQ381" s="767">
        <v>1</v>
      </c>
      <c r="AR381" s="767">
        <v>1</v>
      </c>
      <c r="AS381" s="767">
        <v>1</v>
      </c>
      <c r="AT381" s="767">
        <v>4</v>
      </c>
      <c r="AU381" s="767">
        <v>6</v>
      </c>
      <c r="AV381" s="769">
        <v>7</v>
      </c>
      <c r="AX381" s="855" t="e">
        <f t="shared" si="329"/>
        <v>#DIV/0!</v>
      </c>
      <c r="AY381" s="855" t="e">
        <f t="shared" si="330"/>
        <v>#DIV/0!</v>
      </c>
      <c r="AZ381" s="855" t="e">
        <f t="shared" si="331"/>
        <v>#DIV/0!</v>
      </c>
      <c r="BA381" s="855" t="e">
        <f t="shared" si="332"/>
        <v>#DIV/0!</v>
      </c>
      <c r="BB381" s="855" t="e">
        <f t="shared" si="333"/>
        <v>#DIV/0!</v>
      </c>
      <c r="BC381" s="855" t="e">
        <f t="shared" si="334"/>
        <v>#DIV/0!</v>
      </c>
      <c r="BD381" s="855" t="e">
        <f t="shared" si="335"/>
        <v>#DIV/0!</v>
      </c>
      <c r="BE381" s="855" t="e">
        <f t="shared" si="336"/>
        <v>#DIV/0!</v>
      </c>
      <c r="BF381" s="855" t="e">
        <f t="shared" si="337"/>
        <v>#DIV/0!</v>
      </c>
      <c r="BG381" s="855" t="e">
        <f t="shared" si="338"/>
        <v>#DIV/0!</v>
      </c>
      <c r="BH381" s="855" t="e">
        <f t="shared" si="339"/>
        <v>#DIV/0!</v>
      </c>
      <c r="BI381" s="855" t="e">
        <f t="shared" si="340"/>
        <v>#DIV/0!</v>
      </c>
      <c r="BJ381" s="855" t="e">
        <f t="shared" si="341"/>
        <v>#DIV/0!</v>
      </c>
      <c r="BK381" s="855" t="e">
        <f t="shared" si="342"/>
        <v>#DIV/0!</v>
      </c>
    </row>
    <row r="382" spans="2:63" ht="15" x14ac:dyDescent="0.25">
      <c r="B382" s="918"/>
      <c r="C382" s="1" t="s">
        <v>6</v>
      </c>
      <c r="D382" s="755">
        <v>53.5</v>
      </c>
      <c r="E382" s="755">
        <v>44.800000000000004</v>
      </c>
      <c r="F382" s="755">
        <v>45.200002999999995</v>
      </c>
      <c r="G382" s="755">
        <v>43.300000000000004</v>
      </c>
      <c r="H382" s="755">
        <v>48.8</v>
      </c>
      <c r="I382" s="755">
        <v>70.399999999999991</v>
      </c>
      <c r="J382" s="755">
        <v>96.3</v>
      </c>
      <c r="K382" s="755">
        <v>112.09999450000001</v>
      </c>
      <c r="L382" s="755">
        <v>187.1000023</v>
      </c>
      <c r="M382" s="755">
        <v>313.8</v>
      </c>
      <c r="N382" s="755">
        <v>338.7</v>
      </c>
      <c r="O382" s="755">
        <v>335.3</v>
      </c>
      <c r="P382" s="756">
        <v>161.50702699999999</v>
      </c>
      <c r="Q382" s="756">
        <v>192.62370300000001</v>
      </c>
      <c r="R382" s="756">
        <v>229.73545886292743</v>
      </c>
      <c r="S382" s="143">
        <f>100</f>
        <v>100</v>
      </c>
      <c r="T382" s="328">
        <f t="shared" si="350"/>
        <v>83.738317757009341</v>
      </c>
      <c r="U382" s="328">
        <f t="shared" si="350"/>
        <v>84.48598691588785</v>
      </c>
      <c r="V382" s="328">
        <f t="shared" si="350"/>
        <v>80.934579439252332</v>
      </c>
      <c r="W382" s="328">
        <f t="shared" si="350"/>
        <v>91.214953271028037</v>
      </c>
      <c r="X382" s="328">
        <f t="shared" si="385"/>
        <v>131.58878504672896</v>
      </c>
      <c r="Y382" s="328">
        <f t="shared" si="385"/>
        <v>180</v>
      </c>
      <c r="Z382" s="328">
        <f t="shared" si="385"/>
        <v>209.53270000000003</v>
      </c>
      <c r="AA382" s="328">
        <f t="shared" si="385"/>
        <v>349.71963046728973</v>
      </c>
      <c r="AB382" s="328">
        <f t="shared" si="385"/>
        <v>586.54205607476638</v>
      </c>
      <c r="AC382" s="328">
        <f t="shared" si="385"/>
        <v>633.08411214953276</v>
      </c>
      <c r="AD382" s="328">
        <f t="shared" si="385"/>
        <v>626.72897196261681</v>
      </c>
      <c r="AE382" s="328">
        <f t="shared" si="382"/>
        <v>301.88229345794394</v>
      </c>
      <c r="AF382" s="328">
        <f t="shared" si="383"/>
        <v>360.04430467289723</v>
      </c>
      <c r="AG382" s="329">
        <f t="shared" si="383"/>
        <v>429.41207264098585</v>
      </c>
      <c r="AH382" s="766">
        <v>1</v>
      </c>
      <c r="AI382" s="767">
        <v>1</v>
      </c>
      <c r="AJ382" s="767">
        <v>1</v>
      </c>
      <c r="AK382" s="767">
        <v>1</v>
      </c>
      <c r="AL382" s="767">
        <v>1</v>
      </c>
      <c r="AM382" s="767">
        <v>1</v>
      </c>
      <c r="AN382" s="767">
        <v>1</v>
      </c>
      <c r="AO382" s="767">
        <v>1</v>
      </c>
      <c r="AP382" s="767">
        <v>1</v>
      </c>
      <c r="AQ382" s="767">
        <v>1</v>
      </c>
      <c r="AR382" s="767">
        <v>1</v>
      </c>
      <c r="AS382" s="767">
        <v>1</v>
      </c>
      <c r="AT382" s="767">
        <v>4</v>
      </c>
      <c r="AU382" s="767">
        <v>6</v>
      </c>
      <c r="AV382" s="769">
        <v>7</v>
      </c>
      <c r="AX382" s="855">
        <f t="shared" si="329"/>
        <v>-16.261682242990648</v>
      </c>
      <c r="AY382" s="855">
        <f t="shared" si="330"/>
        <v>0.89286383928568469</v>
      </c>
      <c r="AZ382" s="855">
        <f t="shared" si="331"/>
        <v>-4.2035461811805401</v>
      </c>
      <c r="BA382" s="855">
        <f t="shared" si="332"/>
        <v>12.702078521939942</v>
      </c>
      <c r="BB382" s="855">
        <f t="shared" si="333"/>
        <v>44.262295081967196</v>
      </c>
      <c r="BC382" s="855">
        <f t="shared" si="334"/>
        <v>36.789772727272727</v>
      </c>
      <c r="BD382" s="855">
        <f t="shared" si="335"/>
        <v>16.407055555555573</v>
      </c>
      <c r="BE382" s="855">
        <f t="shared" si="336"/>
        <v>66.904559750000686</v>
      </c>
      <c r="BF382" s="855">
        <f t="shared" si="337"/>
        <v>67.717795907263877</v>
      </c>
      <c r="BG382" s="855">
        <f t="shared" si="338"/>
        <v>7.9349904397705506</v>
      </c>
      <c r="BH382" s="855">
        <f t="shared" si="339"/>
        <v>-1.0038382049010863</v>
      </c>
      <c r="BI382" s="855">
        <f t="shared" si="340"/>
        <v>-51.832082612585751</v>
      </c>
      <c r="BJ382" s="855">
        <f t="shared" si="341"/>
        <v>19.266453341376909</v>
      </c>
      <c r="BK382" s="855">
        <f t="shared" si="342"/>
        <v>19.266453341376909</v>
      </c>
    </row>
    <row r="383" spans="2:63" ht="15" x14ac:dyDescent="0.25">
      <c r="B383" s="919"/>
      <c r="C383" s="8" t="s">
        <v>7</v>
      </c>
      <c r="D383" s="565">
        <v>53.5</v>
      </c>
      <c r="E383" s="565">
        <v>44.800000000000004</v>
      </c>
      <c r="F383" s="565">
        <v>45.200002999999995</v>
      </c>
      <c r="G383" s="565">
        <v>43.300000000000004</v>
      </c>
      <c r="H383" s="565">
        <v>48.8</v>
      </c>
      <c r="I383" s="565">
        <v>70.399999999999991</v>
      </c>
      <c r="J383" s="565">
        <v>96.3</v>
      </c>
      <c r="K383" s="565">
        <v>112.09999450000001</v>
      </c>
      <c r="L383" s="565">
        <v>187.1000023</v>
      </c>
      <c r="M383" s="565">
        <v>313.8</v>
      </c>
      <c r="N383" s="565">
        <v>338.7</v>
      </c>
      <c r="O383" s="565">
        <v>335.3</v>
      </c>
      <c r="P383" s="565">
        <v>161.50702699999999</v>
      </c>
      <c r="Q383" s="565">
        <v>192.62370300000001</v>
      </c>
      <c r="R383" s="565">
        <v>229.73545886292743</v>
      </c>
      <c r="S383" s="143">
        <f>100</f>
        <v>100</v>
      </c>
      <c r="T383" s="328">
        <f t="shared" si="350"/>
        <v>83.738317757009341</v>
      </c>
      <c r="U383" s="328">
        <f t="shared" si="350"/>
        <v>84.48598691588785</v>
      </c>
      <c r="V383" s="328">
        <f t="shared" si="350"/>
        <v>80.934579439252332</v>
      </c>
      <c r="W383" s="328">
        <f t="shared" si="350"/>
        <v>91.214953271028037</v>
      </c>
      <c r="X383" s="328">
        <f t="shared" si="385"/>
        <v>131.58878504672896</v>
      </c>
      <c r="Y383" s="328">
        <f t="shared" si="385"/>
        <v>180</v>
      </c>
      <c r="Z383" s="328">
        <f t="shared" si="385"/>
        <v>209.53270000000003</v>
      </c>
      <c r="AA383" s="328">
        <f t="shared" si="385"/>
        <v>349.71963046728973</v>
      </c>
      <c r="AB383" s="328">
        <f t="shared" si="385"/>
        <v>586.54205607476638</v>
      </c>
      <c r="AC383" s="328">
        <f t="shared" si="385"/>
        <v>633.08411214953276</v>
      </c>
      <c r="AD383" s="328">
        <f t="shared" si="385"/>
        <v>626.72897196261681</v>
      </c>
      <c r="AE383" s="328">
        <f t="shared" si="382"/>
        <v>301.88229345794394</v>
      </c>
      <c r="AF383" s="328">
        <f t="shared" si="383"/>
        <v>360.04430467289723</v>
      </c>
      <c r="AG383" s="329">
        <f t="shared" si="383"/>
        <v>429.41207264098585</v>
      </c>
      <c r="AH383" s="770"/>
      <c r="AI383" s="771"/>
      <c r="AJ383" s="771"/>
      <c r="AK383" s="771"/>
      <c r="AL383" s="771"/>
      <c r="AM383" s="771"/>
      <c r="AN383" s="771"/>
      <c r="AO383" s="771"/>
      <c r="AP383" s="771"/>
      <c r="AQ383" s="771"/>
      <c r="AR383" s="771"/>
      <c r="AS383" s="771"/>
      <c r="AT383" s="771"/>
      <c r="AU383" s="771"/>
      <c r="AV383" s="772"/>
      <c r="AX383" s="855">
        <f t="shared" si="329"/>
        <v>-16.261682242990648</v>
      </c>
      <c r="AY383" s="855">
        <f t="shared" si="330"/>
        <v>0.89286383928568469</v>
      </c>
      <c r="AZ383" s="855">
        <f t="shared" si="331"/>
        <v>-4.2035461811805401</v>
      </c>
      <c r="BA383" s="855">
        <f t="shared" si="332"/>
        <v>12.702078521939942</v>
      </c>
      <c r="BB383" s="855">
        <f t="shared" si="333"/>
        <v>44.262295081967196</v>
      </c>
      <c r="BC383" s="855">
        <f t="shared" si="334"/>
        <v>36.789772727272727</v>
      </c>
      <c r="BD383" s="855">
        <f t="shared" si="335"/>
        <v>16.407055555555573</v>
      </c>
      <c r="BE383" s="855">
        <f t="shared" si="336"/>
        <v>66.904559750000686</v>
      </c>
      <c r="BF383" s="855">
        <f t="shared" si="337"/>
        <v>67.717795907263877</v>
      </c>
      <c r="BG383" s="855">
        <f t="shared" si="338"/>
        <v>7.9349904397705506</v>
      </c>
      <c r="BH383" s="855">
        <f t="shared" si="339"/>
        <v>-1.0038382049010863</v>
      </c>
      <c r="BI383" s="855">
        <f t="shared" si="340"/>
        <v>-51.832082612585751</v>
      </c>
      <c r="BJ383" s="855">
        <f t="shared" si="341"/>
        <v>19.266453341376909</v>
      </c>
      <c r="BK383" s="855">
        <f t="shared" si="342"/>
        <v>19.266453341376909</v>
      </c>
    </row>
    <row r="384" spans="2:63" ht="16.5" customHeight="1" x14ac:dyDescent="0.25">
      <c r="B384" s="918" t="s">
        <v>74</v>
      </c>
      <c r="C384" s="7" t="s">
        <v>2</v>
      </c>
      <c r="D384" s="756">
        <v>1.43</v>
      </c>
      <c r="E384" s="756">
        <v>6.2155645000000002</v>
      </c>
      <c r="F384" s="756">
        <v>4.7462099999999996</v>
      </c>
      <c r="G384" s="756">
        <v>3.0077769999999999</v>
      </c>
      <c r="H384" s="756">
        <v>3.3044004</v>
      </c>
      <c r="I384" s="756">
        <v>5.3019610999999998</v>
      </c>
      <c r="J384" s="756">
        <v>6.8083552999999997</v>
      </c>
      <c r="K384" s="756">
        <v>6.2979520999999998</v>
      </c>
      <c r="L384" s="756">
        <v>57.142974000000002</v>
      </c>
      <c r="M384" s="755">
        <v>12.9</v>
      </c>
      <c r="N384" s="755">
        <v>16.100000000000001</v>
      </c>
      <c r="O384" s="755">
        <v>9.5</v>
      </c>
      <c r="P384" s="756">
        <v>2.8260464000000001</v>
      </c>
      <c r="Q384" s="756">
        <v>4.1043539000000004</v>
      </c>
      <c r="R384" s="756">
        <v>5.960879105327221</v>
      </c>
      <c r="S384" s="143">
        <f>100</f>
        <v>100</v>
      </c>
      <c r="T384" s="328">
        <f t="shared" si="350"/>
        <v>434.6548601398602</v>
      </c>
      <c r="U384" s="328">
        <f t="shared" si="350"/>
        <v>331.90279720279722</v>
      </c>
      <c r="V384" s="328">
        <f t="shared" si="350"/>
        <v>210.33405594405593</v>
      </c>
      <c r="W384" s="328">
        <f t="shared" si="350"/>
        <v>231.07695104895106</v>
      </c>
      <c r="X384" s="328">
        <f t="shared" si="385"/>
        <v>370.76651048951049</v>
      </c>
      <c r="Y384" s="328">
        <f t="shared" si="385"/>
        <v>476.10876223776222</v>
      </c>
      <c r="Z384" s="328">
        <f t="shared" si="385"/>
        <v>440.41623076923076</v>
      </c>
      <c r="AA384" s="328">
        <f t="shared" si="385"/>
        <v>3996.0121678321684</v>
      </c>
      <c r="AB384" s="328">
        <f t="shared" si="385"/>
        <v>902.09790209790219</v>
      </c>
      <c r="AC384" s="328">
        <f t="shared" si="385"/>
        <v>1125.8741258741261</v>
      </c>
      <c r="AD384" s="328">
        <f t="shared" si="385"/>
        <v>664.33566433566432</v>
      </c>
      <c r="AE384" s="328">
        <f t="shared" si="382"/>
        <v>197.62562237762239</v>
      </c>
      <c r="AF384" s="328">
        <f t="shared" si="383"/>
        <v>287.01775524475528</v>
      </c>
      <c r="AG384" s="329">
        <f t="shared" si="383"/>
        <v>416.84469268022525</v>
      </c>
      <c r="AH384" s="766">
        <v>4</v>
      </c>
      <c r="AI384" s="767">
        <v>4</v>
      </c>
      <c r="AJ384" s="767">
        <v>4</v>
      </c>
      <c r="AK384" s="767">
        <v>4</v>
      </c>
      <c r="AL384" s="767">
        <v>4</v>
      </c>
      <c r="AM384" s="767">
        <v>4</v>
      </c>
      <c r="AN384" s="767">
        <v>4</v>
      </c>
      <c r="AO384" s="767">
        <v>4</v>
      </c>
      <c r="AP384" s="767">
        <v>4</v>
      </c>
      <c r="AQ384" s="767">
        <v>1</v>
      </c>
      <c r="AR384" s="767">
        <v>1</v>
      </c>
      <c r="AS384" s="767">
        <v>1</v>
      </c>
      <c r="AT384" s="767">
        <v>4</v>
      </c>
      <c r="AU384" s="767">
        <v>6</v>
      </c>
      <c r="AV384" s="769">
        <v>7</v>
      </c>
      <c r="AX384" s="855">
        <f t="shared" si="329"/>
        <v>334.65486013986015</v>
      </c>
      <c r="AY384" s="855">
        <f t="shared" si="330"/>
        <v>-23.639920396610805</v>
      </c>
      <c r="AZ384" s="855">
        <f t="shared" si="331"/>
        <v>-36.627814614186896</v>
      </c>
      <c r="BA384" s="855">
        <f t="shared" si="332"/>
        <v>9.8618813828285745</v>
      </c>
      <c r="BB384" s="855">
        <f t="shared" si="333"/>
        <v>60.451533052713579</v>
      </c>
      <c r="BC384" s="855">
        <f t="shared" si="334"/>
        <v>28.412019092331708</v>
      </c>
      <c r="BD384" s="855">
        <f t="shared" si="335"/>
        <v>-7.4967180399648008</v>
      </c>
      <c r="BE384" s="855">
        <f t="shared" si="336"/>
        <v>807.32627197974409</v>
      </c>
      <c r="BF384" s="855">
        <f t="shared" si="337"/>
        <v>-77.425046165780586</v>
      </c>
      <c r="BG384" s="855">
        <f t="shared" si="338"/>
        <v>24.806201550387598</v>
      </c>
      <c r="BH384" s="855">
        <f t="shared" si="339"/>
        <v>-40.993788819875789</v>
      </c>
      <c r="BI384" s="855">
        <f t="shared" si="340"/>
        <v>-70.252143157894736</v>
      </c>
      <c r="BJ384" s="855">
        <f t="shared" si="341"/>
        <v>45.233068360094883</v>
      </c>
      <c r="BK384" s="855">
        <f t="shared" si="342"/>
        <v>45.233068360094883</v>
      </c>
    </row>
    <row r="385" spans="2:63" ht="15" x14ac:dyDescent="0.25">
      <c r="B385" s="918"/>
      <c r="C385" s="1" t="s">
        <v>3</v>
      </c>
      <c r="D385" s="756">
        <v>1.25</v>
      </c>
      <c r="E385" s="756">
        <v>1.0464869000000001</v>
      </c>
      <c r="F385" s="756">
        <v>0.82446699999999995</v>
      </c>
      <c r="G385" s="756">
        <v>0.64794569999999996</v>
      </c>
      <c r="H385" s="756">
        <v>0.78605316999999997</v>
      </c>
      <c r="I385" s="756">
        <v>0</v>
      </c>
      <c r="J385" s="756">
        <v>0</v>
      </c>
      <c r="K385" s="756">
        <v>19.572825999999999</v>
      </c>
      <c r="L385" s="756">
        <v>2.5694268</v>
      </c>
      <c r="M385" s="755">
        <v>20.7</v>
      </c>
      <c r="N385" s="755">
        <v>18.899999999999999</v>
      </c>
      <c r="O385" s="755">
        <v>26.7</v>
      </c>
      <c r="P385" s="756">
        <v>28.747226999999999</v>
      </c>
      <c r="Q385" s="756">
        <v>27.493935</v>
      </c>
      <c r="R385" s="756">
        <v>26.295282734025967</v>
      </c>
      <c r="S385" s="143">
        <f>100</f>
        <v>100</v>
      </c>
      <c r="T385" s="328">
        <f t="shared" si="350"/>
        <v>83.718952000000016</v>
      </c>
      <c r="U385" s="328">
        <f t="shared" si="350"/>
        <v>65.957359999999994</v>
      </c>
      <c r="V385" s="328">
        <f t="shared" si="350"/>
        <v>51.835655999999993</v>
      </c>
      <c r="W385" s="328">
        <f t="shared" si="350"/>
        <v>62.884253600000001</v>
      </c>
      <c r="X385" s="328">
        <f t="shared" si="385"/>
        <v>0</v>
      </c>
      <c r="Y385" s="328">
        <f t="shared" si="385"/>
        <v>0</v>
      </c>
      <c r="Z385" s="328">
        <f t="shared" si="385"/>
        <v>1565.82608</v>
      </c>
      <c r="AA385" s="328">
        <f t="shared" si="385"/>
        <v>205.55414400000001</v>
      </c>
      <c r="AB385" s="328">
        <f t="shared" si="385"/>
        <v>1656</v>
      </c>
      <c r="AC385" s="328">
        <f t="shared" si="385"/>
        <v>1511.9999999999998</v>
      </c>
      <c r="AD385" s="328">
        <f t="shared" si="385"/>
        <v>2136</v>
      </c>
      <c r="AE385" s="328">
        <f t="shared" si="382"/>
        <v>2299.7781599999998</v>
      </c>
      <c r="AF385" s="328">
        <f t="shared" si="383"/>
        <v>2199.5147999999999</v>
      </c>
      <c r="AG385" s="329">
        <f t="shared" si="383"/>
        <v>2103.6226187220773</v>
      </c>
      <c r="AH385" s="766">
        <v>4</v>
      </c>
      <c r="AI385" s="767">
        <v>4</v>
      </c>
      <c r="AJ385" s="767">
        <v>4</v>
      </c>
      <c r="AK385" s="767">
        <v>4</v>
      </c>
      <c r="AL385" s="767">
        <v>4</v>
      </c>
      <c r="AM385" s="767">
        <v>4</v>
      </c>
      <c r="AN385" s="767">
        <v>4</v>
      </c>
      <c r="AO385" s="767">
        <v>4</v>
      </c>
      <c r="AP385" s="767">
        <v>4</v>
      </c>
      <c r="AQ385" s="767">
        <v>1</v>
      </c>
      <c r="AR385" s="767">
        <v>1</v>
      </c>
      <c r="AS385" s="767">
        <v>1</v>
      </c>
      <c r="AT385" s="767">
        <v>4</v>
      </c>
      <c r="AU385" s="767">
        <v>6</v>
      </c>
      <c r="AV385" s="769">
        <v>7</v>
      </c>
      <c r="AX385" s="855">
        <f t="shared" si="329"/>
        <v>-16.281047999999988</v>
      </c>
      <c r="AY385" s="855">
        <f t="shared" si="330"/>
        <v>-21.215736193162105</v>
      </c>
      <c r="AZ385" s="855">
        <f t="shared" si="331"/>
        <v>-21.410353598142795</v>
      </c>
      <c r="BA385" s="855">
        <f t="shared" si="332"/>
        <v>21.314667263012943</v>
      </c>
      <c r="BB385" s="855">
        <f t="shared" si="333"/>
        <v>-100</v>
      </c>
      <c r="BC385" s="855" t="e">
        <f t="shared" si="334"/>
        <v>#DIV/0!</v>
      </c>
      <c r="BD385" s="855" t="e">
        <f t="shared" si="335"/>
        <v>#DIV/0!</v>
      </c>
      <c r="BE385" s="855">
        <f t="shared" si="336"/>
        <v>-86.872479221958031</v>
      </c>
      <c r="BF385" s="855">
        <f t="shared" si="337"/>
        <v>705.62715388506115</v>
      </c>
      <c r="BG385" s="855">
        <f t="shared" si="338"/>
        <v>-8.6956521739130483</v>
      </c>
      <c r="BH385" s="855">
        <f t="shared" si="339"/>
        <v>41.26984126984128</v>
      </c>
      <c r="BI385" s="855">
        <f t="shared" si="340"/>
        <v>7.6675168539325878</v>
      </c>
      <c r="BJ385" s="855">
        <f t="shared" si="341"/>
        <v>-4.3596970239946913</v>
      </c>
      <c r="BK385" s="855">
        <f t="shared" si="342"/>
        <v>-4.3596970239946797</v>
      </c>
    </row>
    <row r="386" spans="2:63" ht="15" x14ac:dyDescent="0.25">
      <c r="B386" s="918"/>
      <c r="C386" s="1" t="s">
        <v>4</v>
      </c>
      <c r="D386" s="756">
        <v>13.885590000000001</v>
      </c>
      <c r="E386" s="756">
        <v>18.588668999999999</v>
      </c>
      <c r="F386" s="756">
        <v>11.610849999999999</v>
      </c>
      <c r="G386" s="756">
        <v>14.76277</v>
      </c>
      <c r="H386" s="755">
        <v>12.5</v>
      </c>
      <c r="I386" s="755">
        <v>12.3</v>
      </c>
      <c r="J386" s="756">
        <v>13.361376999999999</v>
      </c>
      <c r="K386" s="756">
        <v>11.229229999999999</v>
      </c>
      <c r="L386" s="755">
        <v>12.4</v>
      </c>
      <c r="M386" s="755">
        <v>5.9</v>
      </c>
      <c r="N386" s="755">
        <v>12.7</v>
      </c>
      <c r="O386" s="755">
        <v>28</v>
      </c>
      <c r="P386" s="756">
        <v>35.092630999999997</v>
      </c>
      <c r="Q386" s="756">
        <v>33.375877000000003</v>
      </c>
      <c r="R386" s="756">
        <v>31.743107705977625</v>
      </c>
      <c r="S386" s="143">
        <f>100</f>
        <v>100</v>
      </c>
      <c r="T386" s="328">
        <f t="shared" si="350"/>
        <v>133.87021365314689</v>
      </c>
      <c r="U386" s="328">
        <f t="shared" si="350"/>
        <v>83.61798094283354</v>
      </c>
      <c r="V386" s="328">
        <f t="shared" si="350"/>
        <v>106.3171964605033</v>
      </c>
      <c r="W386" s="328">
        <f t="shared" si="350"/>
        <v>90.021381878623814</v>
      </c>
      <c r="X386" s="328">
        <f t="shared" si="385"/>
        <v>88.58103976856583</v>
      </c>
      <c r="Y386" s="328">
        <f t="shared" si="385"/>
        <v>96.224769707300879</v>
      </c>
      <c r="Z386" s="328">
        <f t="shared" si="385"/>
        <v>80.869664162631906</v>
      </c>
      <c r="AA386" s="328">
        <f t="shared" si="385"/>
        <v>89.301210823594815</v>
      </c>
      <c r="AB386" s="328">
        <f t="shared" si="385"/>
        <v>42.490092246710439</v>
      </c>
      <c r="AC386" s="328">
        <f t="shared" si="385"/>
        <v>91.461723988681783</v>
      </c>
      <c r="AD386" s="328">
        <f t="shared" si="385"/>
        <v>201.64789540811734</v>
      </c>
      <c r="AE386" s="328">
        <f t="shared" si="382"/>
        <v>252.72697091013055</v>
      </c>
      <c r="AF386" s="328">
        <f t="shared" si="383"/>
        <v>240.36340551607816</v>
      </c>
      <c r="AG386" s="329">
        <f t="shared" si="383"/>
        <v>228.60467366512785</v>
      </c>
      <c r="AH386" s="766">
        <v>4</v>
      </c>
      <c r="AI386" s="767">
        <v>4</v>
      </c>
      <c r="AJ386" s="767">
        <v>4</v>
      </c>
      <c r="AK386" s="767">
        <v>4</v>
      </c>
      <c r="AL386" s="767">
        <v>1</v>
      </c>
      <c r="AM386" s="767">
        <v>1</v>
      </c>
      <c r="AN386" s="767">
        <v>4</v>
      </c>
      <c r="AO386" s="767">
        <v>4</v>
      </c>
      <c r="AP386" s="767">
        <v>1</v>
      </c>
      <c r="AQ386" s="767">
        <v>1</v>
      </c>
      <c r="AR386" s="767">
        <v>1</v>
      </c>
      <c r="AS386" s="767">
        <v>1</v>
      </c>
      <c r="AT386" s="767">
        <v>4</v>
      </c>
      <c r="AU386" s="767">
        <v>6</v>
      </c>
      <c r="AV386" s="769">
        <v>7</v>
      </c>
      <c r="AX386" s="855">
        <f t="shared" si="329"/>
        <v>33.870213653146884</v>
      </c>
      <c r="AY386" s="855">
        <f t="shared" si="330"/>
        <v>-37.538023835918544</v>
      </c>
      <c r="AZ386" s="855">
        <f t="shared" si="331"/>
        <v>27.146332955812881</v>
      </c>
      <c r="BA386" s="855">
        <f t="shared" si="332"/>
        <v>-15.327543543657452</v>
      </c>
      <c r="BB386" s="855">
        <f t="shared" si="333"/>
        <v>-1.5999999999999903</v>
      </c>
      <c r="BC386" s="855">
        <f t="shared" si="334"/>
        <v>8.6290813008129916</v>
      </c>
      <c r="BD386" s="855">
        <f t="shared" si="335"/>
        <v>-15.957539406305198</v>
      </c>
      <c r="BE386" s="855">
        <f t="shared" si="336"/>
        <v>10.426093329640596</v>
      </c>
      <c r="BF386" s="855">
        <f t="shared" si="337"/>
        <v>-52.419354838709673</v>
      </c>
      <c r="BG386" s="855">
        <f t="shared" si="338"/>
        <v>115.25423728813556</v>
      </c>
      <c r="BH386" s="855">
        <f t="shared" si="339"/>
        <v>120.4724409448819</v>
      </c>
      <c r="BI386" s="855">
        <f t="shared" si="340"/>
        <v>25.33082499999999</v>
      </c>
      <c r="BJ386" s="855">
        <f t="shared" si="341"/>
        <v>-4.8920640917461959</v>
      </c>
      <c r="BK386" s="855">
        <f t="shared" si="342"/>
        <v>-4.8920640917461959</v>
      </c>
    </row>
    <row r="387" spans="2:63" ht="15" x14ac:dyDescent="0.25">
      <c r="B387" s="918"/>
      <c r="C387" s="1" t="s">
        <v>5</v>
      </c>
      <c r="D387" s="756">
        <v>16.93441</v>
      </c>
      <c r="E387" s="756">
        <v>24.903928000000001</v>
      </c>
      <c r="F387" s="756">
        <v>22.618469999999999</v>
      </c>
      <c r="G387" s="756">
        <v>15.48151</v>
      </c>
      <c r="H387" s="756">
        <v>18.809546999999998</v>
      </c>
      <c r="I387" s="756">
        <v>21.210702999999999</v>
      </c>
      <c r="J387" s="756">
        <v>0</v>
      </c>
      <c r="K387" s="755">
        <v>77.7</v>
      </c>
      <c r="L387" s="756">
        <v>47.282404</v>
      </c>
      <c r="M387" s="755">
        <v>104.3</v>
      </c>
      <c r="N387" s="755">
        <v>130.1</v>
      </c>
      <c r="O387" s="755">
        <v>117.8</v>
      </c>
      <c r="P387" s="756">
        <v>183.61046999999999</v>
      </c>
      <c r="Q387" s="756">
        <v>174.63063</v>
      </c>
      <c r="R387" s="756">
        <v>166.08996716906665</v>
      </c>
      <c r="S387" s="143">
        <f>100</f>
        <v>100</v>
      </c>
      <c r="T387" s="328">
        <f t="shared" si="350"/>
        <v>147.06109040704695</v>
      </c>
      <c r="U387" s="328">
        <f t="shared" si="350"/>
        <v>133.56514930251481</v>
      </c>
      <c r="V387" s="328">
        <f t="shared" si="350"/>
        <v>91.420427401958506</v>
      </c>
      <c r="W387" s="328">
        <f t="shared" si="350"/>
        <v>111.07293965364012</v>
      </c>
      <c r="X387" s="328">
        <f t="shared" si="385"/>
        <v>125.25209322320647</v>
      </c>
      <c r="Y387" s="328">
        <f t="shared" si="385"/>
        <v>0</v>
      </c>
      <c r="Z387" s="328">
        <f t="shared" si="385"/>
        <v>458.82909413436903</v>
      </c>
      <c r="AA387" s="328">
        <f t="shared" si="385"/>
        <v>279.20904241718489</v>
      </c>
      <c r="AB387" s="328">
        <f t="shared" si="385"/>
        <v>615.90572095514403</v>
      </c>
      <c r="AC387" s="328">
        <f t="shared" si="385"/>
        <v>768.25823869860244</v>
      </c>
      <c r="AD387" s="328">
        <f t="shared" si="385"/>
        <v>695.62506163486069</v>
      </c>
      <c r="AE387" s="328">
        <f t="shared" si="382"/>
        <v>1084.2448600216953</v>
      </c>
      <c r="AF387" s="328">
        <f t="shared" si="383"/>
        <v>1031.2176804506328</v>
      </c>
      <c r="AG387" s="329">
        <f t="shared" si="383"/>
        <v>980.78390194324254</v>
      </c>
      <c r="AH387" s="766">
        <v>4</v>
      </c>
      <c r="AI387" s="767">
        <v>4</v>
      </c>
      <c r="AJ387" s="767">
        <v>4</v>
      </c>
      <c r="AK387" s="767">
        <v>4</v>
      </c>
      <c r="AL387" s="767">
        <v>4</v>
      </c>
      <c r="AM387" s="767">
        <v>4</v>
      </c>
      <c r="AN387" s="767">
        <v>4</v>
      </c>
      <c r="AO387" s="767">
        <v>1</v>
      </c>
      <c r="AP387" s="767">
        <v>4</v>
      </c>
      <c r="AQ387" s="767">
        <v>1</v>
      </c>
      <c r="AR387" s="767">
        <v>1</v>
      </c>
      <c r="AS387" s="767">
        <v>1</v>
      </c>
      <c r="AT387" s="767">
        <v>4</v>
      </c>
      <c r="AU387" s="767">
        <v>6</v>
      </c>
      <c r="AV387" s="769">
        <v>7</v>
      </c>
      <c r="AX387" s="855">
        <f t="shared" si="329"/>
        <v>47.061090407046954</v>
      </c>
      <c r="AY387" s="855">
        <f t="shared" si="330"/>
        <v>-9.1770984882384887</v>
      </c>
      <c r="AZ387" s="855">
        <f t="shared" si="331"/>
        <v>-31.553681570857794</v>
      </c>
      <c r="BA387" s="855">
        <f t="shared" si="332"/>
        <v>21.496850113457921</v>
      </c>
      <c r="BB387" s="855">
        <f t="shared" si="333"/>
        <v>12.765623754787935</v>
      </c>
      <c r="BC387" s="855">
        <f t="shared" si="334"/>
        <v>-100</v>
      </c>
      <c r="BD387" s="855" t="e">
        <f t="shared" si="335"/>
        <v>#DIV/0!</v>
      </c>
      <c r="BE387" s="855">
        <f t="shared" si="336"/>
        <v>-39.147485199485196</v>
      </c>
      <c r="BF387" s="855">
        <f t="shared" si="337"/>
        <v>120.58946072200558</v>
      </c>
      <c r="BG387" s="855">
        <f t="shared" si="338"/>
        <v>24.736337488015337</v>
      </c>
      <c r="BH387" s="855">
        <f t="shared" si="339"/>
        <v>-9.4542659492697911</v>
      </c>
      <c r="BI387" s="855">
        <f t="shared" si="340"/>
        <v>55.866273344651951</v>
      </c>
      <c r="BJ387" s="855">
        <f t="shared" si="341"/>
        <v>-4.8907014943102123</v>
      </c>
      <c r="BK387" s="855">
        <f t="shared" si="342"/>
        <v>-4.8907014943102123</v>
      </c>
    </row>
    <row r="388" spans="2:63" ht="15" x14ac:dyDescent="0.25">
      <c r="B388" s="918"/>
      <c r="C388" s="1" t="s">
        <v>6</v>
      </c>
      <c r="D388" s="755">
        <v>33.5</v>
      </c>
      <c r="E388" s="756">
        <v>50.754648400000001</v>
      </c>
      <c r="F388" s="755">
        <v>39.799996999999998</v>
      </c>
      <c r="G388" s="755">
        <v>33.900002700000002</v>
      </c>
      <c r="H388" s="755">
        <v>35.400000570000003</v>
      </c>
      <c r="I388" s="755">
        <v>38.812664099999999</v>
      </c>
      <c r="J388" s="755">
        <v>20.1697323</v>
      </c>
      <c r="K388" s="755">
        <v>114.8000081</v>
      </c>
      <c r="L388" s="756">
        <v>119.3948048</v>
      </c>
      <c r="M388" s="755">
        <v>143.80000000000001</v>
      </c>
      <c r="N388" s="755">
        <v>177.8</v>
      </c>
      <c r="O388" s="755">
        <v>182</v>
      </c>
      <c r="P388" s="756">
        <v>250.27637439999998</v>
      </c>
      <c r="Q388" s="756">
        <v>239.6047959</v>
      </c>
      <c r="R388" s="756">
        <v>229.38824471911747</v>
      </c>
      <c r="S388" s="143">
        <f>100</f>
        <v>100</v>
      </c>
      <c r="T388" s="328">
        <f t="shared" si="350"/>
        <v>151.50641313432834</v>
      </c>
      <c r="U388" s="328">
        <f t="shared" si="350"/>
        <v>118.80596119402985</v>
      </c>
      <c r="V388" s="328">
        <f t="shared" si="350"/>
        <v>101.19403791044776</v>
      </c>
      <c r="W388" s="328">
        <f t="shared" si="350"/>
        <v>105.67164349253731</v>
      </c>
      <c r="X388" s="328">
        <f t="shared" si="385"/>
        <v>115.85869880597014</v>
      </c>
      <c r="Y388" s="328">
        <f t="shared" si="385"/>
        <v>60.208156119402986</v>
      </c>
      <c r="Z388" s="328">
        <f t="shared" si="385"/>
        <v>342.68659134328357</v>
      </c>
      <c r="AA388" s="328">
        <f t="shared" si="385"/>
        <v>356.40240238805973</v>
      </c>
      <c r="AB388" s="328">
        <f t="shared" si="385"/>
        <v>429.25373134328362</v>
      </c>
      <c r="AC388" s="328">
        <f t="shared" si="385"/>
        <v>530.74626865671644</v>
      </c>
      <c r="AD388" s="328">
        <f t="shared" si="385"/>
        <v>543.28358208955228</v>
      </c>
      <c r="AE388" s="328">
        <f t="shared" si="382"/>
        <v>747.09365492537313</v>
      </c>
      <c r="AF388" s="328">
        <f t="shared" si="383"/>
        <v>715.23819671641786</v>
      </c>
      <c r="AG388" s="329">
        <f t="shared" si="383"/>
        <v>684.74102901229094</v>
      </c>
      <c r="AH388" s="766">
        <v>1</v>
      </c>
      <c r="AI388" s="767">
        <v>4</v>
      </c>
      <c r="AJ388" s="767">
        <v>1</v>
      </c>
      <c r="AK388" s="767">
        <v>1</v>
      </c>
      <c r="AL388" s="767">
        <v>1</v>
      </c>
      <c r="AM388" s="767">
        <v>1</v>
      </c>
      <c r="AN388" s="767">
        <v>1</v>
      </c>
      <c r="AO388" s="767">
        <v>1</v>
      </c>
      <c r="AP388" s="767">
        <v>4</v>
      </c>
      <c r="AQ388" s="767">
        <v>1</v>
      </c>
      <c r="AR388" s="767">
        <v>1</v>
      </c>
      <c r="AS388" s="767">
        <v>1</v>
      </c>
      <c r="AT388" s="767">
        <v>4</v>
      </c>
      <c r="AU388" s="767">
        <v>6</v>
      </c>
      <c r="AV388" s="769">
        <v>7</v>
      </c>
      <c r="AX388" s="855">
        <f t="shared" si="329"/>
        <v>51.506413134328355</v>
      </c>
      <c r="AY388" s="855">
        <f t="shared" si="330"/>
        <v>-21.583543075041778</v>
      </c>
      <c r="AZ388" s="855">
        <f t="shared" si="331"/>
        <v>-14.824107398802056</v>
      </c>
      <c r="BA388" s="855">
        <f t="shared" si="332"/>
        <v>4.4247721254606409</v>
      </c>
      <c r="BB388" s="855">
        <f t="shared" si="333"/>
        <v>9.6402923024020648</v>
      </c>
      <c r="BC388" s="855">
        <f t="shared" si="334"/>
        <v>-48.033115562402216</v>
      </c>
      <c r="BD388" s="855">
        <f t="shared" si="335"/>
        <v>469.16971624853943</v>
      </c>
      <c r="BE388" s="855">
        <f t="shared" si="336"/>
        <v>4.002435867423948</v>
      </c>
      <c r="BF388" s="855">
        <f t="shared" si="337"/>
        <v>20.440751371788334</v>
      </c>
      <c r="BG388" s="855">
        <f t="shared" si="338"/>
        <v>23.643949930458973</v>
      </c>
      <c r="BH388" s="855">
        <f t="shared" si="339"/>
        <v>2.3622047244094446</v>
      </c>
      <c r="BI388" s="855">
        <f t="shared" si="340"/>
        <v>37.514491428571418</v>
      </c>
      <c r="BJ388" s="855">
        <f t="shared" si="341"/>
        <v>-4.2639176492721198</v>
      </c>
      <c r="BK388" s="855">
        <f t="shared" si="342"/>
        <v>-4.2639176492721198</v>
      </c>
    </row>
    <row r="389" spans="2:63" ht="15" x14ac:dyDescent="0.25">
      <c r="B389" s="919"/>
      <c r="C389" s="8" t="s">
        <v>7</v>
      </c>
      <c r="D389" s="565">
        <v>16.56559</v>
      </c>
      <c r="E389" s="565">
        <v>25.8507204</v>
      </c>
      <c r="F389" s="565">
        <v>17.181526999999999</v>
      </c>
      <c r="G389" s="565">
        <v>18.418492700000002</v>
      </c>
      <c r="H389" s="565">
        <v>16.590453570000001</v>
      </c>
      <c r="I389" s="565">
        <v>17.6019611</v>
      </c>
      <c r="J389" s="565">
        <v>20.1697323</v>
      </c>
      <c r="K389" s="565">
        <v>37.100008099999997</v>
      </c>
      <c r="L389" s="565">
        <v>72.112400800000003</v>
      </c>
      <c r="M389" s="565">
        <v>39.5</v>
      </c>
      <c r="N389" s="565">
        <v>47.7</v>
      </c>
      <c r="O389" s="565">
        <v>64.2</v>
      </c>
      <c r="P389" s="565">
        <v>66.665904399999988</v>
      </c>
      <c r="Q389" s="565">
        <v>64.974165900000003</v>
      </c>
      <c r="R389" s="565">
        <v>63.325357578149408</v>
      </c>
      <c r="S389" s="143">
        <f>100</f>
        <v>100</v>
      </c>
      <c r="T389" s="328">
        <f t="shared" si="350"/>
        <v>156.05070752083083</v>
      </c>
      <c r="U389" s="328">
        <f t="shared" si="350"/>
        <v>103.718171221188</v>
      </c>
      <c r="V389" s="328">
        <f t="shared" si="350"/>
        <v>111.18525026878005</v>
      </c>
      <c r="W389" s="328">
        <f t="shared" si="350"/>
        <v>100.15009166591713</v>
      </c>
      <c r="X389" s="328">
        <f t="shared" si="385"/>
        <v>106.25616775496678</v>
      </c>
      <c r="Y389" s="328">
        <f t="shared" si="385"/>
        <v>121.75680008982475</v>
      </c>
      <c r="Z389" s="328">
        <f t="shared" si="385"/>
        <v>223.95826589937332</v>
      </c>
      <c r="AA389" s="328">
        <f t="shared" si="385"/>
        <v>435.31441258657253</v>
      </c>
      <c r="AB389" s="328">
        <f t="shared" si="385"/>
        <v>238.44608009735845</v>
      </c>
      <c r="AC389" s="328">
        <f t="shared" si="385"/>
        <v>287.94627900364549</v>
      </c>
      <c r="AD389" s="328">
        <f t="shared" si="385"/>
        <v>387.55033777849144</v>
      </c>
      <c r="AE389" s="328">
        <f t="shared" si="382"/>
        <v>402.43604000823387</v>
      </c>
      <c r="AF389" s="328">
        <f t="shared" si="383"/>
        <v>392.22367510001158</v>
      </c>
      <c r="AG389" s="329">
        <f t="shared" si="383"/>
        <v>382.27046291831084</v>
      </c>
      <c r="AH389" s="770"/>
      <c r="AI389" s="771"/>
      <c r="AJ389" s="771"/>
      <c r="AK389" s="771"/>
      <c r="AL389" s="771"/>
      <c r="AM389" s="771"/>
      <c r="AN389" s="771"/>
      <c r="AO389" s="771"/>
      <c r="AP389" s="771"/>
      <c r="AQ389" s="771"/>
      <c r="AR389" s="771"/>
      <c r="AS389" s="771"/>
      <c r="AT389" s="771"/>
      <c r="AU389" s="771"/>
      <c r="AV389" s="772"/>
      <c r="AX389" s="855">
        <f t="shared" si="329"/>
        <v>56.050707520830834</v>
      </c>
      <c r="AY389" s="855">
        <f t="shared" si="330"/>
        <v>-33.535596942203597</v>
      </c>
      <c r="AZ389" s="855">
        <f t="shared" si="331"/>
        <v>7.1993932786067472</v>
      </c>
      <c r="BA389" s="855">
        <f t="shared" si="332"/>
        <v>-9.925020248806792</v>
      </c>
      <c r="BB389" s="855">
        <f t="shared" si="333"/>
        <v>6.0969251125784663</v>
      </c>
      <c r="BC389" s="855">
        <f t="shared" si="334"/>
        <v>14.587983608258281</v>
      </c>
      <c r="BD389" s="855">
        <f t="shared" si="335"/>
        <v>83.939020846597941</v>
      </c>
      <c r="BE389" s="855">
        <f t="shared" si="336"/>
        <v>94.373005541203668</v>
      </c>
      <c r="BF389" s="855">
        <f t="shared" si="337"/>
        <v>-45.224400294824186</v>
      </c>
      <c r="BG389" s="855">
        <f t="shared" si="338"/>
        <v>20.759493670886076</v>
      </c>
      <c r="BH389" s="855">
        <f t="shared" si="339"/>
        <v>34.591194968553452</v>
      </c>
      <c r="BI389" s="855">
        <f t="shared" si="340"/>
        <v>3.8409725856697552</v>
      </c>
      <c r="BJ389" s="855">
        <f t="shared" si="341"/>
        <v>-2.5376367653387577</v>
      </c>
      <c r="BK389" s="855">
        <f t="shared" si="342"/>
        <v>-2.5376367653387577</v>
      </c>
    </row>
    <row r="390" spans="2:63" ht="16.5" customHeight="1" x14ac:dyDescent="0.25">
      <c r="B390" s="918" t="s">
        <v>75</v>
      </c>
      <c r="C390" s="1" t="s">
        <v>2</v>
      </c>
      <c r="D390" s="755">
        <v>17.5</v>
      </c>
      <c r="E390" s="755">
        <v>16.3</v>
      </c>
      <c r="F390" s="755">
        <v>26.2</v>
      </c>
      <c r="G390" s="756">
        <v>23.165901999999999</v>
      </c>
      <c r="H390" s="756">
        <v>20.239301000000001</v>
      </c>
      <c r="I390" s="755">
        <v>28</v>
      </c>
      <c r="J390" s="756">
        <v>42.717753999999999</v>
      </c>
      <c r="K390" s="756">
        <v>17.642648999999999</v>
      </c>
      <c r="L390" s="755">
        <v>20.9</v>
      </c>
      <c r="M390" s="756">
        <v>16.800387000000001</v>
      </c>
      <c r="N390" s="755">
        <v>13.5</v>
      </c>
      <c r="O390" s="755">
        <v>15.9</v>
      </c>
      <c r="P390" s="756">
        <v>4.7299094999999998</v>
      </c>
      <c r="Q390" s="756">
        <v>6.8693923999999997</v>
      </c>
      <c r="R390" s="756">
        <v>9.9766289281386378</v>
      </c>
      <c r="S390" s="143">
        <f>100</f>
        <v>100</v>
      </c>
      <c r="T390" s="328">
        <f t="shared" si="350"/>
        <v>93.142857142857139</v>
      </c>
      <c r="U390" s="328">
        <f t="shared" si="350"/>
        <v>149.71428571428572</v>
      </c>
      <c r="V390" s="328">
        <f t="shared" si="350"/>
        <v>132.37658285714286</v>
      </c>
      <c r="W390" s="328">
        <f t="shared" si="350"/>
        <v>115.65314857142857</v>
      </c>
      <c r="X390" s="328">
        <f t="shared" si="385"/>
        <v>160</v>
      </c>
      <c r="Y390" s="328">
        <f t="shared" si="385"/>
        <v>244.10145142857141</v>
      </c>
      <c r="Z390" s="328">
        <f t="shared" si="385"/>
        <v>100.81513714285714</v>
      </c>
      <c r="AA390" s="328">
        <f t="shared" si="385"/>
        <v>119.42857142857143</v>
      </c>
      <c r="AB390" s="328">
        <f t="shared" si="385"/>
        <v>96.002211428571428</v>
      </c>
      <c r="AC390" s="328">
        <f t="shared" si="385"/>
        <v>77.142857142857139</v>
      </c>
      <c r="AD390" s="328">
        <f t="shared" si="385"/>
        <v>90.857142857142861</v>
      </c>
      <c r="AE390" s="328">
        <f t="shared" si="382"/>
        <v>27.028054285714287</v>
      </c>
      <c r="AF390" s="328">
        <f t="shared" si="383"/>
        <v>39.253670857142851</v>
      </c>
      <c r="AG390" s="329">
        <f t="shared" si="383"/>
        <v>57.009308160792216</v>
      </c>
      <c r="AH390" s="766">
        <v>1</v>
      </c>
      <c r="AI390" s="767">
        <v>1</v>
      </c>
      <c r="AJ390" s="767">
        <v>1</v>
      </c>
      <c r="AK390" s="767">
        <v>4</v>
      </c>
      <c r="AL390" s="767">
        <v>4</v>
      </c>
      <c r="AM390" s="767">
        <v>1</v>
      </c>
      <c r="AN390" s="767">
        <v>4</v>
      </c>
      <c r="AO390" s="767">
        <v>4</v>
      </c>
      <c r="AP390" s="767">
        <v>1</v>
      </c>
      <c r="AQ390" s="767">
        <v>4</v>
      </c>
      <c r="AR390" s="767">
        <v>1</v>
      </c>
      <c r="AS390" s="767">
        <v>1</v>
      </c>
      <c r="AT390" s="767">
        <v>4</v>
      </c>
      <c r="AU390" s="767">
        <v>6</v>
      </c>
      <c r="AV390" s="769">
        <v>7</v>
      </c>
      <c r="AX390" s="855">
        <f t="shared" si="329"/>
        <v>-6.8571428571428505</v>
      </c>
      <c r="AY390" s="855">
        <f t="shared" si="330"/>
        <v>60.73619631901839</v>
      </c>
      <c r="AZ390" s="855">
        <f t="shared" si="331"/>
        <v>-11.580526717557248</v>
      </c>
      <c r="BA390" s="855">
        <f t="shared" si="332"/>
        <v>-12.633227059321916</v>
      </c>
      <c r="BB390" s="855">
        <f t="shared" si="333"/>
        <v>38.344698762076803</v>
      </c>
      <c r="BC390" s="855">
        <f t="shared" si="334"/>
        <v>52.563407142857145</v>
      </c>
      <c r="BD390" s="855">
        <f t="shared" si="335"/>
        <v>-58.699492955551925</v>
      </c>
      <c r="BE390" s="855">
        <f t="shared" si="336"/>
        <v>18.462936036419464</v>
      </c>
      <c r="BF390" s="855">
        <f t="shared" si="337"/>
        <v>-19.615373205741616</v>
      </c>
      <c r="BG390" s="855">
        <f t="shared" si="338"/>
        <v>-19.644708184400749</v>
      </c>
      <c r="BH390" s="855">
        <f t="shared" si="339"/>
        <v>17.777777777777782</v>
      </c>
      <c r="BI390" s="855">
        <f t="shared" si="340"/>
        <v>-70.252141509433969</v>
      </c>
      <c r="BJ390" s="855">
        <f t="shared" si="341"/>
        <v>45.233062070215091</v>
      </c>
      <c r="BK390" s="855">
        <f t="shared" si="342"/>
        <v>45.233062070215091</v>
      </c>
    </row>
    <row r="391" spans="2:63" ht="15" x14ac:dyDescent="0.25">
      <c r="B391" s="918"/>
      <c r="C391" s="1" t="s">
        <v>3</v>
      </c>
      <c r="D391" s="756">
        <v>25.35</v>
      </c>
      <c r="E391" s="756">
        <v>27.509996999999998</v>
      </c>
      <c r="F391" s="756">
        <v>26.79147</v>
      </c>
      <c r="G391" s="756">
        <v>23.210391999999999</v>
      </c>
      <c r="H391" s="756">
        <v>29.337882</v>
      </c>
      <c r="I391" s="756">
        <v>16.433796999999998</v>
      </c>
      <c r="J391" s="756">
        <v>17.329166000000001</v>
      </c>
      <c r="K391" s="755">
        <v>36.700000000000003</v>
      </c>
      <c r="L391" s="756">
        <v>35.099998999999997</v>
      </c>
      <c r="M391" s="755">
        <v>20.399999999999999</v>
      </c>
      <c r="N391" s="755">
        <v>18.399999999999999</v>
      </c>
      <c r="O391" s="755">
        <v>15.8</v>
      </c>
      <c r="P391" s="756">
        <v>17.011469000000002</v>
      </c>
      <c r="Q391" s="756">
        <v>16.269821</v>
      </c>
      <c r="R391" s="756">
        <v>15.560506583649007</v>
      </c>
      <c r="S391" s="143">
        <f>100</f>
        <v>100</v>
      </c>
      <c r="T391" s="328">
        <f t="shared" si="350"/>
        <v>108.52069822485205</v>
      </c>
      <c r="U391" s="328">
        <f t="shared" si="350"/>
        <v>105.6862721893491</v>
      </c>
      <c r="V391" s="328">
        <f t="shared" si="350"/>
        <v>91.559731755424053</v>
      </c>
      <c r="W391" s="328">
        <f t="shared" si="350"/>
        <v>115.73128994082839</v>
      </c>
      <c r="X391" s="328">
        <f t="shared" si="385"/>
        <v>64.827601577909263</v>
      </c>
      <c r="Y391" s="328">
        <f t="shared" si="385"/>
        <v>68.359629191321503</v>
      </c>
      <c r="Z391" s="328">
        <f t="shared" si="385"/>
        <v>144.77317554240634</v>
      </c>
      <c r="AA391" s="328">
        <f t="shared" si="385"/>
        <v>138.46153451676528</v>
      </c>
      <c r="AB391" s="328">
        <f t="shared" si="385"/>
        <v>80.473372781065081</v>
      </c>
      <c r="AC391" s="328">
        <f t="shared" si="385"/>
        <v>72.583826429980263</v>
      </c>
      <c r="AD391" s="328">
        <f t="shared" si="385"/>
        <v>62.327416173570015</v>
      </c>
      <c r="AE391" s="328">
        <f t="shared" si="382"/>
        <v>67.106386587771212</v>
      </c>
      <c r="AF391" s="328">
        <f t="shared" si="383"/>
        <v>64.180753451676523</v>
      </c>
      <c r="AG391" s="329">
        <f t="shared" si="383"/>
        <v>61.382668969029609</v>
      </c>
      <c r="AH391" s="766">
        <v>4</v>
      </c>
      <c r="AI391" s="767">
        <v>4</v>
      </c>
      <c r="AJ391" s="767">
        <v>4</v>
      </c>
      <c r="AK391" s="767">
        <v>4</v>
      </c>
      <c r="AL391" s="767">
        <v>4</v>
      </c>
      <c r="AM391" s="767">
        <v>4</v>
      </c>
      <c r="AN391" s="767">
        <v>4</v>
      </c>
      <c r="AO391" s="767">
        <v>1</v>
      </c>
      <c r="AP391" s="767">
        <v>4</v>
      </c>
      <c r="AQ391" s="767">
        <v>1</v>
      </c>
      <c r="AR391" s="767">
        <v>1</v>
      </c>
      <c r="AS391" s="767">
        <v>1</v>
      </c>
      <c r="AT391" s="767">
        <v>4</v>
      </c>
      <c r="AU391" s="767">
        <v>6</v>
      </c>
      <c r="AV391" s="769">
        <v>7</v>
      </c>
      <c r="AX391" s="855">
        <f t="shared" si="329"/>
        <v>8.5206982248520635</v>
      </c>
      <c r="AY391" s="855">
        <f t="shared" si="330"/>
        <v>-2.6118759663986801</v>
      </c>
      <c r="AZ391" s="855">
        <f t="shared" si="331"/>
        <v>-13.36648567622456</v>
      </c>
      <c r="BA391" s="855">
        <f t="shared" si="332"/>
        <v>26.399769551500896</v>
      </c>
      <c r="BB391" s="855">
        <f t="shared" si="333"/>
        <v>-43.984378286067148</v>
      </c>
      <c r="BC391" s="855">
        <f t="shared" si="334"/>
        <v>5.4483391756634303</v>
      </c>
      <c r="BD391" s="855">
        <f t="shared" si="335"/>
        <v>111.78168643545803</v>
      </c>
      <c r="BE391" s="855">
        <f t="shared" si="336"/>
        <v>-4.3596757493188143</v>
      </c>
      <c r="BF391" s="855">
        <f t="shared" si="337"/>
        <v>-41.880340224511116</v>
      </c>
      <c r="BG391" s="855">
        <f t="shared" si="338"/>
        <v>-9.8039215686274499</v>
      </c>
      <c r="BH391" s="855">
        <f t="shared" si="339"/>
        <v>-14.130434782608681</v>
      </c>
      <c r="BI391" s="855">
        <f t="shared" si="340"/>
        <v>7.6675253164556922</v>
      </c>
      <c r="BJ391" s="855">
        <f t="shared" si="341"/>
        <v>-4.3596940393566319</v>
      </c>
      <c r="BK391" s="855">
        <f t="shared" si="342"/>
        <v>-4.3596940393566319</v>
      </c>
    </row>
    <row r="392" spans="2:63" ht="15" x14ac:dyDescent="0.25">
      <c r="B392" s="918"/>
      <c r="C392" s="1" t="s">
        <v>4</v>
      </c>
      <c r="D392" s="756">
        <v>4.0500030000000002</v>
      </c>
      <c r="E392" s="756">
        <v>3.9900015</v>
      </c>
      <c r="F392" s="756">
        <v>6.5085300000000004</v>
      </c>
      <c r="G392" s="756">
        <v>6.6237054999999998</v>
      </c>
      <c r="H392" s="756">
        <v>6.2228143999999999</v>
      </c>
      <c r="I392" s="756">
        <v>3.0662034</v>
      </c>
      <c r="J392" s="756">
        <v>2.2530823</v>
      </c>
      <c r="K392" s="756">
        <v>4.4573485000000002</v>
      </c>
      <c r="L392" s="756">
        <v>0</v>
      </c>
      <c r="M392" s="756">
        <v>9.5996132000000003</v>
      </c>
      <c r="N392" s="755">
        <v>11.1</v>
      </c>
      <c r="O392" s="755">
        <v>11</v>
      </c>
      <c r="P392" s="756">
        <v>13.786391</v>
      </c>
      <c r="Q392" s="756">
        <v>13.111952</v>
      </c>
      <c r="R392" s="756">
        <v>12.470506984047095</v>
      </c>
      <c r="S392" s="143">
        <f>100</f>
        <v>100</v>
      </c>
      <c r="T392" s="328">
        <f t="shared" si="350"/>
        <v>98.518482578901796</v>
      </c>
      <c r="U392" s="328">
        <f t="shared" si="350"/>
        <v>160.70432540420342</v>
      </c>
      <c r="V392" s="328">
        <f t="shared" si="350"/>
        <v>163.54816280383</v>
      </c>
      <c r="W392" s="328">
        <f t="shared" si="350"/>
        <v>153.64962445706828</v>
      </c>
      <c r="X392" s="328">
        <f t="shared" si="385"/>
        <v>75.708669845429739</v>
      </c>
      <c r="Y392" s="328">
        <f t="shared" si="385"/>
        <v>55.631620519787269</v>
      </c>
      <c r="Z392" s="328">
        <f t="shared" si="385"/>
        <v>110.05790612994606</v>
      </c>
      <c r="AA392" s="328">
        <f t="shared" si="385"/>
        <v>0</v>
      </c>
      <c r="AB392" s="328">
        <f t="shared" si="385"/>
        <v>237.02731084396726</v>
      </c>
      <c r="AC392" s="328">
        <f t="shared" si="385"/>
        <v>274.07387105639179</v>
      </c>
      <c r="AD392" s="328">
        <f t="shared" si="385"/>
        <v>271.60473708291079</v>
      </c>
      <c r="AE392" s="328">
        <f t="shared" si="382"/>
        <v>340.404463897928</v>
      </c>
      <c r="AF392" s="328">
        <f t="shared" si="383"/>
        <v>323.75166141852242</v>
      </c>
      <c r="AG392" s="329">
        <f t="shared" si="383"/>
        <v>307.91352460842853</v>
      </c>
      <c r="AH392" s="766">
        <v>4</v>
      </c>
      <c r="AI392" s="767">
        <v>4</v>
      </c>
      <c r="AJ392" s="767">
        <v>4</v>
      </c>
      <c r="AK392" s="767">
        <v>4</v>
      </c>
      <c r="AL392" s="767">
        <v>4</v>
      </c>
      <c r="AM392" s="767">
        <v>4</v>
      </c>
      <c r="AN392" s="767">
        <v>4</v>
      </c>
      <c r="AO392" s="767">
        <v>4</v>
      </c>
      <c r="AP392" s="767">
        <v>4</v>
      </c>
      <c r="AQ392" s="767">
        <v>4</v>
      </c>
      <c r="AR392" s="767">
        <v>1</v>
      </c>
      <c r="AS392" s="767">
        <v>1</v>
      </c>
      <c r="AT392" s="767">
        <v>4</v>
      </c>
      <c r="AU392" s="767">
        <v>6</v>
      </c>
      <c r="AV392" s="769">
        <v>7</v>
      </c>
      <c r="AX392" s="855">
        <f t="shared" si="329"/>
        <v>-1.4815174210982107</v>
      </c>
      <c r="AY392" s="855">
        <f t="shared" si="330"/>
        <v>63.120991307898009</v>
      </c>
      <c r="AZ392" s="855">
        <f t="shared" si="331"/>
        <v>1.7696084983859661</v>
      </c>
      <c r="BA392" s="855">
        <f t="shared" si="332"/>
        <v>-6.0523690251627293</v>
      </c>
      <c r="BB392" s="855">
        <f t="shared" si="333"/>
        <v>-50.726420508379611</v>
      </c>
      <c r="BC392" s="855">
        <f t="shared" si="334"/>
        <v>-26.518824550256515</v>
      </c>
      <c r="BD392" s="855">
        <f t="shared" si="335"/>
        <v>97.833363654758656</v>
      </c>
      <c r="BE392" s="855">
        <f t="shared" si="336"/>
        <v>-100</v>
      </c>
      <c r="BF392" s="855" t="e">
        <f t="shared" si="337"/>
        <v>#DIV/0!</v>
      </c>
      <c r="BG392" s="855">
        <f t="shared" si="338"/>
        <v>15.62965891167365</v>
      </c>
      <c r="BH392" s="855">
        <f t="shared" si="339"/>
        <v>-0.9009009009009028</v>
      </c>
      <c r="BI392" s="855">
        <f t="shared" si="340"/>
        <v>25.330827272727262</v>
      </c>
      <c r="BJ392" s="855">
        <f t="shared" si="341"/>
        <v>-4.8920634849250906</v>
      </c>
      <c r="BK392" s="855">
        <f t="shared" si="342"/>
        <v>-4.8920634849250906</v>
      </c>
    </row>
    <row r="393" spans="2:63" ht="15" x14ac:dyDescent="0.25">
      <c r="B393" s="918"/>
      <c r="C393" s="1" t="s">
        <v>5</v>
      </c>
      <c r="D393" s="755">
        <v>0</v>
      </c>
      <c r="E393" s="755">
        <v>0</v>
      </c>
      <c r="F393" s="755">
        <v>0</v>
      </c>
      <c r="G393" s="755">
        <v>0</v>
      </c>
      <c r="H393" s="755">
        <v>0</v>
      </c>
      <c r="I393" s="755">
        <v>0</v>
      </c>
      <c r="J393" s="755">
        <v>0</v>
      </c>
      <c r="K393" s="755">
        <v>0</v>
      </c>
      <c r="L393" s="755">
        <v>0</v>
      </c>
      <c r="M393" s="755">
        <v>0</v>
      </c>
      <c r="N393" s="755">
        <v>0</v>
      </c>
      <c r="O393" s="755">
        <v>0</v>
      </c>
      <c r="P393" s="756">
        <v>0</v>
      </c>
      <c r="Q393" s="756">
        <v>0</v>
      </c>
      <c r="R393" s="756">
        <v>0</v>
      </c>
      <c r="S393" s="143">
        <f>100</f>
        <v>100</v>
      </c>
      <c r="T393" s="328" t="e">
        <f t="shared" si="350"/>
        <v>#DIV/0!</v>
      </c>
      <c r="U393" s="328" t="e">
        <f t="shared" si="350"/>
        <v>#DIV/0!</v>
      </c>
      <c r="V393" s="328" t="e">
        <f t="shared" si="350"/>
        <v>#DIV/0!</v>
      </c>
      <c r="W393" s="328" t="e">
        <f t="shared" si="350"/>
        <v>#DIV/0!</v>
      </c>
      <c r="X393" s="328" t="e">
        <f t="shared" si="385"/>
        <v>#DIV/0!</v>
      </c>
      <c r="Y393" s="328" t="e">
        <f t="shared" si="385"/>
        <v>#DIV/0!</v>
      </c>
      <c r="Z393" s="328" t="e">
        <f t="shared" si="385"/>
        <v>#DIV/0!</v>
      </c>
      <c r="AA393" s="328" t="e">
        <f t="shared" si="385"/>
        <v>#DIV/0!</v>
      </c>
      <c r="AB393" s="328" t="e">
        <f t="shared" si="385"/>
        <v>#DIV/0!</v>
      </c>
      <c r="AC393" s="328" t="e">
        <f t="shared" si="385"/>
        <v>#DIV/0!</v>
      </c>
      <c r="AD393" s="328" t="e">
        <f t="shared" si="385"/>
        <v>#DIV/0!</v>
      </c>
      <c r="AE393" s="328" t="e">
        <f t="shared" si="382"/>
        <v>#DIV/0!</v>
      </c>
      <c r="AF393" s="328" t="e">
        <f t="shared" si="383"/>
        <v>#DIV/0!</v>
      </c>
      <c r="AG393" s="329" t="e">
        <f t="shared" si="383"/>
        <v>#DIV/0!</v>
      </c>
      <c r="AH393" s="766">
        <v>1</v>
      </c>
      <c r="AI393" s="767">
        <v>1</v>
      </c>
      <c r="AJ393" s="767">
        <v>1</v>
      </c>
      <c r="AK393" s="767">
        <v>1</v>
      </c>
      <c r="AL393" s="767">
        <v>1</v>
      </c>
      <c r="AM393" s="767">
        <v>1</v>
      </c>
      <c r="AN393" s="767">
        <v>1</v>
      </c>
      <c r="AO393" s="767">
        <v>1</v>
      </c>
      <c r="AP393" s="767">
        <v>1</v>
      </c>
      <c r="AQ393" s="767">
        <v>1</v>
      </c>
      <c r="AR393" s="767">
        <v>1</v>
      </c>
      <c r="AS393" s="767">
        <v>1</v>
      </c>
      <c r="AT393" s="767">
        <v>4</v>
      </c>
      <c r="AU393" s="767">
        <v>6</v>
      </c>
      <c r="AV393" s="769">
        <v>7</v>
      </c>
      <c r="AX393" s="855" t="e">
        <f t="shared" si="329"/>
        <v>#DIV/0!</v>
      </c>
      <c r="AY393" s="855" t="e">
        <f t="shared" si="330"/>
        <v>#DIV/0!</v>
      </c>
      <c r="AZ393" s="855" t="e">
        <f t="shared" si="331"/>
        <v>#DIV/0!</v>
      </c>
      <c r="BA393" s="855" t="e">
        <f t="shared" si="332"/>
        <v>#DIV/0!</v>
      </c>
      <c r="BB393" s="855" t="e">
        <f t="shared" si="333"/>
        <v>#DIV/0!</v>
      </c>
      <c r="BC393" s="855" t="e">
        <f t="shared" si="334"/>
        <v>#DIV/0!</v>
      </c>
      <c r="BD393" s="855" t="e">
        <f t="shared" si="335"/>
        <v>#DIV/0!</v>
      </c>
      <c r="BE393" s="855" t="e">
        <f t="shared" si="336"/>
        <v>#DIV/0!</v>
      </c>
      <c r="BF393" s="855" t="e">
        <f t="shared" si="337"/>
        <v>#DIV/0!</v>
      </c>
      <c r="BG393" s="855" t="e">
        <f t="shared" si="338"/>
        <v>#DIV/0!</v>
      </c>
      <c r="BH393" s="855" t="e">
        <f t="shared" si="339"/>
        <v>#DIV/0!</v>
      </c>
      <c r="BI393" s="855" t="e">
        <f t="shared" si="340"/>
        <v>#DIV/0!</v>
      </c>
      <c r="BJ393" s="855" t="e">
        <f t="shared" si="341"/>
        <v>#DIV/0!</v>
      </c>
      <c r="BK393" s="855" t="e">
        <f t="shared" si="342"/>
        <v>#DIV/0!</v>
      </c>
    </row>
    <row r="394" spans="2:63" ht="15" x14ac:dyDescent="0.25">
      <c r="B394" s="918"/>
      <c r="C394" s="1" t="s">
        <v>6</v>
      </c>
      <c r="D394" s="755">
        <v>46.900002999999998</v>
      </c>
      <c r="E394" s="755">
        <v>47.799998499999994</v>
      </c>
      <c r="F394" s="755">
        <v>59.5</v>
      </c>
      <c r="G394" s="755">
        <v>52.999999500000001</v>
      </c>
      <c r="H394" s="755">
        <v>55.799997400000002</v>
      </c>
      <c r="I394" s="755">
        <v>47.500000399999998</v>
      </c>
      <c r="J394" s="755">
        <v>62.300002300000003</v>
      </c>
      <c r="K394" s="755">
        <v>58.799997500000003</v>
      </c>
      <c r="L394" s="755">
        <v>55.999998999999995</v>
      </c>
      <c r="M394" s="755">
        <v>46.800000199999999</v>
      </c>
      <c r="N394" s="755">
        <v>43</v>
      </c>
      <c r="O394" s="755">
        <v>42.7</v>
      </c>
      <c r="P394" s="756">
        <v>35.527769500000005</v>
      </c>
      <c r="Q394" s="756">
        <v>36.251165399999998</v>
      </c>
      <c r="R394" s="756">
        <v>36.989290669040081</v>
      </c>
      <c r="S394" s="143">
        <f>100</f>
        <v>100</v>
      </c>
      <c r="T394" s="328">
        <f t="shared" si="350"/>
        <v>101.91896682821107</v>
      </c>
      <c r="U394" s="328">
        <f t="shared" si="350"/>
        <v>126.86566352671663</v>
      </c>
      <c r="V394" s="328">
        <f t="shared" si="350"/>
        <v>113.00638829383445</v>
      </c>
      <c r="W394" s="328">
        <f t="shared" si="350"/>
        <v>118.97653268806827</v>
      </c>
      <c r="X394" s="328">
        <f t="shared" si="385"/>
        <v>101.27931207168579</v>
      </c>
      <c r="Y394" s="328">
        <f t="shared" si="385"/>
        <v>132.83581730261298</v>
      </c>
      <c r="Z394" s="328">
        <f t="shared" si="385"/>
        <v>125.37312097826519</v>
      </c>
      <c r="AA394" s="328">
        <f t="shared" si="385"/>
        <v>119.40297530471373</v>
      </c>
      <c r="AB394" s="328">
        <f t="shared" si="385"/>
        <v>99.786774427285209</v>
      </c>
      <c r="AC394" s="328">
        <f t="shared" si="385"/>
        <v>91.684429103341429</v>
      </c>
      <c r="AD394" s="328">
        <f t="shared" si="385"/>
        <v>91.044770295643701</v>
      </c>
      <c r="AE394" s="328">
        <f t="shared" si="382"/>
        <v>75.75216892843271</v>
      </c>
      <c r="AF394" s="328">
        <f t="shared" si="383"/>
        <v>77.294590791390789</v>
      </c>
      <c r="AG394" s="329">
        <f t="shared" si="383"/>
        <v>78.868418556476598</v>
      </c>
      <c r="AH394" s="766">
        <v>1</v>
      </c>
      <c r="AI394" s="767">
        <v>1</v>
      </c>
      <c r="AJ394" s="767">
        <v>1</v>
      </c>
      <c r="AK394" s="767">
        <v>1</v>
      </c>
      <c r="AL394" s="767">
        <v>1</v>
      </c>
      <c r="AM394" s="767">
        <v>1</v>
      </c>
      <c r="AN394" s="767">
        <v>1</v>
      </c>
      <c r="AO394" s="767">
        <v>1</v>
      </c>
      <c r="AP394" s="767">
        <v>1</v>
      </c>
      <c r="AQ394" s="767">
        <v>1</v>
      </c>
      <c r="AR394" s="767">
        <v>1</v>
      </c>
      <c r="AS394" s="767">
        <v>1</v>
      </c>
      <c r="AT394" s="767">
        <v>4</v>
      </c>
      <c r="AU394" s="767">
        <v>6</v>
      </c>
      <c r="AV394" s="769">
        <v>7</v>
      </c>
      <c r="AX394" s="855">
        <f t="shared" si="329"/>
        <v>1.9189668282110661</v>
      </c>
      <c r="AY394" s="855">
        <f t="shared" si="330"/>
        <v>24.476991353880507</v>
      </c>
      <c r="AZ394" s="855">
        <f t="shared" si="331"/>
        <v>-10.924370588235288</v>
      </c>
      <c r="BA394" s="855">
        <f t="shared" si="332"/>
        <v>5.2830149555001427</v>
      </c>
      <c r="BB394" s="855">
        <f t="shared" si="333"/>
        <v>-14.874547288061347</v>
      </c>
      <c r="BC394" s="855">
        <f t="shared" si="334"/>
        <v>31.15789847445982</v>
      </c>
      <c r="BD394" s="855">
        <f t="shared" si="335"/>
        <v>-5.6179850253392338</v>
      </c>
      <c r="BE394" s="855">
        <f t="shared" si="336"/>
        <v>-4.761902413346208</v>
      </c>
      <c r="BF394" s="855">
        <f t="shared" si="337"/>
        <v>-16.428569579081596</v>
      </c>
      <c r="BG394" s="855">
        <f t="shared" si="338"/>
        <v>-8.1196585123091474</v>
      </c>
      <c r="BH394" s="855">
        <f t="shared" si="339"/>
        <v>-0.69767441860464352</v>
      </c>
      <c r="BI394" s="855">
        <f t="shared" si="340"/>
        <v>-16.796792740046829</v>
      </c>
      <c r="BJ394" s="855">
        <f t="shared" si="341"/>
        <v>2.0361421788665623</v>
      </c>
      <c r="BK394" s="855">
        <f t="shared" si="342"/>
        <v>2.0361421788665623</v>
      </c>
    </row>
    <row r="395" spans="2:63" ht="15" x14ac:dyDescent="0.25">
      <c r="B395" s="919"/>
      <c r="C395" s="8" t="s">
        <v>7</v>
      </c>
      <c r="D395" s="565">
        <v>46.900002999999998</v>
      </c>
      <c r="E395" s="565">
        <v>47.799998499999994</v>
      </c>
      <c r="F395" s="565">
        <v>59.5</v>
      </c>
      <c r="G395" s="565">
        <v>52.999999500000001</v>
      </c>
      <c r="H395" s="565">
        <v>55.799997400000002</v>
      </c>
      <c r="I395" s="565">
        <v>47.500000399999998</v>
      </c>
      <c r="J395" s="565">
        <v>62.300002300000003</v>
      </c>
      <c r="K395" s="565">
        <v>58.799997500000003</v>
      </c>
      <c r="L395" s="565">
        <v>55.999998999999995</v>
      </c>
      <c r="M395" s="565">
        <v>46.800000199999999</v>
      </c>
      <c r="N395" s="565">
        <v>43</v>
      </c>
      <c r="O395" s="565">
        <v>42.7</v>
      </c>
      <c r="P395" s="565">
        <v>35.527769500000005</v>
      </c>
      <c r="Q395" s="565">
        <v>36.251165399999998</v>
      </c>
      <c r="R395" s="565">
        <v>36.989290669040081</v>
      </c>
      <c r="S395" s="143">
        <f>100</f>
        <v>100</v>
      </c>
      <c r="T395" s="328">
        <f t="shared" si="350"/>
        <v>101.91896682821107</v>
      </c>
      <c r="U395" s="328">
        <f t="shared" si="350"/>
        <v>126.86566352671663</v>
      </c>
      <c r="V395" s="328">
        <f t="shared" si="350"/>
        <v>113.00638829383445</v>
      </c>
      <c r="W395" s="328">
        <f t="shared" si="350"/>
        <v>118.97653268806827</v>
      </c>
      <c r="X395" s="328">
        <f t="shared" si="385"/>
        <v>101.27931207168579</v>
      </c>
      <c r="Y395" s="328">
        <f t="shared" si="385"/>
        <v>132.83581730261298</v>
      </c>
      <c r="Z395" s="328">
        <f t="shared" si="385"/>
        <v>125.37312097826519</v>
      </c>
      <c r="AA395" s="328">
        <f t="shared" si="385"/>
        <v>119.40297530471373</v>
      </c>
      <c r="AB395" s="328">
        <f t="shared" si="385"/>
        <v>99.786774427285209</v>
      </c>
      <c r="AC395" s="328">
        <f t="shared" si="385"/>
        <v>91.684429103341429</v>
      </c>
      <c r="AD395" s="328">
        <f t="shared" si="385"/>
        <v>91.044770295643701</v>
      </c>
      <c r="AE395" s="328">
        <f t="shared" si="382"/>
        <v>75.75216892843271</v>
      </c>
      <c r="AF395" s="328">
        <f t="shared" si="383"/>
        <v>77.294590791390789</v>
      </c>
      <c r="AG395" s="329">
        <f t="shared" si="383"/>
        <v>78.868418556476598</v>
      </c>
      <c r="AH395" s="770"/>
      <c r="AI395" s="771"/>
      <c r="AJ395" s="771"/>
      <c r="AK395" s="771"/>
      <c r="AL395" s="771"/>
      <c r="AM395" s="771"/>
      <c r="AN395" s="771"/>
      <c r="AO395" s="771"/>
      <c r="AP395" s="771"/>
      <c r="AQ395" s="771"/>
      <c r="AR395" s="771"/>
      <c r="AS395" s="771"/>
      <c r="AT395" s="771"/>
      <c r="AU395" s="771"/>
      <c r="AV395" s="772"/>
      <c r="AX395" s="855">
        <f t="shared" si="329"/>
        <v>1.9189668282110661</v>
      </c>
      <c r="AY395" s="855">
        <f t="shared" si="330"/>
        <v>24.476991353880507</v>
      </c>
      <c r="AZ395" s="855">
        <f t="shared" si="331"/>
        <v>-10.924370588235288</v>
      </c>
      <c r="BA395" s="855">
        <f t="shared" si="332"/>
        <v>5.2830149555001427</v>
      </c>
      <c r="BB395" s="855">
        <f t="shared" si="333"/>
        <v>-14.874547288061347</v>
      </c>
      <c r="BC395" s="855">
        <f t="shared" si="334"/>
        <v>31.15789847445982</v>
      </c>
      <c r="BD395" s="855">
        <f t="shared" si="335"/>
        <v>-5.6179850253392338</v>
      </c>
      <c r="BE395" s="855">
        <f t="shared" si="336"/>
        <v>-4.761902413346208</v>
      </c>
      <c r="BF395" s="855">
        <f t="shared" si="337"/>
        <v>-16.428569579081596</v>
      </c>
      <c r="BG395" s="855">
        <f t="shared" si="338"/>
        <v>-8.1196585123091474</v>
      </c>
      <c r="BH395" s="855">
        <f t="shared" si="339"/>
        <v>-0.69767441860464352</v>
      </c>
      <c r="BI395" s="855">
        <f t="shared" si="340"/>
        <v>-16.796792740046829</v>
      </c>
      <c r="BJ395" s="855">
        <f t="shared" si="341"/>
        <v>2.0361421788665623</v>
      </c>
      <c r="BK395" s="855">
        <f t="shared" si="342"/>
        <v>2.0361421788665623</v>
      </c>
    </row>
    <row r="396" spans="2:63" ht="16.5" customHeight="1" x14ac:dyDescent="0.25">
      <c r="B396" s="918" t="s">
        <v>76</v>
      </c>
      <c r="C396" s="7" t="s">
        <v>2</v>
      </c>
      <c r="D396" s="756">
        <v>0.54</v>
      </c>
      <c r="E396" s="756">
        <v>0.53000011999999996</v>
      </c>
      <c r="F396" s="756">
        <v>0.82290308999999995</v>
      </c>
      <c r="G396" s="756">
        <v>1.1957485999999999</v>
      </c>
      <c r="H396" s="756">
        <v>3.7777704999999999</v>
      </c>
      <c r="I396" s="756">
        <v>5.1475230999999999</v>
      </c>
      <c r="J396" s="756">
        <v>5.6294934000000003</v>
      </c>
      <c r="K396" s="756">
        <v>4.9023028999999996</v>
      </c>
      <c r="L396" s="756">
        <v>5.6955590000000003</v>
      </c>
      <c r="M396" s="756">
        <v>7.0554215999999998</v>
      </c>
      <c r="N396" s="755">
        <v>0.5</v>
      </c>
      <c r="O396" s="755">
        <v>0.8</v>
      </c>
      <c r="P396" s="756">
        <v>0.23798284</v>
      </c>
      <c r="Q396" s="756">
        <v>0.34562978</v>
      </c>
      <c r="R396" s="756">
        <v>0.50196873363999017</v>
      </c>
      <c r="S396" s="143">
        <f>100</f>
        <v>100</v>
      </c>
      <c r="T396" s="328">
        <f t="shared" si="350"/>
        <v>98.148170370370366</v>
      </c>
      <c r="U396" s="328">
        <f t="shared" si="350"/>
        <v>152.38946111111107</v>
      </c>
      <c r="V396" s="328">
        <f t="shared" si="350"/>
        <v>221.43492592592591</v>
      </c>
      <c r="W396" s="328">
        <f t="shared" si="350"/>
        <v>699.58712962962954</v>
      </c>
      <c r="X396" s="328">
        <f t="shared" si="385"/>
        <v>953.24501851851835</v>
      </c>
      <c r="Y396" s="328">
        <f t="shared" si="385"/>
        <v>1042.4987777777778</v>
      </c>
      <c r="Z396" s="328">
        <f t="shared" si="385"/>
        <v>907.83387037037028</v>
      </c>
      <c r="AA396" s="328">
        <f t="shared" si="385"/>
        <v>1054.7331481481483</v>
      </c>
      <c r="AB396" s="328">
        <f t="shared" si="385"/>
        <v>1306.5595555555553</v>
      </c>
      <c r="AC396" s="328">
        <f t="shared" si="385"/>
        <v>92.592592592592581</v>
      </c>
      <c r="AD396" s="328">
        <f t="shared" ref="AD396:AD413" si="386">O396*100/$D396</f>
        <v>148.14814814814815</v>
      </c>
      <c r="AE396" s="328">
        <f t="shared" si="382"/>
        <v>44.07089629629629</v>
      </c>
      <c r="AF396" s="328">
        <f t="shared" si="383"/>
        <v>64.005514814814816</v>
      </c>
      <c r="AG396" s="329">
        <f t="shared" si="383"/>
        <v>92.957172896294466</v>
      </c>
      <c r="AH396" s="766">
        <v>4</v>
      </c>
      <c r="AI396" s="767">
        <v>4</v>
      </c>
      <c r="AJ396" s="767">
        <v>4</v>
      </c>
      <c r="AK396" s="767">
        <v>4</v>
      </c>
      <c r="AL396" s="767">
        <v>4</v>
      </c>
      <c r="AM396" s="767">
        <v>4</v>
      </c>
      <c r="AN396" s="767">
        <v>4</v>
      </c>
      <c r="AO396" s="767">
        <v>4</v>
      </c>
      <c r="AP396" s="767">
        <v>4</v>
      </c>
      <c r="AQ396" s="767">
        <v>4</v>
      </c>
      <c r="AR396" s="767">
        <v>1</v>
      </c>
      <c r="AS396" s="767">
        <v>1</v>
      </c>
      <c r="AT396" s="767">
        <v>4</v>
      </c>
      <c r="AU396" s="767">
        <v>6</v>
      </c>
      <c r="AV396" s="769">
        <v>7</v>
      </c>
      <c r="AX396" s="855">
        <f t="shared" si="329"/>
        <v>-1.8518296296296421</v>
      </c>
      <c r="AY396" s="855">
        <f t="shared" si="330"/>
        <v>55.264698807992716</v>
      </c>
      <c r="AZ396" s="855">
        <f t="shared" si="331"/>
        <v>45.308556321012226</v>
      </c>
      <c r="BA396" s="855">
        <f t="shared" si="332"/>
        <v>215.93350809693609</v>
      </c>
      <c r="BB396" s="855">
        <f t="shared" si="333"/>
        <v>36.258226909231261</v>
      </c>
      <c r="BC396" s="855">
        <f t="shared" si="334"/>
        <v>9.3631498224845409</v>
      </c>
      <c r="BD396" s="855">
        <f t="shared" si="335"/>
        <v>-12.917512257852559</v>
      </c>
      <c r="BE396" s="855">
        <f t="shared" si="336"/>
        <v>16.181295121523419</v>
      </c>
      <c r="BF396" s="855">
        <f t="shared" si="337"/>
        <v>23.875840808601922</v>
      </c>
      <c r="BG396" s="855">
        <f t="shared" si="338"/>
        <v>-92.913251278988056</v>
      </c>
      <c r="BH396" s="855">
        <f t="shared" si="339"/>
        <v>60.000000000000007</v>
      </c>
      <c r="BI396" s="855">
        <f t="shared" si="340"/>
        <v>-70.252144999999999</v>
      </c>
      <c r="BJ396" s="855">
        <f t="shared" si="341"/>
        <v>45.233068064907542</v>
      </c>
      <c r="BK396" s="855">
        <f t="shared" si="342"/>
        <v>45.233068064907542</v>
      </c>
    </row>
    <row r="397" spans="2:63" ht="15" x14ac:dyDescent="0.25">
      <c r="B397" s="918"/>
      <c r="C397" s="1" t="s">
        <v>3</v>
      </c>
      <c r="D397" s="756">
        <v>1.6</v>
      </c>
      <c r="E397" s="756">
        <v>2.2539872000000001</v>
      </c>
      <c r="F397" s="756">
        <v>2.8785571999999999</v>
      </c>
      <c r="G397" s="756">
        <v>4.2720335</v>
      </c>
      <c r="H397" s="756">
        <v>3.9177656999999999</v>
      </c>
      <c r="I397" s="756">
        <v>4.1789809</v>
      </c>
      <c r="J397" s="756">
        <v>5.8325731000000003</v>
      </c>
      <c r="K397" s="756">
        <v>6.9418369999999996</v>
      </c>
      <c r="L397" s="756">
        <v>8.1417596999999997</v>
      </c>
      <c r="M397" s="756">
        <v>8.7707317000000007</v>
      </c>
      <c r="N397" s="756">
        <v>14.819456000000001</v>
      </c>
      <c r="O397" s="756">
        <v>13.039536999999999</v>
      </c>
      <c r="P397" s="756">
        <v>30.461749000000001</v>
      </c>
      <c r="Q397" s="756">
        <v>29.133711000000002</v>
      </c>
      <c r="R397" s="756">
        <v>27.863571347512615</v>
      </c>
      <c r="S397" s="143">
        <f>100</f>
        <v>100</v>
      </c>
      <c r="T397" s="328">
        <f t="shared" si="350"/>
        <v>140.8742</v>
      </c>
      <c r="U397" s="328">
        <f t="shared" si="350"/>
        <v>179.90982500000001</v>
      </c>
      <c r="V397" s="328">
        <f t="shared" si="350"/>
        <v>267.00209374999997</v>
      </c>
      <c r="W397" s="328">
        <f t="shared" si="350"/>
        <v>244.86035625</v>
      </c>
      <c r="X397" s="328">
        <f t="shared" si="385"/>
        <v>261.18630624999997</v>
      </c>
      <c r="Y397" s="328">
        <f t="shared" si="385"/>
        <v>364.53581875000003</v>
      </c>
      <c r="Z397" s="328">
        <f t="shared" si="385"/>
        <v>433.86481249999991</v>
      </c>
      <c r="AA397" s="328">
        <f t="shared" si="385"/>
        <v>508.85998124999998</v>
      </c>
      <c r="AB397" s="328">
        <f t="shared" si="385"/>
        <v>548.17073125000002</v>
      </c>
      <c r="AC397" s="328">
        <f t="shared" si="385"/>
        <v>926.21600000000001</v>
      </c>
      <c r="AD397" s="328">
        <f t="shared" si="386"/>
        <v>814.97106250000002</v>
      </c>
      <c r="AE397" s="328">
        <f t="shared" si="382"/>
        <v>1903.8593125</v>
      </c>
      <c r="AF397" s="328">
        <f t="shared" si="383"/>
        <v>1820.8569375000002</v>
      </c>
      <c r="AG397" s="329">
        <f t="shared" si="383"/>
        <v>1741.4732092195384</v>
      </c>
      <c r="AH397" s="766">
        <v>4</v>
      </c>
      <c r="AI397" s="767">
        <v>4</v>
      </c>
      <c r="AJ397" s="767">
        <v>4</v>
      </c>
      <c r="AK397" s="767">
        <v>4</v>
      </c>
      <c r="AL397" s="767">
        <v>4</v>
      </c>
      <c r="AM397" s="767">
        <v>4</v>
      </c>
      <c r="AN397" s="767">
        <v>4</v>
      </c>
      <c r="AO397" s="767">
        <v>4</v>
      </c>
      <c r="AP397" s="767">
        <v>4</v>
      </c>
      <c r="AQ397" s="767">
        <v>4</v>
      </c>
      <c r="AR397" s="767">
        <v>4</v>
      </c>
      <c r="AS397" s="767">
        <v>4</v>
      </c>
      <c r="AT397" s="767">
        <v>4</v>
      </c>
      <c r="AU397" s="767">
        <v>6</v>
      </c>
      <c r="AV397" s="769">
        <v>7</v>
      </c>
      <c r="AX397" s="855">
        <f t="shared" ref="AX397:AX413" si="387">(E397/D397-1)*100</f>
        <v>40.874199999999995</v>
      </c>
      <c r="AY397" s="855">
        <f t="shared" ref="AY397:AY413" si="388">(F397/E397-1)*100</f>
        <v>27.709562858209647</v>
      </c>
      <c r="AZ397" s="855">
        <f t="shared" ref="AZ397:AZ413" si="389">(G397/F397-1)*100</f>
        <v>48.408845236773487</v>
      </c>
      <c r="BA397" s="855">
        <f t="shared" ref="BA397:BA413" si="390">(H397/G397-1)*100</f>
        <v>-8.2927205509975561</v>
      </c>
      <c r="BB397" s="855">
        <f t="shared" ref="BB397:BB413" si="391">(I397/H397-1)*100</f>
        <v>6.6674533395399305</v>
      </c>
      <c r="BC397" s="855">
        <f t="shared" ref="BC397:BC413" si="392">(J397/I397-1)*100</f>
        <v>39.569269148849195</v>
      </c>
      <c r="BD397" s="855">
        <f t="shared" ref="BD397:BD413" si="393">(K397/J397-1)*100</f>
        <v>19.018431162054348</v>
      </c>
      <c r="BE397" s="855">
        <f t="shared" ref="BE397:BE413" si="394">(L397/K397-1)*100</f>
        <v>17.285377055093633</v>
      </c>
      <c r="BF397" s="855">
        <f t="shared" ref="BF397:BF413" si="395">(M397/L397-1)*100</f>
        <v>7.7252587054368771</v>
      </c>
      <c r="BG397" s="855">
        <f t="shared" ref="BG397:BG413" si="396">(N397/M397-1)*100</f>
        <v>68.964876670437874</v>
      </c>
      <c r="BH397" s="855">
        <f t="shared" ref="BH397:BH413" si="397">(O397/N397-1)*100</f>
        <v>-12.010690540867364</v>
      </c>
      <c r="BI397" s="855">
        <f t="shared" ref="BI397:BI413" si="398">(P397/O397-1)*100</f>
        <v>133.61066424367678</v>
      </c>
      <c r="BJ397" s="855">
        <f t="shared" ref="BJ397:BJ413" si="399">(Q397/P397-1)*100</f>
        <v>-4.3596905745628689</v>
      </c>
      <c r="BK397" s="855">
        <f t="shared" ref="BK397:BK413" si="400">(R397/Q397-1)*100</f>
        <v>-4.3596905745628689</v>
      </c>
    </row>
    <row r="398" spans="2:63" ht="15" x14ac:dyDescent="0.25">
      <c r="B398" s="918"/>
      <c r="C398" s="1" t="s">
        <v>4</v>
      </c>
      <c r="D398" s="756">
        <v>7.2256739999999997</v>
      </c>
      <c r="E398" s="756">
        <v>7.2556127999999998</v>
      </c>
      <c r="F398" s="755">
        <v>8.6</v>
      </c>
      <c r="G398" s="755">
        <v>6.9</v>
      </c>
      <c r="H398" s="756">
        <v>7.3116193999999997</v>
      </c>
      <c r="I398" s="755">
        <v>15</v>
      </c>
      <c r="J398" s="756">
        <v>14.588727</v>
      </c>
      <c r="K398" s="756">
        <v>10.979312</v>
      </c>
      <c r="L398" s="756">
        <v>11.384413</v>
      </c>
      <c r="M398" s="756">
        <v>13.713796</v>
      </c>
      <c r="N398" s="755">
        <v>21.7</v>
      </c>
      <c r="O398" s="756">
        <v>24.119941000000001</v>
      </c>
      <c r="P398" s="756">
        <v>41.203341999999999</v>
      </c>
      <c r="Q398" s="756">
        <v>39.187649</v>
      </c>
      <c r="R398" s="756">
        <v>37.270564949493682</v>
      </c>
      <c r="S398" s="143">
        <f>100</f>
        <v>100</v>
      </c>
      <c r="T398" s="328">
        <f t="shared" si="350"/>
        <v>100.41433920212842</v>
      </c>
      <c r="U398" s="328">
        <f t="shared" si="350"/>
        <v>119.02003882267593</v>
      </c>
      <c r="V398" s="328">
        <f t="shared" si="350"/>
        <v>95.492821846100455</v>
      </c>
      <c r="W398" s="328">
        <f t="shared" si="350"/>
        <v>101.18944474937562</v>
      </c>
      <c r="X398" s="328">
        <f t="shared" si="385"/>
        <v>207.59309096978359</v>
      </c>
      <c r="Y398" s="328">
        <f t="shared" si="385"/>
        <v>201.9012620829559</v>
      </c>
      <c r="Z398" s="328">
        <f t="shared" si="385"/>
        <v>151.94862098677578</v>
      </c>
      <c r="AA398" s="328">
        <f t="shared" si="385"/>
        <v>157.55503223643913</v>
      </c>
      <c r="AB398" s="328">
        <f t="shared" si="385"/>
        <v>189.79262003793696</v>
      </c>
      <c r="AC398" s="328">
        <f t="shared" si="385"/>
        <v>300.31800493628691</v>
      </c>
      <c r="AD398" s="328">
        <f t="shared" si="386"/>
        <v>333.80887374658749</v>
      </c>
      <c r="AE398" s="328">
        <f t="shared" si="382"/>
        <v>570.23527493767369</v>
      </c>
      <c r="AF398" s="328">
        <f t="shared" si="383"/>
        <v>542.33901224992997</v>
      </c>
      <c r="AG398" s="329">
        <f t="shared" si="383"/>
        <v>515.80745200369802</v>
      </c>
      <c r="AH398" s="766">
        <v>4</v>
      </c>
      <c r="AI398" s="767">
        <v>4</v>
      </c>
      <c r="AJ398" s="767">
        <v>1</v>
      </c>
      <c r="AK398" s="767">
        <v>1</v>
      </c>
      <c r="AL398" s="767">
        <v>4</v>
      </c>
      <c r="AM398" s="767">
        <v>1</v>
      </c>
      <c r="AN398" s="767">
        <v>4</v>
      </c>
      <c r="AO398" s="767">
        <v>4</v>
      </c>
      <c r="AP398" s="767">
        <v>4</v>
      </c>
      <c r="AQ398" s="767">
        <v>4</v>
      </c>
      <c r="AR398" s="767">
        <v>1</v>
      </c>
      <c r="AS398" s="767">
        <v>4</v>
      </c>
      <c r="AT398" s="767">
        <v>4</v>
      </c>
      <c r="AU398" s="767">
        <v>6</v>
      </c>
      <c r="AV398" s="769">
        <v>7</v>
      </c>
      <c r="AX398" s="855">
        <f t="shared" si="387"/>
        <v>0.41433920212841091</v>
      </c>
      <c r="AY398" s="855">
        <f t="shared" si="388"/>
        <v>18.528927012202189</v>
      </c>
      <c r="AZ398" s="855">
        <f t="shared" si="389"/>
        <v>-19.767441860465105</v>
      </c>
      <c r="BA398" s="855">
        <f t="shared" si="390"/>
        <v>5.965498550724635</v>
      </c>
      <c r="BB398" s="855">
        <f t="shared" si="391"/>
        <v>105.1529104482654</v>
      </c>
      <c r="BC398" s="855">
        <f t="shared" si="392"/>
        <v>-2.7418199999999948</v>
      </c>
      <c r="BD398" s="855">
        <f t="shared" si="393"/>
        <v>-24.741123745752457</v>
      </c>
      <c r="BE398" s="855">
        <f t="shared" si="394"/>
        <v>3.6896756372348349</v>
      </c>
      <c r="BF398" s="855">
        <f t="shared" si="395"/>
        <v>20.46116036022234</v>
      </c>
      <c r="BG398" s="855">
        <f t="shared" si="396"/>
        <v>58.234816968255899</v>
      </c>
      <c r="BH398" s="855">
        <f t="shared" si="397"/>
        <v>11.151801843317987</v>
      </c>
      <c r="BI398" s="855">
        <f t="shared" si="398"/>
        <v>70.826877229923554</v>
      </c>
      <c r="BJ398" s="855">
        <f t="shared" si="399"/>
        <v>-4.8920619109003365</v>
      </c>
      <c r="BK398" s="855">
        <f t="shared" si="400"/>
        <v>-4.8920619109003365</v>
      </c>
    </row>
    <row r="399" spans="2:63" ht="15" x14ac:dyDescent="0.25">
      <c r="B399" s="918"/>
      <c r="C399" s="1" t="s">
        <v>5</v>
      </c>
      <c r="D399" s="756">
        <v>2.6343260000000002</v>
      </c>
      <c r="E399" s="756">
        <v>7.2604027999999996</v>
      </c>
      <c r="F399" s="756">
        <v>10.915367</v>
      </c>
      <c r="G399" s="756">
        <v>10.703264000000001</v>
      </c>
      <c r="H399" s="756">
        <v>8.8949342999999992</v>
      </c>
      <c r="I399" s="756">
        <v>8.5180141999999996</v>
      </c>
      <c r="J399" s="756">
        <v>7.1427747999999998</v>
      </c>
      <c r="K399" s="756">
        <v>7.8765492999999998</v>
      </c>
      <c r="L399" s="756">
        <v>8.4834511999999993</v>
      </c>
      <c r="M399" s="756">
        <v>8.7432595000000006</v>
      </c>
      <c r="N399" s="756">
        <v>13.780542000000001</v>
      </c>
      <c r="O399" s="756">
        <v>22.040519</v>
      </c>
      <c r="P399" s="756">
        <v>22.7959</v>
      </c>
      <c r="Q399" s="756">
        <v>21.681021000000001</v>
      </c>
      <c r="R399" s="756">
        <v>20.620667383276864</v>
      </c>
      <c r="S399" s="143">
        <f>100</f>
        <v>100</v>
      </c>
      <c r="T399" s="328">
        <f t="shared" si="350"/>
        <v>275.60760513315358</v>
      </c>
      <c r="U399" s="328">
        <f t="shared" si="350"/>
        <v>414.35141284715706</v>
      </c>
      <c r="V399" s="328">
        <f t="shared" si="350"/>
        <v>406.29990365657102</v>
      </c>
      <c r="W399" s="328">
        <f t="shared" si="350"/>
        <v>337.65503206512778</v>
      </c>
      <c r="X399" s="328">
        <f t="shared" si="385"/>
        <v>323.34700412932943</v>
      </c>
      <c r="Y399" s="328">
        <f t="shared" si="385"/>
        <v>271.14240226911926</v>
      </c>
      <c r="Z399" s="328">
        <f t="shared" si="385"/>
        <v>298.99675666565179</v>
      </c>
      <c r="AA399" s="328">
        <f t="shared" si="385"/>
        <v>322.03497972536422</v>
      </c>
      <c r="AB399" s="328">
        <f t="shared" si="385"/>
        <v>331.89739994214835</v>
      </c>
      <c r="AC399" s="328">
        <f t="shared" si="385"/>
        <v>523.11452720733882</v>
      </c>
      <c r="AD399" s="328">
        <f t="shared" si="386"/>
        <v>836.66634273814248</v>
      </c>
      <c r="AE399" s="328">
        <f t="shared" si="382"/>
        <v>865.34088795388266</v>
      </c>
      <c r="AF399" s="328">
        <f t="shared" si="383"/>
        <v>823.01966423290048</v>
      </c>
      <c r="AG399" s="329">
        <f t="shared" si="383"/>
        <v>782.76824444950478</v>
      </c>
      <c r="AH399" s="766">
        <v>4</v>
      </c>
      <c r="AI399" s="767">
        <v>4</v>
      </c>
      <c r="AJ399" s="767">
        <v>4</v>
      </c>
      <c r="AK399" s="767">
        <v>4</v>
      </c>
      <c r="AL399" s="767">
        <v>4</v>
      </c>
      <c r="AM399" s="767">
        <v>4</v>
      </c>
      <c r="AN399" s="767">
        <v>4</v>
      </c>
      <c r="AO399" s="767">
        <v>4</v>
      </c>
      <c r="AP399" s="767">
        <v>4</v>
      </c>
      <c r="AQ399" s="767">
        <v>4</v>
      </c>
      <c r="AR399" s="767">
        <v>4</v>
      </c>
      <c r="AS399" s="767">
        <v>4</v>
      </c>
      <c r="AT399" s="767">
        <v>4</v>
      </c>
      <c r="AU399" s="767">
        <v>6</v>
      </c>
      <c r="AV399" s="769">
        <v>7</v>
      </c>
      <c r="AX399" s="855">
        <f t="shared" si="387"/>
        <v>175.60760513315356</v>
      </c>
      <c r="AY399" s="855">
        <f t="shared" si="388"/>
        <v>50.341066476366848</v>
      </c>
      <c r="AZ399" s="855">
        <f t="shared" si="389"/>
        <v>-1.9431595840982641</v>
      </c>
      <c r="BA399" s="855">
        <f t="shared" si="390"/>
        <v>-16.895123767852517</v>
      </c>
      <c r="BB399" s="855">
        <f t="shared" si="391"/>
        <v>-4.2374691851293278</v>
      </c>
      <c r="BC399" s="855">
        <f t="shared" si="392"/>
        <v>-16.145070525944881</v>
      </c>
      <c r="BD399" s="855">
        <f t="shared" si="393"/>
        <v>10.272961426699334</v>
      </c>
      <c r="BE399" s="855">
        <f t="shared" si="394"/>
        <v>7.705174904447043</v>
      </c>
      <c r="BF399" s="855">
        <f t="shared" si="395"/>
        <v>3.0625307304178451</v>
      </c>
      <c r="BG399" s="855">
        <f t="shared" si="396"/>
        <v>57.613324870433047</v>
      </c>
      <c r="BH399" s="855">
        <f t="shared" si="397"/>
        <v>59.939420379837017</v>
      </c>
      <c r="BI399" s="855">
        <f t="shared" si="398"/>
        <v>3.4272378068774145</v>
      </c>
      <c r="BJ399" s="855">
        <f t="shared" si="399"/>
        <v>-4.8906996433569105</v>
      </c>
      <c r="BK399" s="855">
        <f t="shared" si="400"/>
        <v>-4.8906996433569105</v>
      </c>
    </row>
    <row r="400" spans="2:63" ht="15" x14ac:dyDescent="0.25">
      <c r="B400" s="918"/>
      <c r="C400" s="1" t="s">
        <v>6</v>
      </c>
      <c r="D400" s="756">
        <v>12</v>
      </c>
      <c r="E400" s="756">
        <v>17.300002919999997</v>
      </c>
      <c r="F400" s="756">
        <v>23.216827289999998</v>
      </c>
      <c r="G400" s="756">
        <v>23.0710461</v>
      </c>
      <c r="H400" s="756">
        <v>23.9020899</v>
      </c>
      <c r="I400" s="756">
        <v>32.844518199999996</v>
      </c>
      <c r="J400" s="756">
        <v>33.193568300000003</v>
      </c>
      <c r="K400" s="755">
        <v>30.700001199999999</v>
      </c>
      <c r="L400" s="756">
        <v>33.705182899999997</v>
      </c>
      <c r="M400" s="756">
        <v>38.283208800000004</v>
      </c>
      <c r="N400" s="755">
        <v>50.799998000000002</v>
      </c>
      <c r="O400" s="755">
        <v>59.999997000000008</v>
      </c>
      <c r="P400" s="756">
        <v>94.698973840000008</v>
      </c>
      <c r="Q400" s="756">
        <v>90.348010779999996</v>
      </c>
      <c r="R400" s="756">
        <v>86.196953577284873</v>
      </c>
      <c r="S400" s="143">
        <f>100</f>
        <v>100</v>
      </c>
      <c r="T400" s="328">
        <f t="shared" si="350"/>
        <v>144.16669099999999</v>
      </c>
      <c r="U400" s="328">
        <f t="shared" si="350"/>
        <v>193.47356074999996</v>
      </c>
      <c r="V400" s="328">
        <f t="shared" si="350"/>
        <v>192.25871749999999</v>
      </c>
      <c r="W400" s="328">
        <f t="shared" si="350"/>
        <v>199.18408250000002</v>
      </c>
      <c r="X400" s="328">
        <f t="shared" si="385"/>
        <v>273.70431833333333</v>
      </c>
      <c r="Y400" s="328">
        <f t="shared" si="385"/>
        <v>276.61306916666666</v>
      </c>
      <c r="Z400" s="328">
        <f t="shared" si="385"/>
        <v>255.83334333333332</v>
      </c>
      <c r="AA400" s="328">
        <f t="shared" si="385"/>
        <v>280.87652416666663</v>
      </c>
      <c r="AB400" s="328">
        <f t="shared" si="385"/>
        <v>319.02674000000002</v>
      </c>
      <c r="AC400" s="328">
        <f t="shared" si="385"/>
        <v>423.33331666666669</v>
      </c>
      <c r="AD400" s="328">
        <f t="shared" si="386"/>
        <v>499.99997500000001</v>
      </c>
      <c r="AE400" s="328">
        <f t="shared" si="382"/>
        <v>789.15811533333328</v>
      </c>
      <c r="AF400" s="328">
        <f t="shared" si="383"/>
        <v>752.90008983333337</v>
      </c>
      <c r="AG400" s="329">
        <f t="shared" si="383"/>
        <v>718.307946477374</v>
      </c>
      <c r="AH400" s="766">
        <v>4</v>
      </c>
      <c r="AI400" s="767">
        <v>4</v>
      </c>
      <c r="AJ400" s="767">
        <v>4</v>
      </c>
      <c r="AK400" s="767">
        <v>4</v>
      </c>
      <c r="AL400" s="767">
        <v>4</v>
      </c>
      <c r="AM400" s="767">
        <v>4</v>
      </c>
      <c r="AN400" s="767">
        <v>4</v>
      </c>
      <c r="AO400" s="767">
        <v>1</v>
      </c>
      <c r="AP400" s="767">
        <v>4</v>
      </c>
      <c r="AQ400" s="767">
        <v>4</v>
      </c>
      <c r="AR400" s="767">
        <v>1</v>
      </c>
      <c r="AS400" s="767">
        <v>1</v>
      </c>
      <c r="AT400" s="767">
        <v>4</v>
      </c>
      <c r="AU400" s="767">
        <v>6</v>
      </c>
      <c r="AV400" s="769">
        <v>7</v>
      </c>
      <c r="AX400" s="855">
        <f t="shared" si="387"/>
        <v>44.166690999999972</v>
      </c>
      <c r="AY400" s="855">
        <f t="shared" si="388"/>
        <v>34.20129116371271</v>
      </c>
      <c r="AZ400" s="855">
        <f t="shared" si="389"/>
        <v>-0.62791176494123579</v>
      </c>
      <c r="BA400" s="855">
        <f t="shared" si="390"/>
        <v>3.6021071450245135</v>
      </c>
      <c r="BB400" s="855">
        <f t="shared" si="391"/>
        <v>37.412746489586233</v>
      </c>
      <c r="BC400" s="855">
        <f t="shared" si="392"/>
        <v>1.0627347244813734</v>
      </c>
      <c r="BD400" s="855">
        <f t="shared" si="393"/>
        <v>-7.5121995847611363</v>
      </c>
      <c r="BE400" s="855">
        <f t="shared" si="394"/>
        <v>9.7888650896860376</v>
      </c>
      <c r="BF400" s="855">
        <f t="shared" si="395"/>
        <v>13.582557654656746</v>
      </c>
      <c r="BG400" s="855">
        <f t="shared" si="396"/>
        <v>32.695245754843818</v>
      </c>
      <c r="BH400" s="855">
        <f t="shared" si="397"/>
        <v>18.110234964969884</v>
      </c>
      <c r="BI400" s="855">
        <f t="shared" si="398"/>
        <v>57.831630958248212</v>
      </c>
      <c r="BJ400" s="855">
        <f t="shared" si="399"/>
        <v>-4.5945197540907312</v>
      </c>
      <c r="BK400" s="855">
        <f t="shared" si="400"/>
        <v>-4.5945197540907312</v>
      </c>
    </row>
    <row r="401" spans="2:63" ht="15" x14ac:dyDescent="0.25">
      <c r="B401" s="919"/>
      <c r="C401" s="8" t="s">
        <v>7</v>
      </c>
      <c r="D401" s="565">
        <v>9.3656740000000003</v>
      </c>
      <c r="E401" s="565">
        <v>10.039600119999999</v>
      </c>
      <c r="F401" s="565">
        <v>12.30146029</v>
      </c>
      <c r="G401" s="565">
        <v>12.367782099999999</v>
      </c>
      <c r="H401" s="565">
        <v>15.007155599999999</v>
      </c>
      <c r="I401" s="565">
        <v>24.326504</v>
      </c>
      <c r="J401" s="565">
        <v>26.050793500000001</v>
      </c>
      <c r="K401" s="565">
        <v>22.823451899999998</v>
      </c>
      <c r="L401" s="565">
        <v>25.221731699999999</v>
      </c>
      <c r="M401" s="565">
        <v>29.539949300000004</v>
      </c>
      <c r="N401" s="565">
        <v>37.019455999999998</v>
      </c>
      <c r="O401" s="565">
        <v>37.959478000000004</v>
      </c>
      <c r="P401" s="565">
        <v>71.903073840000005</v>
      </c>
      <c r="Q401" s="565">
        <v>68.666989779999994</v>
      </c>
      <c r="R401" s="565">
        <v>65.576549563637172</v>
      </c>
      <c r="S401" s="143">
        <f>100</f>
        <v>100</v>
      </c>
      <c r="T401" s="328">
        <f t="shared" si="350"/>
        <v>107.19570337383085</v>
      </c>
      <c r="U401" s="328">
        <f t="shared" si="350"/>
        <v>131.34623615983216</v>
      </c>
      <c r="V401" s="328">
        <f t="shared" si="350"/>
        <v>132.05437323571158</v>
      </c>
      <c r="W401" s="328">
        <f t="shared" si="350"/>
        <v>160.23572462590516</v>
      </c>
      <c r="X401" s="328">
        <f t="shared" si="385"/>
        <v>259.74109284606743</v>
      </c>
      <c r="Y401" s="328">
        <f t="shared" si="385"/>
        <v>278.15182868846387</v>
      </c>
      <c r="Z401" s="328">
        <f t="shared" si="385"/>
        <v>243.69257247262718</v>
      </c>
      <c r="AA401" s="328">
        <f t="shared" si="385"/>
        <v>269.2996969572078</v>
      </c>
      <c r="AB401" s="328">
        <f t="shared" si="385"/>
        <v>315.4065505589881</v>
      </c>
      <c r="AC401" s="328">
        <f t="shared" si="385"/>
        <v>395.2673988011968</v>
      </c>
      <c r="AD401" s="328">
        <f t="shared" si="386"/>
        <v>405.30428456083354</v>
      </c>
      <c r="AE401" s="328">
        <f t="shared" si="382"/>
        <v>767.72983813017629</v>
      </c>
      <c r="AF401" s="328">
        <f t="shared" si="383"/>
        <v>733.17723614979548</v>
      </c>
      <c r="AG401" s="329">
        <f t="shared" si="383"/>
        <v>700.17971545493867</v>
      </c>
      <c r="AH401" s="770"/>
      <c r="AI401" s="771"/>
      <c r="AJ401" s="771"/>
      <c r="AK401" s="771"/>
      <c r="AL401" s="771"/>
      <c r="AM401" s="771"/>
      <c r="AN401" s="771"/>
      <c r="AO401" s="771"/>
      <c r="AP401" s="771"/>
      <c r="AQ401" s="771"/>
      <c r="AR401" s="771"/>
      <c r="AS401" s="771"/>
      <c r="AT401" s="771"/>
      <c r="AU401" s="771"/>
      <c r="AV401" s="772"/>
      <c r="AX401" s="855">
        <f t="shared" si="387"/>
        <v>7.195703373830864</v>
      </c>
      <c r="AY401" s="855">
        <f t="shared" si="388"/>
        <v>22.529385064790809</v>
      </c>
      <c r="AZ401" s="855">
        <f t="shared" si="389"/>
        <v>0.53913769939910594</v>
      </c>
      <c r="BA401" s="855">
        <f t="shared" si="390"/>
        <v>21.340717993406422</v>
      </c>
      <c r="BB401" s="855">
        <f t="shared" si="391"/>
        <v>62.099365452038114</v>
      </c>
      <c r="BC401" s="855">
        <f t="shared" si="392"/>
        <v>7.0881105645102194</v>
      </c>
      <c r="BD401" s="855">
        <f t="shared" si="393"/>
        <v>-12.38864988891798</v>
      </c>
      <c r="BE401" s="855">
        <f t="shared" si="394"/>
        <v>10.50796264521232</v>
      </c>
      <c r="BF401" s="855">
        <f t="shared" si="395"/>
        <v>17.121019489712541</v>
      </c>
      <c r="BG401" s="855">
        <f t="shared" si="396"/>
        <v>25.31997135147417</v>
      </c>
      <c r="BH401" s="855">
        <f t="shared" si="397"/>
        <v>2.5392647585096961</v>
      </c>
      <c r="BI401" s="855">
        <f t="shared" si="398"/>
        <v>89.420607522579715</v>
      </c>
      <c r="BJ401" s="855">
        <f t="shared" si="399"/>
        <v>-4.5006199139705831</v>
      </c>
      <c r="BK401" s="855">
        <f t="shared" si="400"/>
        <v>-4.5006199139705831</v>
      </c>
    </row>
    <row r="402" spans="2:63" ht="16.5" customHeight="1" x14ac:dyDescent="0.25">
      <c r="B402" s="918" t="s">
        <v>77</v>
      </c>
      <c r="C402" s="7" t="s">
        <v>2</v>
      </c>
      <c r="D402" s="755">
        <v>0.6</v>
      </c>
      <c r="E402" s="755">
        <v>1</v>
      </c>
      <c r="F402" s="756">
        <v>1.2845854999999999</v>
      </c>
      <c r="G402" s="755">
        <v>0.9</v>
      </c>
      <c r="H402" s="755">
        <v>0.9</v>
      </c>
      <c r="I402" s="755">
        <v>1.7</v>
      </c>
      <c r="J402" s="755">
        <v>3.2</v>
      </c>
      <c r="K402" s="756">
        <v>4.6624182000000003</v>
      </c>
      <c r="L402" s="755">
        <v>7.4</v>
      </c>
      <c r="M402" s="756">
        <v>6.6157937000000002</v>
      </c>
      <c r="N402" s="755">
        <v>9.8000000000000007</v>
      </c>
      <c r="O402" s="755">
        <v>10.4</v>
      </c>
      <c r="P402" s="756">
        <v>3.0937771999999999</v>
      </c>
      <c r="Q402" s="756">
        <v>4.4931874000000001</v>
      </c>
      <c r="R402" s="756">
        <v>6.5255937019378001</v>
      </c>
      <c r="S402" s="143">
        <f>100</f>
        <v>100</v>
      </c>
      <c r="T402" s="328">
        <f t="shared" si="350"/>
        <v>166.66666666666669</v>
      </c>
      <c r="U402" s="328">
        <f t="shared" si="350"/>
        <v>214.09758333333335</v>
      </c>
      <c r="V402" s="328">
        <f t="shared" si="350"/>
        <v>150</v>
      </c>
      <c r="W402" s="328">
        <f t="shared" si="350"/>
        <v>150</v>
      </c>
      <c r="X402" s="328">
        <f t="shared" si="385"/>
        <v>283.33333333333337</v>
      </c>
      <c r="Y402" s="328">
        <f t="shared" si="385"/>
        <v>533.33333333333337</v>
      </c>
      <c r="Z402" s="328">
        <f t="shared" si="385"/>
        <v>777.06970000000001</v>
      </c>
      <c r="AA402" s="328">
        <f t="shared" si="385"/>
        <v>1233.3333333333335</v>
      </c>
      <c r="AB402" s="328">
        <f t="shared" si="385"/>
        <v>1102.6322833333334</v>
      </c>
      <c r="AC402" s="328">
        <f t="shared" si="385"/>
        <v>1633.3333333333335</v>
      </c>
      <c r="AD402" s="328">
        <f t="shared" si="386"/>
        <v>1733.3333333333335</v>
      </c>
      <c r="AE402" s="328">
        <f t="shared" si="382"/>
        <v>515.62953333333337</v>
      </c>
      <c r="AF402" s="328">
        <f t="shared" si="383"/>
        <v>748.86456666666663</v>
      </c>
      <c r="AG402" s="329">
        <f t="shared" si="383"/>
        <v>1087.5989503229666</v>
      </c>
      <c r="AH402" s="766">
        <v>1</v>
      </c>
      <c r="AI402" s="767">
        <v>1</v>
      </c>
      <c r="AJ402" s="767">
        <v>4</v>
      </c>
      <c r="AK402" s="767">
        <v>1</v>
      </c>
      <c r="AL402" s="767">
        <v>1</v>
      </c>
      <c r="AM402" s="767">
        <v>1</v>
      </c>
      <c r="AN402" s="767">
        <v>1</v>
      </c>
      <c r="AO402" s="767">
        <v>4</v>
      </c>
      <c r="AP402" s="767">
        <v>1</v>
      </c>
      <c r="AQ402" s="767">
        <v>4</v>
      </c>
      <c r="AR402" s="767">
        <v>1</v>
      </c>
      <c r="AS402" s="767">
        <v>1</v>
      </c>
      <c r="AT402" s="767">
        <v>4</v>
      </c>
      <c r="AU402" s="767">
        <v>6</v>
      </c>
      <c r="AV402" s="769">
        <v>7</v>
      </c>
      <c r="AX402" s="855">
        <f t="shared" si="387"/>
        <v>66.666666666666671</v>
      </c>
      <c r="AY402" s="855">
        <f t="shared" si="388"/>
        <v>28.458549999999995</v>
      </c>
      <c r="AZ402" s="855">
        <f t="shared" si="389"/>
        <v>-29.938489886426389</v>
      </c>
      <c r="BA402" s="855">
        <f t="shared" si="390"/>
        <v>0</v>
      </c>
      <c r="BB402" s="855">
        <f t="shared" si="391"/>
        <v>88.888888888888886</v>
      </c>
      <c r="BC402" s="855">
        <f t="shared" si="392"/>
        <v>88.235294117647072</v>
      </c>
      <c r="BD402" s="855">
        <f t="shared" si="393"/>
        <v>45.700568749999995</v>
      </c>
      <c r="BE402" s="855">
        <f t="shared" si="394"/>
        <v>58.715921278790482</v>
      </c>
      <c r="BF402" s="855">
        <f t="shared" si="395"/>
        <v>-10.597382432432434</v>
      </c>
      <c r="BG402" s="855">
        <f t="shared" si="396"/>
        <v>48.130374742489337</v>
      </c>
      <c r="BH402" s="855">
        <f t="shared" si="397"/>
        <v>6.1224489795918435</v>
      </c>
      <c r="BI402" s="855">
        <f t="shared" si="398"/>
        <v>-70.25214230769231</v>
      </c>
      <c r="BJ402" s="855">
        <f t="shared" si="399"/>
        <v>45.233063324663462</v>
      </c>
      <c r="BK402" s="855">
        <f t="shared" si="400"/>
        <v>45.233063324663462</v>
      </c>
    </row>
    <row r="403" spans="2:63" ht="15" x14ac:dyDescent="0.25">
      <c r="B403" s="918"/>
      <c r="C403" s="1" t="s">
        <v>3</v>
      </c>
      <c r="D403" s="756">
        <v>1.1100000000000001</v>
      </c>
      <c r="E403" s="755">
        <v>2.9</v>
      </c>
      <c r="F403" s="756">
        <v>3.1506991000000002</v>
      </c>
      <c r="G403" s="756">
        <v>4.7733416000000002</v>
      </c>
      <c r="H403" s="756">
        <v>3.6519270000000001</v>
      </c>
      <c r="I403" s="756">
        <v>5.059653</v>
      </c>
      <c r="J403" s="755">
        <v>3.8</v>
      </c>
      <c r="K403" s="756">
        <v>4.3574447999999997</v>
      </c>
      <c r="L403" s="755">
        <v>5.3</v>
      </c>
      <c r="M403" s="755">
        <v>8</v>
      </c>
      <c r="N403" s="755">
        <v>8</v>
      </c>
      <c r="O403" s="755">
        <v>7.3</v>
      </c>
      <c r="P403" s="756">
        <v>7.8597283999999998</v>
      </c>
      <c r="Q403" s="756">
        <v>7.5170684000000003</v>
      </c>
      <c r="R403" s="756">
        <v>7.1893473227749913</v>
      </c>
      <c r="S403" s="143">
        <f>100</f>
        <v>100</v>
      </c>
      <c r="T403" s="328">
        <f t="shared" si="350"/>
        <v>261.26126126126121</v>
      </c>
      <c r="U403" s="328">
        <f t="shared" si="350"/>
        <v>283.84676576576572</v>
      </c>
      <c r="V403" s="328">
        <f t="shared" si="350"/>
        <v>430.03077477477473</v>
      </c>
      <c r="W403" s="328">
        <f t="shared" si="350"/>
        <v>329.00243243243239</v>
      </c>
      <c r="X403" s="328">
        <f t="shared" si="385"/>
        <v>455.82459459459454</v>
      </c>
      <c r="Y403" s="328">
        <f t="shared" si="385"/>
        <v>342.34234234234231</v>
      </c>
      <c r="Z403" s="328">
        <f t="shared" si="385"/>
        <v>392.56259459459454</v>
      </c>
      <c r="AA403" s="328">
        <f t="shared" si="385"/>
        <v>477.47747747747741</v>
      </c>
      <c r="AB403" s="328">
        <f t="shared" si="385"/>
        <v>720.72072072072069</v>
      </c>
      <c r="AC403" s="328">
        <f t="shared" si="385"/>
        <v>720.72072072072069</v>
      </c>
      <c r="AD403" s="328">
        <f t="shared" si="386"/>
        <v>657.65765765765764</v>
      </c>
      <c r="AE403" s="328">
        <f t="shared" si="382"/>
        <v>708.08363963963961</v>
      </c>
      <c r="AF403" s="328">
        <f t="shared" si="383"/>
        <v>677.21336936936939</v>
      </c>
      <c r="AG403" s="329">
        <f t="shared" si="383"/>
        <v>647.68894799774694</v>
      </c>
      <c r="AH403" s="766">
        <v>4</v>
      </c>
      <c r="AI403" s="767">
        <v>1</v>
      </c>
      <c r="AJ403" s="767">
        <v>4</v>
      </c>
      <c r="AK403" s="767">
        <v>4</v>
      </c>
      <c r="AL403" s="767">
        <v>4</v>
      </c>
      <c r="AM403" s="767">
        <v>4</v>
      </c>
      <c r="AN403" s="767">
        <v>1</v>
      </c>
      <c r="AO403" s="767">
        <v>4</v>
      </c>
      <c r="AP403" s="767">
        <v>1</v>
      </c>
      <c r="AQ403" s="767">
        <v>1</v>
      </c>
      <c r="AR403" s="767">
        <v>1</v>
      </c>
      <c r="AS403" s="767">
        <v>1</v>
      </c>
      <c r="AT403" s="767">
        <v>4</v>
      </c>
      <c r="AU403" s="767">
        <v>6</v>
      </c>
      <c r="AV403" s="769">
        <v>7</v>
      </c>
      <c r="AX403" s="855">
        <f t="shared" si="387"/>
        <v>161.26126126126121</v>
      </c>
      <c r="AY403" s="855">
        <f t="shared" si="388"/>
        <v>8.6447965517241432</v>
      </c>
      <c r="AZ403" s="855">
        <f t="shared" si="389"/>
        <v>51.501030358627389</v>
      </c>
      <c r="BA403" s="855">
        <f t="shared" si="390"/>
        <v>-23.493281939008938</v>
      </c>
      <c r="BB403" s="855">
        <f t="shared" si="391"/>
        <v>38.547484656730546</v>
      </c>
      <c r="BC403" s="855">
        <f t="shared" si="392"/>
        <v>-24.896035360527691</v>
      </c>
      <c r="BD403" s="855">
        <f t="shared" si="393"/>
        <v>14.669599999999994</v>
      </c>
      <c r="BE403" s="855">
        <f t="shared" si="394"/>
        <v>21.630915439250089</v>
      </c>
      <c r="BF403" s="855">
        <f t="shared" si="395"/>
        <v>50.943396226415103</v>
      </c>
      <c r="BG403" s="855">
        <f t="shared" si="396"/>
        <v>0</v>
      </c>
      <c r="BH403" s="855">
        <f t="shared" si="397"/>
        <v>-8.7500000000000018</v>
      </c>
      <c r="BI403" s="855">
        <f t="shared" si="398"/>
        <v>7.6675123287671232</v>
      </c>
      <c r="BJ403" s="855">
        <f t="shared" si="399"/>
        <v>-4.359692632636003</v>
      </c>
      <c r="BK403" s="855">
        <f t="shared" si="400"/>
        <v>-4.359692632636003</v>
      </c>
    </row>
    <row r="404" spans="2:63" ht="15" x14ac:dyDescent="0.25">
      <c r="B404" s="918"/>
      <c r="C404" s="1" t="s">
        <v>4</v>
      </c>
      <c r="D404" s="756">
        <v>4.5119720000000001</v>
      </c>
      <c r="E404" s="756">
        <v>1.8649629999999999</v>
      </c>
      <c r="F404" s="756">
        <v>2.8277830000000002</v>
      </c>
      <c r="G404" s="756">
        <v>5.2877859000000003</v>
      </c>
      <c r="H404" s="756">
        <v>4.7331240000000001</v>
      </c>
      <c r="I404" s="755">
        <v>6.3</v>
      </c>
      <c r="J404" s="755">
        <v>3.9</v>
      </c>
      <c r="K404" s="756">
        <v>10.952047</v>
      </c>
      <c r="L404" s="755">
        <v>13.6</v>
      </c>
      <c r="M404" s="755">
        <v>13.2</v>
      </c>
      <c r="N404" s="755">
        <v>15.9</v>
      </c>
      <c r="O404" s="755">
        <v>24.4</v>
      </c>
      <c r="P404" s="756">
        <v>30.580722999999999</v>
      </c>
      <c r="Q404" s="756">
        <v>29.084696000000001</v>
      </c>
      <c r="R404" s="756">
        <v>27.661855522919325</v>
      </c>
      <c r="S404" s="143">
        <f>100</f>
        <v>100</v>
      </c>
      <c r="T404" s="328">
        <f t="shared" ref="T404:W413" si="401">E404*100/$D404</f>
        <v>41.333656325881449</v>
      </c>
      <c r="U404" s="328">
        <f t="shared" si="401"/>
        <v>62.672884494850585</v>
      </c>
      <c r="V404" s="328">
        <f t="shared" si="401"/>
        <v>117.1945637073989</v>
      </c>
      <c r="W404" s="328">
        <f t="shared" si="401"/>
        <v>104.90144885650886</v>
      </c>
      <c r="X404" s="328">
        <f t="shared" si="385"/>
        <v>139.62852606354826</v>
      </c>
      <c r="Y404" s="328">
        <f t="shared" si="385"/>
        <v>86.43670661076797</v>
      </c>
      <c r="Z404" s="328">
        <f t="shared" si="385"/>
        <v>242.73304444265167</v>
      </c>
      <c r="AA404" s="328">
        <f t="shared" si="385"/>
        <v>301.42031023242163</v>
      </c>
      <c r="AB404" s="328">
        <f t="shared" si="385"/>
        <v>292.55500699029159</v>
      </c>
      <c r="AC404" s="328">
        <f t="shared" si="385"/>
        <v>352.39580387466941</v>
      </c>
      <c r="AD404" s="328">
        <f t="shared" si="386"/>
        <v>540.78349776993298</v>
      </c>
      <c r="AE404" s="328">
        <f t="shared" si="382"/>
        <v>677.76845689645234</v>
      </c>
      <c r="AF404" s="328">
        <f t="shared" si="383"/>
        <v>644.61162436291715</v>
      </c>
      <c r="AG404" s="329">
        <f t="shared" si="383"/>
        <v>613.07684362667419</v>
      </c>
      <c r="AH404" s="766">
        <v>4</v>
      </c>
      <c r="AI404" s="767">
        <v>4</v>
      </c>
      <c r="AJ404" s="767">
        <v>4</v>
      </c>
      <c r="AK404" s="767">
        <v>4</v>
      </c>
      <c r="AL404" s="767">
        <v>4</v>
      </c>
      <c r="AM404" s="767">
        <v>1</v>
      </c>
      <c r="AN404" s="767">
        <v>1</v>
      </c>
      <c r="AO404" s="767">
        <v>4</v>
      </c>
      <c r="AP404" s="767">
        <v>1</v>
      </c>
      <c r="AQ404" s="767">
        <v>1</v>
      </c>
      <c r="AR404" s="767">
        <v>1</v>
      </c>
      <c r="AS404" s="767">
        <v>1</v>
      </c>
      <c r="AT404" s="767">
        <v>4</v>
      </c>
      <c r="AU404" s="767">
        <v>6</v>
      </c>
      <c r="AV404" s="769">
        <v>7</v>
      </c>
      <c r="AX404" s="855">
        <f t="shared" si="387"/>
        <v>-58.666343674118551</v>
      </c>
      <c r="AY404" s="855">
        <f t="shared" si="388"/>
        <v>51.626761496072589</v>
      </c>
      <c r="AZ404" s="855">
        <f t="shared" si="389"/>
        <v>86.99404798741628</v>
      </c>
      <c r="BA404" s="855">
        <f t="shared" si="390"/>
        <v>-10.489492397942968</v>
      </c>
      <c r="BB404" s="855">
        <f t="shared" si="391"/>
        <v>33.104478141709357</v>
      </c>
      <c r="BC404" s="855">
        <f t="shared" si="392"/>
        <v>-38.095238095238095</v>
      </c>
      <c r="BD404" s="855">
        <f t="shared" si="393"/>
        <v>180.82171794871797</v>
      </c>
      <c r="BE404" s="855">
        <f t="shared" si="394"/>
        <v>24.177699383503359</v>
      </c>
      <c r="BF404" s="855">
        <f t="shared" si="395"/>
        <v>-2.9411764705882359</v>
      </c>
      <c r="BG404" s="855">
        <f t="shared" si="396"/>
        <v>20.45454545454546</v>
      </c>
      <c r="BH404" s="855">
        <f t="shared" si="397"/>
        <v>53.459119496855337</v>
      </c>
      <c r="BI404" s="855">
        <f t="shared" si="398"/>
        <v>25.330831967213108</v>
      </c>
      <c r="BJ404" s="855">
        <f t="shared" si="399"/>
        <v>-4.8920589614575132</v>
      </c>
      <c r="BK404" s="855">
        <f t="shared" si="400"/>
        <v>-4.8920589614575132</v>
      </c>
    </row>
    <row r="405" spans="2:63" ht="15" x14ac:dyDescent="0.25">
      <c r="B405" s="918"/>
      <c r="C405" s="1" t="s">
        <v>5</v>
      </c>
      <c r="D405" s="756">
        <v>3.7780279999999999</v>
      </c>
      <c r="E405" s="756">
        <v>3.4310990000000001</v>
      </c>
      <c r="F405" s="756">
        <v>8.9201022000000005</v>
      </c>
      <c r="G405" s="756">
        <v>12.99394</v>
      </c>
      <c r="H405" s="756">
        <v>11.81495</v>
      </c>
      <c r="I405" s="756">
        <v>14.695834</v>
      </c>
      <c r="J405" s="755">
        <v>18.899999999999999</v>
      </c>
      <c r="K405" s="756">
        <v>20.528089999999999</v>
      </c>
      <c r="L405" s="755">
        <v>29.9</v>
      </c>
      <c r="M405" s="756">
        <v>41.101005000000001</v>
      </c>
      <c r="N405" s="755">
        <v>32.700000000000003</v>
      </c>
      <c r="O405" s="755">
        <v>40.4</v>
      </c>
      <c r="P405" s="756">
        <v>62.969979000000002</v>
      </c>
      <c r="Q405" s="756">
        <v>59.890307999999997</v>
      </c>
      <c r="R405" s="756">
        <v>56.9612543833763</v>
      </c>
      <c r="S405" s="143">
        <f>100</f>
        <v>100</v>
      </c>
      <c r="T405" s="328">
        <f t="shared" si="401"/>
        <v>90.817193520005688</v>
      </c>
      <c r="U405" s="328">
        <f t="shared" si="401"/>
        <v>236.10471388777427</v>
      </c>
      <c r="V405" s="328">
        <f t="shared" si="401"/>
        <v>343.9344546943538</v>
      </c>
      <c r="W405" s="328">
        <f t="shared" si="401"/>
        <v>312.72796284199057</v>
      </c>
      <c r="X405" s="328">
        <f t="shared" si="385"/>
        <v>388.98160627713719</v>
      </c>
      <c r="Y405" s="328">
        <f t="shared" si="385"/>
        <v>500.26098271373314</v>
      </c>
      <c r="Z405" s="328">
        <f t="shared" si="385"/>
        <v>543.35462839343688</v>
      </c>
      <c r="AA405" s="328">
        <f t="shared" si="385"/>
        <v>791.41816842013873</v>
      </c>
      <c r="AB405" s="328">
        <f t="shared" si="385"/>
        <v>1087.8957223186278</v>
      </c>
      <c r="AC405" s="328">
        <f t="shared" si="385"/>
        <v>865.53090659995121</v>
      </c>
      <c r="AD405" s="328">
        <f t="shared" si="386"/>
        <v>1069.3409365944351</v>
      </c>
      <c r="AE405" s="328">
        <f t="shared" si="382"/>
        <v>1666.7419881483145</v>
      </c>
      <c r="AF405" s="328">
        <f t="shared" si="383"/>
        <v>1585.2266843972568</v>
      </c>
      <c r="AG405" s="329">
        <f t="shared" si="383"/>
        <v>1507.698047324591</v>
      </c>
      <c r="AH405" s="766">
        <v>4</v>
      </c>
      <c r="AI405" s="767">
        <v>4</v>
      </c>
      <c r="AJ405" s="767">
        <v>4</v>
      </c>
      <c r="AK405" s="767">
        <v>4</v>
      </c>
      <c r="AL405" s="767">
        <v>4</v>
      </c>
      <c r="AM405" s="767">
        <v>4</v>
      </c>
      <c r="AN405" s="767">
        <v>1</v>
      </c>
      <c r="AO405" s="767">
        <v>4</v>
      </c>
      <c r="AP405" s="767">
        <v>1</v>
      </c>
      <c r="AQ405" s="767">
        <v>4</v>
      </c>
      <c r="AR405" s="767">
        <v>1</v>
      </c>
      <c r="AS405" s="767">
        <v>1</v>
      </c>
      <c r="AT405" s="767">
        <v>4</v>
      </c>
      <c r="AU405" s="767">
        <v>6</v>
      </c>
      <c r="AV405" s="769">
        <v>7</v>
      </c>
      <c r="AX405" s="855">
        <f t="shared" si="387"/>
        <v>-9.182806479994321</v>
      </c>
      <c r="AY405" s="855">
        <f t="shared" si="388"/>
        <v>159.97798955961341</v>
      </c>
      <c r="AZ405" s="855">
        <f t="shared" si="389"/>
        <v>45.67030409135895</v>
      </c>
      <c r="BA405" s="855">
        <f t="shared" si="390"/>
        <v>-9.0733834387414447</v>
      </c>
      <c r="BB405" s="855">
        <f t="shared" si="391"/>
        <v>24.383378685478995</v>
      </c>
      <c r="BC405" s="855">
        <f t="shared" si="392"/>
        <v>28.607876218525607</v>
      </c>
      <c r="BD405" s="855">
        <f t="shared" si="393"/>
        <v>8.6142328042328131</v>
      </c>
      <c r="BE405" s="855">
        <f t="shared" si="394"/>
        <v>45.654076925812383</v>
      </c>
      <c r="BF405" s="855">
        <f t="shared" si="395"/>
        <v>37.461555183946494</v>
      </c>
      <c r="BG405" s="855">
        <f t="shared" si="396"/>
        <v>-20.439901652039893</v>
      </c>
      <c r="BH405" s="855">
        <f t="shared" si="397"/>
        <v>23.547400611620773</v>
      </c>
      <c r="BI405" s="855">
        <f t="shared" si="398"/>
        <v>55.86628465346535</v>
      </c>
      <c r="BJ405" s="855">
        <f t="shared" si="399"/>
        <v>-4.8906972003277982</v>
      </c>
      <c r="BK405" s="855">
        <f t="shared" si="400"/>
        <v>-4.8906972003277982</v>
      </c>
    </row>
    <row r="406" spans="2:63" ht="15" x14ac:dyDescent="0.25">
      <c r="B406" s="918"/>
      <c r="C406" s="1" t="s">
        <v>6</v>
      </c>
      <c r="D406" s="756">
        <v>10</v>
      </c>
      <c r="E406" s="756">
        <v>9.1960619999999995</v>
      </c>
      <c r="F406" s="756">
        <v>16.183169800000002</v>
      </c>
      <c r="G406" s="756">
        <v>23.955067499999998</v>
      </c>
      <c r="H406" s="755">
        <v>21.100000999999999</v>
      </c>
      <c r="I406" s="756">
        <v>27.755487000000002</v>
      </c>
      <c r="J406" s="755">
        <v>29.799999999999997</v>
      </c>
      <c r="K406" s="755">
        <v>40.5</v>
      </c>
      <c r="L406" s="755">
        <v>56.199999999999996</v>
      </c>
      <c r="M406" s="756">
        <v>68.916798700000001</v>
      </c>
      <c r="N406" s="755">
        <v>66.400000000000006</v>
      </c>
      <c r="O406" s="755">
        <v>82.5</v>
      </c>
      <c r="P406" s="756">
        <v>104.5042076</v>
      </c>
      <c r="Q406" s="756">
        <v>100.98525979999999</v>
      </c>
      <c r="R406" s="756">
        <v>97.584804775587756</v>
      </c>
      <c r="S406" s="143">
        <f>100</f>
        <v>100</v>
      </c>
      <c r="T406" s="328">
        <f t="shared" si="401"/>
        <v>91.960619999999992</v>
      </c>
      <c r="U406" s="328">
        <f t="shared" si="401"/>
        <v>161.83169800000002</v>
      </c>
      <c r="V406" s="328">
        <f t="shared" si="401"/>
        <v>239.55067500000001</v>
      </c>
      <c r="W406" s="328">
        <f t="shared" si="401"/>
        <v>211.00000999999997</v>
      </c>
      <c r="X406" s="328">
        <f t="shared" si="385"/>
        <v>277.55487000000005</v>
      </c>
      <c r="Y406" s="328">
        <f t="shared" si="385"/>
        <v>297.99999999999994</v>
      </c>
      <c r="Z406" s="328">
        <f t="shared" si="385"/>
        <v>405</v>
      </c>
      <c r="AA406" s="328">
        <f t="shared" si="385"/>
        <v>562</v>
      </c>
      <c r="AB406" s="328">
        <f t="shared" si="385"/>
        <v>689.16798700000004</v>
      </c>
      <c r="AC406" s="328">
        <f t="shared" si="385"/>
        <v>664.00000000000011</v>
      </c>
      <c r="AD406" s="328">
        <f t="shared" si="386"/>
        <v>825</v>
      </c>
      <c r="AE406" s="328">
        <f t="shared" si="382"/>
        <v>1045.0420760000002</v>
      </c>
      <c r="AF406" s="328">
        <f t="shared" si="383"/>
        <v>1009.8525979999998</v>
      </c>
      <c r="AG406" s="329">
        <f t="shared" si="383"/>
        <v>975.84804775587759</v>
      </c>
      <c r="AH406" s="766">
        <v>4</v>
      </c>
      <c r="AI406" s="767">
        <v>4</v>
      </c>
      <c r="AJ406" s="767">
        <v>4</v>
      </c>
      <c r="AK406" s="767">
        <v>4</v>
      </c>
      <c r="AL406" s="767">
        <v>1</v>
      </c>
      <c r="AM406" s="767">
        <v>4</v>
      </c>
      <c r="AN406" s="767">
        <v>1</v>
      </c>
      <c r="AO406" s="767">
        <v>1</v>
      </c>
      <c r="AP406" s="767">
        <v>1</v>
      </c>
      <c r="AQ406" s="767">
        <v>4</v>
      </c>
      <c r="AR406" s="767">
        <v>1</v>
      </c>
      <c r="AS406" s="767">
        <v>1</v>
      </c>
      <c r="AT406" s="767">
        <v>4</v>
      </c>
      <c r="AU406" s="767">
        <v>6</v>
      </c>
      <c r="AV406" s="769">
        <v>7</v>
      </c>
      <c r="AX406" s="855">
        <f t="shared" si="387"/>
        <v>-8.0393800000000066</v>
      </c>
      <c r="AY406" s="855">
        <f t="shared" si="388"/>
        <v>75.979346376742598</v>
      </c>
      <c r="AZ406" s="855">
        <f t="shared" si="389"/>
        <v>48.024569945499771</v>
      </c>
      <c r="BA406" s="855">
        <f t="shared" si="390"/>
        <v>-11.918423940988687</v>
      </c>
      <c r="BB406" s="855">
        <f t="shared" si="391"/>
        <v>31.542586182815846</v>
      </c>
      <c r="BC406" s="855">
        <f t="shared" si="392"/>
        <v>7.3661579060025018</v>
      </c>
      <c r="BD406" s="855">
        <f t="shared" si="393"/>
        <v>35.906040268456387</v>
      </c>
      <c r="BE406" s="855">
        <f t="shared" si="394"/>
        <v>38.765432098765416</v>
      </c>
      <c r="BF406" s="855">
        <f t="shared" si="395"/>
        <v>22.627755693950192</v>
      </c>
      <c r="BG406" s="855">
        <f t="shared" si="396"/>
        <v>-3.6519379127806118</v>
      </c>
      <c r="BH406" s="855">
        <f t="shared" si="397"/>
        <v>24.24698795180722</v>
      </c>
      <c r="BI406" s="855">
        <f t="shared" si="398"/>
        <v>26.671766787878791</v>
      </c>
      <c r="BJ406" s="855">
        <f t="shared" si="399"/>
        <v>-3.367278582187927</v>
      </c>
      <c r="BK406" s="855">
        <f t="shared" si="400"/>
        <v>-3.367278582187927</v>
      </c>
    </row>
    <row r="407" spans="2:63" ht="15" x14ac:dyDescent="0.25">
      <c r="B407" s="919"/>
      <c r="C407" s="8" t="s">
        <v>7</v>
      </c>
      <c r="D407" s="565">
        <v>6.2219720000000001</v>
      </c>
      <c r="E407" s="565">
        <v>5.7649629999999998</v>
      </c>
      <c r="F407" s="565">
        <v>7.2630676000000003</v>
      </c>
      <c r="G407" s="565">
        <v>10.9611275</v>
      </c>
      <c r="H407" s="565">
        <v>9.2850509999999993</v>
      </c>
      <c r="I407" s="565">
        <v>13.059653000000001</v>
      </c>
      <c r="J407" s="565">
        <v>10.9</v>
      </c>
      <c r="K407" s="565">
        <v>19.971910000000001</v>
      </c>
      <c r="L407" s="565">
        <v>26.299999999999997</v>
      </c>
      <c r="M407" s="565">
        <v>27.8157937</v>
      </c>
      <c r="N407" s="565">
        <v>33.700000000000003</v>
      </c>
      <c r="O407" s="565">
        <v>42.099999999999994</v>
      </c>
      <c r="P407" s="565">
        <v>41.534228599999999</v>
      </c>
      <c r="Q407" s="565">
        <v>41.094951800000004</v>
      </c>
      <c r="R407" s="565">
        <v>40.660320905642713</v>
      </c>
      <c r="S407" s="143">
        <f>100</f>
        <v>100</v>
      </c>
      <c r="T407" s="328">
        <f t="shared" si="401"/>
        <v>92.654917122738581</v>
      </c>
      <c r="U407" s="328">
        <f t="shared" si="401"/>
        <v>116.73256645963691</v>
      </c>
      <c r="V407" s="328">
        <f t="shared" si="401"/>
        <v>176.16806215135651</v>
      </c>
      <c r="W407" s="328">
        <f t="shared" si="401"/>
        <v>149.23003510784039</v>
      </c>
      <c r="X407" s="328">
        <f t="shared" si="385"/>
        <v>209.89572116364394</v>
      </c>
      <c r="Y407" s="328">
        <f t="shared" si="385"/>
        <v>175.18561639300208</v>
      </c>
      <c r="Z407" s="328">
        <f t="shared" si="385"/>
        <v>320.990033384914</v>
      </c>
      <c r="AA407" s="328">
        <f t="shared" si="385"/>
        <v>422.69556982898661</v>
      </c>
      <c r="AB407" s="328">
        <f t="shared" si="385"/>
        <v>447.057519705971</v>
      </c>
      <c r="AC407" s="328">
        <f t="shared" si="385"/>
        <v>541.62892407744687</v>
      </c>
      <c r="AD407" s="328">
        <f t="shared" si="386"/>
        <v>676.63435322434736</v>
      </c>
      <c r="AE407" s="328">
        <f t="shared" si="382"/>
        <v>667.54123290815187</v>
      </c>
      <c r="AF407" s="328">
        <f t="shared" si="383"/>
        <v>660.48114327740473</v>
      </c>
      <c r="AG407" s="329">
        <f t="shared" si="383"/>
        <v>653.49572299011811</v>
      </c>
      <c r="AH407" s="770"/>
      <c r="AI407" s="771"/>
      <c r="AJ407" s="771"/>
      <c r="AK407" s="771"/>
      <c r="AL407" s="771"/>
      <c r="AM407" s="771"/>
      <c r="AN407" s="771"/>
      <c r="AO407" s="771"/>
      <c r="AP407" s="771"/>
      <c r="AQ407" s="771"/>
      <c r="AR407" s="771"/>
      <c r="AS407" s="771"/>
      <c r="AT407" s="771"/>
      <c r="AU407" s="771"/>
      <c r="AV407" s="772"/>
      <c r="AX407" s="855">
        <f t="shared" si="387"/>
        <v>-7.3450828772614223</v>
      </c>
      <c r="AY407" s="855">
        <f t="shared" si="388"/>
        <v>25.986369730386837</v>
      </c>
      <c r="AZ407" s="855">
        <f t="shared" si="389"/>
        <v>50.915950444960735</v>
      </c>
      <c r="BA407" s="855">
        <f t="shared" si="390"/>
        <v>-15.291095738098115</v>
      </c>
      <c r="BB407" s="855">
        <f t="shared" si="391"/>
        <v>40.652463836762998</v>
      </c>
      <c r="BC407" s="855">
        <f t="shared" si="392"/>
        <v>-16.536832946480285</v>
      </c>
      <c r="BD407" s="855">
        <f t="shared" si="393"/>
        <v>83.228532110091763</v>
      </c>
      <c r="BE407" s="855">
        <f t="shared" si="394"/>
        <v>31.684951514401959</v>
      </c>
      <c r="BF407" s="855">
        <f t="shared" si="395"/>
        <v>5.7634741444867021</v>
      </c>
      <c r="BG407" s="855">
        <f t="shared" si="396"/>
        <v>21.154191620280827</v>
      </c>
      <c r="BH407" s="855">
        <f t="shared" si="397"/>
        <v>24.925816023738847</v>
      </c>
      <c r="BI407" s="855">
        <f t="shared" si="398"/>
        <v>-1.3438750593824156</v>
      </c>
      <c r="BJ407" s="855">
        <f t="shared" si="399"/>
        <v>-1.0576259986203151</v>
      </c>
      <c r="BK407" s="855">
        <f t="shared" si="400"/>
        <v>-1.0576259986203262</v>
      </c>
    </row>
    <row r="408" spans="2:63" ht="16.5" customHeight="1" x14ac:dyDescent="0.25">
      <c r="B408" s="918" t="s">
        <v>78</v>
      </c>
      <c r="C408" s="7" t="s">
        <v>2</v>
      </c>
      <c r="D408" s="756">
        <v>8.3674780000000002</v>
      </c>
      <c r="E408" s="756">
        <v>5.2300009999999997</v>
      </c>
      <c r="F408" s="756">
        <v>5.6406533999999997</v>
      </c>
      <c r="G408" s="755">
        <v>5.5</v>
      </c>
      <c r="H408" s="756">
        <v>12.067793999999999</v>
      </c>
      <c r="I408" s="756">
        <v>22.203773999999999</v>
      </c>
      <c r="J408" s="756">
        <v>23.758147999999998</v>
      </c>
      <c r="K408" s="755">
        <v>19.7</v>
      </c>
      <c r="L408" s="756">
        <v>21.320921999999999</v>
      </c>
      <c r="M408" s="756">
        <v>36.585065</v>
      </c>
      <c r="N408" s="755">
        <v>42.6</v>
      </c>
      <c r="O408" s="755">
        <v>43.8</v>
      </c>
      <c r="P408" s="756">
        <v>13.029560999999999</v>
      </c>
      <c r="Q408" s="756">
        <v>18.923231000000001</v>
      </c>
      <c r="R408" s="756">
        <v>27.482788674105066</v>
      </c>
      <c r="S408" s="143">
        <f>100</f>
        <v>100</v>
      </c>
      <c r="T408" s="328">
        <f t="shared" si="401"/>
        <v>62.503910975326136</v>
      </c>
      <c r="U408" s="328">
        <f t="shared" si="401"/>
        <v>67.411631079280994</v>
      </c>
      <c r="V408" s="328">
        <f t="shared" si="401"/>
        <v>65.730677750213388</v>
      </c>
      <c r="W408" s="328">
        <f t="shared" si="401"/>
        <v>144.22259610362883</v>
      </c>
      <c r="X408" s="328">
        <f t="shared" si="385"/>
        <v>265.35802066046659</v>
      </c>
      <c r="Y408" s="328">
        <f t="shared" si="385"/>
        <v>283.93439456906844</v>
      </c>
      <c r="Z408" s="328">
        <f t="shared" si="385"/>
        <v>235.43533666894612</v>
      </c>
      <c r="AA408" s="328">
        <f t="shared" si="385"/>
        <v>254.80702787626092</v>
      </c>
      <c r="AB408" s="328">
        <f t="shared" si="385"/>
        <v>437.22929417920187</v>
      </c>
      <c r="AC408" s="328">
        <f t="shared" si="385"/>
        <v>509.11397675619821</v>
      </c>
      <c r="AD408" s="328">
        <f t="shared" si="386"/>
        <v>523.45521553806293</v>
      </c>
      <c r="AE408" s="328">
        <f t="shared" si="382"/>
        <v>155.7167046032269</v>
      </c>
      <c r="AF408" s="328">
        <f t="shared" si="383"/>
        <v>226.15214524615422</v>
      </c>
      <c r="AG408" s="329">
        <f t="shared" si="383"/>
        <v>328.44769563905714</v>
      </c>
      <c r="AH408" s="766">
        <v>4</v>
      </c>
      <c r="AI408" s="767">
        <v>4</v>
      </c>
      <c r="AJ408" s="767">
        <v>4</v>
      </c>
      <c r="AK408" s="767">
        <v>1</v>
      </c>
      <c r="AL408" s="767">
        <v>4</v>
      </c>
      <c r="AM408" s="767">
        <v>4</v>
      </c>
      <c r="AN408" s="767">
        <v>4</v>
      </c>
      <c r="AO408" s="767">
        <v>1</v>
      </c>
      <c r="AP408" s="767">
        <v>4</v>
      </c>
      <c r="AQ408" s="767">
        <v>4</v>
      </c>
      <c r="AR408" s="767">
        <v>1</v>
      </c>
      <c r="AS408" s="767">
        <v>1</v>
      </c>
      <c r="AT408" s="767">
        <v>4</v>
      </c>
      <c r="AU408" s="767">
        <v>6</v>
      </c>
      <c r="AV408" s="769">
        <v>7</v>
      </c>
      <c r="AX408" s="855">
        <f t="shared" si="387"/>
        <v>-37.496089024673864</v>
      </c>
      <c r="AY408" s="855">
        <f t="shared" si="388"/>
        <v>7.8518608313841609</v>
      </c>
      <c r="AZ408" s="855">
        <f t="shared" si="389"/>
        <v>-2.4935657276867862</v>
      </c>
      <c r="BA408" s="855">
        <f t="shared" si="390"/>
        <v>119.41443636363633</v>
      </c>
      <c r="BB408" s="855">
        <f t="shared" si="391"/>
        <v>83.991987267929844</v>
      </c>
      <c r="BC408" s="855">
        <f t="shared" si="392"/>
        <v>7.0004946006025692</v>
      </c>
      <c r="BD408" s="855">
        <f t="shared" si="393"/>
        <v>-17.081078878707213</v>
      </c>
      <c r="BE408" s="855">
        <f t="shared" si="394"/>
        <v>8.2280304568527853</v>
      </c>
      <c r="BF408" s="855">
        <f t="shared" si="395"/>
        <v>71.59232138272445</v>
      </c>
      <c r="BG408" s="855">
        <f t="shared" si="396"/>
        <v>16.440957532807452</v>
      </c>
      <c r="BH408" s="855">
        <f t="shared" si="397"/>
        <v>2.8169014084507005</v>
      </c>
      <c r="BI408" s="855">
        <f t="shared" si="398"/>
        <v>-70.252143835616437</v>
      </c>
      <c r="BJ408" s="855">
        <f t="shared" si="399"/>
        <v>45.233066563025439</v>
      </c>
      <c r="BK408" s="855">
        <f t="shared" si="400"/>
        <v>45.233066563025439</v>
      </c>
    </row>
    <row r="409" spans="2:63" ht="15" x14ac:dyDescent="0.25">
      <c r="B409" s="918"/>
      <c r="C409" s="1" t="s">
        <v>3</v>
      </c>
      <c r="D409" s="756">
        <v>3.05</v>
      </c>
      <c r="E409" s="756">
        <v>3.7300007000000002</v>
      </c>
      <c r="F409" s="756">
        <v>5.3263094000000004</v>
      </c>
      <c r="G409" s="756">
        <v>6.7795950999999999</v>
      </c>
      <c r="H409" s="756">
        <v>8.3567230000000006</v>
      </c>
      <c r="I409" s="756">
        <v>12.036607999999999</v>
      </c>
      <c r="J409" s="756">
        <v>16.436477</v>
      </c>
      <c r="K409" s="755">
        <v>22.5</v>
      </c>
      <c r="L409" s="756">
        <v>24.582716999999999</v>
      </c>
      <c r="M409" s="756">
        <v>36.682481000000003</v>
      </c>
      <c r="N409" s="756">
        <v>26.102321</v>
      </c>
      <c r="O409" s="756">
        <v>28.084517000000002</v>
      </c>
      <c r="P409" s="756">
        <v>53.653955000000003</v>
      </c>
      <c r="Q409" s="756">
        <v>51.314807999999999</v>
      </c>
      <c r="R409" s="756">
        <v>49.077640596613314</v>
      </c>
      <c r="S409" s="143">
        <f>100</f>
        <v>100</v>
      </c>
      <c r="T409" s="328">
        <f t="shared" si="401"/>
        <v>122.29510491803279</v>
      </c>
      <c r="U409" s="328">
        <f t="shared" si="401"/>
        <v>174.63309508196721</v>
      </c>
      <c r="V409" s="328">
        <f t="shared" si="401"/>
        <v>222.28180655737708</v>
      </c>
      <c r="W409" s="328">
        <f t="shared" si="401"/>
        <v>273.99091803278691</v>
      </c>
      <c r="X409" s="328">
        <f t="shared" si="385"/>
        <v>394.6428852459016</v>
      </c>
      <c r="Y409" s="328">
        <f t="shared" si="385"/>
        <v>538.90088524590169</v>
      </c>
      <c r="Z409" s="328">
        <f t="shared" si="385"/>
        <v>737.70491803278696</v>
      </c>
      <c r="AA409" s="328">
        <f t="shared" si="385"/>
        <v>805.99072131147534</v>
      </c>
      <c r="AB409" s="328">
        <f t="shared" si="385"/>
        <v>1202.7042950819673</v>
      </c>
      <c r="AC409" s="328">
        <f t="shared" si="385"/>
        <v>855.81380327868862</v>
      </c>
      <c r="AD409" s="328">
        <f t="shared" si="386"/>
        <v>920.80383606557382</v>
      </c>
      <c r="AE409" s="328">
        <f t="shared" si="382"/>
        <v>1759.1460655737708</v>
      </c>
      <c r="AF409" s="328">
        <f t="shared" si="383"/>
        <v>1682.4527213114757</v>
      </c>
      <c r="AG409" s="329">
        <f t="shared" si="383"/>
        <v>1609.1029703807644</v>
      </c>
      <c r="AH409" s="766">
        <v>4</v>
      </c>
      <c r="AI409" s="767">
        <v>4</v>
      </c>
      <c r="AJ409" s="767">
        <v>4</v>
      </c>
      <c r="AK409" s="767">
        <v>4</v>
      </c>
      <c r="AL409" s="767">
        <v>4</v>
      </c>
      <c r="AM409" s="767">
        <v>4</v>
      </c>
      <c r="AN409" s="767">
        <v>4</v>
      </c>
      <c r="AO409" s="767">
        <v>1</v>
      </c>
      <c r="AP409" s="767">
        <v>4</v>
      </c>
      <c r="AQ409" s="767">
        <v>4</v>
      </c>
      <c r="AR409" s="767">
        <v>4</v>
      </c>
      <c r="AS409" s="767">
        <v>4</v>
      </c>
      <c r="AT409" s="767">
        <v>4</v>
      </c>
      <c r="AU409" s="767">
        <v>6</v>
      </c>
      <c r="AV409" s="769">
        <v>7</v>
      </c>
      <c r="AX409" s="855">
        <f t="shared" si="387"/>
        <v>22.295104918032791</v>
      </c>
      <c r="AY409" s="855">
        <f t="shared" si="388"/>
        <v>42.796471861251931</v>
      </c>
      <c r="AZ409" s="855">
        <f t="shared" si="389"/>
        <v>27.28504093284554</v>
      </c>
      <c r="BA409" s="855">
        <f t="shared" si="390"/>
        <v>23.262862703998355</v>
      </c>
      <c r="BB409" s="855">
        <f t="shared" si="391"/>
        <v>44.035024255321112</v>
      </c>
      <c r="BC409" s="855">
        <f t="shared" si="392"/>
        <v>36.554060745352857</v>
      </c>
      <c r="BD409" s="855">
        <f t="shared" si="393"/>
        <v>36.890648768589514</v>
      </c>
      <c r="BE409" s="855">
        <f t="shared" si="394"/>
        <v>9.2565199999999912</v>
      </c>
      <c r="BF409" s="855">
        <f t="shared" si="395"/>
        <v>49.220613002216162</v>
      </c>
      <c r="BG409" s="855">
        <f t="shared" si="396"/>
        <v>-28.842542029804374</v>
      </c>
      <c r="BH409" s="855">
        <f t="shared" si="397"/>
        <v>7.5939453813321789</v>
      </c>
      <c r="BI409" s="855">
        <f t="shared" si="398"/>
        <v>91.044606535337607</v>
      </c>
      <c r="BJ409" s="855">
        <f t="shared" si="399"/>
        <v>-4.359691657399722</v>
      </c>
      <c r="BK409" s="855">
        <f t="shared" si="400"/>
        <v>-4.359691657399722</v>
      </c>
    </row>
    <row r="410" spans="2:63" ht="15" x14ac:dyDescent="0.25">
      <c r="B410" s="918"/>
      <c r="C410" s="1" t="s">
        <v>4</v>
      </c>
      <c r="D410" s="756">
        <v>7.8350210000000002</v>
      </c>
      <c r="E410" s="756">
        <v>4.4747900999999999</v>
      </c>
      <c r="F410" s="756">
        <v>10.929929</v>
      </c>
      <c r="G410" s="756">
        <v>16.385762</v>
      </c>
      <c r="H410" s="756">
        <v>17.201910000000002</v>
      </c>
      <c r="I410" s="755">
        <v>11.8</v>
      </c>
      <c r="J410" s="756">
        <v>11.228532</v>
      </c>
      <c r="K410" s="756">
        <v>11.162958</v>
      </c>
      <c r="L410" s="756">
        <v>10.782473</v>
      </c>
      <c r="M410" s="756">
        <v>17.991885</v>
      </c>
      <c r="N410" s="755">
        <v>32</v>
      </c>
      <c r="O410" s="756">
        <v>43.493504000000001</v>
      </c>
      <c r="P410" s="756">
        <v>60.760686999999997</v>
      </c>
      <c r="Q410" s="756">
        <v>57.788235</v>
      </c>
      <c r="R410" s="756">
        <v>54.961197269135965</v>
      </c>
      <c r="S410" s="143">
        <f>100</f>
        <v>100</v>
      </c>
      <c r="T410" s="328">
        <f t="shared" si="401"/>
        <v>57.11267525639051</v>
      </c>
      <c r="U410" s="328">
        <f t="shared" si="401"/>
        <v>139.50095347542782</v>
      </c>
      <c r="V410" s="328">
        <f t="shared" si="401"/>
        <v>209.13488298244508</v>
      </c>
      <c r="W410" s="328">
        <f t="shared" si="401"/>
        <v>219.55154938321164</v>
      </c>
      <c r="X410" s="328">
        <f t="shared" si="385"/>
        <v>150.60585032254539</v>
      </c>
      <c r="Y410" s="328">
        <f t="shared" si="385"/>
        <v>143.31208557067046</v>
      </c>
      <c r="Z410" s="328">
        <f t="shared" si="385"/>
        <v>142.47515099193734</v>
      </c>
      <c r="AA410" s="328">
        <f t="shared" si="385"/>
        <v>137.6189419275328</v>
      </c>
      <c r="AB410" s="328">
        <f t="shared" si="385"/>
        <v>229.63416435003811</v>
      </c>
      <c r="AC410" s="328">
        <f t="shared" si="385"/>
        <v>408.42264494249599</v>
      </c>
      <c r="AD410" s="328">
        <f t="shared" si="386"/>
        <v>555.11662317178218</v>
      </c>
      <c r="AE410" s="328">
        <f t="shared" si="382"/>
        <v>775.50126540822282</v>
      </c>
      <c r="AF410" s="328">
        <f t="shared" si="383"/>
        <v>737.56324328932885</v>
      </c>
      <c r="AG410" s="329">
        <f t="shared" si="383"/>
        <v>701.48117368333749</v>
      </c>
      <c r="AH410" s="766">
        <v>4</v>
      </c>
      <c r="AI410" s="767">
        <v>4</v>
      </c>
      <c r="AJ410" s="767">
        <v>4</v>
      </c>
      <c r="AK410" s="767">
        <v>4</v>
      </c>
      <c r="AL410" s="767">
        <v>4</v>
      </c>
      <c r="AM410" s="767">
        <v>1</v>
      </c>
      <c r="AN410" s="767">
        <v>4</v>
      </c>
      <c r="AO410" s="767">
        <v>4</v>
      </c>
      <c r="AP410" s="767">
        <v>4</v>
      </c>
      <c r="AQ410" s="767">
        <v>4</v>
      </c>
      <c r="AR410" s="767">
        <v>1</v>
      </c>
      <c r="AS410" s="767">
        <v>4</v>
      </c>
      <c r="AT410" s="767">
        <v>4</v>
      </c>
      <c r="AU410" s="767">
        <v>6</v>
      </c>
      <c r="AV410" s="769">
        <v>7</v>
      </c>
      <c r="AX410" s="855">
        <f t="shared" si="387"/>
        <v>-42.887324743609497</v>
      </c>
      <c r="AY410" s="855">
        <f t="shared" si="388"/>
        <v>144.25568028319361</v>
      </c>
      <c r="AZ410" s="855">
        <f t="shared" si="389"/>
        <v>49.916454169098444</v>
      </c>
      <c r="BA410" s="855">
        <f t="shared" si="390"/>
        <v>4.9808364115138559</v>
      </c>
      <c r="BB410" s="855">
        <f t="shared" si="391"/>
        <v>-31.402966298509881</v>
      </c>
      <c r="BC410" s="855">
        <f t="shared" si="392"/>
        <v>-4.8429491525423867</v>
      </c>
      <c r="BD410" s="855">
        <f t="shared" si="393"/>
        <v>-0.58399441707962518</v>
      </c>
      <c r="BE410" s="855">
        <f t="shared" si="394"/>
        <v>-3.408460374033484</v>
      </c>
      <c r="BF410" s="855">
        <f t="shared" si="395"/>
        <v>66.862323698839774</v>
      </c>
      <c r="BG410" s="855">
        <f t="shared" si="396"/>
        <v>77.857962075680234</v>
      </c>
      <c r="BH410" s="855">
        <f t="shared" si="397"/>
        <v>35.917200000000008</v>
      </c>
      <c r="BI410" s="855">
        <f t="shared" si="398"/>
        <v>39.700602186478221</v>
      </c>
      <c r="BJ410" s="855">
        <f t="shared" si="399"/>
        <v>-4.8920645021673259</v>
      </c>
      <c r="BK410" s="855">
        <f t="shared" si="400"/>
        <v>-4.8920645021673259</v>
      </c>
    </row>
    <row r="411" spans="2:63" ht="15" x14ac:dyDescent="0.25">
      <c r="B411" s="918"/>
      <c r="C411" s="1" t="s">
        <v>5</v>
      </c>
      <c r="D411" s="756">
        <v>9.6475000000000009</v>
      </c>
      <c r="E411" s="756">
        <v>6.6145081000000001</v>
      </c>
      <c r="F411" s="756">
        <v>13.303108999999999</v>
      </c>
      <c r="G411" s="756">
        <v>12.139628999999999</v>
      </c>
      <c r="H411" s="756">
        <v>14.971489999999999</v>
      </c>
      <c r="I411" s="756">
        <v>19.359618000000001</v>
      </c>
      <c r="J411" s="756">
        <v>15.883279</v>
      </c>
      <c r="K411" s="756">
        <v>23.137041</v>
      </c>
      <c r="L411" s="756">
        <v>23.213891</v>
      </c>
      <c r="M411" s="756">
        <v>33.140571999999999</v>
      </c>
      <c r="N411" s="756">
        <v>21.997681</v>
      </c>
      <c r="O411" s="756">
        <v>43.021974999999998</v>
      </c>
      <c r="P411" s="756">
        <v>36.388767000000001</v>
      </c>
      <c r="Q411" s="756">
        <v>34.609099999999998</v>
      </c>
      <c r="R411" s="756">
        <v>32.916471250867055</v>
      </c>
      <c r="S411" s="143">
        <f>100</f>
        <v>100</v>
      </c>
      <c r="T411" s="328">
        <f t="shared" si="401"/>
        <v>68.561887535630987</v>
      </c>
      <c r="U411" s="328">
        <f t="shared" si="401"/>
        <v>137.89177507126197</v>
      </c>
      <c r="V411" s="328">
        <f t="shared" si="401"/>
        <v>125.83186317698885</v>
      </c>
      <c r="W411" s="328">
        <f t="shared" si="401"/>
        <v>155.18517750712618</v>
      </c>
      <c r="X411" s="328">
        <f t="shared" si="385"/>
        <v>200.66979010106243</v>
      </c>
      <c r="Y411" s="328">
        <f t="shared" si="385"/>
        <v>164.63621663643428</v>
      </c>
      <c r="Z411" s="328">
        <f t="shared" si="385"/>
        <v>239.82421352682039</v>
      </c>
      <c r="AA411" s="328">
        <f t="shared" si="385"/>
        <v>240.6207929515418</v>
      </c>
      <c r="AB411" s="328">
        <f t="shared" si="385"/>
        <v>343.51461000259127</v>
      </c>
      <c r="AC411" s="328">
        <f t="shared" si="385"/>
        <v>228.01431458927183</v>
      </c>
      <c r="AD411" s="328">
        <f t="shared" si="386"/>
        <v>445.9391033946618</v>
      </c>
      <c r="AE411" s="328">
        <f t="shared" si="382"/>
        <v>377.18338429644984</v>
      </c>
      <c r="AF411" s="328">
        <f t="shared" si="383"/>
        <v>358.73646022285561</v>
      </c>
      <c r="AG411" s="329">
        <f t="shared" si="383"/>
        <v>341.19172066200622</v>
      </c>
      <c r="AH411" s="766">
        <v>4</v>
      </c>
      <c r="AI411" s="767">
        <v>4</v>
      </c>
      <c r="AJ411" s="767">
        <v>4</v>
      </c>
      <c r="AK411" s="767">
        <v>4</v>
      </c>
      <c r="AL411" s="767">
        <v>4</v>
      </c>
      <c r="AM411" s="767">
        <v>4</v>
      </c>
      <c r="AN411" s="767">
        <v>4</v>
      </c>
      <c r="AO411" s="767">
        <v>4</v>
      </c>
      <c r="AP411" s="767">
        <v>4</v>
      </c>
      <c r="AQ411" s="767">
        <v>4</v>
      </c>
      <c r="AR411" s="767">
        <v>4</v>
      </c>
      <c r="AS411" s="767">
        <v>4</v>
      </c>
      <c r="AT411" s="767">
        <v>4</v>
      </c>
      <c r="AU411" s="767">
        <v>6</v>
      </c>
      <c r="AV411" s="769">
        <v>7</v>
      </c>
      <c r="AX411" s="855">
        <f t="shared" si="387"/>
        <v>-31.438112464369016</v>
      </c>
      <c r="AY411" s="855">
        <f t="shared" si="388"/>
        <v>101.12015585860421</v>
      </c>
      <c r="AZ411" s="855">
        <f t="shared" si="389"/>
        <v>-8.7459254825319359</v>
      </c>
      <c r="BA411" s="855">
        <f t="shared" si="390"/>
        <v>23.327409758568397</v>
      </c>
      <c r="BB411" s="855">
        <f t="shared" si="391"/>
        <v>29.309895007110185</v>
      </c>
      <c r="BC411" s="855">
        <f t="shared" si="392"/>
        <v>-17.956650797551898</v>
      </c>
      <c r="BD411" s="855">
        <f t="shared" si="393"/>
        <v>45.669171963799158</v>
      </c>
      <c r="BE411" s="855">
        <f t="shared" si="394"/>
        <v>0.33215137579607479</v>
      </c>
      <c r="BF411" s="855">
        <f t="shared" si="395"/>
        <v>42.761814467036132</v>
      </c>
      <c r="BG411" s="855">
        <f t="shared" si="396"/>
        <v>-33.623110065812988</v>
      </c>
      <c r="BH411" s="855">
        <f t="shared" si="397"/>
        <v>95.575047206112302</v>
      </c>
      <c r="BI411" s="855">
        <f t="shared" si="398"/>
        <v>-15.418185706258248</v>
      </c>
      <c r="BJ411" s="855">
        <f t="shared" si="399"/>
        <v>-4.8907043209240992</v>
      </c>
      <c r="BK411" s="855">
        <f t="shared" si="400"/>
        <v>-4.8907043209240992</v>
      </c>
    </row>
    <row r="412" spans="2:63" ht="15" x14ac:dyDescent="0.25">
      <c r="B412" s="918"/>
      <c r="C412" s="1" t="s">
        <v>6</v>
      </c>
      <c r="D412" s="755">
        <v>28.899999000000001</v>
      </c>
      <c r="E412" s="756">
        <v>20.049299900000001</v>
      </c>
      <c r="F412" s="755">
        <v>35.200000799999998</v>
      </c>
      <c r="G412" s="756">
        <v>40.804986100000001</v>
      </c>
      <c r="H412" s="756">
        <v>52.59791700000001</v>
      </c>
      <c r="I412" s="755">
        <v>65.399999999999991</v>
      </c>
      <c r="J412" s="756">
        <v>67.306436000000005</v>
      </c>
      <c r="K412" s="755">
        <v>76.499999000000003</v>
      </c>
      <c r="L412" s="755">
        <v>79.900002999999998</v>
      </c>
      <c r="M412" s="755">
        <v>124.400003</v>
      </c>
      <c r="N412" s="755">
        <v>122.700002</v>
      </c>
      <c r="O412" s="755">
        <v>158.39999599999999</v>
      </c>
      <c r="P412" s="756">
        <v>163.83296999999999</v>
      </c>
      <c r="Q412" s="756">
        <v>162.63537400000001</v>
      </c>
      <c r="R412" s="756">
        <v>161.44653225855504</v>
      </c>
      <c r="S412" s="143">
        <f>100</f>
        <v>100</v>
      </c>
      <c r="T412" s="328">
        <f t="shared" si="401"/>
        <v>69.374742538918426</v>
      </c>
      <c r="U412" s="328">
        <f t="shared" si="401"/>
        <v>121.79931494115276</v>
      </c>
      <c r="V412" s="328">
        <f t="shared" si="401"/>
        <v>141.19372841500791</v>
      </c>
      <c r="W412" s="328">
        <f t="shared" si="401"/>
        <v>181.99971910033631</v>
      </c>
      <c r="X412" s="328">
        <f t="shared" si="385"/>
        <v>226.29758568503752</v>
      </c>
      <c r="Y412" s="328">
        <f t="shared" si="385"/>
        <v>232.89425027315744</v>
      </c>
      <c r="Z412" s="328">
        <f t="shared" si="385"/>
        <v>264.70588805210684</v>
      </c>
      <c r="AA412" s="328">
        <f t="shared" si="385"/>
        <v>276.47060818237395</v>
      </c>
      <c r="AB412" s="328">
        <f t="shared" si="385"/>
        <v>430.44985226470072</v>
      </c>
      <c r="AC412" s="328">
        <f t="shared" si="385"/>
        <v>424.56749565977492</v>
      </c>
      <c r="AD412" s="328">
        <f t="shared" si="386"/>
        <v>548.09689093760858</v>
      </c>
      <c r="AE412" s="328">
        <f t="shared" si="382"/>
        <v>566.89610958118021</v>
      </c>
      <c r="AF412" s="328">
        <f t="shared" si="383"/>
        <v>562.75217864194394</v>
      </c>
      <c r="AG412" s="329">
        <f t="shared" si="383"/>
        <v>558.6385392558492</v>
      </c>
      <c r="AH412" s="766">
        <v>1</v>
      </c>
      <c r="AI412" s="767">
        <v>4</v>
      </c>
      <c r="AJ412" s="767">
        <v>1</v>
      </c>
      <c r="AK412" s="767">
        <v>4</v>
      </c>
      <c r="AL412" s="767">
        <v>4</v>
      </c>
      <c r="AM412" s="767">
        <v>1</v>
      </c>
      <c r="AN412" s="767">
        <v>4</v>
      </c>
      <c r="AO412" s="767">
        <v>1</v>
      </c>
      <c r="AP412" s="767">
        <v>1</v>
      </c>
      <c r="AQ412" s="767">
        <v>1</v>
      </c>
      <c r="AR412" s="767">
        <v>1</v>
      </c>
      <c r="AS412" s="767">
        <v>1</v>
      </c>
      <c r="AT412" s="767">
        <v>4</v>
      </c>
      <c r="AU412" s="767">
        <v>6</v>
      </c>
      <c r="AV412" s="769">
        <v>7</v>
      </c>
      <c r="AX412" s="855">
        <f t="shared" si="387"/>
        <v>-30.625257461081567</v>
      </c>
      <c r="AY412" s="855">
        <f t="shared" si="388"/>
        <v>75.567231651814424</v>
      </c>
      <c r="AZ412" s="855">
        <f t="shared" si="389"/>
        <v>15.9232533312897</v>
      </c>
      <c r="BA412" s="855">
        <f t="shared" si="390"/>
        <v>28.90071049429914</v>
      </c>
      <c r="BB412" s="855">
        <f t="shared" si="391"/>
        <v>24.339524700189141</v>
      </c>
      <c r="BC412" s="855">
        <f t="shared" si="392"/>
        <v>2.9150397553517005</v>
      </c>
      <c r="BD412" s="855">
        <f t="shared" si="393"/>
        <v>13.659262837806473</v>
      </c>
      <c r="BE412" s="855">
        <f t="shared" si="394"/>
        <v>4.444449731299982</v>
      </c>
      <c r="BF412" s="855">
        <f t="shared" si="395"/>
        <v>55.694616181678988</v>
      </c>
      <c r="BG412" s="855">
        <f t="shared" si="396"/>
        <v>-1.3665602564334356</v>
      </c>
      <c r="BH412" s="855">
        <f t="shared" si="397"/>
        <v>29.095349159000005</v>
      </c>
      <c r="BI412" s="855">
        <f t="shared" si="398"/>
        <v>3.4299079148966571</v>
      </c>
      <c r="BJ412" s="855">
        <f t="shared" si="399"/>
        <v>-0.73098595478063855</v>
      </c>
      <c r="BK412" s="855">
        <f t="shared" si="400"/>
        <v>-0.73098595478064965</v>
      </c>
    </row>
    <row r="413" spans="2:63" ht="15.75" thickBot="1" x14ac:dyDescent="0.3">
      <c r="B413" s="921"/>
      <c r="C413" s="9" t="s">
        <v>7</v>
      </c>
      <c r="D413" s="565">
        <v>19.252499</v>
      </c>
      <c r="E413" s="565">
        <v>13.434791799999999</v>
      </c>
      <c r="F413" s="565">
        <v>21.896891799999999</v>
      </c>
      <c r="G413" s="565">
        <v>28.665357100000001</v>
      </c>
      <c r="H413" s="565">
        <v>37.626427000000007</v>
      </c>
      <c r="I413" s="565">
        <v>46.040381999999994</v>
      </c>
      <c r="J413" s="565">
        <v>51.423157000000003</v>
      </c>
      <c r="K413" s="565">
        <v>53.362958000000006</v>
      </c>
      <c r="L413" s="565">
        <v>56.686111999999994</v>
      </c>
      <c r="M413" s="565">
        <v>91.259431000000006</v>
      </c>
      <c r="N413" s="565">
        <v>100.702321</v>
      </c>
      <c r="O413" s="565">
        <v>115.378021</v>
      </c>
      <c r="P413" s="565">
        <v>127.44420299999999</v>
      </c>
      <c r="Q413" s="565">
        <v>128.026274</v>
      </c>
      <c r="R413" s="565">
        <v>128.61100347046056</v>
      </c>
      <c r="S413" s="144">
        <f>100</f>
        <v>100</v>
      </c>
      <c r="T413" s="330">
        <f t="shared" si="401"/>
        <v>69.782067252671965</v>
      </c>
      <c r="U413" s="330">
        <f t="shared" si="401"/>
        <v>113.73532235996998</v>
      </c>
      <c r="V413" s="330">
        <f t="shared" si="401"/>
        <v>148.89161713500155</v>
      </c>
      <c r="W413" s="330">
        <f t="shared" si="401"/>
        <v>195.43658721914494</v>
      </c>
      <c r="X413" s="330">
        <f t="shared" si="385"/>
        <v>239.13977089415764</v>
      </c>
      <c r="Y413" s="330">
        <f t="shared" si="385"/>
        <v>267.0986088611146</v>
      </c>
      <c r="Z413" s="330">
        <f t="shared" si="385"/>
        <v>277.17418917928529</v>
      </c>
      <c r="AA413" s="330">
        <f t="shared" si="385"/>
        <v>294.43508606337281</v>
      </c>
      <c r="AB413" s="330">
        <f t="shared" si="385"/>
        <v>474.01343067203902</v>
      </c>
      <c r="AC413" s="330">
        <f t="shared" si="385"/>
        <v>523.06103742688151</v>
      </c>
      <c r="AD413" s="330">
        <f t="shared" si="386"/>
        <v>599.28854430793638</v>
      </c>
      <c r="AE413" s="330">
        <f t="shared" si="382"/>
        <v>661.96187310540813</v>
      </c>
      <c r="AF413" s="330">
        <f t="shared" si="383"/>
        <v>664.98522607376833</v>
      </c>
      <c r="AG413" s="331">
        <f t="shared" si="383"/>
        <v>668.02238748570028</v>
      </c>
      <c r="AH413" s="773"/>
      <c r="AI413" s="774"/>
      <c r="AJ413" s="774"/>
      <c r="AK413" s="774"/>
      <c r="AL413" s="774"/>
      <c r="AM413" s="774"/>
      <c r="AN413" s="774"/>
      <c r="AO413" s="774"/>
      <c r="AP413" s="774"/>
      <c r="AQ413" s="774"/>
      <c r="AR413" s="774"/>
      <c r="AS413" s="774"/>
      <c r="AT413" s="774"/>
      <c r="AU413" s="774"/>
      <c r="AV413" s="775"/>
      <c r="AX413" s="855">
        <f t="shared" si="387"/>
        <v>-30.217932747328025</v>
      </c>
      <c r="AY413" s="855">
        <f t="shared" si="388"/>
        <v>62.986461762660142</v>
      </c>
      <c r="AZ413" s="855">
        <f t="shared" si="389"/>
        <v>30.910621296489225</v>
      </c>
      <c r="BA413" s="855">
        <f t="shared" si="390"/>
        <v>31.260974244064109</v>
      </c>
      <c r="BB413" s="855">
        <f t="shared" si="391"/>
        <v>22.361822981491141</v>
      </c>
      <c r="BC413" s="855">
        <f t="shared" si="392"/>
        <v>11.691421239728218</v>
      </c>
      <c r="BD413" s="855">
        <f t="shared" si="393"/>
        <v>3.772232420502708</v>
      </c>
      <c r="BE413" s="855">
        <f t="shared" si="394"/>
        <v>6.2274546324811775</v>
      </c>
      <c r="BF413" s="855">
        <f t="shared" si="395"/>
        <v>60.990810235847562</v>
      </c>
      <c r="BG413" s="855">
        <f t="shared" si="396"/>
        <v>10.347303173520771</v>
      </c>
      <c r="BH413" s="855">
        <f t="shared" si="397"/>
        <v>14.573348314384926</v>
      </c>
      <c r="BI413" s="855">
        <f t="shared" si="398"/>
        <v>10.457955419429489</v>
      </c>
      <c r="BJ413" s="855">
        <f t="shared" si="399"/>
        <v>0.45672614861895777</v>
      </c>
      <c r="BK413" s="855">
        <f t="shared" si="400"/>
        <v>0.45672614861895777</v>
      </c>
    </row>
    <row r="414" spans="2:63" x14ac:dyDescent="0.2">
      <c r="H414" s="13"/>
      <c r="J414" s="13"/>
      <c r="N414" s="13"/>
      <c r="AC414" s="13"/>
      <c r="AD414" s="13"/>
      <c r="AE414" s="13"/>
      <c r="AH414" s="13"/>
      <c r="AI414" s="13"/>
      <c r="AJ414" s="13"/>
      <c r="AK414" s="13"/>
      <c r="AL414" s="13"/>
      <c r="AM414" s="13"/>
      <c r="AN414" s="13"/>
      <c r="AR414" s="13"/>
      <c r="AS414" s="13"/>
      <c r="AT414" s="13"/>
    </row>
    <row r="415" spans="2:63" x14ac:dyDescent="0.2">
      <c r="H415" s="13"/>
      <c r="J415" s="13"/>
      <c r="N415" s="13"/>
      <c r="AC415" s="13"/>
      <c r="AD415" s="13"/>
      <c r="AE415" s="13"/>
      <c r="AH415" s="13"/>
      <c r="AI415" s="13"/>
      <c r="AJ415" s="13"/>
      <c r="AK415" s="13"/>
      <c r="AL415" s="13"/>
      <c r="AM415" s="13"/>
      <c r="AN415" s="13"/>
      <c r="AR415" s="13"/>
      <c r="AS415" s="13"/>
      <c r="AT415" s="13"/>
    </row>
    <row r="416" spans="2:63" x14ac:dyDescent="0.2">
      <c r="H416" s="13"/>
      <c r="J416" s="13"/>
      <c r="N416" s="13"/>
      <c r="AC416" s="13"/>
      <c r="AD416" s="13"/>
      <c r="AE416" s="13"/>
      <c r="AH416" s="13"/>
      <c r="AI416" s="13"/>
      <c r="AJ416" s="13"/>
      <c r="AK416" s="13"/>
      <c r="AL416" s="13"/>
      <c r="AM416" s="13"/>
      <c r="AN416" s="13"/>
      <c r="AR416" s="13"/>
      <c r="AS416" s="13"/>
      <c r="AT416" s="13"/>
    </row>
    <row r="417" spans="8:46" x14ac:dyDescent="0.2">
      <c r="H417" s="13"/>
      <c r="J417" s="13"/>
      <c r="N417" s="13"/>
      <c r="AC417" s="13"/>
      <c r="AD417" s="13"/>
      <c r="AE417" s="13"/>
      <c r="AH417" s="13"/>
      <c r="AI417" s="13"/>
      <c r="AJ417" s="13"/>
      <c r="AK417" s="13"/>
      <c r="AL417" s="13"/>
      <c r="AM417" s="13"/>
      <c r="AN417" s="13"/>
      <c r="AR417" s="13"/>
      <c r="AS417" s="13"/>
      <c r="AT417" s="13"/>
    </row>
    <row r="418" spans="8:46" x14ac:dyDescent="0.2">
      <c r="H418" s="13"/>
      <c r="J418" s="13"/>
      <c r="N418" s="13"/>
      <c r="AC418" s="13"/>
      <c r="AD418" s="13"/>
      <c r="AE418" s="13"/>
      <c r="AH418" s="13"/>
      <c r="AI418" s="13"/>
      <c r="AJ418" s="13"/>
      <c r="AK418" s="13"/>
      <c r="AL418" s="13"/>
      <c r="AM418" s="13"/>
      <c r="AN418" s="13"/>
      <c r="AR418" s="13"/>
      <c r="AS418" s="13"/>
      <c r="AT418" s="13"/>
    </row>
    <row r="419" spans="8:46" x14ac:dyDescent="0.2">
      <c r="H419" s="13"/>
      <c r="J419" s="13"/>
      <c r="N419" s="13"/>
      <c r="AC419" s="13"/>
      <c r="AD419" s="13"/>
      <c r="AE419" s="13"/>
      <c r="AH419" s="13"/>
      <c r="AI419" s="13"/>
      <c r="AJ419" s="13"/>
      <c r="AK419" s="13"/>
      <c r="AL419" s="13"/>
      <c r="AM419" s="13"/>
      <c r="AN419" s="13"/>
      <c r="AR419" s="13"/>
      <c r="AS419" s="13"/>
      <c r="AT419" s="13"/>
    </row>
    <row r="420" spans="8:46" x14ac:dyDescent="0.2">
      <c r="H420" s="13"/>
      <c r="J420" s="13"/>
      <c r="N420" s="13"/>
      <c r="AC420" s="13"/>
      <c r="AD420" s="13"/>
      <c r="AE420" s="13"/>
      <c r="AH420" s="13"/>
      <c r="AI420" s="13"/>
      <c r="AJ420" s="13"/>
      <c r="AK420" s="13"/>
      <c r="AL420" s="13"/>
      <c r="AM420" s="13"/>
      <c r="AN420" s="13"/>
      <c r="AR420" s="13"/>
      <c r="AS420" s="13"/>
      <c r="AT420" s="13"/>
    </row>
    <row r="421" spans="8:46" x14ac:dyDescent="0.2">
      <c r="H421" s="13"/>
      <c r="J421" s="13"/>
      <c r="N421" s="13"/>
      <c r="AC421" s="13"/>
      <c r="AD421" s="13"/>
      <c r="AE421" s="13"/>
      <c r="AH421" s="13"/>
      <c r="AI421" s="13"/>
      <c r="AJ421" s="13"/>
      <c r="AK421" s="13"/>
      <c r="AL421" s="13"/>
      <c r="AM421" s="13"/>
      <c r="AN421" s="13"/>
      <c r="AR421" s="13"/>
      <c r="AS421" s="13"/>
      <c r="AT421" s="13"/>
    </row>
    <row r="422" spans="8:46" x14ac:dyDescent="0.2">
      <c r="H422" s="13"/>
      <c r="J422" s="13"/>
      <c r="N422" s="13"/>
      <c r="AC422" s="13"/>
      <c r="AD422" s="13"/>
      <c r="AE422" s="13"/>
      <c r="AH422" s="13"/>
      <c r="AI422" s="13"/>
      <c r="AJ422" s="13"/>
      <c r="AK422" s="13"/>
      <c r="AL422" s="13"/>
      <c r="AM422" s="13"/>
      <c r="AN422" s="13"/>
      <c r="AR422" s="13"/>
      <c r="AS422" s="13"/>
      <c r="AT422" s="13"/>
    </row>
    <row r="423" spans="8:46" x14ac:dyDescent="0.2">
      <c r="H423" s="13"/>
      <c r="J423" s="13"/>
      <c r="N423" s="13"/>
      <c r="AC423" s="13"/>
      <c r="AD423" s="13"/>
      <c r="AE423" s="13"/>
      <c r="AH423" s="13"/>
      <c r="AI423" s="13"/>
      <c r="AJ423" s="13"/>
      <c r="AK423" s="13"/>
      <c r="AL423" s="13"/>
      <c r="AM423" s="13"/>
      <c r="AN423" s="13"/>
      <c r="AR423" s="13"/>
      <c r="AS423" s="13"/>
      <c r="AT423" s="13"/>
    </row>
    <row r="424" spans="8:46" x14ac:dyDescent="0.2">
      <c r="H424" s="13"/>
      <c r="J424" s="13"/>
      <c r="N424" s="13"/>
      <c r="AC424" s="13"/>
      <c r="AD424" s="13"/>
      <c r="AE424" s="13"/>
      <c r="AH424" s="13"/>
      <c r="AI424" s="13"/>
      <c r="AJ424" s="13"/>
      <c r="AK424" s="13"/>
      <c r="AL424" s="13"/>
      <c r="AM424" s="13"/>
      <c r="AN424" s="13"/>
      <c r="AR424" s="13"/>
      <c r="AS424" s="13"/>
      <c r="AT424" s="13"/>
    </row>
    <row r="425" spans="8:46" x14ac:dyDescent="0.2">
      <c r="H425" s="13"/>
      <c r="J425" s="13"/>
      <c r="N425" s="13"/>
      <c r="AC425" s="13"/>
      <c r="AD425" s="13"/>
      <c r="AE425" s="13"/>
      <c r="AH425" s="13"/>
      <c r="AI425" s="13"/>
      <c r="AJ425" s="13"/>
      <c r="AK425" s="13"/>
      <c r="AL425" s="13"/>
      <c r="AM425" s="13"/>
      <c r="AN425" s="13"/>
      <c r="AR425" s="13"/>
      <c r="AS425" s="13"/>
      <c r="AT425" s="13"/>
    </row>
    <row r="426" spans="8:46" x14ac:dyDescent="0.2">
      <c r="H426" s="13"/>
      <c r="J426" s="13"/>
      <c r="N426" s="13"/>
      <c r="AC426" s="13"/>
      <c r="AD426" s="13"/>
      <c r="AE426" s="13"/>
      <c r="AH426" s="13"/>
      <c r="AI426" s="13"/>
      <c r="AJ426" s="13"/>
      <c r="AK426" s="13"/>
      <c r="AL426" s="13"/>
      <c r="AM426" s="13"/>
      <c r="AN426" s="13"/>
    </row>
    <row r="427" spans="8:46" x14ac:dyDescent="0.2">
      <c r="H427" s="13"/>
      <c r="J427" s="13"/>
      <c r="N427" s="13"/>
      <c r="AC427" s="13"/>
      <c r="AD427" s="13"/>
      <c r="AE427" s="13"/>
      <c r="AH427" s="13"/>
      <c r="AI427" s="13"/>
      <c r="AJ427" s="13"/>
      <c r="AK427" s="13"/>
      <c r="AL427" s="13"/>
      <c r="AM427" s="13"/>
      <c r="AN427" s="13"/>
    </row>
    <row r="428" spans="8:46" x14ac:dyDescent="0.2">
      <c r="H428" s="13"/>
      <c r="J428" s="13"/>
      <c r="N428" s="13"/>
      <c r="AC428" s="13"/>
      <c r="AD428" s="13"/>
      <c r="AE428" s="13"/>
      <c r="AH428" s="13"/>
      <c r="AI428" s="13"/>
      <c r="AJ428" s="13"/>
      <c r="AK428" s="13"/>
      <c r="AL428" s="13"/>
      <c r="AM428" s="13"/>
      <c r="AN428" s="13"/>
    </row>
    <row r="429" spans="8:46" x14ac:dyDescent="0.2">
      <c r="H429" s="13"/>
      <c r="J429" s="13"/>
      <c r="N429" s="13"/>
      <c r="AC429" s="13"/>
      <c r="AD429" s="13"/>
      <c r="AE429" s="13"/>
      <c r="AH429" s="13"/>
      <c r="AI429" s="13"/>
      <c r="AJ429" s="13"/>
      <c r="AK429" s="13"/>
      <c r="AL429" s="13"/>
      <c r="AM429" s="13"/>
      <c r="AN429" s="13"/>
    </row>
    <row r="430" spans="8:46" x14ac:dyDescent="0.2">
      <c r="H430" s="13"/>
      <c r="J430" s="13"/>
      <c r="N430" s="13"/>
      <c r="AC430" s="13"/>
      <c r="AD430" s="13"/>
      <c r="AE430" s="13"/>
      <c r="AH430" s="13"/>
      <c r="AI430" s="13"/>
      <c r="AJ430" s="13"/>
      <c r="AK430" s="13"/>
      <c r="AL430" s="13"/>
      <c r="AM430" s="13"/>
      <c r="AN430" s="13"/>
    </row>
    <row r="431" spans="8:46" x14ac:dyDescent="0.2">
      <c r="J431" s="13"/>
      <c r="N431" s="13"/>
      <c r="AC431" s="13"/>
      <c r="AD431" s="13"/>
      <c r="AE431" s="13"/>
      <c r="AH431" s="13"/>
      <c r="AI431" s="13"/>
      <c r="AJ431" s="13"/>
      <c r="AK431" s="13"/>
      <c r="AL431" s="13"/>
      <c r="AM431" s="13"/>
      <c r="AN431" s="13"/>
    </row>
    <row r="432" spans="8:46" x14ac:dyDescent="0.2">
      <c r="J432" s="13"/>
      <c r="N432" s="13"/>
      <c r="AC432" s="13"/>
      <c r="AD432" s="13"/>
      <c r="AE432" s="13"/>
      <c r="AH432" s="13"/>
      <c r="AI432" s="13"/>
      <c r="AJ432" s="13"/>
      <c r="AK432" s="13"/>
      <c r="AL432" s="13"/>
      <c r="AM432" s="13"/>
      <c r="AN432" s="13"/>
    </row>
    <row r="433" spans="10:40" x14ac:dyDescent="0.2">
      <c r="J433" s="13"/>
      <c r="N433" s="13"/>
      <c r="AC433" s="13"/>
      <c r="AD433" s="13"/>
      <c r="AE433" s="13"/>
      <c r="AH433" s="13"/>
      <c r="AI433" s="13"/>
      <c r="AJ433" s="13"/>
      <c r="AK433" s="13"/>
      <c r="AL433" s="13"/>
      <c r="AM433" s="13"/>
      <c r="AN433" s="13"/>
    </row>
    <row r="434" spans="10:40" x14ac:dyDescent="0.2">
      <c r="J434" s="13"/>
      <c r="N434" s="13"/>
      <c r="AC434" s="13"/>
      <c r="AD434" s="13"/>
      <c r="AE434" s="13"/>
      <c r="AH434" s="13"/>
      <c r="AI434" s="13"/>
      <c r="AJ434" s="13"/>
      <c r="AK434" s="13"/>
      <c r="AL434" s="13"/>
      <c r="AM434" s="13"/>
      <c r="AN434" s="13"/>
    </row>
    <row r="435" spans="10:40" x14ac:dyDescent="0.2">
      <c r="J435" s="13"/>
      <c r="N435" s="13"/>
      <c r="AC435" s="13"/>
      <c r="AD435" s="13"/>
      <c r="AE435" s="13"/>
      <c r="AH435" s="13"/>
      <c r="AI435" s="13"/>
      <c r="AJ435" s="13"/>
      <c r="AK435" s="13"/>
      <c r="AL435" s="13"/>
      <c r="AM435" s="13"/>
      <c r="AN435" s="13"/>
    </row>
    <row r="436" spans="10:40" x14ac:dyDescent="0.2">
      <c r="J436" s="13"/>
      <c r="N436" s="13"/>
      <c r="AC436" s="13"/>
      <c r="AD436" s="13"/>
      <c r="AE436" s="13"/>
      <c r="AH436" s="13"/>
      <c r="AI436" s="13"/>
      <c r="AJ436" s="13"/>
      <c r="AK436" s="13"/>
      <c r="AL436" s="13"/>
      <c r="AM436" s="13"/>
      <c r="AN436" s="13"/>
    </row>
    <row r="437" spans="10:40" x14ac:dyDescent="0.2">
      <c r="J437" s="13"/>
      <c r="N437" s="13"/>
      <c r="AC437" s="13"/>
      <c r="AD437" s="13"/>
      <c r="AE437" s="13"/>
      <c r="AH437" s="13"/>
      <c r="AI437" s="13"/>
      <c r="AJ437" s="13"/>
      <c r="AK437" s="13"/>
      <c r="AL437" s="13"/>
      <c r="AM437" s="13"/>
      <c r="AN437" s="13"/>
    </row>
    <row r="438" spans="10:40" x14ac:dyDescent="0.2">
      <c r="J438" s="13"/>
      <c r="N438" s="13"/>
      <c r="AC438" s="13"/>
      <c r="AD438" s="13"/>
      <c r="AE438" s="13"/>
      <c r="AH438" s="13"/>
      <c r="AI438" s="13"/>
      <c r="AJ438" s="13"/>
      <c r="AK438" s="13"/>
      <c r="AL438" s="13"/>
      <c r="AM438" s="13"/>
      <c r="AN438" s="13"/>
    </row>
    <row r="439" spans="10:40" x14ac:dyDescent="0.2">
      <c r="J439" s="13"/>
      <c r="N439" s="13"/>
      <c r="AC439" s="13"/>
      <c r="AD439" s="13"/>
      <c r="AE439" s="13"/>
      <c r="AH439" s="13"/>
      <c r="AI439" s="13"/>
      <c r="AJ439" s="13"/>
      <c r="AK439" s="13"/>
      <c r="AL439" s="13"/>
      <c r="AM439" s="13"/>
      <c r="AN439" s="13"/>
    </row>
    <row r="440" spans="10:40" x14ac:dyDescent="0.2">
      <c r="J440" s="13"/>
      <c r="N440" s="13"/>
      <c r="AC440" s="13"/>
      <c r="AD440" s="13"/>
      <c r="AE440" s="13"/>
      <c r="AH440" s="13"/>
      <c r="AI440" s="13"/>
      <c r="AJ440" s="13"/>
      <c r="AK440" s="13"/>
      <c r="AL440" s="13"/>
      <c r="AM440" s="13"/>
      <c r="AN440" s="13"/>
    </row>
    <row r="441" spans="10:40" x14ac:dyDescent="0.2">
      <c r="J441" s="13"/>
      <c r="N441" s="13"/>
      <c r="AC441" s="13"/>
      <c r="AD441" s="13"/>
      <c r="AE441" s="13"/>
      <c r="AH441" s="13"/>
      <c r="AI441" s="13"/>
      <c r="AJ441" s="13"/>
      <c r="AK441" s="13"/>
      <c r="AL441" s="13"/>
      <c r="AM441" s="13"/>
      <c r="AN441" s="13"/>
    </row>
    <row r="442" spans="10:40" x14ac:dyDescent="0.2">
      <c r="J442" s="13"/>
      <c r="N442" s="13"/>
      <c r="AC442" s="13"/>
      <c r="AD442" s="13"/>
      <c r="AE442" s="13"/>
      <c r="AH442" s="13"/>
      <c r="AI442" s="13"/>
      <c r="AJ442" s="13"/>
      <c r="AK442" s="13"/>
      <c r="AL442" s="13"/>
      <c r="AM442" s="13"/>
      <c r="AN442" s="13"/>
    </row>
    <row r="443" spans="10:40" x14ac:dyDescent="0.2">
      <c r="J443" s="13"/>
      <c r="N443" s="13"/>
      <c r="AC443" s="13"/>
      <c r="AD443" s="13"/>
      <c r="AE443" s="13"/>
      <c r="AH443" s="13"/>
      <c r="AI443" s="13"/>
      <c r="AJ443" s="13"/>
      <c r="AK443" s="13"/>
      <c r="AL443" s="13"/>
      <c r="AM443" s="13"/>
      <c r="AN443" s="13"/>
    </row>
    <row r="444" spans="10:40" x14ac:dyDescent="0.2">
      <c r="J444" s="13"/>
      <c r="N444" s="13"/>
      <c r="AC444" s="13"/>
      <c r="AD444" s="13"/>
      <c r="AE444" s="13"/>
      <c r="AH444" s="13"/>
      <c r="AI444" s="13"/>
      <c r="AJ444" s="13"/>
      <c r="AK444" s="13"/>
      <c r="AL444" s="13"/>
      <c r="AM444" s="13"/>
      <c r="AN444" s="13"/>
    </row>
    <row r="445" spans="10:40" x14ac:dyDescent="0.2">
      <c r="J445" s="13"/>
      <c r="N445" s="13"/>
      <c r="AC445" s="13"/>
      <c r="AD445" s="13"/>
      <c r="AE445" s="13"/>
      <c r="AH445" s="13"/>
      <c r="AI445" s="13"/>
      <c r="AJ445" s="13"/>
      <c r="AK445" s="13"/>
      <c r="AL445" s="13"/>
      <c r="AM445" s="13"/>
      <c r="AN445" s="13"/>
    </row>
    <row r="446" spans="10:40" x14ac:dyDescent="0.2">
      <c r="J446" s="13"/>
      <c r="N446" s="13"/>
      <c r="AC446" s="13"/>
      <c r="AD446" s="13"/>
      <c r="AE446" s="13"/>
      <c r="AH446" s="13"/>
      <c r="AI446" s="13"/>
      <c r="AJ446" s="13"/>
      <c r="AK446" s="13"/>
      <c r="AL446" s="13"/>
      <c r="AM446" s="13"/>
      <c r="AN446" s="13"/>
    </row>
    <row r="447" spans="10:40" x14ac:dyDescent="0.2">
      <c r="J447" s="13"/>
      <c r="N447" s="13"/>
      <c r="AC447" s="13"/>
      <c r="AD447" s="13"/>
      <c r="AE447" s="13"/>
      <c r="AH447" s="13"/>
      <c r="AI447" s="13"/>
      <c r="AJ447" s="13"/>
      <c r="AK447" s="13"/>
      <c r="AL447" s="13"/>
      <c r="AM447" s="13"/>
      <c r="AN447" s="13"/>
    </row>
    <row r="448" spans="10:40" x14ac:dyDescent="0.2">
      <c r="N448" s="13"/>
      <c r="AH448" s="13"/>
      <c r="AI448" s="13"/>
      <c r="AJ448" s="13"/>
      <c r="AK448" s="13"/>
      <c r="AL448" s="13"/>
      <c r="AM448" s="13"/>
      <c r="AN448" s="13"/>
    </row>
    <row r="449" spans="14:40" x14ac:dyDescent="0.2">
      <c r="N449" s="13"/>
      <c r="AH449" s="13"/>
      <c r="AI449" s="13"/>
      <c r="AJ449" s="13"/>
      <c r="AK449" s="13"/>
      <c r="AL449" s="13"/>
      <c r="AM449" s="13"/>
      <c r="AN449" s="13"/>
    </row>
    <row r="450" spans="14:40" x14ac:dyDescent="0.2">
      <c r="N450" s="13"/>
      <c r="AH450" s="13"/>
      <c r="AI450" s="13"/>
      <c r="AJ450" s="13"/>
      <c r="AK450" s="13"/>
      <c r="AL450" s="13"/>
      <c r="AM450" s="13"/>
      <c r="AN450" s="13"/>
    </row>
    <row r="451" spans="14:40" x14ac:dyDescent="0.2">
      <c r="N451" s="13"/>
      <c r="AH451" s="13"/>
      <c r="AI451" s="13"/>
      <c r="AJ451" s="13"/>
      <c r="AK451" s="13"/>
      <c r="AL451" s="13"/>
      <c r="AM451" s="13"/>
      <c r="AN451" s="13"/>
    </row>
    <row r="452" spans="14:40" x14ac:dyDescent="0.2">
      <c r="N452" s="13"/>
      <c r="AH452" s="13"/>
      <c r="AI452" s="13"/>
      <c r="AJ452" s="13"/>
      <c r="AK452" s="13"/>
      <c r="AL452" s="13"/>
      <c r="AM452" s="13"/>
      <c r="AN452" s="13"/>
    </row>
    <row r="453" spans="14:40" x14ac:dyDescent="0.2">
      <c r="N453" s="13"/>
      <c r="AH453" s="13"/>
      <c r="AI453" s="13"/>
      <c r="AJ453" s="13"/>
      <c r="AK453" s="13"/>
      <c r="AL453" s="13"/>
      <c r="AM453" s="13"/>
      <c r="AN453" s="13"/>
    </row>
    <row r="454" spans="14:40" x14ac:dyDescent="0.2">
      <c r="N454" s="13"/>
      <c r="AH454" s="13"/>
      <c r="AI454" s="13"/>
      <c r="AJ454" s="13"/>
      <c r="AK454" s="13"/>
      <c r="AL454" s="13"/>
      <c r="AM454" s="13"/>
      <c r="AN454" s="13"/>
    </row>
    <row r="455" spans="14:40" x14ac:dyDescent="0.2">
      <c r="N455" s="13"/>
      <c r="AH455" s="13"/>
      <c r="AI455" s="13"/>
      <c r="AJ455" s="13"/>
      <c r="AK455" s="13"/>
      <c r="AL455" s="13"/>
      <c r="AM455" s="13"/>
      <c r="AN455" s="13"/>
    </row>
    <row r="456" spans="14:40" x14ac:dyDescent="0.2">
      <c r="N456" s="13"/>
      <c r="AH456" s="13"/>
      <c r="AI456" s="13"/>
      <c r="AJ456" s="13"/>
      <c r="AK456" s="13"/>
      <c r="AL456" s="13"/>
      <c r="AM456" s="13"/>
      <c r="AN456" s="13"/>
    </row>
    <row r="457" spans="14:40" x14ac:dyDescent="0.2">
      <c r="N457" s="13"/>
      <c r="AH457" s="13"/>
      <c r="AI457" s="13"/>
      <c r="AJ457" s="13"/>
      <c r="AK457" s="13"/>
      <c r="AL457" s="13"/>
      <c r="AM457" s="13"/>
      <c r="AN457" s="13"/>
    </row>
    <row r="458" spans="14:40" x14ac:dyDescent="0.2">
      <c r="N458" s="13"/>
      <c r="AH458" s="13"/>
      <c r="AI458" s="13"/>
      <c r="AJ458" s="13"/>
      <c r="AK458" s="13"/>
      <c r="AL458" s="13"/>
      <c r="AM458" s="13"/>
      <c r="AN458" s="13"/>
    </row>
    <row r="459" spans="14:40" x14ac:dyDescent="0.2">
      <c r="AH459" s="13"/>
      <c r="AI459" s="13"/>
      <c r="AJ459" s="13"/>
      <c r="AK459" s="13"/>
      <c r="AL459" s="13"/>
      <c r="AM459" s="13"/>
      <c r="AN459" s="13"/>
    </row>
    <row r="460" spans="14:40" x14ac:dyDescent="0.2">
      <c r="AH460" s="13"/>
      <c r="AI460" s="13"/>
      <c r="AJ460" s="13"/>
      <c r="AK460" s="13"/>
      <c r="AL460" s="13"/>
      <c r="AM460" s="13"/>
      <c r="AN460" s="13"/>
    </row>
    <row r="461" spans="14:40" x14ac:dyDescent="0.2">
      <c r="AH461" s="13"/>
      <c r="AI461" s="13"/>
      <c r="AJ461" s="13"/>
      <c r="AK461" s="13"/>
      <c r="AL461" s="13"/>
      <c r="AM461" s="13"/>
      <c r="AN461" s="13"/>
    </row>
    <row r="462" spans="14:40" x14ac:dyDescent="0.2">
      <c r="AH462" s="13"/>
      <c r="AI462" s="13"/>
      <c r="AJ462" s="13"/>
      <c r="AK462" s="13"/>
      <c r="AL462" s="13"/>
      <c r="AM462" s="13"/>
      <c r="AN462" s="13"/>
    </row>
    <row r="463" spans="14:40" x14ac:dyDescent="0.2">
      <c r="AH463" s="13"/>
      <c r="AI463" s="13"/>
      <c r="AJ463" s="13"/>
      <c r="AK463" s="13"/>
      <c r="AL463" s="13"/>
      <c r="AM463" s="13"/>
      <c r="AN463" s="13"/>
    </row>
    <row r="464" spans="14:40" x14ac:dyDescent="0.2">
      <c r="AH464" s="13"/>
      <c r="AI464" s="13"/>
      <c r="AJ464" s="13"/>
      <c r="AK464" s="13"/>
      <c r="AL464" s="13"/>
      <c r="AM464" s="13"/>
      <c r="AN464" s="13"/>
    </row>
    <row r="465" spans="34:40" x14ac:dyDescent="0.2">
      <c r="AH465" s="13"/>
      <c r="AI465" s="13"/>
      <c r="AJ465" s="13"/>
      <c r="AK465" s="13"/>
      <c r="AL465" s="13"/>
      <c r="AM465" s="13"/>
      <c r="AN465" s="13"/>
    </row>
    <row r="466" spans="34:40" x14ac:dyDescent="0.2">
      <c r="AH466" s="13"/>
      <c r="AI466" s="13"/>
      <c r="AJ466" s="13"/>
      <c r="AK466" s="13"/>
      <c r="AL466" s="13"/>
      <c r="AM466" s="13"/>
      <c r="AN466" s="13"/>
    </row>
    <row r="467" spans="34:40" x14ac:dyDescent="0.2">
      <c r="AH467" s="13"/>
      <c r="AI467" s="13"/>
      <c r="AJ467" s="13"/>
      <c r="AK467" s="13"/>
      <c r="AL467" s="13"/>
      <c r="AM467" s="13"/>
      <c r="AN467" s="13"/>
    </row>
    <row r="468" spans="34:40" x14ac:dyDescent="0.2">
      <c r="AH468" s="13"/>
      <c r="AI468" s="13"/>
      <c r="AJ468" s="13"/>
      <c r="AK468" s="13"/>
      <c r="AL468" s="13"/>
      <c r="AM468" s="13"/>
      <c r="AN468" s="13"/>
    </row>
    <row r="469" spans="34:40" x14ac:dyDescent="0.2">
      <c r="AH469" s="13"/>
      <c r="AI469" s="13"/>
      <c r="AJ469" s="13"/>
      <c r="AK469" s="13"/>
      <c r="AL469" s="13"/>
      <c r="AN469" s="13"/>
    </row>
    <row r="470" spans="34:40" x14ac:dyDescent="0.2">
      <c r="AH470" s="13"/>
      <c r="AI470" s="13"/>
      <c r="AJ470" s="13"/>
      <c r="AK470" s="13"/>
      <c r="AN470" s="13"/>
    </row>
    <row r="471" spans="34:40" x14ac:dyDescent="0.2">
      <c r="AH471" s="13"/>
      <c r="AI471" s="13"/>
      <c r="AJ471" s="13"/>
      <c r="AK471" s="13"/>
      <c r="AN471" s="13"/>
    </row>
    <row r="472" spans="34:40" x14ac:dyDescent="0.2">
      <c r="AH472" s="13"/>
      <c r="AI472" s="13"/>
      <c r="AJ472" s="13"/>
      <c r="AK472" s="13"/>
      <c r="AN472" s="13"/>
    </row>
    <row r="473" spans="34:40" x14ac:dyDescent="0.2">
      <c r="AH473" s="13"/>
      <c r="AI473" s="13"/>
      <c r="AJ473" s="13"/>
      <c r="AK473" s="13"/>
      <c r="AN473" s="13"/>
    </row>
    <row r="474" spans="34:40" x14ac:dyDescent="0.2">
      <c r="AH474" s="13"/>
      <c r="AI474" s="13"/>
      <c r="AJ474" s="13"/>
      <c r="AK474" s="13"/>
      <c r="AN474" s="13"/>
    </row>
    <row r="475" spans="34:40" x14ac:dyDescent="0.2">
      <c r="AH475" s="13"/>
      <c r="AI475" s="13"/>
      <c r="AJ475" s="13"/>
      <c r="AK475" s="13"/>
      <c r="AN475" s="13"/>
    </row>
    <row r="476" spans="34:40" x14ac:dyDescent="0.2">
      <c r="AH476" s="13"/>
      <c r="AI476" s="13"/>
      <c r="AJ476" s="13"/>
      <c r="AK476" s="13"/>
      <c r="AN476" s="13"/>
    </row>
    <row r="477" spans="34:40" x14ac:dyDescent="0.2">
      <c r="AH477" s="13"/>
      <c r="AI477" s="13"/>
      <c r="AN477" s="13"/>
    </row>
    <row r="478" spans="34:40" x14ac:dyDescent="0.2">
      <c r="AH478" s="13"/>
      <c r="AI478" s="13"/>
      <c r="AN478" s="13"/>
    </row>
    <row r="479" spans="34:40" x14ac:dyDescent="0.2">
      <c r="AH479" s="13"/>
      <c r="AI479" s="13"/>
      <c r="AN479" s="13"/>
    </row>
    <row r="480" spans="34:40" x14ac:dyDescent="0.2">
      <c r="AH480" s="13"/>
      <c r="AI480" s="13"/>
      <c r="AN480" s="13"/>
    </row>
    <row r="481" spans="34:40" x14ac:dyDescent="0.2">
      <c r="AH481" s="13"/>
      <c r="AI481" s="13"/>
      <c r="AN481" s="13"/>
    </row>
    <row r="482" spans="34:40" x14ac:dyDescent="0.2">
      <c r="AH482" s="13"/>
      <c r="AI482" s="13"/>
      <c r="AN482" s="13"/>
    </row>
    <row r="483" spans="34:40" x14ac:dyDescent="0.2">
      <c r="AH483" s="13"/>
      <c r="AI483" s="13"/>
      <c r="AN483" s="13"/>
    </row>
    <row r="484" spans="34:40" x14ac:dyDescent="0.2">
      <c r="AH484" s="13"/>
      <c r="AI484" s="13"/>
      <c r="AN484" s="13"/>
    </row>
    <row r="485" spans="34:40" x14ac:dyDescent="0.2">
      <c r="AH485" s="13"/>
      <c r="AI485" s="13"/>
      <c r="AN485" s="13"/>
    </row>
    <row r="486" spans="34:40" x14ac:dyDescent="0.2">
      <c r="AH486" s="13"/>
      <c r="AI486" s="13"/>
      <c r="AN486" s="13"/>
    </row>
    <row r="487" spans="34:40" x14ac:dyDescent="0.2">
      <c r="AH487" s="13"/>
      <c r="AI487" s="13"/>
      <c r="AN487" s="13"/>
    </row>
    <row r="488" spans="34:40" x14ac:dyDescent="0.2">
      <c r="AH488" s="13"/>
      <c r="AI488" s="13"/>
      <c r="AN488" s="13"/>
    </row>
    <row r="489" spans="34:40" x14ac:dyDescent="0.2">
      <c r="AH489" s="13"/>
      <c r="AI489" s="13"/>
      <c r="AN489" s="13"/>
    </row>
    <row r="490" spans="34:40" x14ac:dyDescent="0.2">
      <c r="AH490" s="13"/>
      <c r="AI490" s="13"/>
      <c r="AN490" s="13"/>
    </row>
    <row r="491" spans="34:40" x14ac:dyDescent="0.2">
      <c r="AH491" s="13"/>
      <c r="AI491" s="13"/>
      <c r="AN491" s="13"/>
    </row>
    <row r="492" spans="34:40" x14ac:dyDescent="0.2">
      <c r="AH492" s="13"/>
      <c r="AI492" s="13"/>
      <c r="AN492" s="13"/>
    </row>
    <row r="493" spans="34:40" x14ac:dyDescent="0.2">
      <c r="AH493" s="13"/>
      <c r="AI493" s="13"/>
      <c r="AN493" s="13"/>
    </row>
    <row r="494" spans="34:40" x14ac:dyDescent="0.2">
      <c r="AH494" s="13"/>
      <c r="AI494" s="13"/>
      <c r="AN494" s="13"/>
    </row>
    <row r="495" spans="34:40" x14ac:dyDescent="0.2">
      <c r="AH495" s="13"/>
      <c r="AI495" s="13"/>
      <c r="AN495" s="13"/>
    </row>
    <row r="496" spans="34:40" x14ac:dyDescent="0.2">
      <c r="AH496" s="13"/>
      <c r="AI496" s="13"/>
      <c r="AN496" s="13"/>
    </row>
    <row r="497" spans="34:40" x14ac:dyDescent="0.2">
      <c r="AH497" s="13"/>
      <c r="AI497" s="13"/>
      <c r="AN497" s="13"/>
    </row>
    <row r="498" spans="34:40" x14ac:dyDescent="0.2">
      <c r="AH498" s="13"/>
      <c r="AI498" s="13"/>
      <c r="AN498" s="13"/>
    </row>
    <row r="499" spans="34:40" x14ac:dyDescent="0.2">
      <c r="AH499" s="13"/>
      <c r="AI499" s="13"/>
      <c r="AN499" s="13"/>
    </row>
    <row r="500" spans="34:40" x14ac:dyDescent="0.2">
      <c r="AH500" s="13"/>
      <c r="AI500" s="13"/>
      <c r="AN500" s="13"/>
    </row>
    <row r="501" spans="34:40" x14ac:dyDescent="0.2">
      <c r="AH501" s="13"/>
      <c r="AI501" s="13"/>
      <c r="AN501" s="13"/>
    </row>
    <row r="502" spans="34:40" x14ac:dyDescent="0.2">
      <c r="AH502" s="13"/>
      <c r="AI502" s="13"/>
      <c r="AN502" s="13"/>
    </row>
    <row r="503" spans="34:40" x14ac:dyDescent="0.2">
      <c r="AH503" s="13"/>
      <c r="AI503" s="13"/>
      <c r="AN503" s="13"/>
    </row>
    <row r="504" spans="34:40" x14ac:dyDescent="0.2">
      <c r="AH504" s="13"/>
      <c r="AI504" s="13"/>
      <c r="AN504" s="13"/>
    </row>
    <row r="505" spans="34:40" x14ac:dyDescent="0.2">
      <c r="AH505" s="13"/>
      <c r="AI505" s="13"/>
      <c r="AN505" s="13"/>
    </row>
    <row r="506" spans="34:40" x14ac:dyDescent="0.2">
      <c r="AH506" s="13"/>
      <c r="AI506" s="13"/>
      <c r="AN506" s="13"/>
    </row>
    <row r="507" spans="34:40" x14ac:dyDescent="0.2">
      <c r="AH507" s="13"/>
      <c r="AI507" s="13"/>
      <c r="AN507" s="13"/>
    </row>
    <row r="508" spans="34:40" x14ac:dyDescent="0.2">
      <c r="AH508" s="13"/>
      <c r="AI508" s="13"/>
      <c r="AN508" s="13"/>
    </row>
    <row r="509" spans="34:40" x14ac:dyDescent="0.2">
      <c r="AH509" s="13"/>
      <c r="AI509" s="13"/>
      <c r="AN509" s="13"/>
    </row>
    <row r="510" spans="34:40" x14ac:dyDescent="0.2">
      <c r="AH510" s="13"/>
      <c r="AI510" s="13"/>
      <c r="AN510" s="13"/>
    </row>
    <row r="511" spans="34:40" x14ac:dyDescent="0.2">
      <c r="AH511" s="13"/>
      <c r="AI511" s="13"/>
      <c r="AN511" s="13"/>
    </row>
    <row r="512" spans="34:40" x14ac:dyDescent="0.2">
      <c r="AH512" s="13"/>
      <c r="AI512" s="13"/>
      <c r="AN512" s="13"/>
    </row>
    <row r="513" spans="34:35" x14ac:dyDescent="0.2">
      <c r="AH513" s="13"/>
      <c r="AI513" s="13"/>
    </row>
    <row r="514" spans="34:35" x14ac:dyDescent="0.2">
      <c r="AH514" s="13"/>
      <c r="AI514" s="13"/>
    </row>
    <row r="515" spans="34:35" x14ac:dyDescent="0.2">
      <c r="AH515" s="13"/>
      <c r="AI515" s="13"/>
    </row>
    <row r="516" spans="34:35" x14ac:dyDescent="0.2">
      <c r="AH516" s="13"/>
      <c r="AI516" s="13"/>
    </row>
    <row r="517" spans="34:35" x14ac:dyDescent="0.2">
      <c r="AH517" s="13"/>
      <c r="AI517" s="13"/>
    </row>
    <row r="518" spans="34:35" x14ac:dyDescent="0.2">
      <c r="AH518" s="13"/>
      <c r="AI518" s="13"/>
    </row>
    <row r="519" spans="34:35" x14ac:dyDescent="0.2">
      <c r="AH519" s="13"/>
      <c r="AI519" s="13"/>
    </row>
    <row r="520" spans="34:35" x14ac:dyDescent="0.2">
      <c r="AH520" s="13"/>
      <c r="AI520" s="13"/>
    </row>
    <row r="521" spans="34:35" x14ac:dyDescent="0.2">
      <c r="AH521" s="13"/>
      <c r="AI521" s="13"/>
    </row>
    <row r="522" spans="34:35" x14ac:dyDescent="0.2">
      <c r="AH522" s="13"/>
      <c r="AI522" s="13"/>
    </row>
    <row r="523" spans="34:35" x14ac:dyDescent="0.2">
      <c r="AH523" s="13"/>
      <c r="AI523" s="13"/>
    </row>
    <row r="524" spans="34:35" x14ac:dyDescent="0.2">
      <c r="AH524" s="13"/>
      <c r="AI524" s="13"/>
    </row>
  </sheetData>
  <mergeCells count="72">
    <mergeCell ref="U5:W5"/>
    <mergeCell ref="Z5:AB5"/>
    <mergeCell ref="AH5:AK5"/>
    <mergeCell ref="AH6:AL6"/>
    <mergeCell ref="AM6:AP6"/>
    <mergeCell ref="B72:B77"/>
    <mergeCell ref="B84:B89"/>
    <mergeCell ref="B90:B95"/>
    <mergeCell ref="B96:B101"/>
    <mergeCell ref="B12:B17"/>
    <mergeCell ref="B18:B23"/>
    <mergeCell ref="B24:B29"/>
    <mergeCell ref="B30:B35"/>
    <mergeCell ref="B66:B71"/>
    <mergeCell ref="B36:B41"/>
    <mergeCell ref="B42:B47"/>
    <mergeCell ref="B78:B8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102:B107"/>
    <mergeCell ref="B144:B149"/>
    <mergeCell ref="B192:B197"/>
    <mergeCell ref="B198:B203"/>
    <mergeCell ref="B150:B155"/>
    <mergeCell ref="B174:B179"/>
    <mergeCell ref="B180:B185"/>
    <mergeCell ref="B186:B191"/>
    <mergeCell ref="B156:B161"/>
    <mergeCell ref="B138:B143"/>
    <mergeCell ref="B204:B209"/>
    <mergeCell ref="B222:B227"/>
    <mergeCell ref="B228:B233"/>
    <mergeCell ref="B234:B239"/>
    <mergeCell ref="B324:B329"/>
    <mergeCell ref="B282:B287"/>
    <mergeCell ref="B270:B275"/>
    <mergeCell ref="B378:B383"/>
    <mergeCell ref="B348:B353"/>
    <mergeCell ref="B354:B359"/>
    <mergeCell ref="B360:B365"/>
    <mergeCell ref="B366:B371"/>
    <mergeCell ref="B372:B377"/>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4659260841701"/>
  </sheetPr>
  <dimension ref="A1:XFC65"/>
  <sheetViews>
    <sheetView topLeftCell="C1" zoomScale="55" zoomScaleNormal="55" workbookViewId="0">
      <selection activeCell="BL33" sqref="BL33"/>
    </sheetView>
  </sheetViews>
  <sheetFormatPr defaultColWidth="11.42578125" defaultRowHeight="12.75" x14ac:dyDescent="0.2"/>
  <cols>
    <col min="1" max="1" width="4.42578125" style="368" customWidth="1"/>
    <col min="2" max="2" width="66.7109375" style="368" customWidth="1"/>
    <col min="3" max="3" width="1.42578125" style="372" customWidth="1"/>
    <col min="4" max="6" width="9.28515625" style="372" customWidth="1"/>
    <col min="7" max="7" width="10" style="372" customWidth="1"/>
    <col min="8" max="9" width="9.28515625" style="372" customWidth="1"/>
    <col min="10" max="11" width="10.42578125" style="372" customWidth="1"/>
    <col min="12" max="12" width="1.42578125" style="372" customWidth="1"/>
    <col min="13" max="14" width="9.28515625" style="372" customWidth="1"/>
    <col min="15" max="15" width="11.42578125" style="372" customWidth="1"/>
    <col min="16" max="18" width="11.7109375" style="372" customWidth="1"/>
    <col min="19" max="20" width="11.42578125" style="372" customWidth="1"/>
    <col min="21" max="21" width="1.42578125" style="372" customWidth="1"/>
    <col min="22" max="29" width="9.28515625" style="372" customWidth="1"/>
    <col min="30" max="30" width="1.42578125" style="372" customWidth="1"/>
    <col min="31" max="38" width="9.28515625" style="372" customWidth="1"/>
    <col min="39" max="39" width="1.42578125" style="372" customWidth="1"/>
    <col min="40" max="47" width="9.28515625" style="372" customWidth="1"/>
    <col min="48" max="48" width="1.42578125" style="372" customWidth="1"/>
    <col min="49" max="57" width="9.28515625" style="372" customWidth="1"/>
    <col min="58" max="58" width="9.28515625" style="368" customWidth="1"/>
    <col min="59" max="61" width="11.42578125" style="368"/>
    <col min="62" max="62" width="1.42578125" style="372" customWidth="1"/>
    <col min="63" max="16384" width="11.42578125" style="368"/>
  </cols>
  <sheetData>
    <row r="1" spans="1:16383" x14ac:dyDescent="0.2">
      <c r="A1" s="512" t="s">
        <v>248</v>
      </c>
    </row>
    <row r="2" spans="1:16383" x14ac:dyDescent="0.2">
      <c r="A2" s="512"/>
      <c r="E2" s="519"/>
    </row>
    <row r="3" spans="1:16383" ht="13.5" thickBot="1" x14ac:dyDescent="0.25">
      <c r="B3" s="369"/>
      <c r="C3" s="370"/>
      <c r="D3" s="370"/>
      <c r="E3" s="370"/>
      <c r="F3" s="370"/>
      <c r="G3" s="370"/>
      <c r="H3" s="370"/>
      <c r="I3" s="370"/>
      <c r="J3" s="370"/>
      <c r="K3" s="370"/>
      <c r="L3" s="370"/>
      <c r="M3" s="370"/>
      <c r="N3" s="370"/>
      <c r="O3" s="370"/>
      <c r="P3" s="370"/>
      <c r="Q3" s="370"/>
      <c r="R3" s="370"/>
      <c r="S3" s="370"/>
      <c r="T3" s="370"/>
      <c r="U3" s="370"/>
      <c r="AD3" s="370"/>
      <c r="AM3" s="370"/>
      <c r="AV3" s="370"/>
      <c r="BE3" s="370"/>
      <c r="BF3" s="369"/>
      <c r="BG3" s="369"/>
      <c r="BH3" s="369"/>
      <c r="BI3" s="369"/>
      <c r="BJ3" s="370"/>
      <c r="BK3" s="369"/>
      <c r="BL3" s="369"/>
      <c r="BM3" s="369"/>
      <c r="BN3" s="369"/>
      <c r="BO3" s="369"/>
      <c r="BP3" s="369"/>
      <c r="BQ3" s="369"/>
    </row>
    <row r="4" spans="1:16383" x14ac:dyDescent="0.2">
      <c r="B4" s="929" t="s">
        <v>210</v>
      </c>
      <c r="C4" s="930"/>
      <c r="D4" s="930"/>
      <c r="E4" s="930"/>
      <c r="F4" s="930"/>
      <c r="G4" s="931"/>
      <c r="H4" s="594"/>
      <c r="I4" s="595"/>
      <c r="J4" s="595"/>
      <c r="K4" s="595"/>
      <c r="L4" s="478"/>
      <c r="M4" s="478"/>
      <c r="N4" s="478"/>
      <c r="O4" s="478"/>
      <c r="P4" s="478"/>
      <c r="Q4" s="478"/>
      <c r="R4" s="478"/>
      <c r="S4" s="478"/>
      <c r="T4" s="478"/>
      <c r="U4" s="478"/>
      <c r="AD4" s="478"/>
      <c r="AM4" s="478"/>
      <c r="AV4" s="478"/>
      <c r="BE4" s="370"/>
      <c r="BF4" s="369"/>
      <c r="BG4" s="369"/>
      <c r="BH4" s="369"/>
      <c r="BI4" s="369"/>
      <c r="BJ4" s="370"/>
      <c r="BK4" s="369"/>
      <c r="BL4" s="369"/>
      <c r="BM4" s="369"/>
      <c r="BN4" s="369"/>
      <c r="BO4" s="369"/>
      <c r="BP4" s="369"/>
      <c r="BQ4" s="369"/>
    </row>
    <row r="5" spans="1:16383" x14ac:dyDescent="0.2">
      <c r="B5" s="932" t="s">
        <v>211</v>
      </c>
      <c r="C5" s="933"/>
      <c r="D5" s="933"/>
      <c r="E5" s="933"/>
      <c r="F5" s="933"/>
      <c r="G5" s="934"/>
      <c r="H5" s="596"/>
      <c r="I5" s="735"/>
      <c r="J5" s="735"/>
      <c r="K5" s="597"/>
      <c r="L5" s="465"/>
      <c r="U5" s="465"/>
      <c r="AD5" s="465"/>
      <c r="AE5" s="370"/>
      <c r="AF5" s="370"/>
      <c r="AG5" s="369"/>
      <c r="AH5" s="369"/>
      <c r="AI5" s="370"/>
      <c r="AJ5" s="370"/>
      <c r="AK5" s="370"/>
      <c r="AL5" s="370"/>
      <c r="AM5" s="465"/>
      <c r="AN5" s="369"/>
      <c r="AO5" s="369"/>
      <c r="AP5" s="369"/>
      <c r="AQ5" s="369"/>
      <c r="AR5" s="370"/>
      <c r="AS5" s="370"/>
      <c r="AT5" s="370"/>
      <c r="AU5" s="370"/>
      <c r="AV5" s="465"/>
      <c r="AW5" s="369"/>
      <c r="AX5" s="369"/>
      <c r="AY5" s="369"/>
      <c r="AZ5" s="369"/>
      <c r="BA5" s="370"/>
      <c r="BB5" s="370"/>
      <c r="BC5" s="369"/>
      <c r="BD5" s="369"/>
      <c r="BE5" s="368"/>
      <c r="BJ5" s="368"/>
    </row>
    <row r="6" spans="1:16383" x14ac:dyDescent="0.2">
      <c r="B6" s="932" t="s">
        <v>264</v>
      </c>
      <c r="C6" s="933"/>
      <c r="D6" s="933"/>
      <c r="E6" s="933"/>
      <c r="F6" s="933"/>
      <c r="G6" s="934"/>
      <c r="H6" s="596"/>
      <c r="I6" s="597"/>
      <c r="J6" s="597"/>
      <c r="K6" s="597"/>
      <c r="L6" s="465"/>
      <c r="U6" s="465"/>
      <c r="AD6" s="465"/>
      <c r="AE6" s="370"/>
      <c r="AF6" s="370"/>
      <c r="AG6" s="369"/>
      <c r="AH6" s="369"/>
      <c r="AI6" s="370"/>
      <c r="AJ6" s="370"/>
      <c r="AK6" s="370"/>
      <c r="AL6" s="370"/>
      <c r="AM6" s="465"/>
      <c r="AN6" s="369"/>
      <c r="AO6" s="369"/>
      <c r="AP6" s="369"/>
      <c r="AQ6" s="369"/>
      <c r="AR6" s="370"/>
      <c r="AS6" s="370"/>
      <c r="AT6" s="370"/>
      <c r="AU6" s="370"/>
      <c r="AV6" s="465"/>
      <c r="AW6" s="369"/>
      <c r="AX6" s="369"/>
      <c r="AY6" s="369"/>
      <c r="AZ6" s="369"/>
      <c r="BA6" s="370"/>
      <c r="BB6" s="370"/>
      <c r="BC6" s="369"/>
      <c r="BD6" s="369"/>
      <c r="BE6" s="368"/>
      <c r="BJ6" s="368"/>
    </row>
    <row r="7" spans="1:16383" ht="13.5" thickBot="1" x14ac:dyDescent="0.25">
      <c r="B7" s="935" t="s">
        <v>209</v>
      </c>
      <c r="C7" s="936"/>
      <c r="D7" s="936"/>
      <c r="E7" s="936"/>
      <c r="F7" s="936"/>
      <c r="G7" s="937"/>
      <c r="H7" s="598"/>
      <c r="I7" s="599"/>
      <c r="J7" s="599"/>
      <c r="K7" s="599"/>
      <c r="L7" s="465"/>
      <c r="U7" s="465"/>
      <c r="Y7" s="370"/>
      <c r="Z7" s="370"/>
      <c r="AA7" s="370"/>
      <c r="AD7" s="465"/>
      <c r="AE7" s="370"/>
      <c r="AF7" s="370"/>
      <c r="AG7" s="369"/>
      <c r="AH7" s="369"/>
      <c r="AI7" s="370"/>
      <c r="AJ7" s="370"/>
      <c r="AK7" s="370"/>
      <c r="AL7" s="370"/>
      <c r="AM7" s="465"/>
      <c r="AN7" s="369"/>
      <c r="AO7" s="369"/>
      <c r="AP7" s="369"/>
      <c r="AQ7" s="369"/>
      <c r="AR7" s="370"/>
      <c r="AS7" s="370"/>
      <c r="AT7" s="370"/>
      <c r="AU7" s="370"/>
      <c r="AV7" s="465"/>
      <c r="AW7" s="369"/>
      <c r="AX7" s="369"/>
      <c r="AY7" s="369"/>
      <c r="AZ7" s="369"/>
      <c r="BA7" s="370"/>
      <c r="BB7" s="370"/>
      <c r="BC7" s="369"/>
      <c r="BD7" s="369"/>
      <c r="BE7" s="368"/>
      <c r="BJ7" s="368"/>
    </row>
    <row r="8" spans="1:16383" ht="13.5" thickBot="1" x14ac:dyDescent="0.25">
      <c r="B8" s="369"/>
      <c r="C8" s="370"/>
      <c r="D8" s="370"/>
      <c r="E8" s="370"/>
      <c r="F8" s="370"/>
      <c r="G8" s="391"/>
      <c r="H8" s="370"/>
      <c r="I8" s="370"/>
      <c r="J8" s="370"/>
      <c r="K8" s="370"/>
      <c r="L8" s="370"/>
      <c r="M8" s="370"/>
      <c r="N8" s="370"/>
      <c r="O8" s="370"/>
      <c r="P8" s="370"/>
      <c r="Q8" s="370"/>
      <c r="R8" s="370"/>
      <c r="S8" s="370"/>
      <c r="T8" s="370"/>
      <c r="U8" s="370"/>
      <c r="V8" s="370"/>
      <c r="W8" s="370"/>
      <c r="X8" s="370"/>
      <c r="Y8" s="370"/>
      <c r="Z8" s="370"/>
      <c r="AA8" s="370"/>
      <c r="AB8" s="370"/>
      <c r="AC8" s="370"/>
      <c r="AD8" s="370"/>
      <c r="AE8" s="370"/>
      <c r="AF8" s="370"/>
      <c r="AG8" s="370"/>
      <c r="AH8" s="370"/>
      <c r="AI8" s="370"/>
      <c r="AJ8" s="370"/>
      <c r="AK8" s="370"/>
      <c r="AL8" s="370"/>
      <c r="AM8" s="370"/>
      <c r="AN8" s="370"/>
      <c r="AO8" s="370"/>
      <c r="AP8" s="370"/>
      <c r="AQ8" s="370"/>
      <c r="AR8" s="370"/>
      <c r="AS8" s="370"/>
      <c r="AT8" s="370"/>
      <c r="AU8" s="370"/>
      <c r="AV8" s="370"/>
      <c r="AW8" s="370"/>
      <c r="AX8" s="370"/>
      <c r="AY8" s="370"/>
      <c r="AZ8" s="370"/>
      <c r="BA8" s="370"/>
      <c r="BB8" s="370"/>
      <c r="BC8" s="370"/>
      <c r="BD8" s="370"/>
      <c r="BE8" s="370"/>
      <c r="BF8" s="369"/>
      <c r="BG8" s="369"/>
      <c r="BH8" s="369"/>
      <c r="BI8" s="369"/>
      <c r="BJ8" s="370"/>
      <c r="BK8" s="369"/>
      <c r="BL8" s="369"/>
      <c r="BM8" s="369"/>
      <c r="BN8" s="369"/>
      <c r="BO8" s="369"/>
      <c r="BP8" s="369"/>
      <c r="BQ8" s="369"/>
    </row>
    <row r="9" spans="1:16383" x14ac:dyDescent="0.2">
      <c r="B9" s="513" t="s">
        <v>249</v>
      </c>
      <c r="C9" s="371"/>
      <c r="D9" s="468" t="s">
        <v>201</v>
      </c>
      <c r="E9" s="469"/>
      <c r="F9" s="469"/>
      <c r="G9" s="469"/>
      <c r="H9" s="469"/>
      <c r="I9" s="469"/>
      <c r="J9" s="469"/>
      <c r="K9" s="470"/>
      <c r="L9" s="610"/>
      <c r="M9" s="468" t="s">
        <v>204</v>
      </c>
      <c r="N9" s="469"/>
      <c r="O9" s="469"/>
      <c r="P9" s="469"/>
      <c r="Q9" s="469"/>
      <c r="R9" s="469"/>
      <c r="S9" s="469"/>
      <c r="T9" s="469"/>
      <c r="U9" s="587"/>
      <c r="V9" s="468" t="s">
        <v>207</v>
      </c>
      <c r="W9" s="469"/>
      <c r="X9" s="469"/>
      <c r="Y9" s="469"/>
      <c r="Z9" s="469"/>
      <c r="AA9" s="469"/>
      <c r="AB9" s="469"/>
      <c r="AC9" s="469"/>
      <c r="AD9" s="587"/>
      <c r="AE9" s="468" t="s">
        <v>206</v>
      </c>
      <c r="AF9" s="469"/>
      <c r="AG9" s="469"/>
      <c r="AH9" s="469"/>
      <c r="AI9" s="469"/>
      <c r="AJ9" s="469"/>
      <c r="AK9" s="469"/>
      <c r="AL9" s="470"/>
      <c r="AM9" s="589"/>
      <c r="AN9" s="572" t="s">
        <v>202</v>
      </c>
      <c r="AO9" s="467"/>
      <c r="AP9" s="467"/>
      <c r="AQ9" s="467"/>
      <c r="AR9" s="467"/>
      <c r="AS9" s="467"/>
      <c r="AT9" s="467"/>
      <c r="AU9" s="467"/>
      <c r="AV9" s="587"/>
      <c r="AW9" s="468" t="s">
        <v>205</v>
      </c>
      <c r="AX9" s="591"/>
      <c r="AY9" s="591"/>
      <c r="AZ9" s="591"/>
      <c r="BA9" s="591"/>
      <c r="BB9" s="591"/>
      <c r="BC9" s="591"/>
      <c r="BD9" s="592"/>
      <c r="BE9" s="370"/>
      <c r="BF9" s="369"/>
      <c r="BG9" s="369"/>
      <c r="BH9" s="369"/>
      <c r="BI9" s="369"/>
      <c r="BJ9" s="370"/>
      <c r="BK9" s="369"/>
      <c r="BL9" s="369"/>
      <c r="BM9" s="369"/>
      <c r="BN9" s="369"/>
      <c r="BO9" s="369"/>
      <c r="BP9" s="369"/>
      <c r="BQ9" s="369"/>
    </row>
    <row r="10" spans="1:16383" ht="13.5" thickBot="1" x14ac:dyDescent="0.25">
      <c r="B10" s="398" t="s">
        <v>83</v>
      </c>
      <c r="C10" s="370"/>
      <c r="D10" s="393">
        <v>2012</v>
      </c>
      <c r="E10" s="373">
        <v>2013</v>
      </c>
      <c r="F10" s="373">
        <v>2014</v>
      </c>
      <c r="G10" s="373">
        <v>2015</v>
      </c>
      <c r="H10" s="373">
        <v>2016</v>
      </c>
      <c r="I10" s="373">
        <v>2017</v>
      </c>
      <c r="J10" s="373">
        <v>2018</v>
      </c>
      <c r="K10" s="583">
        <v>2019</v>
      </c>
      <c r="L10" s="370"/>
      <c r="M10" s="393">
        <v>2012</v>
      </c>
      <c r="N10" s="373">
        <v>2013</v>
      </c>
      <c r="O10" s="373">
        <v>2014</v>
      </c>
      <c r="P10" s="373">
        <v>2015</v>
      </c>
      <c r="Q10" s="373">
        <v>2016</v>
      </c>
      <c r="R10" s="373">
        <v>2017</v>
      </c>
      <c r="S10" s="373">
        <v>2018</v>
      </c>
      <c r="T10" s="373">
        <v>2019</v>
      </c>
      <c r="U10" s="588"/>
      <c r="V10" s="393">
        <v>2012</v>
      </c>
      <c r="W10" s="373">
        <v>2013</v>
      </c>
      <c r="X10" s="373">
        <v>2014</v>
      </c>
      <c r="Y10" s="373">
        <v>2015</v>
      </c>
      <c r="Z10" s="373">
        <v>2016</v>
      </c>
      <c r="AA10" s="373">
        <v>2017</v>
      </c>
      <c r="AB10" s="373">
        <v>2018</v>
      </c>
      <c r="AC10" s="373">
        <v>2019</v>
      </c>
      <c r="AD10" s="588"/>
      <c r="AE10" s="393">
        <v>2012</v>
      </c>
      <c r="AF10" s="373">
        <v>2013</v>
      </c>
      <c r="AG10" s="373">
        <v>2014</v>
      </c>
      <c r="AH10" s="373">
        <v>2015</v>
      </c>
      <c r="AI10" s="373">
        <v>2016</v>
      </c>
      <c r="AJ10" s="373">
        <v>2017</v>
      </c>
      <c r="AK10" s="373">
        <v>2018</v>
      </c>
      <c r="AL10" s="583">
        <v>2019</v>
      </c>
      <c r="AM10" s="590"/>
      <c r="AN10" s="373">
        <v>2012</v>
      </c>
      <c r="AO10" s="373">
        <v>2013</v>
      </c>
      <c r="AP10" s="373">
        <v>2014</v>
      </c>
      <c r="AQ10" s="373">
        <v>2015</v>
      </c>
      <c r="AR10" s="373">
        <v>2016</v>
      </c>
      <c r="AS10" s="373">
        <v>2017</v>
      </c>
      <c r="AT10" s="373">
        <v>2018</v>
      </c>
      <c r="AU10" s="373">
        <v>2019</v>
      </c>
      <c r="AV10" s="588"/>
      <c r="AW10" s="393">
        <v>2012</v>
      </c>
      <c r="AX10" s="373">
        <v>2013</v>
      </c>
      <c r="AY10" s="373">
        <v>2014</v>
      </c>
      <c r="AZ10" s="373">
        <v>2015</v>
      </c>
      <c r="BA10" s="373">
        <v>2016</v>
      </c>
      <c r="BB10" s="373">
        <v>2017</v>
      </c>
      <c r="BC10" s="373">
        <v>2018</v>
      </c>
      <c r="BD10" s="583">
        <v>2019</v>
      </c>
      <c r="BE10" s="370"/>
      <c r="BF10" s="369"/>
      <c r="BG10" s="369"/>
      <c r="BH10" s="369"/>
      <c r="BI10" s="369"/>
      <c r="BJ10" s="370"/>
      <c r="BK10" s="369"/>
      <c r="BL10" s="369"/>
      <c r="BM10" s="369"/>
      <c r="BN10" s="369"/>
      <c r="BO10" s="369"/>
      <c r="BP10" s="369"/>
      <c r="BQ10" s="369"/>
    </row>
    <row r="11" spans="1:16383" s="377" customFormat="1" ht="7.5" customHeight="1" x14ac:dyDescent="0.2">
      <c r="A11" s="369"/>
      <c r="B11" s="399"/>
      <c r="C11" s="370"/>
      <c r="D11" s="394"/>
      <c r="E11" s="376"/>
      <c r="F11" s="376"/>
      <c r="G11" s="376"/>
      <c r="H11" s="376"/>
      <c r="I11" s="376"/>
      <c r="J11" s="376"/>
      <c r="K11" s="584"/>
      <c r="L11" s="370"/>
      <c r="M11" s="394"/>
      <c r="N11" s="376"/>
      <c r="O11" s="376"/>
      <c r="P11" s="376"/>
      <c r="Q11" s="376"/>
      <c r="R11" s="376"/>
      <c r="S11" s="376"/>
      <c r="T11" s="376"/>
      <c r="U11" s="588"/>
      <c r="V11" s="394"/>
      <c r="W11" s="376"/>
      <c r="X11" s="376"/>
      <c r="Y11" s="376"/>
      <c r="Z11" s="376"/>
      <c r="AA11" s="376"/>
      <c r="AB11" s="376"/>
      <c r="AC11" s="376"/>
      <c r="AD11" s="588"/>
      <c r="AE11" s="394"/>
      <c r="AF11" s="376"/>
      <c r="AG11" s="376"/>
      <c r="AH11" s="376"/>
      <c r="AI11" s="376"/>
      <c r="AJ11" s="376"/>
      <c r="AK11" s="376"/>
      <c r="AL11" s="584"/>
      <c r="AM11" s="590"/>
      <c r="AN11" s="376"/>
      <c r="AO11" s="376"/>
      <c r="AP11" s="376"/>
      <c r="AQ11" s="376"/>
      <c r="AR11" s="376"/>
      <c r="AS11" s="376"/>
      <c r="AT11" s="376"/>
      <c r="AU11" s="376"/>
      <c r="AV11" s="588"/>
      <c r="AW11" s="394"/>
      <c r="AX11" s="376"/>
      <c r="AY11" s="376"/>
      <c r="AZ11" s="376"/>
      <c r="BA11" s="376"/>
      <c r="BB11" s="376"/>
      <c r="BC11" s="376"/>
      <c r="BD11" s="584"/>
      <c r="BE11" s="369"/>
      <c r="BF11" s="369"/>
      <c r="BG11" s="369"/>
      <c r="BH11" s="369"/>
      <c r="BI11" s="369"/>
      <c r="BJ11" s="369"/>
      <c r="BK11" s="369"/>
      <c r="BL11" s="369"/>
      <c r="BM11" s="369"/>
      <c r="BN11" s="369"/>
      <c r="BO11" s="369"/>
      <c r="BP11" s="369"/>
      <c r="BQ11" s="369"/>
      <c r="BR11" s="369"/>
      <c r="BS11" s="369"/>
      <c r="BT11" s="369"/>
      <c r="BU11" s="369"/>
      <c r="BV11" s="369"/>
      <c r="BW11" s="369"/>
      <c r="BX11" s="369"/>
      <c r="BY11" s="369"/>
      <c r="BZ11" s="369"/>
      <c r="CA11" s="369"/>
      <c r="CB11" s="369"/>
      <c r="CC11" s="369"/>
      <c r="CD11" s="369"/>
      <c r="CE11" s="369"/>
      <c r="CF11" s="369"/>
      <c r="CG11" s="369"/>
      <c r="CH11" s="369"/>
      <c r="CI11" s="369"/>
      <c r="CJ11" s="369"/>
      <c r="CK11" s="369"/>
      <c r="CL11" s="369"/>
      <c r="CM11" s="369"/>
      <c r="CN11" s="369"/>
      <c r="CO11" s="369"/>
      <c r="CP11" s="369"/>
      <c r="CQ11" s="369"/>
      <c r="CR11" s="369"/>
      <c r="CS11" s="369"/>
      <c r="CT11" s="369"/>
      <c r="CU11" s="369"/>
      <c r="CV11" s="369"/>
      <c r="CW11" s="369"/>
      <c r="CX11" s="369"/>
      <c r="CY11" s="369"/>
      <c r="CZ11" s="369"/>
      <c r="DA11" s="369"/>
      <c r="DB11" s="369"/>
      <c r="DC11" s="369"/>
      <c r="DD11" s="369"/>
      <c r="DE11" s="369"/>
      <c r="DF11" s="369"/>
      <c r="DG11" s="369"/>
      <c r="DH11" s="369"/>
      <c r="DI11" s="369"/>
      <c r="DJ11" s="369"/>
      <c r="DK11" s="369"/>
      <c r="DL11" s="369"/>
      <c r="DM11" s="369"/>
      <c r="DN11" s="369"/>
      <c r="DO11" s="369"/>
      <c r="DP11" s="369"/>
      <c r="DQ11" s="369"/>
      <c r="DR11" s="369"/>
      <c r="DS11" s="369"/>
      <c r="DT11" s="369"/>
      <c r="DU11" s="369"/>
      <c r="DV11" s="369"/>
      <c r="DW11" s="369"/>
      <c r="DX11" s="369"/>
      <c r="DY11" s="369"/>
      <c r="DZ11" s="369"/>
      <c r="EA11" s="369"/>
      <c r="EB11" s="369"/>
      <c r="EC11" s="369"/>
      <c r="ED11" s="369"/>
      <c r="EE11" s="369"/>
      <c r="EF11" s="369"/>
      <c r="EG11" s="369"/>
      <c r="EH11" s="369"/>
      <c r="EI11" s="369"/>
      <c r="EJ11" s="369"/>
      <c r="EK11" s="369"/>
      <c r="EL11" s="369"/>
      <c r="EM11" s="369"/>
      <c r="EN11" s="369"/>
      <c r="EO11" s="369"/>
      <c r="EP11" s="369"/>
      <c r="EQ11" s="369"/>
      <c r="ER11" s="369"/>
      <c r="ES11" s="369"/>
      <c r="ET11" s="369"/>
      <c r="EU11" s="369"/>
      <c r="EV11" s="369"/>
      <c r="EW11" s="369"/>
      <c r="EX11" s="369"/>
      <c r="EY11" s="369"/>
      <c r="EZ11" s="369"/>
      <c r="FA11" s="369"/>
      <c r="FB11" s="369"/>
      <c r="FC11" s="369"/>
      <c r="FD11" s="369"/>
      <c r="FE11" s="369"/>
      <c r="FF11" s="369"/>
      <c r="FG11" s="369"/>
      <c r="FH11" s="369"/>
      <c r="FI11" s="369"/>
      <c r="FJ11" s="369"/>
      <c r="FK11" s="369"/>
      <c r="FL11" s="369"/>
      <c r="FM11" s="369"/>
      <c r="FN11" s="369"/>
      <c r="FO11" s="369"/>
      <c r="FP11" s="369"/>
      <c r="FQ11" s="369"/>
      <c r="FR11" s="369"/>
      <c r="FS11" s="369"/>
      <c r="FT11" s="369"/>
      <c r="FU11" s="369"/>
      <c r="FV11" s="369"/>
      <c r="FW11" s="369"/>
      <c r="FX11" s="369"/>
      <c r="FY11" s="369"/>
      <c r="FZ11" s="369"/>
      <c r="GA11" s="369"/>
      <c r="GB11" s="369"/>
      <c r="GC11" s="369"/>
      <c r="GD11" s="369"/>
      <c r="GE11" s="369"/>
      <c r="GF11" s="369"/>
      <c r="GG11" s="369"/>
      <c r="GH11" s="369"/>
      <c r="GI11" s="369"/>
      <c r="GJ11" s="369"/>
      <c r="GK11" s="369"/>
      <c r="GL11" s="369"/>
      <c r="GM11" s="369"/>
      <c r="GN11" s="369"/>
      <c r="GO11" s="369"/>
      <c r="GP11" s="369"/>
      <c r="GQ11" s="369"/>
      <c r="GR11" s="369"/>
      <c r="GS11" s="369"/>
      <c r="GT11" s="369"/>
      <c r="GU11" s="369"/>
      <c r="GV11" s="369"/>
      <c r="GW11" s="369"/>
      <c r="GX11" s="369"/>
      <c r="GY11" s="369"/>
      <c r="GZ11" s="369"/>
      <c r="HA11" s="369"/>
      <c r="HB11" s="369"/>
      <c r="HC11" s="369"/>
      <c r="HD11" s="369"/>
      <c r="HE11" s="369"/>
      <c r="HF11" s="369"/>
      <c r="HG11" s="369"/>
      <c r="HH11" s="369"/>
      <c r="HI11" s="369"/>
      <c r="HJ11" s="369"/>
      <c r="HK11" s="369"/>
      <c r="HL11" s="369"/>
      <c r="HM11" s="369"/>
      <c r="HN11" s="369"/>
      <c r="HO11" s="369"/>
      <c r="HP11" s="369"/>
      <c r="HQ11" s="369"/>
      <c r="HR11" s="369"/>
      <c r="HS11" s="369"/>
      <c r="HT11" s="369"/>
      <c r="HU11" s="369"/>
      <c r="HV11" s="369"/>
      <c r="HW11" s="369"/>
      <c r="HX11" s="369"/>
      <c r="HY11" s="369"/>
      <c r="HZ11" s="369"/>
      <c r="IA11" s="369"/>
      <c r="IB11" s="369"/>
      <c r="IC11" s="369"/>
      <c r="ID11" s="369"/>
      <c r="IE11" s="369"/>
      <c r="IF11" s="369"/>
      <c r="IG11" s="369"/>
      <c r="IH11" s="369"/>
      <c r="II11" s="369"/>
      <c r="IJ11" s="369"/>
      <c r="IK11" s="369"/>
      <c r="IL11" s="369"/>
      <c r="IM11" s="369"/>
      <c r="IN11" s="369"/>
      <c r="IO11" s="369"/>
      <c r="IP11" s="369"/>
      <c r="IQ11" s="369"/>
      <c r="IR11" s="369"/>
      <c r="IS11" s="369"/>
      <c r="IT11" s="369"/>
      <c r="IU11" s="369"/>
      <c r="IV11" s="369"/>
      <c r="IW11" s="369"/>
      <c r="IX11" s="369"/>
      <c r="IY11" s="369"/>
      <c r="IZ11" s="369"/>
      <c r="JA11" s="369"/>
      <c r="JB11" s="369"/>
      <c r="JC11" s="369"/>
      <c r="JD11" s="369"/>
      <c r="JE11" s="369"/>
      <c r="JF11" s="369"/>
      <c r="JG11" s="369"/>
      <c r="JH11" s="369"/>
      <c r="JI11" s="369"/>
      <c r="JJ11" s="369"/>
      <c r="JK11" s="369"/>
      <c r="JL11" s="369"/>
      <c r="JM11" s="369"/>
      <c r="JN11" s="369"/>
      <c r="JO11" s="369"/>
      <c r="JP11" s="369"/>
      <c r="JQ11" s="369"/>
      <c r="JR11" s="369"/>
      <c r="JS11" s="369"/>
      <c r="JT11" s="369"/>
      <c r="JU11" s="369"/>
      <c r="JV11" s="369"/>
      <c r="JW11" s="369"/>
      <c r="JX11" s="369"/>
      <c r="JY11" s="369"/>
      <c r="JZ11" s="369"/>
      <c r="KA11" s="369"/>
      <c r="KB11" s="369"/>
      <c r="KC11" s="369"/>
      <c r="KD11" s="369"/>
      <c r="KE11" s="369"/>
      <c r="KF11" s="369"/>
      <c r="KG11" s="369"/>
      <c r="KH11" s="369"/>
      <c r="KI11" s="369"/>
      <c r="KJ11" s="369"/>
      <c r="KK11" s="369"/>
      <c r="KL11" s="369"/>
      <c r="KM11" s="369"/>
      <c r="KN11" s="369"/>
      <c r="KO11" s="369"/>
      <c r="KP11" s="369"/>
      <c r="KQ11" s="369"/>
      <c r="KR11" s="369"/>
      <c r="KS11" s="369"/>
      <c r="KT11" s="369"/>
      <c r="KU11" s="369"/>
      <c r="KV11" s="369"/>
      <c r="KW11" s="369"/>
      <c r="KX11" s="369"/>
      <c r="KY11" s="369"/>
      <c r="KZ11" s="369"/>
      <c r="LA11" s="369"/>
      <c r="LB11" s="369"/>
      <c r="LC11" s="369"/>
      <c r="LD11" s="369"/>
      <c r="LE11" s="369"/>
      <c r="LF11" s="369"/>
      <c r="LG11" s="369"/>
      <c r="LH11" s="369"/>
      <c r="LI11" s="369"/>
      <c r="LJ11" s="369"/>
      <c r="LK11" s="369"/>
      <c r="LL11" s="369"/>
      <c r="LM11" s="369"/>
      <c r="LN11" s="369"/>
      <c r="LO11" s="369"/>
      <c r="LP11" s="369"/>
      <c r="LQ11" s="369"/>
      <c r="LR11" s="369"/>
      <c r="LS11" s="369"/>
      <c r="LT11" s="369"/>
      <c r="LU11" s="369"/>
      <c r="LV11" s="369"/>
      <c r="LW11" s="369"/>
      <c r="LX11" s="369"/>
      <c r="LY11" s="369"/>
      <c r="LZ11" s="369"/>
      <c r="MA11" s="369"/>
      <c r="MB11" s="369"/>
      <c r="MC11" s="369"/>
      <c r="MD11" s="369"/>
      <c r="ME11" s="369"/>
      <c r="MF11" s="369"/>
      <c r="MG11" s="369"/>
      <c r="MH11" s="369"/>
      <c r="MI11" s="369"/>
      <c r="MJ11" s="369"/>
      <c r="MK11" s="369"/>
      <c r="ML11" s="369"/>
      <c r="MM11" s="369"/>
      <c r="MN11" s="369"/>
      <c r="MO11" s="369"/>
      <c r="MP11" s="369"/>
      <c r="MQ11" s="369"/>
      <c r="MR11" s="369"/>
      <c r="MS11" s="369"/>
      <c r="MT11" s="369"/>
      <c r="MU11" s="369"/>
      <c r="MV11" s="369"/>
      <c r="MW11" s="369"/>
      <c r="MX11" s="369"/>
      <c r="MY11" s="369"/>
      <c r="MZ11" s="369"/>
      <c r="NA11" s="369"/>
      <c r="NB11" s="369"/>
      <c r="NC11" s="369"/>
      <c r="ND11" s="369"/>
      <c r="NE11" s="369"/>
      <c r="NF11" s="369"/>
      <c r="NG11" s="369"/>
      <c r="NH11" s="369"/>
      <c r="NI11" s="369"/>
      <c r="NJ11" s="369"/>
      <c r="NK11" s="369"/>
      <c r="NL11" s="369"/>
      <c r="NM11" s="369"/>
      <c r="NN11" s="369"/>
      <c r="NO11" s="369"/>
      <c r="NP11" s="369"/>
      <c r="NQ11" s="369"/>
      <c r="NR11" s="369"/>
      <c r="NS11" s="369"/>
      <c r="NT11" s="369"/>
      <c r="NU11" s="369"/>
      <c r="NV11" s="369"/>
      <c r="NW11" s="369"/>
      <c r="NX11" s="369"/>
      <c r="NY11" s="369"/>
      <c r="NZ11" s="369"/>
      <c r="OA11" s="369"/>
      <c r="OB11" s="369"/>
      <c r="OC11" s="369"/>
      <c r="OD11" s="369"/>
      <c r="OE11" s="369"/>
      <c r="OF11" s="369"/>
      <c r="OG11" s="369"/>
      <c r="OH11" s="369"/>
      <c r="OI11" s="369"/>
      <c r="OJ11" s="369"/>
      <c r="OK11" s="369"/>
      <c r="OL11" s="369"/>
      <c r="OM11" s="369"/>
      <c r="ON11" s="369"/>
      <c r="OO11" s="369"/>
      <c r="OP11" s="369"/>
      <c r="OQ11" s="369"/>
      <c r="OR11" s="369"/>
      <c r="OS11" s="369"/>
      <c r="OT11" s="369"/>
      <c r="OU11" s="369"/>
      <c r="OV11" s="369"/>
      <c r="OW11" s="369"/>
      <c r="OX11" s="369"/>
      <c r="OY11" s="369"/>
      <c r="OZ11" s="369"/>
      <c r="PA11" s="369"/>
      <c r="PB11" s="369"/>
      <c r="PC11" s="369"/>
      <c r="PD11" s="369"/>
      <c r="PE11" s="369"/>
      <c r="PF11" s="369"/>
      <c r="PG11" s="369"/>
      <c r="PH11" s="369"/>
      <c r="PI11" s="369"/>
      <c r="PJ11" s="369"/>
      <c r="PK11" s="369"/>
      <c r="PL11" s="369"/>
      <c r="PM11" s="369"/>
      <c r="PN11" s="369"/>
      <c r="PO11" s="369"/>
      <c r="PP11" s="369"/>
      <c r="PQ11" s="369"/>
      <c r="PR11" s="369"/>
      <c r="PS11" s="369"/>
      <c r="PT11" s="369"/>
      <c r="PU11" s="369"/>
      <c r="PV11" s="369"/>
      <c r="PW11" s="369"/>
      <c r="PX11" s="369"/>
      <c r="PY11" s="369"/>
      <c r="PZ11" s="369"/>
      <c r="QA11" s="369"/>
      <c r="QB11" s="369"/>
      <c r="QC11" s="369"/>
      <c r="QD11" s="369"/>
      <c r="QE11" s="369"/>
      <c r="QF11" s="369"/>
      <c r="QG11" s="369"/>
      <c r="QH11" s="369"/>
      <c r="QI11" s="369"/>
      <c r="QJ11" s="369"/>
      <c r="QK11" s="369"/>
      <c r="QL11" s="369"/>
      <c r="QM11" s="369"/>
      <c r="QN11" s="369"/>
      <c r="QO11" s="369"/>
      <c r="QP11" s="369"/>
      <c r="QQ11" s="369"/>
      <c r="QR11" s="369"/>
      <c r="QS11" s="369"/>
      <c r="QT11" s="369"/>
      <c r="QU11" s="369"/>
      <c r="QV11" s="369"/>
      <c r="QW11" s="369"/>
      <c r="QX11" s="369"/>
      <c r="QY11" s="369"/>
      <c r="QZ11" s="369"/>
      <c r="RA11" s="369"/>
      <c r="RB11" s="369"/>
      <c r="RC11" s="369"/>
      <c r="RD11" s="369"/>
      <c r="RE11" s="369"/>
      <c r="RF11" s="369"/>
      <c r="RG11" s="369"/>
      <c r="RH11" s="369"/>
      <c r="RI11" s="369"/>
      <c r="RJ11" s="369"/>
      <c r="RK11" s="369"/>
      <c r="RL11" s="369"/>
      <c r="RM11" s="369"/>
      <c r="RN11" s="369"/>
      <c r="RO11" s="369"/>
      <c r="RP11" s="369"/>
      <c r="RQ11" s="369"/>
      <c r="RR11" s="369"/>
      <c r="RS11" s="369"/>
      <c r="RT11" s="369"/>
      <c r="RU11" s="369"/>
      <c r="RV11" s="369"/>
      <c r="RW11" s="369"/>
      <c r="RX11" s="369"/>
      <c r="RY11" s="369"/>
      <c r="RZ11" s="369"/>
      <c r="SA11" s="369"/>
      <c r="SB11" s="369"/>
      <c r="SC11" s="369"/>
      <c r="SD11" s="369"/>
      <c r="SE11" s="369"/>
      <c r="SF11" s="369"/>
      <c r="SG11" s="369"/>
      <c r="SH11" s="369"/>
      <c r="SI11" s="369"/>
      <c r="SJ11" s="369"/>
      <c r="SK11" s="369"/>
      <c r="SL11" s="369"/>
      <c r="SM11" s="369"/>
      <c r="SN11" s="369"/>
      <c r="SO11" s="369"/>
      <c r="SP11" s="369"/>
      <c r="SQ11" s="369"/>
      <c r="SR11" s="369"/>
      <c r="SS11" s="369"/>
      <c r="ST11" s="369"/>
      <c r="SU11" s="369"/>
      <c r="SV11" s="369"/>
      <c r="SW11" s="369"/>
      <c r="SX11" s="369"/>
      <c r="SY11" s="369"/>
      <c r="SZ11" s="369"/>
      <c r="TA11" s="369"/>
      <c r="TB11" s="369"/>
      <c r="TC11" s="369"/>
      <c r="TD11" s="369"/>
      <c r="TE11" s="369"/>
      <c r="TF11" s="369"/>
      <c r="TG11" s="369"/>
      <c r="TH11" s="369"/>
      <c r="TI11" s="369"/>
      <c r="TJ11" s="369"/>
      <c r="TK11" s="369"/>
      <c r="TL11" s="369"/>
      <c r="TM11" s="369"/>
      <c r="TN11" s="369"/>
      <c r="TO11" s="369"/>
      <c r="TP11" s="369"/>
      <c r="TQ11" s="369"/>
      <c r="TR11" s="369"/>
      <c r="TS11" s="369"/>
      <c r="TT11" s="369"/>
      <c r="TU11" s="369"/>
      <c r="TV11" s="369"/>
      <c r="TW11" s="369"/>
      <c r="TX11" s="369"/>
      <c r="TY11" s="369"/>
      <c r="TZ11" s="369"/>
      <c r="UA11" s="369"/>
      <c r="UB11" s="369"/>
      <c r="UC11" s="369"/>
      <c r="UD11" s="369"/>
      <c r="UE11" s="369"/>
      <c r="UF11" s="369"/>
      <c r="UG11" s="369"/>
      <c r="UH11" s="369"/>
      <c r="UI11" s="369"/>
      <c r="UJ11" s="369"/>
      <c r="UK11" s="369"/>
      <c r="UL11" s="369"/>
      <c r="UM11" s="369"/>
      <c r="UN11" s="369"/>
      <c r="UO11" s="369"/>
      <c r="UP11" s="369"/>
      <c r="UQ11" s="369"/>
      <c r="UR11" s="369"/>
      <c r="US11" s="369"/>
      <c r="UT11" s="369"/>
      <c r="UU11" s="369"/>
      <c r="UV11" s="369"/>
      <c r="UW11" s="369"/>
      <c r="UX11" s="369"/>
      <c r="UY11" s="369"/>
      <c r="UZ11" s="369"/>
      <c r="VA11" s="369"/>
      <c r="VB11" s="369"/>
      <c r="VC11" s="369"/>
      <c r="VD11" s="369"/>
      <c r="VE11" s="369"/>
      <c r="VF11" s="369"/>
      <c r="VG11" s="369"/>
      <c r="VH11" s="369"/>
      <c r="VI11" s="369"/>
      <c r="VJ11" s="369"/>
      <c r="VK11" s="369"/>
      <c r="VL11" s="369"/>
      <c r="VM11" s="369"/>
      <c r="VN11" s="369"/>
      <c r="VO11" s="369"/>
      <c r="VP11" s="369"/>
      <c r="VQ11" s="369"/>
      <c r="VR11" s="369"/>
      <c r="VS11" s="369"/>
      <c r="VT11" s="369"/>
      <c r="VU11" s="369"/>
      <c r="VV11" s="369"/>
      <c r="VW11" s="369"/>
      <c r="VX11" s="369"/>
      <c r="VY11" s="369"/>
      <c r="VZ11" s="369"/>
      <c r="WA11" s="369"/>
      <c r="WB11" s="369"/>
      <c r="WC11" s="369"/>
      <c r="WD11" s="369"/>
      <c r="WE11" s="369"/>
      <c r="WF11" s="369"/>
      <c r="WG11" s="369"/>
      <c r="WH11" s="369"/>
      <c r="WI11" s="369"/>
      <c r="WJ11" s="369"/>
      <c r="WK11" s="369"/>
      <c r="WL11" s="369"/>
      <c r="WM11" s="369"/>
      <c r="WN11" s="369"/>
      <c r="WO11" s="369"/>
      <c r="WP11" s="369"/>
      <c r="WQ11" s="369"/>
      <c r="WR11" s="369"/>
      <c r="WS11" s="369"/>
      <c r="WT11" s="369"/>
      <c r="WU11" s="369"/>
      <c r="WV11" s="369"/>
      <c r="WW11" s="369"/>
      <c r="WX11" s="369"/>
      <c r="WY11" s="369"/>
      <c r="WZ11" s="369"/>
      <c r="XA11" s="369"/>
      <c r="XB11" s="369"/>
      <c r="XC11" s="369"/>
      <c r="XD11" s="369"/>
      <c r="XE11" s="369"/>
      <c r="XF11" s="369"/>
      <c r="XG11" s="369"/>
      <c r="XH11" s="369"/>
      <c r="XI11" s="369"/>
      <c r="XJ11" s="369"/>
      <c r="XK11" s="369"/>
      <c r="XL11" s="369"/>
      <c r="XM11" s="369"/>
      <c r="XN11" s="369"/>
      <c r="XO11" s="369"/>
      <c r="XP11" s="369"/>
      <c r="XQ11" s="369"/>
      <c r="XR11" s="369"/>
      <c r="XS11" s="369"/>
      <c r="XT11" s="369"/>
      <c r="XU11" s="369"/>
      <c r="XV11" s="369"/>
      <c r="XW11" s="369"/>
      <c r="XX11" s="369"/>
      <c r="XY11" s="369"/>
      <c r="XZ11" s="369"/>
      <c r="YA11" s="369"/>
      <c r="YB11" s="369"/>
      <c r="YC11" s="369"/>
      <c r="YD11" s="369"/>
      <c r="YE11" s="369"/>
      <c r="YF11" s="369"/>
      <c r="YG11" s="369"/>
      <c r="YH11" s="369"/>
      <c r="YI11" s="369"/>
      <c r="YJ11" s="369"/>
      <c r="YK11" s="369"/>
      <c r="YL11" s="369"/>
      <c r="YM11" s="369"/>
      <c r="YN11" s="369"/>
      <c r="YO11" s="369"/>
      <c r="YP11" s="369"/>
      <c r="YQ11" s="369"/>
      <c r="YR11" s="369"/>
      <c r="YS11" s="369"/>
      <c r="YT11" s="369"/>
      <c r="YU11" s="369"/>
      <c r="YV11" s="369"/>
      <c r="YW11" s="369"/>
      <c r="YX11" s="369"/>
      <c r="YY11" s="369"/>
      <c r="YZ11" s="369"/>
      <c r="ZA11" s="369"/>
      <c r="ZB11" s="369"/>
      <c r="ZC11" s="369"/>
      <c r="ZD11" s="369"/>
      <c r="ZE11" s="369"/>
      <c r="ZF11" s="369"/>
      <c r="ZG11" s="369"/>
      <c r="ZH11" s="369"/>
      <c r="ZI11" s="369"/>
      <c r="ZJ11" s="369"/>
      <c r="ZK11" s="369"/>
      <c r="ZL11" s="369"/>
      <c r="ZM11" s="369"/>
      <c r="ZN11" s="369"/>
      <c r="ZO11" s="369"/>
      <c r="ZP11" s="369"/>
      <c r="ZQ11" s="369"/>
      <c r="ZR11" s="369"/>
      <c r="ZS11" s="369"/>
      <c r="ZT11" s="369"/>
      <c r="ZU11" s="369"/>
      <c r="ZV11" s="369"/>
      <c r="ZW11" s="369"/>
      <c r="ZX11" s="369"/>
      <c r="ZY11" s="369"/>
      <c r="ZZ11" s="369"/>
      <c r="AAA11" s="369"/>
      <c r="AAB11" s="369"/>
      <c r="AAC11" s="369"/>
      <c r="AAD11" s="369"/>
      <c r="AAE11" s="369"/>
      <c r="AAF11" s="369"/>
      <c r="AAG11" s="369"/>
      <c r="AAH11" s="369"/>
      <c r="AAI11" s="369"/>
      <c r="AAJ11" s="369"/>
      <c r="AAK11" s="369"/>
      <c r="AAL11" s="369"/>
      <c r="AAM11" s="369"/>
      <c r="AAN11" s="369"/>
      <c r="AAO11" s="369"/>
      <c r="AAP11" s="369"/>
      <c r="AAQ11" s="369"/>
      <c r="AAR11" s="369"/>
      <c r="AAS11" s="369"/>
      <c r="AAT11" s="369"/>
      <c r="AAU11" s="369"/>
      <c r="AAV11" s="369"/>
      <c r="AAW11" s="369"/>
      <c r="AAX11" s="369"/>
      <c r="AAY11" s="369"/>
      <c r="AAZ11" s="369"/>
      <c r="ABA11" s="369"/>
      <c r="ABB11" s="369"/>
      <c r="ABC11" s="369"/>
      <c r="ABD11" s="369"/>
      <c r="ABE11" s="369"/>
      <c r="ABF11" s="369"/>
      <c r="ABG11" s="369"/>
      <c r="ABH11" s="369"/>
      <c r="ABI11" s="369"/>
      <c r="ABJ11" s="369"/>
      <c r="ABK11" s="369"/>
      <c r="ABL11" s="369"/>
      <c r="ABM11" s="369"/>
      <c r="ABN11" s="369"/>
      <c r="ABO11" s="369"/>
      <c r="ABP11" s="369"/>
      <c r="ABQ11" s="369"/>
      <c r="ABR11" s="369"/>
      <c r="ABS11" s="369"/>
      <c r="ABT11" s="369"/>
      <c r="ABU11" s="369"/>
      <c r="ABV11" s="369"/>
      <c r="ABW11" s="369"/>
      <c r="ABX11" s="369"/>
      <c r="ABY11" s="369"/>
      <c r="ABZ11" s="369"/>
      <c r="ACA11" s="369"/>
      <c r="ACB11" s="369"/>
      <c r="ACC11" s="369"/>
      <c r="ACD11" s="369"/>
      <c r="ACE11" s="369"/>
      <c r="ACF11" s="369"/>
      <c r="ACG11" s="369"/>
      <c r="ACH11" s="369"/>
      <c r="ACI11" s="369"/>
      <c r="ACJ11" s="369"/>
      <c r="ACK11" s="369"/>
      <c r="ACL11" s="369"/>
      <c r="ACM11" s="369"/>
      <c r="ACN11" s="369"/>
      <c r="ACO11" s="369"/>
      <c r="ACP11" s="369"/>
      <c r="ACQ11" s="369"/>
      <c r="ACR11" s="369"/>
      <c r="ACS11" s="369"/>
      <c r="ACT11" s="369"/>
      <c r="ACU11" s="369"/>
      <c r="ACV11" s="369"/>
      <c r="ACW11" s="369"/>
      <c r="ACX11" s="369"/>
      <c r="ACY11" s="369"/>
      <c r="ACZ11" s="369"/>
      <c r="ADA11" s="369"/>
      <c r="ADB11" s="369"/>
      <c r="ADC11" s="369"/>
      <c r="ADD11" s="369"/>
      <c r="ADE11" s="369"/>
      <c r="ADF11" s="369"/>
      <c r="ADG11" s="369"/>
      <c r="ADH11" s="369"/>
      <c r="ADI11" s="369"/>
      <c r="ADJ11" s="369"/>
      <c r="ADK11" s="369"/>
      <c r="ADL11" s="369"/>
      <c r="ADM11" s="369"/>
      <c r="ADN11" s="369"/>
      <c r="ADO11" s="369"/>
      <c r="ADP11" s="369"/>
      <c r="ADQ11" s="369"/>
      <c r="ADR11" s="369"/>
      <c r="ADS11" s="369"/>
      <c r="ADT11" s="369"/>
      <c r="ADU11" s="369"/>
      <c r="ADV11" s="369"/>
      <c r="ADW11" s="369"/>
      <c r="ADX11" s="369"/>
      <c r="ADY11" s="369"/>
      <c r="ADZ11" s="369"/>
      <c r="AEA11" s="369"/>
      <c r="AEB11" s="369"/>
      <c r="AEC11" s="369"/>
      <c r="AED11" s="369"/>
      <c r="AEE11" s="369"/>
      <c r="AEF11" s="369"/>
      <c r="AEG11" s="369"/>
      <c r="AEH11" s="369"/>
      <c r="AEI11" s="369"/>
      <c r="AEJ11" s="369"/>
      <c r="AEK11" s="369"/>
      <c r="AEL11" s="369"/>
      <c r="AEM11" s="369"/>
      <c r="AEN11" s="369"/>
      <c r="AEO11" s="369"/>
      <c r="AEP11" s="369"/>
      <c r="AEQ11" s="369"/>
      <c r="AER11" s="369"/>
      <c r="AES11" s="369"/>
      <c r="AET11" s="369"/>
      <c r="AEU11" s="369"/>
      <c r="AEV11" s="369"/>
      <c r="AEW11" s="369"/>
      <c r="AEX11" s="369"/>
      <c r="AEY11" s="369"/>
      <c r="AEZ11" s="369"/>
      <c r="AFA11" s="369"/>
      <c r="AFB11" s="369"/>
      <c r="AFC11" s="369"/>
      <c r="AFD11" s="369"/>
      <c r="AFE11" s="369"/>
      <c r="AFF11" s="369"/>
      <c r="AFG11" s="369"/>
      <c r="AFH11" s="369"/>
      <c r="AFI11" s="369"/>
      <c r="AFJ11" s="369"/>
      <c r="AFK11" s="369"/>
      <c r="AFL11" s="369"/>
      <c r="AFM11" s="369"/>
      <c r="AFN11" s="369"/>
      <c r="AFO11" s="369"/>
      <c r="AFP11" s="369"/>
      <c r="AFQ11" s="369"/>
      <c r="AFR11" s="369"/>
      <c r="AFS11" s="369"/>
      <c r="AFT11" s="369"/>
      <c r="AFU11" s="369"/>
      <c r="AFV11" s="369"/>
      <c r="AFW11" s="369"/>
      <c r="AFX11" s="369"/>
      <c r="AFY11" s="369"/>
      <c r="AFZ11" s="369"/>
      <c r="AGA11" s="369"/>
      <c r="AGB11" s="369"/>
      <c r="AGC11" s="369"/>
      <c r="AGD11" s="369"/>
      <c r="AGE11" s="369"/>
      <c r="AGF11" s="369"/>
      <c r="AGG11" s="369"/>
      <c r="AGH11" s="369"/>
      <c r="AGI11" s="369"/>
      <c r="AGJ11" s="369"/>
      <c r="AGK11" s="369"/>
      <c r="AGL11" s="369"/>
      <c r="AGM11" s="369"/>
      <c r="AGN11" s="369"/>
      <c r="AGO11" s="369"/>
      <c r="AGP11" s="369"/>
      <c r="AGQ11" s="369"/>
      <c r="AGR11" s="369"/>
      <c r="AGS11" s="369"/>
      <c r="AGT11" s="369"/>
      <c r="AGU11" s="369"/>
      <c r="AGV11" s="369"/>
      <c r="AGW11" s="369"/>
      <c r="AGX11" s="369"/>
      <c r="AGY11" s="369"/>
      <c r="AGZ11" s="369"/>
      <c r="AHA11" s="369"/>
      <c r="AHB11" s="369"/>
      <c r="AHC11" s="369"/>
      <c r="AHD11" s="369"/>
      <c r="AHE11" s="369"/>
      <c r="AHF11" s="369"/>
      <c r="AHG11" s="369"/>
      <c r="AHH11" s="369"/>
      <c r="AHI11" s="369"/>
      <c r="AHJ11" s="369"/>
      <c r="AHK11" s="369"/>
      <c r="AHL11" s="369"/>
      <c r="AHM11" s="369"/>
      <c r="AHN11" s="369"/>
      <c r="AHO11" s="369"/>
      <c r="AHP11" s="369"/>
      <c r="AHQ11" s="369"/>
      <c r="AHR11" s="369"/>
      <c r="AHS11" s="369"/>
      <c r="AHT11" s="369"/>
      <c r="AHU11" s="369"/>
      <c r="AHV11" s="369"/>
      <c r="AHW11" s="369"/>
      <c r="AHX11" s="369"/>
      <c r="AHY11" s="369"/>
      <c r="AHZ11" s="369"/>
      <c r="AIA11" s="369"/>
      <c r="AIB11" s="369"/>
      <c r="AIC11" s="369"/>
      <c r="AID11" s="369"/>
      <c r="AIE11" s="369"/>
      <c r="AIF11" s="369"/>
      <c r="AIG11" s="369"/>
      <c r="AIH11" s="369"/>
      <c r="AII11" s="369"/>
      <c r="AIJ11" s="369"/>
      <c r="AIK11" s="369"/>
      <c r="AIL11" s="369"/>
      <c r="AIM11" s="369"/>
      <c r="AIN11" s="369"/>
      <c r="AIO11" s="369"/>
      <c r="AIP11" s="369"/>
      <c r="AIQ11" s="369"/>
      <c r="AIR11" s="369"/>
      <c r="AIS11" s="369"/>
      <c r="AIT11" s="369"/>
      <c r="AIU11" s="369"/>
      <c r="AIV11" s="369"/>
      <c r="AIW11" s="369"/>
      <c r="AIX11" s="369"/>
      <c r="AIY11" s="369"/>
      <c r="AIZ11" s="369"/>
      <c r="AJA11" s="369"/>
      <c r="AJB11" s="369"/>
      <c r="AJC11" s="369"/>
      <c r="AJD11" s="369"/>
      <c r="AJE11" s="369"/>
      <c r="AJF11" s="369"/>
      <c r="AJG11" s="369"/>
      <c r="AJH11" s="369"/>
      <c r="AJI11" s="369"/>
      <c r="AJJ11" s="369"/>
      <c r="AJK11" s="369"/>
      <c r="AJL11" s="369"/>
      <c r="AJM11" s="369"/>
      <c r="AJN11" s="369"/>
      <c r="AJO11" s="369"/>
      <c r="AJP11" s="369"/>
      <c r="AJQ11" s="369"/>
      <c r="AJR11" s="369"/>
      <c r="AJS11" s="369"/>
      <c r="AJT11" s="369"/>
      <c r="AJU11" s="369"/>
      <c r="AJV11" s="369"/>
      <c r="AJW11" s="369"/>
      <c r="AJX11" s="369"/>
      <c r="AJY11" s="369"/>
      <c r="AJZ11" s="369"/>
      <c r="AKA11" s="369"/>
      <c r="AKB11" s="369"/>
      <c r="AKC11" s="369"/>
      <c r="AKD11" s="369"/>
      <c r="AKE11" s="369"/>
      <c r="AKF11" s="369"/>
      <c r="AKG11" s="369"/>
      <c r="AKH11" s="369"/>
      <c r="AKI11" s="369"/>
      <c r="AKJ11" s="369"/>
      <c r="AKK11" s="369"/>
      <c r="AKL11" s="369"/>
      <c r="AKM11" s="369"/>
      <c r="AKN11" s="369"/>
      <c r="AKO11" s="369"/>
      <c r="AKP11" s="369"/>
      <c r="AKQ11" s="369"/>
      <c r="AKR11" s="369"/>
      <c r="AKS11" s="369"/>
      <c r="AKT11" s="369"/>
      <c r="AKU11" s="369"/>
      <c r="AKV11" s="369"/>
      <c r="AKW11" s="369"/>
      <c r="AKX11" s="369"/>
      <c r="AKY11" s="369"/>
      <c r="AKZ11" s="369"/>
      <c r="ALA11" s="369"/>
      <c r="ALB11" s="369"/>
      <c r="ALC11" s="369"/>
      <c r="ALD11" s="369"/>
      <c r="ALE11" s="369"/>
      <c r="ALF11" s="369"/>
      <c r="ALG11" s="369"/>
      <c r="ALH11" s="369"/>
      <c r="ALI11" s="369"/>
      <c r="ALJ11" s="369"/>
      <c r="ALK11" s="369"/>
      <c r="ALL11" s="369"/>
      <c r="ALM11" s="369"/>
      <c r="ALN11" s="369"/>
      <c r="ALO11" s="369"/>
      <c r="ALP11" s="369"/>
      <c r="ALQ11" s="369"/>
      <c r="ALR11" s="369"/>
      <c r="ALS11" s="369"/>
      <c r="ALT11" s="369"/>
      <c r="ALU11" s="369"/>
      <c r="ALV11" s="369"/>
      <c r="ALW11" s="369"/>
      <c r="ALX11" s="369"/>
      <c r="ALY11" s="369"/>
      <c r="ALZ11" s="369"/>
      <c r="AMA11" s="369"/>
      <c r="AMB11" s="369"/>
      <c r="AMC11" s="369"/>
      <c r="AMD11" s="369"/>
      <c r="AME11" s="369"/>
      <c r="AMF11" s="369"/>
      <c r="AMG11" s="369"/>
      <c r="AMH11" s="369"/>
      <c r="AMI11" s="369"/>
      <c r="AMJ11" s="369"/>
      <c r="AMK11" s="369"/>
      <c r="AML11" s="369"/>
      <c r="AMM11" s="369"/>
      <c r="AMN11" s="369"/>
      <c r="AMO11" s="369"/>
      <c r="AMP11" s="369"/>
      <c r="AMQ11" s="369"/>
      <c r="AMR11" s="369"/>
      <c r="AMS11" s="369"/>
      <c r="AMT11" s="369"/>
      <c r="AMU11" s="369"/>
      <c r="AMV11" s="369"/>
      <c r="AMW11" s="369"/>
      <c r="AMX11" s="369"/>
      <c r="AMY11" s="369"/>
      <c r="AMZ11" s="369"/>
      <c r="ANA11" s="369"/>
      <c r="ANB11" s="369"/>
      <c r="ANC11" s="369"/>
      <c r="AND11" s="369"/>
      <c r="ANE11" s="369"/>
      <c r="ANF11" s="369"/>
      <c r="ANG11" s="369"/>
      <c r="ANH11" s="369"/>
      <c r="ANI11" s="369"/>
      <c r="ANJ11" s="369"/>
      <c r="ANK11" s="369"/>
      <c r="ANL11" s="369"/>
      <c r="ANM11" s="369"/>
      <c r="ANN11" s="369"/>
      <c r="ANO11" s="369"/>
      <c r="ANP11" s="369"/>
      <c r="ANQ11" s="369"/>
      <c r="ANR11" s="369"/>
      <c r="ANS11" s="369"/>
      <c r="ANT11" s="369"/>
      <c r="ANU11" s="369"/>
      <c r="ANV11" s="369"/>
      <c r="ANW11" s="369"/>
      <c r="ANX11" s="369"/>
      <c r="ANY11" s="369"/>
      <c r="ANZ11" s="369"/>
      <c r="AOA11" s="369"/>
      <c r="AOB11" s="369"/>
      <c r="AOC11" s="369"/>
      <c r="AOD11" s="369"/>
      <c r="AOE11" s="369"/>
      <c r="AOF11" s="369"/>
      <c r="AOG11" s="369"/>
      <c r="AOH11" s="369"/>
      <c r="AOI11" s="369"/>
      <c r="AOJ11" s="369"/>
      <c r="AOK11" s="369"/>
      <c r="AOL11" s="369"/>
      <c r="AOM11" s="369"/>
      <c r="AON11" s="369"/>
      <c r="AOO11" s="369"/>
      <c r="AOP11" s="369"/>
      <c r="AOQ11" s="369"/>
      <c r="AOR11" s="369"/>
      <c r="AOS11" s="369"/>
      <c r="AOT11" s="369"/>
      <c r="AOU11" s="369"/>
      <c r="AOV11" s="369"/>
      <c r="AOW11" s="369"/>
      <c r="AOX11" s="369"/>
      <c r="AOY11" s="369"/>
      <c r="AOZ11" s="369"/>
      <c r="APA11" s="369"/>
      <c r="APB11" s="369"/>
      <c r="APC11" s="369"/>
      <c r="APD11" s="369"/>
      <c r="APE11" s="369"/>
      <c r="APF11" s="369"/>
      <c r="APG11" s="369"/>
      <c r="APH11" s="369"/>
      <c r="API11" s="369"/>
      <c r="APJ11" s="369"/>
      <c r="APK11" s="369"/>
      <c r="APL11" s="369"/>
      <c r="APM11" s="369"/>
      <c r="APN11" s="369"/>
      <c r="APO11" s="369"/>
      <c r="APP11" s="369"/>
      <c r="APQ11" s="369"/>
      <c r="APR11" s="369"/>
      <c r="APS11" s="369"/>
      <c r="APT11" s="369"/>
      <c r="APU11" s="369"/>
      <c r="APV11" s="369"/>
      <c r="APW11" s="369"/>
      <c r="APX11" s="369"/>
      <c r="APY11" s="369"/>
      <c r="APZ11" s="369"/>
      <c r="AQA11" s="369"/>
      <c r="AQB11" s="369"/>
      <c r="AQC11" s="369"/>
      <c r="AQD11" s="369"/>
      <c r="AQE11" s="369"/>
      <c r="AQF11" s="369"/>
      <c r="AQG11" s="369"/>
      <c r="AQH11" s="369"/>
      <c r="AQI11" s="369"/>
      <c r="AQJ11" s="369"/>
      <c r="AQK11" s="369"/>
      <c r="AQL11" s="369"/>
      <c r="AQM11" s="369"/>
      <c r="AQN11" s="369"/>
      <c r="AQO11" s="369"/>
      <c r="AQP11" s="369"/>
      <c r="AQQ11" s="369"/>
      <c r="AQR11" s="369"/>
      <c r="AQS11" s="369"/>
      <c r="AQT11" s="369"/>
      <c r="AQU11" s="369"/>
      <c r="AQV11" s="369"/>
      <c r="AQW11" s="369"/>
      <c r="AQX11" s="369"/>
      <c r="AQY11" s="369"/>
      <c r="AQZ11" s="369"/>
      <c r="ARA11" s="369"/>
      <c r="ARB11" s="369"/>
      <c r="ARC11" s="369"/>
      <c r="ARD11" s="369"/>
      <c r="ARE11" s="369"/>
      <c r="ARF11" s="369"/>
      <c r="ARG11" s="369"/>
      <c r="ARH11" s="369"/>
      <c r="ARI11" s="369"/>
      <c r="ARJ11" s="369"/>
      <c r="ARK11" s="369"/>
      <c r="ARL11" s="369"/>
      <c r="ARM11" s="369"/>
      <c r="ARN11" s="369"/>
      <c r="ARO11" s="369"/>
      <c r="ARP11" s="369"/>
      <c r="ARQ11" s="369"/>
      <c r="ARR11" s="369"/>
      <c r="ARS11" s="369"/>
      <c r="ART11" s="369"/>
      <c r="ARU11" s="369"/>
      <c r="ARV11" s="369"/>
      <c r="ARW11" s="369"/>
      <c r="ARX11" s="369"/>
      <c r="ARY11" s="369"/>
      <c r="ARZ11" s="369"/>
      <c r="ASA11" s="369"/>
      <c r="ASB11" s="369"/>
      <c r="ASC11" s="369"/>
      <c r="ASD11" s="369"/>
      <c r="ASE11" s="369"/>
      <c r="ASF11" s="369"/>
      <c r="ASG11" s="369"/>
      <c r="ASH11" s="369"/>
      <c r="ASI11" s="369"/>
      <c r="ASJ11" s="369"/>
      <c r="ASK11" s="369"/>
      <c r="ASL11" s="369"/>
      <c r="ASM11" s="369"/>
      <c r="ASN11" s="369"/>
      <c r="ASO11" s="369"/>
      <c r="ASP11" s="369"/>
      <c r="ASQ11" s="369"/>
      <c r="ASR11" s="369"/>
      <c r="ASS11" s="369"/>
      <c r="AST11" s="369"/>
      <c r="ASU11" s="369"/>
      <c r="ASV11" s="369"/>
      <c r="ASW11" s="369"/>
      <c r="ASX11" s="369"/>
      <c r="ASY11" s="369"/>
      <c r="ASZ11" s="369"/>
      <c r="ATA11" s="369"/>
      <c r="ATB11" s="369"/>
      <c r="ATC11" s="369"/>
      <c r="ATD11" s="369"/>
      <c r="ATE11" s="369"/>
      <c r="ATF11" s="369"/>
      <c r="ATG11" s="369"/>
      <c r="ATH11" s="369"/>
      <c r="ATI11" s="369"/>
      <c r="ATJ11" s="369"/>
      <c r="ATK11" s="369"/>
      <c r="ATL11" s="369"/>
      <c r="ATM11" s="369"/>
      <c r="ATN11" s="369"/>
      <c r="ATO11" s="369"/>
      <c r="ATP11" s="369"/>
      <c r="ATQ11" s="369"/>
      <c r="ATR11" s="369"/>
      <c r="ATS11" s="369"/>
      <c r="ATT11" s="369"/>
      <c r="ATU11" s="369"/>
      <c r="ATV11" s="369"/>
      <c r="ATW11" s="369"/>
      <c r="ATX11" s="369"/>
      <c r="ATY11" s="369"/>
      <c r="ATZ11" s="369"/>
      <c r="AUA11" s="369"/>
      <c r="AUB11" s="369"/>
      <c r="AUC11" s="369"/>
      <c r="AUD11" s="369"/>
      <c r="AUE11" s="369"/>
      <c r="AUF11" s="369"/>
      <c r="AUG11" s="369"/>
      <c r="AUH11" s="369"/>
      <c r="AUI11" s="369"/>
      <c r="AUJ11" s="369"/>
      <c r="AUK11" s="369"/>
      <c r="AUL11" s="369"/>
      <c r="AUM11" s="369"/>
      <c r="AUN11" s="369"/>
      <c r="AUO11" s="369"/>
      <c r="AUP11" s="369"/>
      <c r="AUQ11" s="369"/>
      <c r="AUR11" s="369"/>
      <c r="AUS11" s="369"/>
      <c r="AUT11" s="369"/>
      <c r="AUU11" s="369"/>
      <c r="AUV11" s="369"/>
      <c r="AUW11" s="369"/>
      <c r="AUX11" s="369"/>
      <c r="AUY11" s="369"/>
      <c r="AUZ11" s="369"/>
      <c r="AVA11" s="369"/>
      <c r="AVB11" s="369"/>
      <c r="AVC11" s="369"/>
      <c r="AVD11" s="369"/>
      <c r="AVE11" s="369"/>
      <c r="AVF11" s="369"/>
      <c r="AVG11" s="369"/>
      <c r="AVH11" s="369"/>
      <c r="AVI11" s="369"/>
      <c r="AVJ11" s="369"/>
      <c r="AVK11" s="369"/>
      <c r="AVL11" s="369"/>
      <c r="AVM11" s="369"/>
      <c r="AVN11" s="369"/>
      <c r="AVO11" s="369"/>
      <c r="AVP11" s="369"/>
      <c r="AVQ11" s="369"/>
      <c r="AVR11" s="369"/>
      <c r="AVS11" s="369"/>
      <c r="AVT11" s="369"/>
      <c r="AVU11" s="369"/>
      <c r="AVV11" s="369"/>
      <c r="AVW11" s="369"/>
      <c r="AVX11" s="369"/>
      <c r="AVY11" s="369"/>
      <c r="AVZ11" s="369"/>
      <c r="AWA11" s="369"/>
      <c r="AWB11" s="369"/>
      <c r="AWC11" s="369"/>
      <c r="AWD11" s="369"/>
      <c r="AWE11" s="369"/>
      <c r="AWF11" s="369"/>
      <c r="AWG11" s="369"/>
      <c r="AWH11" s="369"/>
      <c r="AWI11" s="369"/>
      <c r="AWJ11" s="369"/>
      <c r="AWK11" s="369"/>
      <c r="AWL11" s="369"/>
      <c r="AWM11" s="369"/>
      <c r="AWN11" s="369"/>
      <c r="AWO11" s="369"/>
      <c r="AWP11" s="369"/>
      <c r="AWQ11" s="369"/>
      <c r="AWR11" s="369"/>
      <c r="AWS11" s="369"/>
      <c r="AWT11" s="369"/>
      <c r="AWU11" s="369"/>
      <c r="AWV11" s="369"/>
      <c r="AWW11" s="369"/>
      <c r="AWX11" s="369"/>
      <c r="AWY11" s="369"/>
      <c r="AWZ11" s="369"/>
      <c r="AXA11" s="369"/>
      <c r="AXB11" s="369"/>
      <c r="AXC11" s="369"/>
      <c r="AXD11" s="369"/>
      <c r="AXE11" s="369"/>
      <c r="AXF11" s="369"/>
      <c r="AXG11" s="369"/>
      <c r="AXH11" s="369"/>
      <c r="AXI11" s="369"/>
      <c r="AXJ11" s="369"/>
      <c r="AXK11" s="369"/>
      <c r="AXL11" s="369"/>
      <c r="AXM11" s="369"/>
      <c r="AXN11" s="369"/>
      <c r="AXO11" s="369"/>
      <c r="AXP11" s="369"/>
      <c r="AXQ11" s="369"/>
      <c r="AXR11" s="369"/>
      <c r="AXS11" s="369"/>
      <c r="AXT11" s="369"/>
      <c r="AXU11" s="369"/>
      <c r="AXV11" s="369"/>
      <c r="AXW11" s="369"/>
      <c r="AXX11" s="369"/>
      <c r="AXY11" s="369"/>
      <c r="AXZ11" s="369"/>
      <c r="AYA11" s="369"/>
      <c r="AYB11" s="369"/>
      <c r="AYC11" s="369"/>
      <c r="AYD11" s="369"/>
      <c r="AYE11" s="369"/>
      <c r="AYF11" s="369"/>
      <c r="AYG11" s="369"/>
      <c r="AYH11" s="369"/>
      <c r="AYI11" s="369"/>
      <c r="AYJ11" s="369"/>
      <c r="AYK11" s="369"/>
      <c r="AYL11" s="369"/>
      <c r="AYM11" s="369"/>
      <c r="AYN11" s="369"/>
      <c r="AYO11" s="369"/>
      <c r="AYP11" s="369"/>
      <c r="AYQ11" s="369"/>
      <c r="AYR11" s="369"/>
      <c r="AYS11" s="369"/>
      <c r="AYT11" s="369"/>
      <c r="AYU11" s="369"/>
      <c r="AYV11" s="369"/>
      <c r="AYW11" s="369"/>
      <c r="AYX11" s="369"/>
      <c r="AYY11" s="369"/>
      <c r="AYZ11" s="369"/>
      <c r="AZA11" s="369"/>
      <c r="AZB11" s="369"/>
      <c r="AZC11" s="369"/>
      <c r="AZD11" s="369"/>
      <c r="AZE11" s="369"/>
      <c r="AZF11" s="369"/>
      <c r="AZG11" s="369"/>
      <c r="AZH11" s="369"/>
      <c r="AZI11" s="369"/>
      <c r="AZJ11" s="369"/>
      <c r="AZK11" s="369"/>
      <c r="AZL11" s="369"/>
      <c r="AZM11" s="369"/>
      <c r="AZN11" s="369"/>
      <c r="AZO11" s="369"/>
      <c r="AZP11" s="369"/>
      <c r="AZQ11" s="369"/>
      <c r="AZR11" s="369"/>
      <c r="AZS11" s="369"/>
      <c r="AZT11" s="369"/>
      <c r="AZU11" s="369"/>
      <c r="AZV11" s="369"/>
      <c r="AZW11" s="369"/>
      <c r="AZX11" s="369"/>
      <c r="AZY11" s="369"/>
      <c r="AZZ11" s="369"/>
      <c r="BAA11" s="369"/>
      <c r="BAB11" s="369"/>
      <c r="BAC11" s="369"/>
      <c r="BAD11" s="369"/>
      <c r="BAE11" s="369"/>
      <c r="BAF11" s="369"/>
      <c r="BAG11" s="369"/>
      <c r="BAH11" s="369"/>
      <c r="BAI11" s="369"/>
      <c r="BAJ11" s="369"/>
      <c r="BAK11" s="369"/>
      <c r="BAL11" s="369"/>
      <c r="BAM11" s="369"/>
      <c r="BAN11" s="369"/>
      <c r="BAO11" s="369"/>
      <c r="BAP11" s="369"/>
      <c r="BAQ11" s="369"/>
      <c r="BAR11" s="369"/>
      <c r="BAS11" s="369"/>
      <c r="BAT11" s="369"/>
      <c r="BAU11" s="369"/>
      <c r="BAV11" s="369"/>
      <c r="BAW11" s="369"/>
      <c r="BAX11" s="369"/>
      <c r="BAY11" s="369"/>
      <c r="BAZ11" s="369"/>
      <c r="BBA11" s="369"/>
      <c r="BBB11" s="369"/>
      <c r="BBC11" s="369"/>
      <c r="BBD11" s="369"/>
      <c r="BBE11" s="369"/>
      <c r="BBF11" s="369"/>
      <c r="BBG11" s="369"/>
      <c r="BBH11" s="369"/>
      <c r="BBI11" s="369"/>
      <c r="BBJ11" s="369"/>
      <c r="BBK11" s="369"/>
      <c r="BBL11" s="369"/>
      <c r="BBM11" s="369"/>
      <c r="BBN11" s="369"/>
      <c r="BBO11" s="369"/>
      <c r="BBP11" s="369"/>
      <c r="BBQ11" s="369"/>
      <c r="BBR11" s="369"/>
      <c r="BBS11" s="369"/>
      <c r="BBT11" s="369"/>
      <c r="BBU11" s="369"/>
      <c r="BBV11" s="369"/>
      <c r="BBW11" s="369"/>
      <c r="BBX11" s="369"/>
      <c r="BBY11" s="369"/>
      <c r="BBZ11" s="369"/>
      <c r="BCA11" s="369"/>
      <c r="BCB11" s="369"/>
      <c r="BCC11" s="369"/>
      <c r="BCD11" s="369"/>
      <c r="BCE11" s="369"/>
      <c r="BCF11" s="369"/>
      <c r="BCG11" s="369"/>
      <c r="BCH11" s="369"/>
      <c r="BCI11" s="369"/>
      <c r="BCJ11" s="369"/>
      <c r="BCK11" s="369"/>
      <c r="BCL11" s="369"/>
      <c r="BCM11" s="369"/>
      <c r="BCN11" s="369"/>
      <c r="BCO11" s="369"/>
      <c r="BCP11" s="369"/>
      <c r="BCQ11" s="369"/>
      <c r="BCR11" s="369"/>
      <c r="BCS11" s="369"/>
      <c r="BCT11" s="369"/>
      <c r="BCU11" s="369"/>
      <c r="BCV11" s="369"/>
      <c r="BCW11" s="369"/>
      <c r="BCX11" s="369"/>
      <c r="BCY11" s="369"/>
      <c r="BCZ11" s="369"/>
      <c r="BDA11" s="369"/>
      <c r="BDB11" s="369"/>
      <c r="BDC11" s="369"/>
      <c r="BDD11" s="369"/>
      <c r="BDE11" s="369"/>
      <c r="BDF11" s="369"/>
      <c r="BDG11" s="369"/>
      <c r="BDH11" s="369"/>
      <c r="BDI11" s="369"/>
      <c r="BDJ11" s="369"/>
      <c r="BDK11" s="369"/>
      <c r="BDL11" s="369"/>
      <c r="BDM11" s="369"/>
      <c r="BDN11" s="369"/>
      <c r="BDO11" s="369"/>
      <c r="BDP11" s="369"/>
      <c r="BDQ11" s="369"/>
      <c r="BDR11" s="369"/>
      <c r="BDS11" s="369"/>
      <c r="BDT11" s="369"/>
      <c r="BDU11" s="369"/>
      <c r="BDV11" s="369"/>
      <c r="BDW11" s="369"/>
      <c r="BDX11" s="369"/>
      <c r="BDY11" s="369"/>
      <c r="BDZ11" s="369"/>
      <c r="BEA11" s="369"/>
      <c r="BEB11" s="369"/>
      <c r="BEC11" s="369"/>
      <c r="BED11" s="369"/>
      <c r="BEE11" s="369"/>
      <c r="BEF11" s="369"/>
      <c r="BEG11" s="369"/>
      <c r="BEH11" s="369"/>
      <c r="BEI11" s="369"/>
      <c r="BEJ11" s="369"/>
      <c r="BEK11" s="369"/>
      <c r="BEL11" s="369"/>
      <c r="BEM11" s="369"/>
      <c r="BEN11" s="369"/>
      <c r="BEO11" s="369"/>
      <c r="BEP11" s="369"/>
      <c r="BEQ11" s="369"/>
      <c r="BER11" s="369"/>
      <c r="BES11" s="369"/>
      <c r="BET11" s="369"/>
      <c r="BEU11" s="369"/>
      <c r="BEV11" s="369"/>
      <c r="BEW11" s="369"/>
      <c r="BEX11" s="369"/>
      <c r="BEY11" s="369"/>
      <c r="BEZ11" s="369"/>
      <c r="BFA11" s="369"/>
      <c r="BFB11" s="369"/>
      <c r="BFC11" s="369"/>
      <c r="BFD11" s="369"/>
      <c r="BFE11" s="369"/>
      <c r="BFF11" s="369"/>
      <c r="BFG11" s="369"/>
      <c r="BFH11" s="369"/>
      <c r="BFI11" s="369"/>
      <c r="BFJ11" s="369"/>
      <c r="BFK11" s="369"/>
      <c r="BFL11" s="369"/>
      <c r="BFM11" s="369"/>
      <c r="BFN11" s="369"/>
      <c r="BFO11" s="369"/>
      <c r="BFP11" s="369"/>
      <c r="BFQ11" s="369"/>
      <c r="BFR11" s="369"/>
      <c r="BFS11" s="369"/>
      <c r="BFT11" s="369"/>
      <c r="BFU11" s="369"/>
      <c r="BFV11" s="369"/>
      <c r="BFW11" s="369"/>
      <c r="BFX11" s="369"/>
      <c r="BFY11" s="369"/>
      <c r="BFZ11" s="369"/>
      <c r="BGA11" s="369"/>
      <c r="BGB11" s="369"/>
      <c r="BGC11" s="369"/>
      <c r="BGD11" s="369"/>
      <c r="BGE11" s="369"/>
      <c r="BGF11" s="369"/>
      <c r="BGG11" s="369"/>
      <c r="BGH11" s="369"/>
      <c r="BGI11" s="369"/>
      <c r="BGJ11" s="369"/>
      <c r="BGK11" s="369"/>
      <c r="BGL11" s="369"/>
      <c r="BGM11" s="369"/>
      <c r="BGN11" s="369"/>
      <c r="BGO11" s="369"/>
      <c r="BGP11" s="369"/>
      <c r="BGQ11" s="369"/>
      <c r="BGR11" s="369"/>
      <c r="BGS11" s="369"/>
      <c r="BGT11" s="369"/>
      <c r="BGU11" s="369"/>
      <c r="BGV11" s="369"/>
      <c r="BGW11" s="369"/>
      <c r="BGX11" s="369"/>
      <c r="BGY11" s="369"/>
      <c r="BGZ11" s="369"/>
      <c r="BHA11" s="369"/>
      <c r="BHB11" s="369"/>
      <c r="BHC11" s="369"/>
      <c r="BHD11" s="369"/>
      <c r="BHE11" s="369"/>
      <c r="BHF11" s="369"/>
      <c r="BHG11" s="369"/>
      <c r="BHH11" s="369"/>
      <c r="BHI11" s="369"/>
      <c r="BHJ11" s="369"/>
      <c r="BHK11" s="369"/>
      <c r="BHL11" s="369"/>
      <c r="BHM11" s="369"/>
      <c r="BHN11" s="369"/>
      <c r="BHO11" s="369"/>
      <c r="BHP11" s="369"/>
      <c r="BHQ11" s="369"/>
      <c r="BHR11" s="369"/>
      <c r="BHS11" s="369"/>
      <c r="BHT11" s="369"/>
      <c r="BHU11" s="369"/>
      <c r="BHV11" s="369"/>
      <c r="BHW11" s="369"/>
      <c r="BHX11" s="369"/>
      <c r="BHY11" s="369"/>
      <c r="BHZ11" s="369"/>
      <c r="BIA11" s="369"/>
      <c r="BIB11" s="369"/>
      <c r="BIC11" s="369"/>
      <c r="BID11" s="369"/>
      <c r="BIE11" s="369"/>
      <c r="BIF11" s="369"/>
      <c r="BIG11" s="369"/>
      <c r="BIH11" s="369"/>
      <c r="BII11" s="369"/>
      <c r="BIJ11" s="369"/>
      <c r="BIK11" s="369"/>
      <c r="BIL11" s="369"/>
      <c r="BIM11" s="369"/>
      <c r="BIN11" s="369"/>
      <c r="BIO11" s="369"/>
      <c r="BIP11" s="369"/>
      <c r="BIQ11" s="369"/>
      <c r="BIR11" s="369"/>
      <c r="BIS11" s="369"/>
      <c r="BIT11" s="369"/>
      <c r="BIU11" s="369"/>
      <c r="BIV11" s="369"/>
      <c r="BIW11" s="369"/>
      <c r="BIX11" s="369"/>
      <c r="BIY11" s="369"/>
      <c r="BIZ11" s="369"/>
      <c r="BJA11" s="369"/>
      <c r="BJB11" s="369"/>
      <c r="BJC11" s="369"/>
      <c r="BJD11" s="369"/>
      <c r="BJE11" s="369"/>
      <c r="BJF11" s="369"/>
      <c r="BJG11" s="369"/>
      <c r="BJH11" s="369"/>
      <c r="BJI11" s="369"/>
      <c r="BJJ11" s="369"/>
      <c r="BJK11" s="369"/>
      <c r="BJL11" s="369"/>
      <c r="BJM11" s="369"/>
      <c r="BJN11" s="369"/>
      <c r="BJO11" s="369"/>
      <c r="BJP11" s="369"/>
      <c r="BJQ11" s="369"/>
      <c r="BJR11" s="369"/>
      <c r="BJS11" s="369"/>
      <c r="BJT11" s="369"/>
      <c r="BJU11" s="369"/>
      <c r="BJV11" s="369"/>
      <c r="BJW11" s="369"/>
      <c r="BJX11" s="369"/>
      <c r="BJY11" s="369"/>
      <c r="BJZ11" s="369"/>
      <c r="BKA11" s="369"/>
      <c r="BKB11" s="369"/>
      <c r="BKC11" s="369"/>
      <c r="BKD11" s="369"/>
      <c r="BKE11" s="369"/>
      <c r="BKF11" s="369"/>
      <c r="BKG11" s="369"/>
      <c r="BKH11" s="369"/>
      <c r="BKI11" s="369"/>
      <c r="BKJ11" s="369"/>
      <c r="BKK11" s="369"/>
      <c r="BKL11" s="369"/>
      <c r="BKM11" s="369"/>
      <c r="BKN11" s="369"/>
      <c r="BKO11" s="369"/>
      <c r="BKP11" s="369"/>
      <c r="BKQ11" s="369"/>
      <c r="BKR11" s="369"/>
      <c r="BKS11" s="369"/>
      <c r="BKT11" s="369"/>
      <c r="BKU11" s="369"/>
      <c r="BKV11" s="369"/>
      <c r="BKW11" s="369"/>
      <c r="BKX11" s="369"/>
      <c r="BKY11" s="369"/>
      <c r="BKZ11" s="369"/>
      <c r="BLA11" s="369"/>
      <c r="BLB11" s="369"/>
      <c r="BLC11" s="369"/>
      <c r="BLD11" s="369"/>
      <c r="BLE11" s="369"/>
      <c r="BLF11" s="369"/>
      <c r="BLG11" s="369"/>
      <c r="BLH11" s="369"/>
      <c r="BLI11" s="369"/>
      <c r="BLJ11" s="369"/>
      <c r="BLK11" s="369"/>
      <c r="BLL11" s="369"/>
      <c r="BLM11" s="369"/>
      <c r="BLN11" s="369"/>
      <c r="BLO11" s="369"/>
      <c r="BLP11" s="369"/>
      <c r="BLQ11" s="369"/>
      <c r="BLR11" s="369"/>
      <c r="BLS11" s="369"/>
      <c r="BLT11" s="369"/>
      <c r="BLU11" s="369"/>
      <c r="BLV11" s="369"/>
      <c r="BLW11" s="369"/>
      <c r="BLX11" s="369"/>
      <c r="BLY11" s="369"/>
      <c r="BLZ11" s="369"/>
      <c r="BMA11" s="369"/>
      <c r="BMB11" s="369"/>
      <c r="BMC11" s="369"/>
      <c r="BMD11" s="369"/>
      <c r="BME11" s="369"/>
      <c r="BMF11" s="369"/>
      <c r="BMG11" s="369"/>
      <c r="BMH11" s="369"/>
      <c r="BMI11" s="369"/>
      <c r="BMJ11" s="369"/>
      <c r="BMK11" s="369"/>
      <c r="BML11" s="369"/>
      <c r="BMM11" s="369"/>
      <c r="BMN11" s="369"/>
      <c r="BMO11" s="369"/>
      <c r="BMP11" s="369"/>
      <c r="BMQ11" s="369"/>
      <c r="BMR11" s="369"/>
      <c r="BMS11" s="369"/>
      <c r="BMT11" s="369"/>
      <c r="BMU11" s="369"/>
      <c r="BMV11" s="369"/>
      <c r="BMW11" s="369"/>
      <c r="BMX11" s="369"/>
      <c r="BMY11" s="369"/>
      <c r="BMZ11" s="369"/>
      <c r="BNA11" s="369"/>
      <c r="BNB11" s="369"/>
      <c r="BNC11" s="369"/>
      <c r="BND11" s="369"/>
      <c r="BNE11" s="369"/>
      <c r="BNF11" s="369"/>
      <c r="BNG11" s="369"/>
      <c r="BNH11" s="369"/>
      <c r="BNI11" s="369"/>
      <c r="BNJ11" s="369"/>
      <c r="BNK11" s="369"/>
      <c r="BNL11" s="369"/>
      <c r="BNM11" s="369"/>
      <c r="BNN11" s="369"/>
      <c r="BNO11" s="369"/>
      <c r="BNP11" s="369"/>
      <c r="BNQ11" s="369"/>
      <c r="BNR11" s="369"/>
      <c r="BNS11" s="369"/>
      <c r="BNT11" s="369"/>
      <c r="BNU11" s="369"/>
      <c r="BNV11" s="369"/>
      <c r="BNW11" s="369"/>
      <c r="BNX11" s="369"/>
      <c r="BNY11" s="369"/>
      <c r="BNZ11" s="369"/>
      <c r="BOA11" s="369"/>
      <c r="BOB11" s="369"/>
      <c r="BOC11" s="369"/>
      <c r="BOD11" s="369"/>
      <c r="BOE11" s="369"/>
      <c r="BOF11" s="369"/>
      <c r="BOG11" s="369"/>
      <c r="BOH11" s="369"/>
      <c r="BOI11" s="369"/>
      <c r="BOJ11" s="369"/>
      <c r="BOK11" s="369"/>
      <c r="BOL11" s="369"/>
      <c r="BOM11" s="369"/>
      <c r="BON11" s="369"/>
      <c r="BOO11" s="369"/>
      <c r="BOP11" s="369"/>
      <c r="BOQ11" s="369"/>
      <c r="BOR11" s="369"/>
      <c r="BOS11" s="369"/>
      <c r="BOT11" s="369"/>
      <c r="BOU11" s="369"/>
      <c r="BOV11" s="369"/>
      <c r="BOW11" s="369"/>
      <c r="BOX11" s="369"/>
      <c r="BOY11" s="369"/>
      <c r="BOZ11" s="369"/>
      <c r="BPA11" s="369"/>
      <c r="BPB11" s="369"/>
      <c r="BPC11" s="369"/>
      <c r="BPD11" s="369"/>
      <c r="BPE11" s="369"/>
      <c r="BPF11" s="369"/>
      <c r="BPG11" s="369"/>
      <c r="BPH11" s="369"/>
      <c r="BPI11" s="369"/>
      <c r="BPJ11" s="369"/>
      <c r="BPK11" s="369"/>
      <c r="BPL11" s="369"/>
      <c r="BPM11" s="369"/>
      <c r="BPN11" s="369"/>
      <c r="BPO11" s="369"/>
      <c r="BPP11" s="369"/>
      <c r="BPQ11" s="369"/>
      <c r="BPR11" s="369"/>
      <c r="BPS11" s="369"/>
      <c r="BPT11" s="369"/>
      <c r="BPU11" s="369"/>
      <c r="BPV11" s="369"/>
      <c r="BPW11" s="369"/>
      <c r="BPX11" s="369"/>
      <c r="BPY11" s="369"/>
      <c r="BPZ11" s="369"/>
      <c r="BQA11" s="369"/>
      <c r="BQB11" s="369"/>
      <c r="BQC11" s="369"/>
      <c r="BQD11" s="369"/>
      <c r="BQE11" s="369"/>
      <c r="BQF11" s="369"/>
      <c r="BQG11" s="369"/>
      <c r="BQH11" s="369"/>
      <c r="BQI11" s="369"/>
      <c r="BQJ11" s="369"/>
      <c r="BQK11" s="369"/>
      <c r="BQL11" s="369"/>
      <c r="BQM11" s="369"/>
      <c r="BQN11" s="369"/>
      <c r="BQO11" s="369"/>
      <c r="BQP11" s="369"/>
      <c r="BQQ11" s="369"/>
      <c r="BQR11" s="369"/>
      <c r="BQS11" s="369"/>
      <c r="BQT11" s="369"/>
      <c r="BQU11" s="369"/>
      <c r="BQV11" s="369"/>
      <c r="BQW11" s="369"/>
      <c r="BQX11" s="369"/>
      <c r="BQY11" s="369"/>
      <c r="BQZ11" s="369"/>
      <c r="BRA11" s="369"/>
      <c r="BRB11" s="369"/>
      <c r="BRC11" s="369"/>
      <c r="BRD11" s="369"/>
      <c r="BRE11" s="369"/>
      <c r="BRF11" s="369"/>
      <c r="BRG11" s="369"/>
      <c r="BRH11" s="369"/>
      <c r="BRI11" s="369"/>
      <c r="BRJ11" s="369"/>
      <c r="BRK11" s="369"/>
      <c r="BRL11" s="369"/>
      <c r="BRM11" s="369"/>
      <c r="BRN11" s="369"/>
      <c r="BRO11" s="369"/>
      <c r="BRP11" s="369"/>
      <c r="BRQ11" s="369"/>
      <c r="BRR11" s="369"/>
      <c r="BRS11" s="369"/>
      <c r="BRT11" s="369"/>
      <c r="BRU11" s="369"/>
      <c r="BRV11" s="369"/>
      <c r="BRW11" s="369"/>
      <c r="BRX11" s="369"/>
      <c r="BRY11" s="369"/>
      <c r="BRZ11" s="369"/>
      <c r="BSA11" s="369"/>
      <c r="BSB11" s="369"/>
      <c r="BSC11" s="369"/>
      <c r="BSD11" s="369"/>
      <c r="BSE11" s="369"/>
      <c r="BSF11" s="369"/>
      <c r="BSG11" s="369"/>
      <c r="BSH11" s="369"/>
      <c r="BSI11" s="369"/>
      <c r="BSJ11" s="369"/>
      <c r="BSK11" s="369"/>
      <c r="BSL11" s="369"/>
      <c r="BSM11" s="369"/>
      <c r="BSN11" s="369"/>
      <c r="BSO11" s="369"/>
      <c r="BSP11" s="369"/>
      <c r="BSQ11" s="369"/>
      <c r="BSR11" s="369"/>
      <c r="BSS11" s="369"/>
      <c r="BST11" s="369"/>
      <c r="BSU11" s="369"/>
      <c r="BSV11" s="369"/>
      <c r="BSW11" s="369"/>
      <c r="BSX11" s="369"/>
      <c r="BSY11" s="369"/>
      <c r="BSZ11" s="369"/>
      <c r="BTA11" s="369"/>
      <c r="BTB11" s="369"/>
      <c r="BTC11" s="369"/>
      <c r="BTD11" s="369"/>
      <c r="BTE11" s="369"/>
      <c r="BTF11" s="369"/>
      <c r="BTG11" s="369"/>
      <c r="BTH11" s="369"/>
      <c r="BTI11" s="369"/>
      <c r="BTJ11" s="369"/>
      <c r="BTK11" s="369"/>
      <c r="BTL11" s="369"/>
      <c r="BTM11" s="369"/>
      <c r="BTN11" s="369"/>
      <c r="BTO11" s="369"/>
      <c r="BTP11" s="369"/>
      <c r="BTQ11" s="369"/>
      <c r="BTR11" s="369"/>
      <c r="BTS11" s="369"/>
      <c r="BTT11" s="369"/>
      <c r="BTU11" s="369"/>
      <c r="BTV11" s="369"/>
      <c r="BTW11" s="369"/>
      <c r="BTX11" s="369"/>
      <c r="BTY11" s="369"/>
      <c r="BTZ11" s="369"/>
      <c r="BUA11" s="369"/>
      <c r="BUB11" s="369"/>
      <c r="BUC11" s="369"/>
      <c r="BUD11" s="369"/>
      <c r="BUE11" s="369"/>
      <c r="BUF11" s="369"/>
      <c r="BUG11" s="369"/>
      <c r="BUH11" s="369"/>
      <c r="BUI11" s="369"/>
      <c r="BUJ11" s="369"/>
      <c r="BUK11" s="369"/>
      <c r="BUL11" s="369"/>
      <c r="BUM11" s="369"/>
      <c r="BUN11" s="369"/>
      <c r="BUO11" s="369"/>
      <c r="BUP11" s="369"/>
      <c r="BUQ11" s="369"/>
      <c r="BUR11" s="369"/>
      <c r="BUS11" s="369"/>
      <c r="BUT11" s="369"/>
      <c r="BUU11" s="369"/>
      <c r="BUV11" s="369"/>
      <c r="BUW11" s="369"/>
      <c r="BUX11" s="369"/>
      <c r="BUY11" s="369"/>
      <c r="BUZ11" s="369"/>
      <c r="BVA11" s="369"/>
      <c r="BVB11" s="369"/>
      <c r="BVC11" s="369"/>
      <c r="BVD11" s="369"/>
      <c r="BVE11" s="369"/>
      <c r="BVF11" s="369"/>
      <c r="BVG11" s="369"/>
      <c r="BVH11" s="369"/>
      <c r="BVI11" s="369"/>
      <c r="BVJ11" s="369"/>
      <c r="BVK11" s="369"/>
      <c r="BVL11" s="369"/>
      <c r="BVM11" s="369"/>
      <c r="BVN11" s="369"/>
      <c r="BVO11" s="369"/>
      <c r="BVP11" s="369"/>
      <c r="BVQ11" s="369"/>
      <c r="BVR11" s="369"/>
      <c r="BVS11" s="369"/>
      <c r="BVT11" s="369"/>
      <c r="BVU11" s="369"/>
      <c r="BVV11" s="369"/>
      <c r="BVW11" s="369"/>
      <c r="BVX11" s="369"/>
      <c r="BVY11" s="369"/>
      <c r="BVZ11" s="369"/>
      <c r="BWA11" s="369"/>
      <c r="BWB11" s="369"/>
      <c r="BWC11" s="369"/>
      <c r="BWD11" s="369"/>
      <c r="BWE11" s="369"/>
      <c r="BWF11" s="369"/>
      <c r="BWG11" s="369"/>
      <c r="BWH11" s="369"/>
      <c r="BWI11" s="369"/>
      <c r="BWJ11" s="369"/>
      <c r="BWK11" s="369"/>
      <c r="BWL11" s="369"/>
      <c r="BWM11" s="369"/>
      <c r="BWN11" s="369"/>
      <c r="BWO11" s="369"/>
      <c r="BWP11" s="369"/>
      <c r="BWQ11" s="369"/>
      <c r="BWR11" s="369"/>
      <c r="BWS11" s="369"/>
      <c r="BWT11" s="369"/>
      <c r="BWU11" s="369"/>
      <c r="BWV11" s="369"/>
      <c r="BWW11" s="369"/>
      <c r="BWX11" s="369"/>
      <c r="BWY11" s="369"/>
      <c r="BWZ11" s="369"/>
      <c r="BXA11" s="369"/>
      <c r="BXB11" s="369"/>
      <c r="BXC11" s="369"/>
      <c r="BXD11" s="369"/>
      <c r="BXE11" s="369"/>
      <c r="BXF11" s="369"/>
      <c r="BXG11" s="369"/>
      <c r="BXH11" s="369"/>
      <c r="BXI11" s="369"/>
      <c r="BXJ11" s="369"/>
      <c r="BXK11" s="369"/>
      <c r="BXL11" s="369"/>
      <c r="BXM11" s="369"/>
      <c r="BXN11" s="369"/>
      <c r="BXO11" s="369"/>
      <c r="BXP11" s="369"/>
      <c r="BXQ11" s="369"/>
      <c r="BXR11" s="369"/>
      <c r="BXS11" s="369"/>
      <c r="BXT11" s="369"/>
      <c r="BXU11" s="369"/>
      <c r="BXV11" s="369"/>
      <c r="BXW11" s="369"/>
      <c r="BXX11" s="369"/>
      <c r="BXY11" s="369"/>
      <c r="BXZ11" s="369"/>
      <c r="BYA11" s="369"/>
      <c r="BYB11" s="369"/>
      <c r="BYC11" s="369"/>
      <c r="BYD11" s="369"/>
      <c r="BYE11" s="369"/>
      <c r="BYF11" s="369"/>
      <c r="BYG11" s="369"/>
      <c r="BYH11" s="369"/>
      <c r="BYI11" s="369"/>
      <c r="BYJ11" s="369"/>
      <c r="BYK11" s="369"/>
      <c r="BYL11" s="369"/>
      <c r="BYM11" s="369"/>
      <c r="BYN11" s="369"/>
      <c r="BYO11" s="369"/>
      <c r="BYP11" s="369"/>
      <c r="BYQ11" s="369"/>
      <c r="BYR11" s="369"/>
      <c r="BYS11" s="369"/>
      <c r="BYT11" s="369"/>
      <c r="BYU11" s="369"/>
      <c r="BYV11" s="369"/>
      <c r="BYW11" s="369"/>
      <c r="BYX11" s="369"/>
      <c r="BYY11" s="369"/>
      <c r="BYZ11" s="369"/>
      <c r="BZA11" s="369"/>
      <c r="BZB11" s="369"/>
      <c r="BZC11" s="369"/>
      <c r="BZD11" s="369"/>
      <c r="BZE11" s="369"/>
      <c r="BZF11" s="369"/>
      <c r="BZG11" s="369"/>
      <c r="BZH11" s="369"/>
      <c r="BZI11" s="369"/>
      <c r="BZJ11" s="369"/>
      <c r="BZK11" s="369"/>
      <c r="BZL11" s="369"/>
      <c r="BZM11" s="369"/>
      <c r="BZN11" s="369"/>
      <c r="BZO11" s="369"/>
      <c r="BZP11" s="369"/>
      <c r="BZQ11" s="369"/>
      <c r="BZR11" s="369"/>
      <c r="BZS11" s="369"/>
      <c r="BZT11" s="369"/>
      <c r="BZU11" s="369"/>
      <c r="BZV11" s="369"/>
      <c r="BZW11" s="369"/>
      <c r="BZX11" s="369"/>
      <c r="BZY11" s="369"/>
      <c r="BZZ11" s="369"/>
      <c r="CAA11" s="369"/>
      <c r="CAB11" s="369"/>
      <c r="CAC11" s="369"/>
      <c r="CAD11" s="369"/>
      <c r="CAE11" s="369"/>
      <c r="CAF11" s="369"/>
      <c r="CAG11" s="369"/>
      <c r="CAH11" s="369"/>
      <c r="CAI11" s="369"/>
      <c r="CAJ11" s="369"/>
      <c r="CAK11" s="369"/>
      <c r="CAL11" s="369"/>
      <c r="CAM11" s="369"/>
      <c r="CAN11" s="369"/>
      <c r="CAO11" s="369"/>
      <c r="CAP11" s="369"/>
      <c r="CAQ11" s="369"/>
      <c r="CAR11" s="369"/>
      <c r="CAS11" s="369"/>
      <c r="CAT11" s="369"/>
      <c r="CAU11" s="369"/>
      <c r="CAV11" s="369"/>
      <c r="CAW11" s="369"/>
      <c r="CAX11" s="369"/>
      <c r="CAY11" s="369"/>
      <c r="CAZ11" s="369"/>
      <c r="CBA11" s="369"/>
      <c r="CBB11" s="369"/>
      <c r="CBC11" s="369"/>
      <c r="CBD11" s="369"/>
      <c r="CBE11" s="369"/>
      <c r="CBF11" s="369"/>
      <c r="CBG11" s="369"/>
      <c r="CBH11" s="369"/>
      <c r="CBI11" s="369"/>
      <c r="CBJ11" s="369"/>
      <c r="CBK11" s="369"/>
      <c r="CBL11" s="369"/>
      <c r="CBM11" s="369"/>
      <c r="CBN11" s="369"/>
      <c r="CBO11" s="369"/>
      <c r="CBP11" s="369"/>
      <c r="CBQ11" s="369"/>
      <c r="CBR11" s="369"/>
      <c r="CBS11" s="369"/>
      <c r="CBT11" s="369"/>
      <c r="CBU11" s="369"/>
      <c r="CBV11" s="369"/>
      <c r="CBW11" s="369"/>
      <c r="CBX11" s="369"/>
      <c r="CBY11" s="369"/>
      <c r="CBZ11" s="369"/>
      <c r="CCA11" s="369"/>
      <c r="CCB11" s="369"/>
      <c r="CCC11" s="369"/>
      <c r="CCD11" s="369"/>
      <c r="CCE11" s="369"/>
      <c r="CCF11" s="369"/>
      <c r="CCG11" s="369"/>
      <c r="CCH11" s="369"/>
      <c r="CCI11" s="369"/>
      <c r="CCJ11" s="369"/>
      <c r="CCK11" s="369"/>
      <c r="CCL11" s="369"/>
      <c r="CCM11" s="369"/>
      <c r="CCN11" s="369"/>
      <c r="CCO11" s="369"/>
      <c r="CCP11" s="369"/>
      <c r="CCQ11" s="369"/>
      <c r="CCR11" s="369"/>
      <c r="CCS11" s="369"/>
      <c r="CCT11" s="369"/>
      <c r="CCU11" s="369"/>
      <c r="CCV11" s="369"/>
      <c r="CCW11" s="369"/>
      <c r="CCX11" s="369"/>
      <c r="CCY11" s="369"/>
      <c r="CCZ11" s="369"/>
      <c r="CDA11" s="369"/>
      <c r="CDB11" s="369"/>
      <c r="CDC11" s="369"/>
      <c r="CDD11" s="369"/>
      <c r="CDE11" s="369"/>
      <c r="CDF11" s="369"/>
      <c r="CDG11" s="369"/>
      <c r="CDH11" s="369"/>
      <c r="CDI11" s="369"/>
      <c r="CDJ11" s="369"/>
      <c r="CDK11" s="369"/>
      <c r="CDL11" s="369"/>
      <c r="CDM11" s="369"/>
      <c r="CDN11" s="369"/>
      <c r="CDO11" s="369"/>
      <c r="CDP11" s="369"/>
      <c r="CDQ11" s="369"/>
      <c r="CDR11" s="369"/>
      <c r="CDS11" s="369"/>
      <c r="CDT11" s="369"/>
      <c r="CDU11" s="369"/>
      <c r="CDV11" s="369"/>
      <c r="CDW11" s="369"/>
      <c r="CDX11" s="369"/>
      <c r="CDY11" s="369"/>
      <c r="CDZ11" s="369"/>
      <c r="CEA11" s="369"/>
      <c r="CEB11" s="369"/>
      <c r="CEC11" s="369"/>
      <c r="CED11" s="369"/>
      <c r="CEE11" s="369"/>
      <c r="CEF11" s="369"/>
      <c r="CEG11" s="369"/>
      <c r="CEH11" s="369"/>
      <c r="CEI11" s="369"/>
      <c r="CEJ11" s="369"/>
      <c r="CEK11" s="369"/>
      <c r="CEL11" s="369"/>
      <c r="CEM11" s="369"/>
      <c r="CEN11" s="369"/>
      <c r="CEO11" s="369"/>
      <c r="CEP11" s="369"/>
      <c r="CEQ11" s="369"/>
      <c r="CER11" s="369"/>
      <c r="CES11" s="369"/>
      <c r="CET11" s="369"/>
      <c r="CEU11" s="369"/>
      <c r="CEV11" s="369"/>
      <c r="CEW11" s="369"/>
      <c r="CEX11" s="369"/>
      <c r="CEY11" s="369"/>
      <c r="CEZ11" s="369"/>
      <c r="CFA11" s="369"/>
      <c r="CFB11" s="369"/>
      <c r="CFC11" s="369"/>
      <c r="CFD11" s="369"/>
      <c r="CFE11" s="369"/>
      <c r="CFF11" s="369"/>
      <c r="CFG11" s="369"/>
      <c r="CFH11" s="369"/>
      <c r="CFI11" s="369"/>
      <c r="CFJ11" s="369"/>
      <c r="CFK11" s="369"/>
      <c r="CFL11" s="369"/>
      <c r="CFM11" s="369"/>
      <c r="CFN11" s="369"/>
      <c r="CFO11" s="369"/>
      <c r="CFP11" s="369"/>
      <c r="CFQ11" s="369"/>
      <c r="CFR11" s="369"/>
      <c r="CFS11" s="369"/>
      <c r="CFT11" s="369"/>
      <c r="CFU11" s="369"/>
      <c r="CFV11" s="369"/>
      <c r="CFW11" s="369"/>
      <c r="CFX11" s="369"/>
      <c r="CFY11" s="369"/>
      <c r="CFZ11" s="369"/>
      <c r="CGA11" s="369"/>
      <c r="CGB11" s="369"/>
      <c r="CGC11" s="369"/>
      <c r="CGD11" s="369"/>
      <c r="CGE11" s="369"/>
      <c r="CGF11" s="369"/>
      <c r="CGG11" s="369"/>
      <c r="CGH11" s="369"/>
      <c r="CGI11" s="369"/>
      <c r="CGJ11" s="369"/>
      <c r="CGK11" s="369"/>
      <c r="CGL11" s="369"/>
      <c r="CGM11" s="369"/>
      <c r="CGN11" s="369"/>
      <c r="CGO11" s="369"/>
      <c r="CGP11" s="369"/>
      <c r="CGQ11" s="369"/>
      <c r="CGR11" s="369"/>
      <c r="CGS11" s="369"/>
      <c r="CGT11" s="369"/>
      <c r="CGU11" s="369"/>
      <c r="CGV11" s="369"/>
      <c r="CGW11" s="369"/>
      <c r="CGX11" s="369"/>
      <c r="CGY11" s="369"/>
      <c r="CGZ11" s="369"/>
      <c r="CHA11" s="369"/>
      <c r="CHB11" s="369"/>
      <c r="CHC11" s="369"/>
      <c r="CHD11" s="369"/>
      <c r="CHE11" s="369"/>
      <c r="CHF11" s="369"/>
      <c r="CHG11" s="369"/>
      <c r="CHH11" s="369"/>
      <c r="CHI11" s="369"/>
      <c r="CHJ11" s="369"/>
      <c r="CHK11" s="369"/>
      <c r="CHL11" s="369"/>
      <c r="CHM11" s="369"/>
      <c r="CHN11" s="369"/>
      <c r="CHO11" s="369"/>
      <c r="CHP11" s="369"/>
      <c r="CHQ11" s="369"/>
      <c r="CHR11" s="369"/>
      <c r="CHS11" s="369"/>
      <c r="CHT11" s="369"/>
      <c r="CHU11" s="369"/>
      <c r="CHV11" s="369"/>
      <c r="CHW11" s="369"/>
      <c r="CHX11" s="369"/>
      <c r="CHY11" s="369"/>
      <c r="CHZ11" s="369"/>
      <c r="CIA11" s="369"/>
      <c r="CIB11" s="369"/>
      <c r="CIC11" s="369"/>
      <c r="CID11" s="369"/>
      <c r="CIE11" s="369"/>
      <c r="CIF11" s="369"/>
      <c r="CIG11" s="369"/>
      <c r="CIH11" s="369"/>
      <c r="CII11" s="369"/>
      <c r="CIJ11" s="369"/>
      <c r="CIK11" s="369"/>
      <c r="CIL11" s="369"/>
      <c r="CIM11" s="369"/>
      <c r="CIN11" s="369"/>
      <c r="CIO11" s="369"/>
      <c r="CIP11" s="369"/>
      <c r="CIQ11" s="369"/>
      <c r="CIR11" s="369"/>
      <c r="CIS11" s="369"/>
      <c r="CIT11" s="369"/>
      <c r="CIU11" s="369"/>
      <c r="CIV11" s="369"/>
      <c r="CIW11" s="369"/>
      <c r="CIX11" s="369"/>
      <c r="CIY11" s="369"/>
      <c r="CIZ11" s="369"/>
      <c r="CJA11" s="369"/>
      <c r="CJB11" s="369"/>
      <c r="CJC11" s="369"/>
      <c r="CJD11" s="369"/>
      <c r="CJE11" s="369"/>
      <c r="CJF11" s="369"/>
      <c r="CJG11" s="369"/>
      <c r="CJH11" s="369"/>
      <c r="CJI11" s="369"/>
      <c r="CJJ11" s="369"/>
      <c r="CJK11" s="369"/>
      <c r="CJL11" s="369"/>
      <c r="CJM11" s="369"/>
      <c r="CJN11" s="369"/>
      <c r="CJO11" s="369"/>
      <c r="CJP11" s="369"/>
      <c r="CJQ11" s="369"/>
      <c r="CJR11" s="369"/>
      <c r="CJS11" s="369"/>
      <c r="CJT11" s="369"/>
      <c r="CJU11" s="369"/>
      <c r="CJV11" s="369"/>
      <c r="CJW11" s="369"/>
      <c r="CJX11" s="369"/>
      <c r="CJY11" s="369"/>
      <c r="CJZ11" s="369"/>
      <c r="CKA11" s="369"/>
      <c r="CKB11" s="369"/>
      <c r="CKC11" s="369"/>
      <c r="CKD11" s="369"/>
      <c r="CKE11" s="369"/>
      <c r="CKF11" s="369"/>
      <c r="CKG11" s="369"/>
      <c r="CKH11" s="369"/>
      <c r="CKI11" s="369"/>
      <c r="CKJ11" s="369"/>
      <c r="CKK11" s="369"/>
      <c r="CKL11" s="369"/>
      <c r="CKM11" s="369"/>
      <c r="CKN11" s="369"/>
      <c r="CKO11" s="369"/>
      <c r="CKP11" s="369"/>
      <c r="CKQ11" s="369"/>
      <c r="CKR11" s="369"/>
      <c r="CKS11" s="369"/>
      <c r="CKT11" s="369"/>
      <c r="CKU11" s="369"/>
      <c r="CKV11" s="369"/>
      <c r="CKW11" s="369"/>
      <c r="CKX11" s="369"/>
      <c r="CKY11" s="369"/>
      <c r="CKZ11" s="369"/>
      <c r="CLA11" s="369"/>
      <c r="CLB11" s="369"/>
      <c r="CLC11" s="369"/>
      <c r="CLD11" s="369"/>
      <c r="CLE11" s="369"/>
      <c r="CLF11" s="369"/>
      <c r="CLG11" s="369"/>
      <c r="CLH11" s="369"/>
      <c r="CLI11" s="369"/>
      <c r="CLJ11" s="369"/>
      <c r="CLK11" s="369"/>
      <c r="CLL11" s="369"/>
      <c r="CLM11" s="369"/>
      <c r="CLN11" s="369"/>
      <c r="CLO11" s="369"/>
      <c r="CLP11" s="369"/>
      <c r="CLQ11" s="369"/>
      <c r="CLR11" s="369"/>
      <c r="CLS11" s="369"/>
      <c r="CLT11" s="369"/>
      <c r="CLU11" s="369"/>
      <c r="CLV11" s="369"/>
      <c r="CLW11" s="369"/>
      <c r="CLX11" s="369"/>
      <c r="CLY11" s="369"/>
      <c r="CLZ11" s="369"/>
      <c r="CMA11" s="369"/>
      <c r="CMB11" s="369"/>
      <c r="CMC11" s="369"/>
      <c r="CMD11" s="369"/>
      <c r="CME11" s="369"/>
      <c r="CMF11" s="369"/>
      <c r="CMG11" s="369"/>
      <c r="CMH11" s="369"/>
      <c r="CMI11" s="369"/>
      <c r="CMJ11" s="369"/>
      <c r="CMK11" s="369"/>
      <c r="CML11" s="369"/>
      <c r="CMM11" s="369"/>
      <c r="CMN11" s="369"/>
      <c r="CMO11" s="369"/>
      <c r="CMP11" s="369"/>
      <c r="CMQ11" s="369"/>
      <c r="CMR11" s="369"/>
      <c r="CMS11" s="369"/>
      <c r="CMT11" s="369"/>
      <c r="CMU11" s="369"/>
      <c r="CMV11" s="369"/>
      <c r="CMW11" s="369"/>
      <c r="CMX11" s="369"/>
      <c r="CMY11" s="369"/>
      <c r="CMZ11" s="369"/>
      <c r="CNA11" s="369"/>
      <c r="CNB11" s="369"/>
      <c r="CNC11" s="369"/>
      <c r="CND11" s="369"/>
      <c r="CNE11" s="369"/>
      <c r="CNF11" s="369"/>
      <c r="CNG11" s="369"/>
      <c r="CNH11" s="369"/>
      <c r="CNI11" s="369"/>
      <c r="CNJ11" s="369"/>
      <c r="CNK11" s="369"/>
      <c r="CNL11" s="369"/>
      <c r="CNM11" s="369"/>
      <c r="CNN11" s="369"/>
      <c r="CNO11" s="369"/>
      <c r="CNP11" s="369"/>
      <c r="CNQ11" s="369"/>
      <c r="CNR11" s="369"/>
      <c r="CNS11" s="369"/>
      <c r="CNT11" s="369"/>
      <c r="CNU11" s="369"/>
      <c r="CNV11" s="369"/>
      <c r="CNW11" s="369"/>
      <c r="CNX11" s="369"/>
      <c r="CNY11" s="369"/>
      <c r="CNZ11" s="369"/>
      <c r="COA11" s="369"/>
      <c r="COB11" s="369"/>
      <c r="COC11" s="369"/>
      <c r="COD11" s="369"/>
      <c r="COE11" s="369"/>
      <c r="COF11" s="369"/>
      <c r="COG11" s="369"/>
      <c r="COH11" s="369"/>
      <c r="COI11" s="369"/>
      <c r="COJ11" s="369"/>
      <c r="COK11" s="369"/>
      <c r="COL11" s="369"/>
      <c r="COM11" s="369"/>
      <c r="CON11" s="369"/>
      <c r="COO11" s="369"/>
      <c r="COP11" s="369"/>
      <c r="COQ11" s="369"/>
      <c r="COR11" s="369"/>
      <c r="COS11" s="369"/>
      <c r="COT11" s="369"/>
      <c r="COU11" s="369"/>
      <c r="COV11" s="369"/>
      <c r="COW11" s="369"/>
      <c r="COX11" s="369"/>
      <c r="COY11" s="369"/>
      <c r="COZ11" s="369"/>
      <c r="CPA11" s="369"/>
      <c r="CPB11" s="369"/>
      <c r="CPC11" s="369"/>
      <c r="CPD11" s="369"/>
      <c r="CPE11" s="369"/>
      <c r="CPF11" s="369"/>
      <c r="CPG11" s="369"/>
      <c r="CPH11" s="369"/>
      <c r="CPI11" s="369"/>
      <c r="CPJ11" s="369"/>
      <c r="CPK11" s="369"/>
      <c r="CPL11" s="369"/>
      <c r="CPM11" s="369"/>
      <c r="CPN11" s="369"/>
      <c r="CPO11" s="369"/>
      <c r="CPP11" s="369"/>
      <c r="CPQ11" s="369"/>
      <c r="CPR11" s="369"/>
      <c r="CPS11" s="369"/>
      <c r="CPT11" s="369"/>
      <c r="CPU11" s="369"/>
      <c r="CPV11" s="369"/>
      <c r="CPW11" s="369"/>
      <c r="CPX11" s="369"/>
      <c r="CPY11" s="369"/>
      <c r="CPZ11" s="369"/>
      <c r="CQA11" s="369"/>
      <c r="CQB11" s="369"/>
      <c r="CQC11" s="369"/>
      <c r="CQD11" s="369"/>
      <c r="CQE11" s="369"/>
      <c r="CQF11" s="369"/>
      <c r="CQG11" s="369"/>
      <c r="CQH11" s="369"/>
      <c r="CQI11" s="369"/>
      <c r="CQJ11" s="369"/>
      <c r="CQK11" s="369"/>
      <c r="CQL11" s="369"/>
      <c r="CQM11" s="369"/>
      <c r="CQN11" s="369"/>
      <c r="CQO11" s="369"/>
      <c r="CQP11" s="369"/>
      <c r="CQQ11" s="369"/>
      <c r="CQR11" s="369"/>
      <c r="CQS11" s="369"/>
      <c r="CQT11" s="369"/>
      <c r="CQU11" s="369"/>
      <c r="CQV11" s="369"/>
      <c r="CQW11" s="369"/>
      <c r="CQX11" s="369"/>
      <c r="CQY11" s="369"/>
      <c r="CQZ11" s="369"/>
      <c r="CRA11" s="369"/>
      <c r="CRB11" s="369"/>
      <c r="CRC11" s="369"/>
      <c r="CRD11" s="369"/>
      <c r="CRE11" s="369"/>
      <c r="CRF11" s="369"/>
      <c r="CRG11" s="369"/>
      <c r="CRH11" s="369"/>
      <c r="CRI11" s="369"/>
      <c r="CRJ11" s="369"/>
      <c r="CRK11" s="369"/>
      <c r="CRL11" s="369"/>
      <c r="CRM11" s="369"/>
      <c r="CRN11" s="369"/>
      <c r="CRO11" s="369"/>
      <c r="CRP11" s="369"/>
      <c r="CRQ11" s="369"/>
      <c r="CRR11" s="369"/>
      <c r="CRS11" s="369"/>
      <c r="CRT11" s="369"/>
      <c r="CRU11" s="369"/>
      <c r="CRV11" s="369"/>
      <c r="CRW11" s="369"/>
      <c r="CRX11" s="369"/>
      <c r="CRY11" s="369"/>
      <c r="CRZ11" s="369"/>
      <c r="CSA11" s="369"/>
      <c r="CSB11" s="369"/>
      <c r="CSC11" s="369"/>
      <c r="CSD11" s="369"/>
      <c r="CSE11" s="369"/>
      <c r="CSF11" s="369"/>
      <c r="CSG11" s="369"/>
      <c r="CSH11" s="369"/>
      <c r="CSI11" s="369"/>
      <c r="CSJ11" s="369"/>
      <c r="CSK11" s="369"/>
      <c r="CSL11" s="369"/>
      <c r="CSM11" s="369"/>
      <c r="CSN11" s="369"/>
      <c r="CSO11" s="369"/>
      <c r="CSP11" s="369"/>
      <c r="CSQ11" s="369"/>
      <c r="CSR11" s="369"/>
      <c r="CSS11" s="369"/>
      <c r="CST11" s="369"/>
      <c r="CSU11" s="369"/>
      <c r="CSV11" s="369"/>
      <c r="CSW11" s="369"/>
      <c r="CSX11" s="369"/>
      <c r="CSY11" s="369"/>
      <c r="CSZ11" s="369"/>
      <c r="CTA11" s="369"/>
      <c r="CTB11" s="369"/>
      <c r="CTC11" s="369"/>
      <c r="CTD11" s="369"/>
      <c r="CTE11" s="369"/>
      <c r="CTF11" s="369"/>
      <c r="CTG11" s="369"/>
      <c r="CTH11" s="369"/>
      <c r="CTI11" s="369"/>
      <c r="CTJ11" s="369"/>
      <c r="CTK11" s="369"/>
      <c r="CTL11" s="369"/>
      <c r="CTM11" s="369"/>
      <c r="CTN11" s="369"/>
      <c r="CTO11" s="369"/>
      <c r="CTP11" s="369"/>
      <c r="CTQ11" s="369"/>
      <c r="CTR11" s="369"/>
      <c r="CTS11" s="369"/>
      <c r="CTT11" s="369"/>
      <c r="CTU11" s="369"/>
      <c r="CTV11" s="369"/>
      <c r="CTW11" s="369"/>
      <c r="CTX11" s="369"/>
      <c r="CTY11" s="369"/>
      <c r="CTZ11" s="369"/>
      <c r="CUA11" s="369"/>
      <c r="CUB11" s="369"/>
      <c r="CUC11" s="369"/>
      <c r="CUD11" s="369"/>
      <c r="CUE11" s="369"/>
      <c r="CUF11" s="369"/>
      <c r="CUG11" s="369"/>
      <c r="CUH11" s="369"/>
      <c r="CUI11" s="369"/>
      <c r="CUJ11" s="369"/>
      <c r="CUK11" s="369"/>
      <c r="CUL11" s="369"/>
      <c r="CUM11" s="369"/>
      <c r="CUN11" s="369"/>
      <c r="CUO11" s="369"/>
      <c r="CUP11" s="369"/>
      <c r="CUQ11" s="369"/>
      <c r="CUR11" s="369"/>
      <c r="CUS11" s="369"/>
      <c r="CUT11" s="369"/>
      <c r="CUU11" s="369"/>
      <c r="CUV11" s="369"/>
      <c r="CUW11" s="369"/>
      <c r="CUX11" s="369"/>
      <c r="CUY11" s="369"/>
      <c r="CUZ11" s="369"/>
      <c r="CVA11" s="369"/>
      <c r="CVB11" s="369"/>
      <c r="CVC11" s="369"/>
      <c r="CVD11" s="369"/>
      <c r="CVE11" s="369"/>
      <c r="CVF11" s="369"/>
      <c r="CVG11" s="369"/>
      <c r="CVH11" s="369"/>
      <c r="CVI11" s="369"/>
      <c r="CVJ11" s="369"/>
      <c r="CVK11" s="369"/>
      <c r="CVL11" s="369"/>
      <c r="CVM11" s="369"/>
      <c r="CVN11" s="369"/>
      <c r="CVO11" s="369"/>
      <c r="CVP11" s="369"/>
      <c r="CVQ11" s="369"/>
      <c r="CVR11" s="369"/>
      <c r="CVS11" s="369"/>
      <c r="CVT11" s="369"/>
      <c r="CVU11" s="369"/>
      <c r="CVV11" s="369"/>
      <c r="CVW11" s="369"/>
      <c r="CVX11" s="369"/>
      <c r="CVY11" s="369"/>
      <c r="CVZ11" s="369"/>
      <c r="CWA11" s="369"/>
      <c r="CWB11" s="369"/>
      <c r="CWC11" s="369"/>
      <c r="CWD11" s="369"/>
      <c r="CWE11" s="369"/>
      <c r="CWF11" s="369"/>
      <c r="CWG11" s="369"/>
      <c r="CWH11" s="369"/>
      <c r="CWI11" s="369"/>
      <c r="CWJ11" s="369"/>
      <c r="CWK11" s="369"/>
      <c r="CWL11" s="369"/>
      <c r="CWM11" s="369"/>
      <c r="CWN11" s="369"/>
      <c r="CWO11" s="369"/>
      <c r="CWP11" s="369"/>
      <c r="CWQ11" s="369"/>
      <c r="CWR11" s="369"/>
      <c r="CWS11" s="369"/>
      <c r="CWT11" s="369"/>
      <c r="CWU11" s="369"/>
      <c r="CWV11" s="369"/>
      <c r="CWW11" s="369"/>
      <c r="CWX11" s="369"/>
      <c r="CWY11" s="369"/>
      <c r="CWZ11" s="369"/>
      <c r="CXA11" s="369"/>
      <c r="CXB11" s="369"/>
      <c r="CXC11" s="369"/>
      <c r="CXD11" s="369"/>
      <c r="CXE11" s="369"/>
      <c r="CXF11" s="369"/>
      <c r="CXG11" s="369"/>
      <c r="CXH11" s="369"/>
      <c r="CXI11" s="369"/>
      <c r="CXJ11" s="369"/>
      <c r="CXK11" s="369"/>
      <c r="CXL11" s="369"/>
      <c r="CXM11" s="369"/>
      <c r="CXN11" s="369"/>
      <c r="CXO11" s="369"/>
      <c r="CXP11" s="369"/>
      <c r="CXQ11" s="369"/>
      <c r="CXR11" s="369"/>
      <c r="CXS11" s="369"/>
      <c r="CXT11" s="369"/>
      <c r="CXU11" s="369"/>
      <c r="CXV11" s="369"/>
      <c r="CXW11" s="369"/>
      <c r="CXX11" s="369"/>
      <c r="CXY11" s="369"/>
      <c r="CXZ11" s="369"/>
      <c r="CYA11" s="369"/>
      <c r="CYB11" s="369"/>
      <c r="CYC11" s="369"/>
      <c r="CYD11" s="369"/>
      <c r="CYE11" s="369"/>
      <c r="CYF11" s="369"/>
      <c r="CYG11" s="369"/>
      <c r="CYH11" s="369"/>
      <c r="CYI11" s="369"/>
      <c r="CYJ11" s="369"/>
      <c r="CYK11" s="369"/>
      <c r="CYL11" s="369"/>
      <c r="CYM11" s="369"/>
      <c r="CYN11" s="369"/>
      <c r="CYO11" s="369"/>
      <c r="CYP11" s="369"/>
      <c r="CYQ11" s="369"/>
      <c r="CYR11" s="369"/>
      <c r="CYS11" s="369"/>
      <c r="CYT11" s="369"/>
      <c r="CYU11" s="369"/>
      <c r="CYV11" s="369"/>
      <c r="CYW11" s="369"/>
      <c r="CYX11" s="369"/>
      <c r="CYY11" s="369"/>
      <c r="CYZ11" s="369"/>
      <c r="CZA11" s="369"/>
      <c r="CZB11" s="369"/>
      <c r="CZC11" s="369"/>
      <c r="CZD11" s="369"/>
      <c r="CZE11" s="369"/>
      <c r="CZF11" s="369"/>
      <c r="CZG11" s="369"/>
      <c r="CZH11" s="369"/>
      <c r="CZI11" s="369"/>
      <c r="CZJ11" s="369"/>
      <c r="CZK11" s="369"/>
      <c r="CZL11" s="369"/>
      <c r="CZM11" s="369"/>
      <c r="CZN11" s="369"/>
      <c r="CZO11" s="369"/>
      <c r="CZP11" s="369"/>
      <c r="CZQ11" s="369"/>
      <c r="CZR11" s="369"/>
      <c r="CZS11" s="369"/>
      <c r="CZT11" s="369"/>
      <c r="CZU11" s="369"/>
      <c r="CZV11" s="369"/>
      <c r="CZW11" s="369"/>
      <c r="CZX11" s="369"/>
      <c r="CZY11" s="369"/>
      <c r="CZZ11" s="369"/>
      <c r="DAA11" s="369"/>
      <c r="DAB11" s="369"/>
      <c r="DAC11" s="369"/>
      <c r="DAD11" s="369"/>
      <c r="DAE11" s="369"/>
      <c r="DAF11" s="369"/>
      <c r="DAG11" s="369"/>
      <c r="DAH11" s="369"/>
      <c r="DAI11" s="369"/>
      <c r="DAJ11" s="369"/>
      <c r="DAK11" s="369"/>
      <c r="DAL11" s="369"/>
      <c r="DAM11" s="369"/>
      <c r="DAN11" s="369"/>
      <c r="DAO11" s="369"/>
      <c r="DAP11" s="369"/>
      <c r="DAQ11" s="369"/>
      <c r="DAR11" s="369"/>
      <c r="DAS11" s="369"/>
      <c r="DAT11" s="369"/>
      <c r="DAU11" s="369"/>
      <c r="DAV11" s="369"/>
      <c r="DAW11" s="369"/>
      <c r="DAX11" s="369"/>
      <c r="DAY11" s="369"/>
      <c r="DAZ11" s="369"/>
      <c r="DBA11" s="369"/>
      <c r="DBB11" s="369"/>
      <c r="DBC11" s="369"/>
      <c r="DBD11" s="369"/>
      <c r="DBE11" s="369"/>
      <c r="DBF11" s="369"/>
      <c r="DBG11" s="369"/>
      <c r="DBH11" s="369"/>
      <c r="DBI11" s="369"/>
      <c r="DBJ11" s="369"/>
      <c r="DBK11" s="369"/>
      <c r="DBL11" s="369"/>
      <c r="DBM11" s="369"/>
      <c r="DBN11" s="369"/>
      <c r="DBO11" s="369"/>
      <c r="DBP11" s="369"/>
      <c r="DBQ11" s="369"/>
      <c r="DBR11" s="369"/>
      <c r="DBS11" s="369"/>
      <c r="DBT11" s="369"/>
      <c r="DBU11" s="369"/>
      <c r="DBV11" s="369"/>
      <c r="DBW11" s="369"/>
      <c r="DBX11" s="369"/>
      <c r="DBY11" s="369"/>
      <c r="DBZ11" s="369"/>
      <c r="DCA11" s="369"/>
      <c r="DCB11" s="369"/>
      <c r="DCC11" s="369"/>
      <c r="DCD11" s="369"/>
      <c r="DCE11" s="369"/>
      <c r="DCF11" s="369"/>
      <c r="DCG11" s="369"/>
      <c r="DCH11" s="369"/>
      <c r="DCI11" s="369"/>
      <c r="DCJ11" s="369"/>
      <c r="DCK11" s="369"/>
      <c r="DCL11" s="369"/>
      <c r="DCM11" s="369"/>
      <c r="DCN11" s="369"/>
      <c r="DCO11" s="369"/>
      <c r="DCP11" s="369"/>
      <c r="DCQ11" s="369"/>
      <c r="DCR11" s="369"/>
      <c r="DCS11" s="369"/>
      <c r="DCT11" s="369"/>
      <c r="DCU11" s="369"/>
      <c r="DCV11" s="369"/>
      <c r="DCW11" s="369"/>
      <c r="DCX11" s="369"/>
      <c r="DCY11" s="369"/>
      <c r="DCZ11" s="369"/>
      <c r="DDA11" s="369"/>
      <c r="DDB11" s="369"/>
      <c r="DDC11" s="369"/>
      <c r="DDD11" s="369"/>
      <c r="DDE11" s="369"/>
      <c r="DDF11" s="369"/>
      <c r="DDG11" s="369"/>
      <c r="DDH11" s="369"/>
      <c r="DDI11" s="369"/>
      <c r="DDJ11" s="369"/>
      <c r="DDK11" s="369"/>
      <c r="DDL11" s="369"/>
      <c r="DDM11" s="369"/>
      <c r="DDN11" s="369"/>
      <c r="DDO11" s="369"/>
      <c r="DDP11" s="369"/>
      <c r="DDQ11" s="369"/>
      <c r="DDR11" s="369"/>
      <c r="DDS11" s="369"/>
      <c r="DDT11" s="369"/>
      <c r="DDU11" s="369"/>
      <c r="DDV11" s="369"/>
      <c r="DDW11" s="369"/>
      <c r="DDX11" s="369"/>
      <c r="DDY11" s="369"/>
      <c r="DDZ11" s="369"/>
      <c r="DEA11" s="369"/>
      <c r="DEB11" s="369"/>
      <c r="DEC11" s="369"/>
      <c r="DED11" s="369"/>
      <c r="DEE11" s="369"/>
      <c r="DEF11" s="369"/>
      <c r="DEG11" s="369"/>
      <c r="DEH11" s="369"/>
      <c r="DEI11" s="369"/>
      <c r="DEJ11" s="369"/>
      <c r="DEK11" s="369"/>
      <c r="DEL11" s="369"/>
      <c r="DEM11" s="369"/>
      <c r="DEN11" s="369"/>
      <c r="DEO11" s="369"/>
      <c r="DEP11" s="369"/>
      <c r="DEQ11" s="369"/>
      <c r="DER11" s="369"/>
      <c r="DES11" s="369"/>
      <c r="DET11" s="369"/>
      <c r="DEU11" s="369"/>
      <c r="DEV11" s="369"/>
      <c r="DEW11" s="369"/>
      <c r="DEX11" s="369"/>
      <c r="DEY11" s="369"/>
      <c r="DEZ11" s="369"/>
      <c r="DFA11" s="369"/>
      <c r="DFB11" s="369"/>
      <c r="DFC11" s="369"/>
      <c r="DFD11" s="369"/>
      <c r="DFE11" s="369"/>
      <c r="DFF11" s="369"/>
      <c r="DFG11" s="369"/>
      <c r="DFH11" s="369"/>
      <c r="DFI11" s="369"/>
      <c r="DFJ11" s="369"/>
      <c r="DFK11" s="369"/>
      <c r="DFL11" s="369"/>
      <c r="DFM11" s="369"/>
      <c r="DFN11" s="369"/>
      <c r="DFO11" s="369"/>
      <c r="DFP11" s="369"/>
      <c r="DFQ11" s="369"/>
      <c r="DFR11" s="369"/>
      <c r="DFS11" s="369"/>
      <c r="DFT11" s="369"/>
      <c r="DFU11" s="369"/>
      <c r="DFV11" s="369"/>
      <c r="DFW11" s="369"/>
      <c r="DFX11" s="369"/>
      <c r="DFY11" s="369"/>
      <c r="DFZ11" s="369"/>
      <c r="DGA11" s="369"/>
      <c r="DGB11" s="369"/>
      <c r="DGC11" s="369"/>
      <c r="DGD11" s="369"/>
      <c r="DGE11" s="369"/>
      <c r="DGF11" s="369"/>
      <c r="DGG11" s="369"/>
      <c r="DGH11" s="369"/>
      <c r="DGI11" s="369"/>
      <c r="DGJ11" s="369"/>
      <c r="DGK11" s="369"/>
      <c r="DGL11" s="369"/>
      <c r="DGM11" s="369"/>
      <c r="DGN11" s="369"/>
      <c r="DGO11" s="369"/>
      <c r="DGP11" s="369"/>
      <c r="DGQ11" s="369"/>
      <c r="DGR11" s="369"/>
      <c r="DGS11" s="369"/>
      <c r="DGT11" s="369"/>
      <c r="DGU11" s="369"/>
      <c r="DGV11" s="369"/>
      <c r="DGW11" s="369"/>
      <c r="DGX11" s="369"/>
      <c r="DGY11" s="369"/>
      <c r="DGZ11" s="369"/>
      <c r="DHA11" s="369"/>
      <c r="DHB11" s="369"/>
      <c r="DHC11" s="369"/>
      <c r="DHD11" s="369"/>
      <c r="DHE11" s="369"/>
      <c r="DHF11" s="369"/>
      <c r="DHG11" s="369"/>
      <c r="DHH11" s="369"/>
      <c r="DHI11" s="369"/>
      <c r="DHJ11" s="369"/>
      <c r="DHK11" s="369"/>
      <c r="DHL11" s="369"/>
      <c r="DHM11" s="369"/>
      <c r="DHN11" s="369"/>
      <c r="DHO11" s="369"/>
      <c r="DHP11" s="369"/>
      <c r="DHQ11" s="369"/>
      <c r="DHR11" s="369"/>
      <c r="DHS11" s="369"/>
      <c r="DHT11" s="369"/>
      <c r="DHU11" s="369"/>
      <c r="DHV11" s="369"/>
      <c r="DHW11" s="369"/>
      <c r="DHX11" s="369"/>
      <c r="DHY11" s="369"/>
      <c r="DHZ11" s="369"/>
      <c r="DIA11" s="369"/>
      <c r="DIB11" s="369"/>
      <c r="DIC11" s="369"/>
      <c r="DID11" s="369"/>
      <c r="DIE11" s="369"/>
      <c r="DIF11" s="369"/>
      <c r="DIG11" s="369"/>
      <c r="DIH11" s="369"/>
      <c r="DII11" s="369"/>
      <c r="DIJ11" s="369"/>
      <c r="DIK11" s="369"/>
      <c r="DIL11" s="369"/>
      <c r="DIM11" s="369"/>
      <c r="DIN11" s="369"/>
      <c r="DIO11" s="369"/>
      <c r="DIP11" s="369"/>
      <c r="DIQ11" s="369"/>
      <c r="DIR11" s="369"/>
      <c r="DIS11" s="369"/>
      <c r="DIT11" s="369"/>
      <c r="DIU11" s="369"/>
      <c r="DIV11" s="369"/>
      <c r="DIW11" s="369"/>
      <c r="DIX11" s="369"/>
      <c r="DIY11" s="369"/>
      <c r="DIZ11" s="369"/>
      <c r="DJA11" s="369"/>
      <c r="DJB11" s="369"/>
      <c r="DJC11" s="369"/>
      <c r="DJD11" s="369"/>
      <c r="DJE11" s="369"/>
      <c r="DJF11" s="369"/>
      <c r="DJG11" s="369"/>
      <c r="DJH11" s="369"/>
      <c r="DJI11" s="369"/>
      <c r="DJJ11" s="369"/>
      <c r="DJK11" s="369"/>
      <c r="DJL11" s="369"/>
      <c r="DJM11" s="369"/>
      <c r="DJN11" s="369"/>
      <c r="DJO11" s="369"/>
      <c r="DJP11" s="369"/>
      <c r="DJQ11" s="369"/>
      <c r="DJR11" s="369"/>
      <c r="DJS11" s="369"/>
      <c r="DJT11" s="369"/>
      <c r="DJU11" s="369"/>
      <c r="DJV11" s="369"/>
      <c r="DJW11" s="369"/>
      <c r="DJX11" s="369"/>
      <c r="DJY11" s="369"/>
      <c r="DJZ11" s="369"/>
      <c r="DKA11" s="369"/>
      <c r="DKB11" s="369"/>
      <c r="DKC11" s="369"/>
      <c r="DKD11" s="369"/>
      <c r="DKE11" s="369"/>
      <c r="DKF11" s="369"/>
      <c r="DKG11" s="369"/>
      <c r="DKH11" s="369"/>
      <c r="DKI11" s="369"/>
      <c r="DKJ11" s="369"/>
      <c r="DKK11" s="369"/>
      <c r="DKL11" s="369"/>
      <c r="DKM11" s="369"/>
      <c r="DKN11" s="369"/>
      <c r="DKO11" s="369"/>
      <c r="DKP11" s="369"/>
      <c r="DKQ11" s="369"/>
      <c r="DKR11" s="369"/>
      <c r="DKS11" s="369"/>
      <c r="DKT11" s="369"/>
      <c r="DKU11" s="369"/>
      <c r="DKV11" s="369"/>
      <c r="DKW11" s="369"/>
      <c r="DKX11" s="369"/>
      <c r="DKY11" s="369"/>
      <c r="DKZ11" s="369"/>
      <c r="DLA11" s="369"/>
      <c r="DLB11" s="369"/>
      <c r="DLC11" s="369"/>
      <c r="DLD11" s="369"/>
      <c r="DLE11" s="369"/>
      <c r="DLF11" s="369"/>
      <c r="DLG11" s="369"/>
      <c r="DLH11" s="369"/>
      <c r="DLI11" s="369"/>
      <c r="DLJ11" s="369"/>
      <c r="DLK11" s="369"/>
      <c r="DLL11" s="369"/>
      <c r="DLM11" s="369"/>
      <c r="DLN11" s="369"/>
      <c r="DLO11" s="369"/>
      <c r="DLP11" s="369"/>
      <c r="DLQ11" s="369"/>
      <c r="DLR11" s="369"/>
      <c r="DLS11" s="369"/>
      <c r="DLT11" s="369"/>
      <c r="DLU11" s="369"/>
      <c r="DLV11" s="369"/>
      <c r="DLW11" s="369"/>
      <c r="DLX11" s="369"/>
      <c r="DLY11" s="369"/>
      <c r="DLZ11" s="369"/>
      <c r="DMA11" s="369"/>
      <c r="DMB11" s="369"/>
      <c r="DMC11" s="369"/>
      <c r="DMD11" s="369"/>
      <c r="DME11" s="369"/>
      <c r="DMF11" s="369"/>
      <c r="DMG11" s="369"/>
      <c r="DMH11" s="369"/>
      <c r="DMI11" s="369"/>
      <c r="DMJ11" s="369"/>
      <c r="DMK11" s="369"/>
      <c r="DML11" s="369"/>
      <c r="DMM11" s="369"/>
      <c r="DMN11" s="369"/>
      <c r="DMO11" s="369"/>
      <c r="DMP11" s="369"/>
      <c r="DMQ11" s="369"/>
      <c r="DMR11" s="369"/>
      <c r="DMS11" s="369"/>
      <c r="DMT11" s="369"/>
      <c r="DMU11" s="369"/>
      <c r="DMV11" s="369"/>
      <c r="DMW11" s="369"/>
      <c r="DMX11" s="369"/>
      <c r="DMY11" s="369"/>
      <c r="DMZ11" s="369"/>
      <c r="DNA11" s="369"/>
      <c r="DNB11" s="369"/>
      <c r="DNC11" s="369"/>
      <c r="DND11" s="369"/>
      <c r="DNE11" s="369"/>
      <c r="DNF11" s="369"/>
      <c r="DNG11" s="369"/>
      <c r="DNH11" s="369"/>
      <c r="DNI11" s="369"/>
      <c r="DNJ11" s="369"/>
      <c r="DNK11" s="369"/>
      <c r="DNL11" s="369"/>
      <c r="DNM11" s="369"/>
      <c r="DNN11" s="369"/>
      <c r="DNO11" s="369"/>
      <c r="DNP11" s="369"/>
      <c r="DNQ11" s="369"/>
      <c r="DNR11" s="369"/>
      <c r="DNS11" s="369"/>
      <c r="DNT11" s="369"/>
      <c r="DNU11" s="369"/>
      <c r="DNV11" s="369"/>
      <c r="DNW11" s="369"/>
      <c r="DNX11" s="369"/>
      <c r="DNY11" s="369"/>
      <c r="DNZ11" s="369"/>
      <c r="DOA11" s="369"/>
      <c r="DOB11" s="369"/>
      <c r="DOC11" s="369"/>
      <c r="DOD11" s="369"/>
      <c r="DOE11" s="369"/>
      <c r="DOF11" s="369"/>
      <c r="DOG11" s="369"/>
      <c r="DOH11" s="369"/>
      <c r="DOI11" s="369"/>
      <c r="DOJ11" s="369"/>
      <c r="DOK11" s="369"/>
      <c r="DOL11" s="369"/>
      <c r="DOM11" s="369"/>
      <c r="DON11" s="369"/>
      <c r="DOO11" s="369"/>
      <c r="DOP11" s="369"/>
      <c r="DOQ11" s="369"/>
      <c r="DOR11" s="369"/>
      <c r="DOS11" s="369"/>
      <c r="DOT11" s="369"/>
      <c r="DOU11" s="369"/>
      <c r="DOV11" s="369"/>
      <c r="DOW11" s="369"/>
      <c r="DOX11" s="369"/>
      <c r="DOY11" s="369"/>
      <c r="DOZ11" s="369"/>
      <c r="DPA11" s="369"/>
      <c r="DPB11" s="369"/>
      <c r="DPC11" s="369"/>
      <c r="DPD11" s="369"/>
      <c r="DPE11" s="369"/>
      <c r="DPF11" s="369"/>
      <c r="DPG11" s="369"/>
      <c r="DPH11" s="369"/>
      <c r="DPI11" s="369"/>
      <c r="DPJ11" s="369"/>
      <c r="DPK11" s="369"/>
      <c r="DPL11" s="369"/>
      <c r="DPM11" s="369"/>
      <c r="DPN11" s="369"/>
      <c r="DPO11" s="369"/>
      <c r="DPP11" s="369"/>
      <c r="DPQ11" s="369"/>
      <c r="DPR11" s="369"/>
      <c r="DPS11" s="369"/>
      <c r="DPT11" s="369"/>
      <c r="DPU11" s="369"/>
      <c r="DPV11" s="369"/>
      <c r="DPW11" s="369"/>
      <c r="DPX11" s="369"/>
      <c r="DPY11" s="369"/>
      <c r="DPZ11" s="369"/>
      <c r="DQA11" s="369"/>
      <c r="DQB11" s="369"/>
      <c r="DQC11" s="369"/>
      <c r="DQD11" s="369"/>
      <c r="DQE11" s="369"/>
      <c r="DQF11" s="369"/>
      <c r="DQG11" s="369"/>
      <c r="DQH11" s="369"/>
      <c r="DQI11" s="369"/>
      <c r="DQJ11" s="369"/>
      <c r="DQK11" s="369"/>
      <c r="DQL11" s="369"/>
      <c r="DQM11" s="369"/>
      <c r="DQN11" s="369"/>
      <c r="DQO11" s="369"/>
      <c r="DQP11" s="369"/>
      <c r="DQQ11" s="369"/>
      <c r="DQR11" s="369"/>
      <c r="DQS11" s="369"/>
      <c r="DQT11" s="369"/>
      <c r="DQU11" s="369"/>
      <c r="DQV11" s="369"/>
      <c r="DQW11" s="369"/>
      <c r="DQX11" s="369"/>
      <c r="DQY11" s="369"/>
      <c r="DQZ11" s="369"/>
      <c r="DRA11" s="369"/>
      <c r="DRB11" s="369"/>
      <c r="DRC11" s="369"/>
      <c r="DRD11" s="369"/>
      <c r="DRE11" s="369"/>
      <c r="DRF11" s="369"/>
      <c r="DRG11" s="369"/>
      <c r="DRH11" s="369"/>
      <c r="DRI11" s="369"/>
      <c r="DRJ11" s="369"/>
      <c r="DRK11" s="369"/>
      <c r="DRL11" s="369"/>
      <c r="DRM11" s="369"/>
      <c r="DRN11" s="369"/>
      <c r="DRO11" s="369"/>
      <c r="DRP11" s="369"/>
      <c r="DRQ11" s="369"/>
      <c r="DRR11" s="369"/>
      <c r="DRS11" s="369"/>
      <c r="DRT11" s="369"/>
      <c r="DRU11" s="369"/>
      <c r="DRV11" s="369"/>
      <c r="DRW11" s="369"/>
      <c r="DRX11" s="369"/>
      <c r="DRY11" s="369"/>
      <c r="DRZ11" s="369"/>
      <c r="DSA11" s="369"/>
      <c r="DSB11" s="369"/>
      <c r="DSC11" s="369"/>
      <c r="DSD11" s="369"/>
      <c r="DSE11" s="369"/>
      <c r="DSF11" s="369"/>
      <c r="DSG11" s="369"/>
      <c r="DSH11" s="369"/>
      <c r="DSI11" s="369"/>
      <c r="DSJ11" s="369"/>
      <c r="DSK11" s="369"/>
      <c r="DSL11" s="369"/>
      <c r="DSM11" s="369"/>
      <c r="DSN11" s="369"/>
      <c r="DSO11" s="369"/>
      <c r="DSP11" s="369"/>
      <c r="DSQ11" s="369"/>
      <c r="DSR11" s="369"/>
      <c r="DSS11" s="369"/>
      <c r="DST11" s="369"/>
      <c r="DSU11" s="369"/>
      <c r="DSV11" s="369"/>
      <c r="DSW11" s="369"/>
      <c r="DSX11" s="369"/>
      <c r="DSY11" s="369"/>
      <c r="DSZ11" s="369"/>
      <c r="DTA11" s="369"/>
      <c r="DTB11" s="369"/>
      <c r="DTC11" s="369"/>
      <c r="DTD11" s="369"/>
      <c r="DTE11" s="369"/>
      <c r="DTF11" s="369"/>
      <c r="DTG11" s="369"/>
      <c r="DTH11" s="369"/>
      <c r="DTI11" s="369"/>
      <c r="DTJ11" s="369"/>
      <c r="DTK11" s="369"/>
      <c r="DTL11" s="369"/>
      <c r="DTM11" s="369"/>
      <c r="DTN11" s="369"/>
      <c r="DTO11" s="369"/>
      <c r="DTP11" s="369"/>
      <c r="DTQ11" s="369"/>
      <c r="DTR11" s="369"/>
      <c r="DTS11" s="369"/>
      <c r="DTT11" s="369"/>
      <c r="DTU11" s="369"/>
      <c r="DTV11" s="369"/>
      <c r="DTW11" s="369"/>
      <c r="DTX11" s="369"/>
      <c r="DTY11" s="369"/>
      <c r="DTZ11" s="369"/>
      <c r="DUA11" s="369"/>
      <c r="DUB11" s="369"/>
      <c r="DUC11" s="369"/>
      <c r="DUD11" s="369"/>
      <c r="DUE11" s="369"/>
      <c r="DUF11" s="369"/>
      <c r="DUG11" s="369"/>
      <c r="DUH11" s="369"/>
      <c r="DUI11" s="369"/>
      <c r="DUJ11" s="369"/>
      <c r="DUK11" s="369"/>
      <c r="DUL11" s="369"/>
      <c r="DUM11" s="369"/>
      <c r="DUN11" s="369"/>
      <c r="DUO11" s="369"/>
      <c r="DUP11" s="369"/>
      <c r="DUQ11" s="369"/>
      <c r="DUR11" s="369"/>
      <c r="DUS11" s="369"/>
      <c r="DUT11" s="369"/>
      <c r="DUU11" s="369"/>
      <c r="DUV11" s="369"/>
      <c r="DUW11" s="369"/>
      <c r="DUX11" s="369"/>
      <c r="DUY11" s="369"/>
      <c r="DUZ11" s="369"/>
      <c r="DVA11" s="369"/>
      <c r="DVB11" s="369"/>
      <c r="DVC11" s="369"/>
      <c r="DVD11" s="369"/>
      <c r="DVE11" s="369"/>
      <c r="DVF11" s="369"/>
      <c r="DVG11" s="369"/>
      <c r="DVH11" s="369"/>
      <c r="DVI11" s="369"/>
      <c r="DVJ11" s="369"/>
      <c r="DVK11" s="369"/>
      <c r="DVL11" s="369"/>
      <c r="DVM11" s="369"/>
      <c r="DVN11" s="369"/>
      <c r="DVO11" s="369"/>
      <c r="DVP11" s="369"/>
      <c r="DVQ11" s="369"/>
      <c r="DVR11" s="369"/>
      <c r="DVS11" s="369"/>
      <c r="DVT11" s="369"/>
      <c r="DVU11" s="369"/>
      <c r="DVV11" s="369"/>
      <c r="DVW11" s="369"/>
      <c r="DVX11" s="369"/>
      <c r="DVY11" s="369"/>
      <c r="DVZ11" s="369"/>
      <c r="DWA11" s="369"/>
      <c r="DWB11" s="369"/>
      <c r="DWC11" s="369"/>
      <c r="DWD11" s="369"/>
      <c r="DWE11" s="369"/>
      <c r="DWF11" s="369"/>
      <c r="DWG11" s="369"/>
      <c r="DWH11" s="369"/>
      <c r="DWI11" s="369"/>
      <c r="DWJ11" s="369"/>
      <c r="DWK11" s="369"/>
      <c r="DWL11" s="369"/>
      <c r="DWM11" s="369"/>
      <c r="DWN11" s="369"/>
      <c r="DWO11" s="369"/>
      <c r="DWP11" s="369"/>
      <c r="DWQ11" s="369"/>
      <c r="DWR11" s="369"/>
      <c r="DWS11" s="369"/>
      <c r="DWT11" s="369"/>
      <c r="DWU11" s="369"/>
      <c r="DWV11" s="369"/>
      <c r="DWW11" s="369"/>
      <c r="DWX11" s="369"/>
      <c r="DWY11" s="369"/>
      <c r="DWZ11" s="369"/>
      <c r="DXA11" s="369"/>
      <c r="DXB11" s="369"/>
      <c r="DXC11" s="369"/>
      <c r="DXD11" s="369"/>
      <c r="DXE11" s="369"/>
      <c r="DXF11" s="369"/>
      <c r="DXG11" s="369"/>
      <c r="DXH11" s="369"/>
      <c r="DXI11" s="369"/>
      <c r="DXJ11" s="369"/>
      <c r="DXK11" s="369"/>
      <c r="DXL11" s="369"/>
      <c r="DXM11" s="369"/>
      <c r="DXN11" s="369"/>
      <c r="DXO11" s="369"/>
      <c r="DXP11" s="369"/>
      <c r="DXQ11" s="369"/>
      <c r="DXR11" s="369"/>
      <c r="DXS11" s="369"/>
      <c r="DXT11" s="369"/>
      <c r="DXU11" s="369"/>
      <c r="DXV11" s="369"/>
      <c r="DXW11" s="369"/>
      <c r="DXX11" s="369"/>
      <c r="DXY11" s="369"/>
      <c r="DXZ11" s="369"/>
      <c r="DYA11" s="369"/>
      <c r="DYB11" s="369"/>
      <c r="DYC11" s="369"/>
      <c r="DYD11" s="369"/>
      <c r="DYE11" s="369"/>
      <c r="DYF11" s="369"/>
      <c r="DYG11" s="369"/>
      <c r="DYH11" s="369"/>
      <c r="DYI11" s="369"/>
      <c r="DYJ11" s="369"/>
      <c r="DYK11" s="369"/>
      <c r="DYL11" s="369"/>
      <c r="DYM11" s="369"/>
      <c r="DYN11" s="369"/>
      <c r="DYO11" s="369"/>
      <c r="DYP11" s="369"/>
      <c r="DYQ11" s="369"/>
      <c r="DYR11" s="369"/>
      <c r="DYS11" s="369"/>
      <c r="DYT11" s="369"/>
      <c r="DYU11" s="369"/>
      <c r="DYV11" s="369"/>
      <c r="DYW11" s="369"/>
      <c r="DYX11" s="369"/>
      <c r="DYY11" s="369"/>
      <c r="DYZ11" s="369"/>
      <c r="DZA11" s="369"/>
      <c r="DZB11" s="369"/>
      <c r="DZC11" s="369"/>
      <c r="DZD11" s="369"/>
      <c r="DZE11" s="369"/>
      <c r="DZF11" s="369"/>
      <c r="DZG11" s="369"/>
      <c r="DZH11" s="369"/>
      <c r="DZI11" s="369"/>
      <c r="DZJ11" s="369"/>
      <c r="DZK11" s="369"/>
      <c r="DZL11" s="369"/>
      <c r="DZM11" s="369"/>
      <c r="DZN11" s="369"/>
      <c r="DZO11" s="369"/>
      <c r="DZP11" s="369"/>
      <c r="DZQ11" s="369"/>
      <c r="DZR11" s="369"/>
      <c r="DZS11" s="369"/>
      <c r="DZT11" s="369"/>
      <c r="DZU11" s="369"/>
      <c r="DZV11" s="369"/>
      <c r="DZW11" s="369"/>
      <c r="DZX11" s="369"/>
      <c r="DZY11" s="369"/>
      <c r="DZZ11" s="369"/>
      <c r="EAA11" s="369"/>
      <c r="EAB11" s="369"/>
      <c r="EAC11" s="369"/>
      <c r="EAD11" s="369"/>
      <c r="EAE11" s="369"/>
      <c r="EAF11" s="369"/>
      <c r="EAG11" s="369"/>
      <c r="EAH11" s="369"/>
      <c r="EAI11" s="369"/>
      <c r="EAJ11" s="369"/>
      <c r="EAK11" s="369"/>
      <c r="EAL11" s="369"/>
      <c r="EAM11" s="369"/>
      <c r="EAN11" s="369"/>
      <c r="EAO11" s="369"/>
      <c r="EAP11" s="369"/>
      <c r="EAQ11" s="369"/>
      <c r="EAR11" s="369"/>
      <c r="EAS11" s="369"/>
      <c r="EAT11" s="369"/>
      <c r="EAU11" s="369"/>
      <c r="EAV11" s="369"/>
      <c r="EAW11" s="369"/>
      <c r="EAX11" s="369"/>
      <c r="EAY11" s="369"/>
      <c r="EAZ11" s="369"/>
      <c r="EBA11" s="369"/>
      <c r="EBB11" s="369"/>
      <c r="EBC11" s="369"/>
      <c r="EBD11" s="369"/>
      <c r="EBE11" s="369"/>
      <c r="EBF11" s="369"/>
      <c r="EBG11" s="369"/>
      <c r="EBH11" s="369"/>
      <c r="EBI11" s="369"/>
      <c r="EBJ11" s="369"/>
      <c r="EBK11" s="369"/>
      <c r="EBL11" s="369"/>
      <c r="EBM11" s="369"/>
      <c r="EBN11" s="369"/>
      <c r="EBO11" s="369"/>
      <c r="EBP11" s="369"/>
      <c r="EBQ11" s="369"/>
      <c r="EBR11" s="369"/>
      <c r="EBS11" s="369"/>
      <c r="EBT11" s="369"/>
      <c r="EBU11" s="369"/>
      <c r="EBV11" s="369"/>
      <c r="EBW11" s="369"/>
      <c r="EBX11" s="369"/>
      <c r="EBY11" s="369"/>
      <c r="EBZ11" s="369"/>
      <c r="ECA11" s="369"/>
      <c r="ECB11" s="369"/>
      <c r="ECC11" s="369"/>
      <c r="ECD11" s="369"/>
      <c r="ECE11" s="369"/>
      <c r="ECF11" s="369"/>
      <c r="ECG11" s="369"/>
      <c r="ECH11" s="369"/>
      <c r="ECI11" s="369"/>
      <c r="ECJ11" s="369"/>
      <c r="ECK11" s="369"/>
      <c r="ECL11" s="369"/>
      <c r="ECM11" s="369"/>
      <c r="ECN11" s="369"/>
      <c r="ECO11" s="369"/>
      <c r="ECP11" s="369"/>
      <c r="ECQ11" s="369"/>
      <c r="ECR11" s="369"/>
      <c r="ECS11" s="369"/>
      <c r="ECT11" s="369"/>
      <c r="ECU11" s="369"/>
      <c r="ECV11" s="369"/>
      <c r="ECW11" s="369"/>
      <c r="ECX11" s="369"/>
      <c r="ECY11" s="369"/>
      <c r="ECZ11" s="369"/>
      <c r="EDA11" s="369"/>
      <c r="EDB11" s="369"/>
      <c r="EDC11" s="369"/>
      <c r="EDD11" s="369"/>
      <c r="EDE11" s="369"/>
      <c r="EDF11" s="369"/>
      <c r="EDG11" s="369"/>
      <c r="EDH11" s="369"/>
      <c r="EDI11" s="369"/>
      <c r="EDJ11" s="369"/>
      <c r="EDK11" s="369"/>
      <c r="EDL11" s="369"/>
      <c r="EDM11" s="369"/>
      <c r="EDN11" s="369"/>
      <c r="EDO11" s="369"/>
      <c r="EDP11" s="369"/>
      <c r="EDQ11" s="369"/>
      <c r="EDR11" s="369"/>
      <c r="EDS11" s="369"/>
      <c r="EDT11" s="369"/>
      <c r="EDU11" s="369"/>
      <c r="EDV11" s="369"/>
      <c r="EDW11" s="369"/>
      <c r="EDX11" s="369"/>
      <c r="EDY11" s="369"/>
      <c r="EDZ11" s="369"/>
      <c r="EEA11" s="369"/>
      <c r="EEB11" s="369"/>
      <c r="EEC11" s="369"/>
      <c r="EED11" s="369"/>
      <c r="EEE11" s="369"/>
      <c r="EEF11" s="369"/>
      <c r="EEG11" s="369"/>
      <c r="EEH11" s="369"/>
      <c r="EEI11" s="369"/>
      <c r="EEJ11" s="369"/>
      <c r="EEK11" s="369"/>
      <c r="EEL11" s="369"/>
      <c r="EEM11" s="369"/>
      <c r="EEN11" s="369"/>
      <c r="EEO11" s="369"/>
      <c r="EEP11" s="369"/>
      <c r="EEQ11" s="369"/>
      <c r="EER11" s="369"/>
      <c r="EES11" s="369"/>
      <c r="EET11" s="369"/>
      <c r="EEU11" s="369"/>
      <c r="EEV11" s="369"/>
      <c r="EEW11" s="369"/>
      <c r="EEX11" s="369"/>
      <c r="EEY11" s="369"/>
      <c r="EEZ11" s="369"/>
      <c r="EFA11" s="369"/>
      <c r="EFB11" s="369"/>
      <c r="EFC11" s="369"/>
      <c r="EFD11" s="369"/>
      <c r="EFE11" s="369"/>
      <c r="EFF11" s="369"/>
      <c r="EFG11" s="369"/>
      <c r="EFH11" s="369"/>
      <c r="EFI11" s="369"/>
      <c r="EFJ11" s="369"/>
      <c r="EFK11" s="369"/>
      <c r="EFL11" s="369"/>
      <c r="EFM11" s="369"/>
      <c r="EFN11" s="369"/>
      <c r="EFO11" s="369"/>
      <c r="EFP11" s="369"/>
      <c r="EFQ11" s="369"/>
      <c r="EFR11" s="369"/>
      <c r="EFS11" s="369"/>
      <c r="EFT11" s="369"/>
      <c r="EFU11" s="369"/>
      <c r="EFV11" s="369"/>
      <c r="EFW11" s="369"/>
      <c r="EFX11" s="369"/>
      <c r="EFY11" s="369"/>
      <c r="EFZ11" s="369"/>
      <c r="EGA11" s="369"/>
      <c r="EGB11" s="369"/>
      <c r="EGC11" s="369"/>
      <c r="EGD11" s="369"/>
      <c r="EGE11" s="369"/>
      <c r="EGF11" s="369"/>
      <c r="EGG11" s="369"/>
      <c r="EGH11" s="369"/>
      <c r="EGI11" s="369"/>
      <c r="EGJ11" s="369"/>
      <c r="EGK11" s="369"/>
      <c r="EGL11" s="369"/>
      <c r="EGM11" s="369"/>
      <c r="EGN11" s="369"/>
      <c r="EGO11" s="369"/>
      <c r="EGP11" s="369"/>
      <c r="EGQ11" s="369"/>
      <c r="EGR11" s="369"/>
      <c r="EGS11" s="369"/>
      <c r="EGT11" s="369"/>
      <c r="EGU11" s="369"/>
      <c r="EGV11" s="369"/>
      <c r="EGW11" s="369"/>
      <c r="EGX11" s="369"/>
      <c r="EGY11" s="369"/>
      <c r="EGZ11" s="369"/>
      <c r="EHA11" s="369"/>
      <c r="EHB11" s="369"/>
      <c r="EHC11" s="369"/>
      <c r="EHD11" s="369"/>
      <c r="EHE11" s="369"/>
      <c r="EHF11" s="369"/>
      <c r="EHG11" s="369"/>
      <c r="EHH11" s="369"/>
      <c r="EHI11" s="369"/>
      <c r="EHJ11" s="369"/>
      <c r="EHK11" s="369"/>
      <c r="EHL11" s="369"/>
      <c r="EHM11" s="369"/>
      <c r="EHN11" s="369"/>
      <c r="EHO11" s="369"/>
      <c r="EHP11" s="369"/>
      <c r="EHQ11" s="369"/>
      <c r="EHR11" s="369"/>
      <c r="EHS11" s="369"/>
      <c r="EHT11" s="369"/>
      <c r="EHU11" s="369"/>
      <c r="EHV11" s="369"/>
      <c r="EHW11" s="369"/>
      <c r="EHX11" s="369"/>
      <c r="EHY11" s="369"/>
      <c r="EHZ11" s="369"/>
      <c r="EIA11" s="369"/>
      <c r="EIB11" s="369"/>
      <c r="EIC11" s="369"/>
      <c r="EID11" s="369"/>
      <c r="EIE11" s="369"/>
      <c r="EIF11" s="369"/>
      <c r="EIG11" s="369"/>
      <c r="EIH11" s="369"/>
      <c r="EII11" s="369"/>
      <c r="EIJ11" s="369"/>
      <c r="EIK11" s="369"/>
      <c r="EIL11" s="369"/>
      <c r="EIM11" s="369"/>
      <c r="EIN11" s="369"/>
      <c r="EIO11" s="369"/>
      <c r="EIP11" s="369"/>
      <c r="EIQ11" s="369"/>
      <c r="EIR11" s="369"/>
      <c r="EIS11" s="369"/>
      <c r="EIT11" s="369"/>
      <c r="EIU11" s="369"/>
      <c r="EIV11" s="369"/>
      <c r="EIW11" s="369"/>
      <c r="EIX11" s="369"/>
      <c r="EIY11" s="369"/>
      <c r="EIZ11" s="369"/>
      <c r="EJA11" s="369"/>
      <c r="EJB11" s="369"/>
      <c r="EJC11" s="369"/>
      <c r="EJD11" s="369"/>
      <c r="EJE11" s="369"/>
      <c r="EJF11" s="369"/>
      <c r="EJG11" s="369"/>
      <c r="EJH11" s="369"/>
      <c r="EJI11" s="369"/>
      <c r="EJJ11" s="369"/>
      <c r="EJK11" s="369"/>
      <c r="EJL11" s="369"/>
      <c r="EJM11" s="369"/>
      <c r="EJN11" s="369"/>
      <c r="EJO11" s="369"/>
      <c r="EJP11" s="369"/>
      <c r="EJQ11" s="369"/>
      <c r="EJR11" s="369"/>
      <c r="EJS11" s="369"/>
      <c r="EJT11" s="369"/>
      <c r="EJU11" s="369"/>
      <c r="EJV11" s="369"/>
      <c r="EJW11" s="369"/>
      <c r="EJX11" s="369"/>
      <c r="EJY11" s="369"/>
      <c r="EJZ11" s="369"/>
      <c r="EKA11" s="369"/>
      <c r="EKB11" s="369"/>
      <c r="EKC11" s="369"/>
      <c r="EKD11" s="369"/>
      <c r="EKE11" s="369"/>
      <c r="EKF11" s="369"/>
      <c r="EKG11" s="369"/>
      <c r="EKH11" s="369"/>
      <c r="EKI11" s="369"/>
      <c r="EKJ11" s="369"/>
      <c r="EKK11" s="369"/>
      <c r="EKL11" s="369"/>
      <c r="EKM11" s="369"/>
      <c r="EKN11" s="369"/>
      <c r="EKO11" s="369"/>
      <c r="EKP11" s="369"/>
      <c r="EKQ11" s="369"/>
      <c r="EKR11" s="369"/>
      <c r="EKS11" s="369"/>
      <c r="EKT11" s="369"/>
      <c r="EKU11" s="369"/>
      <c r="EKV11" s="369"/>
      <c r="EKW11" s="369"/>
      <c r="EKX11" s="369"/>
      <c r="EKY11" s="369"/>
      <c r="EKZ11" s="369"/>
      <c r="ELA11" s="369"/>
      <c r="ELB11" s="369"/>
      <c r="ELC11" s="369"/>
      <c r="ELD11" s="369"/>
      <c r="ELE11" s="369"/>
      <c r="ELF11" s="369"/>
      <c r="ELG11" s="369"/>
      <c r="ELH11" s="369"/>
      <c r="ELI11" s="369"/>
      <c r="ELJ11" s="369"/>
      <c r="ELK11" s="369"/>
      <c r="ELL11" s="369"/>
      <c r="ELM11" s="369"/>
      <c r="ELN11" s="369"/>
      <c r="ELO11" s="369"/>
      <c r="ELP11" s="369"/>
      <c r="ELQ11" s="369"/>
      <c r="ELR11" s="369"/>
      <c r="ELS11" s="369"/>
      <c r="ELT11" s="369"/>
      <c r="ELU11" s="369"/>
      <c r="ELV11" s="369"/>
      <c r="ELW11" s="369"/>
      <c r="ELX11" s="369"/>
      <c r="ELY11" s="369"/>
      <c r="ELZ11" s="369"/>
      <c r="EMA11" s="369"/>
      <c r="EMB11" s="369"/>
      <c r="EMC11" s="369"/>
      <c r="EMD11" s="369"/>
      <c r="EME11" s="369"/>
      <c r="EMF11" s="369"/>
      <c r="EMG11" s="369"/>
      <c r="EMH11" s="369"/>
      <c r="EMI11" s="369"/>
      <c r="EMJ11" s="369"/>
      <c r="EMK11" s="369"/>
      <c r="EML11" s="369"/>
      <c r="EMM11" s="369"/>
      <c r="EMN11" s="369"/>
      <c r="EMO11" s="369"/>
      <c r="EMP11" s="369"/>
      <c r="EMQ11" s="369"/>
      <c r="EMR11" s="369"/>
      <c r="EMS11" s="369"/>
      <c r="EMT11" s="369"/>
      <c r="EMU11" s="369"/>
      <c r="EMV11" s="369"/>
      <c r="EMW11" s="369"/>
      <c r="EMX11" s="369"/>
      <c r="EMY11" s="369"/>
      <c r="EMZ11" s="369"/>
      <c r="ENA11" s="369"/>
      <c r="ENB11" s="369"/>
      <c r="ENC11" s="369"/>
      <c r="END11" s="369"/>
      <c r="ENE11" s="369"/>
      <c r="ENF11" s="369"/>
      <c r="ENG11" s="369"/>
      <c r="ENH11" s="369"/>
      <c r="ENI11" s="369"/>
      <c r="ENJ11" s="369"/>
      <c r="ENK11" s="369"/>
      <c r="ENL11" s="369"/>
      <c r="ENM11" s="369"/>
      <c r="ENN11" s="369"/>
      <c r="ENO11" s="369"/>
      <c r="ENP11" s="369"/>
      <c r="ENQ11" s="369"/>
      <c r="ENR11" s="369"/>
      <c r="ENS11" s="369"/>
      <c r="ENT11" s="369"/>
      <c r="ENU11" s="369"/>
      <c r="ENV11" s="369"/>
      <c r="ENW11" s="369"/>
      <c r="ENX11" s="369"/>
      <c r="ENY11" s="369"/>
      <c r="ENZ11" s="369"/>
      <c r="EOA11" s="369"/>
      <c r="EOB11" s="369"/>
      <c r="EOC11" s="369"/>
      <c r="EOD11" s="369"/>
      <c r="EOE11" s="369"/>
      <c r="EOF11" s="369"/>
      <c r="EOG11" s="369"/>
      <c r="EOH11" s="369"/>
      <c r="EOI11" s="369"/>
      <c r="EOJ11" s="369"/>
      <c r="EOK11" s="369"/>
      <c r="EOL11" s="369"/>
      <c r="EOM11" s="369"/>
      <c r="EON11" s="369"/>
      <c r="EOO11" s="369"/>
      <c r="EOP11" s="369"/>
      <c r="EOQ11" s="369"/>
      <c r="EOR11" s="369"/>
      <c r="EOS11" s="369"/>
      <c r="EOT11" s="369"/>
      <c r="EOU11" s="369"/>
      <c r="EOV11" s="369"/>
      <c r="EOW11" s="369"/>
      <c r="EOX11" s="369"/>
      <c r="EOY11" s="369"/>
      <c r="EOZ11" s="369"/>
      <c r="EPA11" s="369"/>
      <c r="EPB11" s="369"/>
      <c r="EPC11" s="369"/>
      <c r="EPD11" s="369"/>
      <c r="EPE11" s="369"/>
      <c r="EPF11" s="369"/>
      <c r="EPG11" s="369"/>
      <c r="EPH11" s="369"/>
      <c r="EPI11" s="369"/>
      <c r="EPJ11" s="369"/>
      <c r="EPK11" s="369"/>
      <c r="EPL11" s="369"/>
      <c r="EPM11" s="369"/>
      <c r="EPN11" s="369"/>
      <c r="EPO11" s="369"/>
      <c r="EPP11" s="369"/>
      <c r="EPQ11" s="369"/>
      <c r="EPR11" s="369"/>
      <c r="EPS11" s="369"/>
      <c r="EPT11" s="369"/>
      <c r="EPU11" s="369"/>
      <c r="EPV11" s="369"/>
      <c r="EPW11" s="369"/>
      <c r="EPX11" s="369"/>
      <c r="EPY11" s="369"/>
      <c r="EPZ11" s="369"/>
      <c r="EQA11" s="369"/>
      <c r="EQB11" s="369"/>
      <c r="EQC11" s="369"/>
      <c r="EQD11" s="369"/>
      <c r="EQE11" s="369"/>
      <c r="EQF11" s="369"/>
      <c r="EQG11" s="369"/>
      <c r="EQH11" s="369"/>
      <c r="EQI11" s="369"/>
      <c r="EQJ11" s="369"/>
      <c r="EQK11" s="369"/>
      <c r="EQL11" s="369"/>
      <c r="EQM11" s="369"/>
      <c r="EQN11" s="369"/>
      <c r="EQO11" s="369"/>
      <c r="EQP11" s="369"/>
      <c r="EQQ11" s="369"/>
      <c r="EQR11" s="369"/>
      <c r="EQS11" s="369"/>
      <c r="EQT11" s="369"/>
      <c r="EQU11" s="369"/>
      <c r="EQV11" s="369"/>
      <c r="EQW11" s="369"/>
      <c r="EQX11" s="369"/>
      <c r="EQY11" s="369"/>
      <c r="EQZ11" s="369"/>
      <c r="ERA11" s="369"/>
      <c r="ERB11" s="369"/>
      <c r="ERC11" s="369"/>
      <c r="ERD11" s="369"/>
      <c r="ERE11" s="369"/>
      <c r="ERF11" s="369"/>
      <c r="ERG11" s="369"/>
      <c r="ERH11" s="369"/>
      <c r="ERI11" s="369"/>
      <c r="ERJ11" s="369"/>
      <c r="ERK11" s="369"/>
      <c r="ERL11" s="369"/>
      <c r="ERM11" s="369"/>
      <c r="ERN11" s="369"/>
      <c r="ERO11" s="369"/>
      <c r="ERP11" s="369"/>
      <c r="ERQ11" s="369"/>
      <c r="ERR11" s="369"/>
      <c r="ERS11" s="369"/>
      <c r="ERT11" s="369"/>
      <c r="ERU11" s="369"/>
      <c r="ERV11" s="369"/>
      <c r="ERW11" s="369"/>
      <c r="ERX11" s="369"/>
      <c r="ERY11" s="369"/>
      <c r="ERZ11" s="369"/>
      <c r="ESA11" s="369"/>
      <c r="ESB11" s="369"/>
      <c r="ESC11" s="369"/>
      <c r="ESD11" s="369"/>
      <c r="ESE11" s="369"/>
      <c r="ESF11" s="369"/>
      <c r="ESG11" s="369"/>
      <c r="ESH11" s="369"/>
      <c r="ESI11" s="369"/>
      <c r="ESJ11" s="369"/>
      <c r="ESK11" s="369"/>
      <c r="ESL11" s="369"/>
      <c r="ESM11" s="369"/>
      <c r="ESN11" s="369"/>
      <c r="ESO11" s="369"/>
      <c r="ESP11" s="369"/>
      <c r="ESQ11" s="369"/>
      <c r="ESR11" s="369"/>
      <c r="ESS11" s="369"/>
      <c r="EST11" s="369"/>
      <c r="ESU11" s="369"/>
      <c r="ESV11" s="369"/>
      <c r="ESW11" s="369"/>
      <c r="ESX11" s="369"/>
      <c r="ESY11" s="369"/>
      <c r="ESZ11" s="369"/>
      <c r="ETA11" s="369"/>
      <c r="ETB11" s="369"/>
      <c r="ETC11" s="369"/>
      <c r="ETD11" s="369"/>
      <c r="ETE11" s="369"/>
      <c r="ETF11" s="369"/>
      <c r="ETG11" s="369"/>
      <c r="ETH11" s="369"/>
      <c r="ETI11" s="369"/>
      <c r="ETJ11" s="369"/>
      <c r="ETK11" s="369"/>
      <c r="ETL11" s="369"/>
      <c r="ETM11" s="369"/>
      <c r="ETN11" s="369"/>
      <c r="ETO11" s="369"/>
      <c r="ETP11" s="369"/>
      <c r="ETQ11" s="369"/>
      <c r="ETR11" s="369"/>
      <c r="ETS11" s="369"/>
      <c r="ETT11" s="369"/>
      <c r="ETU11" s="369"/>
      <c r="ETV11" s="369"/>
      <c r="ETW11" s="369"/>
      <c r="ETX11" s="369"/>
      <c r="ETY11" s="369"/>
      <c r="ETZ11" s="369"/>
      <c r="EUA11" s="369"/>
      <c r="EUB11" s="369"/>
      <c r="EUC11" s="369"/>
      <c r="EUD11" s="369"/>
      <c r="EUE11" s="369"/>
      <c r="EUF11" s="369"/>
      <c r="EUG11" s="369"/>
      <c r="EUH11" s="369"/>
      <c r="EUI11" s="369"/>
      <c r="EUJ11" s="369"/>
      <c r="EUK11" s="369"/>
      <c r="EUL11" s="369"/>
      <c r="EUM11" s="369"/>
      <c r="EUN11" s="369"/>
      <c r="EUO11" s="369"/>
      <c r="EUP11" s="369"/>
      <c r="EUQ11" s="369"/>
      <c r="EUR11" s="369"/>
      <c r="EUS11" s="369"/>
      <c r="EUT11" s="369"/>
      <c r="EUU11" s="369"/>
      <c r="EUV11" s="369"/>
      <c r="EUW11" s="369"/>
      <c r="EUX11" s="369"/>
      <c r="EUY11" s="369"/>
      <c r="EUZ11" s="369"/>
      <c r="EVA11" s="369"/>
      <c r="EVB11" s="369"/>
      <c r="EVC11" s="369"/>
      <c r="EVD11" s="369"/>
      <c r="EVE11" s="369"/>
      <c r="EVF11" s="369"/>
      <c r="EVG11" s="369"/>
      <c r="EVH11" s="369"/>
      <c r="EVI11" s="369"/>
      <c r="EVJ11" s="369"/>
      <c r="EVK11" s="369"/>
      <c r="EVL11" s="369"/>
      <c r="EVM11" s="369"/>
      <c r="EVN11" s="369"/>
      <c r="EVO11" s="369"/>
      <c r="EVP11" s="369"/>
      <c r="EVQ11" s="369"/>
      <c r="EVR11" s="369"/>
      <c r="EVS11" s="369"/>
      <c r="EVT11" s="369"/>
      <c r="EVU11" s="369"/>
      <c r="EVV11" s="369"/>
      <c r="EVW11" s="369"/>
      <c r="EVX11" s="369"/>
      <c r="EVY11" s="369"/>
      <c r="EVZ11" s="369"/>
      <c r="EWA11" s="369"/>
      <c r="EWB11" s="369"/>
      <c r="EWC11" s="369"/>
      <c r="EWD11" s="369"/>
      <c r="EWE11" s="369"/>
      <c r="EWF11" s="369"/>
      <c r="EWG11" s="369"/>
      <c r="EWH11" s="369"/>
      <c r="EWI11" s="369"/>
      <c r="EWJ11" s="369"/>
      <c r="EWK11" s="369"/>
      <c r="EWL11" s="369"/>
      <c r="EWM11" s="369"/>
      <c r="EWN11" s="369"/>
      <c r="EWO11" s="369"/>
      <c r="EWP11" s="369"/>
      <c r="EWQ11" s="369"/>
      <c r="EWR11" s="369"/>
      <c r="EWS11" s="369"/>
      <c r="EWT11" s="369"/>
      <c r="EWU11" s="369"/>
      <c r="EWV11" s="369"/>
      <c r="EWW11" s="369"/>
      <c r="EWX11" s="369"/>
      <c r="EWY11" s="369"/>
      <c r="EWZ11" s="369"/>
      <c r="EXA11" s="369"/>
      <c r="EXB11" s="369"/>
      <c r="EXC11" s="369"/>
      <c r="EXD11" s="369"/>
      <c r="EXE11" s="369"/>
      <c r="EXF11" s="369"/>
      <c r="EXG11" s="369"/>
      <c r="EXH11" s="369"/>
      <c r="EXI11" s="369"/>
      <c r="EXJ11" s="369"/>
      <c r="EXK11" s="369"/>
      <c r="EXL11" s="369"/>
      <c r="EXM11" s="369"/>
      <c r="EXN11" s="369"/>
      <c r="EXO11" s="369"/>
      <c r="EXP11" s="369"/>
      <c r="EXQ11" s="369"/>
      <c r="EXR11" s="369"/>
      <c r="EXS11" s="369"/>
      <c r="EXT11" s="369"/>
      <c r="EXU11" s="369"/>
      <c r="EXV11" s="369"/>
      <c r="EXW11" s="369"/>
      <c r="EXX11" s="369"/>
      <c r="EXY11" s="369"/>
      <c r="EXZ11" s="369"/>
      <c r="EYA11" s="369"/>
      <c r="EYB11" s="369"/>
      <c r="EYC11" s="369"/>
      <c r="EYD11" s="369"/>
      <c r="EYE11" s="369"/>
      <c r="EYF11" s="369"/>
      <c r="EYG11" s="369"/>
      <c r="EYH11" s="369"/>
      <c r="EYI11" s="369"/>
      <c r="EYJ11" s="369"/>
      <c r="EYK11" s="369"/>
      <c r="EYL11" s="369"/>
      <c r="EYM11" s="369"/>
      <c r="EYN11" s="369"/>
      <c r="EYO11" s="369"/>
      <c r="EYP11" s="369"/>
      <c r="EYQ11" s="369"/>
      <c r="EYR11" s="369"/>
      <c r="EYS11" s="369"/>
      <c r="EYT11" s="369"/>
      <c r="EYU11" s="369"/>
      <c r="EYV11" s="369"/>
      <c r="EYW11" s="369"/>
      <c r="EYX11" s="369"/>
      <c r="EYY11" s="369"/>
      <c r="EYZ11" s="369"/>
      <c r="EZA11" s="369"/>
      <c r="EZB11" s="369"/>
      <c r="EZC11" s="369"/>
      <c r="EZD11" s="369"/>
      <c r="EZE11" s="369"/>
      <c r="EZF11" s="369"/>
      <c r="EZG11" s="369"/>
      <c r="EZH11" s="369"/>
      <c r="EZI11" s="369"/>
      <c r="EZJ11" s="369"/>
      <c r="EZK11" s="369"/>
      <c r="EZL11" s="369"/>
      <c r="EZM11" s="369"/>
      <c r="EZN11" s="369"/>
      <c r="EZO11" s="369"/>
      <c r="EZP11" s="369"/>
      <c r="EZQ11" s="369"/>
      <c r="EZR11" s="369"/>
      <c r="EZS11" s="369"/>
      <c r="EZT11" s="369"/>
      <c r="EZU11" s="369"/>
      <c r="EZV11" s="369"/>
      <c r="EZW11" s="369"/>
      <c r="EZX11" s="369"/>
      <c r="EZY11" s="369"/>
      <c r="EZZ11" s="369"/>
      <c r="FAA11" s="369"/>
      <c r="FAB11" s="369"/>
      <c r="FAC11" s="369"/>
      <c r="FAD11" s="369"/>
      <c r="FAE11" s="369"/>
      <c r="FAF11" s="369"/>
      <c r="FAG11" s="369"/>
      <c r="FAH11" s="369"/>
      <c r="FAI11" s="369"/>
      <c r="FAJ11" s="369"/>
      <c r="FAK11" s="369"/>
      <c r="FAL11" s="369"/>
      <c r="FAM11" s="369"/>
      <c r="FAN11" s="369"/>
      <c r="FAO11" s="369"/>
      <c r="FAP11" s="369"/>
      <c r="FAQ11" s="369"/>
      <c r="FAR11" s="369"/>
      <c r="FAS11" s="369"/>
      <c r="FAT11" s="369"/>
      <c r="FAU11" s="369"/>
      <c r="FAV11" s="369"/>
      <c r="FAW11" s="369"/>
      <c r="FAX11" s="369"/>
      <c r="FAY11" s="369"/>
      <c r="FAZ11" s="369"/>
      <c r="FBA11" s="369"/>
      <c r="FBB11" s="369"/>
      <c r="FBC11" s="369"/>
      <c r="FBD11" s="369"/>
      <c r="FBE11" s="369"/>
      <c r="FBF11" s="369"/>
      <c r="FBG11" s="369"/>
      <c r="FBH11" s="369"/>
      <c r="FBI11" s="369"/>
      <c r="FBJ11" s="369"/>
      <c r="FBK11" s="369"/>
      <c r="FBL11" s="369"/>
      <c r="FBM11" s="369"/>
      <c r="FBN11" s="369"/>
      <c r="FBO11" s="369"/>
      <c r="FBP11" s="369"/>
      <c r="FBQ11" s="369"/>
      <c r="FBR11" s="369"/>
      <c r="FBS11" s="369"/>
      <c r="FBT11" s="369"/>
      <c r="FBU11" s="369"/>
      <c r="FBV11" s="369"/>
      <c r="FBW11" s="369"/>
      <c r="FBX11" s="369"/>
      <c r="FBY11" s="369"/>
      <c r="FBZ11" s="369"/>
      <c r="FCA11" s="369"/>
      <c r="FCB11" s="369"/>
      <c r="FCC11" s="369"/>
      <c r="FCD11" s="369"/>
      <c r="FCE11" s="369"/>
      <c r="FCF11" s="369"/>
      <c r="FCG11" s="369"/>
      <c r="FCH11" s="369"/>
      <c r="FCI11" s="369"/>
      <c r="FCJ11" s="369"/>
      <c r="FCK11" s="369"/>
      <c r="FCL11" s="369"/>
      <c r="FCM11" s="369"/>
      <c r="FCN11" s="369"/>
      <c r="FCO11" s="369"/>
      <c r="FCP11" s="369"/>
      <c r="FCQ11" s="369"/>
      <c r="FCR11" s="369"/>
      <c r="FCS11" s="369"/>
      <c r="FCT11" s="369"/>
      <c r="FCU11" s="369"/>
      <c r="FCV11" s="369"/>
      <c r="FCW11" s="369"/>
      <c r="FCX11" s="369"/>
      <c r="FCY11" s="369"/>
      <c r="FCZ11" s="369"/>
      <c r="FDA11" s="369"/>
      <c r="FDB11" s="369"/>
      <c r="FDC11" s="369"/>
      <c r="FDD11" s="369"/>
      <c r="FDE11" s="369"/>
      <c r="FDF11" s="369"/>
      <c r="FDG11" s="369"/>
      <c r="FDH11" s="369"/>
      <c r="FDI11" s="369"/>
      <c r="FDJ11" s="369"/>
      <c r="FDK11" s="369"/>
      <c r="FDL11" s="369"/>
      <c r="FDM11" s="369"/>
      <c r="FDN11" s="369"/>
      <c r="FDO11" s="369"/>
      <c r="FDP11" s="369"/>
      <c r="FDQ11" s="369"/>
      <c r="FDR11" s="369"/>
      <c r="FDS11" s="369"/>
      <c r="FDT11" s="369"/>
      <c r="FDU11" s="369"/>
      <c r="FDV11" s="369"/>
      <c r="FDW11" s="369"/>
      <c r="FDX11" s="369"/>
      <c r="FDY11" s="369"/>
      <c r="FDZ11" s="369"/>
      <c r="FEA11" s="369"/>
      <c r="FEB11" s="369"/>
      <c r="FEC11" s="369"/>
      <c r="FED11" s="369"/>
      <c r="FEE11" s="369"/>
      <c r="FEF11" s="369"/>
      <c r="FEG11" s="369"/>
      <c r="FEH11" s="369"/>
      <c r="FEI11" s="369"/>
      <c r="FEJ11" s="369"/>
      <c r="FEK11" s="369"/>
      <c r="FEL11" s="369"/>
      <c r="FEM11" s="369"/>
      <c r="FEN11" s="369"/>
      <c r="FEO11" s="369"/>
      <c r="FEP11" s="369"/>
      <c r="FEQ11" s="369"/>
      <c r="FER11" s="369"/>
      <c r="FES11" s="369"/>
      <c r="FET11" s="369"/>
      <c r="FEU11" s="369"/>
      <c r="FEV11" s="369"/>
      <c r="FEW11" s="369"/>
      <c r="FEX11" s="369"/>
      <c r="FEY11" s="369"/>
      <c r="FEZ11" s="369"/>
      <c r="FFA11" s="369"/>
      <c r="FFB11" s="369"/>
      <c r="FFC11" s="369"/>
      <c r="FFD11" s="369"/>
      <c r="FFE11" s="369"/>
      <c r="FFF11" s="369"/>
      <c r="FFG11" s="369"/>
      <c r="FFH11" s="369"/>
      <c r="FFI11" s="369"/>
      <c r="FFJ11" s="369"/>
      <c r="FFK11" s="369"/>
      <c r="FFL11" s="369"/>
      <c r="FFM11" s="369"/>
      <c r="FFN11" s="369"/>
      <c r="FFO11" s="369"/>
      <c r="FFP11" s="369"/>
      <c r="FFQ11" s="369"/>
      <c r="FFR11" s="369"/>
      <c r="FFS11" s="369"/>
      <c r="FFT11" s="369"/>
      <c r="FFU11" s="369"/>
      <c r="FFV11" s="369"/>
      <c r="FFW11" s="369"/>
      <c r="FFX11" s="369"/>
      <c r="FFY11" s="369"/>
      <c r="FFZ11" s="369"/>
      <c r="FGA11" s="369"/>
      <c r="FGB11" s="369"/>
      <c r="FGC11" s="369"/>
      <c r="FGD11" s="369"/>
      <c r="FGE11" s="369"/>
      <c r="FGF11" s="369"/>
      <c r="FGG11" s="369"/>
      <c r="FGH11" s="369"/>
      <c r="FGI11" s="369"/>
      <c r="FGJ11" s="369"/>
      <c r="FGK11" s="369"/>
      <c r="FGL11" s="369"/>
      <c r="FGM11" s="369"/>
      <c r="FGN11" s="369"/>
      <c r="FGO11" s="369"/>
      <c r="FGP11" s="369"/>
      <c r="FGQ11" s="369"/>
      <c r="FGR11" s="369"/>
      <c r="FGS11" s="369"/>
      <c r="FGT11" s="369"/>
      <c r="FGU11" s="369"/>
      <c r="FGV11" s="369"/>
      <c r="FGW11" s="369"/>
      <c r="FGX11" s="369"/>
      <c r="FGY11" s="369"/>
      <c r="FGZ11" s="369"/>
      <c r="FHA11" s="369"/>
      <c r="FHB11" s="369"/>
      <c r="FHC11" s="369"/>
      <c r="FHD11" s="369"/>
      <c r="FHE11" s="369"/>
      <c r="FHF11" s="369"/>
      <c r="FHG11" s="369"/>
      <c r="FHH11" s="369"/>
      <c r="FHI11" s="369"/>
      <c r="FHJ11" s="369"/>
      <c r="FHK11" s="369"/>
      <c r="FHL11" s="369"/>
      <c r="FHM11" s="369"/>
      <c r="FHN11" s="369"/>
      <c r="FHO11" s="369"/>
      <c r="FHP11" s="369"/>
      <c r="FHQ11" s="369"/>
      <c r="FHR11" s="369"/>
      <c r="FHS11" s="369"/>
      <c r="FHT11" s="369"/>
      <c r="FHU11" s="369"/>
      <c r="FHV11" s="369"/>
      <c r="FHW11" s="369"/>
      <c r="FHX11" s="369"/>
      <c r="FHY11" s="369"/>
      <c r="FHZ11" s="369"/>
      <c r="FIA11" s="369"/>
      <c r="FIB11" s="369"/>
      <c r="FIC11" s="369"/>
      <c r="FID11" s="369"/>
      <c r="FIE11" s="369"/>
      <c r="FIF11" s="369"/>
      <c r="FIG11" s="369"/>
      <c r="FIH11" s="369"/>
      <c r="FII11" s="369"/>
      <c r="FIJ11" s="369"/>
      <c r="FIK11" s="369"/>
      <c r="FIL11" s="369"/>
      <c r="FIM11" s="369"/>
      <c r="FIN11" s="369"/>
      <c r="FIO11" s="369"/>
      <c r="FIP11" s="369"/>
      <c r="FIQ11" s="369"/>
      <c r="FIR11" s="369"/>
      <c r="FIS11" s="369"/>
      <c r="FIT11" s="369"/>
      <c r="FIU11" s="369"/>
      <c r="FIV11" s="369"/>
      <c r="FIW11" s="369"/>
      <c r="FIX11" s="369"/>
      <c r="FIY11" s="369"/>
      <c r="FIZ11" s="369"/>
      <c r="FJA11" s="369"/>
      <c r="FJB11" s="369"/>
      <c r="FJC11" s="369"/>
      <c r="FJD11" s="369"/>
      <c r="FJE11" s="369"/>
      <c r="FJF11" s="369"/>
      <c r="FJG11" s="369"/>
      <c r="FJH11" s="369"/>
      <c r="FJI11" s="369"/>
      <c r="FJJ11" s="369"/>
      <c r="FJK11" s="369"/>
      <c r="FJL11" s="369"/>
      <c r="FJM11" s="369"/>
      <c r="FJN11" s="369"/>
      <c r="FJO11" s="369"/>
      <c r="FJP11" s="369"/>
      <c r="FJQ11" s="369"/>
      <c r="FJR11" s="369"/>
      <c r="FJS11" s="369"/>
      <c r="FJT11" s="369"/>
      <c r="FJU11" s="369"/>
      <c r="FJV11" s="369"/>
      <c r="FJW11" s="369"/>
      <c r="FJX11" s="369"/>
      <c r="FJY11" s="369"/>
      <c r="FJZ11" s="369"/>
      <c r="FKA11" s="369"/>
      <c r="FKB11" s="369"/>
      <c r="FKC11" s="369"/>
      <c r="FKD11" s="369"/>
      <c r="FKE11" s="369"/>
      <c r="FKF11" s="369"/>
      <c r="FKG11" s="369"/>
      <c r="FKH11" s="369"/>
      <c r="FKI11" s="369"/>
      <c r="FKJ11" s="369"/>
      <c r="FKK11" s="369"/>
      <c r="FKL11" s="369"/>
      <c r="FKM11" s="369"/>
      <c r="FKN11" s="369"/>
      <c r="FKO11" s="369"/>
      <c r="FKP11" s="369"/>
      <c r="FKQ11" s="369"/>
      <c r="FKR11" s="369"/>
      <c r="FKS11" s="369"/>
      <c r="FKT11" s="369"/>
      <c r="FKU11" s="369"/>
      <c r="FKV11" s="369"/>
      <c r="FKW11" s="369"/>
      <c r="FKX11" s="369"/>
      <c r="FKY11" s="369"/>
      <c r="FKZ11" s="369"/>
      <c r="FLA11" s="369"/>
      <c r="FLB11" s="369"/>
      <c r="FLC11" s="369"/>
      <c r="FLD11" s="369"/>
      <c r="FLE11" s="369"/>
      <c r="FLF11" s="369"/>
      <c r="FLG11" s="369"/>
      <c r="FLH11" s="369"/>
      <c r="FLI11" s="369"/>
      <c r="FLJ11" s="369"/>
      <c r="FLK11" s="369"/>
      <c r="FLL11" s="369"/>
      <c r="FLM11" s="369"/>
      <c r="FLN11" s="369"/>
      <c r="FLO11" s="369"/>
      <c r="FLP11" s="369"/>
      <c r="FLQ11" s="369"/>
      <c r="FLR11" s="369"/>
      <c r="FLS11" s="369"/>
      <c r="FLT11" s="369"/>
      <c r="FLU11" s="369"/>
      <c r="FLV11" s="369"/>
      <c r="FLW11" s="369"/>
      <c r="FLX11" s="369"/>
      <c r="FLY11" s="369"/>
      <c r="FLZ11" s="369"/>
      <c r="FMA11" s="369"/>
      <c r="FMB11" s="369"/>
      <c r="FMC11" s="369"/>
      <c r="FMD11" s="369"/>
      <c r="FME11" s="369"/>
      <c r="FMF11" s="369"/>
      <c r="FMG11" s="369"/>
      <c r="FMH11" s="369"/>
      <c r="FMI11" s="369"/>
      <c r="FMJ11" s="369"/>
      <c r="FMK11" s="369"/>
      <c r="FML11" s="369"/>
      <c r="FMM11" s="369"/>
      <c r="FMN11" s="369"/>
      <c r="FMO11" s="369"/>
      <c r="FMP11" s="369"/>
      <c r="FMQ11" s="369"/>
      <c r="FMR11" s="369"/>
      <c r="FMS11" s="369"/>
      <c r="FMT11" s="369"/>
      <c r="FMU11" s="369"/>
      <c r="FMV11" s="369"/>
      <c r="FMW11" s="369"/>
      <c r="FMX11" s="369"/>
      <c r="FMY11" s="369"/>
      <c r="FMZ11" s="369"/>
      <c r="FNA11" s="369"/>
      <c r="FNB11" s="369"/>
      <c r="FNC11" s="369"/>
      <c r="FND11" s="369"/>
      <c r="FNE11" s="369"/>
      <c r="FNF11" s="369"/>
      <c r="FNG11" s="369"/>
      <c r="FNH11" s="369"/>
      <c r="FNI11" s="369"/>
      <c r="FNJ11" s="369"/>
      <c r="FNK11" s="369"/>
      <c r="FNL11" s="369"/>
      <c r="FNM11" s="369"/>
      <c r="FNN11" s="369"/>
      <c r="FNO11" s="369"/>
      <c r="FNP11" s="369"/>
      <c r="FNQ11" s="369"/>
      <c r="FNR11" s="369"/>
      <c r="FNS11" s="369"/>
      <c r="FNT11" s="369"/>
      <c r="FNU11" s="369"/>
      <c r="FNV11" s="369"/>
      <c r="FNW11" s="369"/>
      <c r="FNX11" s="369"/>
      <c r="FNY11" s="369"/>
      <c r="FNZ11" s="369"/>
      <c r="FOA11" s="369"/>
      <c r="FOB11" s="369"/>
      <c r="FOC11" s="369"/>
      <c r="FOD11" s="369"/>
      <c r="FOE11" s="369"/>
      <c r="FOF11" s="369"/>
      <c r="FOG11" s="369"/>
      <c r="FOH11" s="369"/>
      <c r="FOI11" s="369"/>
      <c r="FOJ11" s="369"/>
      <c r="FOK11" s="369"/>
      <c r="FOL11" s="369"/>
      <c r="FOM11" s="369"/>
      <c r="FON11" s="369"/>
      <c r="FOO11" s="369"/>
      <c r="FOP11" s="369"/>
      <c r="FOQ11" s="369"/>
      <c r="FOR11" s="369"/>
      <c r="FOS11" s="369"/>
      <c r="FOT11" s="369"/>
      <c r="FOU11" s="369"/>
      <c r="FOV11" s="369"/>
      <c r="FOW11" s="369"/>
      <c r="FOX11" s="369"/>
      <c r="FOY11" s="369"/>
      <c r="FOZ11" s="369"/>
      <c r="FPA11" s="369"/>
      <c r="FPB11" s="369"/>
      <c r="FPC11" s="369"/>
      <c r="FPD11" s="369"/>
      <c r="FPE11" s="369"/>
      <c r="FPF11" s="369"/>
      <c r="FPG11" s="369"/>
      <c r="FPH11" s="369"/>
      <c r="FPI11" s="369"/>
      <c r="FPJ11" s="369"/>
      <c r="FPK11" s="369"/>
      <c r="FPL11" s="369"/>
      <c r="FPM11" s="369"/>
      <c r="FPN11" s="369"/>
      <c r="FPO11" s="369"/>
      <c r="FPP11" s="369"/>
      <c r="FPQ11" s="369"/>
      <c r="FPR11" s="369"/>
      <c r="FPS11" s="369"/>
      <c r="FPT11" s="369"/>
      <c r="FPU11" s="369"/>
      <c r="FPV11" s="369"/>
      <c r="FPW11" s="369"/>
      <c r="FPX11" s="369"/>
      <c r="FPY11" s="369"/>
      <c r="FPZ11" s="369"/>
      <c r="FQA11" s="369"/>
      <c r="FQB11" s="369"/>
      <c r="FQC11" s="369"/>
      <c r="FQD11" s="369"/>
      <c r="FQE11" s="369"/>
      <c r="FQF11" s="369"/>
      <c r="FQG11" s="369"/>
      <c r="FQH11" s="369"/>
      <c r="FQI11" s="369"/>
      <c r="FQJ11" s="369"/>
      <c r="FQK11" s="369"/>
      <c r="FQL11" s="369"/>
      <c r="FQM11" s="369"/>
      <c r="FQN11" s="369"/>
      <c r="FQO11" s="369"/>
      <c r="FQP11" s="369"/>
      <c r="FQQ11" s="369"/>
      <c r="FQR11" s="369"/>
      <c r="FQS11" s="369"/>
      <c r="FQT11" s="369"/>
      <c r="FQU11" s="369"/>
      <c r="FQV11" s="369"/>
      <c r="FQW11" s="369"/>
      <c r="FQX11" s="369"/>
      <c r="FQY11" s="369"/>
      <c r="FQZ11" s="369"/>
      <c r="FRA11" s="369"/>
      <c r="FRB11" s="369"/>
      <c r="FRC11" s="369"/>
      <c r="FRD11" s="369"/>
      <c r="FRE11" s="369"/>
      <c r="FRF11" s="369"/>
      <c r="FRG11" s="369"/>
      <c r="FRH11" s="369"/>
      <c r="FRI11" s="369"/>
      <c r="FRJ11" s="369"/>
      <c r="FRK11" s="369"/>
      <c r="FRL11" s="369"/>
      <c r="FRM11" s="369"/>
      <c r="FRN11" s="369"/>
      <c r="FRO11" s="369"/>
      <c r="FRP11" s="369"/>
      <c r="FRQ11" s="369"/>
      <c r="FRR11" s="369"/>
      <c r="FRS11" s="369"/>
      <c r="FRT11" s="369"/>
      <c r="FRU11" s="369"/>
      <c r="FRV11" s="369"/>
      <c r="FRW11" s="369"/>
      <c r="FRX11" s="369"/>
      <c r="FRY11" s="369"/>
      <c r="FRZ11" s="369"/>
      <c r="FSA11" s="369"/>
      <c r="FSB11" s="369"/>
      <c r="FSC11" s="369"/>
      <c r="FSD11" s="369"/>
      <c r="FSE11" s="369"/>
      <c r="FSF11" s="369"/>
      <c r="FSG11" s="369"/>
      <c r="FSH11" s="369"/>
      <c r="FSI11" s="369"/>
      <c r="FSJ11" s="369"/>
      <c r="FSK11" s="369"/>
      <c r="FSL11" s="369"/>
      <c r="FSM11" s="369"/>
      <c r="FSN11" s="369"/>
      <c r="FSO11" s="369"/>
      <c r="FSP11" s="369"/>
      <c r="FSQ11" s="369"/>
      <c r="FSR11" s="369"/>
      <c r="FSS11" s="369"/>
      <c r="FST11" s="369"/>
      <c r="FSU11" s="369"/>
      <c r="FSV11" s="369"/>
      <c r="FSW11" s="369"/>
      <c r="FSX11" s="369"/>
      <c r="FSY11" s="369"/>
      <c r="FSZ11" s="369"/>
      <c r="FTA11" s="369"/>
      <c r="FTB11" s="369"/>
      <c r="FTC11" s="369"/>
      <c r="FTD11" s="369"/>
      <c r="FTE11" s="369"/>
      <c r="FTF11" s="369"/>
      <c r="FTG11" s="369"/>
      <c r="FTH11" s="369"/>
      <c r="FTI11" s="369"/>
      <c r="FTJ11" s="369"/>
      <c r="FTK11" s="369"/>
      <c r="FTL11" s="369"/>
      <c r="FTM11" s="369"/>
      <c r="FTN11" s="369"/>
      <c r="FTO11" s="369"/>
      <c r="FTP11" s="369"/>
      <c r="FTQ11" s="369"/>
      <c r="FTR11" s="369"/>
      <c r="FTS11" s="369"/>
      <c r="FTT11" s="369"/>
      <c r="FTU11" s="369"/>
      <c r="FTV11" s="369"/>
      <c r="FTW11" s="369"/>
      <c r="FTX11" s="369"/>
      <c r="FTY11" s="369"/>
      <c r="FTZ11" s="369"/>
      <c r="FUA11" s="369"/>
      <c r="FUB11" s="369"/>
      <c r="FUC11" s="369"/>
      <c r="FUD11" s="369"/>
      <c r="FUE11" s="369"/>
      <c r="FUF11" s="369"/>
      <c r="FUG11" s="369"/>
      <c r="FUH11" s="369"/>
      <c r="FUI11" s="369"/>
      <c r="FUJ11" s="369"/>
      <c r="FUK11" s="369"/>
      <c r="FUL11" s="369"/>
      <c r="FUM11" s="369"/>
      <c r="FUN11" s="369"/>
      <c r="FUO11" s="369"/>
      <c r="FUP11" s="369"/>
      <c r="FUQ11" s="369"/>
      <c r="FUR11" s="369"/>
      <c r="FUS11" s="369"/>
      <c r="FUT11" s="369"/>
      <c r="FUU11" s="369"/>
      <c r="FUV11" s="369"/>
      <c r="FUW11" s="369"/>
      <c r="FUX11" s="369"/>
      <c r="FUY11" s="369"/>
      <c r="FUZ11" s="369"/>
      <c r="FVA11" s="369"/>
      <c r="FVB11" s="369"/>
      <c r="FVC11" s="369"/>
      <c r="FVD11" s="369"/>
      <c r="FVE11" s="369"/>
      <c r="FVF11" s="369"/>
      <c r="FVG11" s="369"/>
      <c r="FVH11" s="369"/>
      <c r="FVI11" s="369"/>
      <c r="FVJ11" s="369"/>
      <c r="FVK11" s="369"/>
      <c r="FVL11" s="369"/>
      <c r="FVM11" s="369"/>
      <c r="FVN11" s="369"/>
      <c r="FVO11" s="369"/>
      <c r="FVP11" s="369"/>
      <c r="FVQ11" s="369"/>
      <c r="FVR11" s="369"/>
      <c r="FVS11" s="369"/>
      <c r="FVT11" s="369"/>
      <c r="FVU11" s="369"/>
      <c r="FVV11" s="369"/>
      <c r="FVW11" s="369"/>
      <c r="FVX11" s="369"/>
      <c r="FVY11" s="369"/>
      <c r="FVZ11" s="369"/>
      <c r="FWA11" s="369"/>
      <c r="FWB11" s="369"/>
      <c r="FWC11" s="369"/>
      <c r="FWD11" s="369"/>
      <c r="FWE11" s="369"/>
      <c r="FWF11" s="369"/>
      <c r="FWG11" s="369"/>
      <c r="FWH11" s="369"/>
      <c r="FWI11" s="369"/>
      <c r="FWJ11" s="369"/>
      <c r="FWK11" s="369"/>
      <c r="FWL11" s="369"/>
      <c r="FWM11" s="369"/>
      <c r="FWN11" s="369"/>
      <c r="FWO11" s="369"/>
      <c r="FWP11" s="369"/>
      <c r="FWQ11" s="369"/>
      <c r="FWR11" s="369"/>
      <c r="FWS11" s="369"/>
      <c r="FWT11" s="369"/>
      <c r="FWU11" s="369"/>
      <c r="FWV11" s="369"/>
      <c r="FWW11" s="369"/>
      <c r="FWX11" s="369"/>
      <c r="FWY11" s="369"/>
      <c r="FWZ11" s="369"/>
      <c r="FXA11" s="369"/>
      <c r="FXB11" s="369"/>
      <c r="FXC11" s="369"/>
      <c r="FXD11" s="369"/>
      <c r="FXE11" s="369"/>
      <c r="FXF11" s="369"/>
      <c r="FXG11" s="369"/>
      <c r="FXH11" s="369"/>
      <c r="FXI11" s="369"/>
      <c r="FXJ11" s="369"/>
      <c r="FXK11" s="369"/>
      <c r="FXL11" s="369"/>
      <c r="FXM11" s="369"/>
      <c r="FXN11" s="369"/>
      <c r="FXO11" s="369"/>
      <c r="FXP11" s="369"/>
      <c r="FXQ11" s="369"/>
      <c r="FXR11" s="369"/>
      <c r="FXS11" s="369"/>
      <c r="FXT11" s="369"/>
      <c r="FXU11" s="369"/>
      <c r="FXV11" s="369"/>
      <c r="FXW11" s="369"/>
      <c r="FXX11" s="369"/>
      <c r="FXY11" s="369"/>
      <c r="FXZ11" s="369"/>
      <c r="FYA11" s="369"/>
      <c r="FYB11" s="369"/>
      <c r="FYC11" s="369"/>
      <c r="FYD11" s="369"/>
      <c r="FYE11" s="369"/>
      <c r="FYF11" s="369"/>
      <c r="FYG11" s="369"/>
      <c r="FYH11" s="369"/>
      <c r="FYI11" s="369"/>
      <c r="FYJ11" s="369"/>
      <c r="FYK11" s="369"/>
      <c r="FYL11" s="369"/>
      <c r="FYM11" s="369"/>
      <c r="FYN11" s="369"/>
      <c r="FYO11" s="369"/>
      <c r="FYP11" s="369"/>
      <c r="FYQ11" s="369"/>
      <c r="FYR11" s="369"/>
      <c r="FYS11" s="369"/>
      <c r="FYT11" s="369"/>
      <c r="FYU11" s="369"/>
      <c r="FYV11" s="369"/>
      <c r="FYW11" s="369"/>
      <c r="FYX11" s="369"/>
      <c r="FYY11" s="369"/>
      <c r="FYZ11" s="369"/>
      <c r="FZA11" s="369"/>
      <c r="FZB11" s="369"/>
      <c r="FZC11" s="369"/>
      <c r="FZD11" s="369"/>
      <c r="FZE11" s="369"/>
      <c r="FZF11" s="369"/>
      <c r="FZG11" s="369"/>
      <c r="FZH11" s="369"/>
      <c r="FZI11" s="369"/>
      <c r="FZJ11" s="369"/>
      <c r="FZK11" s="369"/>
      <c r="FZL11" s="369"/>
      <c r="FZM11" s="369"/>
      <c r="FZN11" s="369"/>
      <c r="FZO11" s="369"/>
      <c r="FZP11" s="369"/>
      <c r="FZQ11" s="369"/>
      <c r="FZR11" s="369"/>
      <c r="FZS11" s="369"/>
      <c r="FZT11" s="369"/>
      <c r="FZU11" s="369"/>
      <c r="FZV11" s="369"/>
      <c r="FZW11" s="369"/>
      <c r="FZX11" s="369"/>
      <c r="FZY11" s="369"/>
      <c r="FZZ11" s="369"/>
      <c r="GAA11" s="369"/>
      <c r="GAB11" s="369"/>
      <c r="GAC11" s="369"/>
      <c r="GAD11" s="369"/>
      <c r="GAE11" s="369"/>
      <c r="GAF11" s="369"/>
      <c r="GAG11" s="369"/>
      <c r="GAH11" s="369"/>
      <c r="GAI11" s="369"/>
      <c r="GAJ11" s="369"/>
      <c r="GAK11" s="369"/>
      <c r="GAL11" s="369"/>
      <c r="GAM11" s="369"/>
      <c r="GAN11" s="369"/>
      <c r="GAO11" s="369"/>
      <c r="GAP11" s="369"/>
      <c r="GAQ11" s="369"/>
      <c r="GAR11" s="369"/>
      <c r="GAS11" s="369"/>
      <c r="GAT11" s="369"/>
      <c r="GAU11" s="369"/>
      <c r="GAV11" s="369"/>
      <c r="GAW11" s="369"/>
      <c r="GAX11" s="369"/>
      <c r="GAY11" s="369"/>
      <c r="GAZ11" s="369"/>
      <c r="GBA11" s="369"/>
      <c r="GBB11" s="369"/>
      <c r="GBC11" s="369"/>
      <c r="GBD11" s="369"/>
      <c r="GBE11" s="369"/>
      <c r="GBF11" s="369"/>
      <c r="GBG11" s="369"/>
      <c r="GBH11" s="369"/>
      <c r="GBI11" s="369"/>
      <c r="GBJ11" s="369"/>
      <c r="GBK11" s="369"/>
      <c r="GBL11" s="369"/>
      <c r="GBM11" s="369"/>
      <c r="GBN11" s="369"/>
      <c r="GBO11" s="369"/>
      <c r="GBP11" s="369"/>
      <c r="GBQ11" s="369"/>
      <c r="GBR11" s="369"/>
      <c r="GBS11" s="369"/>
      <c r="GBT11" s="369"/>
      <c r="GBU11" s="369"/>
      <c r="GBV11" s="369"/>
      <c r="GBW11" s="369"/>
      <c r="GBX11" s="369"/>
      <c r="GBY11" s="369"/>
      <c r="GBZ11" s="369"/>
      <c r="GCA11" s="369"/>
      <c r="GCB11" s="369"/>
      <c r="GCC11" s="369"/>
      <c r="GCD11" s="369"/>
      <c r="GCE11" s="369"/>
      <c r="GCF11" s="369"/>
      <c r="GCG11" s="369"/>
      <c r="GCH11" s="369"/>
      <c r="GCI11" s="369"/>
      <c r="GCJ11" s="369"/>
      <c r="GCK11" s="369"/>
      <c r="GCL11" s="369"/>
      <c r="GCM11" s="369"/>
      <c r="GCN11" s="369"/>
      <c r="GCO11" s="369"/>
      <c r="GCP11" s="369"/>
      <c r="GCQ11" s="369"/>
      <c r="GCR11" s="369"/>
      <c r="GCS11" s="369"/>
      <c r="GCT11" s="369"/>
      <c r="GCU11" s="369"/>
      <c r="GCV11" s="369"/>
      <c r="GCW11" s="369"/>
      <c r="GCX11" s="369"/>
      <c r="GCY11" s="369"/>
      <c r="GCZ11" s="369"/>
      <c r="GDA11" s="369"/>
      <c r="GDB11" s="369"/>
      <c r="GDC11" s="369"/>
      <c r="GDD11" s="369"/>
      <c r="GDE11" s="369"/>
      <c r="GDF11" s="369"/>
      <c r="GDG11" s="369"/>
      <c r="GDH11" s="369"/>
      <c r="GDI11" s="369"/>
      <c r="GDJ11" s="369"/>
      <c r="GDK11" s="369"/>
      <c r="GDL11" s="369"/>
      <c r="GDM11" s="369"/>
      <c r="GDN11" s="369"/>
      <c r="GDO11" s="369"/>
      <c r="GDP11" s="369"/>
      <c r="GDQ11" s="369"/>
      <c r="GDR11" s="369"/>
      <c r="GDS11" s="369"/>
      <c r="GDT11" s="369"/>
      <c r="GDU11" s="369"/>
      <c r="GDV11" s="369"/>
      <c r="GDW11" s="369"/>
      <c r="GDX11" s="369"/>
      <c r="GDY11" s="369"/>
      <c r="GDZ11" s="369"/>
      <c r="GEA11" s="369"/>
      <c r="GEB11" s="369"/>
      <c r="GEC11" s="369"/>
      <c r="GED11" s="369"/>
      <c r="GEE11" s="369"/>
      <c r="GEF11" s="369"/>
      <c r="GEG11" s="369"/>
      <c r="GEH11" s="369"/>
      <c r="GEI11" s="369"/>
      <c r="GEJ11" s="369"/>
      <c r="GEK11" s="369"/>
      <c r="GEL11" s="369"/>
      <c r="GEM11" s="369"/>
      <c r="GEN11" s="369"/>
      <c r="GEO11" s="369"/>
      <c r="GEP11" s="369"/>
      <c r="GEQ11" s="369"/>
      <c r="GER11" s="369"/>
      <c r="GES11" s="369"/>
      <c r="GET11" s="369"/>
      <c r="GEU11" s="369"/>
      <c r="GEV11" s="369"/>
      <c r="GEW11" s="369"/>
      <c r="GEX11" s="369"/>
      <c r="GEY11" s="369"/>
      <c r="GEZ11" s="369"/>
      <c r="GFA11" s="369"/>
      <c r="GFB11" s="369"/>
      <c r="GFC11" s="369"/>
      <c r="GFD11" s="369"/>
      <c r="GFE11" s="369"/>
      <c r="GFF11" s="369"/>
      <c r="GFG11" s="369"/>
      <c r="GFH11" s="369"/>
      <c r="GFI11" s="369"/>
      <c r="GFJ11" s="369"/>
      <c r="GFK11" s="369"/>
      <c r="GFL11" s="369"/>
      <c r="GFM11" s="369"/>
      <c r="GFN11" s="369"/>
      <c r="GFO11" s="369"/>
      <c r="GFP11" s="369"/>
      <c r="GFQ11" s="369"/>
      <c r="GFR11" s="369"/>
      <c r="GFS11" s="369"/>
      <c r="GFT11" s="369"/>
      <c r="GFU11" s="369"/>
      <c r="GFV11" s="369"/>
      <c r="GFW11" s="369"/>
      <c r="GFX11" s="369"/>
      <c r="GFY11" s="369"/>
      <c r="GFZ11" s="369"/>
      <c r="GGA11" s="369"/>
      <c r="GGB11" s="369"/>
      <c r="GGC11" s="369"/>
      <c r="GGD11" s="369"/>
      <c r="GGE11" s="369"/>
      <c r="GGF11" s="369"/>
      <c r="GGG11" s="369"/>
      <c r="GGH11" s="369"/>
      <c r="GGI11" s="369"/>
      <c r="GGJ11" s="369"/>
      <c r="GGK11" s="369"/>
      <c r="GGL11" s="369"/>
      <c r="GGM11" s="369"/>
      <c r="GGN11" s="369"/>
      <c r="GGO11" s="369"/>
      <c r="GGP11" s="369"/>
      <c r="GGQ11" s="369"/>
      <c r="GGR11" s="369"/>
      <c r="GGS11" s="369"/>
      <c r="GGT11" s="369"/>
      <c r="GGU11" s="369"/>
      <c r="GGV11" s="369"/>
      <c r="GGW11" s="369"/>
      <c r="GGX11" s="369"/>
      <c r="GGY11" s="369"/>
      <c r="GGZ11" s="369"/>
      <c r="GHA11" s="369"/>
      <c r="GHB11" s="369"/>
      <c r="GHC11" s="369"/>
      <c r="GHD11" s="369"/>
      <c r="GHE11" s="369"/>
      <c r="GHF11" s="369"/>
      <c r="GHG11" s="369"/>
      <c r="GHH11" s="369"/>
      <c r="GHI11" s="369"/>
      <c r="GHJ11" s="369"/>
      <c r="GHK11" s="369"/>
      <c r="GHL11" s="369"/>
      <c r="GHM11" s="369"/>
      <c r="GHN11" s="369"/>
      <c r="GHO11" s="369"/>
      <c r="GHP11" s="369"/>
      <c r="GHQ11" s="369"/>
      <c r="GHR11" s="369"/>
      <c r="GHS11" s="369"/>
      <c r="GHT11" s="369"/>
      <c r="GHU11" s="369"/>
      <c r="GHV11" s="369"/>
      <c r="GHW11" s="369"/>
      <c r="GHX11" s="369"/>
      <c r="GHY11" s="369"/>
      <c r="GHZ11" s="369"/>
      <c r="GIA11" s="369"/>
      <c r="GIB11" s="369"/>
      <c r="GIC11" s="369"/>
      <c r="GID11" s="369"/>
      <c r="GIE11" s="369"/>
      <c r="GIF11" s="369"/>
      <c r="GIG11" s="369"/>
      <c r="GIH11" s="369"/>
      <c r="GII11" s="369"/>
      <c r="GIJ11" s="369"/>
      <c r="GIK11" s="369"/>
      <c r="GIL11" s="369"/>
      <c r="GIM11" s="369"/>
      <c r="GIN11" s="369"/>
      <c r="GIO11" s="369"/>
      <c r="GIP11" s="369"/>
      <c r="GIQ11" s="369"/>
      <c r="GIR11" s="369"/>
      <c r="GIS11" s="369"/>
      <c r="GIT11" s="369"/>
      <c r="GIU11" s="369"/>
      <c r="GIV11" s="369"/>
      <c r="GIW11" s="369"/>
      <c r="GIX11" s="369"/>
      <c r="GIY11" s="369"/>
      <c r="GIZ11" s="369"/>
      <c r="GJA11" s="369"/>
      <c r="GJB11" s="369"/>
      <c r="GJC11" s="369"/>
      <c r="GJD11" s="369"/>
      <c r="GJE11" s="369"/>
      <c r="GJF11" s="369"/>
      <c r="GJG11" s="369"/>
      <c r="GJH11" s="369"/>
      <c r="GJI11" s="369"/>
      <c r="GJJ11" s="369"/>
      <c r="GJK11" s="369"/>
      <c r="GJL11" s="369"/>
      <c r="GJM11" s="369"/>
      <c r="GJN11" s="369"/>
      <c r="GJO11" s="369"/>
      <c r="GJP11" s="369"/>
      <c r="GJQ11" s="369"/>
      <c r="GJR11" s="369"/>
      <c r="GJS11" s="369"/>
      <c r="GJT11" s="369"/>
      <c r="GJU11" s="369"/>
      <c r="GJV11" s="369"/>
      <c r="GJW11" s="369"/>
      <c r="GJX11" s="369"/>
      <c r="GJY11" s="369"/>
      <c r="GJZ11" s="369"/>
      <c r="GKA11" s="369"/>
      <c r="GKB11" s="369"/>
      <c r="GKC11" s="369"/>
      <c r="GKD11" s="369"/>
      <c r="GKE11" s="369"/>
      <c r="GKF11" s="369"/>
      <c r="GKG11" s="369"/>
      <c r="GKH11" s="369"/>
      <c r="GKI11" s="369"/>
      <c r="GKJ11" s="369"/>
      <c r="GKK11" s="369"/>
      <c r="GKL11" s="369"/>
      <c r="GKM11" s="369"/>
      <c r="GKN11" s="369"/>
      <c r="GKO11" s="369"/>
      <c r="GKP11" s="369"/>
      <c r="GKQ11" s="369"/>
      <c r="GKR11" s="369"/>
      <c r="GKS11" s="369"/>
      <c r="GKT11" s="369"/>
      <c r="GKU11" s="369"/>
      <c r="GKV11" s="369"/>
      <c r="GKW11" s="369"/>
      <c r="GKX11" s="369"/>
      <c r="GKY11" s="369"/>
      <c r="GKZ11" s="369"/>
      <c r="GLA11" s="369"/>
      <c r="GLB11" s="369"/>
      <c r="GLC11" s="369"/>
      <c r="GLD11" s="369"/>
      <c r="GLE11" s="369"/>
      <c r="GLF11" s="369"/>
      <c r="GLG11" s="369"/>
      <c r="GLH11" s="369"/>
      <c r="GLI11" s="369"/>
      <c r="GLJ11" s="369"/>
      <c r="GLK11" s="369"/>
      <c r="GLL11" s="369"/>
      <c r="GLM11" s="369"/>
      <c r="GLN11" s="369"/>
      <c r="GLO11" s="369"/>
      <c r="GLP11" s="369"/>
      <c r="GLQ11" s="369"/>
      <c r="GLR11" s="369"/>
      <c r="GLS11" s="369"/>
      <c r="GLT11" s="369"/>
      <c r="GLU11" s="369"/>
      <c r="GLV11" s="369"/>
      <c r="GLW11" s="369"/>
      <c r="GLX11" s="369"/>
      <c r="GLY11" s="369"/>
      <c r="GLZ11" s="369"/>
      <c r="GMA11" s="369"/>
      <c r="GMB11" s="369"/>
      <c r="GMC11" s="369"/>
      <c r="GMD11" s="369"/>
      <c r="GME11" s="369"/>
      <c r="GMF11" s="369"/>
      <c r="GMG11" s="369"/>
      <c r="GMH11" s="369"/>
      <c r="GMI11" s="369"/>
      <c r="GMJ11" s="369"/>
      <c r="GMK11" s="369"/>
      <c r="GML11" s="369"/>
      <c r="GMM11" s="369"/>
      <c r="GMN11" s="369"/>
      <c r="GMO11" s="369"/>
      <c r="GMP11" s="369"/>
      <c r="GMQ11" s="369"/>
      <c r="GMR11" s="369"/>
      <c r="GMS11" s="369"/>
      <c r="GMT11" s="369"/>
      <c r="GMU11" s="369"/>
      <c r="GMV11" s="369"/>
      <c r="GMW11" s="369"/>
      <c r="GMX11" s="369"/>
      <c r="GMY11" s="369"/>
      <c r="GMZ11" s="369"/>
      <c r="GNA11" s="369"/>
      <c r="GNB11" s="369"/>
      <c r="GNC11" s="369"/>
      <c r="GND11" s="369"/>
      <c r="GNE11" s="369"/>
      <c r="GNF11" s="369"/>
      <c r="GNG11" s="369"/>
      <c r="GNH11" s="369"/>
      <c r="GNI11" s="369"/>
      <c r="GNJ11" s="369"/>
      <c r="GNK11" s="369"/>
      <c r="GNL11" s="369"/>
      <c r="GNM11" s="369"/>
      <c r="GNN11" s="369"/>
      <c r="GNO11" s="369"/>
      <c r="GNP11" s="369"/>
      <c r="GNQ11" s="369"/>
      <c r="GNR11" s="369"/>
      <c r="GNS11" s="369"/>
      <c r="GNT11" s="369"/>
      <c r="GNU11" s="369"/>
      <c r="GNV11" s="369"/>
      <c r="GNW11" s="369"/>
      <c r="GNX11" s="369"/>
      <c r="GNY11" s="369"/>
      <c r="GNZ11" s="369"/>
      <c r="GOA11" s="369"/>
      <c r="GOB11" s="369"/>
      <c r="GOC11" s="369"/>
      <c r="GOD11" s="369"/>
      <c r="GOE11" s="369"/>
      <c r="GOF11" s="369"/>
      <c r="GOG11" s="369"/>
      <c r="GOH11" s="369"/>
      <c r="GOI11" s="369"/>
      <c r="GOJ11" s="369"/>
      <c r="GOK11" s="369"/>
      <c r="GOL11" s="369"/>
      <c r="GOM11" s="369"/>
      <c r="GON11" s="369"/>
      <c r="GOO11" s="369"/>
      <c r="GOP11" s="369"/>
      <c r="GOQ11" s="369"/>
      <c r="GOR11" s="369"/>
      <c r="GOS11" s="369"/>
      <c r="GOT11" s="369"/>
      <c r="GOU11" s="369"/>
      <c r="GOV11" s="369"/>
      <c r="GOW11" s="369"/>
      <c r="GOX11" s="369"/>
      <c r="GOY11" s="369"/>
      <c r="GOZ11" s="369"/>
      <c r="GPA11" s="369"/>
      <c r="GPB11" s="369"/>
      <c r="GPC11" s="369"/>
      <c r="GPD11" s="369"/>
      <c r="GPE11" s="369"/>
      <c r="GPF11" s="369"/>
      <c r="GPG11" s="369"/>
      <c r="GPH11" s="369"/>
      <c r="GPI11" s="369"/>
      <c r="GPJ11" s="369"/>
      <c r="GPK11" s="369"/>
      <c r="GPL11" s="369"/>
      <c r="GPM11" s="369"/>
      <c r="GPN11" s="369"/>
      <c r="GPO11" s="369"/>
      <c r="GPP11" s="369"/>
      <c r="GPQ11" s="369"/>
      <c r="GPR11" s="369"/>
      <c r="GPS11" s="369"/>
      <c r="GPT11" s="369"/>
      <c r="GPU11" s="369"/>
      <c r="GPV11" s="369"/>
      <c r="GPW11" s="369"/>
      <c r="GPX11" s="369"/>
      <c r="GPY11" s="369"/>
      <c r="GPZ11" s="369"/>
      <c r="GQA11" s="369"/>
      <c r="GQB11" s="369"/>
      <c r="GQC11" s="369"/>
      <c r="GQD11" s="369"/>
      <c r="GQE11" s="369"/>
      <c r="GQF11" s="369"/>
      <c r="GQG11" s="369"/>
      <c r="GQH11" s="369"/>
      <c r="GQI11" s="369"/>
      <c r="GQJ11" s="369"/>
      <c r="GQK11" s="369"/>
      <c r="GQL11" s="369"/>
      <c r="GQM11" s="369"/>
      <c r="GQN11" s="369"/>
      <c r="GQO11" s="369"/>
      <c r="GQP11" s="369"/>
      <c r="GQQ11" s="369"/>
      <c r="GQR11" s="369"/>
      <c r="GQS11" s="369"/>
      <c r="GQT11" s="369"/>
      <c r="GQU11" s="369"/>
      <c r="GQV11" s="369"/>
      <c r="GQW11" s="369"/>
      <c r="GQX11" s="369"/>
      <c r="GQY11" s="369"/>
      <c r="GQZ11" s="369"/>
      <c r="GRA11" s="369"/>
      <c r="GRB11" s="369"/>
      <c r="GRC11" s="369"/>
      <c r="GRD11" s="369"/>
      <c r="GRE11" s="369"/>
      <c r="GRF11" s="369"/>
      <c r="GRG11" s="369"/>
      <c r="GRH11" s="369"/>
      <c r="GRI11" s="369"/>
      <c r="GRJ11" s="369"/>
      <c r="GRK11" s="369"/>
      <c r="GRL11" s="369"/>
      <c r="GRM11" s="369"/>
      <c r="GRN11" s="369"/>
      <c r="GRO11" s="369"/>
      <c r="GRP11" s="369"/>
      <c r="GRQ11" s="369"/>
      <c r="GRR11" s="369"/>
      <c r="GRS11" s="369"/>
      <c r="GRT11" s="369"/>
      <c r="GRU11" s="369"/>
      <c r="GRV11" s="369"/>
      <c r="GRW11" s="369"/>
      <c r="GRX11" s="369"/>
      <c r="GRY11" s="369"/>
      <c r="GRZ11" s="369"/>
      <c r="GSA11" s="369"/>
      <c r="GSB11" s="369"/>
      <c r="GSC11" s="369"/>
      <c r="GSD11" s="369"/>
      <c r="GSE11" s="369"/>
      <c r="GSF11" s="369"/>
      <c r="GSG11" s="369"/>
      <c r="GSH11" s="369"/>
      <c r="GSI11" s="369"/>
      <c r="GSJ11" s="369"/>
      <c r="GSK11" s="369"/>
      <c r="GSL11" s="369"/>
      <c r="GSM11" s="369"/>
      <c r="GSN11" s="369"/>
      <c r="GSO11" s="369"/>
      <c r="GSP11" s="369"/>
      <c r="GSQ11" s="369"/>
      <c r="GSR11" s="369"/>
      <c r="GSS11" s="369"/>
      <c r="GST11" s="369"/>
      <c r="GSU11" s="369"/>
      <c r="GSV11" s="369"/>
      <c r="GSW11" s="369"/>
      <c r="GSX11" s="369"/>
      <c r="GSY11" s="369"/>
      <c r="GSZ11" s="369"/>
      <c r="GTA11" s="369"/>
      <c r="GTB11" s="369"/>
      <c r="GTC11" s="369"/>
      <c r="GTD11" s="369"/>
      <c r="GTE11" s="369"/>
      <c r="GTF11" s="369"/>
      <c r="GTG11" s="369"/>
      <c r="GTH11" s="369"/>
      <c r="GTI11" s="369"/>
      <c r="GTJ11" s="369"/>
      <c r="GTK11" s="369"/>
      <c r="GTL11" s="369"/>
      <c r="GTM11" s="369"/>
      <c r="GTN11" s="369"/>
      <c r="GTO11" s="369"/>
      <c r="GTP11" s="369"/>
      <c r="GTQ11" s="369"/>
      <c r="GTR11" s="369"/>
      <c r="GTS11" s="369"/>
      <c r="GTT11" s="369"/>
      <c r="GTU11" s="369"/>
      <c r="GTV11" s="369"/>
      <c r="GTW11" s="369"/>
      <c r="GTX11" s="369"/>
      <c r="GTY11" s="369"/>
      <c r="GTZ11" s="369"/>
      <c r="GUA11" s="369"/>
      <c r="GUB11" s="369"/>
      <c r="GUC11" s="369"/>
      <c r="GUD11" s="369"/>
      <c r="GUE11" s="369"/>
      <c r="GUF11" s="369"/>
      <c r="GUG11" s="369"/>
      <c r="GUH11" s="369"/>
      <c r="GUI11" s="369"/>
      <c r="GUJ11" s="369"/>
      <c r="GUK11" s="369"/>
      <c r="GUL11" s="369"/>
      <c r="GUM11" s="369"/>
      <c r="GUN11" s="369"/>
      <c r="GUO11" s="369"/>
      <c r="GUP11" s="369"/>
      <c r="GUQ11" s="369"/>
      <c r="GUR11" s="369"/>
      <c r="GUS11" s="369"/>
      <c r="GUT11" s="369"/>
      <c r="GUU11" s="369"/>
      <c r="GUV11" s="369"/>
      <c r="GUW11" s="369"/>
      <c r="GUX11" s="369"/>
      <c r="GUY11" s="369"/>
      <c r="GUZ11" s="369"/>
      <c r="GVA11" s="369"/>
      <c r="GVB11" s="369"/>
      <c r="GVC11" s="369"/>
      <c r="GVD11" s="369"/>
      <c r="GVE11" s="369"/>
      <c r="GVF11" s="369"/>
      <c r="GVG11" s="369"/>
      <c r="GVH11" s="369"/>
      <c r="GVI11" s="369"/>
      <c r="GVJ11" s="369"/>
      <c r="GVK11" s="369"/>
      <c r="GVL11" s="369"/>
      <c r="GVM11" s="369"/>
      <c r="GVN11" s="369"/>
      <c r="GVO11" s="369"/>
      <c r="GVP11" s="369"/>
      <c r="GVQ11" s="369"/>
      <c r="GVR11" s="369"/>
      <c r="GVS11" s="369"/>
      <c r="GVT11" s="369"/>
      <c r="GVU11" s="369"/>
      <c r="GVV11" s="369"/>
      <c r="GVW11" s="369"/>
      <c r="GVX11" s="369"/>
      <c r="GVY11" s="369"/>
      <c r="GVZ11" s="369"/>
      <c r="GWA11" s="369"/>
      <c r="GWB11" s="369"/>
      <c r="GWC11" s="369"/>
      <c r="GWD11" s="369"/>
      <c r="GWE11" s="369"/>
      <c r="GWF11" s="369"/>
      <c r="GWG11" s="369"/>
      <c r="GWH11" s="369"/>
      <c r="GWI11" s="369"/>
      <c r="GWJ11" s="369"/>
      <c r="GWK11" s="369"/>
      <c r="GWL11" s="369"/>
      <c r="GWM11" s="369"/>
      <c r="GWN11" s="369"/>
      <c r="GWO11" s="369"/>
      <c r="GWP11" s="369"/>
      <c r="GWQ11" s="369"/>
      <c r="GWR11" s="369"/>
      <c r="GWS11" s="369"/>
      <c r="GWT11" s="369"/>
      <c r="GWU11" s="369"/>
      <c r="GWV11" s="369"/>
      <c r="GWW11" s="369"/>
      <c r="GWX11" s="369"/>
      <c r="GWY11" s="369"/>
      <c r="GWZ11" s="369"/>
      <c r="GXA11" s="369"/>
      <c r="GXB11" s="369"/>
      <c r="GXC11" s="369"/>
      <c r="GXD11" s="369"/>
      <c r="GXE11" s="369"/>
      <c r="GXF11" s="369"/>
      <c r="GXG11" s="369"/>
      <c r="GXH11" s="369"/>
      <c r="GXI11" s="369"/>
      <c r="GXJ11" s="369"/>
      <c r="GXK11" s="369"/>
      <c r="GXL11" s="369"/>
      <c r="GXM11" s="369"/>
      <c r="GXN11" s="369"/>
      <c r="GXO11" s="369"/>
      <c r="GXP11" s="369"/>
      <c r="GXQ11" s="369"/>
      <c r="GXR11" s="369"/>
      <c r="GXS11" s="369"/>
      <c r="GXT11" s="369"/>
      <c r="GXU11" s="369"/>
      <c r="GXV11" s="369"/>
      <c r="GXW11" s="369"/>
      <c r="GXX11" s="369"/>
      <c r="GXY11" s="369"/>
      <c r="GXZ11" s="369"/>
      <c r="GYA11" s="369"/>
      <c r="GYB11" s="369"/>
      <c r="GYC11" s="369"/>
      <c r="GYD11" s="369"/>
      <c r="GYE11" s="369"/>
      <c r="GYF11" s="369"/>
      <c r="GYG11" s="369"/>
      <c r="GYH11" s="369"/>
      <c r="GYI11" s="369"/>
      <c r="GYJ11" s="369"/>
      <c r="GYK11" s="369"/>
      <c r="GYL11" s="369"/>
      <c r="GYM11" s="369"/>
      <c r="GYN11" s="369"/>
      <c r="GYO11" s="369"/>
      <c r="GYP11" s="369"/>
      <c r="GYQ11" s="369"/>
      <c r="GYR11" s="369"/>
      <c r="GYS11" s="369"/>
      <c r="GYT11" s="369"/>
      <c r="GYU11" s="369"/>
      <c r="GYV11" s="369"/>
      <c r="GYW11" s="369"/>
      <c r="GYX11" s="369"/>
      <c r="GYY11" s="369"/>
      <c r="GYZ11" s="369"/>
      <c r="GZA11" s="369"/>
      <c r="GZB11" s="369"/>
      <c r="GZC11" s="369"/>
      <c r="GZD11" s="369"/>
      <c r="GZE11" s="369"/>
      <c r="GZF11" s="369"/>
      <c r="GZG11" s="369"/>
      <c r="GZH11" s="369"/>
      <c r="GZI11" s="369"/>
      <c r="GZJ11" s="369"/>
      <c r="GZK11" s="369"/>
      <c r="GZL11" s="369"/>
      <c r="GZM11" s="369"/>
      <c r="GZN11" s="369"/>
      <c r="GZO11" s="369"/>
      <c r="GZP11" s="369"/>
      <c r="GZQ11" s="369"/>
      <c r="GZR11" s="369"/>
      <c r="GZS11" s="369"/>
      <c r="GZT11" s="369"/>
      <c r="GZU11" s="369"/>
      <c r="GZV11" s="369"/>
      <c r="GZW11" s="369"/>
      <c r="GZX11" s="369"/>
      <c r="GZY11" s="369"/>
      <c r="GZZ11" s="369"/>
      <c r="HAA11" s="369"/>
      <c r="HAB11" s="369"/>
      <c r="HAC11" s="369"/>
      <c r="HAD11" s="369"/>
      <c r="HAE11" s="369"/>
      <c r="HAF11" s="369"/>
      <c r="HAG11" s="369"/>
      <c r="HAH11" s="369"/>
      <c r="HAI11" s="369"/>
      <c r="HAJ11" s="369"/>
      <c r="HAK11" s="369"/>
      <c r="HAL11" s="369"/>
      <c r="HAM11" s="369"/>
      <c r="HAN11" s="369"/>
      <c r="HAO11" s="369"/>
      <c r="HAP11" s="369"/>
      <c r="HAQ11" s="369"/>
      <c r="HAR11" s="369"/>
      <c r="HAS11" s="369"/>
      <c r="HAT11" s="369"/>
      <c r="HAU11" s="369"/>
      <c r="HAV11" s="369"/>
      <c r="HAW11" s="369"/>
      <c r="HAX11" s="369"/>
      <c r="HAY11" s="369"/>
      <c r="HAZ11" s="369"/>
      <c r="HBA11" s="369"/>
      <c r="HBB11" s="369"/>
      <c r="HBC11" s="369"/>
      <c r="HBD11" s="369"/>
      <c r="HBE11" s="369"/>
      <c r="HBF11" s="369"/>
      <c r="HBG11" s="369"/>
      <c r="HBH11" s="369"/>
      <c r="HBI11" s="369"/>
      <c r="HBJ11" s="369"/>
      <c r="HBK11" s="369"/>
      <c r="HBL11" s="369"/>
      <c r="HBM11" s="369"/>
      <c r="HBN11" s="369"/>
      <c r="HBO11" s="369"/>
      <c r="HBP11" s="369"/>
      <c r="HBQ11" s="369"/>
      <c r="HBR11" s="369"/>
      <c r="HBS11" s="369"/>
      <c r="HBT11" s="369"/>
      <c r="HBU11" s="369"/>
      <c r="HBV11" s="369"/>
      <c r="HBW11" s="369"/>
      <c r="HBX11" s="369"/>
      <c r="HBY11" s="369"/>
      <c r="HBZ11" s="369"/>
      <c r="HCA11" s="369"/>
      <c r="HCB11" s="369"/>
      <c r="HCC11" s="369"/>
      <c r="HCD11" s="369"/>
      <c r="HCE11" s="369"/>
      <c r="HCF11" s="369"/>
      <c r="HCG11" s="369"/>
      <c r="HCH11" s="369"/>
      <c r="HCI11" s="369"/>
      <c r="HCJ11" s="369"/>
      <c r="HCK11" s="369"/>
      <c r="HCL11" s="369"/>
      <c r="HCM11" s="369"/>
      <c r="HCN11" s="369"/>
      <c r="HCO11" s="369"/>
      <c r="HCP11" s="369"/>
      <c r="HCQ11" s="369"/>
      <c r="HCR11" s="369"/>
      <c r="HCS11" s="369"/>
      <c r="HCT11" s="369"/>
      <c r="HCU11" s="369"/>
      <c r="HCV11" s="369"/>
      <c r="HCW11" s="369"/>
      <c r="HCX11" s="369"/>
      <c r="HCY11" s="369"/>
      <c r="HCZ11" s="369"/>
      <c r="HDA11" s="369"/>
      <c r="HDB11" s="369"/>
      <c r="HDC11" s="369"/>
      <c r="HDD11" s="369"/>
      <c r="HDE11" s="369"/>
      <c r="HDF11" s="369"/>
      <c r="HDG11" s="369"/>
      <c r="HDH11" s="369"/>
      <c r="HDI11" s="369"/>
      <c r="HDJ11" s="369"/>
      <c r="HDK11" s="369"/>
      <c r="HDL11" s="369"/>
      <c r="HDM11" s="369"/>
      <c r="HDN11" s="369"/>
      <c r="HDO11" s="369"/>
      <c r="HDP11" s="369"/>
      <c r="HDQ11" s="369"/>
      <c r="HDR11" s="369"/>
      <c r="HDS11" s="369"/>
      <c r="HDT11" s="369"/>
      <c r="HDU11" s="369"/>
      <c r="HDV11" s="369"/>
      <c r="HDW11" s="369"/>
      <c r="HDX11" s="369"/>
      <c r="HDY11" s="369"/>
      <c r="HDZ11" s="369"/>
      <c r="HEA11" s="369"/>
      <c r="HEB11" s="369"/>
      <c r="HEC11" s="369"/>
      <c r="HED11" s="369"/>
      <c r="HEE11" s="369"/>
      <c r="HEF11" s="369"/>
      <c r="HEG11" s="369"/>
      <c r="HEH11" s="369"/>
      <c r="HEI11" s="369"/>
      <c r="HEJ11" s="369"/>
      <c r="HEK11" s="369"/>
      <c r="HEL11" s="369"/>
      <c r="HEM11" s="369"/>
      <c r="HEN11" s="369"/>
      <c r="HEO11" s="369"/>
      <c r="HEP11" s="369"/>
      <c r="HEQ11" s="369"/>
      <c r="HER11" s="369"/>
      <c r="HES11" s="369"/>
      <c r="HET11" s="369"/>
      <c r="HEU11" s="369"/>
      <c r="HEV11" s="369"/>
      <c r="HEW11" s="369"/>
      <c r="HEX11" s="369"/>
      <c r="HEY11" s="369"/>
      <c r="HEZ11" s="369"/>
      <c r="HFA11" s="369"/>
      <c r="HFB11" s="369"/>
      <c r="HFC11" s="369"/>
      <c r="HFD11" s="369"/>
      <c r="HFE11" s="369"/>
      <c r="HFF11" s="369"/>
      <c r="HFG11" s="369"/>
      <c r="HFH11" s="369"/>
      <c r="HFI11" s="369"/>
      <c r="HFJ11" s="369"/>
      <c r="HFK11" s="369"/>
      <c r="HFL11" s="369"/>
      <c r="HFM11" s="369"/>
      <c r="HFN11" s="369"/>
      <c r="HFO11" s="369"/>
      <c r="HFP11" s="369"/>
      <c r="HFQ11" s="369"/>
      <c r="HFR11" s="369"/>
      <c r="HFS11" s="369"/>
      <c r="HFT11" s="369"/>
      <c r="HFU11" s="369"/>
      <c r="HFV11" s="369"/>
      <c r="HFW11" s="369"/>
      <c r="HFX11" s="369"/>
      <c r="HFY11" s="369"/>
      <c r="HFZ11" s="369"/>
      <c r="HGA11" s="369"/>
      <c r="HGB11" s="369"/>
      <c r="HGC11" s="369"/>
      <c r="HGD11" s="369"/>
      <c r="HGE11" s="369"/>
      <c r="HGF11" s="369"/>
      <c r="HGG11" s="369"/>
      <c r="HGH11" s="369"/>
      <c r="HGI11" s="369"/>
      <c r="HGJ11" s="369"/>
      <c r="HGK11" s="369"/>
      <c r="HGL11" s="369"/>
      <c r="HGM11" s="369"/>
      <c r="HGN11" s="369"/>
      <c r="HGO11" s="369"/>
      <c r="HGP11" s="369"/>
      <c r="HGQ11" s="369"/>
      <c r="HGR11" s="369"/>
      <c r="HGS11" s="369"/>
      <c r="HGT11" s="369"/>
      <c r="HGU11" s="369"/>
      <c r="HGV11" s="369"/>
      <c r="HGW11" s="369"/>
      <c r="HGX11" s="369"/>
      <c r="HGY11" s="369"/>
      <c r="HGZ11" s="369"/>
      <c r="HHA11" s="369"/>
      <c r="HHB11" s="369"/>
      <c r="HHC11" s="369"/>
      <c r="HHD11" s="369"/>
      <c r="HHE11" s="369"/>
      <c r="HHF11" s="369"/>
      <c r="HHG11" s="369"/>
      <c r="HHH11" s="369"/>
      <c r="HHI11" s="369"/>
      <c r="HHJ11" s="369"/>
      <c r="HHK11" s="369"/>
      <c r="HHL11" s="369"/>
      <c r="HHM11" s="369"/>
      <c r="HHN11" s="369"/>
      <c r="HHO11" s="369"/>
      <c r="HHP11" s="369"/>
      <c r="HHQ11" s="369"/>
      <c r="HHR11" s="369"/>
      <c r="HHS11" s="369"/>
      <c r="HHT11" s="369"/>
      <c r="HHU11" s="369"/>
      <c r="HHV11" s="369"/>
      <c r="HHW11" s="369"/>
      <c r="HHX11" s="369"/>
      <c r="HHY11" s="369"/>
      <c r="HHZ11" s="369"/>
      <c r="HIA11" s="369"/>
      <c r="HIB11" s="369"/>
      <c r="HIC11" s="369"/>
      <c r="HID11" s="369"/>
      <c r="HIE11" s="369"/>
      <c r="HIF11" s="369"/>
      <c r="HIG11" s="369"/>
      <c r="HIH11" s="369"/>
      <c r="HII11" s="369"/>
      <c r="HIJ11" s="369"/>
      <c r="HIK11" s="369"/>
      <c r="HIL11" s="369"/>
      <c r="HIM11" s="369"/>
      <c r="HIN11" s="369"/>
      <c r="HIO11" s="369"/>
      <c r="HIP11" s="369"/>
      <c r="HIQ11" s="369"/>
      <c r="HIR11" s="369"/>
      <c r="HIS11" s="369"/>
      <c r="HIT11" s="369"/>
      <c r="HIU11" s="369"/>
      <c r="HIV11" s="369"/>
      <c r="HIW11" s="369"/>
      <c r="HIX11" s="369"/>
      <c r="HIY11" s="369"/>
      <c r="HIZ11" s="369"/>
      <c r="HJA11" s="369"/>
      <c r="HJB11" s="369"/>
      <c r="HJC11" s="369"/>
      <c r="HJD11" s="369"/>
      <c r="HJE11" s="369"/>
      <c r="HJF11" s="369"/>
      <c r="HJG11" s="369"/>
      <c r="HJH11" s="369"/>
      <c r="HJI11" s="369"/>
      <c r="HJJ11" s="369"/>
      <c r="HJK11" s="369"/>
      <c r="HJL11" s="369"/>
      <c r="HJM11" s="369"/>
      <c r="HJN11" s="369"/>
      <c r="HJO11" s="369"/>
      <c r="HJP11" s="369"/>
      <c r="HJQ11" s="369"/>
      <c r="HJR11" s="369"/>
      <c r="HJS11" s="369"/>
      <c r="HJT11" s="369"/>
      <c r="HJU11" s="369"/>
      <c r="HJV11" s="369"/>
      <c r="HJW11" s="369"/>
      <c r="HJX11" s="369"/>
      <c r="HJY11" s="369"/>
      <c r="HJZ11" s="369"/>
      <c r="HKA11" s="369"/>
      <c r="HKB11" s="369"/>
      <c r="HKC11" s="369"/>
      <c r="HKD11" s="369"/>
      <c r="HKE11" s="369"/>
      <c r="HKF11" s="369"/>
      <c r="HKG11" s="369"/>
      <c r="HKH11" s="369"/>
      <c r="HKI11" s="369"/>
      <c r="HKJ11" s="369"/>
      <c r="HKK11" s="369"/>
      <c r="HKL11" s="369"/>
      <c r="HKM11" s="369"/>
      <c r="HKN11" s="369"/>
      <c r="HKO11" s="369"/>
      <c r="HKP11" s="369"/>
      <c r="HKQ11" s="369"/>
      <c r="HKR11" s="369"/>
      <c r="HKS11" s="369"/>
      <c r="HKT11" s="369"/>
      <c r="HKU11" s="369"/>
      <c r="HKV11" s="369"/>
      <c r="HKW11" s="369"/>
      <c r="HKX11" s="369"/>
      <c r="HKY11" s="369"/>
      <c r="HKZ11" s="369"/>
      <c r="HLA11" s="369"/>
      <c r="HLB11" s="369"/>
      <c r="HLC11" s="369"/>
      <c r="HLD11" s="369"/>
      <c r="HLE11" s="369"/>
      <c r="HLF11" s="369"/>
      <c r="HLG11" s="369"/>
      <c r="HLH11" s="369"/>
      <c r="HLI11" s="369"/>
      <c r="HLJ11" s="369"/>
      <c r="HLK11" s="369"/>
      <c r="HLL11" s="369"/>
      <c r="HLM11" s="369"/>
      <c r="HLN11" s="369"/>
      <c r="HLO11" s="369"/>
      <c r="HLP11" s="369"/>
      <c r="HLQ11" s="369"/>
      <c r="HLR11" s="369"/>
      <c r="HLS11" s="369"/>
      <c r="HLT11" s="369"/>
      <c r="HLU11" s="369"/>
      <c r="HLV11" s="369"/>
      <c r="HLW11" s="369"/>
      <c r="HLX11" s="369"/>
      <c r="HLY11" s="369"/>
      <c r="HLZ11" s="369"/>
      <c r="HMA11" s="369"/>
      <c r="HMB11" s="369"/>
      <c r="HMC11" s="369"/>
      <c r="HMD11" s="369"/>
      <c r="HME11" s="369"/>
      <c r="HMF11" s="369"/>
      <c r="HMG11" s="369"/>
      <c r="HMH11" s="369"/>
      <c r="HMI11" s="369"/>
      <c r="HMJ11" s="369"/>
      <c r="HMK11" s="369"/>
      <c r="HML11" s="369"/>
      <c r="HMM11" s="369"/>
      <c r="HMN11" s="369"/>
      <c r="HMO11" s="369"/>
      <c r="HMP11" s="369"/>
      <c r="HMQ11" s="369"/>
      <c r="HMR11" s="369"/>
      <c r="HMS11" s="369"/>
      <c r="HMT11" s="369"/>
      <c r="HMU11" s="369"/>
      <c r="HMV11" s="369"/>
      <c r="HMW11" s="369"/>
      <c r="HMX11" s="369"/>
      <c r="HMY11" s="369"/>
      <c r="HMZ11" s="369"/>
      <c r="HNA11" s="369"/>
      <c r="HNB11" s="369"/>
      <c r="HNC11" s="369"/>
      <c r="HND11" s="369"/>
      <c r="HNE11" s="369"/>
      <c r="HNF11" s="369"/>
      <c r="HNG11" s="369"/>
      <c r="HNH11" s="369"/>
      <c r="HNI11" s="369"/>
      <c r="HNJ11" s="369"/>
      <c r="HNK11" s="369"/>
      <c r="HNL11" s="369"/>
      <c r="HNM11" s="369"/>
      <c r="HNN11" s="369"/>
      <c r="HNO11" s="369"/>
      <c r="HNP11" s="369"/>
      <c r="HNQ11" s="369"/>
      <c r="HNR11" s="369"/>
      <c r="HNS11" s="369"/>
      <c r="HNT11" s="369"/>
      <c r="HNU11" s="369"/>
      <c r="HNV11" s="369"/>
      <c r="HNW11" s="369"/>
      <c r="HNX11" s="369"/>
      <c r="HNY11" s="369"/>
      <c r="HNZ11" s="369"/>
      <c r="HOA11" s="369"/>
      <c r="HOB11" s="369"/>
      <c r="HOC11" s="369"/>
      <c r="HOD11" s="369"/>
      <c r="HOE11" s="369"/>
      <c r="HOF11" s="369"/>
      <c r="HOG11" s="369"/>
      <c r="HOH11" s="369"/>
      <c r="HOI11" s="369"/>
      <c r="HOJ11" s="369"/>
      <c r="HOK11" s="369"/>
      <c r="HOL11" s="369"/>
      <c r="HOM11" s="369"/>
      <c r="HON11" s="369"/>
      <c r="HOO11" s="369"/>
      <c r="HOP11" s="369"/>
      <c r="HOQ11" s="369"/>
      <c r="HOR11" s="369"/>
      <c r="HOS11" s="369"/>
      <c r="HOT11" s="369"/>
      <c r="HOU11" s="369"/>
      <c r="HOV11" s="369"/>
      <c r="HOW11" s="369"/>
      <c r="HOX11" s="369"/>
      <c r="HOY11" s="369"/>
      <c r="HOZ11" s="369"/>
      <c r="HPA11" s="369"/>
      <c r="HPB11" s="369"/>
      <c r="HPC11" s="369"/>
      <c r="HPD11" s="369"/>
      <c r="HPE11" s="369"/>
      <c r="HPF11" s="369"/>
      <c r="HPG11" s="369"/>
      <c r="HPH11" s="369"/>
      <c r="HPI11" s="369"/>
      <c r="HPJ11" s="369"/>
      <c r="HPK11" s="369"/>
      <c r="HPL11" s="369"/>
      <c r="HPM11" s="369"/>
      <c r="HPN11" s="369"/>
      <c r="HPO11" s="369"/>
      <c r="HPP11" s="369"/>
      <c r="HPQ11" s="369"/>
      <c r="HPR11" s="369"/>
      <c r="HPS11" s="369"/>
      <c r="HPT11" s="369"/>
      <c r="HPU11" s="369"/>
      <c r="HPV11" s="369"/>
      <c r="HPW11" s="369"/>
      <c r="HPX11" s="369"/>
      <c r="HPY11" s="369"/>
      <c r="HPZ11" s="369"/>
      <c r="HQA11" s="369"/>
      <c r="HQB11" s="369"/>
      <c r="HQC11" s="369"/>
      <c r="HQD11" s="369"/>
      <c r="HQE11" s="369"/>
      <c r="HQF11" s="369"/>
      <c r="HQG11" s="369"/>
      <c r="HQH11" s="369"/>
      <c r="HQI11" s="369"/>
      <c r="HQJ11" s="369"/>
      <c r="HQK11" s="369"/>
      <c r="HQL11" s="369"/>
      <c r="HQM11" s="369"/>
      <c r="HQN11" s="369"/>
      <c r="HQO11" s="369"/>
      <c r="HQP11" s="369"/>
      <c r="HQQ11" s="369"/>
      <c r="HQR11" s="369"/>
      <c r="HQS11" s="369"/>
      <c r="HQT11" s="369"/>
      <c r="HQU11" s="369"/>
      <c r="HQV11" s="369"/>
      <c r="HQW11" s="369"/>
      <c r="HQX11" s="369"/>
      <c r="HQY11" s="369"/>
      <c r="HQZ11" s="369"/>
      <c r="HRA11" s="369"/>
      <c r="HRB11" s="369"/>
      <c r="HRC11" s="369"/>
      <c r="HRD11" s="369"/>
      <c r="HRE11" s="369"/>
      <c r="HRF11" s="369"/>
      <c r="HRG11" s="369"/>
      <c r="HRH11" s="369"/>
      <c r="HRI11" s="369"/>
      <c r="HRJ11" s="369"/>
      <c r="HRK11" s="369"/>
      <c r="HRL11" s="369"/>
      <c r="HRM11" s="369"/>
      <c r="HRN11" s="369"/>
      <c r="HRO11" s="369"/>
      <c r="HRP11" s="369"/>
      <c r="HRQ11" s="369"/>
      <c r="HRR11" s="369"/>
      <c r="HRS11" s="369"/>
      <c r="HRT11" s="369"/>
      <c r="HRU11" s="369"/>
      <c r="HRV11" s="369"/>
      <c r="HRW11" s="369"/>
      <c r="HRX11" s="369"/>
      <c r="HRY11" s="369"/>
      <c r="HRZ11" s="369"/>
      <c r="HSA11" s="369"/>
      <c r="HSB11" s="369"/>
      <c r="HSC11" s="369"/>
      <c r="HSD11" s="369"/>
      <c r="HSE11" s="369"/>
      <c r="HSF11" s="369"/>
      <c r="HSG11" s="369"/>
      <c r="HSH11" s="369"/>
      <c r="HSI11" s="369"/>
      <c r="HSJ11" s="369"/>
      <c r="HSK11" s="369"/>
      <c r="HSL11" s="369"/>
      <c r="HSM11" s="369"/>
      <c r="HSN11" s="369"/>
      <c r="HSO11" s="369"/>
      <c r="HSP11" s="369"/>
      <c r="HSQ11" s="369"/>
      <c r="HSR11" s="369"/>
      <c r="HSS11" s="369"/>
      <c r="HST11" s="369"/>
      <c r="HSU11" s="369"/>
      <c r="HSV11" s="369"/>
      <c r="HSW11" s="369"/>
      <c r="HSX11" s="369"/>
      <c r="HSY11" s="369"/>
      <c r="HSZ11" s="369"/>
      <c r="HTA11" s="369"/>
      <c r="HTB11" s="369"/>
      <c r="HTC11" s="369"/>
      <c r="HTD11" s="369"/>
      <c r="HTE11" s="369"/>
      <c r="HTF11" s="369"/>
      <c r="HTG11" s="369"/>
      <c r="HTH11" s="369"/>
      <c r="HTI11" s="369"/>
      <c r="HTJ11" s="369"/>
      <c r="HTK11" s="369"/>
      <c r="HTL11" s="369"/>
      <c r="HTM11" s="369"/>
      <c r="HTN11" s="369"/>
      <c r="HTO11" s="369"/>
      <c r="HTP11" s="369"/>
      <c r="HTQ11" s="369"/>
      <c r="HTR11" s="369"/>
      <c r="HTS11" s="369"/>
      <c r="HTT11" s="369"/>
      <c r="HTU11" s="369"/>
      <c r="HTV11" s="369"/>
      <c r="HTW11" s="369"/>
      <c r="HTX11" s="369"/>
      <c r="HTY11" s="369"/>
      <c r="HTZ11" s="369"/>
      <c r="HUA11" s="369"/>
      <c r="HUB11" s="369"/>
      <c r="HUC11" s="369"/>
      <c r="HUD11" s="369"/>
      <c r="HUE11" s="369"/>
      <c r="HUF11" s="369"/>
      <c r="HUG11" s="369"/>
      <c r="HUH11" s="369"/>
      <c r="HUI11" s="369"/>
      <c r="HUJ11" s="369"/>
      <c r="HUK11" s="369"/>
      <c r="HUL11" s="369"/>
      <c r="HUM11" s="369"/>
      <c r="HUN11" s="369"/>
      <c r="HUO11" s="369"/>
      <c r="HUP11" s="369"/>
      <c r="HUQ11" s="369"/>
      <c r="HUR11" s="369"/>
      <c r="HUS11" s="369"/>
      <c r="HUT11" s="369"/>
      <c r="HUU11" s="369"/>
      <c r="HUV11" s="369"/>
      <c r="HUW11" s="369"/>
      <c r="HUX11" s="369"/>
      <c r="HUY11" s="369"/>
      <c r="HUZ11" s="369"/>
      <c r="HVA11" s="369"/>
      <c r="HVB11" s="369"/>
      <c r="HVC11" s="369"/>
      <c r="HVD11" s="369"/>
      <c r="HVE11" s="369"/>
      <c r="HVF11" s="369"/>
      <c r="HVG11" s="369"/>
      <c r="HVH11" s="369"/>
      <c r="HVI11" s="369"/>
      <c r="HVJ11" s="369"/>
      <c r="HVK11" s="369"/>
      <c r="HVL11" s="369"/>
      <c r="HVM11" s="369"/>
      <c r="HVN11" s="369"/>
      <c r="HVO11" s="369"/>
      <c r="HVP11" s="369"/>
      <c r="HVQ11" s="369"/>
      <c r="HVR11" s="369"/>
      <c r="HVS11" s="369"/>
      <c r="HVT11" s="369"/>
      <c r="HVU11" s="369"/>
      <c r="HVV11" s="369"/>
      <c r="HVW11" s="369"/>
      <c r="HVX11" s="369"/>
      <c r="HVY11" s="369"/>
      <c r="HVZ11" s="369"/>
      <c r="HWA11" s="369"/>
      <c r="HWB11" s="369"/>
      <c r="HWC11" s="369"/>
      <c r="HWD11" s="369"/>
      <c r="HWE11" s="369"/>
      <c r="HWF11" s="369"/>
      <c r="HWG11" s="369"/>
      <c r="HWH11" s="369"/>
      <c r="HWI11" s="369"/>
      <c r="HWJ11" s="369"/>
      <c r="HWK11" s="369"/>
      <c r="HWL11" s="369"/>
      <c r="HWM11" s="369"/>
      <c r="HWN11" s="369"/>
      <c r="HWO11" s="369"/>
      <c r="HWP11" s="369"/>
      <c r="HWQ11" s="369"/>
      <c r="HWR11" s="369"/>
      <c r="HWS11" s="369"/>
      <c r="HWT11" s="369"/>
      <c r="HWU11" s="369"/>
      <c r="HWV11" s="369"/>
      <c r="HWW11" s="369"/>
      <c r="HWX11" s="369"/>
      <c r="HWY11" s="369"/>
      <c r="HWZ11" s="369"/>
      <c r="HXA11" s="369"/>
      <c r="HXB11" s="369"/>
      <c r="HXC11" s="369"/>
      <c r="HXD11" s="369"/>
      <c r="HXE11" s="369"/>
      <c r="HXF11" s="369"/>
      <c r="HXG11" s="369"/>
      <c r="HXH11" s="369"/>
      <c r="HXI11" s="369"/>
      <c r="HXJ11" s="369"/>
      <c r="HXK11" s="369"/>
      <c r="HXL11" s="369"/>
      <c r="HXM11" s="369"/>
      <c r="HXN11" s="369"/>
      <c r="HXO11" s="369"/>
      <c r="HXP11" s="369"/>
      <c r="HXQ11" s="369"/>
      <c r="HXR11" s="369"/>
      <c r="HXS11" s="369"/>
      <c r="HXT11" s="369"/>
      <c r="HXU11" s="369"/>
      <c r="HXV11" s="369"/>
      <c r="HXW11" s="369"/>
      <c r="HXX11" s="369"/>
      <c r="HXY11" s="369"/>
      <c r="HXZ11" s="369"/>
      <c r="HYA11" s="369"/>
      <c r="HYB11" s="369"/>
      <c r="HYC11" s="369"/>
      <c r="HYD11" s="369"/>
      <c r="HYE11" s="369"/>
      <c r="HYF11" s="369"/>
      <c r="HYG11" s="369"/>
      <c r="HYH11" s="369"/>
      <c r="HYI11" s="369"/>
      <c r="HYJ11" s="369"/>
      <c r="HYK11" s="369"/>
      <c r="HYL11" s="369"/>
      <c r="HYM11" s="369"/>
      <c r="HYN11" s="369"/>
      <c r="HYO11" s="369"/>
      <c r="HYP11" s="369"/>
      <c r="HYQ11" s="369"/>
      <c r="HYR11" s="369"/>
      <c r="HYS11" s="369"/>
      <c r="HYT11" s="369"/>
      <c r="HYU11" s="369"/>
      <c r="HYV11" s="369"/>
      <c r="HYW11" s="369"/>
      <c r="HYX11" s="369"/>
      <c r="HYY11" s="369"/>
      <c r="HYZ11" s="369"/>
      <c r="HZA11" s="369"/>
      <c r="HZB11" s="369"/>
      <c r="HZC11" s="369"/>
      <c r="HZD11" s="369"/>
      <c r="HZE11" s="369"/>
      <c r="HZF11" s="369"/>
      <c r="HZG11" s="369"/>
      <c r="HZH11" s="369"/>
      <c r="HZI11" s="369"/>
      <c r="HZJ11" s="369"/>
      <c r="HZK11" s="369"/>
      <c r="HZL11" s="369"/>
      <c r="HZM11" s="369"/>
      <c r="HZN11" s="369"/>
      <c r="HZO11" s="369"/>
      <c r="HZP11" s="369"/>
      <c r="HZQ11" s="369"/>
      <c r="HZR11" s="369"/>
      <c r="HZS11" s="369"/>
      <c r="HZT11" s="369"/>
      <c r="HZU11" s="369"/>
      <c r="HZV11" s="369"/>
      <c r="HZW11" s="369"/>
      <c r="HZX11" s="369"/>
      <c r="HZY11" s="369"/>
      <c r="HZZ11" s="369"/>
      <c r="IAA11" s="369"/>
      <c r="IAB11" s="369"/>
      <c r="IAC11" s="369"/>
      <c r="IAD11" s="369"/>
      <c r="IAE11" s="369"/>
      <c r="IAF11" s="369"/>
      <c r="IAG11" s="369"/>
      <c r="IAH11" s="369"/>
      <c r="IAI11" s="369"/>
      <c r="IAJ11" s="369"/>
      <c r="IAK11" s="369"/>
      <c r="IAL11" s="369"/>
      <c r="IAM11" s="369"/>
      <c r="IAN11" s="369"/>
      <c r="IAO11" s="369"/>
      <c r="IAP11" s="369"/>
      <c r="IAQ11" s="369"/>
      <c r="IAR11" s="369"/>
      <c r="IAS11" s="369"/>
      <c r="IAT11" s="369"/>
      <c r="IAU11" s="369"/>
      <c r="IAV11" s="369"/>
      <c r="IAW11" s="369"/>
      <c r="IAX11" s="369"/>
      <c r="IAY11" s="369"/>
      <c r="IAZ11" s="369"/>
      <c r="IBA11" s="369"/>
      <c r="IBB11" s="369"/>
      <c r="IBC11" s="369"/>
      <c r="IBD11" s="369"/>
      <c r="IBE11" s="369"/>
      <c r="IBF11" s="369"/>
      <c r="IBG11" s="369"/>
      <c r="IBH11" s="369"/>
      <c r="IBI11" s="369"/>
      <c r="IBJ11" s="369"/>
      <c r="IBK11" s="369"/>
      <c r="IBL11" s="369"/>
      <c r="IBM11" s="369"/>
      <c r="IBN11" s="369"/>
      <c r="IBO11" s="369"/>
      <c r="IBP11" s="369"/>
      <c r="IBQ11" s="369"/>
      <c r="IBR11" s="369"/>
      <c r="IBS11" s="369"/>
      <c r="IBT11" s="369"/>
      <c r="IBU11" s="369"/>
      <c r="IBV11" s="369"/>
      <c r="IBW11" s="369"/>
      <c r="IBX11" s="369"/>
      <c r="IBY11" s="369"/>
      <c r="IBZ11" s="369"/>
      <c r="ICA11" s="369"/>
      <c r="ICB11" s="369"/>
      <c r="ICC11" s="369"/>
      <c r="ICD11" s="369"/>
      <c r="ICE11" s="369"/>
      <c r="ICF11" s="369"/>
      <c r="ICG11" s="369"/>
      <c r="ICH11" s="369"/>
      <c r="ICI11" s="369"/>
      <c r="ICJ11" s="369"/>
      <c r="ICK11" s="369"/>
      <c r="ICL11" s="369"/>
      <c r="ICM11" s="369"/>
      <c r="ICN11" s="369"/>
      <c r="ICO11" s="369"/>
      <c r="ICP11" s="369"/>
      <c r="ICQ11" s="369"/>
      <c r="ICR11" s="369"/>
      <c r="ICS11" s="369"/>
      <c r="ICT11" s="369"/>
      <c r="ICU11" s="369"/>
      <c r="ICV11" s="369"/>
      <c r="ICW11" s="369"/>
      <c r="ICX11" s="369"/>
      <c r="ICY11" s="369"/>
      <c r="ICZ11" s="369"/>
      <c r="IDA11" s="369"/>
      <c r="IDB11" s="369"/>
      <c r="IDC11" s="369"/>
      <c r="IDD11" s="369"/>
      <c r="IDE11" s="369"/>
      <c r="IDF11" s="369"/>
      <c r="IDG11" s="369"/>
      <c r="IDH11" s="369"/>
      <c r="IDI11" s="369"/>
      <c r="IDJ11" s="369"/>
      <c r="IDK11" s="369"/>
      <c r="IDL11" s="369"/>
      <c r="IDM11" s="369"/>
      <c r="IDN11" s="369"/>
      <c r="IDO11" s="369"/>
      <c r="IDP11" s="369"/>
      <c r="IDQ11" s="369"/>
      <c r="IDR11" s="369"/>
      <c r="IDS11" s="369"/>
      <c r="IDT11" s="369"/>
      <c r="IDU11" s="369"/>
      <c r="IDV11" s="369"/>
      <c r="IDW11" s="369"/>
      <c r="IDX11" s="369"/>
      <c r="IDY11" s="369"/>
      <c r="IDZ11" s="369"/>
      <c r="IEA11" s="369"/>
      <c r="IEB11" s="369"/>
      <c r="IEC11" s="369"/>
      <c r="IED11" s="369"/>
      <c r="IEE11" s="369"/>
      <c r="IEF11" s="369"/>
      <c r="IEG11" s="369"/>
      <c r="IEH11" s="369"/>
      <c r="IEI11" s="369"/>
      <c r="IEJ11" s="369"/>
      <c r="IEK11" s="369"/>
      <c r="IEL11" s="369"/>
      <c r="IEM11" s="369"/>
      <c r="IEN11" s="369"/>
      <c r="IEO11" s="369"/>
      <c r="IEP11" s="369"/>
      <c r="IEQ11" s="369"/>
      <c r="IER11" s="369"/>
      <c r="IES11" s="369"/>
      <c r="IET11" s="369"/>
      <c r="IEU11" s="369"/>
      <c r="IEV11" s="369"/>
      <c r="IEW11" s="369"/>
      <c r="IEX11" s="369"/>
      <c r="IEY11" s="369"/>
      <c r="IEZ11" s="369"/>
      <c r="IFA11" s="369"/>
      <c r="IFB11" s="369"/>
      <c r="IFC11" s="369"/>
      <c r="IFD11" s="369"/>
      <c r="IFE11" s="369"/>
      <c r="IFF11" s="369"/>
      <c r="IFG11" s="369"/>
      <c r="IFH11" s="369"/>
      <c r="IFI11" s="369"/>
      <c r="IFJ11" s="369"/>
      <c r="IFK11" s="369"/>
      <c r="IFL11" s="369"/>
      <c r="IFM11" s="369"/>
      <c r="IFN11" s="369"/>
      <c r="IFO11" s="369"/>
      <c r="IFP11" s="369"/>
      <c r="IFQ11" s="369"/>
      <c r="IFR11" s="369"/>
      <c r="IFS11" s="369"/>
      <c r="IFT11" s="369"/>
      <c r="IFU11" s="369"/>
      <c r="IFV11" s="369"/>
      <c r="IFW11" s="369"/>
      <c r="IFX11" s="369"/>
      <c r="IFY11" s="369"/>
      <c r="IFZ11" s="369"/>
      <c r="IGA11" s="369"/>
      <c r="IGB11" s="369"/>
      <c r="IGC11" s="369"/>
      <c r="IGD11" s="369"/>
      <c r="IGE11" s="369"/>
      <c r="IGF11" s="369"/>
      <c r="IGG11" s="369"/>
      <c r="IGH11" s="369"/>
      <c r="IGI11" s="369"/>
      <c r="IGJ11" s="369"/>
      <c r="IGK11" s="369"/>
      <c r="IGL11" s="369"/>
      <c r="IGM11" s="369"/>
      <c r="IGN11" s="369"/>
      <c r="IGO11" s="369"/>
      <c r="IGP11" s="369"/>
      <c r="IGQ11" s="369"/>
      <c r="IGR11" s="369"/>
      <c r="IGS11" s="369"/>
      <c r="IGT11" s="369"/>
      <c r="IGU11" s="369"/>
      <c r="IGV11" s="369"/>
      <c r="IGW11" s="369"/>
      <c r="IGX11" s="369"/>
      <c r="IGY11" s="369"/>
      <c r="IGZ11" s="369"/>
      <c r="IHA11" s="369"/>
      <c r="IHB11" s="369"/>
      <c r="IHC11" s="369"/>
      <c r="IHD11" s="369"/>
      <c r="IHE11" s="369"/>
      <c r="IHF11" s="369"/>
      <c r="IHG11" s="369"/>
      <c r="IHH11" s="369"/>
      <c r="IHI11" s="369"/>
      <c r="IHJ11" s="369"/>
      <c r="IHK11" s="369"/>
      <c r="IHL11" s="369"/>
      <c r="IHM11" s="369"/>
      <c r="IHN11" s="369"/>
      <c r="IHO11" s="369"/>
      <c r="IHP11" s="369"/>
      <c r="IHQ11" s="369"/>
      <c r="IHR11" s="369"/>
      <c r="IHS11" s="369"/>
      <c r="IHT11" s="369"/>
      <c r="IHU11" s="369"/>
      <c r="IHV11" s="369"/>
      <c r="IHW11" s="369"/>
      <c r="IHX11" s="369"/>
      <c r="IHY11" s="369"/>
      <c r="IHZ11" s="369"/>
      <c r="IIA11" s="369"/>
      <c r="IIB11" s="369"/>
      <c r="IIC11" s="369"/>
      <c r="IID11" s="369"/>
      <c r="IIE11" s="369"/>
      <c r="IIF11" s="369"/>
      <c r="IIG11" s="369"/>
      <c r="IIH11" s="369"/>
      <c r="III11" s="369"/>
      <c r="IIJ11" s="369"/>
      <c r="IIK11" s="369"/>
      <c r="IIL11" s="369"/>
      <c r="IIM11" s="369"/>
      <c r="IIN11" s="369"/>
      <c r="IIO11" s="369"/>
      <c r="IIP11" s="369"/>
      <c r="IIQ11" s="369"/>
      <c r="IIR11" s="369"/>
      <c r="IIS11" s="369"/>
      <c r="IIT11" s="369"/>
      <c r="IIU11" s="369"/>
      <c r="IIV11" s="369"/>
      <c r="IIW11" s="369"/>
      <c r="IIX11" s="369"/>
      <c r="IIY11" s="369"/>
      <c r="IIZ11" s="369"/>
      <c r="IJA11" s="369"/>
      <c r="IJB11" s="369"/>
      <c r="IJC11" s="369"/>
      <c r="IJD11" s="369"/>
      <c r="IJE11" s="369"/>
      <c r="IJF11" s="369"/>
      <c r="IJG11" s="369"/>
      <c r="IJH11" s="369"/>
      <c r="IJI11" s="369"/>
      <c r="IJJ11" s="369"/>
      <c r="IJK11" s="369"/>
      <c r="IJL11" s="369"/>
      <c r="IJM11" s="369"/>
      <c r="IJN11" s="369"/>
      <c r="IJO11" s="369"/>
      <c r="IJP11" s="369"/>
      <c r="IJQ11" s="369"/>
      <c r="IJR11" s="369"/>
      <c r="IJS11" s="369"/>
      <c r="IJT11" s="369"/>
      <c r="IJU11" s="369"/>
      <c r="IJV11" s="369"/>
      <c r="IJW11" s="369"/>
      <c r="IJX11" s="369"/>
      <c r="IJY11" s="369"/>
      <c r="IJZ11" s="369"/>
      <c r="IKA11" s="369"/>
      <c r="IKB11" s="369"/>
      <c r="IKC11" s="369"/>
      <c r="IKD11" s="369"/>
      <c r="IKE11" s="369"/>
      <c r="IKF11" s="369"/>
      <c r="IKG11" s="369"/>
      <c r="IKH11" s="369"/>
      <c r="IKI11" s="369"/>
      <c r="IKJ11" s="369"/>
      <c r="IKK11" s="369"/>
      <c r="IKL11" s="369"/>
      <c r="IKM11" s="369"/>
      <c r="IKN11" s="369"/>
      <c r="IKO11" s="369"/>
      <c r="IKP11" s="369"/>
      <c r="IKQ11" s="369"/>
      <c r="IKR11" s="369"/>
      <c r="IKS11" s="369"/>
      <c r="IKT11" s="369"/>
      <c r="IKU11" s="369"/>
      <c r="IKV11" s="369"/>
      <c r="IKW11" s="369"/>
      <c r="IKX11" s="369"/>
      <c r="IKY11" s="369"/>
      <c r="IKZ11" s="369"/>
      <c r="ILA11" s="369"/>
      <c r="ILB11" s="369"/>
      <c r="ILC11" s="369"/>
      <c r="ILD11" s="369"/>
      <c r="ILE11" s="369"/>
      <c r="ILF11" s="369"/>
      <c r="ILG11" s="369"/>
      <c r="ILH11" s="369"/>
      <c r="ILI11" s="369"/>
      <c r="ILJ11" s="369"/>
      <c r="ILK11" s="369"/>
      <c r="ILL11" s="369"/>
      <c r="ILM11" s="369"/>
      <c r="ILN11" s="369"/>
      <c r="ILO11" s="369"/>
      <c r="ILP11" s="369"/>
      <c r="ILQ11" s="369"/>
      <c r="ILR11" s="369"/>
      <c r="ILS11" s="369"/>
      <c r="ILT11" s="369"/>
      <c r="ILU11" s="369"/>
      <c r="ILV11" s="369"/>
      <c r="ILW11" s="369"/>
      <c r="ILX11" s="369"/>
      <c r="ILY11" s="369"/>
      <c r="ILZ11" s="369"/>
      <c r="IMA11" s="369"/>
      <c r="IMB11" s="369"/>
      <c r="IMC11" s="369"/>
      <c r="IMD11" s="369"/>
      <c r="IME11" s="369"/>
      <c r="IMF11" s="369"/>
      <c r="IMG11" s="369"/>
      <c r="IMH11" s="369"/>
      <c r="IMI11" s="369"/>
      <c r="IMJ11" s="369"/>
      <c r="IMK11" s="369"/>
      <c r="IML11" s="369"/>
      <c r="IMM11" s="369"/>
      <c r="IMN11" s="369"/>
      <c r="IMO11" s="369"/>
      <c r="IMP11" s="369"/>
      <c r="IMQ11" s="369"/>
      <c r="IMR11" s="369"/>
      <c r="IMS11" s="369"/>
      <c r="IMT11" s="369"/>
      <c r="IMU11" s="369"/>
      <c r="IMV11" s="369"/>
      <c r="IMW11" s="369"/>
      <c r="IMX11" s="369"/>
      <c r="IMY11" s="369"/>
      <c r="IMZ11" s="369"/>
      <c r="INA11" s="369"/>
      <c r="INB11" s="369"/>
      <c r="INC11" s="369"/>
      <c r="IND11" s="369"/>
      <c r="INE11" s="369"/>
      <c r="INF11" s="369"/>
      <c r="ING11" s="369"/>
      <c r="INH11" s="369"/>
      <c r="INI11" s="369"/>
      <c r="INJ11" s="369"/>
      <c r="INK11" s="369"/>
      <c r="INL11" s="369"/>
      <c r="INM11" s="369"/>
      <c r="INN11" s="369"/>
      <c r="INO11" s="369"/>
      <c r="INP11" s="369"/>
      <c r="INQ11" s="369"/>
      <c r="INR11" s="369"/>
      <c r="INS11" s="369"/>
      <c r="INT11" s="369"/>
      <c r="INU11" s="369"/>
      <c r="INV11" s="369"/>
      <c r="INW11" s="369"/>
      <c r="INX11" s="369"/>
      <c r="INY11" s="369"/>
      <c r="INZ11" s="369"/>
      <c r="IOA11" s="369"/>
      <c r="IOB11" s="369"/>
      <c r="IOC11" s="369"/>
      <c r="IOD11" s="369"/>
      <c r="IOE11" s="369"/>
      <c r="IOF11" s="369"/>
      <c r="IOG11" s="369"/>
      <c r="IOH11" s="369"/>
      <c r="IOI11" s="369"/>
      <c r="IOJ11" s="369"/>
      <c r="IOK11" s="369"/>
      <c r="IOL11" s="369"/>
      <c r="IOM11" s="369"/>
      <c r="ION11" s="369"/>
      <c r="IOO11" s="369"/>
      <c r="IOP11" s="369"/>
      <c r="IOQ11" s="369"/>
      <c r="IOR11" s="369"/>
      <c r="IOS11" s="369"/>
      <c r="IOT11" s="369"/>
      <c r="IOU11" s="369"/>
      <c r="IOV11" s="369"/>
      <c r="IOW11" s="369"/>
      <c r="IOX11" s="369"/>
      <c r="IOY11" s="369"/>
      <c r="IOZ11" s="369"/>
      <c r="IPA11" s="369"/>
      <c r="IPB11" s="369"/>
      <c r="IPC11" s="369"/>
      <c r="IPD11" s="369"/>
      <c r="IPE11" s="369"/>
      <c r="IPF11" s="369"/>
      <c r="IPG11" s="369"/>
      <c r="IPH11" s="369"/>
      <c r="IPI11" s="369"/>
      <c r="IPJ11" s="369"/>
      <c r="IPK11" s="369"/>
      <c r="IPL11" s="369"/>
      <c r="IPM11" s="369"/>
      <c r="IPN11" s="369"/>
      <c r="IPO11" s="369"/>
      <c r="IPP11" s="369"/>
      <c r="IPQ11" s="369"/>
      <c r="IPR11" s="369"/>
      <c r="IPS11" s="369"/>
      <c r="IPT11" s="369"/>
      <c r="IPU11" s="369"/>
      <c r="IPV11" s="369"/>
      <c r="IPW11" s="369"/>
      <c r="IPX11" s="369"/>
      <c r="IPY11" s="369"/>
      <c r="IPZ11" s="369"/>
      <c r="IQA11" s="369"/>
      <c r="IQB11" s="369"/>
      <c r="IQC11" s="369"/>
      <c r="IQD11" s="369"/>
      <c r="IQE11" s="369"/>
      <c r="IQF11" s="369"/>
      <c r="IQG11" s="369"/>
      <c r="IQH11" s="369"/>
      <c r="IQI11" s="369"/>
      <c r="IQJ11" s="369"/>
      <c r="IQK11" s="369"/>
      <c r="IQL11" s="369"/>
      <c r="IQM11" s="369"/>
      <c r="IQN11" s="369"/>
      <c r="IQO11" s="369"/>
      <c r="IQP11" s="369"/>
      <c r="IQQ11" s="369"/>
      <c r="IQR11" s="369"/>
      <c r="IQS11" s="369"/>
      <c r="IQT11" s="369"/>
      <c r="IQU11" s="369"/>
      <c r="IQV11" s="369"/>
      <c r="IQW11" s="369"/>
      <c r="IQX11" s="369"/>
      <c r="IQY11" s="369"/>
      <c r="IQZ11" s="369"/>
      <c r="IRA11" s="369"/>
      <c r="IRB11" s="369"/>
      <c r="IRC11" s="369"/>
      <c r="IRD11" s="369"/>
      <c r="IRE11" s="369"/>
      <c r="IRF11" s="369"/>
      <c r="IRG11" s="369"/>
      <c r="IRH11" s="369"/>
      <c r="IRI11" s="369"/>
      <c r="IRJ11" s="369"/>
      <c r="IRK11" s="369"/>
      <c r="IRL11" s="369"/>
      <c r="IRM11" s="369"/>
      <c r="IRN11" s="369"/>
      <c r="IRO11" s="369"/>
      <c r="IRP11" s="369"/>
      <c r="IRQ11" s="369"/>
      <c r="IRR11" s="369"/>
      <c r="IRS11" s="369"/>
      <c r="IRT11" s="369"/>
      <c r="IRU11" s="369"/>
      <c r="IRV11" s="369"/>
      <c r="IRW11" s="369"/>
      <c r="IRX11" s="369"/>
      <c r="IRY11" s="369"/>
      <c r="IRZ11" s="369"/>
      <c r="ISA11" s="369"/>
      <c r="ISB11" s="369"/>
      <c r="ISC11" s="369"/>
      <c r="ISD11" s="369"/>
      <c r="ISE11" s="369"/>
      <c r="ISF11" s="369"/>
      <c r="ISG11" s="369"/>
      <c r="ISH11" s="369"/>
      <c r="ISI11" s="369"/>
      <c r="ISJ11" s="369"/>
      <c r="ISK11" s="369"/>
      <c r="ISL11" s="369"/>
      <c r="ISM11" s="369"/>
      <c r="ISN11" s="369"/>
      <c r="ISO11" s="369"/>
      <c r="ISP11" s="369"/>
      <c r="ISQ11" s="369"/>
      <c r="ISR11" s="369"/>
      <c r="ISS11" s="369"/>
      <c r="IST11" s="369"/>
      <c r="ISU11" s="369"/>
      <c r="ISV11" s="369"/>
      <c r="ISW11" s="369"/>
      <c r="ISX11" s="369"/>
      <c r="ISY11" s="369"/>
      <c r="ISZ11" s="369"/>
      <c r="ITA11" s="369"/>
      <c r="ITB11" s="369"/>
      <c r="ITC11" s="369"/>
      <c r="ITD11" s="369"/>
      <c r="ITE11" s="369"/>
      <c r="ITF11" s="369"/>
      <c r="ITG11" s="369"/>
      <c r="ITH11" s="369"/>
      <c r="ITI11" s="369"/>
      <c r="ITJ11" s="369"/>
      <c r="ITK11" s="369"/>
      <c r="ITL11" s="369"/>
      <c r="ITM11" s="369"/>
      <c r="ITN11" s="369"/>
      <c r="ITO11" s="369"/>
      <c r="ITP11" s="369"/>
      <c r="ITQ11" s="369"/>
      <c r="ITR11" s="369"/>
      <c r="ITS11" s="369"/>
      <c r="ITT11" s="369"/>
      <c r="ITU11" s="369"/>
      <c r="ITV11" s="369"/>
      <c r="ITW11" s="369"/>
      <c r="ITX11" s="369"/>
      <c r="ITY11" s="369"/>
      <c r="ITZ11" s="369"/>
      <c r="IUA11" s="369"/>
      <c r="IUB11" s="369"/>
      <c r="IUC11" s="369"/>
      <c r="IUD11" s="369"/>
      <c r="IUE11" s="369"/>
      <c r="IUF11" s="369"/>
      <c r="IUG11" s="369"/>
      <c r="IUH11" s="369"/>
      <c r="IUI11" s="369"/>
      <c r="IUJ11" s="369"/>
      <c r="IUK11" s="369"/>
      <c r="IUL11" s="369"/>
      <c r="IUM11" s="369"/>
      <c r="IUN11" s="369"/>
      <c r="IUO11" s="369"/>
      <c r="IUP11" s="369"/>
      <c r="IUQ11" s="369"/>
      <c r="IUR11" s="369"/>
      <c r="IUS11" s="369"/>
      <c r="IUT11" s="369"/>
      <c r="IUU11" s="369"/>
      <c r="IUV11" s="369"/>
      <c r="IUW11" s="369"/>
      <c r="IUX11" s="369"/>
      <c r="IUY11" s="369"/>
      <c r="IUZ11" s="369"/>
      <c r="IVA11" s="369"/>
      <c r="IVB11" s="369"/>
      <c r="IVC11" s="369"/>
      <c r="IVD11" s="369"/>
      <c r="IVE11" s="369"/>
      <c r="IVF11" s="369"/>
      <c r="IVG11" s="369"/>
      <c r="IVH11" s="369"/>
      <c r="IVI11" s="369"/>
      <c r="IVJ11" s="369"/>
      <c r="IVK11" s="369"/>
      <c r="IVL11" s="369"/>
      <c r="IVM11" s="369"/>
      <c r="IVN11" s="369"/>
      <c r="IVO11" s="369"/>
      <c r="IVP11" s="369"/>
      <c r="IVQ11" s="369"/>
      <c r="IVR11" s="369"/>
      <c r="IVS11" s="369"/>
      <c r="IVT11" s="369"/>
      <c r="IVU11" s="369"/>
      <c r="IVV11" s="369"/>
      <c r="IVW11" s="369"/>
      <c r="IVX11" s="369"/>
      <c r="IVY11" s="369"/>
      <c r="IVZ11" s="369"/>
      <c r="IWA11" s="369"/>
      <c r="IWB11" s="369"/>
      <c r="IWC11" s="369"/>
      <c r="IWD11" s="369"/>
      <c r="IWE11" s="369"/>
      <c r="IWF11" s="369"/>
      <c r="IWG11" s="369"/>
      <c r="IWH11" s="369"/>
      <c r="IWI11" s="369"/>
      <c r="IWJ11" s="369"/>
      <c r="IWK11" s="369"/>
      <c r="IWL11" s="369"/>
      <c r="IWM11" s="369"/>
      <c r="IWN11" s="369"/>
      <c r="IWO11" s="369"/>
      <c r="IWP11" s="369"/>
      <c r="IWQ11" s="369"/>
      <c r="IWR11" s="369"/>
      <c r="IWS11" s="369"/>
      <c r="IWT11" s="369"/>
      <c r="IWU11" s="369"/>
      <c r="IWV11" s="369"/>
      <c r="IWW11" s="369"/>
      <c r="IWX11" s="369"/>
      <c r="IWY11" s="369"/>
      <c r="IWZ11" s="369"/>
      <c r="IXA11" s="369"/>
      <c r="IXB11" s="369"/>
      <c r="IXC11" s="369"/>
      <c r="IXD11" s="369"/>
      <c r="IXE11" s="369"/>
      <c r="IXF11" s="369"/>
      <c r="IXG11" s="369"/>
      <c r="IXH11" s="369"/>
      <c r="IXI11" s="369"/>
      <c r="IXJ11" s="369"/>
      <c r="IXK11" s="369"/>
      <c r="IXL11" s="369"/>
      <c r="IXM11" s="369"/>
      <c r="IXN11" s="369"/>
      <c r="IXO11" s="369"/>
      <c r="IXP11" s="369"/>
      <c r="IXQ11" s="369"/>
      <c r="IXR11" s="369"/>
      <c r="IXS11" s="369"/>
      <c r="IXT11" s="369"/>
      <c r="IXU11" s="369"/>
      <c r="IXV11" s="369"/>
      <c r="IXW11" s="369"/>
      <c r="IXX11" s="369"/>
      <c r="IXY11" s="369"/>
      <c r="IXZ11" s="369"/>
      <c r="IYA11" s="369"/>
      <c r="IYB11" s="369"/>
      <c r="IYC11" s="369"/>
      <c r="IYD11" s="369"/>
      <c r="IYE11" s="369"/>
      <c r="IYF11" s="369"/>
      <c r="IYG11" s="369"/>
      <c r="IYH11" s="369"/>
      <c r="IYI11" s="369"/>
      <c r="IYJ11" s="369"/>
      <c r="IYK11" s="369"/>
      <c r="IYL11" s="369"/>
      <c r="IYM11" s="369"/>
      <c r="IYN11" s="369"/>
      <c r="IYO11" s="369"/>
      <c r="IYP11" s="369"/>
      <c r="IYQ11" s="369"/>
      <c r="IYR11" s="369"/>
      <c r="IYS11" s="369"/>
      <c r="IYT11" s="369"/>
      <c r="IYU11" s="369"/>
      <c r="IYV11" s="369"/>
      <c r="IYW11" s="369"/>
      <c r="IYX11" s="369"/>
      <c r="IYY11" s="369"/>
      <c r="IYZ11" s="369"/>
      <c r="IZA11" s="369"/>
      <c r="IZB11" s="369"/>
      <c r="IZC11" s="369"/>
      <c r="IZD11" s="369"/>
      <c r="IZE11" s="369"/>
      <c r="IZF11" s="369"/>
      <c r="IZG11" s="369"/>
      <c r="IZH11" s="369"/>
      <c r="IZI11" s="369"/>
      <c r="IZJ11" s="369"/>
      <c r="IZK11" s="369"/>
      <c r="IZL11" s="369"/>
      <c r="IZM11" s="369"/>
      <c r="IZN11" s="369"/>
      <c r="IZO11" s="369"/>
      <c r="IZP11" s="369"/>
      <c r="IZQ11" s="369"/>
      <c r="IZR11" s="369"/>
      <c r="IZS11" s="369"/>
      <c r="IZT11" s="369"/>
      <c r="IZU11" s="369"/>
      <c r="IZV11" s="369"/>
      <c r="IZW11" s="369"/>
      <c r="IZX11" s="369"/>
      <c r="IZY11" s="369"/>
      <c r="IZZ11" s="369"/>
      <c r="JAA11" s="369"/>
      <c r="JAB11" s="369"/>
      <c r="JAC11" s="369"/>
      <c r="JAD11" s="369"/>
      <c r="JAE11" s="369"/>
      <c r="JAF11" s="369"/>
      <c r="JAG11" s="369"/>
      <c r="JAH11" s="369"/>
      <c r="JAI11" s="369"/>
      <c r="JAJ11" s="369"/>
      <c r="JAK11" s="369"/>
      <c r="JAL11" s="369"/>
      <c r="JAM11" s="369"/>
      <c r="JAN11" s="369"/>
      <c r="JAO11" s="369"/>
      <c r="JAP11" s="369"/>
      <c r="JAQ11" s="369"/>
      <c r="JAR11" s="369"/>
      <c r="JAS11" s="369"/>
      <c r="JAT11" s="369"/>
      <c r="JAU11" s="369"/>
      <c r="JAV11" s="369"/>
      <c r="JAW11" s="369"/>
      <c r="JAX11" s="369"/>
      <c r="JAY11" s="369"/>
      <c r="JAZ11" s="369"/>
      <c r="JBA11" s="369"/>
      <c r="JBB11" s="369"/>
      <c r="JBC11" s="369"/>
      <c r="JBD11" s="369"/>
      <c r="JBE11" s="369"/>
      <c r="JBF11" s="369"/>
      <c r="JBG11" s="369"/>
      <c r="JBH11" s="369"/>
      <c r="JBI11" s="369"/>
      <c r="JBJ11" s="369"/>
      <c r="JBK11" s="369"/>
      <c r="JBL11" s="369"/>
      <c r="JBM11" s="369"/>
      <c r="JBN11" s="369"/>
      <c r="JBO11" s="369"/>
      <c r="JBP11" s="369"/>
      <c r="JBQ11" s="369"/>
      <c r="JBR11" s="369"/>
      <c r="JBS11" s="369"/>
      <c r="JBT11" s="369"/>
      <c r="JBU11" s="369"/>
      <c r="JBV11" s="369"/>
      <c r="JBW11" s="369"/>
      <c r="JBX11" s="369"/>
      <c r="JBY11" s="369"/>
      <c r="JBZ11" s="369"/>
      <c r="JCA11" s="369"/>
      <c r="JCB11" s="369"/>
      <c r="JCC11" s="369"/>
      <c r="JCD11" s="369"/>
      <c r="JCE11" s="369"/>
      <c r="JCF11" s="369"/>
      <c r="JCG11" s="369"/>
      <c r="JCH11" s="369"/>
      <c r="JCI11" s="369"/>
      <c r="JCJ11" s="369"/>
      <c r="JCK11" s="369"/>
      <c r="JCL11" s="369"/>
      <c r="JCM11" s="369"/>
      <c r="JCN11" s="369"/>
      <c r="JCO11" s="369"/>
      <c r="JCP11" s="369"/>
      <c r="JCQ11" s="369"/>
      <c r="JCR11" s="369"/>
      <c r="JCS11" s="369"/>
      <c r="JCT11" s="369"/>
      <c r="JCU11" s="369"/>
      <c r="JCV11" s="369"/>
      <c r="JCW11" s="369"/>
      <c r="JCX11" s="369"/>
      <c r="JCY11" s="369"/>
      <c r="JCZ11" s="369"/>
      <c r="JDA11" s="369"/>
      <c r="JDB11" s="369"/>
      <c r="JDC11" s="369"/>
      <c r="JDD11" s="369"/>
      <c r="JDE11" s="369"/>
      <c r="JDF11" s="369"/>
      <c r="JDG11" s="369"/>
      <c r="JDH11" s="369"/>
      <c r="JDI11" s="369"/>
      <c r="JDJ11" s="369"/>
      <c r="JDK11" s="369"/>
      <c r="JDL11" s="369"/>
      <c r="JDM11" s="369"/>
      <c r="JDN11" s="369"/>
      <c r="JDO11" s="369"/>
      <c r="JDP11" s="369"/>
      <c r="JDQ11" s="369"/>
      <c r="JDR11" s="369"/>
      <c r="JDS11" s="369"/>
      <c r="JDT11" s="369"/>
      <c r="JDU11" s="369"/>
      <c r="JDV11" s="369"/>
      <c r="JDW11" s="369"/>
      <c r="JDX11" s="369"/>
      <c r="JDY11" s="369"/>
      <c r="JDZ11" s="369"/>
      <c r="JEA11" s="369"/>
      <c r="JEB11" s="369"/>
      <c r="JEC11" s="369"/>
      <c r="JED11" s="369"/>
      <c r="JEE11" s="369"/>
      <c r="JEF11" s="369"/>
      <c r="JEG11" s="369"/>
      <c r="JEH11" s="369"/>
      <c r="JEI11" s="369"/>
      <c r="JEJ11" s="369"/>
      <c r="JEK11" s="369"/>
      <c r="JEL11" s="369"/>
      <c r="JEM11" s="369"/>
      <c r="JEN11" s="369"/>
      <c r="JEO11" s="369"/>
      <c r="JEP11" s="369"/>
      <c r="JEQ11" s="369"/>
      <c r="JER11" s="369"/>
      <c r="JES11" s="369"/>
      <c r="JET11" s="369"/>
      <c r="JEU11" s="369"/>
      <c r="JEV11" s="369"/>
      <c r="JEW11" s="369"/>
      <c r="JEX11" s="369"/>
      <c r="JEY11" s="369"/>
      <c r="JEZ11" s="369"/>
      <c r="JFA11" s="369"/>
      <c r="JFB11" s="369"/>
      <c r="JFC11" s="369"/>
      <c r="JFD11" s="369"/>
      <c r="JFE11" s="369"/>
      <c r="JFF11" s="369"/>
      <c r="JFG11" s="369"/>
      <c r="JFH11" s="369"/>
      <c r="JFI11" s="369"/>
      <c r="JFJ11" s="369"/>
      <c r="JFK11" s="369"/>
      <c r="JFL11" s="369"/>
      <c r="JFM11" s="369"/>
      <c r="JFN11" s="369"/>
      <c r="JFO11" s="369"/>
      <c r="JFP11" s="369"/>
      <c r="JFQ11" s="369"/>
      <c r="JFR11" s="369"/>
      <c r="JFS11" s="369"/>
      <c r="JFT11" s="369"/>
      <c r="JFU11" s="369"/>
      <c r="JFV11" s="369"/>
      <c r="JFW11" s="369"/>
      <c r="JFX11" s="369"/>
      <c r="JFY11" s="369"/>
      <c r="JFZ11" s="369"/>
      <c r="JGA11" s="369"/>
      <c r="JGB11" s="369"/>
      <c r="JGC11" s="369"/>
      <c r="JGD11" s="369"/>
      <c r="JGE11" s="369"/>
      <c r="JGF11" s="369"/>
      <c r="JGG11" s="369"/>
      <c r="JGH11" s="369"/>
      <c r="JGI11" s="369"/>
      <c r="JGJ11" s="369"/>
      <c r="JGK11" s="369"/>
      <c r="JGL11" s="369"/>
      <c r="JGM11" s="369"/>
      <c r="JGN11" s="369"/>
      <c r="JGO11" s="369"/>
      <c r="JGP11" s="369"/>
      <c r="JGQ11" s="369"/>
      <c r="JGR11" s="369"/>
      <c r="JGS11" s="369"/>
      <c r="JGT11" s="369"/>
      <c r="JGU11" s="369"/>
      <c r="JGV11" s="369"/>
      <c r="JGW11" s="369"/>
      <c r="JGX11" s="369"/>
      <c r="JGY11" s="369"/>
      <c r="JGZ11" s="369"/>
      <c r="JHA11" s="369"/>
      <c r="JHB11" s="369"/>
      <c r="JHC11" s="369"/>
      <c r="JHD11" s="369"/>
      <c r="JHE11" s="369"/>
      <c r="JHF11" s="369"/>
      <c r="JHG11" s="369"/>
      <c r="JHH11" s="369"/>
      <c r="JHI11" s="369"/>
      <c r="JHJ11" s="369"/>
      <c r="JHK11" s="369"/>
      <c r="JHL11" s="369"/>
      <c r="JHM11" s="369"/>
      <c r="JHN11" s="369"/>
      <c r="JHO11" s="369"/>
      <c r="JHP11" s="369"/>
      <c r="JHQ11" s="369"/>
      <c r="JHR11" s="369"/>
      <c r="JHS11" s="369"/>
      <c r="JHT11" s="369"/>
      <c r="JHU11" s="369"/>
      <c r="JHV11" s="369"/>
      <c r="JHW11" s="369"/>
      <c r="JHX11" s="369"/>
      <c r="JHY11" s="369"/>
      <c r="JHZ11" s="369"/>
      <c r="JIA11" s="369"/>
      <c r="JIB11" s="369"/>
      <c r="JIC11" s="369"/>
      <c r="JID11" s="369"/>
      <c r="JIE11" s="369"/>
      <c r="JIF11" s="369"/>
      <c r="JIG11" s="369"/>
      <c r="JIH11" s="369"/>
      <c r="JII11" s="369"/>
      <c r="JIJ11" s="369"/>
      <c r="JIK11" s="369"/>
      <c r="JIL11" s="369"/>
      <c r="JIM11" s="369"/>
      <c r="JIN11" s="369"/>
      <c r="JIO11" s="369"/>
      <c r="JIP11" s="369"/>
      <c r="JIQ11" s="369"/>
      <c r="JIR11" s="369"/>
      <c r="JIS11" s="369"/>
      <c r="JIT11" s="369"/>
      <c r="JIU11" s="369"/>
      <c r="JIV11" s="369"/>
      <c r="JIW11" s="369"/>
      <c r="JIX11" s="369"/>
      <c r="JIY11" s="369"/>
      <c r="JIZ11" s="369"/>
      <c r="JJA11" s="369"/>
      <c r="JJB11" s="369"/>
      <c r="JJC11" s="369"/>
      <c r="JJD11" s="369"/>
      <c r="JJE11" s="369"/>
      <c r="JJF11" s="369"/>
      <c r="JJG11" s="369"/>
      <c r="JJH11" s="369"/>
      <c r="JJI11" s="369"/>
      <c r="JJJ11" s="369"/>
      <c r="JJK11" s="369"/>
      <c r="JJL11" s="369"/>
      <c r="JJM11" s="369"/>
      <c r="JJN11" s="369"/>
      <c r="JJO11" s="369"/>
      <c r="JJP11" s="369"/>
      <c r="JJQ11" s="369"/>
      <c r="JJR11" s="369"/>
      <c r="JJS11" s="369"/>
      <c r="JJT11" s="369"/>
      <c r="JJU11" s="369"/>
      <c r="JJV11" s="369"/>
      <c r="JJW11" s="369"/>
      <c r="JJX11" s="369"/>
      <c r="JJY11" s="369"/>
      <c r="JJZ11" s="369"/>
      <c r="JKA11" s="369"/>
      <c r="JKB11" s="369"/>
      <c r="JKC11" s="369"/>
      <c r="JKD11" s="369"/>
      <c r="JKE11" s="369"/>
      <c r="JKF11" s="369"/>
      <c r="JKG11" s="369"/>
      <c r="JKH11" s="369"/>
      <c r="JKI11" s="369"/>
      <c r="JKJ11" s="369"/>
      <c r="JKK11" s="369"/>
      <c r="JKL11" s="369"/>
      <c r="JKM11" s="369"/>
      <c r="JKN11" s="369"/>
      <c r="JKO11" s="369"/>
      <c r="JKP11" s="369"/>
      <c r="JKQ11" s="369"/>
      <c r="JKR11" s="369"/>
      <c r="JKS11" s="369"/>
      <c r="JKT11" s="369"/>
      <c r="JKU11" s="369"/>
      <c r="JKV11" s="369"/>
      <c r="JKW11" s="369"/>
      <c r="JKX11" s="369"/>
      <c r="JKY11" s="369"/>
      <c r="JKZ11" s="369"/>
      <c r="JLA11" s="369"/>
      <c r="JLB11" s="369"/>
      <c r="JLC11" s="369"/>
      <c r="JLD11" s="369"/>
      <c r="JLE11" s="369"/>
      <c r="JLF11" s="369"/>
      <c r="JLG11" s="369"/>
      <c r="JLH11" s="369"/>
      <c r="JLI11" s="369"/>
      <c r="JLJ11" s="369"/>
      <c r="JLK11" s="369"/>
      <c r="JLL11" s="369"/>
      <c r="JLM11" s="369"/>
      <c r="JLN11" s="369"/>
      <c r="JLO11" s="369"/>
      <c r="JLP11" s="369"/>
      <c r="JLQ11" s="369"/>
      <c r="JLR11" s="369"/>
      <c r="JLS11" s="369"/>
      <c r="JLT11" s="369"/>
      <c r="JLU11" s="369"/>
      <c r="JLV11" s="369"/>
      <c r="JLW11" s="369"/>
      <c r="JLX11" s="369"/>
      <c r="JLY11" s="369"/>
      <c r="JLZ11" s="369"/>
      <c r="JMA11" s="369"/>
      <c r="JMB11" s="369"/>
      <c r="JMC11" s="369"/>
      <c r="JMD11" s="369"/>
      <c r="JME11" s="369"/>
      <c r="JMF11" s="369"/>
      <c r="JMG11" s="369"/>
      <c r="JMH11" s="369"/>
      <c r="JMI11" s="369"/>
      <c r="JMJ11" s="369"/>
      <c r="JMK11" s="369"/>
      <c r="JML11" s="369"/>
      <c r="JMM11" s="369"/>
      <c r="JMN11" s="369"/>
      <c r="JMO11" s="369"/>
      <c r="JMP11" s="369"/>
      <c r="JMQ11" s="369"/>
      <c r="JMR11" s="369"/>
      <c r="JMS11" s="369"/>
      <c r="JMT11" s="369"/>
      <c r="JMU11" s="369"/>
      <c r="JMV11" s="369"/>
      <c r="JMW11" s="369"/>
      <c r="JMX11" s="369"/>
      <c r="JMY11" s="369"/>
      <c r="JMZ11" s="369"/>
      <c r="JNA11" s="369"/>
      <c r="JNB11" s="369"/>
      <c r="JNC11" s="369"/>
      <c r="JND11" s="369"/>
      <c r="JNE11" s="369"/>
      <c r="JNF11" s="369"/>
      <c r="JNG11" s="369"/>
      <c r="JNH11" s="369"/>
      <c r="JNI11" s="369"/>
      <c r="JNJ11" s="369"/>
      <c r="JNK11" s="369"/>
      <c r="JNL11" s="369"/>
      <c r="JNM11" s="369"/>
      <c r="JNN11" s="369"/>
      <c r="JNO11" s="369"/>
      <c r="JNP11" s="369"/>
      <c r="JNQ11" s="369"/>
      <c r="JNR11" s="369"/>
      <c r="JNS11" s="369"/>
      <c r="JNT11" s="369"/>
      <c r="JNU11" s="369"/>
      <c r="JNV11" s="369"/>
      <c r="JNW11" s="369"/>
      <c r="JNX11" s="369"/>
      <c r="JNY11" s="369"/>
      <c r="JNZ11" s="369"/>
      <c r="JOA11" s="369"/>
      <c r="JOB11" s="369"/>
      <c r="JOC11" s="369"/>
      <c r="JOD11" s="369"/>
      <c r="JOE11" s="369"/>
      <c r="JOF11" s="369"/>
      <c r="JOG11" s="369"/>
      <c r="JOH11" s="369"/>
      <c r="JOI11" s="369"/>
      <c r="JOJ11" s="369"/>
      <c r="JOK11" s="369"/>
      <c r="JOL11" s="369"/>
      <c r="JOM11" s="369"/>
      <c r="JON11" s="369"/>
      <c r="JOO11" s="369"/>
      <c r="JOP11" s="369"/>
      <c r="JOQ11" s="369"/>
      <c r="JOR11" s="369"/>
      <c r="JOS11" s="369"/>
      <c r="JOT11" s="369"/>
      <c r="JOU11" s="369"/>
      <c r="JOV11" s="369"/>
      <c r="JOW11" s="369"/>
      <c r="JOX11" s="369"/>
      <c r="JOY11" s="369"/>
      <c r="JOZ11" s="369"/>
      <c r="JPA11" s="369"/>
      <c r="JPB11" s="369"/>
      <c r="JPC11" s="369"/>
      <c r="JPD11" s="369"/>
      <c r="JPE11" s="369"/>
      <c r="JPF11" s="369"/>
      <c r="JPG11" s="369"/>
      <c r="JPH11" s="369"/>
      <c r="JPI11" s="369"/>
      <c r="JPJ11" s="369"/>
      <c r="JPK11" s="369"/>
      <c r="JPL11" s="369"/>
      <c r="JPM11" s="369"/>
      <c r="JPN11" s="369"/>
      <c r="JPO11" s="369"/>
      <c r="JPP11" s="369"/>
      <c r="JPQ11" s="369"/>
      <c r="JPR11" s="369"/>
      <c r="JPS11" s="369"/>
      <c r="JPT11" s="369"/>
      <c r="JPU11" s="369"/>
      <c r="JPV11" s="369"/>
      <c r="JPW11" s="369"/>
      <c r="JPX11" s="369"/>
      <c r="JPY11" s="369"/>
      <c r="JPZ11" s="369"/>
      <c r="JQA11" s="369"/>
      <c r="JQB11" s="369"/>
      <c r="JQC11" s="369"/>
      <c r="JQD11" s="369"/>
      <c r="JQE11" s="369"/>
      <c r="JQF11" s="369"/>
      <c r="JQG11" s="369"/>
      <c r="JQH11" s="369"/>
      <c r="JQI11" s="369"/>
      <c r="JQJ11" s="369"/>
      <c r="JQK11" s="369"/>
      <c r="JQL11" s="369"/>
      <c r="JQM11" s="369"/>
      <c r="JQN11" s="369"/>
      <c r="JQO11" s="369"/>
      <c r="JQP11" s="369"/>
      <c r="JQQ11" s="369"/>
      <c r="JQR11" s="369"/>
      <c r="JQS11" s="369"/>
      <c r="JQT11" s="369"/>
      <c r="JQU11" s="369"/>
      <c r="JQV11" s="369"/>
      <c r="JQW11" s="369"/>
      <c r="JQX11" s="369"/>
      <c r="JQY11" s="369"/>
      <c r="JQZ11" s="369"/>
      <c r="JRA11" s="369"/>
      <c r="JRB11" s="369"/>
      <c r="JRC11" s="369"/>
      <c r="JRD11" s="369"/>
      <c r="JRE11" s="369"/>
      <c r="JRF11" s="369"/>
      <c r="JRG11" s="369"/>
      <c r="JRH11" s="369"/>
      <c r="JRI11" s="369"/>
      <c r="JRJ11" s="369"/>
      <c r="JRK11" s="369"/>
      <c r="JRL11" s="369"/>
      <c r="JRM11" s="369"/>
      <c r="JRN11" s="369"/>
      <c r="JRO11" s="369"/>
      <c r="JRP11" s="369"/>
      <c r="JRQ11" s="369"/>
      <c r="JRR11" s="369"/>
      <c r="JRS11" s="369"/>
      <c r="JRT11" s="369"/>
      <c r="JRU11" s="369"/>
      <c r="JRV11" s="369"/>
      <c r="JRW11" s="369"/>
      <c r="JRX11" s="369"/>
      <c r="JRY11" s="369"/>
      <c r="JRZ11" s="369"/>
      <c r="JSA11" s="369"/>
      <c r="JSB11" s="369"/>
      <c r="JSC11" s="369"/>
      <c r="JSD11" s="369"/>
      <c r="JSE11" s="369"/>
      <c r="JSF11" s="369"/>
      <c r="JSG11" s="369"/>
      <c r="JSH11" s="369"/>
      <c r="JSI11" s="369"/>
      <c r="JSJ11" s="369"/>
      <c r="JSK11" s="369"/>
      <c r="JSL11" s="369"/>
      <c r="JSM11" s="369"/>
      <c r="JSN11" s="369"/>
      <c r="JSO11" s="369"/>
      <c r="JSP11" s="369"/>
      <c r="JSQ11" s="369"/>
      <c r="JSR11" s="369"/>
      <c r="JSS11" s="369"/>
      <c r="JST11" s="369"/>
      <c r="JSU11" s="369"/>
      <c r="JSV11" s="369"/>
      <c r="JSW11" s="369"/>
      <c r="JSX11" s="369"/>
      <c r="JSY11" s="369"/>
      <c r="JSZ11" s="369"/>
      <c r="JTA11" s="369"/>
      <c r="JTB11" s="369"/>
      <c r="JTC11" s="369"/>
      <c r="JTD11" s="369"/>
      <c r="JTE11" s="369"/>
      <c r="JTF11" s="369"/>
      <c r="JTG11" s="369"/>
      <c r="JTH11" s="369"/>
      <c r="JTI11" s="369"/>
      <c r="JTJ11" s="369"/>
      <c r="JTK11" s="369"/>
      <c r="JTL11" s="369"/>
      <c r="JTM11" s="369"/>
      <c r="JTN11" s="369"/>
      <c r="JTO11" s="369"/>
      <c r="JTP11" s="369"/>
      <c r="JTQ11" s="369"/>
      <c r="JTR11" s="369"/>
      <c r="JTS11" s="369"/>
      <c r="JTT11" s="369"/>
      <c r="JTU11" s="369"/>
      <c r="JTV11" s="369"/>
      <c r="JTW11" s="369"/>
      <c r="JTX11" s="369"/>
      <c r="JTY11" s="369"/>
      <c r="JTZ11" s="369"/>
      <c r="JUA11" s="369"/>
      <c r="JUB11" s="369"/>
      <c r="JUC11" s="369"/>
      <c r="JUD11" s="369"/>
      <c r="JUE11" s="369"/>
      <c r="JUF11" s="369"/>
      <c r="JUG11" s="369"/>
      <c r="JUH11" s="369"/>
      <c r="JUI11" s="369"/>
      <c r="JUJ11" s="369"/>
      <c r="JUK11" s="369"/>
      <c r="JUL11" s="369"/>
      <c r="JUM11" s="369"/>
      <c r="JUN11" s="369"/>
      <c r="JUO11" s="369"/>
      <c r="JUP11" s="369"/>
      <c r="JUQ11" s="369"/>
      <c r="JUR11" s="369"/>
      <c r="JUS11" s="369"/>
      <c r="JUT11" s="369"/>
      <c r="JUU11" s="369"/>
      <c r="JUV11" s="369"/>
      <c r="JUW11" s="369"/>
      <c r="JUX11" s="369"/>
      <c r="JUY11" s="369"/>
      <c r="JUZ11" s="369"/>
      <c r="JVA11" s="369"/>
      <c r="JVB11" s="369"/>
      <c r="JVC11" s="369"/>
      <c r="JVD11" s="369"/>
      <c r="JVE11" s="369"/>
      <c r="JVF11" s="369"/>
      <c r="JVG11" s="369"/>
      <c r="JVH11" s="369"/>
      <c r="JVI11" s="369"/>
      <c r="JVJ11" s="369"/>
      <c r="JVK11" s="369"/>
      <c r="JVL11" s="369"/>
      <c r="JVM11" s="369"/>
      <c r="JVN11" s="369"/>
      <c r="JVO11" s="369"/>
      <c r="JVP11" s="369"/>
      <c r="JVQ11" s="369"/>
      <c r="JVR11" s="369"/>
      <c r="JVS11" s="369"/>
      <c r="JVT11" s="369"/>
      <c r="JVU11" s="369"/>
      <c r="JVV11" s="369"/>
      <c r="JVW11" s="369"/>
      <c r="JVX11" s="369"/>
      <c r="JVY11" s="369"/>
      <c r="JVZ11" s="369"/>
      <c r="JWA11" s="369"/>
      <c r="JWB11" s="369"/>
      <c r="JWC11" s="369"/>
      <c r="JWD11" s="369"/>
      <c r="JWE11" s="369"/>
      <c r="JWF11" s="369"/>
      <c r="JWG11" s="369"/>
      <c r="JWH11" s="369"/>
      <c r="JWI11" s="369"/>
      <c r="JWJ11" s="369"/>
      <c r="JWK11" s="369"/>
      <c r="JWL11" s="369"/>
      <c r="JWM11" s="369"/>
      <c r="JWN11" s="369"/>
      <c r="JWO11" s="369"/>
      <c r="JWP11" s="369"/>
      <c r="JWQ11" s="369"/>
      <c r="JWR11" s="369"/>
      <c r="JWS11" s="369"/>
      <c r="JWT11" s="369"/>
      <c r="JWU11" s="369"/>
      <c r="JWV11" s="369"/>
      <c r="JWW11" s="369"/>
      <c r="JWX11" s="369"/>
      <c r="JWY11" s="369"/>
      <c r="JWZ11" s="369"/>
      <c r="JXA11" s="369"/>
      <c r="JXB11" s="369"/>
      <c r="JXC11" s="369"/>
      <c r="JXD11" s="369"/>
      <c r="JXE11" s="369"/>
      <c r="JXF11" s="369"/>
      <c r="JXG11" s="369"/>
      <c r="JXH11" s="369"/>
      <c r="JXI11" s="369"/>
      <c r="JXJ11" s="369"/>
      <c r="JXK11" s="369"/>
      <c r="JXL11" s="369"/>
      <c r="JXM11" s="369"/>
      <c r="JXN11" s="369"/>
      <c r="JXO11" s="369"/>
      <c r="JXP11" s="369"/>
      <c r="JXQ11" s="369"/>
      <c r="JXR11" s="369"/>
      <c r="JXS11" s="369"/>
      <c r="JXT11" s="369"/>
      <c r="JXU11" s="369"/>
      <c r="JXV11" s="369"/>
      <c r="JXW11" s="369"/>
      <c r="JXX11" s="369"/>
      <c r="JXY11" s="369"/>
      <c r="JXZ11" s="369"/>
      <c r="JYA11" s="369"/>
      <c r="JYB11" s="369"/>
      <c r="JYC11" s="369"/>
      <c r="JYD11" s="369"/>
      <c r="JYE11" s="369"/>
      <c r="JYF11" s="369"/>
      <c r="JYG11" s="369"/>
      <c r="JYH11" s="369"/>
      <c r="JYI11" s="369"/>
      <c r="JYJ11" s="369"/>
      <c r="JYK11" s="369"/>
      <c r="JYL11" s="369"/>
      <c r="JYM11" s="369"/>
      <c r="JYN11" s="369"/>
      <c r="JYO11" s="369"/>
      <c r="JYP11" s="369"/>
      <c r="JYQ11" s="369"/>
      <c r="JYR11" s="369"/>
      <c r="JYS11" s="369"/>
      <c r="JYT11" s="369"/>
      <c r="JYU11" s="369"/>
      <c r="JYV11" s="369"/>
      <c r="JYW11" s="369"/>
      <c r="JYX11" s="369"/>
      <c r="JYY11" s="369"/>
      <c r="JYZ11" s="369"/>
      <c r="JZA11" s="369"/>
      <c r="JZB11" s="369"/>
      <c r="JZC11" s="369"/>
      <c r="JZD11" s="369"/>
      <c r="JZE11" s="369"/>
      <c r="JZF11" s="369"/>
      <c r="JZG11" s="369"/>
      <c r="JZH11" s="369"/>
      <c r="JZI11" s="369"/>
      <c r="JZJ11" s="369"/>
      <c r="JZK11" s="369"/>
      <c r="JZL11" s="369"/>
      <c r="JZM11" s="369"/>
      <c r="JZN11" s="369"/>
      <c r="JZO11" s="369"/>
      <c r="JZP11" s="369"/>
      <c r="JZQ11" s="369"/>
      <c r="JZR11" s="369"/>
      <c r="JZS11" s="369"/>
      <c r="JZT11" s="369"/>
      <c r="JZU11" s="369"/>
      <c r="JZV11" s="369"/>
      <c r="JZW11" s="369"/>
      <c r="JZX11" s="369"/>
      <c r="JZY11" s="369"/>
      <c r="JZZ11" s="369"/>
      <c r="KAA11" s="369"/>
      <c r="KAB11" s="369"/>
      <c r="KAC11" s="369"/>
      <c r="KAD11" s="369"/>
      <c r="KAE11" s="369"/>
      <c r="KAF11" s="369"/>
      <c r="KAG11" s="369"/>
      <c r="KAH11" s="369"/>
      <c r="KAI11" s="369"/>
      <c r="KAJ11" s="369"/>
      <c r="KAK11" s="369"/>
      <c r="KAL11" s="369"/>
      <c r="KAM11" s="369"/>
      <c r="KAN11" s="369"/>
      <c r="KAO11" s="369"/>
      <c r="KAP11" s="369"/>
      <c r="KAQ11" s="369"/>
      <c r="KAR11" s="369"/>
      <c r="KAS11" s="369"/>
      <c r="KAT11" s="369"/>
      <c r="KAU11" s="369"/>
      <c r="KAV11" s="369"/>
      <c r="KAW11" s="369"/>
      <c r="KAX11" s="369"/>
      <c r="KAY11" s="369"/>
      <c r="KAZ11" s="369"/>
      <c r="KBA11" s="369"/>
      <c r="KBB11" s="369"/>
      <c r="KBC11" s="369"/>
      <c r="KBD11" s="369"/>
      <c r="KBE11" s="369"/>
      <c r="KBF11" s="369"/>
      <c r="KBG11" s="369"/>
      <c r="KBH11" s="369"/>
      <c r="KBI11" s="369"/>
      <c r="KBJ11" s="369"/>
      <c r="KBK11" s="369"/>
      <c r="KBL11" s="369"/>
      <c r="KBM11" s="369"/>
      <c r="KBN11" s="369"/>
      <c r="KBO11" s="369"/>
      <c r="KBP11" s="369"/>
      <c r="KBQ11" s="369"/>
      <c r="KBR11" s="369"/>
      <c r="KBS11" s="369"/>
      <c r="KBT11" s="369"/>
      <c r="KBU11" s="369"/>
      <c r="KBV11" s="369"/>
      <c r="KBW11" s="369"/>
      <c r="KBX11" s="369"/>
      <c r="KBY11" s="369"/>
      <c r="KBZ11" s="369"/>
      <c r="KCA11" s="369"/>
      <c r="KCB11" s="369"/>
      <c r="KCC11" s="369"/>
      <c r="KCD11" s="369"/>
      <c r="KCE11" s="369"/>
      <c r="KCF11" s="369"/>
      <c r="KCG11" s="369"/>
      <c r="KCH11" s="369"/>
      <c r="KCI11" s="369"/>
      <c r="KCJ11" s="369"/>
      <c r="KCK11" s="369"/>
      <c r="KCL11" s="369"/>
      <c r="KCM11" s="369"/>
      <c r="KCN11" s="369"/>
      <c r="KCO11" s="369"/>
      <c r="KCP11" s="369"/>
      <c r="KCQ11" s="369"/>
      <c r="KCR11" s="369"/>
      <c r="KCS11" s="369"/>
      <c r="KCT11" s="369"/>
      <c r="KCU11" s="369"/>
      <c r="KCV11" s="369"/>
      <c r="KCW11" s="369"/>
      <c r="KCX11" s="369"/>
      <c r="KCY11" s="369"/>
      <c r="KCZ11" s="369"/>
      <c r="KDA11" s="369"/>
      <c r="KDB11" s="369"/>
      <c r="KDC11" s="369"/>
      <c r="KDD11" s="369"/>
      <c r="KDE11" s="369"/>
      <c r="KDF11" s="369"/>
      <c r="KDG11" s="369"/>
      <c r="KDH11" s="369"/>
      <c r="KDI11" s="369"/>
      <c r="KDJ11" s="369"/>
      <c r="KDK11" s="369"/>
      <c r="KDL11" s="369"/>
      <c r="KDM11" s="369"/>
      <c r="KDN11" s="369"/>
      <c r="KDO11" s="369"/>
      <c r="KDP11" s="369"/>
      <c r="KDQ11" s="369"/>
      <c r="KDR11" s="369"/>
      <c r="KDS11" s="369"/>
      <c r="KDT11" s="369"/>
      <c r="KDU11" s="369"/>
      <c r="KDV11" s="369"/>
      <c r="KDW11" s="369"/>
      <c r="KDX11" s="369"/>
      <c r="KDY11" s="369"/>
      <c r="KDZ11" s="369"/>
      <c r="KEA11" s="369"/>
      <c r="KEB11" s="369"/>
      <c r="KEC11" s="369"/>
      <c r="KED11" s="369"/>
      <c r="KEE11" s="369"/>
      <c r="KEF11" s="369"/>
      <c r="KEG11" s="369"/>
      <c r="KEH11" s="369"/>
      <c r="KEI11" s="369"/>
      <c r="KEJ11" s="369"/>
      <c r="KEK11" s="369"/>
      <c r="KEL11" s="369"/>
      <c r="KEM11" s="369"/>
      <c r="KEN11" s="369"/>
      <c r="KEO11" s="369"/>
      <c r="KEP11" s="369"/>
      <c r="KEQ11" s="369"/>
      <c r="KER11" s="369"/>
      <c r="KES11" s="369"/>
      <c r="KET11" s="369"/>
      <c r="KEU11" s="369"/>
      <c r="KEV11" s="369"/>
      <c r="KEW11" s="369"/>
      <c r="KEX11" s="369"/>
      <c r="KEY11" s="369"/>
      <c r="KEZ11" s="369"/>
      <c r="KFA11" s="369"/>
      <c r="KFB11" s="369"/>
      <c r="KFC11" s="369"/>
      <c r="KFD11" s="369"/>
      <c r="KFE11" s="369"/>
      <c r="KFF11" s="369"/>
      <c r="KFG11" s="369"/>
      <c r="KFH11" s="369"/>
      <c r="KFI11" s="369"/>
      <c r="KFJ11" s="369"/>
      <c r="KFK11" s="369"/>
      <c r="KFL11" s="369"/>
      <c r="KFM11" s="369"/>
      <c r="KFN11" s="369"/>
      <c r="KFO11" s="369"/>
      <c r="KFP11" s="369"/>
      <c r="KFQ11" s="369"/>
      <c r="KFR11" s="369"/>
      <c r="KFS11" s="369"/>
      <c r="KFT11" s="369"/>
      <c r="KFU11" s="369"/>
      <c r="KFV11" s="369"/>
      <c r="KFW11" s="369"/>
      <c r="KFX11" s="369"/>
      <c r="KFY11" s="369"/>
      <c r="KFZ11" s="369"/>
      <c r="KGA11" s="369"/>
      <c r="KGB11" s="369"/>
      <c r="KGC11" s="369"/>
      <c r="KGD11" s="369"/>
      <c r="KGE11" s="369"/>
      <c r="KGF11" s="369"/>
      <c r="KGG11" s="369"/>
      <c r="KGH11" s="369"/>
      <c r="KGI11" s="369"/>
      <c r="KGJ11" s="369"/>
      <c r="KGK11" s="369"/>
      <c r="KGL11" s="369"/>
      <c r="KGM11" s="369"/>
      <c r="KGN11" s="369"/>
      <c r="KGO11" s="369"/>
      <c r="KGP11" s="369"/>
      <c r="KGQ11" s="369"/>
      <c r="KGR11" s="369"/>
      <c r="KGS11" s="369"/>
      <c r="KGT11" s="369"/>
      <c r="KGU11" s="369"/>
      <c r="KGV11" s="369"/>
      <c r="KGW11" s="369"/>
      <c r="KGX11" s="369"/>
      <c r="KGY11" s="369"/>
      <c r="KGZ11" s="369"/>
      <c r="KHA11" s="369"/>
      <c r="KHB11" s="369"/>
      <c r="KHC11" s="369"/>
      <c r="KHD11" s="369"/>
      <c r="KHE11" s="369"/>
      <c r="KHF11" s="369"/>
      <c r="KHG11" s="369"/>
      <c r="KHH11" s="369"/>
      <c r="KHI11" s="369"/>
      <c r="KHJ11" s="369"/>
      <c r="KHK11" s="369"/>
      <c r="KHL11" s="369"/>
      <c r="KHM11" s="369"/>
      <c r="KHN11" s="369"/>
      <c r="KHO11" s="369"/>
      <c r="KHP11" s="369"/>
      <c r="KHQ11" s="369"/>
      <c r="KHR11" s="369"/>
      <c r="KHS11" s="369"/>
      <c r="KHT11" s="369"/>
      <c r="KHU11" s="369"/>
      <c r="KHV11" s="369"/>
      <c r="KHW11" s="369"/>
      <c r="KHX11" s="369"/>
      <c r="KHY11" s="369"/>
      <c r="KHZ11" s="369"/>
      <c r="KIA11" s="369"/>
      <c r="KIB11" s="369"/>
      <c r="KIC11" s="369"/>
      <c r="KID11" s="369"/>
      <c r="KIE11" s="369"/>
      <c r="KIF11" s="369"/>
      <c r="KIG11" s="369"/>
      <c r="KIH11" s="369"/>
      <c r="KII11" s="369"/>
      <c r="KIJ11" s="369"/>
      <c r="KIK11" s="369"/>
      <c r="KIL11" s="369"/>
      <c r="KIM11" s="369"/>
      <c r="KIN11" s="369"/>
      <c r="KIO11" s="369"/>
      <c r="KIP11" s="369"/>
      <c r="KIQ11" s="369"/>
      <c r="KIR11" s="369"/>
      <c r="KIS11" s="369"/>
      <c r="KIT11" s="369"/>
      <c r="KIU11" s="369"/>
      <c r="KIV11" s="369"/>
      <c r="KIW11" s="369"/>
      <c r="KIX11" s="369"/>
      <c r="KIY11" s="369"/>
      <c r="KIZ11" s="369"/>
      <c r="KJA11" s="369"/>
      <c r="KJB11" s="369"/>
      <c r="KJC11" s="369"/>
      <c r="KJD11" s="369"/>
      <c r="KJE11" s="369"/>
      <c r="KJF11" s="369"/>
      <c r="KJG11" s="369"/>
      <c r="KJH11" s="369"/>
      <c r="KJI11" s="369"/>
      <c r="KJJ11" s="369"/>
      <c r="KJK11" s="369"/>
      <c r="KJL11" s="369"/>
      <c r="KJM11" s="369"/>
      <c r="KJN11" s="369"/>
      <c r="KJO11" s="369"/>
      <c r="KJP11" s="369"/>
      <c r="KJQ11" s="369"/>
      <c r="KJR11" s="369"/>
      <c r="KJS11" s="369"/>
      <c r="KJT11" s="369"/>
      <c r="KJU11" s="369"/>
      <c r="KJV11" s="369"/>
      <c r="KJW11" s="369"/>
      <c r="KJX11" s="369"/>
      <c r="KJY11" s="369"/>
      <c r="KJZ11" s="369"/>
      <c r="KKA11" s="369"/>
      <c r="KKB11" s="369"/>
      <c r="KKC11" s="369"/>
      <c r="KKD11" s="369"/>
      <c r="KKE11" s="369"/>
      <c r="KKF11" s="369"/>
      <c r="KKG11" s="369"/>
      <c r="KKH11" s="369"/>
      <c r="KKI11" s="369"/>
      <c r="KKJ11" s="369"/>
      <c r="KKK11" s="369"/>
      <c r="KKL11" s="369"/>
      <c r="KKM11" s="369"/>
      <c r="KKN11" s="369"/>
      <c r="KKO11" s="369"/>
      <c r="KKP11" s="369"/>
      <c r="KKQ11" s="369"/>
      <c r="KKR11" s="369"/>
      <c r="KKS11" s="369"/>
      <c r="KKT11" s="369"/>
      <c r="KKU11" s="369"/>
      <c r="KKV11" s="369"/>
      <c r="KKW11" s="369"/>
      <c r="KKX11" s="369"/>
      <c r="KKY11" s="369"/>
      <c r="KKZ11" s="369"/>
      <c r="KLA11" s="369"/>
      <c r="KLB11" s="369"/>
      <c r="KLC11" s="369"/>
      <c r="KLD11" s="369"/>
      <c r="KLE11" s="369"/>
      <c r="KLF11" s="369"/>
      <c r="KLG11" s="369"/>
      <c r="KLH11" s="369"/>
      <c r="KLI11" s="369"/>
      <c r="KLJ11" s="369"/>
      <c r="KLK11" s="369"/>
      <c r="KLL11" s="369"/>
      <c r="KLM11" s="369"/>
      <c r="KLN11" s="369"/>
      <c r="KLO11" s="369"/>
      <c r="KLP11" s="369"/>
      <c r="KLQ11" s="369"/>
      <c r="KLR11" s="369"/>
      <c r="KLS11" s="369"/>
      <c r="KLT11" s="369"/>
      <c r="KLU11" s="369"/>
      <c r="KLV11" s="369"/>
      <c r="KLW11" s="369"/>
      <c r="KLX11" s="369"/>
      <c r="KLY11" s="369"/>
      <c r="KLZ11" s="369"/>
      <c r="KMA11" s="369"/>
      <c r="KMB11" s="369"/>
      <c r="KMC11" s="369"/>
      <c r="KMD11" s="369"/>
      <c r="KME11" s="369"/>
      <c r="KMF11" s="369"/>
      <c r="KMG11" s="369"/>
      <c r="KMH11" s="369"/>
      <c r="KMI11" s="369"/>
      <c r="KMJ11" s="369"/>
      <c r="KMK11" s="369"/>
      <c r="KML11" s="369"/>
      <c r="KMM11" s="369"/>
      <c r="KMN11" s="369"/>
      <c r="KMO11" s="369"/>
      <c r="KMP11" s="369"/>
      <c r="KMQ11" s="369"/>
      <c r="KMR11" s="369"/>
      <c r="KMS11" s="369"/>
      <c r="KMT11" s="369"/>
      <c r="KMU11" s="369"/>
      <c r="KMV11" s="369"/>
      <c r="KMW11" s="369"/>
      <c r="KMX11" s="369"/>
      <c r="KMY11" s="369"/>
      <c r="KMZ11" s="369"/>
      <c r="KNA11" s="369"/>
      <c r="KNB11" s="369"/>
      <c r="KNC11" s="369"/>
      <c r="KND11" s="369"/>
      <c r="KNE11" s="369"/>
      <c r="KNF11" s="369"/>
      <c r="KNG11" s="369"/>
      <c r="KNH11" s="369"/>
      <c r="KNI11" s="369"/>
      <c r="KNJ11" s="369"/>
      <c r="KNK11" s="369"/>
      <c r="KNL11" s="369"/>
      <c r="KNM11" s="369"/>
      <c r="KNN11" s="369"/>
      <c r="KNO11" s="369"/>
      <c r="KNP11" s="369"/>
      <c r="KNQ11" s="369"/>
      <c r="KNR11" s="369"/>
      <c r="KNS11" s="369"/>
      <c r="KNT11" s="369"/>
      <c r="KNU11" s="369"/>
      <c r="KNV11" s="369"/>
      <c r="KNW11" s="369"/>
      <c r="KNX11" s="369"/>
      <c r="KNY11" s="369"/>
      <c r="KNZ11" s="369"/>
      <c r="KOA11" s="369"/>
      <c r="KOB11" s="369"/>
      <c r="KOC11" s="369"/>
      <c r="KOD11" s="369"/>
      <c r="KOE11" s="369"/>
      <c r="KOF11" s="369"/>
      <c r="KOG11" s="369"/>
      <c r="KOH11" s="369"/>
      <c r="KOI11" s="369"/>
      <c r="KOJ11" s="369"/>
      <c r="KOK11" s="369"/>
      <c r="KOL11" s="369"/>
      <c r="KOM11" s="369"/>
      <c r="KON11" s="369"/>
      <c r="KOO11" s="369"/>
      <c r="KOP11" s="369"/>
      <c r="KOQ11" s="369"/>
      <c r="KOR11" s="369"/>
      <c r="KOS11" s="369"/>
      <c r="KOT11" s="369"/>
      <c r="KOU11" s="369"/>
      <c r="KOV11" s="369"/>
      <c r="KOW11" s="369"/>
      <c r="KOX11" s="369"/>
      <c r="KOY11" s="369"/>
      <c r="KOZ11" s="369"/>
      <c r="KPA11" s="369"/>
      <c r="KPB11" s="369"/>
      <c r="KPC11" s="369"/>
      <c r="KPD11" s="369"/>
      <c r="KPE11" s="369"/>
      <c r="KPF11" s="369"/>
      <c r="KPG11" s="369"/>
      <c r="KPH11" s="369"/>
      <c r="KPI11" s="369"/>
      <c r="KPJ11" s="369"/>
      <c r="KPK11" s="369"/>
      <c r="KPL11" s="369"/>
      <c r="KPM11" s="369"/>
      <c r="KPN11" s="369"/>
      <c r="KPO11" s="369"/>
      <c r="KPP11" s="369"/>
      <c r="KPQ11" s="369"/>
      <c r="KPR11" s="369"/>
      <c r="KPS11" s="369"/>
      <c r="KPT11" s="369"/>
      <c r="KPU11" s="369"/>
      <c r="KPV11" s="369"/>
      <c r="KPW11" s="369"/>
      <c r="KPX11" s="369"/>
      <c r="KPY11" s="369"/>
      <c r="KPZ11" s="369"/>
      <c r="KQA11" s="369"/>
      <c r="KQB11" s="369"/>
      <c r="KQC11" s="369"/>
      <c r="KQD11" s="369"/>
      <c r="KQE11" s="369"/>
      <c r="KQF11" s="369"/>
      <c r="KQG11" s="369"/>
      <c r="KQH11" s="369"/>
      <c r="KQI11" s="369"/>
      <c r="KQJ11" s="369"/>
      <c r="KQK11" s="369"/>
      <c r="KQL11" s="369"/>
      <c r="KQM11" s="369"/>
      <c r="KQN11" s="369"/>
      <c r="KQO11" s="369"/>
      <c r="KQP11" s="369"/>
      <c r="KQQ11" s="369"/>
      <c r="KQR11" s="369"/>
      <c r="KQS11" s="369"/>
      <c r="KQT11" s="369"/>
      <c r="KQU11" s="369"/>
      <c r="KQV11" s="369"/>
      <c r="KQW11" s="369"/>
      <c r="KQX11" s="369"/>
      <c r="KQY11" s="369"/>
      <c r="KQZ11" s="369"/>
      <c r="KRA11" s="369"/>
      <c r="KRB11" s="369"/>
      <c r="KRC11" s="369"/>
      <c r="KRD11" s="369"/>
      <c r="KRE11" s="369"/>
      <c r="KRF11" s="369"/>
      <c r="KRG11" s="369"/>
      <c r="KRH11" s="369"/>
      <c r="KRI11" s="369"/>
      <c r="KRJ11" s="369"/>
      <c r="KRK11" s="369"/>
      <c r="KRL11" s="369"/>
      <c r="KRM11" s="369"/>
      <c r="KRN11" s="369"/>
      <c r="KRO11" s="369"/>
      <c r="KRP11" s="369"/>
      <c r="KRQ11" s="369"/>
      <c r="KRR11" s="369"/>
      <c r="KRS11" s="369"/>
      <c r="KRT11" s="369"/>
      <c r="KRU11" s="369"/>
      <c r="KRV11" s="369"/>
      <c r="KRW11" s="369"/>
      <c r="KRX11" s="369"/>
      <c r="KRY11" s="369"/>
      <c r="KRZ11" s="369"/>
      <c r="KSA11" s="369"/>
      <c r="KSB11" s="369"/>
      <c r="KSC11" s="369"/>
      <c r="KSD11" s="369"/>
      <c r="KSE11" s="369"/>
      <c r="KSF11" s="369"/>
      <c r="KSG11" s="369"/>
      <c r="KSH11" s="369"/>
      <c r="KSI11" s="369"/>
      <c r="KSJ11" s="369"/>
      <c r="KSK11" s="369"/>
      <c r="KSL11" s="369"/>
      <c r="KSM11" s="369"/>
      <c r="KSN11" s="369"/>
      <c r="KSO11" s="369"/>
      <c r="KSP11" s="369"/>
      <c r="KSQ11" s="369"/>
      <c r="KSR11" s="369"/>
      <c r="KSS11" s="369"/>
      <c r="KST11" s="369"/>
      <c r="KSU11" s="369"/>
      <c r="KSV11" s="369"/>
      <c r="KSW11" s="369"/>
      <c r="KSX11" s="369"/>
      <c r="KSY11" s="369"/>
      <c r="KSZ11" s="369"/>
      <c r="KTA11" s="369"/>
      <c r="KTB11" s="369"/>
      <c r="KTC11" s="369"/>
      <c r="KTD11" s="369"/>
      <c r="KTE11" s="369"/>
      <c r="KTF11" s="369"/>
      <c r="KTG11" s="369"/>
      <c r="KTH11" s="369"/>
      <c r="KTI11" s="369"/>
      <c r="KTJ11" s="369"/>
      <c r="KTK11" s="369"/>
      <c r="KTL11" s="369"/>
      <c r="KTM11" s="369"/>
      <c r="KTN11" s="369"/>
      <c r="KTO11" s="369"/>
      <c r="KTP11" s="369"/>
      <c r="KTQ11" s="369"/>
      <c r="KTR11" s="369"/>
      <c r="KTS11" s="369"/>
      <c r="KTT11" s="369"/>
      <c r="KTU11" s="369"/>
      <c r="KTV11" s="369"/>
      <c r="KTW11" s="369"/>
      <c r="KTX11" s="369"/>
      <c r="KTY11" s="369"/>
      <c r="KTZ11" s="369"/>
      <c r="KUA11" s="369"/>
      <c r="KUB11" s="369"/>
      <c r="KUC11" s="369"/>
      <c r="KUD11" s="369"/>
      <c r="KUE11" s="369"/>
      <c r="KUF11" s="369"/>
      <c r="KUG11" s="369"/>
      <c r="KUH11" s="369"/>
      <c r="KUI11" s="369"/>
      <c r="KUJ11" s="369"/>
      <c r="KUK11" s="369"/>
      <c r="KUL11" s="369"/>
      <c r="KUM11" s="369"/>
      <c r="KUN11" s="369"/>
      <c r="KUO11" s="369"/>
      <c r="KUP11" s="369"/>
      <c r="KUQ11" s="369"/>
      <c r="KUR11" s="369"/>
      <c r="KUS11" s="369"/>
      <c r="KUT11" s="369"/>
      <c r="KUU11" s="369"/>
      <c r="KUV11" s="369"/>
      <c r="KUW11" s="369"/>
      <c r="KUX11" s="369"/>
      <c r="KUY11" s="369"/>
      <c r="KUZ11" s="369"/>
      <c r="KVA11" s="369"/>
      <c r="KVB11" s="369"/>
      <c r="KVC11" s="369"/>
      <c r="KVD11" s="369"/>
      <c r="KVE11" s="369"/>
      <c r="KVF11" s="369"/>
      <c r="KVG11" s="369"/>
      <c r="KVH11" s="369"/>
      <c r="KVI11" s="369"/>
      <c r="KVJ11" s="369"/>
      <c r="KVK11" s="369"/>
      <c r="KVL11" s="369"/>
      <c r="KVM11" s="369"/>
      <c r="KVN11" s="369"/>
      <c r="KVO11" s="369"/>
      <c r="KVP11" s="369"/>
      <c r="KVQ11" s="369"/>
      <c r="KVR11" s="369"/>
      <c r="KVS11" s="369"/>
      <c r="KVT11" s="369"/>
      <c r="KVU11" s="369"/>
      <c r="KVV11" s="369"/>
      <c r="KVW11" s="369"/>
      <c r="KVX11" s="369"/>
      <c r="KVY11" s="369"/>
      <c r="KVZ11" s="369"/>
      <c r="KWA11" s="369"/>
      <c r="KWB11" s="369"/>
      <c r="KWC11" s="369"/>
      <c r="KWD11" s="369"/>
      <c r="KWE11" s="369"/>
      <c r="KWF11" s="369"/>
      <c r="KWG11" s="369"/>
      <c r="KWH11" s="369"/>
      <c r="KWI11" s="369"/>
      <c r="KWJ11" s="369"/>
      <c r="KWK11" s="369"/>
      <c r="KWL11" s="369"/>
      <c r="KWM11" s="369"/>
      <c r="KWN11" s="369"/>
      <c r="KWO11" s="369"/>
      <c r="KWP11" s="369"/>
      <c r="KWQ11" s="369"/>
      <c r="KWR11" s="369"/>
      <c r="KWS11" s="369"/>
      <c r="KWT11" s="369"/>
      <c r="KWU11" s="369"/>
      <c r="KWV11" s="369"/>
      <c r="KWW11" s="369"/>
      <c r="KWX11" s="369"/>
      <c r="KWY11" s="369"/>
      <c r="KWZ11" s="369"/>
      <c r="KXA11" s="369"/>
      <c r="KXB11" s="369"/>
      <c r="KXC11" s="369"/>
      <c r="KXD11" s="369"/>
      <c r="KXE11" s="369"/>
      <c r="KXF11" s="369"/>
      <c r="KXG11" s="369"/>
      <c r="KXH11" s="369"/>
      <c r="KXI11" s="369"/>
      <c r="KXJ11" s="369"/>
      <c r="KXK11" s="369"/>
      <c r="KXL11" s="369"/>
      <c r="KXM11" s="369"/>
      <c r="KXN11" s="369"/>
      <c r="KXO11" s="369"/>
      <c r="KXP11" s="369"/>
      <c r="KXQ11" s="369"/>
      <c r="KXR11" s="369"/>
      <c r="KXS11" s="369"/>
      <c r="KXT11" s="369"/>
      <c r="KXU11" s="369"/>
      <c r="KXV11" s="369"/>
      <c r="KXW11" s="369"/>
      <c r="KXX11" s="369"/>
      <c r="KXY11" s="369"/>
      <c r="KXZ11" s="369"/>
      <c r="KYA11" s="369"/>
      <c r="KYB11" s="369"/>
      <c r="KYC11" s="369"/>
      <c r="KYD11" s="369"/>
      <c r="KYE11" s="369"/>
      <c r="KYF11" s="369"/>
      <c r="KYG11" s="369"/>
      <c r="KYH11" s="369"/>
      <c r="KYI11" s="369"/>
      <c r="KYJ11" s="369"/>
      <c r="KYK11" s="369"/>
      <c r="KYL11" s="369"/>
      <c r="KYM11" s="369"/>
      <c r="KYN11" s="369"/>
      <c r="KYO11" s="369"/>
      <c r="KYP11" s="369"/>
      <c r="KYQ11" s="369"/>
      <c r="KYR11" s="369"/>
      <c r="KYS11" s="369"/>
      <c r="KYT11" s="369"/>
      <c r="KYU11" s="369"/>
      <c r="KYV11" s="369"/>
      <c r="KYW11" s="369"/>
      <c r="KYX11" s="369"/>
      <c r="KYY11" s="369"/>
      <c r="KYZ11" s="369"/>
      <c r="KZA11" s="369"/>
      <c r="KZB11" s="369"/>
      <c r="KZC11" s="369"/>
      <c r="KZD11" s="369"/>
      <c r="KZE11" s="369"/>
      <c r="KZF11" s="369"/>
      <c r="KZG11" s="369"/>
      <c r="KZH11" s="369"/>
      <c r="KZI11" s="369"/>
      <c r="KZJ11" s="369"/>
      <c r="KZK11" s="369"/>
      <c r="KZL11" s="369"/>
      <c r="KZM11" s="369"/>
      <c r="KZN11" s="369"/>
      <c r="KZO11" s="369"/>
      <c r="KZP11" s="369"/>
      <c r="KZQ11" s="369"/>
      <c r="KZR11" s="369"/>
      <c r="KZS11" s="369"/>
      <c r="KZT11" s="369"/>
      <c r="KZU11" s="369"/>
      <c r="KZV11" s="369"/>
      <c r="KZW11" s="369"/>
      <c r="KZX11" s="369"/>
      <c r="KZY11" s="369"/>
      <c r="KZZ11" s="369"/>
      <c r="LAA11" s="369"/>
      <c r="LAB11" s="369"/>
      <c r="LAC11" s="369"/>
      <c r="LAD11" s="369"/>
      <c r="LAE11" s="369"/>
      <c r="LAF11" s="369"/>
      <c r="LAG11" s="369"/>
      <c r="LAH11" s="369"/>
      <c r="LAI11" s="369"/>
      <c r="LAJ11" s="369"/>
      <c r="LAK11" s="369"/>
      <c r="LAL11" s="369"/>
      <c r="LAM11" s="369"/>
      <c r="LAN11" s="369"/>
      <c r="LAO11" s="369"/>
      <c r="LAP11" s="369"/>
      <c r="LAQ11" s="369"/>
      <c r="LAR11" s="369"/>
      <c r="LAS11" s="369"/>
      <c r="LAT11" s="369"/>
      <c r="LAU11" s="369"/>
      <c r="LAV11" s="369"/>
      <c r="LAW11" s="369"/>
      <c r="LAX11" s="369"/>
      <c r="LAY11" s="369"/>
      <c r="LAZ11" s="369"/>
      <c r="LBA11" s="369"/>
      <c r="LBB11" s="369"/>
      <c r="LBC11" s="369"/>
      <c r="LBD11" s="369"/>
      <c r="LBE11" s="369"/>
      <c r="LBF11" s="369"/>
      <c r="LBG11" s="369"/>
      <c r="LBH11" s="369"/>
      <c r="LBI11" s="369"/>
      <c r="LBJ11" s="369"/>
      <c r="LBK11" s="369"/>
      <c r="LBL11" s="369"/>
      <c r="LBM11" s="369"/>
      <c r="LBN11" s="369"/>
      <c r="LBO11" s="369"/>
      <c r="LBP11" s="369"/>
      <c r="LBQ11" s="369"/>
      <c r="LBR11" s="369"/>
      <c r="LBS11" s="369"/>
      <c r="LBT11" s="369"/>
      <c r="LBU11" s="369"/>
      <c r="LBV11" s="369"/>
      <c r="LBW11" s="369"/>
      <c r="LBX11" s="369"/>
      <c r="LBY11" s="369"/>
      <c r="LBZ11" s="369"/>
      <c r="LCA11" s="369"/>
      <c r="LCB11" s="369"/>
      <c r="LCC11" s="369"/>
      <c r="LCD11" s="369"/>
      <c r="LCE11" s="369"/>
      <c r="LCF11" s="369"/>
      <c r="LCG11" s="369"/>
      <c r="LCH11" s="369"/>
      <c r="LCI11" s="369"/>
      <c r="LCJ11" s="369"/>
      <c r="LCK11" s="369"/>
      <c r="LCL11" s="369"/>
      <c r="LCM11" s="369"/>
      <c r="LCN11" s="369"/>
      <c r="LCO11" s="369"/>
      <c r="LCP11" s="369"/>
      <c r="LCQ11" s="369"/>
      <c r="LCR11" s="369"/>
      <c r="LCS11" s="369"/>
      <c r="LCT11" s="369"/>
      <c r="LCU11" s="369"/>
      <c r="LCV11" s="369"/>
      <c r="LCW11" s="369"/>
      <c r="LCX11" s="369"/>
      <c r="LCY11" s="369"/>
      <c r="LCZ11" s="369"/>
      <c r="LDA11" s="369"/>
      <c r="LDB11" s="369"/>
      <c r="LDC11" s="369"/>
      <c r="LDD11" s="369"/>
      <c r="LDE11" s="369"/>
      <c r="LDF11" s="369"/>
      <c r="LDG11" s="369"/>
      <c r="LDH11" s="369"/>
      <c r="LDI11" s="369"/>
      <c r="LDJ11" s="369"/>
      <c r="LDK11" s="369"/>
      <c r="LDL11" s="369"/>
      <c r="LDM11" s="369"/>
      <c r="LDN11" s="369"/>
      <c r="LDO11" s="369"/>
      <c r="LDP11" s="369"/>
      <c r="LDQ11" s="369"/>
      <c r="LDR11" s="369"/>
      <c r="LDS11" s="369"/>
      <c r="LDT11" s="369"/>
      <c r="LDU11" s="369"/>
      <c r="LDV11" s="369"/>
      <c r="LDW11" s="369"/>
      <c r="LDX11" s="369"/>
      <c r="LDY11" s="369"/>
      <c r="LDZ11" s="369"/>
      <c r="LEA11" s="369"/>
      <c r="LEB11" s="369"/>
      <c r="LEC11" s="369"/>
      <c r="LED11" s="369"/>
      <c r="LEE11" s="369"/>
      <c r="LEF11" s="369"/>
      <c r="LEG11" s="369"/>
      <c r="LEH11" s="369"/>
      <c r="LEI11" s="369"/>
      <c r="LEJ11" s="369"/>
      <c r="LEK11" s="369"/>
      <c r="LEL11" s="369"/>
      <c r="LEM11" s="369"/>
      <c r="LEN11" s="369"/>
      <c r="LEO11" s="369"/>
      <c r="LEP11" s="369"/>
      <c r="LEQ11" s="369"/>
      <c r="LER11" s="369"/>
      <c r="LES11" s="369"/>
      <c r="LET11" s="369"/>
      <c r="LEU11" s="369"/>
      <c r="LEV11" s="369"/>
      <c r="LEW11" s="369"/>
      <c r="LEX11" s="369"/>
      <c r="LEY11" s="369"/>
      <c r="LEZ11" s="369"/>
      <c r="LFA11" s="369"/>
      <c r="LFB11" s="369"/>
      <c r="LFC11" s="369"/>
      <c r="LFD11" s="369"/>
      <c r="LFE11" s="369"/>
      <c r="LFF11" s="369"/>
      <c r="LFG11" s="369"/>
      <c r="LFH11" s="369"/>
      <c r="LFI11" s="369"/>
      <c r="LFJ11" s="369"/>
      <c r="LFK11" s="369"/>
      <c r="LFL11" s="369"/>
      <c r="LFM11" s="369"/>
      <c r="LFN11" s="369"/>
      <c r="LFO11" s="369"/>
      <c r="LFP11" s="369"/>
      <c r="LFQ11" s="369"/>
      <c r="LFR11" s="369"/>
      <c r="LFS11" s="369"/>
      <c r="LFT11" s="369"/>
      <c r="LFU11" s="369"/>
      <c r="LFV11" s="369"/>
      <c r="LFW11" s="369"/>
      <c r="LFX11" s="369"/>
      <c r="LFY11" s="369"/>
      <c r="LFZ11" s="369"/>
      <c r="LGA11" s="369"/>
      <c r="LGB11" s="369"/>
      <c r="LGC11" s="369"/>
      <c r="LGD11" s="369"/>
      <c r="LGE11" s="369"/>
      <c r="LGF11" s="369"/>
      <c r="LGG11" s="369"/>
      <c r="LGH11" s="369"/>
      <c r="LGI11" s="369"/>
      <c r="LGJ11" s="369"/>
      <c r="LGK11" s="369"/>
      <c r="LGL11" s="369"/>
      <c r="LGM11" s="369"/>
      <c r="LGN11" s="369"/>
      <c r="LGO11" s="369"/>
      <c r="LGP11" s="369"/>
      <c r="LGQ11" s="369"/>
      <c r="LGR11" s="369"/>
      <c r="LGS11" s="369"/>
      <c r="LGT11" s="369"/>
      <c r="LGU11" s="369"/>
      <c r="LGV11" s="369"/>
      <c r="LGW11" s="369"/>
      <c r="LGX11" s="369"/>
      <c r="LGY11" s="369"/>
      <c r="LGZ11" s="369"/>
      <c r="LHA11" s="369"/>
      <c r="LHB11" s="369"/>
      <c r="LHC11" s="369"/>
      <c r="LHD11" s="369"/>
      <c r="LHE11" s="369"/>
      <c r="LHF11" s="369"/>
      <c r="LHG11" s="369"/>
      <c r="LHH11" s="369"/>
      <c r="LHI11" s="369"/>
      <c r="LHJ11" s="369"/>
      <c r="LHK11" s="369"/>
      <c r="LHL11" s="369"/>
      <c r="LHM11" s="369"/>
      <c r="LHN11" s="369"/>
      <c r="LHO11" s="369"/>
      <c r="LHP11" s="369"/>
      <c r="LHQ11" s="369"/>
      <c r="LHR11" s="369"/>
      <c r="LHS11" s="369"/>
      <c r="LHT11" s="369"/>
      <c r="LHU11" s="369"/>
      <c r="LHV11" s="369"/>
      <c r="LHW11" s="369"/>
      <c r="LHX11" s="369"/>
      <c r="LHY11" s="369"/>
      <c r="LHZ11" s="369"/>
      <c r="LIA11" s="369"/>
      <c r="LIB11" s="369"/>
      <c r="LIC11" s="369"/>
      <c r="LID11" s="369"/>
      <c r="LIE11" s="369"/>
      <c r="LIF11" s="369"/>
      <c r="LIG11" s="369"/>
      <c r="LIH11" s="369"/>
      <c r="LII11" s="369"/>
      <c r="LIJ11" s="369"/>
      <c r="LIK11" s="369"/>
      <c r="LIL11" s="369"/>
      <c r="LIM11" s="369"/>
      <c r="LIN11" s="369"/>
      <c r="LIO11" s="369"/>
      <c r="LIP11" s="369"/>
      <c r="LIQ11" s="369"/>
      <c r="LIR11" s="369"/>
      <c r="LIS11" s="369"/>
      <c r="LIT11" s="369"/>
      <c r="LIU11" s="369"/>
      <c r="LIV11" s="369"/>
      <c r="LIW11" s="369"/>
      <c r="LIX11" s="369"/>
      <c r="LIY11" s="369"/>
      <c r="LIZ11" s="369"/>
      <c r="LJA11" s="369"/>
      <c r="LJB11" s="369"/>
      <c r="LJC11" s="369"/>
      <c r="LJD11" s="369"/>
      <c r="LJE11" s="369"/>
      <c r="LJF11" s="369"/>
      <c r="LJG11" s="369"/>
      <c r="LJH11" s="369"/>
      <c r="LJI11" s="369"/>
      <c r="LJJ11" s="369"/>
      <c r="LJK11" s="369"/>
      <c r="LJL11" s="369"/>
      <c r="LJM11" s="369"/>
      <c r="LJN11" s="369"/>
      <c r="LJO11" s="369"/>
      <c r="LJP11" s="369"/>
      <c r="LJQ11" s="369"/>
      <c r="LJR11" s="369"/>
      <c r="LJS11" s="369"/>
      <c r="LJT11" s="369"/>
      <c r="LJU11" s="369"/>
      <c r="LJV11" s="369"/>
      <c r="LJW11" s="369"/>
      <c r="LJX11" s="369"/>
      <c r="LJY11" s="369"/>
      <c r="LJZ11" s="369"/>
      <c r="LKA11" s="369"/>
      <c r="LKB11" s="369"/>
      <c r="LKC11" s="369"/>
      <c r="LKD11" s="369"/>
      <c r="LKE11" s="369"/>
      <c r="LKF11" s="369"/>
      <c r="LKG11" s="369"/>
      <c r="LKH11" s="369"/>
      <c r="LKI11" s="369"/>
      <c r="LKJ11" s="369"/>
      <c r="LKK11" s="369"/>
      <c r="LKL11" s="369"/>
      <c r="LKM11" s="369"/>
      <c r="LKN11" s="369"/>
      <c r="LKO11" s="369"/>
      <c r="LKP11" s="369"/>
      <c r="LKQ11" s="369"/>
      <c r="LKR11" s="369"/>
      <c r="LKS11" s="369"/>
      <c r="LKT11" s="369"/>
      <c r="LKU11" s="369"/>
      <c r="LKV11" s="369"/>
      <c r="LKW11" s="369"/>
      <c r="LKX11" s="369"/>
      <c r="LKY11" s="369"/>
      <c r="LKZ11" s="369"/>
      <c r="LLA11" s="369"/>
      <c r="LLB11" s="369"/>
      <c r="LLC11" s="369"/>
      <c r="LLD11" s="369"/>
      <c r="LLE11" s="369"/>
      <c r="LLF11" s="369"/>
      <c r="LLG11" s="369"/>
      <c r="LLH11" s="369"/>
      <c r="LLI11" s="369"/>
      <c r="LLJ11" s="369"/>
      <c r="LLK11" s="369"/>
      <c r="LLL11" s="369"/>
      <c r="LLM11" s="369"/>
      <c r="LLN11" s="369"/>
      <c r="LLO11" s="369"/>
      <c r="LLP11" s="369"/>
      <c r="LLQ11" s="369"/>
      <c r="LLR11" s="369"/>
      <c r="LLS11" s="369"/>
      <c r="LLT11" s="369"/>
      <c r="LLU11" s="369"/>
      <c r="LLV11" s="369"/>
      <c r="LLW11" s="369"/>
      <c r="LLX11" s="369"/>
      <c r="LLY11" s="369"/>
      <c r="LLZ11" s="369"/>
      <c r="LMA11" s="369"/>
      <c r="LMB11" s="369"/>
      <c r="LMC11" s="369"/>
      <c r="LMD11" s="369"/>
      <c r="LME11" s="369"/>
      <c r="LMF11" s="369"/>
      <c r="LMG11" s="369"/>
      <c r="LMH11" s="369"/>
      <c r="LMI11" s="369"/>
      <c r="LMJ11" s="369"/>
      <c r="LMK11" s="369"/>
      <c r="LML11" s="369"/>
      <c r="LMM11" s="369"/>
      <c r="LMN11" s="369"/>
      <c r="LMO11" s="369"/>
      <c r="LMP11" s="369"/>
      <c r="LMQ11" s="369"/>
      <c r="LMR11" s="369"/>
      <c r="LMS11" s="369"/>
      <c r="LMT11" s="369"/>
      <c r="LMU11" s="369"/>
      <c r="LMV11" s="369"/>
      <c r="LMW11" s="369"/>
      <c r="LMX11" s="369"/>
      <c r="LMY11" s="369"/>
      <c r="LMZ11" s="369"/>
      <c r="LNA11" s="369"/>
      <c r="LNB11" s="369"/>
      <c r="LNC11" s="369"/>
      <c r="LND11" s="369"/>
      <c r="LNE11" s="369"/>
      <c r="LNF11" s="369"/>
      <c r="LNG11" s="369"/>
      <c r="LNH11" s="369"/>
      <c r="LNI11" s="369"/>
      <c r="LNJ11" s="369"/>
      <c r="LNK11" s="369"/>
      <c r="LNL11" s="369"/>
      <c r="LNM11" s="369"/>
      <c r="LNN11" s="369"/>
      <c r="LNO11" s="369"/>
      <c r="LNP11" s="369"/>
      <c r="LNQ11" s="369"/>
      <c r="LNR11" s="369"/>
      <c r="LNS11" s="369"/>
      <c r="LNT11" s="369"/>
      <c r="LNU11" s="369"/>
      <c r="LNV11" s="369"/>
      <c r="LNW11" s="369"/>
      <c r="LNX11" s="369"/>
      <c r="LNY11" s="369"/>
      <c r="LNZ11" s="369"/>
      <c r="LOA11" s="369"/>
      <c r="LOB11" s="369"/>
      <c r="LOC11" s="369"/>
      <c r="LOD11" s="369"/>
      <c r="LOE11" s="369"/>
      <c r="LOF11" s="369"/>
      <c r="LOG11" s="369"/>
      <c r="LOH11" s="369"/>
      <c r="LOI11" s="369"/>
      <c r="LOJ11" s="369"/>
      <c r="LOK11" s="369"/>
      <c r="LOL11" s="369"/>
      <c r="LOM11" s="369"/>
      <c r="LON11" s="369"/>
      <c r="LOO11" s="369"/>
      <c r="LOP11" s="369"/>
      <c r="LOQ11" s="369"/>
      <c r="LOR11" s="369"/>
      <c r="LOS11" s="369"/>
      <c r="LOT11" s="369"/>
      <c r="LOU11" s="369"/>
      <c r="LOV11" s="369"/>
      <c r="LOW11" s="369"/>
      <c r="LOX11" s="369"/>
      <c r="LOY11" s="369"/>
      <c r="LOZ11" s="369"/>
      <c r="LPA11" s="369"/>
      <c r="LPB11" s="369"/>
      <c r="LPC11" s="369"/>
      <c r="LPD11" s="369"/>
      <c r="LPE11" s="369"/>
      <c r="LPF11" s="369"/>
      <c r="LPG11" s="369"/>
      <c r="LPH11" s="369"/>
      <c r="LPI11" s="369"/>
      <c r="LPJ11" s="369"/>
      <c r="LPK11" s="369"/>
      <c r="LPL11" s="369"/>
      <c r="LPM11" s="369"/>
      <c r="LPN11" s="369"/>
      <c r="LPO11" s="369"/>
      <c r="LPP11" s="369"/>
      <c r="LPQ11" s="369"/>
      <c r="LPR11" s="369"/>
      <c r="LPS11" s="369"/>
      <c r="LPT11" s="369"/>
      <c r="LPU11" s="369"/>
      <c r="LPV11" s="369"/>
      <c r="LPW11" s="369"/>
      <c r="LPX11" s="369"/>
      <c r="LPY11" s="369"/>
      <c r="LPZ11" s="369"/>
      <c r="LQA11" s="369"/>
      <c r="LQB11" s="369"/>
      <c r="LQC11" s="369"/>
      <c r="LQD11" s="369"/>
      <c r="LQE11" s="369"/>
      <c r="LQF11" s="369"/>
      <c r="LQG11" s="369"/>
      <c r="LQH11" s="369"/>
      <c r="LQI11" s="369"/>
      <c r="LQJ11" s="369"/>
      <c r="LQK11" s="369"/>
      <c r="LQL11" s="369"/>
      <c r="LQM11" s="369"/>
      <c r="LQN11" s="369"/>
      <c r="LQO11" s="369"/>
      <c r="LQP11" s="369"/>
      <c r="LQQ11" s="369"/>
      <c r="LQR11" s="369"/>
      <c r="LQS11" s="369"/>
      <c r="LQT11" s="369"/>
      <c r="LQU11" s="369"/>
      <c r="LQV11" s="369"/>
      <c r="LQW11" s="369"/>
      <c r="LQX11" s="369"/>
      <c r="LQY11" s="369"/>
      <c r="LQZ11" s="369"/>
      <c r="LRA11" s="369"/>
      <c r="LRB11" s="369"/>
      <c r="LRC11" s="369"/>
      <c r="LRD11" s="369"/>
      <c r="LRE11" s="369"/>
      <c r="LRF11" s="369"/>
      <c r="LRG11" s="369"/>
      <c r="LRH11" s="369"/>
      <c r="LRI11" s="369"/>
      <c r="LRJ11" s="369"/>
      <c r="LRK11" s="369"/>
      <c r="LRL11" s="369"/>
      <c r="LRM11" s="369"/>
      <c r="LRN11" s="369"/>
      <c r="LRO11" s="369"/>
      <c r="LRP11" s="369"/>
      <c r="LRQ11" s="369"/>
      <c r="LRR11" s="369"/>
      <c r="LRS11" s="369"/>
      <c r="LRT11" s="369"/>
      <c r="LRU11" s="369"/>
      <c r="LRV11" s="369"/>
      <c r="LRW11" s="369"/>
      <c r="LRX11" s="369"/>
      <c r="LRY11" s="369"/>
      <c r="LRZ11" s="369"/>
      <c r="LSA11" s="369"/>
      <c r="LSB11" s="369"/>
      <c r="LSC11" s="369"/>
      <c r="LSD11" s="369"/>
      <c r="LSE11" s="369"/>
      <c r="LSF11" s="369"/>
      <c r="LSG11" s="369"/>
      <c r="LSH11" s="369"/>
      <c r="LSI11" s="369"/>
      <c r="LSJ11" s="369"/>
      <c r="LSK11" s="369"/>
      <c r="LSL11" s="369"/>
      <c r="LSM11" s="369"/>
      <c r="LSN11" s="369"/>
      <c r="LSO11" s="369"/>
      <c r="LSP11" s="369"/>
      <c r="LSQ11" s="369"/>
      <c r="LSR11" s="369"/>
      <c r="LSS11" s="369"/>
      <c r="LST11" s="369"/>
      <c r="LSU11" s="369"/>
      <c r="LSV11" s="369"/>
      <c r="LSW11" s="369"/>
      <c r="LSX11" s="369"/>
      <c r="LSY11" s="369"/>
      <c r="LSZ11" s="369"/>
      <c r="LTA11" s="369"/>
      <c r="LTB11" s="369"/>
      <c r="LTC11" s="369"/>
      <c r="LTD11" s="369"/>
      <c r="LTE11" s="369"/>
      <c r="LTF11" s="369"/>
      <c r="LTG11" s="369"/>
      <c r="LTH11" s="369"/>
      <c r="LTI11" s="369"/>
      <c r="LTJ11" s="369"/>
      <c r="LTK11" s="369"/>
      <c r="LTL11" s="369"/>
      <c r="LTM11" s="369"/>
      <c r="LTN11" s="369"/>
      <c r="LTO11" s="369"/>
      <c r="LTP11" s="369"/>
      <c r="LTQ11" s="369"/>
      <c r="LTR11" s="369"/>
      <c r="LTS11" s="369"/>
      <c r="LTT11" s="369"/>
      <c r="LTU11" s="369"/>
      <c r="LTV11" s="369"/>
      <c r="LTW11" s="369"/>
      <c r="LTX11" s="369"/>
      <c r="LTY11" s="369"/>
      <c r="LTZ11" s="369"/>
      <c r="LUA11" s="369"/>
      <c r="LUB11" s="369"/>
      <c r="LUC11" s="369"/>
      <c r="LUD11" s="369"/>
      <c r="LUE11" s="369"/>
      <c r="LUF11" s="369"/>
      <c r="LUG11" s="369"/>
      <c r="LUH11" s="369"/>
      <c r="LUI11" s="369"/>
      <c r="LUJ11" s="369"/>
      <c r="LUK11" s="369"/>
      <c r="LUL11" s="369"/>
      <c r="LUM11" s="369"/>
      <c r="LUN11" s="369"/>
      <c r="LUO11" s="369"/>
      <c r="LUP11" s="369"/>
      <c r="LUQ11" s="369"/>
      <c r="LUR11" s="369"/>
      <c r="LUS11" s="369"/>
      <c r="LUT11" s="369"/>
      <c r="LUU11" s="369"/>
      <c r="LUV11" s="369"/>
      <c r="LUW11" s="369"/>
      <c r="LUX11" s="369"/>
      <c r="LUY11" s="369"/>
      <c r="LUZ11" s="369"/>
      <c r="LVA11" s="369"/>
      <c r="LVB11" s="369"/>
      <c r="LVC11" s="369"/>
      <c r="LVD11" s="369"/>
      <c r="LVE11" s="369"/>
      <c r="LVF11" s="369"/>
      <c r="LVG11" s="369"/>
      <c r="LVH11" s="369"/>
      <c r="LVI11" s="369"/>
      <c r="LVJ11" s="369"/>
      <c r="LVK11" s="369"/>
      <c r="LVL11" s="369"/>
      <c r="LVM11" s="369"/>
      <c r="LVN11" s="369"/>
      <c r="LVO11" s="369"/>
      <c r="LVP11" s="369"/>
      <c r="LVQ11" s="369"/>
      <c r="LVR11" s="369"/>
      <c r="LVS11" s="369"/>
      <c r="LVT11" s="369"/>
      <c r="LVU11" s="369"/>
      <c r="LVV11" s="369"/>
      <c r="LVW11" s="369"/>
      <c r="LVX11" s="369"/>
      <c r="LVY11" s="369"/>
      <c r="LVZ11" s="369"/>
      <c r="LWA11" s="369"/>
      <c r="LWB11" s="369"/>
      <c r="LWC11" s="369"/>
      <c r="LWD11" s="369"/>
      <c r="LWE11" s="369"/>
      <c r="LWF11" s="369"/>
      <c r="LWG11" s="369"/>
      <c r="LWH11" s="369"/>
      <c r="LWI11" s="369"/>
      <c r="LWJ11" s="369"/>
      <c r="LWK11" s="369"/>
      <c r="LWL11" s="369"/>
      <c r="LWM11" s="369"/>
      <c r="LWN11" s="369"/>
      <c r="LWO11" s="369"/>
      <c r="LWP11" s="369"/>
      <c r="LWQ11" s="369"/>
      <c r="LWR11" s="369"/>
      <c r="LWS11" s="369"/>
      <c r="LWT11" s="369"/>
      <c r="LWU11" s="369"/>
      <c r="LWV11" s="369"/>
      <c r="LWW11" s="369"/>
      <c r="LWX11" s="369"/>
      <c r="LWY11" s="369"/>
      <c r="LWZ11" s="369"/>
      <c r="LXA11" s="369"/>
      <c r="LXB11" s="369"/>
      <c r="LXC11" s="369"/>
      <c r="LXD11" s="369"/>
      <c r="LXE11" s="369"/>
      <c r="LXF11" s="369"/>
      <c r="LXG11" s="369"/>
      <c r="LXH11" s="369"/>
      <c r="LXI11" s="369"/>
      <c r="LXJ11" s="369"/>
      <c r="LXK11" s="369"/>
      <c r="LXL11" s="369"/>
      <c r="LXM11" s="369"/>
      <c r="LXN11" s="369"/>
      <c r="LXO11" s="369"/>
      <c r="LXP11" s="369"/>
      <c r="LXQ11" s="369"/>
      <c r="LXR11" s="369"/>
      <c r="LXS11" s="369"/>
      <c r="LXT11" s="369"/>
      <c r="LXU11" s="369"/>
      <c r="LXV11" s="369"/>
      <c r="LXW11" s="369"/>
      <c r="LXX11" s="369"/>
      <c r="LXY11" s="369"/>
      <c r="LXZ11" s="369"/>
      <c r="LYA11" s="369"/>
      <c r="LYB11" s="369"/>
      <c r="LYC11" s="369"/>
      <c r="LYD11" s="369"/>
      <c r="LYE11" s="369"/>
      <c r="LYF11" s="369"/>
      <c r="LYG11" s="369"/>
      <c r="LYH11" s="369"/>
      <c r="LYI11" s="369"/>
      <c r="LYJ11" s="369"/>
      <c r="LYK11" s="369"/>
      <c r="LYL11" s="369"/>
      <c r="LYM11" s="369"/>
      <c r="LYN11" s="369"/>
      <c r="LYO11" s="369"/>
      <c r="LYP11" s="369"/>
      <c r="LYQ11" s="369"/>
      <c r="LYR11" s="369"/>
      <c r="LYS11" s="369"/>
      <c r="LYT11" s="369"/>
      <c r="LYU11" s="369"/>
      <c r="LYV11" s="369"/>
      <c r="LYW11" s="369"/>
      <c r="LYX11" s="369"/>
      <c r="LYY11" s="369"/>
      <c r="LYZ11" s="369"/>
      <c r="LZA11" s="369"/>
      <c r="LZB11" s="369"/>
      <c r="LZC11" s="369"/>
      <c r="LZD11" s="369"/>
      <c r="LZE11" s="369"/>
      <c r="LZF11" s="369"/>
      <c r="LZG11" s="369"/>
      <c r="LZH11" s="369"/>
      <c r="LZI11" s="369"/>
      <c r="LZJ11" s="369"/>
      <c r="LZK11" s="369"/>
      <c r="LZL11" s="369"/>
      <c r="LZM11" s="369"/>
      <c r="LZN11" s="369"/>
      <c r="LZO11" s="369"/>
      <c r="LZP11" s="369"/>
      <c r="LZQ11" s="369"/>
      <c r="LZR11" s="369"/>
      <c r="LZS11" s="369"/>
      <c r="LZT11" s="369"/>
      <c r="LZU11" s="369"/>
      <c r="LZV11" s="369"/>
      <c r="LZW11" s="369"/>
      <c r="LZX11" s="369"/>
      <c r="LZY11" s="369"/>
      <c r="LZZ11" s="369"/>
      <c r="MAA11" s="369"/>
      <c r="MAB11" s="369"/>
      <c r="MAC11" s="369"/>
      <c r="MAD11" s="369"/>
      <c r="MAE11" s="369"/>
      <c r="MAF11" s="369"/>
      <c r="MAG11" s="369"/>
      <c r="MAH11" s="369"/>
      <c r="MAI11" s="369"/>
      <c r="MAJ11" s="369"/>
      <c r="MAK11" s="369"/>
      <c r="MAL11" s="369"/>
      <c r="MAM11" s="369"/>
      <c r="MAN11" s="369"/>
      <c r="MAO11" s="369"/>
      <c r="MAP11" s="369"/>
      <c r="MAQ11" s="369"/>
      <c r="MAR11" s="369"/>
      <c r="MAS11" s="369"/>
      <c r="MAT11" s="369"/>
      <c r="MAU11" s="369"/>
      <c r="MAV11" s="369"/>
      <c r="MAW11" s="369"/>
      <c r="MAX11" s="369"/>
      <c r="MAY11" s="369"/>
      <c r="MAZ11" s="369"/>
      <c r="MBA11" s="369"/>
      <c r="MBB11" s="369"/>
      <c r="MBC11" s="369"/>
      <c r="MBD11" s="369"/>
      <c r="MBE11" s="369"/>
      <c r="MBF11" s="369"/>
      <c r="MBG11" s="369"/>
      <c r="MBH11" s="369"/>
      <c r="MBI11" s="369"/>
      <c r="MBJ11" s="369"/>
      <c r="MBK11" s="369"/>
      <c r="MBL11" s="369"/>
      <c r="MBM11" s="369"/>
      <c r="MBN11" s="369"/>
      <c r="MBO11" s="369"/>
      <c r="MBP11" s="369"/>
      <c r="MBQ11" s="369"/>
      <c r="MBR11" s="369"/>
      <c r="MBS11" s="369"/>
      <c r="MBT11" s="369"/>
      <c r="MBU11" s="369"/>
      <c r="MBV11" s="369"/>
      <c r="MBW11" s="369"/>
      <c r="MBX11" s="369"/>
      <c r="MBY11" s="369"/>
      <c r="MBZ11" s="369"/>
      <c r="MCA11" s="369"/>
      <c r="MCB11" s="369"/>
      <c r="MCC11" s="369"/>
      <c r="MCD11" s="369"/>
      <c r="MCE11" s="369"/>
      <c r="MCF11" s="369"/>
      <c r="MCG11" s="369"/>
      <c r="MCH11" s="369"/>
      <c r="MCI11" s="369"/>
      <c r="MCJ11" s="369"/>
      <c r="MCK11" s="369"/>
      <c r="MCL11" s="369"/>
      <c r="MCM11" s="369"/>
      <c r="MCN11" s="369"/>
      <c r="MCO11" s="369"/>
      <c r="MCP11" s="369"/>
      <c r="MCQ11" s="369"/>
      <c r="MCR11" s="369"/>
      <c r="MCS11" s="369"/>
      <c r="MCT11" s="369"/>
      <c r="MCU11" s="369"/>
      <c r="MCV11" s="369"/>
      <c r="MCW11" s="369"/>
      <c r="MCX11" s="369"/>
      <c r="MCY11" s="369"/>
      <c r="MCZ11" s="369"/>
      <c r="MDA11" s="369"/>
      <c r="MDB11" s="369"/>
      <c r="MDC11" s="369"/>
      <c r="MDD11" s="369"/>
      <c r="MDE11" s="369"/>
      <c r="MDF11" s="369"/>
      <c r="MDG11" s="369"/>
      <c r="MDH11" s="369"/>
      <c r="MDI11" s="369"/>
      <c r="MDJ11" s="369"/>
      <c r="MDK11" s="369"/>
      <c r="MDL11" s="369"/>
      <c r="MDM11" s="369"/>
      <c r="MDN11" s="369"/>
      <c r="MDO11" s="369"/>
      <c r="MDP11" s="369"/>
      <c r="MDQ11" s="369"/>
      <c r="MDR11" s="369"/>
      <c r="MDS11" s="369"/>
      <c r="MDT11" s="369"/>
      <c r="MDU11" s="369"/>
      <c r="MDV11" s="369"/>
      <c r="MDW11" s="369"/>
      <c r="MDX11" s="369"/>
      <c r="MDY11" s="369"/>
      <c r="MDZ11" s="369"/>
      <c r="MEA11" s="369"/>
      <c r="MEB11" s="369"/>
      <c r="MEC11" s="369"/>
      <c r="MED11" s="369"/>
      <c r="MEE11" s="369"/>
      <c r="MEF11" s="369"/>
      <c r="MEG11" s="369"/>
      <c r="MEH11" s="369"/>
      <c r="MEI11" s="369"/>
      <c r="MEJ11" s="369"/>
      <c r="MEK11" s="369"/>
      <c r="MEL11" s="369"/>
      <c r="MEM11" s="369"/>
      <c r="MEN11" s="369"/>
      <c r="MEO11" s="369"/>
      <c r="MEP11" s="369"/>
      <c r="MEQ11" s="369"/>
      <c r="MER11" s="369"/>
      <c r="MES11" s="369"/>
      <c r="MET11" s="369"/>
      <c r="MEU11" s="369"/>
      <c r="MEV11" s="369"/>
      <c r="MEW11" s="369"/>
      <c r="MEX11" s="369"/>
      <c r="MEY11" s="369"/>
      <c r="MEZ11" s="369"/>
      <c r="MFA11" s="369"/>
      <c r="MFB11" s="369"/>
      <c r="MFC11" s="369"/>
      <c r="MFD11" s="369"/>
      <c r="MFE11" s="369"/>
      <c r="MFF11" s="369"/>
      <c r="MFG11" s="369"/>
      <c r="MFH11" s="369"/>
      <c r="MFI11" s="369"/>
      <c r="MFJ11" s="369"/>
      <c r="MFK11" s="369"/>
      <c r="MFL11" s="369"/>
      <c r="MFM11" s="369"/>
      <c r="MFN11" s="369"/>
      <c r="MFO11" s="369"/>
      <c r="MFP11" s="369"/>
      <c r="MFQ11" s="369"/>
      <c r="MFR11" s="369"/>
      <c r="MFS11" s="369"/>
      <c r="MFT11" s="369"/>
      <c r="MFU11" s="369"/>
      <c r="MFV11" s="369"/>
      <c r="MFW11" s="369"/>
      <c r="MFX11" s="369"/>
      <c r="MFY11" s="369"/>
      <c r="MFZ11" s="369"/>
      <c r="MGA11" s="369"/>
      <c r="MGB11" s="369"/>
      <c r="MGC11" s="369"/>
      <c r="MGD11" s="369"/>
      <c r="MGE11" s="369"/>
      <c r="MGF11" s="369"/>
      <c r="MGG11" s="369"/>
      <c r="MGH11" s="369"/>
      <c r="MGI11" s="369"/>
      <c r="MGJ11" s="369"/>
      <c r="MGK11" s="369"/>
      <c r="MGL11" s="369"/>
      <c r="MGM11" s="369"/>
      <c r="MGN11" s="369"/>
      <c r="MGO11" s="369"/>
      <c r="MGP11" s="369"/>
      <c r="MGQ11" s="369"/>
      <c r="MGR11" s="369"/>
      <c r="MGS11" s="369"/>
      <c r="MGT11" s="369"/>
      <c r="MGU11" s="369"/>
      <c r="MGV11" s="369"/>
      <c r="MGW11" s="369"/>
      <c r="MGX11" s="369"/>
      <c r="MGY11" s="369"/>
      <c r="MGZ11" s="369"/>
      <c r="MHA11" s="369"/>
      <c r="MHB11" s="369"/>
      <c r="MHC11" s="369"/>
      <c r="MHD11" s="369"/>
      <c r="MHE11" s="369"/>
      <c r="MHF11" s="369"/>
      <c r="MHG11" s="369"/>
      <c r="MHH11" s="369"/>
      <c r="MHI11" s="369"/>
      <c r="MHJ11" s="369"/>
      <c r="MHK11" s="369"/>
      <c r="MHL11" s="369"/>
      <c r="MHM11" s="369"/>
      <c r="MHN11" s="369"/>
      <c r="MHO11" s="369"/>
      <c r="MHP11" s="369"/>
      <c r="MHQ11" s="369"/>
      <c r="MHR11" s="369"/>
      <c r="MHS11" s="369"/>
      <c r="MHT11" s="369"/>
      <c r="MHU11" s="369"/>
      <c r="MHV11" s="369"/>
      <c r="MHW11" s="369"/>
      <c r="MHX11" s="369"/>
      <c r="MHY11" s="369"/>
      <c r="MHZ11" s="369"/>
      <c r="MIA11" s="369"/>
      <c r="MIB11" s="369"/>
      <c r="MIC11" s="369"/>
      <c r="MID11" s="369"/>
      <c r="MIE11" s="369"/>
      <c r="MIF11" s="369"/>
      <c r="MIG11" s="369"/>
      <c r="MIH11" s="369"/>
      <c r="MII11" s="369"/>
      <c r="MIJ11" s="369"/>
      <c r="MIK11" s="369"/>
      <c r="MIL11" s="369"/>
      <c r="MIM11" s="369"/>
      <c r="MIN11" s="369"/>
      <c r="MIO11" s="369"/>
      <c r="MIP11" s="369"/>
      <c r="MIQ11" s="369"/>
      <c r="MIR11" s="369"/>
      <c r="MIS11" s="369"/>
      <c r="MIT11" s="369"/>
      <c r="MIU11" s="369"/>
      <c r="MIV11" s="369"/>
      <c r="MIW11" s="369"/>
      <c r="MIX11" s="369"/>
      <c r="MIY11" s="369"/>
      <c r="MIZ11" s="369"/>
      <c r="MJA11" s="369"/>
      <c r="MJB11" s="369"/>
      <c r="MJC11" s="369"/>
      <c r="MJD11" s="369"/>
      <c r="MJE11" s="369"/>
      <c r="MJF11" s="369"/>
      <c r="MJG11" s="369"/>
      <c r="MJH11" s="369"/>
      <c r="MJI11" s="369"/>
      <c r="MJJ11" s="369"/>
      <c r="MJK11" s="369"/>
      <c r="MJL11" s="369"/>
      <c r="MJM11" s="369"/>
      <c r="MJN11" s="369"/>
      <c r="MJO11" s="369"/>
      <c r="MJP11" s="369"/>
      <c r="MJQ11" s="369"/>
      <c r="MJR11" s="369"/>
      <c r="MJS11" s="369"/>
      <c r="MJT11" s="369"/>
      <c r="MJU11" s="369"/>
      <c r="MJV11" s="369"/>
      <c r="MJW11" s="369"/>
      <c r="MJX11" s="369"/>
      <c r="MJY11" s="369"/>
      <c r="MJZ11" s="369"/>
      <c r="MKA11" s="369"/>
      <c r="MKB11" s="369"/>
      <c r="MKC11" s="369"/>
      <c r="MKD11" s="369"/>
      <c r="MKE11" s="369"/>
      <c r="MKF11" s="369"/>
      <c r="MKG11" s="369"/>
      <c r="MKH11" s="369"/>
      <c r="MKI11" s="369"/>
      <c r="MKJ11" s="369"/>
      <c r="MKK11" s="369"/>
      <c r="MKL11" s="369"/>
      <c r="MKM11" s="369"/>
      <c r="MKN11" s="369"/>
      <c r="MKO11" s="369"/>
      <c r="MKP11" s="369"/>
      <c r="MKQ11" s="369"/>
      <c r="MKR11" s="369"/>
      <c r="MKS11" s="369"/>
      <c r="MKT11" s="369"/>
      <c r="MKU11" s="369"/>
      <c r="MKV11" s="369"/>
      <c r="MKW11" s="369"/>
      <c r="MKX11" s="369"/>
      <c r="MKY11" s="369"/>
      <c r="MKZ11" s="369"/>
      <c r="MLA11" s="369"/>
      <c r="MLB11" s="369"/>
      <c r="MLC11" s="369"/>
      <c r="MLD11" s="369"/>
      <c r="MLE11" s="369"/>
      <c r="MLF11" s="369"/>
      <c r="MLG11" s="369"/>
      <c r="MLH11" s="369"/>
      <c r="MLI11" s="369"/>
      <c r="MLJ11" s="369"/>
      <c r="MLK11" s="369"/>
      <c r="MLL11" s="369"/>
      <c r="MLM11" s="369"/>
      <c r="MLN11" s="369"/>
      <c r="MLO11" s="369"/>
      <c r="MLP11" s="369"/>
      <c r="MLQ11" s="369"/>
      <c r="MLR11" s="369"/>
      <c r="MLS11" s="369"/>
      <c r="MLT11" s="369"/>
      <c r="MLU11" s="369"/>
      <c r="MLV11" s="369"/>
      <c r="MLW11" s="369"/>
      <c r="MLX11" s="369"/>
      <c r="MLY11" s="369"/>
      <c r="MLZ11" s="369"/>
      <c r="MMA11" s="369"/>
      <c r="MMB11" s="369"/>
      <c r="MMC11" s="369"/>
      <c r="MMD11" s="369"/>
      <c r="MME11" s="369"/>
      <c r="MMF11" s="369"/>
      <c r="MMG11" s="369"/>
      <c r="MMH11" s="369"/>
      <c r="MMI11" s="369"/>
      <c r="MMJ11" s="369"/>
      <c r="MMK11" s="369"/>
      <c r="MML11" s="369"/>
      <c r="MMM11" s="369"/>
      <c r="MMN11" s="369"/>
      <c r="MMO11" s="369"/>
      <c r="MMP11" s="369"/>
      <c r="MMQ11" s="369"/>
      <c r="MMR11" s="369"/>
      <c r="MMS11" s="369"/>
      <c r="MMT11" s="369"/>
      <c r="MMU11" s="369"/>
      <c r="MMV11" s="369"/>
      <c r="MMW11" s="369"/>
      <c r="MMX11" s="369"/>
      <c r="MMY11" s="369"/>
      <c r="MMZ11" s="369"/>
      <c r="MNA11" s="369"/>
      <c r="MNB11" s="369"/>
      <c r="MNC11" s="369"/>
      <c r="MND11" s="369"/>
      <c r="MNE11" s="369"/>
      <c r="MNF11" s="369"/>
      <c r="MNG11" s="369"/>
      <c r="MNH11" s="369"/>
      <c r="MNI11" s="369"/>
      <c r="MNJ11" s="369"/>
      <c r="MNK11" s="369"/>
      <c r="MNL11" s="369"/>
      <c r="MNM11" s="369"/>
      <c r="MNN11" s="369"/>
      <c r="MNO11" s="369"/>
      <c r="MNP11" s="369"/>
      <c r="MNQ11" s="369"/>
      <c r="MNR11" s="369"/>
      <c r="MNS11" s="369"/>
      <c r="MNT11" s="369"/>
      <c r="MNU11" s="369"/>
      <c r="MNV11" s="369"/>
      <c r="MNW11" s="369"/>
      <c r="MNX11" s="369"/>
      <c r="MNY11" s="369"/>
      <c r="MNZ11" s="369"/>
      <c r="MOA11" s="369"/>
      <c r="MOB11" s="369"/>
      <c r="MOC11" s="369"/>
      <c r="MOD11" s="369"/>
      <c r="MOE11" s="369"/>
      <c r="MOF11" s="369"/>
      <c r="MOG11" s="369"/>
      <c r="MOH11" s="369"/>
      <c r="MOI11" s="369"/>
      <c r="MOJ11" s="369"/>
      <c r="MOK11" s="369"/>
      <c r="MOL11" s="369"/>
      <c r="MOM11" s="369"/>
      <c r="MON11" s="369"/>
      <c r="MOO11" s="369"/>
      <c r="MOP11" s="369"/>
      <c r="MOQ11" s="369"/>
      <c r="MOR11" s="369"/>
      <c r="MOS11" s="369"/>
      <c r="MOT11" s="369"/>
      <c r="MOU11" s="369"/>
      <c r="MOV11" s="369"/>
      <c r="MOW11" s="369"/>
      <c r="MOX11" s="369"/>
      <c r="MOY11" s="369"/>
      <c r="MOZ11" s="369"/>
      <c r="MPA11" s="369"/>
      <c r="MPB11" s="369"/>
      <c r="MPC11" s="369"/>
      <c r="MPD11" s="369"/>
      <c r="MPE11" s="369"/>
      <c r="MPF11" s="369"/>
      <c r="MPG11" s="369"/>
      <c r="MPH11" s="369"/>
      <c r="MPI11" s="369"/>
      <c r="MPJ11" s="369"/>
      <c r="MPK11" s="369"/>
      <c r="MPL11" s="369"/>
      <c r="MPM11" s="369"/>
      <c r="MPN11" s="369"/>
      <c r="MPO11" s="369"/>
      <c r="MPP11" s="369"/>
      <c r="MPQ11" s="369"/>
      <c r="MPR11" s="369"/>
      <c r="MPS11" s="369"/>
      <c r="MPT11" s="369"/>
      <c r="MPU11" s="369"/>
      <c r="MPV11" s="369"/>
      <c r="MPW11" s="369"/>
      <c r="MPX11" s="369"/>
      <c r="MPY11" s="369"/>
      <c r="MPZ11" s="369"/>
      <c r="MQA11" s="369"/>
      <c r="MQB11" s="369"/>
      <c r="MQC11" s="369"/>
      <c r="MQD11" s="369"/>
      <c r="MQE11" s="369"/>
      <c r="MQF11" s="369"/>
      <c r="MQG11" s="369"/>
      <c r="MQH11" s="369"/>
      <c r="MQI11" s="369"/>
      <c r="MQJ11" s="369"/>
      <c r="MQK11" s="369"/>
      <c r="MQL11" s="369"/>
      <c r="MQM11" s="369"/>
      <c r="MQN11" s="369"/>
      <c r="MQO11" s="369"/>
      <c r="MQP11" s="369"/>
      <c r="MQQ11" s="369"/>
      <c r="MQR11" s="369"/>
      <c r="MQS11" s="369"/>
      <c r="MQT11" s="369"/>
      <c r="MQU11" s="369"/>
      <c r="MQV11" s="369"/>
      <c r="MQW11" s="369"/>
      <c r="MQX11" s="369"/>
      <c r="MQY11" s="369"/>
      <c r="MQZ11" s="369"/>
      <c r="MRA11" s="369"/>
      <c r="MRB11" s="369"/>
      <c r="MRC11" s="369"/>
      <c r="MRD11" s="369"/>
      <c r="MRE11" s="369"/>
      <c r="MRF11" s="369"/>
      <c r="MRG11" s="369"/>
      <c r="MRH11" s="369"/>
      <c r="MRI11" s="369"/>
      <c r="MRJ11" s="369"/>
      <c r="MRK11" s="369"/>
      <c r="MRL11" s="369"/>
      <c r="MRM11" s="369"/>
      <c r="MRN11" s="369"/>
      <c r="MRO11" s="369"/>
      <c r="MRP11" s="369"/>
      <c r="MRQ11" s="369"/>
      <c r="MRR11" s="369"/>
      <c r="MRS11" s="369"/>
      <c r="MRT11" s="369"/>
      <c r="MRU11" s="369"/>
      <c r="MRV11" s="369"/>
      <c r="MRW11" s="369"/>
      <c r="MRX11" s="369"/>
      <c r="MRY11" s="369"/>
      <c r="MRZ11" s="369"/>
      <c r="MSA11" s="369"/>
      <c r="MSB11" s="369"/>
      <c r="MSC11" s="369"/>
      <c r="MSD11" s="369"/>
      <c r="MSE11" s="369"/>
      <c r="MSF11" s="369"/>
      <c r="MSG11" s="369"/>
      <c r="MSH11" s="369"/>
      <c r="MSI11" s="369"/>
      <c r="MSJ11" s="369"/>
      <c r="MSK11" s="369"/>
      <c r="MSL11" s="369"/>
      <c r="MSM11" s="369"/>
      <c r="MSN11" s="369"/>
      <c r="MSO11" s="369"/>
      <c r="MSP11" s="369"/>
      <c r="MSQ11" s="369"/>
      <c r="MSR11" s="369"/>
      <c r="MSS11" s="369"/>
      <c r="MST11" s="369"/>
      <c r="MSU11" s="369"/>
      <c r="MSV11" s="369"/>
      <c r="MSW11" s="369"/>
      <c r="MSX11" s="369"/>
      <c r="MSY11" s="369"/>
      <c r="MSZ11" s="369"/>
      <c r="MTA11" s="369"/>
      <c r="MTB11" s="369"/>
      <c r="MTC11" s="369"/>
      <c r="MTD11" s="369"/>
      <c r="MTE11" s="369"/>
      <c r="MTF11" s="369"/>
      <c r="MTG11" s="369"/>
      <c r="MTH11" s="369"/>
      <c r="MTI11" s="369"/>
      <c r="MTJ11" s="369"/>
      <c r="MTK11" s="369"/>
      <c r="MTL11" s="369"/>
      <c r="MTM11" s="369"/>
      <c r="MTN11" s="369"/>
      <c r="MTO11" s="369"/>
      <c r="MTP11" s="369"/>
      <c r="MTQ11" s="369"/>
      <c r="MTR11" s="369"/>
      <c r="MTS11" s="369"/>
      <c r="MTT11" s="369"/>
      <c r="MTU11" s="369"/>
      <c r="MTV11" s="369"/>
      <c r="MTW11" s="369"/>
      <c r="MTX11" s="369"/>
      <c r="MTY11" s="369"/>
      <c r="MTZ11" s="369"/>
      <c r="MUA11" s="369"/>
      <c r="MUB11" s="369"/>
      <c r="MUC11" s="369"/>
      <c r="MUD11" s="369"/>
      <c r="MUE11" s="369"/>
      <c r="MUF11" s="369"/>
      <c r="MUG11" s="369"/>
      <c r="MUH11" s="369"/>
      <c r="MUI11" s="369"/>
      <c r="MUJ11" s="369"/>
      <c r="MUK11" s="369"/>
      <c r="MUL11" s="369"/>
      <c r="MUM11" s="369"/>
      <c r="MUN11" s="369"/>
      <c r="MUO11" s="369"/>
      <c r="MUP11" s="369"/>
      <c r="MUQ11" s="369"/>
      <c r="MUR11" s="369"/>
      <c r="MUS11" s="369"/>
      <c r="MUT11" s="369"/>
      <c r="MUU11" s="369"/>
      <c r="MUV11" s="369"/>
      <c r="MUW11" s="369"/>
      <c r="MUX11" s="369"/>
      <c r="MUY11" s="369"/>
      <c r="MUZ11" s="369"/>
      <c r="MVA11" s="369"/>
      <c r="MVB11" s="369"/>
      <c r="MVC11" s="369"/>
      <c r="MVD11" s="369"/>
      <c r="MVE11" s="369"/>
      <c r="MVF11" s="369"/>
      <c r="MVG11" s="369"/>
      <c r="MVH11" s="369"/>
      <c r="MVI11" s="369"/>
      <c r="MVJ11" s="369"/>
      <c r="MVK11" s="369"/>
      <c r="MVL11" s="369"/>
      <c r="MVM11" s="369"/>
      <c r="MVN11" s="369"/>
      <c r="MVO11" s="369"/>
      <c r="MVP11" s="369"/>
      <c r="MVQ11" s="369"/>
      <c r="MVR11" s="369"/>
      <c r="MVS11" s="369"/>
      <c r="MVT11" s="369"/>
      <c r="MVU11" s="369"/>
      <c r="MVV11" s="369"/>
      <c r="MVW11" s="369"/>
      <c r="MVX11" s="369"/>
      <c r="MVY11" s="369"/>
      <c r="MVZ11" s="369"/>
      <c r="MWA11" s="369"/>
      <c r="MWB11" s="369"/>
      <c r="MWC11" s="369"/>
      <c r="MWD11" s="369"/>
      <c r="MWE11" s="369"/>
      <c r="MWF11" s="369"/>
      <c r="MWG11" s="369"/>
      <c r="MWH11" s="369"/>
      <c r="MWI11" s="369"/>
      <c r="MWJ11" s="369"/>
      <c r="MWK11" s="369"/>
      <c r="MWL11" s="369"/>
      <c r="MWM11" s="369"/>
      <c r="MWN11" s="369"/>
      <c r="MWO11" s="369"/>
      <c r="MWP11" s="369"/>
      <c r="MWQ11" s="369"/>
      <c r="MWR11" s="369"/>
      <c r="MWS11" s="369"/>
      <c r="MWT11" s="369"/>
      <c r="MWU11" s="369"/>
      <c r="MWV11" s="369"/>
      <c r="MWW11" s="369"/>
      <c r="MWX11" s="369"/>
      <c r="MWY11" s="369"/>
      <c r="MWZ11" s="369"/>
      <c r="MXA11" s="369"/>
      <c r="MXB11" s="369"/>
      <c r="MXC11" s="369"/>
      <c r="MXD11" s="369"/>
      <c r="MXE11" s="369"/>
      <c r="MXF11" s="369"/>
      <c r="MXG11" s="369"/>
      <c r="MXH11" s="369"/>
      <c r="MXI11" s="369"/>
      <c r="MXJ11" s="369"/>
      <c r="MXK11" s="369"/>
      <c r="MXL11" s="369"/>
      <c r="MXM11" s="369"/>
      <c r="MXN11" s="369"/>
      <c r="MXO11" s="369"/>
      <c r="MXP11" s="369"/>
      <c r="MXQ11" s="369"/>
      <c r="MXR11" s="369"/>
      <c r="MXS11" s="369"/>
      <c r="MXT11" s="369"/>
      <c r="MXU11" s="369"/>
      <c r="MXV11" s="369"/>
      <c r="MXW11" s="369"/>
      <c r="MXX11" s="369"/>
      <c r="MXY11" s="369"/>
      <c r="MXZ11" s="369"/>
      <c r="MYA11" s="369"/>
      <c r="MYB11" s="369"/>
      <c r="MYC11" s="369"/>
      <c r="MYD11" s="369"/>
      <c r="MYE11" s="369"/>
      <c r="MYF11" s="369"/>
      <c r="MYG11" s="369"/>
      <c r="MYH11" s="369"/>
      <c r="MYI11" s="369"/>
      <c r="MYJ11" s="369"/>
      <c r="MYK11" s="369"/>
      <c r="MYL11" s="369"/>
      <c r="MYM11" s="369"/>
      <c r="MYN11" s="369"/>
      <c r="MYO11" s="369"/>
      <c r="MYP11" s="369"/>
      <c r="MYQ11" s="369"/>
      <c r="MYR11" s="369"/>
      <c r="MYS11" s="369"/>
      <c r="MYT11" s="369"/>
      <c r="MYU11" s="369"/>
      <c r="MYV11" s="369"/>
      <c r="MYW11" s="369"/>
      <c r="MYX11" s="369"/>
      <c r="MYY11" s="369"/>
      <c r="MYZ11" s="369"/>
      <c r="MZA11" s="369"/>
      <c r="MZB11" s="369"/>
      <c r="MZC11" s="369"/>
      <c r="MZD11" s="369"/>
      <c r="MZE11" s="369"/>
      <c r="MZF11" s="369"/>
      <c r="MZG11" s="369"/>
      <c r="MZH11" s="369"/>
      <c r="MZI11" s="369"/>
      <c r="MZJ11" s="369"/>
      <c r="MZK11" s="369"/>
      <c r="MZL11" s="369"/>
      <c r="MZM11" s="369"/>
      <c r="MZN11" s="369"/>
      <c r="MZO11" s="369"/>
      <c r="MZP11" s="369"/>
      <c r="MZQ11" s="369"/>
      <c r="MZR11" s="369"/>
      <c r="MZS11" s="369"/>
      <c r="MZT11" s="369"/>
      <c r="MZU11" s="369"/>
      <c r="MZV11" s="369"/>
      <c r="MZW11" s="369"/>
      <c r="MZX11" s="369"/>
      <c r="MZY11" s="369"/>
      <c r="MZZ11" s="369"/>
      <c r="NAA11" s="369"/>
      <c r="NAB11" s="369"/>
      <c r="NAC11" s="369"/>
      <c r="NAD11" s="369"/>
      <c r="NAE11" s="369"/>
      <c r="NAF11" s="369"/>
      <c r="NAG11" s="369"/>
      <c r="NAH11" s="369"/>
      <c r="NAI11" s="369"/>
      <c r="NAJ11" s="369"/>
      <c r="NAK11" s="369"/>
      <c r="NAL11" s="369"/>
      <c r="NAM11" s="369"/>
      <c r="NAN11" s="369"/>
      <c r="NAO11" s="369"/>
      <c r="NAP11" s="369"/>
      <c r="NAQ11" s="369"/>
      <c r="NAR11" s="369"/>
      <c r="NAS11" s="369"/>
      <c r="NAT11" s="369"/>
      <c r="NAU11" s="369"/>
      <c r="NAV11" s="369"/>
      <c r="NAW11" s="369"/>
      <c r="NAX11" s="369"/>
      <c r="NAY11" s="369"/>
      <c r="NAZ11" s="369"/>
      <c r="NBA11" s="369"/>
      <c r="NBB11" s="369"/>
      <c r="NBC11" s="369"/>
      <c r="NBD11" s="369"/>
      <c r="NBE11" s="369"/>
      <c r="NBF11" s="369"/>
      <c r="NBG11" s="369"/>
      <c r="NBH11" s="369"/>
      <c r="NBI11" s="369"/>
      <c r="NBJ11" s="369"/>
      <c r="NBK11" s="369"/>
      <c r="NBL11" s="369"/>
      <c r="NBM11" s="369"/>
      <c r="NBN11" s="369"/>
      <c r="NBO11" s="369"/>
      <c r="NBP11" s="369"/>
      <c r="NBQ11" s="369"/>
      <c r="NBR11" s="369"/>
      <c r="NBS11" s="369"/>
      <c r="NBT11" s="369"/>
      <c r="NBU11" s="369"/>
      <c r="NBV11" s="369"/>
      <c r="NBW11" s="369"/>
      <c r="NBX11" s="369"/>
      <c r="NBY11" s="369"/>
      <c r="NBZ11" s="369"/>
      <c r="NCA11" s="369"/>
      <c r="NCB11" s="369"/>
      <c r="NCC11" s="369"/>
      <c r="NCD11" s="369"/>
      <c r="NCE11" s="369"/>
      <c r="NCF11" s="369"/>
      <c r="NCG11" s="369"/>
      <c r="NCH11" s="369"/>
      <c r="NCI11" s="369"/>
      <c r="NCJ11" s="369"/>
      <c r="NCK11" s="369"/>
      <c r="NCL11" s="369"/>
      <c r="NCM11" s="369"/>
      <c r="NCN11" s="369"/>
      <c r="NCO11" s="369"/>
      <c r="NCP11" s="369"/>
      <c r="NCQ11" s="369"/>
      <c r="NCR11" s="369"/>
      <c r="NCS11" s="369"/>
      <c r="NCT11" s="369"/>
      <c r="NCU11" s="369"/>
      <c r="NCV11" s="369"/>
      <c r="NCW11" s="369"/>
      <c r="NCX11" s="369"/>
      <c r="NCY11" s="369"/>
      <c r="NCZ11" s="369"/>
      <c r="NDA11" s="369"/>
      <c r="NDB11" s="369"/>
      <c r="NDC11" s="369"/>
      <c r="NDD11" s="369"/>
      <c r="NDE11" s="369"/>
      <c r="NDF11" s="369"/>
      <c r="NDG11" s="369"/>
      <c r="NDH11" s="369"/>
      <c r="NDI11" s="369"/>
      <c r="NDJ11" s="369"/>
      <c r="NDK11" s="369"/>
      <c r="NDL11" s="369"/>
      <c r="NDM11" s="369"/>
      <c r="NDN11" s="369"/>
      <c r="NDO11" s="369"/>
      <c r="NDP11" s="369"/>
      <c r="NDQ11" s="369"/>
      <c r="NDR11" s="369"/>
      <c r="NDS11" s="369"/>
      <c r="NDT11" s="369"/>
      <c r="NDU11" s="369"/>
      <c r="NDV11" s="369"/>
      <c r="NDW11" s="369"/>
      <c r="NDX11" s="369"/>
      <c r="NDY11" s="369"/>
      <c r="NDZ11" s="369"/>
      <c r="NEA11" s="369"/>
      <c r="NEB11" s="369"/>
      <c r="NEC11" s="369"/>
      <c r="NED11" s="369"/>
      <c r="NEE11" s="369"/>
      <c r="NEF11" s="369"/>
      <c r="NEG11" s="369"/>
      <c r="NEH11" s="369"/>
      <c r="NEI11" s="369"/>
      <c r="NEJ11" s="369"/>
      <c r="NEK11" s="369"/>
      <c r="NEL11" s="369"/>
      <c r="NEM11" s="369"/>
      <c r="NEN11" s="369"/>
      <c r="NEO11" s="369"/>
      <c r="NEP11" s="369"/>
      <c r="NEQ11" s="369"/>
      <c r="NER11" s="369"/>
      <c r="NES11" s="369"/>
      <c r="NET11" s="369"/>
      <c r="NEU11" s="369"/>
      <c r="NEV11" s="369"/>
      <c r="NEW11" s="369"/>
      <c r="NEX11" s="369"/>
      <c r="NEY11" s="369"/>
      <c r="NEZ11" s="369"/>
      <c r="NFA11" s="369"/>
      <c r="NFB11" s="369"/>
      <c r="NFC11" s="369"/>
      <c r="NFD11" s="369"/>
      <c r="NFE11" s="369"/>
      <c r="NFF11" s="369"/>
      <c r="NFG11" s="369"/>
      <c r="NFH11" s="369"/>
      <c r="NFI11" s="369"/>
      <c r="NFJ11" s="369"/>
      <c r="NFK11" s="369"/>
      <c r="NFL11" s="369"/>
      <c r="NFM11" s="369"/>
      <c r="NFN11" s="369"/>
      <c r="NFO11" s="369"/>
      <c r="NFP11" s="369"/>
      <c r="NFQ11" s="369"/>
      <c r="NFR11" s="369"/>
      <c r="NFS11" s="369"/>
      <c r="NFT11" s="369"/>
      <c r="NFU11" s="369"/>
      <c r="NFV11" s="369"/>
      <c r="NFW11" s="369"/>
      <c r="NFX11" s="369"/>
      <c r="NFY11" s="369"/>
      <c r="NFZ11" s="369"/>
      <c r="NGA11" s="369"/>
      <c r="NGB11" s="369"/>
      <c r="NGC11" s="369"/>
      <c r="NGD11" s="369"/>
      <c r="NGE11" s="369"/>
      <c r="NGF11" s="369"/>
      <c r="NGG11" s="369"/>
      <c r="NGH11" s="369"/>
      <c r="NGI11" s="369"/>
      <c r="NGJ11" s="369"/>
      <c r="NGK11" s="369"/>
      <c r="NGL11" s="369"/>
      <c r="NGM11" s="369"/>
      <c r="NGN11" s="369"/>
      <c r="NGO11" s="369"/>
      <c r="NGP11" s="369"/>
      <c r="NGQ11" s="369"/>
      <c r="NGR11" s="369"/>
      <c r="NGS11" s="369"/>
      <c r="NGT11" s="369"/>
      <c r="NGU11" s="369"/>
      <c r="NGV11" s="369"/>
      <c r="NGW11" s="369"/>
      <c r="NGX11" s="369"/>
      <c r="NGY11" s="369"/>
      <c r="NGZ11" s="369"/>
      <c r="NHA11" s="369"/>
      <c r="NHB11" s="369"/>
      <c r="NHC11" s="369"/>
      <c r="NHD11" s="369"/>
      <c r="NHE11" s="369"/>
      <c r="NHF11" s="369"/>
      <c r="NHG11" s="369"/>
      <c r="NHH11" s="369"/>
      <c r="NHI11" s="369"/>
      <c r="NHJ11" s="369"/>
      <c r="NHK11" s="369"/>
      <c r="NHL11" s="369"/>
      <c r="NHM11" s="369"/>
      <c r="NHN11" s="369"/>
      <c r="NHO11" s="369"/>
      <c r="NHP11" s="369"/>
      <c r="NHQ11" s="369"/>
      <c r="NHR11" s="369"/>
      <c r="NHS11" s="369"/>
      <c r="NHT11" s="369"/>
      <c r="NHU11" s="369"/>
      <c r="NHV11" s="369"/>
      <c r="NHW11" s="369"/>
      <c r="NHX11" s="369"/>
      <c r="NHY11" s="369"/>
      <c r="NHZ11" s="369"/>
      <c r="NIA11" s="369"/>
      <c r="NIB11" s="369"/>
      <c r="NIC11" s="369"/>
      <c r="NID11" s="369"/>
      <c r="NIE11" s="369"/>
      <c r="NIF11" s="369"/>
      <c r="NIG11" s="369"/>
      <c r="NIH11" s="369"/>
      <c r="NII11" s="369"/>
      <c r="NIJ11" s="369"/>
      <c r="NIK11" s="369"/>
      <c r="NIL11" s="369"/>
      <c r="NIM11" s="369"/>
      <c r="NIN11" s="369"/>
      <c r="NIO11" s="369"/>
      <c r="NIP11" s="369"/>
      <c r="NIQ11" s="369"/>
      <c r="NIR11" s="369"/>
      <c r="NIS11" s="369"/>
      <c r="NIT11" s="369"/>
      <c r="NIU11" s="369"/>
      <c r="NIV11" s="369"/>
      <c r="NIW11" s="369"/>
      <c r="NIX11" s="369"/>
      <c r="NIY11" s="369"/>
      <c r="NIZ11" s="369"/>
      <c r="NJA11" s="369"/>
      <c r="NJB11" s="369"/>
      <c r="NJC11" s="369"/>
      <c r="NJD11" s="369"/>
      <c r="NJE11" s="369"/>
      <c r="NJF11" s="369"/>
      <c r="NJG11" s="369"/>
      <c r="NJH11" s="369"/>
      <c r="NJI11" s="369"/>
      <c r="NJJ11" s="369"/>
      <c r="NJK11" s="369"/>
      <c r="NJL11" s="369"/>
      <c r="NJM11" s="369"/>
      <c r="NJN11" s="369"/>
      <c r="NJO11" s="369"/>
      <c r="NJP11" s="369"/>
      <c r="NJQ11" s="369"/>
      <c r="NJR11" s="369"/>
      <c r="NJS11" s="369"/>
      <c r="NJT11" s="369"/>
      <c r="NJU11" s="369"/>
      <c r="NJV11" s="369"/>
      <c r="NJW11" s="369"/>
      <c r="NJX11" s="369"/>
      <c r="NJY11" s="369"/>
      <c r="NJZ11" s="369"/>
      <c r="NKA11" s="369"/>
      <c r="NKB11" s="369"/>
      <c r="NKC11" s="369"/>
      <c r="NKD11" s="369"/>
      <c r="NKE11" s="369"/>
      <c r="NKF11" s="369"/>
      <c r="NKG11" s="369"/>
      <c r="NKH11" s="369"/>
      <c r="NKI11" s="369"/>
      <c r="NKJ11" s="369"/>
      <c r="NKK11" s="369"/>
      <c r="NKL11" s="369"/>
      <c r="NKM11" s="369"/>
      <c r="NKN11" s="369"/>
      <c r="NKO11" s="369"/>
      <c r="NKP11" s="369"/>
      <c r="NKQ11" s="369"/>
      <c r="NKR11" s="369"/>
      <c r="NKS11" s="369"/>
      <c r="NKT11" s="369"/>
      <c r="NKU11" s="369"/>
      <c r="NKV11" s="369"/>
      <c r="NKW11" s="369"/>
      <c r="NKX11" s="369"/>
      <c r="NKY11" s="369"/>
      <c r="NKZ11" s="369"/>
      <c r="NLA11" s="369"/>
      <c r="NLB11" s="369"/>
      <c r="NLC11" s="369"/>
      <c r="NLD11" s="369"/>
      <c r="NLE11" s="369"/>
      <c r="NLF11" s="369"/>
      <c r="NLG11" s="369"/>
      <c r="NLH11" s="369"/>
      <c r="NLI11" s="369"/>
      <c r="NLJ11" s="369"/>
      <c r="NLK11" s="369"/>
      <c r="NLL11" s="369"/>
      <c r="NLM11" s="369"/>
      <c r="NLN11" s="369"/>
      <c r="NLO11" s="369"/>
      <c r="NLP11" s="369"/>
      <c r="NLQ11" s="369"/>
      <c r="NLR11" s="369"/>
      <c r="NLS11" s="369"/>
      <c r="NLT11" s="369"/>
      <c r="NLU11" s="369"/>
      <c r="NLV11" s="369"/>
      <c r="NLW11" s="369"/>
      <c r="NLX11" s="369"/>
      <c r="NLY11" s="369"/>
      <c r="NLZ11" s="369"/>
      <c r="NMA11" s="369"/>
      <c r="NMB11" s="369"/>
      <c r="NMC11" s="369"/>
      <c r="NMD11" s="369"/>
      <c r="NME11" s="369"/>
      <c r="NMF11" s="369"/>
      <c r="NMG11" s="369"/>
      <c r="NMH11" s="369"/>
      <c r="NMI11" s="369"/>
      <c r="NMJ11" s="369"/>
      <c r="NMK11" s="369"/>
      <c r="NML11" s="369"/>
      <c r="NMM11" s="369"/>
      <c r="NMN11" s="369"/>
      <c r="NMO11" s="369"/>
      <c r="NMP11" s="369"/>
      <c r="NMQ11" s="369"/>
      <c r="NMR11" s="369"/>
      <c r="NMS11" s="369"/>
      <c r="NMT11" s="369"/>
      <c r="NMU11" s="369"/>
      <c r="NMV11" s="369"/>
      <c r="NMW11" s="369"/>
      <c r="NMX11" s="369"/>
      <c r="NMY11" s="369"/>
      <c r="NMZ11" s="369"/>
      <c r="NNA11" s="369"/>
      <c r="NNB11" s="369"/>
      <c r="NNC11" s="369"/>
      <c r="NND11" s="369"/>
      <c r="NNE11" s="369"/>
      <c r="NNF11" s="369"/>
      <c r="NNG11" s="369"/>
      <c r="NNH11" s="369"/>
      <c r="NNI11" s="369"/>
      <c r="NNJ11" s="369"/>
      <c r="NNK11" s="369"/>
      <c r="NNL11" s="369"/>
      <c r="NNM11" s="369"/>
      <c r="NNN11" s="369"/>
      <c r="NNO11" s="369"/>
      <c r="NNP11" s="369"/>
      <c r="NNQ11" s="369"/>
      <c r="NNR11" s="369"/>
      <c r="NNS11" s="369"/>
      <c r="NNT11" s="369"/>
      <c r="NNU11" s="369"/>
      <c r="NNV11" s="369"/>
      <c r="NNW11" s="369"/>
      <c r="NNX11" s="369"/>
      <c r="NNY11" s="369"/>
      <c r="NNZ11" s="369"/>
      <c r="NOA11" s="369"/>
      <c r="NOB11" s="369"/>
      <c r="NOC11" s="369"/>
      <c r="NOD11" s="369"/>
      <c r="NOE11" s="369"/>
      <c r="NOF11" s="369"/>
      <c r="NOG11" s="369"/>
      <c r="NOH11" s="369"/>
      <c r="NOI11" s="369"/>
      <c r="NOJ11" s="369"/>
      <c r="NOK11" s="369"/>
      <c r="NOL11" s="369"/>
      <c r="NOM11" s="369"/>
      <c r="NON11" s="369"/>
      <c r="NOO11" s="369"/>
      <c r="NOP11" s="369"/>
      <c r="NOQ11" s="369"/>
      <c r="NOR11" s="369"/>
      <c r="NOS11" s="369"/>
      <c r="NOT11" s="369"/>
      <c r="NOU11" s="369"/>
      <c r="NOV11" s="369"/>
      <c r="NOW11" s="369"/>
      <c r="NOX11" s="369"/>
      <c r="NOY11" s="369"/>
      <c r="NOZ11" s="369"/>
      <c r="NPA11" s="369"/>
      <c r="NPB11" s="369"/>
      <c r="NPC11" s="369"/>
      <c r="NPD11" s="369"/>
      <c r="NPE11" s="369"/>
      <c r="NPF11" s="369"/>
      <c r="NPG11" s="369"/>
      <c r="NPH11" s="369"/>
      <c r="NPI11" s="369"/>
      <c r="NPJ11" s="369"/>
      <c r="NPK11" s="369"/>
      <c r="NPL11" s="369"/>
      <c r="NPM11" s="369"/>
      <c r="NPN11" s="369"/>
      <c r="NPO11" s="369"/>
      <c r="NPP11" s="369"/>
      <c r="NPQ11" s="369"/>
      <c r="NPR11" s="369"/>
      <c r="NPS11" s="369"/>
      <c r="NPT11" s="369"/>
      <c r="NPU11" s="369"/>
      <c r="NPV11" s="369"/>
      <c r="NPW11" s="369"/>
      <c r="NPX11" s="369"/>
      <c r="NPY11" s="369"/>
      <c r="NPZ11" s="369"/>
      <c r="NQA11" s="369"/>
      <c r="NQB11" s="369"/>
      <c r="NQC11" s="369"/>
      <c r="NQD11" s="369"/>
      <c r="NQE11" s="369"/>
      <c r="NQF11" s="369"/>
      <c r="NQG11" s="369"/>
      <c r="NQH11" s="369"/>
      <c r="NQI11" s="369"/>
      <c r="NQJ11" s="369"/>
      <c r="NQK11" s="369"/>
      <c r="NQL11" s="369"/>
      <c r="NQM11" s="369"/>
      <c r="NQN11" s="369"/>
      <c r="NQO11" s="369"/>
      <c r="NQP11" s="369"/>
      <c r="NQQ11" s="369"/>
      <c r="NQR11" s="369"/>
      <c r="NQS11" s="369"/>
      <c r="NQT11" s="369"/>
      <c r="NQU11" s="369"/>
      <c r="NQV11" s="369"/>
      <c r="NQW11" s="369"/>
      <c r="NQX11" s="369"/>
      <c r="NQY11" s="369"/>
      <c r="NQZ11" s="369"/>
      <c r="NRA11" s="369"/>
      <c r="NRB11" s="369"/>
      <c r="NRC11" s="369"/>
      <c r="NRD11" s="369"/>
      <c r="NRE11" s="369"/>
      <c r="NRF11" s="369"/>
      <c r="NRG11" s="369"/>
      <c r="NRH11" s="369"/>
      <c r="NRI11" s="369"/>
      <c r="NRJ11" s="369"/>
      <c r="NRK11" s="369"/>
      <c r="NRL11" s="369"/>
      <c r="NRM11" s="369"/>
      <c r="NRN11" s="369"/>
      <c r="NRO11" s="369"/>
      <c r="NRP11" s="369"/>
      <c r="NRQ11" s="369"/>
      <c r="NRR11" s="369"/>
      <c r="NRS11" s="369"/>
      <c r="NRT11" s="369"/>
      <c r="NRU11" s="369"/>
      <c r="NRV11" s="369"/>
      <c r="NRW11" s="369"/>
      <c r="NRX11" s="369"/>
      <c r="NRY11" s="369"/>
      <c r="NRZ11" s="369"/>
      <c r="NSA11" s="369"/>
      <c r="NSB11" s="369"/>
      <c r="NSC11" s="369"/>
      <c r="NSD11" s="369"/>
      <c r="NSE11" s="369"/>
      <c r="NSF11" s="369"/>
      <c r="NSG11" s="369"/>
      <c r="NSH11" s="369"/>
      <c r="NSI11" s="369"/>
      <c r="NSJ11" s="369"/>
      <c r="NSK11" s="369"/>
      <c r="NSL11" s="369"/>
      <c r="NSM11" s="369"/>
      <c r="NSN11" s="369"/>
      <c r="NSO11" s="369"/>
      <c r="NSP11" s="369"/>
      <c r="NSQ11" s="369"/>
      <c r="NSR11" s="369"/>
      <c r="NSS11" s="369"/>
      <c r="NST11" s="369"/>
      <c r="NSU11" s="369"/>
      <c r="NSV11" s="369"/>
      <c r="NSW11" s="369"/>
      <c r="NSX11" s="369"/>
      <c r="NSY11" s="369"/>
      <c r="NSZ11" s="369"/>
      <c r="NTA11" s="369"/>
      <c r="NTB11" s="369"/>
      <c r="NTC11" s="369"/>
      <c r="NTD11" s="369"/>
      <c r="NTE11" s="369"/>
      <c r="NTF11" s="369"/>
      <c r="NTG11" s="369"/>
      <c r="NTH11" s="369"/>
      <c r="NTI11" s="369"/>
      <c r="NTJ11" s="369"/>
      <c r="NTK11" s="369"/>
      <c r="NTL11" s="369"/>
      <c r="NTM11" s="369"/>
      <c r="NTN11" s="369"/>
      <c r="NTO11" s="369"/>
      <c r="NTP11" s="369"/>
      <c r="NTQ11" s="369"/>
      <c r="NTR11" s="369"/>
      <c r="NTS11" s="369"/>
      <c r="NTT11" s="369"/>
      <c r="NTU11" s="369"/>
      <c r="NTV11" s="369"/>
      <c r="NTW11" s="369"/>
      <c r="NTX11" s="369"/>
      <c r="NTY11" s="369"/>
      <c r="NTZ11" s="369"/>
      <c r="NUA11" s="369"/>
      <c r="NUB11" s="369"/>
      <c r="NUC11" s="369"/>
      <c r="NUD11" s="369"/>
      <c r="NUE11" s="369"/>
      <c r="NUF11" s="369"/>
      <c r="NUG11" s="369"/>
      <c r="NUH11" s="369"/>
      <c r="NUI11" s="369"/>
      <c r="NUJ11" s="369"/>
      <c r="NUK11" s="369"/>
      <c r="NUL11" s="369"/>
      <c r="NUM11" s="369"/>
      <c r="NUN11" s="369"/>
      <c r="NUO11" s="369"/>
      <c r="NUP11" s="369"/>
      <c r="NUQ11" s="369"/>
      <c r="NUR11" s="369"/>
      <c r="NUS11" s="369"/>
      <c r="NUT11" s="369"/>
      <c r="NUU11" s="369"/>
      <c r="NUV11" s="369"/>
      <c r="NUW11" s="369"/>
      <c r="NUX11" s="369"/>
      <c r="NUY11" s="369"/>
      <c r="NUZ11" s="369"/>
      <c r="NVA11" s="369"/>
      <c r="NVB11" s="369"/>
      <c r="NVC11" s="369"/>
      <c r="NVD11" s="369"/>
      <c r="NVE11" s="369"/>
      <c r="NVF11" s="369"/>
      <c r="NVG11" s="369"/>
      <c r="NVH11" s="369"/>
      <c r="NVI11" s="369"/>
      <c r="NVJ11" s="369"/>
      <c r="NVK11" s="369"/>
      <c r="NVL11" s="369"/>
      <c r="NVM11" s="369"/>
      <c r="NVN11" s="369"/>
      <c r="NVO11" s="369"/>
      <c r="NVP11" s="369"/>
      <c r="NVQ11" s="369"/>
      <c r="NVR11" s="369"/>
      <c r="NVS11" s="369"/>
      <c r="NVT11" s="369"/>
      <c r="NVU11" s="369"/>
      <c r="NVV11" s="369"/>
      <c r="NVW11" s="369"/>
      <c r="NVX11" s="369"/>
      <c r="NVY11" s="369"/>
      <c r="NVZ11" s="369"/>
      <c r="NWA11" s="369"/>
      <c r="NWB11" s="369"/>
      <c r="NWC11" s="369"/>
      <c r="NWD11" s="369"/>
      <c r="NWE11" s="369"/>
      <c r="NWF11" s="369"/>
      <c r="NWG11" s="369"/>
      <c r="NWH11" s="369"/>
      <c r="NWI11" s="369"/>
      <c r="NWJ11" s="369"/>
      <c r="NWK11" s="369"/>
      <c r="NWL11" s="369"/>
      <c r="NWM11" s="369"/>
      <c r="NWN11" s="369"/>
      <c r="NWO11" s="369"/>
      <c r="NWP11" s="369"/>
      <c r="NWQ11" s="369"/>
      <c r="NWR11" s="369"/>
      <c r="NWS11" s="369"/>
      <c r="NWT11" s="369"/>
      <c r="NWU11" s="369"/>
      <c r="NWV11" s="369"/>
      <c r="NWW11" s="369"/>
      <c r="NWX11" s="369"/>
      <c r="NWY11" s="369"/>
      <c r="NWZ11" s="369"/>
      <c r="NXA11" s="369"/>
      <c r="NXB11" s="369"/>
      <c r="NXC11" s="369"/>
      <c r="NXD11" s="369"/>
      <c r="NXE11" s="369"/>
      <c r="NXF11" s="369"/>
      <c r="NXG11" s="369"/>
      <c r="NXH11" s="369"/>
      <c r="NXI11" s="369"/>
      <c r="NXJ11" s="369"/>
      <c r="NXK11" s="369"/>
      <c r="NXL11" s="369"/>
      <c r="NXM11" s="369"/>
      <c r="NXN11" s="369"/>
      <c r="NXO11" s="369"/>
      <c r="NXP11" s="369"/>
      <c r="NXQ11" s="369"/>
      <c r="NXR11" s="369"/>
      <c r="NXS11" s="369"/>
      <c r="NXT11" s="369"/>
      <c r="NXU11" s="369"/>
      <c r="NXV11" s="369"/>
      <c r="NXW11" s="369"/>
      <c r="NXX11" s="369"/>
      <c r="NXY11" s="369"/>
      <c r="NXZ11" s="369"/>
      <c r="NYA11" s="369"/>
      <c r="NYB11" s="369"/>
      <c r="NYC11" s="369"/>
      <c r="NYD11" s="369"/>
      <c r="NYE11" s="369"/>
      <c r="NYF11" s="369"/>
      <c r="NYG11" s="369"/>
      <c r="NYH11" s="369"/>
      <c r="NYI11" s="369"/>
      <c r="NYJ11" s="369"/>
      <c r="NYK11" s="369"/>
      <c r="NYL11" s="369"/>
      <c r="NYM11" s="369"/>
      <c r="NYN11" s="369"/>
      <c r="NYO11" s="369"/>
      <c r="NYP11" s="369"/>
      <c r="NYQ11" s="369"/>
      <c r="NYR11" s="369"/>
      <c r="NYS11" s="369"/>
      <c r="NYT11" s="369"/>
      <c r="NYU11" s="369"/>
      <c r="NYV11" s="369"/>
      <c r="NYW11" s="369"/>
      <c r="NYX11" s="369"/>
      <c r="NYY11" s="369"/>
      <c r="NYZ11" s="369"/>
      <c r="NZA11" s="369"/>
      <c r="NZB11" s="369"/>
      <c r="NZC11" s="369"/>
      <c r="NZD11" s="369"/>
      <c r="NZE11" s="369"/>
      <c r="NZF11" s="369"/>
      <c r="NZG11" s="369"/>
      <c r="NZH11" s="369"/>
      <c r="NZI11" s="369"/>
      <c r="NZJ11" s="369"/>
      <c r="NZK11" s="369"/>
      <c r="NZL11" s="369"/>
      <c r="NZM11" s="369"/>
      <c r="NZN11" s="369"/>
      <c r="NZO11" s="369"/>
      <c r="NZP11" s="369"/>
      <c r="NZQ11" s="369"/>
      <c r="NZR11" s="369"/>
      <c r="NZS11" s="369"/>
      <c r="NZT11" s="369"/>
      <c r="NZU11" s="369"/>
      <c r="NZV11" s="369"/>
      <c r="NZW11" s="369"/>
      <c r="NZX11" s="369"/>
      <c r="NZY11" s="369"/>
      <c r="NZZ11" s="369"/>
      <c r="OAA11" s="369"/>
      <c r="OAB11" s="369"/>
      <c r="OAC11" s="369"/>
      <c r="OAD11" s="369"/>
      <c r="OAE11" s="369"/>
      <c r="OAF11" s="369"/>
      <c r="OAG11" s="369"/>
      <c r="OAH11" s="369"/>
      <c r="OAI11" s="369"/>
      <c r="OAJ11" s="369"/>
      <c r="OAK11" s="369"/>
      <c r="OAL11" s="369"/>
      <c r="OAM11" s="369"/>
      <c r="OAN11" s="369"/>
      <c r="OAO11" s="369"/>
      <c r="OAP11" s="369"/>
      <c r="OAQ11" s="369"/>
      <c r="OAR11" s="369"/>
      <c r="OAS11" s="369"/>
      <c r="OAT11" s="369"/>
      <c r="OAU11" s="369"/>
      <c r="OAV11" s="369"/>
      <c r="OAW11" s="369"/>
      <c r="OAX11" s="369"/>
      <c r="OAY11" s="369"/>
      <c r="OAZ11" s="369"/>
      <c r="OBA11" s="369"/>
      <c r="OBB11" s="369"/>
      <c r="OBC11" s="369"/>
      <c r="OBD11" s="369"/>
      <c r="OBE11" s="369"/>
      <c r="OBF11" s="369"/>
      <c r="OBG11" s="369"/>
      <c r="OBH11" s="369"/>
      <c r="OBI11" s="369"/>
      <c r="OBJ11" s="369"/>
      <c r="OBK11" s="369"/>
      <c r="OBL11" s="369"/>
      <c r="OBM11" s="369"/>
      <c r="OBN11" s="369"/>
      <c r="OBO11" s="369"/>
      <c r="OBP11" s="369"/>
      <c r="OBQ11" s="369"/>
      <c r="OBR11" s="369"/>
      <c r="OBS11" s="369"/>
      <c r="OBT11" s="369"/>
      <c r="OBU11" s="369"/>
      <c r="OBV11" s="369"/>
      <c r="OBW11" s="369"/>
      <c r="OBX11" s="369"/>
      <c r="OBY11" s="369"/>
      <c r="OBZ11" s="369"/>
      <c r="OCA11" s="369"/>
      <c r="OCB11" s="369"/>
      <c r="OCC11" s="369"/>
      <c r="OCD11" s="369"/>
      <c r="OCE11" s="369"/>
      <c r="OCF11" s="369"/>
      <c r="OCG11" s="369"/>
      <c r="OCH11" s="369"/>
      <c r="OCI11" s="369"/>
      <c r="OCJ11" s="369"/>
      <c r="OCK11" s="369"/>
      <c r="OCL11" s="369"/>
      <c r="OCM11" s="369"/>
      <c r="OCN11" s="369"/>
      <c r="OCO11" s="369"/>
      <c r="OCP11" s="369"/>
      <c r="OCQ11" s="369"/>
      <c r="OCR11" s="369"/>
      <c r="OCS11" s="369"/>
      <c r="OCT11" s="369"/>
      <c r="OCU11" s="369"/>
      <c r="OCV11" s="369"/>
      <c r="OCW11" s="369"/>
      <c r="OCX11" s="369"/>
      <c r="OCY11" s="369"/>
      <c r="OCZ11" s="369"/>
      <c r="ODA11" s="369"/>
      <c r="ODB11" s="369"/>
      <c r="ODC11" s="369"/>
      <c r="ODD11" s="369"/>
      <c r="ODE11" s="369"/>
      <c r="ODF11" s="369"/>
      <c r="ODG11" s="369"/>
      <c r="ODH11" s="369"/>
      <c r="ODI11" s="369"/>
      <c r="ODJ11" s="369"/>
      <c r="ODK11" s="369"/>
      <c r="ODL11" s="369"/>
      <c r="ODM11" s="369"/>
      <c r="ODN11" s="369"/>
      <c r="ODO11" s="369"/>
      <c r="ODP11" s="369"/>
      <c r="ODQ11" s="369"/>
      <c r="ODR11" s="369"/>
      <c r="ODS11" s="369"/>
      <c r="ODT11" s="369"/>
      <c r="ODU11" s="369"/>
      <c r="ODV11" s="369"/>
      <c r="ODW11" s="369"/>
      <c r="ODX11" s="369"/>
      <c r="ODY11" s="369"/>
      <c r="ODZ11" s="369"/>
      <c r="OEA11" s="369"/>
      <c r="OEB11" s="369"/>
      <c r="OEC11" s="369"/>
      <c r="OED11" s="369"/>
      <c r="OEE11" s="369"/>
      <c r="OEF11" s="369"/>
      <c r="OEG11" s="369"/>
      <c r="OEH11" s="369"/>
      <c r="OEI11" s="369"/>
      <c r="OEJ11" s="369"/>
      <c r="OEK11" s="369"/>
      <c r="OEL11" s="369"/>
      <c r="OEM11" s="369"/>
      <c r="OEN11" s="369"/>
      <c r="OEO11" s="369"/>
      <c r="OEP11" s="369"/>
      <c r="OEQ11" s="369"/>
      <c r="OER11" s="369"/>
      <c r="OES11" s="369"/>
      <c r="OET11" s="369"/>
      <c r="OEU11" s="369"/>
      <c r="OEV11" s="369"/>
      <c r="OEW11" s="369"/>
      <c r="OEX11" s="369"/>
      <c r="OEY11" s="369"/>
      <c r="OEZ11" s="369"/>
      <c r="OFA11" s="369"/>
      <c r="OFB11" s="369"/>
      <c r="OFC11" s="369"/>
      <c r="OFD11" s="369"/>
      <c r="OFE11" s="369"/>
      <c r="OFF11" s="369"/>
      <c r="OFG11" s="369"/>
      <c r="OFH11" s="369"/>
      <c r="OFI11" s="369"/>
      <c r="OFJ11" s="369"/>
      <c r="OFK11" s="369"/>
      <c r="OFL11" s="369"/>
      <c r="OFM11" s="369"/>
      <c r="OFN11" s="369"/>
      <c r="OFO11" s="369"/>
      <c r="OFP11" s="369"/>
      <c r="OFQ11" s="369"/>
      <c r="OFR11" s="369"/>
      <c r="OFS11" s="369"/>
      <c r="OFT11" s="369"/>
      <c r="OFU11" s="369"/>
      <c r="OFV11" s="369"/>
      <c r="OFW11" s="369"/>
      <c r="OFX11" s="369"/>
      <c r="OFY11" s="369"/>
      <c r="OFZ11" s="369"/>
      <c r="OGA11" s="369"/>
      <c r="OGB11" s="369"/>
      <c r="OGC11" s="369"/>
      <c r="OGD11" s="369"/>
      <c r="OGE11" s="369"/>
      <c r="OGF11" s="369"/>
      <c r="OGG11" s="369"/>
      <c r="OGH11" s="369"/>
      <c r="OGI11" s="369"/>
      <c r="OGJ11" s="369"/>
      <c r="OGK11" s="369"/>
      <c r="OGL11" s="369"/>
      <c r="OGM11" s="369"/>
      <c r="OGN11" s="369"/>
      <c r="OGO11" s="369"/>
      <c r="OGP11" s="369"/>
      <c r="OGQ11" s="369"/>
      <c r="OGR11" s="369"/>
      <c r="OGS11" s="369"/>
      <c r="OGT11" s="369"/>
      <c r="OGU11" s="369"/>
      <c r="OGV11" s="369"/>
      <c r="OGW11" s="369"/>
      <c r="OGX11" s="369"/>
      <c r="OGY11" s="369"/>
      <c r="OGZ11" s="369"/>
      <c r="OHA11" s="369"/>
      <c r="OHB11" s="369"/>
      <c r="OHC11" s="369"/>
      <c r="OHD11" s="369"/>
      <c r="OHE11" s="369"/>
      <c r="OHF11" s="369"/>
      <c r="OHG11" s="369"/>
      <c r="OHH11" s="369"/>
      <c r="OHI11" s="369"/>
      <c r="OHJ11" s="369"/>
      <c r="OHK11" s="369"/>
      <c r="OHL11" s="369"/>
      <c r="OHM11" s="369"/>
      <c r="OHN11" s="369"/>
      <c r="OHO11" s="369"/>
      <c r="OHP11" s="369"/>
      <c r="OHQ11" s="369"/>
      <c r="OHR11" s="369"/>
      <c r="OHS11" s="369"/>
      <c r="OHT11" s="369"/>
      <c r="OHU11" s="369"/>
      <c r="OHV11" s="369"/>
      <c r="OHW11" s="369"/>
      <c r="OHX11" s="369"/>
      <c r="OHY11" s="369"/>
      <c r="OHZ11" s="369"/>
      <c r="OIA11" s="369"/>
      <c r="OIB11" s="369"/>
      <c r="OIC11" s="369"/>
      <c r="OID11" s="369"/>
      <c r="OIE11" s="369"/>
      <c r="OIF11" s="369"/>
      <c r="OIG11" s="369"/>
      <c r="OIH11" s="369"/>
      <c r="OII11" s="369"/>
      <c r="OIJ11" s="369"/>
      <c r="OIK11" s="369"/>
      <c r="OIL11" s="369"/>
      <c r="OIM11" s="369"/>
      <c r="OIN11" s="369"/>
      <c r="OIO11" s="369"/>
      <c r="OIP11" s="369"/>
      <c r="OIQ11" s="369"/>
      <c r="OIR11" s="369"/>
      <c r="OIS11" s="369"/>
      <c r="OIT11" s="369"/>
      <c r="OIU11" s="369"/>
      <c r="OIV11" s="369"/>
      <c r="OIW11" s="369"/>
      <c r="OIX11" s="369"/>
      <c r="OIY11" s="369"/>
      <c r="OIZ11" s="369"/>
      <c r="OJA11" s="369"/>
      <c r="OJB11" s="369"/>
      <c r="OJC11" s="369"/>
      <c r="OJD11" s="369"/>
      <c r="OJE11" s="369"/>
      <c r="OJF11" s="369"/>
      <c r="OJG11" s="369"/>
      <c r="OJH11" s="369"/>
      <c r="OJI11" s="369"/>
      <c r="OJJ11" s="369"/>
      <c r="OJK11" s="369"/>
      <c r="OJL11" s="369"/>
      <c r="OJM11" s="369"/>
      <c r="OJN11" s="369"/>
      <c r="OJO11" s="369"/>
      <c r="OJP11" s="369"/>
      <c r="OJQ11" s="369"/>
      <c r="OJR11" s="369"/>
      <c r="OJS11" s="369"/>
      <c r="OJT11" s="369"/>
      <c r="OJU11" s="369"/>
      <c r="OJV11" s="369"/>
      <c r="OJW11" s="369"/>
      <c r="OJX11" s="369"/>
      <c r="OJY11" s="369"/>
      <c r="OJZ11" s="369"/>
      <c r="OKA11" s="369"/>
      <c r="OKB11" s="369"/>
      <c r="OKC11" s="369"/>
      <c r="OKD11" s="369"/>
      <c r="OKE11" s="369"/>
      <c r="OKF11" s="369"/>
      <c r="OKG11" s="369"/>
      <c r="OKH11" s="369"/>
      <c r="OKI11" s="369"/>
      <c r="OKJ11" s="369"/>
      <c r="OKK11" s="369"/>
      <c r="OKL11" s="369"/>
      <c r="OKM11" s="369"/>
      <c r="OKN11" s="369"/>
      <c r="OKO11" s="369"/>
      <c r="OKP11" s="369"/>
      <c r="OKQ11" s="369"/>
      <c r="OKR11" s="369"/>
      <c r="OKS11" s="369"/>
      <c r="OKT11" s="369"/>
      <c r="OKU11" s="369"/>
      <c r="OKV11" s="369"/>
      <c r="OKW11" s="369"/>
      <c r="OKX11" s="369"/>
      <c r="OKY11" s="369"/>
      <c r="OKZ11" s="369"/>
      <c r="OLA11" s="369"/>
      <c r="OLB11" s="369"/>
      <c r="OLC11" s="369"/>
      <c r="OLD11" s="369"/>
      <c r="OLE11" s="369"/>
      <c r="OLF11" s="369"/>
      <c r="OLG11" s="369"/>
      <c r="OLH11" s="369"/>
      <c r="OLI11" s="369"/>
      <c r="OLJ11" s="369"/>
      <c r="OLK11" s="369"/>
      <c r="OLL11" s="369"/>
      <c r="OLM11" s="369"/>
      <c r="OLN11" s="369"/>
      <c r="OLO11" s="369"/>
      <c r="OLP11" s="369"/>
      <c r="OLQ11" s="369"/>
      <c r="OLR11" s="369"/>
      <c r="OLS11" s="369"/>
      <c r="OLT11" s="369"/>
      <c r="OLU11" s="369"/>
      <c r="OLV11" s="369"/>
      <c r="OLW11" s="369"/>
      <c r="OLX11" s="369"/>
      <c r="OLY11" s="369"/>
      <c r="OLZ11" s="369"/>
      <c r="OMA11" s="369"/>
      <c r="OMB11" s="369"/>
      <c r="OMC11" s="369"/>
      <c r="OMD11" s="369"/>
      <c r="OME11" s="369"/>
      <c r="OMF11" s="369"/>
      <c r="OMG11" s="369"/>
      <c r="OMH11" s="369"/>
      <c r="OMI11" s="369"/>
      <c r="OMJ11" s="369"/>
      <c r="OMK11" s="369"/>
      <c r="OML11" s="369"/>
      <c r="OMM11" s="369"/>
      <c r="OMN11" s="369"/>
      <c r="OMO11" s="369"/>
      <c r="OMP11" s="369"/>
      <c r="OMQ11" s="369"/>
      <c r="OMR11" s="369"/>
      <c r="OMS11" s="369"/>
      <c r="OMT11" s="369"/>
      <c r="OMU11" s="369"/>
      <c r="OMV11" s="369"/>
      <c r="OMW11" s="369"/>
      <c r="OMX11" s="369"/>
      <c r="OMY11" s="369"/>
      <c r="OMZ11" s="369"/>
      <c r="ONA11" s="369"/>
      <c r="ONB11" s="369"/>
      <c r="ONC11" s="369"/>
      <c r="OND11" s="369"/>
      <c r="ONE11" s="369"/>
      <c r="ONF11" s="369"/>
      <c r="ONG11" s="369"/>
      <c r="ONH11" s="369"/>
      <c r="ONI11" s="369"/>
      <c r="ONJ11" s="369"/>
      <c r="ONK11" s="369"/>
      <c r="ONL11" s="369"/>
      <c r="ONM11" s="369"/>
      <c r="ONN11" s="369"/>
      <c r="ONO11" s="369"/>
      <c r="ONP11" s="369"/>
      <c r="ONQ11" s="369"/>
      <c r="ONR11" s="369"/>
      <c r="ONS11" s="369"/>
      <c r="ONT11" s="369"/>
      <c r="ONU11" s="369"/>
      <c r="ONV11" s="369"/>
      <c r="ONW11" s="369"/>
      <c r="ONX11" s="369"/>
      <c r="ONY11" s="369"/>
      <c r="ONZ11" s="369"/>
      <c r="OOA11" s="369"/>
      <c r="OOB11" s="369"/>
      <c r="OOC11" s="369"/>
      <c r="OOD11" s="369"/>
      <c r="OOE11" s="369"/>
      <c r="OOF11" s="369"/>
      <c r="OOG11" s="369"/>
      <c r="OOH11" s="369"/>
      <c r="OOI11" s="369"/>
      <c r="OOJ11" s="369"/>
      <c r="OOK11" s="369"/>
      <c r="OOL11" s="369"/>
      <c r="OOM11" s="369"/>
      <c r="OON11" s="369"/>
      <c r="OOO11" s="369"/>
      <c r="OOP11" s="369"/>
      <c r="OOQ11" s="369"/>
      <c r="OOR11" s="369"/>
      <c r="OOS11" s="369"/>
      <c r="OOT11" s="369"/>
      <c r="OOU11" s="369"/>
      <c r="OOV11" s="369"/>
      <c r="OOW11" s="369"/>
      <c r="OOX11" s="369"/>
      <c r="OOY11" s="369"/>
      <c r="OOZ11" s="369"/>
      <c r="OPA11" s="369"/>
      <c r="OPB11" s="369"/>
      <c r="OPC11" s="369"/>
      <c r="OPD11" s="369"/>
      <c r="OPE11" s="369"/>
      <c r="OPF11" s="369"/>
      <c r="OPG11" s="369"/>
      <c r="OPH11" s="369"/>
      <c r="OPI11" s="369"/>
      <c r="OPJ11" s="369"/>
      <c r="OPK11" s="369"/>
      <c r="OPL11" s="369"/>
      <c r="OPM11" s="369"/>
      <c r="OPN11" s="369"/>
      <c r="OPO11" s="369"/>
      <c r="OPP11" s="369"/>
      <c r="OPQ11" s="369"/>
      <c r="OPR11" s="369"/>
      <c r="OPS11" s="369"/>
      <c r="OPT11" s="369"/>
      <c r="OPU11" s="369"/>
      <c r="OPV11" s="369"/>
      <c r="OPW11" s="369"/>
      <c r="OPX11" s="369"/>
      <c r="OPY11" s="369"/>
      <c r="OPZ11" s="369"/>
      <c r="OQA11" s="369"/>
      <c r="OQB11" s="369"/>
      <c r="OQC11" s="369"/>
      <c r="OQD11" s="369"/>
      <c r="OQE11" s="369"/>
      <c r="OQF11" s="369"/>
      <c r="OQG11" s="369"/>
      <c r="OQH11" s="369"/>
      <c r="OQI11" s="369"/>
      <c r="OQJ11" s="369"/>
      <c r="OQK11" s="369"/>
      <c r="OQL11" s="369"/>
      <c r="OQM11" s="369"/>
      <c r="OQN11" s="369"/>
      <c r="OQO11" s="369"/>
      <c r="OQP11" s="369"/>
      <c r="OQQ11" s="369"/>
      <c r="OQR11" s="369"/>
      <c r="OQS11" s="369"/>
      <c r="OQT11" s="369"/>
      <c r="OQU11" s="369"/>
      <c r="OQV11" s="369"/>
      <c r="OQW11" s="369"/>
      <c r="OQX11" s="369"/>
      <c r="OQY11" s="369"/>
      <c r="OQZ11" s="369"/>
      <c r="ORA11" s="369"/>
      <c r="ORB11" s="369"/>
      <c r="ORC11" s="369"/>
      <c r="ORD11" s="369"/>
      <c r="ORE11" s="369"/>
      <c r="ORF11" s="369"/>
      <c r="ORG11" s="369"/>
      <c r="ORH11" s="369"/>
      <c r="ORI11" s="369"/>
      <c r="ORJ11" s="369"/>
      <c r="ORK11" s="369"/>
      <c r="ORL11" s="369"/>
      <c r="ORM11" s="369"/>
      <c r="ORN11" s="369"/>
      <c r="ORO11" s="369"/>
      <c r="ORP11" s="369"/>
      <c r="ORQ11" s="369"/>
      <c r="ORR11" s="369"/>
      <c r="ORS11" s="369"/>
      <c r="ORT11" s="369"/>
      <c r="ORU11" s="369"/>
      <c r="ORV11" s="369"/>
      <c r="ORW11" s="369"/>
      <c r="ORX11" s="369"/>
      <c r="ORY11" s="369"/>
      <c r="ORZ11" s="369"/>
      <c r="OSA11" s="369"/>
      <c r="OSB11" s="369"/>
      <c r="OSC11" s="369"/>
      <c r="OSD11" s="369"/>
      <c r="OSE11" s="369"/>
      <c r="OSF11" s="369"/>
      <c r="OSG11" s="369"/>
      <c r="OSH11" s="369"/>
      <c r="OSI11" s="369"/>
      <c r="OSJ11" s="369"/>
      <c r="OSK11" s="369"/>
      <c r="OSL11" s="369"/>
      <c r="OSM11" s="369"/>
      <c r="OSN11" s="369"/>
      <c r="OSO11" s="369"/>
      <c r="OSP11" s="369"/>
      <c r="OSQ11" s="369"/>
      <c r="OSR11" s="369"/>
      <c r="OSS11" s="369"/>
      <c r="OST11" s="369"/>
      <c r="OSU11" s="369"/>
      <c r="OSV11" s="369"/>
      <c r="OSW11" s="369"/>
      <c r="OSX11" s="369"/>
      <c r="OSY11" s="369"/>
      <c r="OSZ11" s="369"/>
      <c r="OTA11" s="369"/>
      <c r="OTB11" s="369"/>
      <c r="OTC11" s="369"/>
      <c r="OTD11" s="369"/>
      <c r="OTE11" s="369"/>
      <c r="OTF11" s="369"/>
      <c r="OTG11" s="369"/>
      <c r="OTH11" s="369"/>
      <c r="OTI11" s="369"/>
      <c r="OTJ11" s="369"/>
      <c r="OTK11" s="369"/>
      <c r="OTL11" s="369"/>
      <c r="OTM11" s="369"/>
      <c r="OTN11" s="369"/>
      <c r="OTO11" s="369"/>
      <c r="OTP11" s="369"/>
      <c r="OTQ11" s="369"/>
      <c r="OTR11" s="369"/>
      <c r="OTS11" s="369"/>
      <c r="OTT11" s="369"/>
      <c r="OTU11" s="369"/>
      <c r="OTV11" s="369"/>
      <c r="OTW11" s="369"/>
      <c r="OTX11" s="369"/>
      <c r="OTY11" s="369"/>
      <c r="OTZ11" s="369"/>
      <c r="OUA11" s="369"/>
      <c r="OUB11" s="369"/>
      <c r="OUC11" s="369"/>
      <c r="OUD11" s="369"/>
      <c r="OUE11" s="369"/>
      <c r="OUF11" s="369"/>
      <c r="OUG11" s="369"/>
      <c r="OUH11" s="369"/>
      <c r="OUI11" s="369"/>
      <c r="OUJ11" s="369"/>
      <c r="OUK11" s="369"/>
      <c r="OUL11" s="369"/>
      <c r="OUM11" s="369"/>
      <c r="OUN11" s="369"/>
      <c r="OUO11" s="369"/>
      <c r="OUP11" s="369"/>
      <c r="OUQ11" s="369"/>
      <c r="OUR11" s="369"/>
      <c r="OUS11" s="369"/>
      <c r="OUT11" s="369"/>
      <c r="OUU11" s="369"/>
      <c r="OUV11" s="369"/>
      <c r="OUW11" s="369"/>
      <c r="OUX11" s="369"/>
      <c r="OUY11" s="369"/>
      <c r="OUZ11" s="369"/>
      <c r="OVA11" s="369"/>
      <c r="OVB11" s="369"/>
      <c r="OVC11" s="369"/>
      <c r="OVD11" s="369"/>
      <c r="OVE11" s="369"/>
      <c r="OVF11" s="369"/>
      <c r="OVG11" s="369"/>
      <c r="OVH11" s="369"/>
      <c r="OVI11" s="369"/>
      <c r="OVJ11" s="369"/>
      <c r="OVK11" s="369"/>
      <c r="OVL11" s="369"/>
      <c r="OVM11" s="369"/>
      <c r="OVN11" s="369"/>
      <c r="OVO11" s="369"/>
      <c r="OVP11" s="369"/>
      <c r="OVQ11" s="369"/>
      <c r="OVR11" s="369"/>
      <c r="OVS11" s="369"/>
      <c r="OVT11" s="369"/>
      <c r="OVU11" s="369"/>
      <c r="OVV11" s="369"/>
      <c r="OVW11" s="369"/>
      <c r="OVX11" s="369"/>
      <c r="OVY11" s="369"/>
      <c r="OVZ11" s="369"/>
      <c r="OWA11" s="369"/>
      <c r="OWB11" s="369"/>
      <c r="OWC11" s="369"/>
      <c r="OWD11" s="369"/>
      <c r="OWE11" s="369"/>
      <c r="OWF11" s="369"/>
      <c r="OWG11" s="369"/>
      <c r="OWH11" s="369"/>
      <c r="OWI11" s="369"/>
      <c r="OWJ11" s="369"/>
      <c r="OWK11" s="369"/>
      <c r="OWL11" s="369"/>
      <c r="OWM11" s="369"/>
      <c r="OWN11" s="369"/>
      <c r="OWO11" s="369"/>
      <c r="OWP11" s="369"/>
      <c r="OWQ11" s="369"/>
      <c r="OWR11" s="369"/>
      <c r="OWS11" s="369"/>
      <c r="OWT11" s="369"/>
      <c r="OWU11" s="369"/>
      <c r="OWV11" s="369"/>
      <c r="OWW11" s="369"/>
      <c r="OWX11" s="369"/>
      <c r="OWY11" s="369"/>
      <c r="OWZ11" s="369"/>
      <c r="OXA11" s="369"/>
      <c r="OXB11" s="369"/>
      <c r="OXC11" s="369"/>
      <c r="OXD11" s="369"/>
      <c r="OXE11" s="369"/>
      <c r="OXF11" s="369"/>
      <c r="OXG11" s="369"/>
      <c r="OXH11" s="369"/>
      <c r="OXI11" s="369"/>
      <c r="OXJ11" s="369"/>
      <c r="OXK11" s="369"/>
      <c r="OXL11" s="369"/>
      <c r="OXM11" s="369"/>
      <c r="OXN11" s="369"/>
      <c r="OXO11" s="369"/>
      <c r="OXP11" s="369"/>
      <c r="OXQ11" s="369"/>
      <c r="OXR11" s="369"/>
      <c r="OXS11" s="369"/>
      <c r="OXT11" s="369"/>
      <c r="OXU11" s="369"/>
      <c r="OXV11" s="369"/>
      <c r="OXW11" s="369"/>
      <c r="OXX11" s="369"/>
      <c r="OXY11" s="369"/>
      <c r="OXZ11" s="369"/>
      <c r="OYA11" s="369"/>
      <c r="OYB11" s="369"/>
      <c r="OYC11" s="369"/>
      <c r="OYD11" s="369"/>
      <c r="OYE11" s="369"/>
      <c r="OYF11" s="369"/>
      <c r="OYG11" s="369"/>
      <c r="OYH11" s="369"/>
      <c r="OYI11" s="369"/>
      <c r="OYJ11" s="369"/>
      <c r="OYK11" s="369"/>
      <c r="OYL11" s="369"/>
      <c r="OYM11" s="369"/>
      <c r="OYN11" s="369"/>
      <c r="OYO11" s="369"/>
      <c r="OYP11" s="369"/>
      <c r="OYQ11" s="369"/>
      <c r="OYR11" s="369"/>
      <c r="OYS11" s="369"/>
      <c r="OYT11" s="369"/>
      <c r="OYU11" s="369"/>
      <c r="OYV11" s="369"/>
      <c r="OYW11" s="369"/>
      <c r="OYX11" s="369"/>
      <c r="OYY11" s="369"/>
      <c r="OYZ11" s="369"/>
      <c r="OZA11" s="369"/>
      <c r="OZB11" s="369"/>
      <c r="OZC11" s="369"/>
      <c r="OZD11" s="369"/>
      <c r="OZE11" s="369"/>
      <c r="OZF11" s="369"/>
      <c r="OZG11" s="369"/>
      <c r="OZH11" s="369"/>
      <c r="OZI11" s="369"/>
      <c r="OZJ11" s="369"/>
      <c r="OZK11" s="369"/>
      <c r="OZL11" s="369"/>
      <c r="OZM11" s="369"/>
      <c r="OZN11" s="369"/>
      <c r="OZO11" s="369"/>
      <c r="OZP11" s="369"/>
      <c r="OZQ11" s="369"/>
      <c r="OZR11" s="369"/>
      <c r="OZS11" s="369"/>
      <c r="OZT11" s="369"/>
      <c r="OZU11" s="369"/>
      <c r="OZV11" s="369"/>
      <c r="OZW11" s="369"/>
      <c r="OZX11" s="369"/>
      <c r="OZY11" s="369"/>
      <c r="OZZ11" s="369"/>
      <c r="PAA11" s="369"/>
      <c r="PAB11" s="369"/>
      <c r="PAC11" s="369"/>
      <c r="PAD11" s="369"/>
      <c r="PAE11" s="369"/>
      <c r="PAF11" s="369"/>
      <c r="PAG11" s="369"/>
      <c r="PAH11" s="369"/>
      <c r="PAI11" s="369"/>
      <c r="PAJ11" s="369"/>
      <c r="PAK11" s="369"/>
      <c r="PAL11" s="369"/>
      <c r="PAM11" s="369"/>
      <c r="PAN11" s="369"/>
      <c r="PAO11" s="369"/>
      <c r="PAP11" s="369"/>
      <c r="PAQ11" s="369"/>
      <c r="PAR11" s="369"/>
      <c r="PAS11" s="369"/>
      <c r="PAT11" s="369"/>
      <c r="PAU11" s="369"/>
      <c r="PAV11" s="369"/>
      <c r="PAW11" s="369"/>
      <c r="PAX11" s="369"/>
      <c r="PAY11" s="369"/>
      <c r="PAZ11" s="369"/>
      <c r="PBA11" s="369"/>
      <c r="PBB11" s="369"/>
      <c r="PBC11" s="369"/>
      <c r="PBD11" s="369"/>
      <c r="PBE11" s="369"/>
      <c r="PBF11" s="369"/>
      <c r="PBG11" s="369"/>
      <c r="PBH11" s="369"/>
      <c r="PBI11" s="369"/>
      <c r="PBJ11" s="369"/>
      <c r="PBK11" s="369"/>
      <c r="PBL11" s="369"/>
      <c r="PBM11" s="369"/>
      <c r="PBN11" s="369"/>
      <c r="PBO11" s="369"/>
      <c r="PBP11" s="369"/>
      <c r="PBQ11" s="369"/>
      <c r="PBR11" s="369"/>
      <c r="PBS11" s="369"/>
      <c r="PBT11" s="369"/>
      <c r="PBU11" s="369"/>
      <c r="PBV11" s="369"/>
      <c r="PBW11" s="369"/>
      <c r="PBX11" s="369"/>
      <c r="PBY11" s="369"/>
      <c r="PBZ11" s="369"/>
      <c r="PCA11" s="369"/>
      <c r="PCB11" s="369"/>
      <c r="PCC11" s="369"/>
      <c r="PCD11" s="369"/>
      <c r="PCE11" s="369"/>
      <c r="PCF11" s="369"/>
      <c r="PCG11" s="369"/>
      <c r="PCH11" s="369"/>
      <c r="PCI11" s="369"/>
      <c r="PCJ11" s="369"/>
      <c r="PCK11" s="369"/>
      <c r="PCL11" s="369"/>
      <c r="PCM11" s="369"/>
      <c r="PCN11" s="369"/>
      <c r="PCO11" s="369"/>
      <c r="PCP11" s="369"/>
      <c r="PCQ11" s="369"/>
      <c r="PCR11" s="369"/>
      <c r="PCS11" s="369"/>
      <c r="PCT11" s="369"/>
      <c r="PCU11" s="369"/>
      <c r="PCV11" s="369"/>
      <c r="PCW11" s="369"/>
      <c r="PCX11" s="369"/>
      <c r="PCY11" s="369"/>
      <c r="PCZ11" s="369"/>
      <c r="PDA11" s="369"/>
      <c r="PDB11" s="369"/>
      <c r="PDC11" s="369"/>
      <c r="PDD11" s="369"/>
      <c r="PDE11" s="369"/>
      <c r="PDF11" s="369"/>
      <c r="PDG11" s="369"/>
      <c r="PDH11" s="369"/>
      <c r="PDI11" s="369"/>
      <c r="PDJ11" s="369"/>
      <c r="PDK11" s="369"/>
      <c r="PDL11" s="369"/>
      <c r="PDM11" s="369"/>
      <c r="PDN11" s="369"/>
      <c r="PDO11" s="369"/>
      <c r="PDP11" s="369"/>
      <c r="PDQ11" s="369"/>
      <c r="PDR11" s="369"/>
      <c r="PDS11" s="369"/>
      <c r="PDT11" s="369"/>
      <c r="PDU11" s="369"/>
      <c r="PDV11" s="369"/>
      <c r="PDW11" s="369"/>
      <c r="PDX11" s="369"/>
      <c r="PDY11" s="369"/>
      <c r="PDZ11" s="369"/>
      <c r="PEA11" s="369"/>
      <c r="PEB11" s="369"/>
      <c r="PEC11" s="369"/>
      <c r="PED11" s="369"/>
      <c r="PEE11" s="369"/>
      <c r="PEF11" s="369"/>
      <c r="PEG11" s="369"/>
      <c r="PEH11" s="369"/>
      <c r="PEI11" s="369"/>
      <c r="PEJ11" s="369"/>
      <c r="PEK11" s="369"/>
      <c r="PEL11" s="369"/>
      <c r="PEM11" s="369"/>
      <c r="PEN11" s="369"/>
      <c r="PEO11" s="369"/>
      <c r="PEP11" s="369"/>
      <c r="PEQ11" s="369"/>
      <c r="PER11" s="369"/>
      <c r="PES11" s="369"/>
      <c r="PET11" s="369"/>
      <c r="PEU11" s="369"/>
      <c r="PEV11" s="369"/>
      <c r="PEW11" s="369"/>
      <c r="PEX11" s="369"/>
      <c r="PEY11" s="369"/>
      <c r="PEZ11" s="369"/>
      <c r="PFA11" s="369"/>
      <c r="PFB11" s="369"/>
      <c r="PFC11" s="369"/>
      <c r="PFD11" s="369"/>
      <c r="PFE11" s="369"/>
      <c r="PFF11" s="369"/>
      <c r="PFG11" s="369"/>
      <c r="PFH11" s="369"/>
      <c r="PFI11" s="369"/>
      <c r="PFJ11" s="369"/>
      <c r="PFK11" s="369"/>
      <c r="PFL11" s="369"/>
      <c r="PFM11" s="369"/>
      <c r="PFN11" s="369"/>
      <c r="PFO11" s="369"/>
      <c r="PFP11" s="369"/>
      <c r="PFQ11" s="369"/>
      <c r="PFR11" s="369"/>
      <c r="PFS11" s="369"/>
      <c r="PFT11" s="369"/>
      <c r="PFU11" s="369"/>
      <c r="PFV11" s="369"/>
      <c r="PFW11" s="369"/>
      <c r="PFX11" s="369"/>
      <c r="PFY11" s="369"/>
      <c r="PFZ11" s="369"/>
      <c r="PGA11" s="369"/>
      <c r="PGB11" s="369"/>
      <c r="PGC11" s="369"/>
      <c r="PGD11" s="369"/>
      <c r="PGE11" s="369"/>
      <c r="PGF11" s="369"/>
      <c r="PGG11" s="369"/>
      <c r="PGH11" s="369"/>
      <c r="PGI11" s="369"/>
      <c r="PGJ11" s="369"/>
      <c r="PGK11" s="369"/>
      <c r="PGL11" s="369"/>
      <c r="PGM11" s="369"/>
      <c r="PGN11" s="369"/>
      <c r="PGO11" s="369"/>
      <c r="PGP11" s="369"/>
      <c r="PGQ11" s="369"/>
      <c r="PGR11" s="369"/>
      <c r="PGS11" s="369"/>
      <c r="PGT11" s="369"/>
      <c r="PGU11" s="369"/>
      <c r="PGV11" s="369"/>
      <c r="PGW11" s="369"/>
      <c r="PGX11" s="369"/>
      <c r="PGY11" s="369"/>
      <c r="PGZ11" s="369"/>
      <c r="PHA11" s="369"/>
      <c r="PHB11" s="369"/>
      <c r="PHC11" s="369"/>
      <c r="PHD11" s="369"/>
      <c r="PHE11" s="369"/>
      <c r="PHF11" s="369"/>
      <c r="PHG11" s="369"/>
      <c r="PHH11" s="369"/>
      <c r="PHI11" s="369"/>
      <c r="PHJ11" s="369"/>
      <c r="PHK11" s="369"/>
      <c r="PHL11" s="369"/>
      <c r="PHM11" s="369"/>
      <c r="PHN11" s="369"/>
      <c r="PHO11" s="369"/>
      <c r="PHP11" s="369"/>
      <c r="PHQ11" s="369"/>
      <c r="PHR11" s="369"/>
      <c r="PHS11" s="369"/>
      <c r="PHT11" s="369"/>
      <c r="PHU11" s="369"/>
      <c r="PHV11" s="369"/>
      <c r="PHW11" s="369"/>
      <c r="PHX11" s="369"/>
      <c r="PHY11" s="369"/>
      <c r="PHZ11" s="369"/>
      <c r="PIA11" s="369"/>
      <c r="PIB11" s="369"/>
      <c r="PIC11" s="369"/>
      <c r="PID11" s="369"/>
      <c r="PIE11" s="369"/>
      <c r="PIF11" s="369"/>
      <c r="PIG11" s="369"/>
      <c r="PIH11" s="369"/>
      <c r="PII11" s="369"/>
      <c r="PIJ11" s="369"/>
      <c r="PIK11" s="369"/>
      <c r="PIL11" s="369"/>
      <c r="PIM11" s="369"/>
      <c r="PIN11" s="369"/>
      <c r="PIO11" s="369"/>
      <c r="PIP11" s="369"/>
      <c r="PIQ11" s="369"/>
      <c r="PIR11" s="369"/>
      <c r="PIS11" s="369"/>
      <c r="PIT11" s="369"/>
      <c r="PIU11" s="369"/>
      <c r="PIV11" s="369"/>
      <c r="PIW11" s="369"/>
      <c r="PIX11" s="369"/>
      <c r="PIY11" s="369"/>
      <c r="PIZ11" s="369"/>
      <c r="PJA11" s="369"/>
      <c r="PJB11" s="369"/>
      <c r="PJC11" s="369"/>
      <c r="PJD11" s="369"/>
      <c r="PJE11" s="369"/>
      <c r="PJF11" s="369"/>
      <c r="PJG11" s="369"/>
      <c r="PJH11" s="369"/>
      <c r="PJI11" s="369"/>
      <c r="PJJ11" s="369"/>
      <c r="PJK11" s="369"/>
      <c r="PJL11" s="369"/>
      <c r="PJM11" s="369"/>
      <c r="PJN11" s="369"/>
      <c r="PJO11" s="369"/>
      <c r="PJP11" s="369"/>
      <c r="PJQ11" s="369"/>
      <c r="PJR11" s="369"/>
      <c r="PJS11" s="369"/>
      <c r="PJT11" s="369"/>
      <c r="PJU11" s="369"/>
      <c r="PJV11" s="369"/>
      <c r="PJW11" s="369"/>
      <c r="PJX11" s="369"/>
      <c r="PJY11" s="369"/>
      <c r="PJZ11" s="369"/>
      <c r="PKA11" s="369"/>
      <c r="PKB11" s="369"/>
      <c r="PKC11" s="369"/>
      <c r="PKD11" s="369"/>
      <c r="PKE11" s="369"/>
      <c r="PKF11" s="369"/>
      <c r="PKG11" s="369"/>
      <c r="PKH11" s="369"/>
      <c r="PKI11" s="369"/>
      <c r="PKJ11" s="369"/>
      <c r="PKK11" s="369"/>
      <c r="PKL11" s="369"/>
      <c r="PKM11" s="369"/>
      <c r="PKN11" s="369"/>
      <c r="PKO11" s="369"/>
      <c r="PKP11" s="369"/>
      <c r="PKQ11" s="369"/>
      <c r="PKR11" s="369"/>
      <c r="PKS11" s="369"/>
      <c r="PKT11" s="369"/>
      <c r="PKU11" s="369"/>
      <c r="PKV11" s="369"/>
      <c r="PKW11" s="369"/>
      <c r="PKX11" s="369"/>
      <c r="PKY11" s="369"/>
      <c r="PKZ11" s="369"/>
      <c r="PLA11" s="369"/>
      <c r="PLB11" s="369"/>
      <c r="PLC11" s="369"/>
      <c r="PLD11" s="369"/>
      <c r="PLE11" s="369"/>
      <c r="PLF11" s="369"/>
      <c r="PLG11" s="369"/>
      <c r="PLH11" s="369"/>
      <c r="PLI11" s="369"/>
      <c r="PLJ11" s="369"/>
      <c r="PLK11" s="369"/>
      <c r="PLL11" s="369"/>
      <c r="PLM11" s="369"/>
      <c r="PLN11" s="369"/>
      <c r="PLO11" s="369"/>
      <c r="PLP11" s="369"/>
      <c r="PLQ11" s="369"/>
      <c r="PLR11" s="369"/>
      <c r="PLS11" s="369"/>
      <c r="PLT11" s="369"/>
      <c r="PLU11" s="369"/>
      <c r="PLV11" s="369"/>
      <c r="PLW11" s="369"/>
      <c r="PLX11" s="369"/>
      <c r="PLY11" s="369"/>
      <c r="PLZ11" s="369"/>
      <c r="PMA11" s="369"/>
      <c r="PMB11" s="369"/>
      <c r="PMC11" s="369"/>
      <c r="PMD11" s="369"/>
      <c r="PME11" s="369"/>
      <c r="PMF11" s="369"/>
      <c r="PMG11" s="369"/>
      <c r="PMH11" s="369"/>
      <c r="PMI11" s="369"/>
      <c r="PMJ11" s="369"/>
      <c r="PMK11" s="369"/>
      <c r="PML11" s="369"/>
      <c r="PMM11" s="369"/>
      <c r="PMN11" s="369"/>
      <c r="PMO11" s="369"/>
      <c r="PMP11" s="369"/>
      <c r="PMQ11" s="369"/>
      <c r="PMR11" s="369"/>
      <c r="PMS11" s="369"/>
      <c r="PMT11" s="369"/>
      <c r="PMU11" s="369"/>
      <c r="PMV11" s="369"/>
      <c r="PMW11" s="369"/>
      <c r="PMX11" s="369"/>
      <c r="PMY11" s="369"/>
      <c r="PMZ11" s="369"/>
      <c r="PNA11" s="369"/>
      <c r="PNB11" s="369"/>
      <c r="PNC11" s="369"/>
      <c r="PND11" s="369"/>
      <c r="PNE11" s="369"/>
      <c r="PNF11" s="369"/>
      <c r="PNG11" s="369"/>
      <c r="PNH11" s="369"/>
      <c r="PNI11" s="369"/>
      <c r="PNJ11" s="369"/>
      <c r="PNK11" s="369"/>
      <c r="PNL11" s="369"/>
      <c r="PNM11" s="369"/>
      <c r="PNN11" s="369"/>
      <c r="PNO11" s="369"/>
      <c r="PNP11" s="369"/>
      <c r="PNQ11" s="369"/>
      <c r="PNR11" s="369"/>
      <c r="PNS11" s="369"/>
      <c r="PNT11" s="369"/>
      <c r="PNU11" s="369"/>
      <c r="PNV11" s="369"/>
      <c r="PNW11" s="369"/>
      <c r="PNX11" s="369"/>
      <c r="PNY11" s="369"/>
      <c r="PNZ11" s="369"/>
      <c r="POA11" s="369"/>
      <c r="POB11" s="369"/>
      <c r="POC11" s="369"/>
      <c r="POD11" s="369"/>
      <c r="POE11" s="369"/>
      <c r="POF11" s="369"/>
      <c r="POG11" s="369"/>
      <c r="POH11" s="369"/>
      <c r="POI11" s="369"/>
      <c r="POJ11" s="369"/>
      <c r="POK11" s="369"/>
      <c r="POL11" s="369"/>
      <c r="POM11" s="369"/>
      <c r="PON11" s="369"/>
      <c r="POO11" s="369"/>
      <c r="POP11" s="369"/>
      <c r="POQ11" s="369"/>
      <c r="POR11" s="369"/>
      <c r="POS11" s="369"/>
      <c r="POT11" s="369"/>
      <c r="POU11" s="369"/>
      <c r="POV11" s="369"/>
      <c r="POW11" s="369"/>
      <c r="POX11" s="369"/>
      <c r="POY11" s="369"/>
      <c r="POZ11" s="369"/>
      <c r="PPA11" s="369"/>
      <c r="PPB11" s="369"/>
      <c r="PPC11" s="369"/>
      <c r="PPD11" s="369"/>
      <c r="PPE11" s="369"/>
      <c r="PPF11" s="369"/>
      <c r="PPG11" s="369"/>
      <c r="PPH11" s="369"/>
      <c r="PPI11" s="369"/>
      <c r="PPJ11" s="369"/>
      <c r="PPK11" s="369"/>
      <c r="PPL11" s="369"/>
      <c r="PPM11" s="369"/>
      <c r="PPN11" s="369"/>
      <c r="PPO11" s="369"/>
      <c r="PPP11" s="369"/>
      <c r="PPQ11" s="369"/>
      <c r="PPR11" s="369"/>
      <c r="PPS11" s="369"/>
      <c r="PPT11" s="369"/>
      <c r="PPU11" s="369"/>
      <c r="PPV11" s="369"/>
      <c r="PPW11" s="369"/>
      <c r="PPX11" s="369"/>
      <c r="PPY11" s="369"/>
      <c r="PPZ11" s="369"/>
      <c r="PQA11" s="369"/>
      <c r="PQB11" s="369"/>
      <c r="PQC11" s="369"/>
      <c r="PQD11" s="369"/>
      <c r="PQE11" s="369"/>
      <c r="PQF11" s="369"/>
      <c r="PQG11" s="369"/>
      <c r="PQH11" s="369"/>
      <c r="PQI11" s="369"/>
      <c r="PQJ11" s="369"/>
      <c r="PQK11" s="369"/>
      <c r="PQL11" s="369"/>
      <c r="PQM11" s="369"/>
      <c r="PQN11" s="369"/>
      <c r="PQO11" s="369"/>
      <c r="PQP11" s="369"/>
      <c r="PQQ11" s="369"/>
      <c r="PQR11" s="369"/>
      <c r="PQS11" s="369"/>
      <c r="PQT11" s="369"/>
      <c r="PQU11" s="369"/>
      <c r="PQV11" s="369"/>
      <c r="PQW11" s="369"/>
      <c r="PQX11" s="369"/>
      <c r="PQY11" s="369"/>
      <c r="PQZ11" s="369"/>
      <c r="PRA11" s="369"/>
      <c r="PRB11" s="369"/>
      <c r="PRC11" s="369"/>
      <c r="PRD11" s="369"/>
      <c r="PRE11" s="369"/>
      <c r="PRF11" s="369"/>
      <c r="PRG11" s="369"/>
      <c r="PRH11" s="369"/>
      <c r="PRI11" s="369"/>
      <c r="PRJ11" s="369"/>
      <c r="PRK11" s="369"/>
      <c r="PRL11" s="369"/>
      <c r="PRM11" s="369"/>
      <c r="PRN11" s="369"/>
      <c r="PRO11" s="369"/>
      <c r="PRP11" s="369"/>
      <c r="PRQ11" s="369"/>
      <c r="PRR11" s="369"/>
      <c r="PRS11" s="369"/>
      <c r="PRT11" s="369"/>
      <c r="PRU11" s="369"/>
      <c r="PRV11" s="369"/>
      <c r="PRW11" s="369"/>
      <c r="PRX11" s="369"/>
      <c r="PRY11" s="369"/>
      <c r="PRZ11" s="369"/>
      <c r="PSA11" s="369"/>
      <c r="PSB11" s="369"/>
      <c r="PSC11" s="369"/>
      <c r="PSD11" s="369"/>
      <c r="PSE11" s="369"/>
      <c r="PSF11" s="369"/>
      <c r="PSG11" s="369"/>
      <c r="PSH11" s="369"/>
      <c r="PSI11" s="369"/>
      <c r="PSJ11" s="369"/>
      <c r="PSK11" s="369"/>
      <c r="PSL11" s="369"/>
      <c r="PSM11" s="369"/>
      <c r="PSN11" s="369"/>
      <c r="PSO11" s="369"/>
      <c r="PSP11" s="369"/>
      <c r="PSQ11" s="369"/>
      <c r="PSR11" s="369"/>
      <c r="PSS11" s="369"/>
      <c r="PST11" s="369"/>
      <c r="PSU11" s="369"/>
      <c r="PSV11" s="369"/>
      <c r="PSW11" s="369"/>
      <c r="PSX11" s="369"/>
      <c r="PSY11" s="369"/>
      <c r="PSZ11" s="369"/>
      <c r="PTA11" s="369"/>
      <c r="PTB11" s="369"/>
      <c r="PTC11" s="369"/>
      <c r="PTD11" s="369"/>
      <c r="PTE11" s="369"/>
      <c r="PTF11" s="369"/>
      <c r="PTG11" s="369"/>
      <c r="PTH11" s="369"/>
      <c r="PTI11" s="369"/>
      <c r="PTJ11" s="369"/>
      <c r="PTK11" s="369"/>
      <c r="PTL11" s="369"/>
      <c r="PTM11" s="369"/>
      <c r="PTN11" s="369"/>
      <c r="PTO11" s="369"/>
      <c r="PTP11" s="369"/>
      <c r="PTQ11" s="369"/>
      <c r="PTR11" s="369"/>
      <c r="PTS11" s="369"/>
      <c r="PTT11" s="369"/>
      <c r="PTU11" s="369"/>
      <c r="PTV11" s="369"/>
      <c r="PTW11" s="369"/>
      <c r="PTX11" s="369"/>
      <c r="PTY11" s="369"/>
      <c r="PTZ11" s="369"/>
      <c r="PUA11" s="369"/>
      <c r="PUB11" s="369"/>
      <c r="PUC11" s="369"/>
      <c r="PUD11" s="369"/>
      <c r="PUE11" s="369"/>
      <c r="PUF11" s="369"/>
      <c r="PUG11" s="369"/>
      <c r="PUH11" s="369"/>
      <c r="PUI11" s="369"/>
      <c r="PUJ11" s="369"/>
      <c r="PUK11" s="369"/>
      <c r="PUL11" s="369"/>
      <c r="PUM11" s="369"/>
      <c r="PUN11" s="369"/>
      <c r="PUO11" s="369"/>
      <c r="PUP11" s="369"/>
      <c r="PUQ11" s="369"/>
      <c r="PUR11" s="369"/>
      <c r="PUS11" s="369"/>
      <c r="PUT11" s="369"/>
      <c r="PUU11" s="369"/>
      <c r="PUV11" s="369"/>
      <c r="PUW11" s="369"/>
      <c r="PUX11" s="369"/>
      <c r="PUY11" s="369"/>
      <c r="PUZ11" s="369"/>
      <c r="PVA11" s="369"/>
      <c r="PVB11" s="369"/>
      <c r="PVC11" s="369"/>
      <c r="PVD11" s="369"/>
      <c r="PVE11" s="369"/>
      <c r="PVF11" s="369"/>
      <c r="PVG11" s="369"/>
      <c r="PVH11" s="369"/>
      <c r="PVI11" s="369"/>
      <c r="PVJ11" s="369"/>
      <c r="PVK11" s="369"/>
      <c r="PVL11" s="369"/>
      <c r="PVM11" s="369"/>
      <c r="PVN11" s="369"/>
      <c r="PVO11" s="369"/>
      <c r="PVP11" s="369"/>
      <c r="PVQ11" s="369"/>
      <c r="PVR11" s="369"/>
      <c r="PVS11" s="369"/>
      <c r="PVT11" s="369"/>
      <c r="PVU11" s="369"/>
      <c r="PVV11" s="369"/>
      <c r="PVW11" s="369"/>
      <c r="PVX11" s="369"/>
      <c r="PVY11" s="369"/>
      <c r="PVZ11" s="369"/>
      <c r="PWA11" s="369"/>
      <c r="PWB11" s="369"/>
      <c r="PWC11" s="369"/>
      <c r="PWD11" s="369"/>
      <c r="PWE11" s="369"/>
      <c r="PWF11" s="369"/>
      <c r="PWG11" s="369"/>
      <c r="PWH11" s="369"/>
      <c r="PWI11" s="369"/>
      <c r="PWJ11" s="369"/>
      <c r="PWK11" s="369"/>
      <c r="PWL11" s="369"/>
      <c r="PWM11" s="369"/>
      <c r="PWN11" s="369"/>
      <c r="PWO11" s="369"/>
      <c r="PWP11" s="369"/>
      <c r="PWQ11" s="369"/>
      <c r="PWR11" s="369"/>
      <c r="PWS11" s="369"/>
      <c r="PWT11" s="369"/>
      <c r="PWU11" s="369"/>
      <c r="PWV11" s="369"/>
      <c r="PWW11" s="369"/>
      <c r="PWX11" s="369"/>
      <c r="PWY11" s="369"/>
      <c r="PWZ11" s="369"/>
      <c r="PXA11" s="369"/>
      <c r="PXB11" s="369"/>
      <c r="PXC11" s="369"/>
      <c r="PXD11" s="369"/>
      <c r="PXE11" s="369"/>
      <c r="PXF11" s="369"/>
      <c r="PXG11" s="369"/>
      <c r="PXH11" s="369"/>
      <c r="PXI11" s="369"/>
      <c r="PXJ11" s="369"/>
      <c r="PXK11" s="369"/>
      <c r="PXL11" s="369"/>
      <c r="PXM11" s="369"/>
      <c r="PXN11" s="369"/>
      <c r="PXO11" s="369"/>
      <c r="PXP11" s="369"/>
      <c r="PXQ11" s="369"/>
      <c r="PXR11" s="369"/>
      <c r="PXS11" s="369"/>
      <c r="PXT11" s="369"/>
      <c r="PXU11" s="369"/>
      <c r="PXV11" s="369"/>
      <c r="PXW11" s="369"/>
      <c r="PXX11" s="369"/>
      <c r="PXY11" s="369"/>
      <c r="PXZ11" s="369"/>
      <c r="PYA11" s="369"/>
      <c r="PYB11" s="369"/>
      <c r="PYC11" s="369"/>
      <c r="PYD11" s="369"/>
      <c r="PYE11" s="369"/>
      <c r="PYF11" s="369"/>
      <c r="PYG11" s="369"/>
      <c r="PYH11" s="369"/>
      <c r="PYI11" s="369"/>
      <c r="PYJ11" s="369"/>
      <c r="PYK11" s="369"/>
      <c r="PYL11" s="369"/>
      <c r="PYM11" s="369"/>
      <c r="PYN11" s="369"/>
      <c r="PYO11" s="369"/>
      <c r="PYP11" s="369"/>
      <c r="PYQ11" s="369"/>
      <c r="PYR11" s="369"/>
      <c r="PYS11" s="369"/>
      <c r="PYT11" s="369"/>
      <c r="PYU11" s="369"/>
      <c r="PYV11" s="369"/>
      <c r="PYW11" s="369"/>
      <c r="PYX11" s="369"/>
      <c r="PYY11" s="369"/>
      <c r="PYZ11" s="369"/>
      <c r="PZA11" s="369"/>
      <c r="PZB11" s="369"/>
      <c r="PZC11" s="369"/>
      <c r="PZD11" s="369"/>
      <c r="PZE11" s="369"/>
      <c r="PZF11" s="369"/>
      <c r="PZG11" s="369"/>
      <c r="PZH11" s="369"/>
      <c r="PZI11" s="369"/>
      <c r="PZJ11" s="369"/>
      <c r="PZK11" s="369"/>
      <c r="PZL11" s="369"/>
      <c r="PZM11" s="369"/>
      <c r="PZN11" s="369"/>
      <c r="PZO11" s="369"/>
      <c r="PZP11" s="369"/>
      <c r="PZQ11" s="369"/>
      <c r="PZR11" s="369"/>
      <c r="PZS11" s="369"/>
      <c r="PZT11" s="369"/>
      <c r="PZU11" s="369"/>
      <c r="PZV11" s="369"/>
      <c r="PZW11" s="369"/>
      <c r="PZX11" s="369"/>
      <c r="PZY11" s="369"/>
      <c r="PZZ11" s="369"/>
      <c r="QAA11" s="369"/>
      <c r="QAB11" s="369"/>
      <c r="QAC11" s="369"/>
      <c r="QAD11" s="369"/>
      <c r="QAE11" s="369"/>
      <c r="QAF11" s="369"/>
      <c r="QAG11" s="369"/>
      <c r="QAH11" s="369"/>
      <c r="QAI11" s="369"/>
      <c r="QAJ11" s="369"/>
      <c r="QAK11" s="369"/>
      <c r="QAL11" s="369"/>
      <c r="QAM11" s="369"/>
      <c r="QAN11" s="369"/>
      <c r="QAO11" s="369"/>
      <c r="QAP11" s="369"/>
      <c r="QAQ11" s="369"/>
      <c r="QAR11" s="369"/>
      <c r="QAS11" s="369"/>
      <c r="QAT11" s="369"/>
      <c r="QAU11" s="369"/>
      <c r="QAV11" s="369"/>
      <c r="QAW11" s="369"/>
      <c r="QAX11" s="369"/>
      <c r="QAY11" s="369"/>
      <c r="QAZ11" s="369"/>
      <c r="QBA11" s="369"/>
      <c r="QBB11" s="369"/>
      <c r="QBC11" s="369"/>
      <c r="QBD11" s="369"/>
      <c r="QBE11" s="369"/>
      <c r="QBF11" s="369"/>
      <c r="QBG11" s="369"/>
      <c r="QBH11" s="369"/>
      <c r="QBI11" s="369"/>
      <c r="QBJ11" s="369"/>
      <c r="QBK11" s="369"/>
      <c r="QBL11" s="369"/>
      <c r="QBM11" s="369"/>
      <c r="QBN11" s="369"/>
      <c r="QBO11" s="369"/>
      <c r="QBP11" s="369"/>
      <c r="QBQ11" s="369"/>
      <c r="QBR11" s="369"/>
      <c r="QBS11" s="369"/>
      <c r="QBT11" s="369"/>
      <c r="QBU11" s="369"/>
      <c r="QBV11" s="369"/>
      <c r="QBW11" s="369"/>
      <c r="QBX11" s="369"/>
      <c r="QBY11" s="369"/>
      <c r="QBZ11" s="369"/>
      <c r="QCA11" s="369"/>
      <c r="QCB11" s="369"/>
      <c r="QCC11" s="369"/>
      <c r="QCD11" s="369"/>
      <c r="QCE11" s="369"/>
      <c r="QCF11" s="369"/>
      <c r="QCG11" s="369"/>
      <c r="QCH11" s="369"/>
      <c r="QCI11" s="369"/>
      <c r="QCJ11" s="369"/>
      <c r="QCK11" s="369"/>
      <c r="QCL11" s="369"/>
      <c r="QCM11" s="369"/>
      <c r="QCN11" s="369"/>
      <c r="QCO11" s="369"/>
      <c r="QCP11" s="369"/>
      <c r="QCQ11" s="369"/>
      <c r="QCR11" s="369"/>
      <c r="QCS11" s="369"/>
      <c r="QCT11" s="369"/>
      <c r="QCU11" s="369"/>
      <c r="QCV11" s="369"/>
      <c r="QCW11" s="369"/>
      <c r="QCX11" s="369"/>
      <c r="QCY11" s="369"/>
      <c r="QCZ11" s="369"/>
      <c r="QDA11" s="369"/>
      <c r="QDB11" s="369"/>
      <c r="QDC11" s="369"/>
      <c r="QDD11" s="369"/>
      <c r="QDE11" s="369"/>
      <c r="QDF11" s="369"/>
      <c r="QDG11" s="369"/>
      <c r="QDH11" s="369"/>
      <c r="QDI11" s="369"/>
      <c r="QDJ11" s="369"/>
      <c r="QDK11" s="369"/>
      <c r="QDL11" s="369"/>
      <c r="QDM11" s="369"/>
      <c r="QDN11" s="369"/>
      <c r="QDO11" s="369"/>
      <c r="QDP11" s="369"/>
      <c r="QDQ11" s="369"/>
      <c r="QDR11" s="369"/>
      <c r="QDS11" s="369"/>
      <c r="QDT11" s="369"/>
      <c r="QDU11" s="369"/>
      <c r="QDV11" s="369"/>
      <c r="QDW11" s="369"/>
      <c r="QDX11" s="369"/>
      <c r="QDY11" s="369"/>
      <c r="QDZ11" s="369"/>
      <c r="QEA11" s="369"/>
      <c r="QEB11" s="369"/>
      <c r="QEC11" s="369"/>
      <c r="QED11" s="369"/>
      <c r="QEE11" s="369"/>
      <c r="QEF11" s="369"/>
      <c r="QEG11" s="369"/>
      <c r="QEH11" s="369"/>
      <c r="QEI11" s="369"/>
      <c r="QEJ11" s="369"/>
      <c r="QEK11" s="369"/>
      <c r="QEL11" s="369"/>
      <c r="QEM11" s="369"/>
      <c r="QEN11" s="369"/>
      <c r="QEO11" s="369"/>
      <c r="QEP11" s="369"/>
      <c r="QEQ11" s="369"/>
      <c r="QER11" s="369"/>
      <c r="QES11" s="369"/>
      <c r="QET11" s="369"/>
      <c r="QEU11" s="369"/>
      <c r="QEV11" s="369"/>
      <c r="QEW11" s="369"/>
      <c r="QEX11" s="369"/>
      <c r="QEY11" s="369"/>
      <c r="QEZ11" s="369"/>
      <c r="QFA11" s="369"/>
      <c r="QFB11" s="369"/>
      <c r="QFC11" s="369"/>
      <c r="QFD11" s="369"/>
      <c r="QFE11" s="369"/>
      <c r="QFF11" s="369"/>
      <c r="QFG11" s="369"/>
      <c r="QFH11" s="369"/>
      <c r="QFI11" s="369"/>
      <c r="QFJ11" s="369"/>
      <c r="QFK11" s="369"/>
      <c r="QFL11" s="369"/>
      <c r="QFM11" s="369"/>
      <c r="QFN11" s="369"/>
      <c r="QFO11" s="369"/>
      <c r="QFP11" s="369"/>
      <c r="QFQ11" s="369"/>
      <c r="QFR11" s="369"/>
      <c r="QFS11" s="369"/>
      <c r="QFT11" s="369"/>
      <c r="QFU11" s="369"/>
      <c r="QFV11" s="369"/>
      <c r="QFW11" s="369"/>
      <c r="QFX11" s="369"/>
      <c r="QFY11" s="369"/>
      <c r="QFZ11" s="369"/>
      <c r="QGA11" s="369"/>
      <c r="QGB11" s="369"/>
      <c r="QGC11" s="369"/>
      <c r="QGD11" s="369"/>
      <c r="QGE11" s="369"/>
      <c r="QGF11" s="369"/>
      <c r="QGG11" s="369"/>
      <c r="QGH11" s="369"/>
      <c r="QGI11" s="369"/>
      <c r="QGJ11" s="369"/>
      <c r="QGK11" s="369"/>
      <c r="QGL11" s="369"/>
      <c r="QGM11" s="369"/>
      <c r="QGN11" s="369"/>
      <c r="QGO11" s="369"/>
      <c r="QGP11" s="369"/>
      <c r="QGQ11" s="369"/>
      <c r="QGR11" s="369"/>
      <c r="QGS11" s="369"/>
      <c r="QGT11" s="369"/>
      <c r="QGU11" s="369"/>
      <c r="QGV11" s="369"/>
      <c r="QGW11" s="369"/>
      <c r="QGX11" s="369"/>
      <c r="QGY11" s="369"/>
      <c r="QGZ11" s="369"/>
      <c r="QHA11" s="369"/>
      <c r="QHB11" s="369"/>
      <c r="QHC11" s="369"/>
      <c r="QHD11" s="369"/>
      <c r="QHE11" s="369"/>
      <c r="QHF11" s="369"/>
      <c r="QHG11" s="369"/>
      <c r="QHH11" s="369"/>
      <c r="QHI11" s="369"/>
      <c r="QHJ11" s="369"/>
      <c r="QHK11" s="369"/>
      <c r="QHL11" s="369"/>
      <c r="QHM11" s="369"/>
      <c r="QHN11" s="369"/>
      <c r="QHO11" s="369"/>
      <c r="QHP11" s="369"/>
      <c r="QHQ11" s="369"/>
      <c r="QHR11" s="369"/>
      <c r="QHS11" s="369"/>
      <c r="QHT11" s="369"/>
      <c r="QHU11" s="369"/>
      <c r="QHV11" s="369"/>
      <c r="QHW11" s="369"/>
      <c r="QHX11" s="369"/>
      <c r="QHY11" s="369"/>
      <c r="QHZ11" s="369"/>
      <c r="QIA11" s="369"/>
      <c r="QIB11" s="369"/>
      <c r="QIC11" s="369"/>
      <c r="QID11" s="369"/>
      <c r="QIE11" s="369"/>
      <c r="QIF11" s="369"/>
      <c r="QIG11" s="369"/>
      <c r="QIH11" s="369"/>
      <c r="QII11" s="369"/>
      <c r="QIJ11" s="369"/>
      <c r="QIK11" s="369"/>
      <c r="QIL11" s="369"/>
      <c r="QIM11" s="369"/>
      <c r="QIN11" s="369"/>
      <c r="QIO11" s="369"/>
      <c r="QIP11" s="369"/>
      <c r="QIQ11" s="369"/>
      <c r="QIR11" s="369"/>
      <c r="QIS11" s="369"/>
      <c r="QIT11" s="369"/>
      <c r="QIU11" s="369"/>
      <c r="QIV11" s="369"/>
      <c r="QIW11" s="369"/>
      <c r="QIX11" s="369"/>
      <c r="QIY11" s="369"/>
      <c r="QIZ11" s="369"/>
      <c r="QJA11" s="369"/>
      <c r="QJB11" s="369"/>
      <c r="QJC11" s="369"/>
      <c r="QJD11" s="369"/>
      <c r="QJE11" s="369"/>
      <c r="QJF11" s="369"/>
      <c r="QJG11" s="369"/>
      <c r="QJH11" s="369"/>
      <c r="QJI11" s="369"/>
      <c r="QJJ11" s="369"/>
      <c r="QJK11" s="369"/>
      <c r="QJL11" s="369"/>
      <c r="QJM11" s="369"/>
      <c r="QJN11" s="369"/>
      <c r="QJO11" s="369"/>
      <c r="QJP11" s="369"/>
      <c r="QJQ11" s="369"/>
      <c r="QJR11" s="369"/>
      <c r="QJS11" s="369"/>
      <c r="QJT11" s="369"/>
      <c r="QJU11" s="369"/>
      <c r="QJV11" s="369"/>
      <c r="QJW11" s="369"/>
      <c r="QJX11" s="369"/>
      <c r="QJY11" s="369"/>
      <c r="QJZ11" s="369"/>
      <c r="QKA11" s="369"/>
      <c r="QKB11" s="369"/>
      <c r="QKC11" s="369"/>
      <c r="QKD11" s="369"/>
      <c r="QKE11" s="369"/>
      <c r="QKF11" s="369"/>
      <c r="QKG11" s="369"/>
      <c r="QKH11" s="369"/>
      <c r="QKI11" s="369"/>
      <c r="QKJ11" s="369"/>
      <c r="QKK11" s="369"/>
      <c r="QKL11" s="369"/>
      <c r="QKM11" s="369"/>
      <c r="QKN11" s="369"/>
      <c r="QKO11" s="369"/>
      <c r="QKP11" s="369"/>
      <c r="QKQ11" s="369"/>
      <c r="QKR11" s="369"/>
      <c r="QKS11" s="369"/>
      <c r="QKT11" s="369"/>
      <c r="QKU11" s="369"/>
      <c r="QKV11" s="369"/>
      <c r="QKW11" s="369"/>
      <c r="QKX11" s="369"/>
      <c r="QKY11" s="369"/>
      <c r="QKZ11" s="369"/>
      <c r="QLA11" s="369"/>
      <c r="QLB11" s="369"/>
      <c r="QLC11" s="369"/>
      <c r="QLD11" s="369"/>
      <c r="QLE11" s="369"/>
      <c r="QLF11" s="369"/>
      <c r="QLG11" s="369"/>
      <c r="QLH11" s="369"/>
      <c r="QLI11" s="369"/>
      <c r="QLJ11" s="369"/>
      <c r="QLK11" s="369"/>
      <c r="QLL11" s="369"/>
      <c r="QLM11" s="369"/>
      <c r="QLN11" s="369"/>
      <c r="QLO11" s="369"/>
      <c r="QLP11" s="369"/>
      <c r="QLQ11" s="369"/>
      <c r="QLR11" s="369"/>
      <c r="QLS11" s="369"/>
      <c r="QLT11" s="369"/>
      <c r="QLU11" s="369"/>
      <c r="QLV11" s="369"/>
      <c r="QLW11" s="369"/>
      <c r="QLX11" s="369"/>
      <c r="QLY11" s="369"/>
      <c r="QLZ11" s="369"/>
      <c r="QMA11" s="369"/>
      <c r="QMB11" s="369"/>
      <c r="QMC11" s="369"/>
      <c r="QMD11" s="369"/>
      <c r="QME11" s="369"/>
      <c r="QMF11" s="369"/>
      <c r="QMG11" s="369"/>
      <c r="QMH11" s="369"/>
      <c r="QMI11" s="369"/>
      <c r="QMJ11" s="369"/>
      <c r="QMK11" s="369"/>
      <c r="QML11" s="369"/>
      <c r="QMM11" s="369"/>
      <c r="QMN11" s="369"/>
      <c r="QMO11" s="369"/>
      <c r="QMP11" s="369"/>
      <c r="QMQ11" s="369"/>
      <c r="QMR11" s="369"/>
      <c r="QMS11" s="369"/>
      <c r="QMT11" s="369"/>
      <c r="QMU11" s="369"/>
      <c r="QMV11" s="369"/>
      <c r="QMW11" s="369"/>
      <c r="QMX11" s="369"/>
      <c r="QMY11" s="369"/>
      <c r="QMZ11" s="369"/>
      <c r="QNA11" s="369"/>
      <c r="QNB11" s="369"/>
      <c r="QNC11" s="369"/>
      <c r="QND11" s="369"/>
      <c r="QNE11" s="369"/>
      <c r="QNF11" s="369"/>
      <c r="QNG11" s="369"/>
      <c r="QNH11" s="369"/>
      <c r="QNI11" s="369"/>
      <c r="QNJ11" s="369"/>
      <c r="QNK11" s="369"/>
      <c r="QNL11" s="369"/>
      <c r="QNM11" s="369"/>
      <c r="QNN11" s="369"/>
      <c r="QNO11" s="369"/>
      <c r="QNP11" s="369"/>
      <c r="QNQ11" s="369"/>
      <c r="QNR11" s="369"/>
      <c r="QNS11" s="369"/>
      <c r="QNT11" s="369"/>
      <c r="QNU11" s="369"/>
      <c r="QNV11" s="369"/>
      <c r="QNW11" s="369"/>
      <c r="QNX11" s="369"/>
      <c r="QNY11" s="369"/>
      <c r="QNZ11" s="369"/>
      <c r="QOA11" s="369"/>
      <c r="QOB11" s="369"/>
      <c r="QOC11" s="369"/>
      <c r="QOD11" s="369"/>
      <c r="QOE11" s="369"/>
      <c r="QOF11" s="369"/>
      <c r="QOG11" s="369"/>
      <c r="QOH11" s="369"/>
      <c r="QOI11" s="369"/>
      <c r="QOJ11" s="369"/>
      <c r="QOK11" s="369"/>
      <c r="QOL11" s="369"/>
      <c r="QOM11" s="369"/>
      <c r="QON11" s="369"/>
      <c r="QOO11" s="369"/>
      <c r="QOP11" s="369"/>
      <c r="QOQ11" s="369"/>
      <c r="QOR11" s="369"/>
      <c r="QOS11" s="369"/>
      <c r="QOT11" s="369"/>
      <c r="QOU11" s="369"/>
      <c r="QOV11" s="369"/>
      <c r="QOW11" s="369"/>
      <c r="QOX11" s="369"/>
      <c r="QOY11" s="369"/>
      <c r="QOZ11" s="369"/>
      <c r="QPA11" s="369"/>
      <c r="QPB11" s="369"/>
      <c r="QPC11" s="369"/>
      <c r="QPD11" s="369"/>
      <c r="QPE11" s="369"/>
      <c r="QPF11" s="369"/>
      <c r="QPG11" s="369"/>
      <c r="QPH11" s="369"/>
      <c r="QPI11" s="369"/>
      <c r="QPJ11" s="369"/>
      <c r="QPK11" s="369"/>
      <c r="QPL11" s="369"/>
      <c r="QPM11" s="369"/>
      <c r="QPN11" s="369"/>
      <c r="QPO11" s="369"/>
      <c r="QPP11" s="369"/>
      <c r="QPQ11" s="369"/>
      <c r="QPR11" s="369"/>
      <c r="QPS11" s="369"/>
      <c r="QPT11" s="369"/>
      <c r="QPU11" s="369"/>
      <c r="QPV11" s="369"/>
      <c r="QPW11" s="369"/>
      <c r="QPX11" s="369"/>
      <c r="QPY11" s="369"/>
      <c r="QPZ11" s="369"/>
      <c r="QQA11" s="369"/>
      <c r="QQB11" s="369"/>
      <c r="QQC11" s="369"/>
      <c r="QQD11" s="369"/>
      <c r="QQE11" s="369"/>
      <c r="QQF11" s="369"/>
      <c r="QQG11" s="369"/>
      <c r="QQH11" s="369"/>
      <c r="QQI11" s="369"/>
      <c r="QQJ11" s="369"/>
      <c r="QQK11" s="369"/>
      <c r="QQL11" s="369"/>
      <c r="QQM11" s="369"/>
      <c r="QQN11" s="369"/>
      <c r="QQO11" s="369"/>
      <c r="QQP11" s="369"/>
      <c r="QQQ11" s="369"/>
      <c r="QQR11" s="369"/>
      <c r="QQS11" s="369"/>
      <c r="QQT11" s="369"/>
      <c r="QQU11" s="369"/>
      <c r="QQV11" s="369"/>
      <c r="QQW11" s="369"/>
      <c r="QQX11" s="369"/>
      <c r="QQY11" s="369"/>
      <c r="QQZ11" s="369"/>
      <c r="QRA11" s="369"/>
      <c r="QRB11" s="369"/>
      <c r="QRC11" s="369"/>
      <c r="QRD11" s="369"/>
      <c r="QRE11" s="369"/>
      <c r="QRF11" s="369"/>
      <c r="QRG11" s="369"/>
      <c r="QRH11" s="369"/>
      <c r="QRI11" s="369"/>
      <c r="QRJ11" s="369"/>
      <c r="QRK11" s="369"/>
      <c r="QRL11" s="369"/>
      <c r="QRM11" s="369"/>
      <c r="QRN11" s="369"/>
      <c r="QRO11" s="369"/>
      <c r="QRP11" s="369"/>
      <c r="QRQ11" s="369"/>
      <c r="QRR11" s="369"/>
      <c r="QRS11" s="369"/>
      <c r="QRT11" s="369"/>
      <c r="QRU11" s="369"/>
      <c r="QRV11" s="369"/>
      <c r="QRW11" s="369"/>
      <c r="QRX11" s="369"/>
      <c r="QRY11" s="369"/>
      <c r="QRZ11" s="369"/>
      <c r="QSA11" s="369"/>
      <c r="QSB11" s="369"/>
      <c r="QSC11" s="369"/>
      <c r="QSD11" s="369"/>
      <c r="QSE11" s="369"/>
      <c r="QSF11" s="369"/>
      <c r="QSG11" s="369"/>
      <c r="QSH11" s="369"/>
      <c r="QSI11" s="369"/>
      <c r="QSJ11" s="369"/>
      <c r="QSK11" s="369"/>
      <c r="QSL11" s="369"/>
      <c r="QSM11" s="369"/>
      <c r="QSN11" s="369"/>
      <c r="QSO11" s="369"/>
      <c r="QSP11" s="369"/>
      <c r="QSQ11" s="369"/>
      <c r="QSR11" s="369"/>
      <c r="QSS11" s="369"/>
      <c r="QST11" s="369"/>
      <c r="QSU11" s="369"/>
      <c r="QSV11" s="369"/>
      <c r="QSW11" s="369"/>
      <c r="QSX11" s="369"/>
      <c r="QSY11" s="369"/>
      <c r="QSZ11" s="369"/>
      <c r="QTA11" s="369"/>
      <c r="QTB11" s="369"/>
      <c r="QTC11" s="369"/>
      <c r="QTD11" s="369"/>
      <c r="QTE11" s="369"/>
      <c r="QTF11" s="369"/>
      <c r="QTG11" s="369"/>
      <c r="QTH11" s="369"/>
      <c r="QTI11" s="369"/>
      <c r="QTJ11" s="369"/>
      <c r="QTK11" s="369"/>
      <c r="QTL11" s="369"/>
      <c r="QTM11" s="369"/>
      <c r="QTN11" s="369"/>
      <c r="QTO11" s="369"/>
      <c r="QTP11" s="369"/>
      <c r="QTQ11" s="369"/>
      <c r="QTR11" s="369"/>
      <c r="QTS11" s="369"/>
      <c r="QTT11" s="369"/>
      <c r="QTU11" s="369"/>
      <c r="QTV11" s="369"/>
      <c r="QTW11" s="369"/>
      <c r="QTX11" s="369"/>
      <c r="QTY11" s="369"/>
      <c r="QTZ11" s="369"/>
      <c r="QUA11" s="369"/>
      <c r="QUB11" s="369"/>
      <c r="QUC11" s="369"/>
      <c r="QUD11" s="369"/>
      <c r="QUE11" s="369"/>
      <c r="QUF11" s="369"/>
      <c r="QUG11" s="369"/>
      <c r="QUH11" s="369"/>
      <c r="QUI11" s="369"/>
      <c r="QUJ11" s="369"/>
      <c r="QUK11" s="369"/>
      <c r="QUL11" s="369"/>
      <c r="QUM11" s="369"/>
      <c r="QUN11" s="369"/>
      <c r="QUO11" s="369"/>
      <c r="QUP11" s="369"/>
      <c r="QUQ11" s="369"/>
      <c r="QUR11" s="369"/>
      <c r="QUS11" s="369"/>
      <c r="QUT11" s="369"/>
      <c r="QUU11" s="369"/>
      <c r="QUV11" s="369"/>
      <c r="QUW11" s="369"/>
      <c r="QUX11" s="369"/>
      <c r="QUY11" s="369"/>
      <c r="QUZ11" s="369"/>
      <c r="QVA11" s="369"/>
      <c r="QVB11" s="369"/>
      <c r="QVC11" s="369"/>
      <c r="QVD11" s="369"/>
      <c r="QVE11" s="369"/>
      <c r="QVF11" s="369"/>
      <c r="QVG11" s="369"/>
      <c r="QVH11" s="369"/>
      <c r="QVI11" s="369"/>
      <c r="QVJ11" s="369"/>
      <c r="QVK11" s="369"/>
      <c r="QVL11" s="369"/>
      <c r="QVM11" s="369"/>
      <c r="QVN11" s="369"/>
      <c r="QVO11" s="369"/>
      <c r="QVP11" s="369"/>
      <c r="QVQ11" s="369"/>
      <c r="QVR11" s="369"/>
      <c r="QVS11" s="369"/>
      <c r="QVT11" s="369"/>
      <c r="QVU11" s="369"/>
      <c r="QVV11" s="369"/>
      <c r="QVW11" s="369"/>
      <c r="QVX11" s="369"/>
      <c r="QVY11" s="369"/>
      <c r="QVZ11" s="369"/>
      <c r="QWA11" s="369"/>
      <c r="QWB11" s="369"/>
      <c r="QWC11" s="369"/>
      <c r="QWD11" s="369"/>
      <c r="QWE11" s="369"/>
      <c r="QWF11" s="369"/>
      <c r="QWG11" s="369"/>
      <c r="QWH11" s="369"/>
      <c r="QWI11" s="369"/>
      <c r="QWJ11" s="369"/>
      <c r="QWK11" s="369"/>
      <c r="QWL11" s="369"/>
      <c r="QWM11" s="369"/>
      <c r="QWN11" s="369"/>
      <c r="QWO11" s="369"/>
      <c r="QWP11" s="369"/>
      <c r="QWQ11" s="369"/>
      <c r="QWR11" s="369"/>
      <c r="QWS11" s="369"/>
      <c r="QWT11" s="369"/>
      <c r="QWU11" s="369"/>
      <c r="QWV11" s="369"/>
      <c r="QWW11" s="369"/>
      <c r="QWX11" s="369"/>
      <c r="QWY11" s="369"/>
      <c r="QWZ11" s="369"/>
      <c r="QXA11" s="369"/>
      <c r="QXB11" s="369"/>
      <c r="QXC11" s="369"/>
      <c r="QXD11" s="369"/>
      <c r="QXE11" s="369"/>
      <c r="QXF11" s="369"/>
      <c r="QXG11" s="369"/>
      <c r="QXH11" s="369"/>
      <c r="QXI11" s="369"/>
      <c r="QXJ11" s="369"/>
      <c r="QXK11" s="369"/>
      <c r="QXL11" s="369"/>
      <c r="QXM11" s="369"/>
      <c r="QXN11" s="369"/>
      <c r="QXO11" s="369"/>
      <c r="QXP11" s="369"/>
      <c r="QXQ11" s="369"/>
      <c r="QXR11" s="369"/>
      <c r="QXS11" s="369"/>
      <c r="QXT11" s="369"/>
      <c r="QXU11" s="369"/>
      <c r="QXV11" s="369"/>
      <c r="QXW11" s="369"/>
      <c r="QXX11" s="369"/>
      <c r="QXY11" s="369"/>
      <c r="QXZ11" s="369"/>
      <c r="QYA11" s="369"/>
      <c r="QYB11" s="369"/>
      <c r="QYC11" s="369"/>
      <c r="QYD11" s="369"/>
      <c r="QYE11" s="369"/>
      <c r="QYF11" s="369"/>
      <c r="QYG11" s="369"/>
      <c r="QYH11" s="369"/>
      <c r="QYI11" s="369"/>
      <c r="QYJ11" s="369"/>
      <c r="QYK11" s="369"/>
      <c r="QYL11" s="369"/>
      <c r="QYM11" s="369"/>
      <c r="QYN11" s="369"/>
      <c r="QYO11" s="369"/>
      <c r="QYP11" s="369"/>
      <c r="QYQ11" s="369"/>
      <c r="QYR11" s="369"/>
      <c r="QYS11" s="369"/>
      <c r="QYT11" s="369"/>
      <c r="QYU11" s="369"/>
      <c r="QYV11" s="369"/>
      <c r="QYW11" s="369"/>
      <c r="QYX11" s="369"/>
      <c r="QYY11" s="369"/>
      <c r="QYZ11" s="369"/>
      <c r="QZA11" s="369"/>
      <c r="QZB11" s="369"/>
      <c r="QZC11" s="369"/>
      <c r="QZD11" s="369"/>
      <c r="QZE11" s="369"/>
      <c r="QZF11" s="369"/>
      <c r="QZG11" s="369"/>
      <c r="QZH11" s="369"/>
      <c r="QZI11" s="369"/>
      <c r="QZJ11" s="369"/>
      <c r="QZK11" s="369"/>
      <c r="QZL11" s="369"/>
      <c r="QZM11" s="369"/>
      <c r="QZN11" s="369"/>
      <c r="QZO11" s="369"/>
      <c r="QZP11" s="369"/>
      <c r="QZQ11" s="369"/>
      <c r="QZR11" s="369"/>
      <c r="QZS11" s="369"/>
      <c r="QZT11" s="369"/>
      <c r="QZU11" s="369"/>
      <c r="QZV11" s="369"/>
      <c r="QZW11" s="369"/>
      <c r="QZX11" s="369"/>
      <c r="QZY11" s="369"/>
      <c r="QZZ11" s="369"/>
      <c r="RAA11" s="369"/>
      <c r="RAB11" s="369"/>
      <c r="RAC11" s="369"/>
      <c r="RAD11" s="369"/>
      <c r="RAE11" s="369"/>
      <c r="RAF11" s="369"/>
      <c r="RAG11" s="369"/>
      <c r="RAH11" s="369"/>
      <c r="RAI11" s="369"/>
      <c r="RAJ11" s="369"/>
      <c r="RAK11" s="369"/>
      <c r="RAL11" s="369"/>
      <c r="RAM11" s="369"/>
      <c r="RAN11" s="369"/>
      <c r="RAO11" s="369"/>
      <c r="RAP11" s="369"/>
      <c r="RAQ11" s="369"/>
      <c r="RAR11" s="369"/>
      <c r="RAS11" s="369"/>
      <c r="RAT11" s="369"/>
      <c r="RAU11" s="369"/>
      <c r="RAV11" s="369"/>
      <c r="RAW11" s="369"/>
      <c r="RAX11" s="369"/>
      <c r="RAY11" s="369"/>
      <c r="RAZ11" s="369"/>
      <c r="RBA11" s="369"/>
      <c r="RBB11" s="369"/>
      <c r="RBC11" s="369"/>
      <c r="RBD11" s="369"/>
      <c r="RBE11" s="369"/>
      <c r="RBF11" s="369"/>
      <c r="RBG11" s="369"/>
      <c r="RBH11" s="369"/>
      <c r="RBI11" s="369"/>
      <c r="RBJ11" s="369"/>
      <c r="RBK11" s="369"/>
      <c r="RBL11" s="369"/>
      <c r="RBM11" s="369"/>
      <c r="RBN11" s="369"/>
      <c r="RBO11" s="369"/>
      <c r="RBP11" s="369"/>
      <c r="RBQ11" s="369"/>
      <c r="RBR11" s="369"/>
      <c r="RBS11" s="369"/>
      <c r="RBT11" s="369"/>
      <c r="RBU11" s="369"/>
      <c r="RBV11" s="369"/>
      <c r="RBW11" s="369"/>
      <c r="RBX11" s="369"/>
      <c r="RBY11" s="369"/>
      <c r="RBZ11" s="369"/>
      <c r="RCA11" s="369"/>
      <c r="RCB11" s="369"/>
      <c r="RCC11" s="369"/>
      <c r="RCD11" s="369"/>
      <c r="RCE11" s="369"/>
      <c r="RCF11" s="369"/>
      <c r="RCG11" s="369"/>
      <c r="RCH11" s="369"/>
      <c r="RCI11" s="369"/>
      <c r="RCJ11" s="369"/>
      <c r="RCK11" s="369"/>
      <c r="RCL11" s="369"/>
      <c r="RCM11" s="369"/>
      <c r="RCN11" s="369"/>
      <c r="RCO11" s="369"/>
      <c r="RCP11" s="369"/>
      <c r="RCQ11" s="369"/>
      <c r="RCR11" s="369"/>
      <c r="RCS11" s="369"/>
      <c r="RCT11" s="369"/>
      <c r="RCU11" s="369"/>
      <c r="RCV11" s="369"/>
      <c r="RCW11" s="369"/>
      <c r="RCX11" s="369"/>
      <c r="RCY11" s="369"/>
      <c r="RCZ11" s="369"/>
      <c r="RDA11" s="369"/>
      <c r="RDB11" s="369"/>
      <c r="RDC11" s="369"/>
      <c r="RDD11" s="369"/>
      <c r="RDE11" s="369"/>
      <c r="RDF11" s="369"/>
      <c r="RDG11" s="369"/>
      <c r="RDH11" s="369"/>
      <c r="RDI11" s="369"/>
      <c r="RDJ11" s="369"/>
      <c r="RDK11" s="369"/>
      <c r="RDL11" s="369"/>
      <c r="RDM11" s="369"/>
      <c r="RDN11" s="369"/>
      <c r="RDO11" s="369"/>
      <c r="RDP11" s="369"/>
      <c r="RDQ11" s="369"/>
      <c r="RDR11" s="369"/>
      <c r="RDS11" s="369"/>
      <c r="RDT11" s="369"/>
      <c r="RDU11" s="369"/>
      <c r="RDV11" s="369"/>
      <c r="RDW11" s="369"/>
      <c r="RDX11" s="369"/>
      <c r="RDY11" s="369"/>
      <c r="RDZ11" s="369"/>
      <c r="REA11" s="369"/>
      <c r="REB11" s="369"/>
      <c r="REC11" s="369"/>
      <c r="RED11" s="369"/>
      <c r="REE11" s="369"/>
      <c r="REF11" s="369"/>
      <c r="REG11" s="369"/>
      <c r="REH11" s="369"/>
      <c r="REI11" s="369"/>
      <c r="REJ11" s="369"/>
      <c r="REK11" s="369"/>
      <c r="REL11" s="369"/>
      <c r="REM11" s="369"/>
      <c r="REN11" s="369"/>
      <c r="REO11" s="369"/>
      <c r="REP11" s="369"/>
      <c r="REQ11" s="369"/>
      <c r="RER11" s="369"/>
      <c r="RES11" s="369"/>
      <c r="RET11" s="369"/>
      <c r="REU11" s="369"/>
      <c r="REV11" s="369"/>
      <c r="REW11" s="369"/>
      <c r="REX11" s="369"/>
      <c r="REY11" s="369"/>
      <c r="REZ11" s="369"/>
      <c r="RFA11" s="369"/>
      <c r="RFB11" s="369"/>
      <c r="RFC11" s="369"/>
      <c r="RFD11" s="369"/>
      <c r="RFE11" s="369"/>
      <c r="RFF11" s="369"/>
      <c r="RFG11" s="369"/>
      <c r="RFH11" s="369"/>
      <c r="RFI11" s="369"/>
      <c r="RFJ11" s="369"/>
      <c r="RFK11" s="369"/>
      <c r="RFL11" s="369"/>
      <c r="RFM11" s="369"/>
      <c r="RFN11" s="369"/>
      <c r="RFO11" s="369"/>
      <c r="RFP11" s="369"/>
      <c r="RFQ11" s="369"/>
      <c r="RFR11" s="369"/>
      <c r="RFS11" s="369"/>
      <c r="RFT11" s="369"/>
      <c r="RFU11" s="369"/>
      <c r="RFV11" s="369"/>
      <c r="RFW11" s="369"/>
      <c r="RFX11" s="369"/>
      <c r="RFY11" s="369"/>
      <c r="RFZ11" s="369"/>
      <c r="RGA11" s="369"/>
      <c r="RGB11" s="369"/>
      <c r="RGC11" s="369"/>
      <c r="RGD11" s="369"/>
      <c r="RGE11" s="369"/>
      <c r="RGF11" s="369"/>
      <c r="RGG11" s="369"/>
      <c r="RGH11" s="369"/>
      <c r="RGI11" s="369"/>
      <c r="RGJ11" s="369"/>
      <c r="RGK11" s="369"/>
      <c r="RGL11" s="369"/>
      <c r="RGM11" s="369"/>
      <c r="RGN11" s="369"/>
      <c r="RGO11" s="369"/>
      <c r="RGP11" s="369"/>
      <c r="RGQ11" s="369"/>
      <c r="RGR11" s="369"/>
      <c r="RGS11" s="369"/>
      <c r="RGT11" s="369"/>
      <c r="RGU11" s="369"/>
      <c r="RGV11" s="369"/>
      <c r="RGW11" s="369"/>
      <c r="RGX11" s="369"/>
      <c r="RGY11" s="369"/>
      <c r="RGZ11" s="369"/>
      <c r="RHA11" s="369"/>
      <c r="RHB11" s="369"/>
      <c r="RHC11" s="369"/>
      <c r="RHD11" s="369"/>
      <c r="RHE11" s="369"/>
      <c r="RHF11" s="369"/>
      <c r="RHG11" s="369"/>
      <c r="RHH11" s="369"/>
      <c r="RHI11" s="369"/>
      <c r="RHJ11" s="369"/>
      <c r="RHK11" s="369"/>
      <c r="RHL11" s="369"/>
      <c r="RHM11" s="369"/>
      <c r="RHN11" s="369"/>
      <c r="RHO11" s="369"/>
      <c r="RHP11" s="369"/>
      <c r="RHQ11" s="369"/>
      <c r="RHR11" s="369"/>
      <c r="RHS11" s="369"/>
      <c r="RHT11" s="369"/>
      <c r="RHU11" s="369"/>
      <c r="RHV11" s="369"/>
      <c r="RHW11" s="369"/>
      <c r="RHX11" s="369"/>
      <c r="RHY11" s="369"/>
      <c r="RHZ11" s="369"/>
      <c r="RIA11" s="369"/>
      <c r="RIB11" s="369"/>
      <c r="RIC11" s="369"/>
      <c r="RID11" s="369"/>
      <c r="RIE11" s="369"/>
      <c r="RIF11" s="369"/>
      <c r="RIG11" s="369"/>
      <c r="RIH11" s="369"/>
      <c r="RII11" s="369"/>
      <c r="RIJ11" s="369"/>
      <c r="RIK11" s="369"/>
      <c r="RIL11" s="369"/>
      <c r="RIM11" s="369"/>
      <c r="RIN11" s="369"/>
      <c r="RIO11" s="369"/>
      <c r="RIP11" s="369"/>
      <c r="RIQ11" s="369"/>
      <c r="RIR11" s="369"/>
      <c r="RIS11" s="369"/>
      <c r="RIT11" s="369"/>
      <c r="RIU11" s="369"/>
      <c r="RIV11" s="369"/>
      <c r="RIW11" s="369"/>
      <c r="RIX11" s="369"/>
      <c r="RIY11" s="369"/>
      <c r="RIZ11" s="369"/>
      <c r="RJA11" s="369"/>
      <c r="RJB11" s="369"/>
      <c r="RJC11" s="369"/>
      <c r="RJD11" s="369"/>
      <c r="RJE11" s="369"/>
      <c r="RJF11" s="369"/>
      <c r="RJG11" s="369"/>
      <c r="RJH11" s="369"/>
      <c r="RJI11" s="369"/>
      <c r="RJJ11" s="369"/>
      <c r="RJK11" s="369"/>
      <c r="RJL11" s="369"/>
      <c r="RJM11" s="369"/>
      <c r="RJN11" s="369"/>
      <c r="RJO11" s="369"/>
      <c r="RJP11" s="369"/>
      <c r="RJQ11" s="369"/>
      <c r="RJR11" s="369"/>
      <c r="RJS11" s="369"/>
      <c r="RJT11" s="369"/>
      <c r="RJU11" s="369"/>
      <c r="RJV11" s="369"/>
      <c r="RJW11" s="369"/>
      <c r="RJX11" s="369"/>
      <c r="RJY11" s="369"/>
      <c r="RJZ11" s="369"/>
      <c r="RKA11" s="369"/>
      <c r="RKB11" s="369"/>
      <c r="RKC11" s="369"/>
      <c r="RKD11" s="369"/>
      <c r="RKE11" s="369"/>
      <c r="RKF11" s="369"/>
      <c r="RKG11" s="369"/>
      <c r="RKH11" s="369"/>
      <c r="RKI11" s="369"/>
      <c r="RKJ11" s="369"/>
      <c r="RKK11" s="369"/>
      <c r="RKL11" s="369"/>
      <c r="RKM11" s="369"/>
      <c r="RKN11" s="369"/>
      <c r="RKO11" s="369"/>
      <c r="RKP11" s="369"/>
      <c r="RKQ11" s="369"/>
      <c r="RKR11" s="369"/>
      <c r="RKS11" s="369"/>
      <c r="RKT11" s="369"/>
      <c r="RKU11" s="369"/>
      <c r="RKV11" s="369"/>
      <c r="RKW11" s="369"/>
      <c r="RKX11" s="369"/>
      <c r="RKY11" s="369"/>
      <c r="RKZ11" s="369"/>
      <c r="RLA11" s="369"/>
      <c r="RLB11" s="369"/>
      <c r="RLC11" s="369"/>
      <c r="RLD11" s="369"/>
      <c r="RLE11" s="369"/>
      <c r="RLF11" s="369"/>
      <c r="RLG11" s="369"/>
      <c r="RLH11" s="369"/>
      <c r="RLI11" s="369"/>
      <c r="RLJ11" s="369"/>
      <c r="RLK11" s="369"/>
      <c r="RLL11" s="369"/>
      <c r="RLM11" s="369"/>
      <c r="RLN11" s="369"/>
      <c r="RLO11" s="369"/>
      <c r="RLP11" s="369"/>
      <c r="RLQ11" s="369"/>
      <c r="RLR11" s="369"/>
      <c r="RLS11" s="369"/>
      <c r="RLT11" s="369"/>
      <c r="RLU11" s="369"/>
      <c r="RLV11" s="369"/>
      <c r="RLW11" s="369"/>
      <c r="RLX11" s="369"/>
      <c r="RLY11" s="369"/>
      <c r="RLZ11" s="369"/>
      <c r="RMA11" s="369"/>
      <c r="RMB11" s="369"/>
      <c r="RMC11" s="369"/>
      <c r="RMD11" s="369"/>
      <c r="RME11" s="369"/>
      <c r="RMF11" s="369"/>
      <c r="RMG11" s="369"/>
      <c r="RMH11" s="369"/>
      <c r="RMI11" s="369"/>
      <c r="RMJ11" s="369"/>
      <c r="RMK11" s="369"/>
      <c r="RML11" s="369"/>
      <c r="RMM11" s="369"/>
      <c r="RMN11" s="369"/>
      <c r="RMO11" s="369"/>
      <c r="RMP11" s="369"/>
      <c r="RMQ11" s="369"/>
      <c r="RMR11" s="369"/>
      <c r="RMS11" s="369"/>
      <c r="RMT11" s="369"/>
      <c r="RMU11" s="369"/>
      <c r="RMV11" s="369"/>
      <c r="RMW11" s="369"/>
      <c r="RMX11" s="369"/>
      <c r="RMY11" s="369"/>
      <c r="RMZ11" s="369"/>
      <c r="RNA11" s="369"/>
      <c r="RNB11" s="369"/>
      <c r="RNC11" s="369"/>
      <c r="RND11" s="369"/>
      <c r="RNE11" s="369"/>
      <c r="RNF11" s="369"/>
      <c r="RNG11" s="369"/>
      <c r="RNH11" s="369"/>
      <c r="RNI11" s="369"/>
      <c r="RNJ11" s="369"/>
      <c r="RNK11" s="369"/>
      <c r="RNL11" s="369"/>
      <c r="RNM11" s="369"/>
      <c r="RNN11" s="369"/>
      <c r="RNO11" s="369"/>
      <c r="RNP11" s="369"/>
      <c r="RNQ11" s="369"/>
      <c r="RNR11" s="369"/>
      <c r="RNS11" s="369"/>
      <c r="RNT11" s="369"/>
      <c r="RNU11" s="369"/>
      <c r="RNV11" s="369"/>
      <c r="RNW11" s="369"/>
      <c r="RNX11" s="369"/>
      <c r="RNY11" s="369"/>
      <c r="RNZ11" s="369"/>
      <c r="ROA11" s="369"/>
      <c r="ROB11" s="369"/>
      <c r="ROC11" s="369"/>
      <c r="ROD11" s="369"/>
      <c r="ROE11" s="369"/>
      <c r="ROF11" s="369"/>
      <c r="ROG11" s="369"/>
      <c r="ROH11" s="369"/>
      <c r="ROI11" s="369"/>
      <c r="ROJ11" s="369"/>
      <c r="ROK11" s="369"/>
      <c r="ROL11" s="369"/>
      <c r="ROM11" s="369"/>
      <c r="RON11" s="369"/>
      <c r="ROO11" s="369"/>
      <c r="ROP11" s="369"/>
      <c r="ROQ11" s="369"/>
      <c r="ROR11" s="369"/>
      <c r="ROS11" s="369"/>
      <c r="ROT11" s="369"/>
      <c r="ROU11" s="369"/>
      <c r="ROV11" s="369"/>
      <c r="ROW11" s="369"/>
      <c r="ROX11" s="369"/>
      <c r="ROY11" s="369"/>
      <c r="ROZ11" s="369"/>
      <c r="RPA11" s="369"/>
      <c r="RPB11" s="369"/>
      <c r="RPC11" s="369"/>
      <c r="RPD11" s="369"/>
      <c r="RPE11" s="369"/>
      <c r="RPF11" s="369"/>
      <c r="RPG11" s="369"/>
      <c r="RPH11" s="369"/>
      <c r="RPI11" s="369"/>
      <c r="RPJ11" s="369"/>
      <c r="RPK11" s="369"/>
      <c r="RPL11" s="369"/>
      <c r="RPM11" s="369"/>
      <c r="RPN11" s="369"/>
      <c r="RPO11" s="369"/>
      <c r="RPP11" s="369"/>
      <c r="RPQ11" s="369"/>
      <c r="RPR11" s="369"/>
      <c r="RPS11" s="369"/>
      <c r="RPT11" s="369"/>
      <c r="RPU11" s="369"/>
      <c r="RPV11" s="369"/>
      <c r="RPW11" s="369"/>
      <c r="RPX11" s="369"/>
      <c r="RPY11" s="369"/>
      <c r="RPZ11" s="369"/>
      <c r="RQA11" s="369"/>
      <c r="RQB11" s="369"/>
      <c r="RQC11" s="369"/>
      <c r="RQD11" s="369"/>
      <c r="RQE11" s="369"/>
      <c r="RQF11" s="369"/>
      <c r="RQG11" s="369"/>
      <c r="RQH11" s="369"/>
      <c r="RQI11" s="369"/>
      <c r="RQJ11" s="369"/>
      <c r="RQK11" s="369"/>
      <c r="RQL11" s="369"/>
      <c r="RQM11" s="369"/>
      <c r="RQN11" s="369"/>
      <c r="RQO11" s="369"/>
      <c r="RQP11" s="369"/>
      <c r="RQQ11" s="369"/>
      <c r="RQR11" s="369"/>
      <c r="RQS11" s="369"/>
      <c r="RQT11" s="369"/>
      <c r="RQU11" s="369"/>
      <c r="RQV11" s="369"/>
      <c r="RQW11" s="369"/>
      <c r="RQX11" s="369"/>
      <c r="RQY11" s="369"/>
      <c r="RQZ11" s="369"/>
      <c r="RRA11" s="369"/>
      <c r="RRB11" s="369"/>
      <c r="RRC11" s="369"/>
      <c r="RRD11" s="369"/>
      <c r="RRE11" s="369"/>
      <c r="RRF11" s="369"/>
      <c r="RRG11" s="369"/>
      <c r="RRH11" s="369"/>
      <c r="RRI11" s="369"/>
      <c r="RRJ11" s="369"/>
      <c r="RRK11" s="369"/>
      <c r="RRL11" s="369"/>
      <c r="RRM11" s="369"/>
      <c r="RRN11" s="369"/>
      <c r="RRO11" s="369"/>
      <c r="RRP11" s="369"/>
      <c r="RRQ11" s="369"/>
      <c r="RRR11" s="369"/>
      <c r="RRS11" s="369"/>
      <c r="RRT11" s="369"/>
      <c r="RRU11" s="369"/>
      <c r="RRV11" s="369"/>
      <c r="RRW11" s="369"/>
      <c r="RRX11" s="369"/>
      <c r="RRY11" s="369"/>
      <c r="RRZ11" s="369"/>
      <c r="RSA11" s="369"/>
      <c r="RSB11" s="369"/>
      <c r="RSC11" s="369"/>
      <c r="RSD11" s="369"/>
      <c r="RSE11" s="369"/>
      <c r="RSF11" s="369"/>
      <c r="RSG11" s="369"/>
      <c r="RSH11" s="369"/>
      <c r="RSI11" s="369"/>
      <c r="RSJ11" s="369"/>
      <c r="RSK11" s="369"/>
      <c r="RSL11" s="369"/>
      <c r="RSM11" s="369"/>
      <c r="RSN11" s="369"/>
      <c r="RSO11" s="369"/>
      <c r="RSP11" s="369"/>
      <c r="RSQ11" s="369"/>
      <c r="RSR11" s="369"/>
      <c r="RSS11" s="369"/>
      <c r="RST11" s="369"/>
      <c r="RSU11" s="369"/>
      <c r="RSV11" s="369"/>
      <c r="RSW11" s="369"/>
      <c r="RSX11" s="369"/>
      <c r="RSY11" s="369"/>
      <c r="RSZ11" s="369"/>
      <c r="RTA11" s="369"/>
      <c r="RTB11" s="369"/>
      <c r="RTC11" s="369"/>
      <c r="RTD11" s="369"/>
      <c r="RTE11" s="369"/>
      <c r="RTF11" s="369"/>
      <c r="RTG11" s="369"/>
      <c r="RTH11" s="369"/>
      <c r="RTI11" s="369"/>
      <c r="RTJ11" s="369"/>
      <c r="RTK11" s="369"/>
      <c r="RTL11" s="369"/>
      <c r="RTM11" s="369"/>
      <c r="RTN11" s="369"/>
      <c r="RTO11" s="369"/>
      <c r="RTP11" s="369"/>
      <c r="RTQ11" s="369"/>
      <c r="RTR11" s="369"/>
      <c r="RTS11" s="369"/>
      <c r="RTT11" s="369"/>
      <c r="RTU11" s="369"/>
      <c r="RTV11" s="369"/>
      <c r="RTW11" s="369"/>
      <c r="RTX11" s="369"/>
      <c r="RTY11" s="369"/>
      <c r="RTZ11" s="369"/>
      <c r="RUA11" s="369"/>
      <c r="RUB11" s="369"/>
      <c r="RUC11" s="369"/>
      <c r="RUD11" s="369"/>
      <c r="RUE11" s="369"/>
      <c r="RUF11" s="369"/>
      <c r="RUG11" s="369"/>
      <c r="RUH11" s="369"/>
      <c r="RUI11" s="369"/>
      <c r="RUJ11" s="369"/>
      <c r="RUK11" s="369"/>
      <c r="RUL11" s="369"/>
      <c r="RUM11" s="369"/>
      <c r="RUN11" s="369"/>
      <c r="RUO11" s="369"/>
      <c r="RUP11" s="369"/>
      <c r="RUQ11" s="369"/>
      <c r="RUR11" s="369"/>
      <c r="RUS11" s="369"/>
      <c r="RUT11" s="369"/>
      <c r="RUU11" s="369"/>
      <c r="RUV11" s="369"/>
      <c r="RUW11" s="369"/>
      <c r="RUX11" s="369"/>
      <c r="RUY11" s="369"/>
      <c r="RUZ11" s="369"/>
      <c r="RVA11" s="369"/>
      <c r="RVB11" s="369"/>
      <c r="RVC11" s="369"/>
      <c r="RVD11" s="369"/>
      <c r="RVE11" s="369"/>
      <c r="RVF11" s="369"/>
      <c r="RVG11" s="369"/>
      <c r="RVH11" s="369"/>
      <c r="RVI11" s="369"/>
      <c r="RVJ11" s="369"/>
      <c r="RVK11" s="369"/>
      <c r="RVL11" s="369"/>
      <c r="RVM11" s="369"/>
      <c r="RVN11" s="369"/>
      <c r="RVO11" s="369"/>
      <c r="RVP11" s="369"/>
      <c r="RVQ11" s="369"/>
      <c r="RVR11" s="369"/>
      <c r="RVS11" s="369"/>
      <c r="RVT11" s="369"/>
      <c r="RVU11" s="369"/>
      <c r="RVV11" s="369"/>
      <c r="RVW11" s="369"/>
      <c r="RVX11" s="369"/>
      <c r="RVY11" s="369"/>
      <c r="RVZ11" s="369"/>
      <c r="RWA11" s="369"/>
      <c r="RWB11" s="369"/>
      <c r="RWC11" s="369"/>
      <c r="RWD11" s="369"/>
      <c r="RWE11" s="369"/>
      <c r="RWF11" s="369"/>
      <c r="RWG11" s="369"/>
      <c r="RWH11" s="369"/>
      <c r="RWI11" s="369"/>
      <c r="RWJ11" s="369"/>
      <c r="RWK11" s="369"/>
      <c r="RWL11" s="369"/>
      <c r="RWM11" s="369"/>
      <c r="RWN11" s="369"/>
      <c r="RWO11" s="369"/>
      <c r="RWP11" s="369"/>
      <c r="RWQ11" s="369"/>
      <c r="RWR11" s="369"/>
      <c r="RWS11" s="369"/>
      <c r="RWT11" s="369"/>
      <c r="RWU11" s="369"/>
      <c r="RWV11" s="369"/>
      <c r="RWW11" s="369"/>
      <c r="RWX11" s="369"/>
      <c r="RWY11" s="369"/>
      <c r="RWZ11" s="369"/>
      <c r="RXA11" s="369"/>
      <c r="RXB11" s="369"/>
      <c r="RXC11" s="369"/>
      <c r="RXD11" s="369"/>
      <c r="RXE11" s="369"/>
      <c r="RXF11" s="369"/>
      <c r="RXG11" s="369"/>
      <c r="RXH11" s="369"/>
      <c r="RXI11" s="369"/>
      <c r="RXJ11" s="369"/>
      <c r="RXK11" s="369"/>
      <c r="RXL11" s="369"/>
      <c r="RXM11" s="369"/>
      <c r="RXN11" s="369"/>
      <c r="RXO11" s="369"/>
      <c r="RXP11" s="369"/>
      <c r="RXQ11" s="369"/>
      <c r="RXR11" s="369"/>
      <c r="RXS11" s="369"/>
      <c r="RXT11" s="369"/>
      <c r="RXU11" s="369"/>
      <c r="RXV11" s="369"/>
      <c r="RXW11" s="369"/>
      <c r="RXX11" s="369"/>
      <c r="RXY11" s="369"/>
      <c r="RXZ11" s="369"/>
      <c r="RYA11" s="369"/>
      <c r="RYB11" s="369"/>
      <c r="RYC11" s="369"/>
      <c r="RYD11" s="369"/>
      <c r="RYE11" s="369"/>
      <c r="RYF11" s="369"/>
      <c r="RYG11" s="369"/>
      <c r="RYH11" s="369"/>
      <c r="RYI11" s="369"/>
      <c r="RYJ11" s="369"/>
      <c r="RYK11" s="369"/>
      <c r="RYL11" s="369"/>
      <c r="RYM11" s="369"/>
      <c r="RYN11" s="369"/>
      <c r="RYO11" s="369"/>
      <c r="RYP11" s="369"/>
      <c r="RYQ11" s="369"/>
      <c r="RYR11" s="369"/>
      <c r="RYS11" s="369"/>
      <c r="RYT11" s="369"/>
      <c r="RYU11" s="369"/>
      <c r="RYV11" s="369"/>
      <c r="RYW11" s="369"/>
      <c r="RYX11" s="369"/>
      <c r="RYY11" s="369"/>
      <c r="RYZ11" s="369"/>
      <c r="RZA11" s="369"/>
      <c r="RZB11" s="369"/>
      <c r="RZC11" s="369"/>
      <c r="RZD11" s="369"/>
      <c r="RZE11" s="369"/>
      <c r="RZF11" s="369"/>
      <c r="RZG11" s="369"/>
      <c r="RZH11" s="369"/>
      <c r="RZI11" s="369"/>
      <c r="RZJ11" s="369"/>
      <c r="RZK11" s="369"/>
      <c r="RZL11" s="369"/>
      <c r="RZM11" s="369"/>
      <c r="RZN11" s="369"/>
      <c r="RZO11" s="369"/>
      <c r="RZP11" s="369"/>
      <c r="RZQ11" s="369"/>
      <c r="RZR11" s="369"/>
      <c r="RZS11" s="369"/>
      <c r="RZT11" s="369"/>
      <c r="RZU11" s="369"/>
      <c r="RZV11" s="369"/>
      <c r="RZW11" s="369"/>
      <c r="RZX11" s="369"/>
      <c r="RZY11" s="369"/>
      <c r="RZZ11" s="369"/>
      <c r="SAA11" s="369"/>
      <c r="SAB11" s="369"/>
      <c r="SAC11" s="369"/>
      <c r="SAD11" s="369"/>
      <c r="SAE11" s="369"/>
      <c r="SAF11" s="369"/>
      <c r="SAG11" s="369"/>
      <c r="SAH11" s="369"/>
      <c r="SAI11" s="369"/>
      <c r="SAJ11" s="369"/>
      <c r="SAK11" s="369"/>
      <c r="SAL11" s="369"/>
      <c r="SAM11" s="369"/>
      <c r="SAN11" s="369"/>
      <c r="SAO11" s="369"/>
      <c r="SAP11" s="369"/>
      <c r="SAQ11" s="369"/>
      <c r="SAR11" s="369"/>
      <c r="SAS11" s="369"/>
      <c r="SAT11" s="369"/>
      <c r="SAU11" s="369"/>
      <c r="SAV11" s="369"/>
      <c r="SAW11" s="369"/>
      <c r="SAX11" s="369"/>
      <c r="SAY11" s="369"/>
      <c r="SAZ11" s="369"/>
      <c r="SBA11" s="369"/>
      <c r="SBB11" s="369"/>
      <c r="SBC11" s="369"/>
      <c r="SBD11" s="369"/>
      <c r="SBE11" s="369"/>
      <c r="SBF11" s="369"/>
      <c r="SBG11" s="369"/>
      <c r="SBH11" s="369"/>
      <c r="SBI11" s="369"/>
      <c r="SBJ11" s="369"/>
      <c r="SBK11" s="369"/>
      <c r="SBL11" s="369"/>
      <c r="SBM11" s="369"/>
      <c r="SBN11" s="369"/>
      <c r="SBO11" s="369"/>
      <c r="SBP11" s="369"/>
      <c r="SBQ11" s="369"/>
      <c r="SBR11" s="369"/>
      <c r="SBS11" s="369"/>
      <c r="SBT11" s="369"/>
      <c r="SBU11" s="369"/>
      <c r="SBV11" s="369"/>
      <c r="SBW11" s="369"/>
      <c r="SBX11" s="369"/>
      <c r="SBY11" s="369"/>
      <c r="SBZ11" s="369"/>
      <c r="SCA11" s="369"/>
      <c r="SCB11" s="369"/>
      <c r="SCC11" s="369"/>
      <c r="SCD11" s="369"/>
      <c r="SCE11" s="369"/>
      <c r="SCF11" s="369"/>
      <c r="SCG11" s="369"/>
      <c r="SCH11" s="369"/>
      <c r="SCI11" s="369"/>
      <c r="SCJ11" s="369"/>
      <c r="SCK11" s="369"/>
      <c r="SCL11" s="369"/>
      <c r="SCM11" s="369"/>
      <c r="SCN11" s="369"/>
      <c r="SCO11" s="369"/>
      <c r="SCP11" s="369"/>
      <c r="SCQ11" s="369"/>
      <c r="SCR11" s="369"/>
      <c r="SCS11" s="369"/>
      <c r="SCT11" s="369"/>
      <c r="SCU11" s="369"/>
      <c r="SCV11" s="369"/>
      <c r="SCW11" s="369"/>
      <c r="SCX11" s="369"/>
      <c r="SCY11" s="369"/>
      <c r="SCZ11" s="369"/>
      <c r="SDA11" s="369"/>
      <c r="SDB11" s="369"/>
      <c r="SDC11" s="369"/>
      <c r="SDD11" s="369"/>
      <c r="SDE11" s="369"/>
      <c r="SDF11" s="369"/>
      <c r="SDG11" s="369"/>
      <c r="SDH11" s="369"/>
      <c r="SDI11" s="369"/>
      <c r="SDJ11" s="369"/>
      <c r="SDK11" s="369"/>
      <c r="SDL11" s="369"/>
      <c r="SDM11" s="369"/>
      <c r="SDN11" s="369"/>
      <c r="SDO11" s="369"/>
      <c r="SDP11" s="369"/>
      <c r="SDQ11" s="369"/>
      <c r="SDR11" s="369"/>
      <c r="SDS11" s="369"/>
      <c r="SDT11" s="369"/>
      <c r="SDU11" s="369"/>
      <c r="SDV11" s="369"/>
      <c r="SDW11" s="369"/>
      <c r="SDX11" s="369"/>
      <c r="SDY11" s="369"/>
      <c r="SDZ11" s="369"/>
      <c r="SEA11" s="369"/>
      <c r="SEB11" s="369"/>
      <c r="SEC11" s="369"/>
      <c r="SED11" s="369"/>
      <c r="SEE11" s="369"/>
      <c r="SEF11" s="369"/>
      <c r="SEG11" s="369"/>
      <c r="SEH11" s="369"/>
      <c r="SEI11" s="369"/>
      <c r="SEJ11" s="369"/>
      <c r="SEK11" s="369"/>
      <c r="SEL11" s="369"/>
      <c r="SEM11" s="369"/>
      <c r="SEN11" s="369"/>
      <c r="SEO11" s="369"/>
      <c r="SEP11" s="369"/>
      <c r="SEQ11" s="369"/>
      <c r="SER11" s="369"/>
      <c r="SES11" s="369"/>
      <c r="SET11" s="369"/>
      <c r="SEU11" s="369"/>
      <c r="SEV11" s="369"/>
      <c r="SEW11" s="369"/>
      <c r="SEX11" s="369"/>
      <c r="SEY11" s="369"/>
      <c r="SEZ11" s="369"/>
      <c r="SFA11" s="369"/>
      <c r="SFB11" s="369"/>
      <c r="SFC11" s="369"/>
      <c r="SFD11" s="369"/>
      <c r="SFE11" s="369"/>
      <c r="SFF11" s="369"/>
      <c r="SFG11" s="369"/>
      <c r="SFH11" s="369"/>
      <c r="SFI11" s="369"/>
      <c r="SFJ11" s="369"/>
      <c r="SFK11" s="369"/>
      <c r="SFL11" s="369"/>
      <c r="SFM11" s="369"/>
      <c r="SFN11" s="369"/>
      <c r="SFO11" s="369"/>
      <c r="SFP11" s="369"/>
      <c r="SFQ11" s="369"/>
      <c r="SFR11" s="369"/>
      <c r="SFS11" s="369"/>
      <c r="SFT11" s="369"/>
      <c r="SFU11" s="369"/>
      <c r="SFV11" s="369"/>
      <c r="SFW11" s="369"/>
      <c r="SFX11" s="369"/>
      <c r="SFY11" s="369"/>
      <c r="SFZ11" s="369"/>
      <c r="SGA11" s="369"/>
      <c r="SGB11" s="369"/>
      <c r="SGC11" s="369"/>
      <c r="SGD11" s="369"/>
      <c r="SGE11" s="369"/>
      <c r="SGF11" s="369"/>
      <c r="SGG11" s="369"/>
      <c r="SGH11" s="369"/>
      <c r="SGI11" s="369"/>
      <c r="SGJ11" s="369"/>
      <c r="SGK11" s="369"/>
      <c r="SGL11" s="369"/>
      <c r="SGM11" s="369"/>
      <c r="SGN11" s="369"/>
      <c r="SGO11" s="369"/>
      <c r="SGP11" s="369"/>
      <c r="SGQ11" s="369"/>
      <c r="SGR11" s="369"/>
      <c r="SGS11" s="369"/>
      <c r="SGT11" s="369"/>
      <c r="SGU11" s="369"/>
      <c r="SGV11" s="369"/>
      <c r="SGW11" s="369"/>
      <c r="SGX11" s="369"/>
      <c r="SGY11" s="369"/>
      <c r="SGZ11" s="369"/>
      <c r="SHA11" s="369"/>
      <c r="SHB11" s="369"/>
      <c r="SHC11" s="369"/>
      <c r="SHD11" s="369"/>
      <c r="SHE11" s="369"/>
      <c r="SHF11" s="369"/>
      <c r="SHG11" s="369"/>
      <c r="SHH11" s="369"/>
      <c r="SHI11" s="369"/>
      <c r="SHJ11" s="369"/>
      <c r="SHK11" s="369"/>
      <c r="SHL11" s="369"/>
      <c r="SHM11" s="369"/>
      <c r="SHN11" s="369"/>
      <c r="SHO11" s="369"/>
      <c r="SHP11" s="369"/>
      <c r="SHQ11" s="369"/>
      <c r="SHR11" s="369"/>
      <c r="SHS11" s="369"/>
      <c r="SHT11" s="369"/>
      <c r="SHU11" s="369"/>
      <c r="SHV11" s="369"/>
      <c r="SHW11" s="369"/>
      <c r="SHX11" s="369"/>
      <c r="SHY11" s="369"/>
      <c r="SHZ11" s="369"/>
      <c r="SIA11" s="369"/>
      <c r="SIB11" s="369"/>
      <c r="SIC11" s="369"/>
      <c r="SID11" s="369"/>
      <c r="SIE11" s="369"/>
      <c r="SIF11" s="369"/>
      <c r="SIG11" s="369"/>
      <c r="SIH11" s="369"/>
      <c r="SII11" s="369"/>
      <c r="SIJ11" s="369"/>
      <c r="SIK11" s="369"/>
      <c r="SIL11" s="369"/>
      <c r="SIM11" s="369"/>
      <c r="SIN11" s="369"/>
      <c r="SIO11" s="369"/>
      <c r="SIP11" s="369"/>
      <c r="SIQ11" s="369"/>
      <c r="SIR11" s="369"/>
      <c r="SIS11" s="369"/>
      <c r="SIT11" s="369"/>
      <c r="SIU11" s="369"/>
      <c r="SIV11" s="369"/>
      <c r="SIW11" s="369"/>
      <c r="SIX11" s="369"/>
      <c r="SIY11" s="369"/>
      <c r="SIZ11" s="369"/>
      <c r="SJA11" s="369"/>
      <c r="SJB11" s="369"/>
      <c r="SJC11" s="369"/>
      <c r="SJD11" s="369"/>
      <c r="SJE11" s="369"/>
      <c r="SJF11" s="369"/>
      <c r="SJG11" s="369"/>
      <c r="SJH11" s="369"/>
      <c r="SJI11" s="369"/>
      <c r="SJJ11" s="369"/>
      <c r="SJK11" s="369"/>
      <c r="SJL11" s="369"/>
      <c r="SJM11" s="369"/>
      <c r="SJN11" s="369"/>
      <c r="SJO11" s="369"/>
      <c r="SJP11" s="369"/>
      <c r="SJQ11" s="369"/>
      <c r="SJR11" s="369"/>
      <c r="SJS11" s="369"/>
      <c r="SJT11" s="369"/>
      <c r="SJU11" s="369"/>
      <c r="SJV11" s="369"/>
      <c r="SJW11" s="369"/>
      <c r="SJX11" s="369"/>
      <c r="SJY11" s="369"/>
      <c r="SJZ11" s="369"/>
      <c r="SKA11" s="369"/>
      <c r="SKB11" s="369"/>
      <c r="SKC11" s="369"/>
      <c r="SKD11" s="369"/>
      <c r="SKE11" s="369"/>
      <c r="SKF11" s="369"/>
      <c r="SKG11" s="369"/>
      <c r="SKH11" s="369"/>
      <c r="SKI11" s="369"/>
      <c r="SKJ11" s="369"/>
      <c r="SKK11" s="369"/>
      <c r="SKL11" s="369"/>
      <c r="SKM11" s="369"/>
      <c r="SKN11" s="369"/>
      <c r="SKO11" s="369"/>
      <c r="SKP11" s="369"/>
      <c r="SKQ11" s="369"/>
      <c r="SKR11" s="369"/>
      <c r="SKS11" s="369"/>
      <c r="SKT11" s="369"/>
      <c r="SKU11" s="369"/>
      <c r="SKV11" s="369"/>
      <c r="SKW11" s="369"/>
      <c r="SKX11" s="369"/>
      <c r="SKY11" s="369"/>
      <c r="SKZ11" s="369"/>
      <c r="SLA11" s="369"/>
      <c r="SLB11" s="369"/>
      <c r="SLC11" s="369"/>
      <c r="SLD11" s="369"/>
      <c r="SLE11" s="369"/>
      <c r="SLF11" s="369"/>
      <c r="SLG11" s="369"/>
      <c r="SLH11" s="369"/>
      <c r="SLI11" s="369"/>
      <c r="SLJ11" s="369"/>
      <c r="SLK11" s="369"/>
      <c r="SLL11" s="369"/>
      <c r="SLM11" s="369"/>
      <c r="SLN11" s="369"/>
      <c r="SLO11" s="369"/>
      <c r="SLP11" s="369"/>
      <c r="SLQ11" s="369"/>
      <c r="SLR11" s="369"/>
      <c r="SLS11" s="369"/>
      <c r="SLT11" s="369"/>
      <c r="SLU11" s="369"/>
      <c r="SLV11" s="369"/>
      <c r="SLW11" s="369"/>
      <c r="SLX11" s="369"/>
      <c r="SLY11" s="369"/>
      <c r="SLZ11" s="369"/>
      <c r="SMA11" s="369"/>
      <c r="SMB11" s="369"/>
      <c r="SMC11" s="369"/>
      <c r="SMD11" s="369"/>
      <c r="SME11" s="369"/>
      <c r="SMF11" s="369"/>
      <c r="SMG11" s="369"/>
      <c r="SMH11" s="369"/>
      <c r="SMI11" s="369"/>
      <c r="SMJ11" s="369"/>
      <c r="SMK11" s="369"/>
      <c r="SML11" s="369"/>
      <c r="SMM11" s="369"/>
      <c r="SMN11" s="369"/>
      <c r="SMO11" s="369"/>
      <c r="SMP11" s="369"/>
      <c r="SMQ11" s="369"/>
      <c r="SMR11" s="369"/>
      <c r="SMS11" s="369"/>
      <c r="SMT11" s="369"/>
      <c r="SMU11" s="369"/>
      <c r="SMV11" s="369"/>
      <c r="SMW11" s="369"/>
      <c r="SMX11" s="369"/>
      <c r="SMY11" s="369"/>
      <c r="SMZ11" s="369"/>
      <c r="SNA11" s="369"/>
      <c r="SNB11" s="369"/>
      <c r="SNC11" s="369"/>
      <c r="SND11" s="369"/>
      <c r="SNE11" s="369"/>
      <c r="SNF11" s="369"/>
      <c r="SNG11" s="369"/>
      <c r="SNH11" s="369"/>
      <c r="SNI11" s="369"/>
      <c r="SNJ11" s="369"/>
      <c r="SNK11" s="369"/>
      <c r="SNL11" s="369"/>
      <c r="SNM11" s="369"/>
      <c r="SNN11" s="369"/>
      <c r="SNO11" s="369"/>
      <c r="SNP11" s="369"/>
      <c r="SNQ11" s="369"/>
      <c r="SNR11" s="369"/>
      <c r="SNS11" s="369"/>
      <c r="SNT11" s="369"/>
      <c r="SNU11" s="369"/>
      <c r="SNV11" s="369"/>
      <c r="SNW11" s="369"/>
      <c r="SNX11" s="369"/>
      <c r="SNY11" s="369"/>
      <c r="SNZ11" s="369"/>
      <c r="SOA11" s="369"/>
      <c r="SOB11" s="369"/>
      <c r="SOC11" s="369"/>
      <c r="SOD11" s="369"/>
      <c r="SOE11" s="369"/>
      <c r="SOF11" s="369"/>
      <c r="SOG11" s="369"/>
      <c r="SOH11" s="369"/>
      <c r="SOI11" s="369"/>
      <c r="SOJ11" s="369"/>
      <c r="SOK11" s="369"/>
      <c r="SOL11" s="369"/>
      <c r="SOM11" s="369"/>
      <c r="SON11" s="369"/>
      <c r="SOO11" s="369"/>
      <c r="SOP11" s="369"/>
      <c r="SOQ11" s="369"/>
      <c r="SOR11" s="369"/>
      <c r="SOS11" s="369"/>
      <c r="SOT11" s="369"/>
      <c r="SOU11" s="369"/>
      <c r="SOV11" s="369"/>
      <c r="SOW11" s="369"/>
      <c r="SOX11" s="369"/>
      <c r="SOY11" s="369"/>
      <c r="SOZ11" s="369"/>
      <c r="SPA11" s="369"/>
      <c r="SPB11" s="369"/>
      <c r="SPC11" s="369"/>
      <c r="SPD11" s="369"/>
      <c r="SPE11" s="369"/>
      <c r="SPF11" s="369"/>
      <c r="SPG11" s="369"/>
      <c r="SPH11" s="369"/>
      <c r="SPI11" s="369"/>
      <c r="SPJ11" s="369"/>
      <c r="SPK11" s="369"/>
      <c r="SPL11" s="369"/>
      <c r="SPM11" s="369"/>
      <c r="SPN11" s="369"/>
      <c r="SPO11" s="369"/>
      <c r="SPP11" s="369"/>
      <c r="SPQ11" s="369"/>
      <c r="SPR11" s="369"/>
      <c r="SPS11" s="369"/>
      <c r="SPT11" s="369"/>
      <c r="SPU11" s="369"/>
      <c r="SPV11" s="369"/>
      <c r="SPW11" s="369"/>
      <c r="SPX11" s="369"/>
      <c r="SPY11" s="369"/>
      <c r="SPZ11" s="369"/>
      <c r="SQA11" s="369"/>
      <c r="SQB11" s="369"/>
      <c r="SQC11" s="369"/>
      <c r="SQD11" s="369"/>
      <c r="SQE11" s="369"/>
      <c r="SQF11" s="369"/>
      <c r="SQG11" s="369"/>
      <c r="SQH11" s="369"/>
      <c r="SQI11" s="369"/>
      <c r="SQJ11" s="369"/>
      <c r="SQK11" s="369"/>
      <c r="SQL11" s="369"/>
      <c r="SQM11" s="369"/>
      <c r="SQN11" s="369"/>
      <c r="SQO11" s="369"/>
      <c r="SQP11" s="369"/>
      <c r="SQQ11" s="369"/>
      <c r="SQR11" s="369"/>
      <c r="SQS11" s="369"/>
      <c r="SQT11" s="369"/>
      <c r="SQU11" s="369"/>
      <c r="SQV11" s="369"/>
      <c r="SQW11" s="369"/>
      <c r="SQX11" s="369"/>
      <c r="SQY11" s="369"/>
      <c r="SQZ11" s="369"/>
      <c r="SRA11" s="369"/>
      <c r="SRB11" s="369"/>
      <c r="SRC11" s="369"/>
      <c r="SRD11" s="369"/>
      <c r="SRE11" s="369"/>
      <c r="SRF11" s="369"/>
      <c r="SRG11" s="369"/>
      <c r="SRH11" s="369"/>
      <c r="SRI11" s="369"/>
      <c r="SRJ11" s="369"/>
      <c r="SRK11" s="369"/>
      <c r="SRL11" s="369"/>
      <c r="SRM11" s="369"/>
      <c r="SRN11" s="369"/>
      <c r="SRO11" s="369"/>
      <c r="SRP11" s="369"/>
      <c r="SRQ11" s="369"/>
      <c r="SRR11" s="369"/>
      <c r="SRS11" s="369"/>
      <c r="SRT11" s="369"/>
      <c r="SRU11" s="369"/>
      <c r="SRV11" s="369"/>
      <c r="SRW11" s="369"/>
      <c r="SRX11" s="369"/>
      <c r="SRY11" s="369"/>
      <c r="SRZ11" s="369"/>
      <c r="SSA11" s="369"/>
      <c r="SSB11" s="369"/>
      <c r="SSC11" s="369"/>
      <c r="SSD11" s="369"/>
      <c r="SSE11" s="369"/>
      <c r="SSF11" s="369"/>
      <c r="SSG11" s="369"/>
      <c r="SSH11" s="369"/>
      <c r="SSI11" s="369"/>
      <c r="SSJ11" s="369"/>
      <c r="SSK11" s="369"/>
      <c r="SSL11" s="369"/>
      <c r="SSM11" s="369"/>
      <c r="SSN11" s="369"/>
      <c r="SSO11" s="369"/>
      <c r="SSP11" s="369"/>
      <c r="SSQ11" s="369"/>
      <c r="SSR11" s="369"/>
      <c r="SSS11" s="369"/>
      <c r="SST11" s="369"/>
      <c r="SSU11" s="369"/>
      <c r="SSV11" s="369"/>
      <c r="SSW11" s="369"/>
      <c r="SSX11" s="369"/>
      <c r="SSY11" s="369"/>
      <c r="SSZ11" s="369"/>
      <c r="STA11" s="369"/>
      <c r="STB11" s="369"/>
      <c r="STC11" s="369"/>
      <c r="STD11" s="369"/>
      <c r="STE11" s="369"/>
      <c r="STF11" s="369"/>
      <c r="STG11" s="369"/>
      <c r="STH11" s="369"/>
      <c r="STI11" s="369"/>
      <c r="STJ11" s="369"/>
      <c r="STK11" s="369"/>
      <c r="STL11" s="369"/>
      <c r="STM11" s="369"/>
      <c r="STN11" s="369"/>
      <c r="STO11" s="369"/>
      <c r="STP11" s="369"/>
      <c r="STQ11" s="369"/>
      <c r="STR11" s="369"/>
      <c r="STS11" s="369"/>
      <c r="STT11" s="369"/>
      <c r="STU11" s="369"/>
      <c r="STV11" s="369"/>
      <c r="STW11" s="369"/>
      <c r="STX11" s="369"/>
      <c r="STY11" s="369"/>
      <c r="STZ11" s="369"/>
      <c r="SUA11" s="369"/>
      <c r="SUB11" s="369"/>
      <c r="SUC11" s="369"/>
      <c r="SUD11" s="369"/>
      <c r="SUE11" s="369"/>
      <c r="SUF11" s="369"/>
      <c r="SUG11" s="369"/>
      <c r="SUH11" s="369"/>
      <c r="SUI11" s="369"/>
      <c r="SUJ11" s="369"/>
      <c r="SUK11" s="369"/>
      <c r="SUL11" s="369"/>
      <c r="SUM11" s="369"/>
      <c r="SUN11" s="369"/>
      <c r="SUO11" s="369"/>
      <c r="SUP11" s="369"/>
      <c r="SUQ11" s="369"/>
      <c r="SUR11" s="369"/>
      <c r="SUS11" s="369"/>
      <c r="SUT11" s="369"/>
      <c r="SUU11" s="369"/>
      <c r="SUV11" s="369"/>
      <c r="SUW11" s="369"/>
      <c r="SUX11" s="369"/>
      <c r="SUY11" s="369"/>
      <c r="SUZ11" s="369"/>
      <c r="SVA11" s="369"/>
      <c r="SVB11" s="369"/>
      <c r="SVC11" s="369"/>
      <c r="SVD11" s="369"/>
      <c r="SVE11" s="369"/>
      <c r="SVF11" s="369"/>
      <c r="SVG11" s="369"/>
      <c r="SVH11" s="369"/>
      <c r="SVI11" s="369"/>
      <c r="SVJ11" s="369"/>
      <c r="SVK11" s="369"/>
      <c r="SVL11" s="369"/>
      <c r="SVM11" s="369"/>
      <c r="SVN11" s="369"/>
      <c r="SVO11" s="369"/>
      <c r="SVP11" s="369"/>
      <c r="SVQ11" s="369"/>
      <c r="SVR11" s="369"/>
      <c r="SVS11" s="369"/>
      <c r="SVT11" s="369"/>
      <c r="SVU11" s="369"/>
      <c r="SVV11" s="369"/>
      <c r="SVW11" s="369"/>
      <c r="SVX11" s="369"/>
      <c r="SVY11" s="369"/>
      <c r="SVZ11" s="369"/>
      <c r="SWA11" s="369"/>
      <c r="SWB11" s="369"/>
      <c r="SWC11" s="369"/>
      <c r="SWD11" s="369"/>
      <c r="SWE11" s="369"/>
      <c r="SWF11" s="369"/>
      <c r="SWG11" s="369"/>
      <c r="SWH11" s="369"/>
      <c r="SWI11" s="369"/>
      <c r="SWJ11" s="369"/>
      <c r="SWK11" s="369"/>
      <c r="SWL11" s="369"/>
      <c r="SWM11" s="369"/>
      <c r="SWN11" s="369"/>
      <c r="SWO11" s="369"/>
      <c r="SWP11" s="369"/>
      <c r="SWQ11" s="369"/>
      <c r="SWR11" s="369"/>
      <c r="SWS11" s="369"/>
      <c r="SWT11" s="369"/>
      <c r="SWU11" s="369"/>
      <c r="SWV11" s="369"/>
      <c r="SWW11" s="369"/>
      <c r="SWX11" s="369"/>
      <c r="SWY11" s="369"/>
      <c r="SWZ11" s="369"/>
      <c r="SXA11" s="369"/>
      <c r="SXB11" s="369"/>
      <c r="SXC11" s="369"/>
      <c r="SXD11" s="369"/>
      <c r="SXE11" s="369"/>
      <c r="SXF11" s="369"/>
      <c r="SXG11" s="369"/>
      <c r="SXH11" s="369"/>
      <c r="SXI11" s="369"/>
      <c r="SXJ11" s="369"/>
      <c r="SXK11" s="369"/>
      <c r="SXL11" s="369"/>
      <c r="SXM11" s="369"/>
      <c r="SXN11" s="369"/>
      <c r="SXO11" s="369"/>
      <c r="SXP11" s="369"/>
      <c r="SXQ11" s="369"/>
      <c r="SXR11" s="369"/>
      <c r="SXS11" s="369"/>
      <c r="SXT11" s="369"/>
      <c r="SXU11" s="369"/>
      <c r="SXV11" s="369"/>
      <c r="SXW11" s="369"/>
      <c r="SXX11" s="369"/>
      <c r="SXY11" s="369"/>
      <c r="SXZ11" s="369"/>
      <c r="SYA11" s="369"/>
      <c r="SYB11" s="369"/>
      <c r="SYC11" s="369"/>
      <c r="SYD11" s="369"/>
      <c r="SYE11" s="369"/>
      <c r="SYF11" s="369"/>
      <c r="SYG11" s="369"/>
      <c r="SYH11" s="369"/>
      <c r="SYI11" s="369"/>
      <c r="SYJ11" s="369"/>
      <c r="SYK11" s="369"/>
      <c r="SYL11" s="369"/>
      <c r="SYM11" s="369"/>
      <c r="SYN11" s="369"/>
      <c r="SYO11" s="369"/>
      <c r="SYP11" s="369"/>
      <c r="SYQ11" s="369"/>
      <c r="SYR11" s="369"/>
      <c r="SYS11" s="369"/>
      <c r="SYT11" s="369"/>
      <c r="SYU11" s="369"/>
      <c r="SYV11" s="369"/>
      <c r="SYW11" s="369"/>
      <c r="SYX11" s="369"/>
      <c r="SYY11" s="369"/>
      <c r="SYZ11" s="369"/>
      <c r="SZA11" s="369"/>
      <c r="SZB11" s="369"/>
      <c r="SZC11" s="369"/>
      <c r="SZD11" s="369"/>
      <c r="SZE11" s="369"/>
      <c r="SZF11" s="369"/>
      <c r="SZG11" s="369"/>
      <c r="SZH11" s="369"/>
      <c r="SZI11" s="369"/>
      <c r="SZJ11" s="369"/>
      <c r="SZK11" s="369"/>
      <c r="SZL11" s="369"/>
      <c r="SZM11" s="369"/>
      <c r="SZN11" s="369"/>
      <c r="SZO11" s="369"/>
      <c r="SZP11" s="369"/>
      <c r="SZQ11" s="369"/>
      <c r="SZR11" s="369"/>
      <c r="SZS11" s="369"/>
      <c r="SZT11" s="369"/>
      <c r="SZU11" s="369"/>
      <c r="SZV11" s="369"/>
      <c r="SZW11" s="369"/>
      <c r="SZX11" s="369"/>
      <c r="SZY11" s="369"/>
      <c r="SZZ11" s="369"/>
      <c r="TAA11" s="369"/>
      <c r="TAB11" s="369"/>
      <c r="TAC11" s="369"/>
      <c r="TAD11" s="369"/>
      <c r="TAE11" s="369"/>
      <c r="TAF11" s="369"/>
      <c r="TAG11" s="369"/>
      <c r="TAH11" s="369"/>
      <c r="TAI11" s="369"/>
      <c r="TAJ11" s="369"/>
      <c r="TAK11" s="369"/>
      <c r="TAL11" s="369"/>
      <c r="TAM11" s="369"/>
      <c r="TAN11" s="369"/>
      <c r="TAO11" s="369"/>
      <c r="TAP11" s="369"/>
      <c r="TAQ11" s="369"/>
      <c r="TAR11" s="369"/>
      <c r="TAS11" s="369"/>
      <c r="TAT11" s="369"/>
      <c r="TAU11" s="369"/>
      <c r="TAV11" s="369"/>
      <c r="TAW11" s="369"/>
      <c r="TAX11" s="369"/>
      <c r="TAY11" s="369"/>
      <c r="TAZ11" s="369"/>
      <c r="TBA11" s="369"/>
      <c r="TBB11" s="369"/>
      <c r="TBC11" s="369"/>
      <c r="TBD11" s="369"/>
      <c r="TBE11" s="369"/>
      <c r="TBF11" s="369"/>
      <c r="TBG11" s="369"/>
      <c r="TBH11" s="369"/>
      <c r="TBI11" s="369"/>
      <c r="TBJ11" s="369"/>
      <c r="TBK11" s="369"/>
      <c r="TBL11" s="369"/>
      <c r="TBM11" s="369"/>
      <c r="TBN11" s="369"/>
      <c r="TBO11" s="369"/>
      <c r="TBP11" s="369"/>
      <c r="TBQ11" s="369"/>
      <c r="TBR11" s="369"/>
      <c r="TBS11" s="369"/>
      <c r="TBT11" s="369"/>
      <c r="TBU11" s="369"/>
      <c r="TBV11" s="369"/>
      <c r="TBW11" s="369"/>
      <c r="TBX11" s="369"/>
      <c r="TBY11" s="369"/>
      <c r="TBZ11" s="369"/>
      <c r="TCA11" s="369"/>
      <c r="TCB11" s="369"/>
      <c r="TCC11" s="369"/>
      <c r="TCD11" s="369"/>
      <c r="TCE11" s="369"/>
      <c r="TCF11" s="369"/>
      <c r="TCG11" s="369"/>
      <c r="TCH11" s="369"/>
      <c r="TCI11" s="369"/>
      <c r="TCJ11" s="369"/>
      <c r="TCK11" s="369"/>
      <c r="TCL11" s="369"/>
      <c r="TCM11" s="369"/>
      <c r="TCN11" s="369"/>
      <c r="TCO11" s="369"/>
      <c r="TCP11" s="369"/>
      <c r="TCQ11" s="369"/>
      <c r="TCR11" s="369"/>
      <c r="TCS11" s="369"/>
      <c r="TCT11" s="369"/>
      <c r="TCU11" s="369"/>
      <c r="TCV11" s="369"/>
      <c r="TCW11" s="369"/>
      <c r="TCX11" s="369"/>
      <c r="TCY11" s="369"/>
      <c r="TCZ11" s="369"/>
      <c r="TDA11" s="369"/>
      <c r="TDB11" s="369"/>
      <c r="TDC11" s="369"/>
      <c r="TDD11" s="369"/>
      <c r="TDE11" s="369"/>
      <c r="TDF11" s="369"/>
      <c r="TDG11" s="369"/>
      <c r="TDH11" s="369"/>
      <c r="TDI11" s="369"/>
      <c r="TDJ11" s="369"/>
      <c r="TDK11" s="369"/>
      <c r="TDL11" s="369"/>
      <c r="TDM11" s="369"/>
      <c r="TDN11" s="369"/>
      <c r="TDO11" s="369"/>
      <c r="TDP11" s="369"/>
      <c r="TDQ11" s="369"/>
      <c r="TDR11" s="369"/>
      <c r="TDS11" s="369"/>
      <c r="TDT11" s="369"/>
      <c r="TDU11" s="369"/>
      <c r="TDV11" s="369"/>
      <c r="TDW11" s="369"/>
      <c r="TDX11" s="369"/>
      <c r="TDY11" s="369"/>
      <c r="TDZ11" s="369"/>
      <c r="TEA11" s="369"/>
      <c r="TEB11" s="369"/>
      <c r="TEC11" s="369"/>
      <c r="TED11" s="369"/>
      <c r="TEE11" s="369"/>
      <c r="TEF11" s="369"/>
      <c r="TEG11" s="369"/>
      <c r="TEH11" s="369"/>
      <c r="TEI11" s="369"/>
      <c r="TEJ11" s="369"/>
      <c r="TEK11" s="369"/>
      <c r="TEL11" s="369"/>
      <c r="TEM11" s="369"/>
      <c r="TEN11" s="369"/>
      <c r="TEO11" s="369"/>
      <c r="TEP11" s="369"/>
      <c r="TEQ11" s="369"/>
      <c r="TER11" s="369"/>
      <c r="TES11" s="369"/>
      <c r="TET11" s="369"/>
      <c r="TEU11" s="369"/>
      <c r="TEV11" s="369"/>
      <c r="TEW11" s="369"/>
      <c r="TEX11" s="369"/>
      <c r="TEY11" s="369"/>
      <c r="TEZ11" s="369"/>
      <c r="TFA11" s="369"/>
      <c r="TFB11" s="369"/>
      <c r="TFC11" s="369"/>
      <c r="TFD11" s="369"/>
      <c r="TFE11" s="369"/>
      <c r="TFF11" s="369"/>
      <c r="TFG11" s="369"/>
      <c r="TFH11" s="369"/>
      <c r="TFI11" s="369"/>
      <c r="TFJ11" s="369"/>
      <c r="TFK11" s="369"/>
      <c r="TFL11" s="369"/>
      <c r="TFM11" s="369"/>
      <c r="TFN11" s="369"/>
      <c r="TFO11" s="369"/>
      <c r="TFP11" s="369"/>
      <c r="TFQ11" s="369"/>
      <c r="TFR11" s="369"/>
      <c r="TFS11" s="369"/>
      <c r="TFT11" s="369"/>
      <c r="TFU11" s="369"/>
      <c r="TFV11" s="369"/>
      <c r="TFW11" s="369"/>
      <c r="TFX11" s="369"/>
      <c r="TFY11" s="369"/>
      <c r="TFZ11" s="369"/>
      <c r="TGA11" s="369"/>
      <c r="TGB11" s="369"/>
      <c r="TGC11" s="369"/>
      <c r="TGD11" s="369"/>
      <c r="TGE11" s="369"/>
      <c r="TGF11" s="369"/>
      <c r="TGG11" s="369"/>
      <c r="TGH11" s="369"/>
      <c r="TGI11" s="369"/>
      <c r="TGJ11" s="369"/>
      <c r="TGK11" s="369"/>
      <c r="TGL11" s="369"/>
      <c r="TGM11" s="369"/>
      <c r="TGN11" s="369"/>
      <c r="TGO11" s="369"/>
      <c r="TGP11" s="369"/>
      <c r="TGQ11" s="369"/>
      <c r="TGR11" s="369"/>
      <c r="TGS11" s="369"/>
      <c r="TGT11" s="369"/>
      <c r="TGU11" s="369"/>
      <c r="TGV11" s="369"/>
      <c r="TGW11" s="369"/>
      <c r="TGX11" s="369"/>
      <c r="TGY11" s="369"/>
      <c r="TGZ11" s="369"/>
      <c r="THA11" s="369"/>
      <c r="THB11" s="369"/>
      <c r="THC11" s="369"/>
      <c r="THD11" s="369"/>
      <c r="THE11" s="369"/>
      <c r="THF11" s="369"/>
      <c r="THG11" s="369"/>
      <c r="THH11" s="369"/>
      <c r="THI11" s="369"/>
      <c r="THJ11" s="369"/>
      <c r="THK11" s="369"/>
      <c r="THL11" s="369"/>
      <c r="THM11" s="369"/>
      <c r="THN11" s="369"/>
      <c r="THO11" s="369"/>
      <c r="THP11" s="369"/>
      <c r="THQ11" s="369"/>
      <c r="THR11" s="369"/>
      <c r="THS11" s="369"/>
      <c r="THT11" s="369"/>
      <c r="THU11" s="369"/>
      <c r="THV11" s="369"/>
      <c r="THW11" s="369"/>
      <c r="THX11" s="369"/>
      <c r="THY11" s="369"/>
      <c r="THZ11" s="369"/>
      <c r="TIA11" s="369"/>
      <c r="TIB11" s="369"/>
      <c r="TIC11" s="369"/>
      <c r="TID11" s="369"/>
      <c r="TIE11" s="369"/>
      <c r="TIF11" s="369"/>
      <c r="TIG11" s="369"/>
      <c r="TIH11" s="369"/>
      <c r="TII11" s="369"/>
      <c r="TIJ11" s="369"/>
      <c r="TIK11" s="369"/>
      <c r="TIL11" s="369"/>
      <c r="TIM11" s="369"/>
      <c r="TIN11" s="369"/>
      <c r="TIO11" s="369"/>
      <c r="TIP11" s="369"/>
      <c r="TIQ11" s="369"/>
      <c r="TIR11" s="369"/>
      <c r="TIS11" s="369"/>
      <c r="TIT11" s="369"/>
      <c r="TIU11" s="369"/>
      <c r="TIV11" s="369"/>
      <c r="TIW11" s="369"/>
      <c r="TIX11" s="369"/>
      <c r="TIY11" s="369"/>
      <c r="TIZ11" s="369"/>
      <c r="TJA11" s="369"/>
      <c r="TJB11" s="369"/>
      <c r="TJC11" s="369"/>
      <c r="TJD11" s="369"/>
      <c r="TJE11" s="369"/>
      <c r="TJF11" s="369"/>
      <c r="TJG11" s="369"/>
      <c r="TJH11" s="369"/>
      <c r="TJI11" s="369"/>
      <c r="TJJ11" s="369"/>
      <c r="TJK11" s="369"/>
      <c r="TJL11" s="369"/>
      <c r="TJM11" s="369"/>
      <c r="TJN11" s="369"/>
      <c r="TJO11" s="369"/>
      <c r="TJP11" s="369"/>
      <c r="TJQ11" s="369"/>
      <c r="TJR11" s="369"/>
      <c r="TJS11" s="369"/>
      <c r="TJT11" s="369"/>
      <c r="TJU11" s="369"/>
      <c r="TJV11" s="369"/>
      <c r="TJW11" s="369"/>
      <c r="TJX11" s="369"/>
      <c r="TJY11" s="369"/>
      <c r="TJZ11" s="369"/>
      <c r="TKA11" s="369"/>
      <c r="TKB11" s="369"/>
      <c r="TKC11" s="369"/>
      <c r="TKD11" s="369"/>
      <c r="TKE11" s="369"/>
      <c r="TKF11" s="369"/>
      <c r="TKG11" s="369"/>
      <c r="TKH11" s="369"/>
      <c r="TKI11" s="369"/>
      <c r="TKJ11" s="369"/>
      <c r="TKK11" s="369"/>
      <c r="TKL11" s="369"/>
      <c r="TKM11" s="369"/>
      <c r="TKN11" s="369"/>
      <c r="TKO11" s="369"/>
      <c r="TKP11" s="369"/>
      <c r="TKQ11" s="369"/>
      <c r="TKR11" s="369"/>
      <c r="TKS11" s="369"/>
      <c r="TKT11" s="369"/>
      <c r="TKU11" s="369"/>
      <c r="TKV11" s="369"/>
      <c r="TKW11" s="369"/>
      <c r="TKX11" s="369"/>
      <c r="TKY11" s="369"/>
      <c r="TKZ11" s="369"/>
      <c r="TLA11" s="369"/>
      <c r="TLB11" s="369"/>
      <c r="TLC11" s="369"/>
      <c r="TLD11" s="369"/>
      <c r="TLE11" s="369"/>
      <c r="TLF11" s="369"/>
      <c r="TLG11" s="369"/>
      <c r="TLH11" s="369"/>
      <c r="TLI11" s="369"/>
      <c r="TLJ11" s="369"/>
      <c r="TLK11" s="369"/>
      <c r="TLL11" s="369"/>
      <c r="TLM11" s="369"/>
      <c r="TLN11" s="369"/>
      <c r="TLO11" s="369"/>
      <c r="TLP11" s="369"/>
      <c r="TLQ11" s="369"/>
      <c r="TLR11" s="369"/>
      <c r="TLS11" s="369"/>
      <c r="TLT11" s="369"/>
      <c r="TLU11" s="369"/>
      <c r="TLV11" s="369"/>
      <c r="TLW11" s="369"/>
      <c r="TLX11" s="369"/>
      <c r="TLY11" s="369"/>
      <c r="TLZ11" s="369"/>
      <c r="TMA11" s="369"/>
      <c r="TMB11" s="369"/>
      <c r="TMC11" s="369"/>
      <c r="TMD11" s="369"/>
      <c r="TME11" s="369"/>
      <c r="TMF11" s="369"/>
      <c r="TMG11" s="369"/>
      <c r="TMH11" s="369"/>
      <c r="TMI11" s="369"/>
      <c r="TMJ11" s="369"/>
      <c r="TMK11" s="369"/>
      <c r="TML11" s="369"/>
      <c r="TMM11" s="369"/>
      <c r="TMN11" s="369"/>
      <c r="TMO11" s="369"/>
      <c r="TMP11" s="369"/>
      <c r="TMQ11" s="369"/>
      <c r="TMR11" s="369"/>
      <c r="TMS11" s="369"/>
      <c r="TMT11" s="369"/>
      <c r="TMU11" s="369"/>
      <c r="TMV11" s="369"/>
      <c r="TMW11" s="369"/>
      <c r="TMX11" s="369"/>
      <c r="TMY11" s="369"/>
      <c r="TMZ11" s="369"/>
      <c r="TNA11" s="369"/>
      <c r="TNB11" s="369"/>
      <c r="TNC11" s="369"/>
      <c r="TND11" s="369"/>
      <c r="TNE11" s="369"/>
      <c r="TNF11" s="369"/>
      <c r="TNG11" s="369"/>
      <c r="TNH11" s="369"/>
      <c r="TNI11" s="369"/>
      <c r="TNJ11" s="369"/>
      <c r="TNK11" s="369"/>
      <c r="TNL11" s="369"/>
      <c r="TNM11" s="369"/>
      <c r="TNN11" s="369"/>
      <c r="TNO11" s="369"/>
      <c r="TNP11" s="369"/>
      <c r="TNQ11" s="369"/>
      <c r="TNR11" s="369"/>
      <c r="TNS11" s="369"/>
      <c r="TNT11" s="369"/>
      <c r="TNU11" s="369"/>
      <c r="TNV11" s="369"/>
      <c r="TNW11" s="369"/>
      <c r="TNX11" s="369"/>
      <c r="TNY11" s="369"/>
      <c r="TNZ11" s="369"/>
      <c r="TOA11" s="369"/>
      <c r="TOB11" s="369"/>
      <c r="TOC11" s="369"/>
      <c r="TOD11" s="369"/>
      <c r="TOE11" s="369"/>
      <c r="TOF11" s="369"/>
      <c r="TOG11" s="369"/>
      <c r="TOH11" s="369"/>
      <c r="TOI11" s="369"/>
      <c r="TOJ11" s="369"/>
      <c r="TOK11" s="369"/>
      <c r="TOL11" s="369"/>
      <c r="TOM11" s="369"/>
      <c r="TON11" s="369"/>
      <c r="TOO11" s="369"/>
      <c r="TOP11" s="369"/>
      <c r="TOQ11" s="369"/>
      <c r="TOR11" s="369"/>
      <c r="TOS11" s="369"/>
      <c r="TOT11" s="369"/>
      <c r="TOU11" s="369"/>
      <c r="TOV11" s="369"/>
      <c r="TOW11" s="369"/>
      <c r="TOX11" s="369"/>
      <c r="TOY11" s="369"/>
      <c r="TOZ11" s="369"/>
      <c r="TPA11" s="369"/>
      <c r="TPB11" s="369"/>
      <c r="TPC11" s="369"/>
      <c r="TPD11" s="369"/>
      <c r="TPE11" s="369"/>
      <c r="TPF11" s="369"/>
      <c r="TPG11" s="369"/>
      <c r="TPH11" s="369"/>
      <c r="TPI11" s="369"/>
      <c r="TPJ11" s="369"/>
      <c r="TPK11" s="369"/>
      <c r="TPL11" s="369"/>
      <c r="TPM11" s="369"/>
      <c r="TPN11" s="369"/>
      <c r="TPO11" s="369"/>
      <c r="TPP11" s="369"/>
      <c r="TPQ11" s="369"/>
      <c r="TPR11" s="369"/>
      <c r="TPS11" s="369"/>
      <c r="TPT11" s="369"/>
      <c r="TPU11" s="369"/>
      <c r="TPV11" s="369"/>
      <c r="TPW11" s="369"/>
      <c r="TPX11" s="369"/>
      <c r="TPY11" s="369"/>
      <c r="TPZ11" s="369"/>
      <c r="TQA11" s="369"/>
      <c r="TQB11" s="369"/>
      <c r="TQC11" s="369"/>
      <c r="TQD11" s="369"/>
      <c r="TQE11" s="369"/>
      <c r="TQF11" s="369"/>
      <c r="TQG11" s="369"/>
      <c r="TQH11" s="369"/>
      <c r="TQI11" s="369"/>
      <c r="TQJ11" s="369"/>
      <c r="TQK11" s="369"/>
      <c r="TQL11" s="369"/>
      <c r="TQM11" s="369"/>
      <c r="TQN11" s="369"/>
      <c r="TQO11" s="369"/>
      <c r="TQP11" s="369"/>
      <c r="TQQ11" s="369"/>
      <c r="TQR11" s="369"/>
      <c r="TQS11" s="369"/>
      <c r="TQT11" s="369"/>
      <c r="TQU11" s="369"/>
      <c r="TQV11" s="369"/>
      <c r="TQW11" s="369"/>
      <c r="TQX11" s="369"/>
      <c r="TQY11" s="369"/>
      <c r="TQZ11" s="369"/>
      <c r="TRA11" s="369"/>
      <c r="TRB11" s="369"/>
      <c r="TRC11" s="369"/>
      <c r="TRD11" s="369"/>
      <c r="TRE11" s="369"/>
      <c r="TRF11" s="369"/>
      <c r="TRG11" s="369"/>
      <c r="TRH11" s="369"/>
      <c r="TRI11" s="369"/>
      <c r="TRJ11" s="369"/>
      <c r="TRK11" s="369"/>
      <c r="TRL11" s="369"/>
      <c r="TRM11" s="369"/>
      <c r="TRN11" s="369"/>
      <c r="TRO11" s="369"/>
      <c r="TRP11" s="369"/>
      <c r="TRQ11" s="369"/>
      <c r="TRR11" s="369"/>
      <c r="TRS11" s="369"/>
      <c r="TRT11" s="369"/>
      <c r="TRU11" s="369"/>
      <c r="TRV11" s="369"/>
      <c r="TRW11" s="369"/>
      <c r="TRX11" s="369"/>
      <c r="TRY11" s="369"/>
      <c r="TRZ11" s="369"/>
      <c r="TSA11" s="369"/>
      <c r="TSB11" s="369"/>
      <c r="TSC11" s="369"/>
      <c r="TSD11" s="369"/>
      <c r="TSE11" s="369"/>
      <c r="TSF11" s="369"/>
      <c r="TSG11" s="369"/>
      <c r="TSH11" s="369"/>
      <c r="TSI11" s="369"/>
      <c r="TSJ11" s="369"/>
      <c r="TSK11" s="369"/>
      <c r="TSL11" s="369"/>
      <c r="TSM11" s="369"/>
      <c r="TSN11" s="369"/>
      <c r="TSO11" s="369"/>
      <c r="TSP11" s="369"/>
      <c r="TSQ11" s="369"/>
      <c r="TSR11" s="369"/>
      <c r="TSS11" s="369"/>
      <c r="TST11" s="369"/>
      <c r="TSU11" s="369"/>
      <c r="TSV11" s="369"/>
      <c r="TSW11" s="369"/>
      <c r="TSX11" s="369"/>
      <c r="TSY11" s="369"/>
      <c r="TSZ11" s="369"/>
      <c r="TTA11" s="369"/>
      <c r="TTB11" s="369"/>
      <c r="TTC11" s="369"/>
      <c r="TTD11" s="369"/>
      <c r="TTE11" s="369"/>
      <c r="TTF11" s="369"/>
      <c r="TTG11" s="369"/>
      <c r="TTH11" s="369"/>
      <c r="TTI11" s="369"/>
      <c r="TTJ11" s="369"/>
      <c r="TTK11" s="369"/>
      <c r="TTL11" s="369"/>
      <c r="TTM11" s="369"/>
      <c r="TTN11" s="369"/>
      <c r="TTO11" s="369"/>
      <c r="TTP11" s="369"/>
      <c r="TTQ11" s="369"/>
      <c r="TTR11" s="369"/>
      <c r="TTS11" s="369"/>
      <c r="TTT11" s="369"/>
      <c r="TTU11" s="369"/>
      <c r="TTV11" s="369"/>
      <c r="TTW11" s="369"/>
      <c r="TTX11" s="369"/>
      <c r="TTY11" s="369"/>
      <c r="TTZ11" s="369"/>
      <c r="TUA11" s="369"/>
      <c r="TUB11" s="369"/>
      <c r="TUC11" s="369"/>
      <c r="TUD11" s="369"/>
      <c r="TUE11" s="369"/>
      <c r="TUF11" s="369"/>
      <c r="TUG11" s="369"/>
      <c r="TUH11" s="369"/>
      <c r="TUI11" s="369"/>
      <c r="TUJ11" s="369"/>
      <c r="TUK11" s="369"/>
      <c r="TUL11" s="369"/>
      <c r="TUM11" s="369"/>
      <c r="TUN11" s="369"/>
      <c r="TUO11" s="369"/>
      <c r="TUP11" s="369"/>
      <c r="TUQ11" s="369"/>
      <c r="TUR11" s="369"/>
      <c r="TUS11" s="369"/>
      <c r="TUT11" s="369"/>
      <c r="TUU11" s="369"/>
      <c r="TUV11" s="369"/>
      <c r="TUW11" s="369"/>
      <c r="TUX11" s="369"/>
      <c r="TUY11" s="369"/>
      <c r="TUZ11" s="369"/>
      <c r="TVA11" s="369"/>
      <c r="TVB11" s="369"/>
      <c r="TVC11" s="369"/>
      <c r="TVD11" s="369"/>
      <c r="TVE11" s="369"/>
      <c r="TVF11" s="369"/>
      <c r="TVG11" s="369"/>
      <c r="TVH11" s="369"/>
      <c r="TVI11" s="369"/>
      <c r="TVJ11" s="369"/>
      <c r="TVK11" s="369"/>
      <c r="TVL11" s="369"/>
      <c r="TVM11" s="369"/>
      <c r="TVN11" s="369"/>
      <c r="TVO11" s="369"/>
      <c r="TVP11" s="369"/>
      <c r="TVQ11" s="369"/>
      <c r="TVR11" s="369"/>
      <c r="TVS11" s="369"/>
      <c r="TVT11" s="369"/>
      <c r="TVU11" s="369"/>
      <c r="TVV11" s="369"/>
      <c r="TVW11" s="369"/>
      <c r="TVX11" s="369"/>
      <c r="TVY11" s="369"/>
      <c r="TVZ11" s="369"/>
      <c r="TWA11" s="369"/>
      <c r="TWB11" s="369"/>
      <c r="TWC11" s="369"/>
      <c r="TWD11" s="369"/>
      <c r="TWE11" s="369"/>
      <c r="TWF11" s="369"/>
      <c r="TWG11" s="369"/>
      <c r="TWH11" s="369"/>
      <c r="TWI11" s="369"/>
      <c r="TWJ11" s="369"/>
      <c r="TWK11" s="369"/>
      <c r="TWL11" s="369"/>
      <c r="TWM11" s="369"/>
      <c r="TWN11" s="369"/>
      <c r="TWO11" s="369"/>
      <c r="TWP11" s="369"/>
      <c r="TWQ11" s="369"/>
      <c r="TWR11" s="369"/>
      <c r="TWS11" s="369"/>
      <c r="TWT11" s="369"/>
      <c r="TWU11" s="369"/>
      <c r="TWV11" s="369"/>
      <c r="TWW11" s="369"/>
      <c r="TWX11" s="369"/>
      <c r="TWY11" s="369"/>
      <c r="TWZ11" s="369"/>
      <c r="TXA11" s="369"/>
      <c r="TXB11" s="369"/>
      <c r="TXC11" s="369"/>
      <c r="TXD11" s="369"/>
      <c r="TXE11" s="369"/>
      <c r="TXF11" s="369"/>
      <c r="TXG11" s="369"/>
      <c r="TXH11" s="369"/>
      <c r="TXI11" s="369"/>
      <c r="TXJ11" s="369"/>
      <c r="TXK11" s="369"/>
      <c r="TXL11" s="369"/>
      <c r="TXM11" s="369"/>
      <c r="TXN11" s="369"/>
      <c r="TXO11" s="369"/>
      <c r="TXP11" s="369"/>
      <c r="TXQ11" s="369"/>
      <c r="TXR11" s="369"/>
      <c r="TXS11" s="369"/>
      <c r="TXT11" s="369"/>
      <c r="TXU11" s="369"/>
      <c r="TXV11" s="369"/>
      <c r="TXW11" s="369"/>
      <c r="TXX11" s="369"/>
      <c r="TXY11" s="369"/>
      <c r="TXZ11" s="369"/>
      <c r="TYA11" s="369"/>
      <c r="TYB11" s="369"/>
      <c r="TYC11" s="369"/>
      <c r="TYD11" s="369"/>
      <c r="TYE11" s="369"/>
      <c r="TYF11" s="369"/>
      <c r="TYG11" s="369"/>
      <c r="TYH11" s="369"/>
      <c r="TYI11" s="369"/>
      <c r="TYJ11" s="369"/>
      <c r="TYK11" s="369"/>
      <c r="TYL11" s="369"/>
      <c r="TYM11" s="369"/>
      <c r="TYN11" s="369"/>
      <c r="TYO11" s="369"/>
      <c r="TYP11" s="369"/>
      <c r="TYQ11" s="369"/>
      <c r="TYR11" s="369"/>
      <c r="TYS11" s="369"/>
      <c r="TYT11" s="369"/>
      <c r="TYU11" s="369"/>
      <c r="TYV11" s="369"/>
      <c r="TYW11" s="369"/>
      <c r="TYX11" s="369"/>
      <c r="TYY11" s="369"/>
      <c r="TYZ11" s="369"/>
      <c r="TZA11" s="369"/>
      <c r="TZB11" s="369"/>
      <c r="TZC11" s="369"/>
      <c r="TZD11" s="369"/>
      <c r="TZE11" s="369"/>
      <c r="TZF11" s="369"/>
      <c r="TZG11" s="369"/>
      <c r="TZH11" s="369"/>
      <c r="TZI11" s="369"/>
      <c r="TZJ11" s="369"/>
      <c r="TZK11" s="369"/>
      <c r="TZL11" s="369"/>
      <c r="TZM11" s="369"/>
      <c r="TZN11" s="369"/>
      <c r="TZO11" s="369"/>
      <c r="TZP11" s="369"/>
      <c r="TZQ11" s="369"/>
      <c r="TZR11" s="369"/>
      <c r="TZS11" s="369"/>
      <c r="TZT11" s="369"/>
      <c r="TZU11" s="369"/>
      <c r="TZV11" s="369"/>
      <c r="TZW11" s="369"/>
      <c r="TZX11" s="369"/>
      <c r="TZY11" s="369"/>
      <c r="TZZ11" s="369"/>
      <c r="UAA11" s="369"/>
      <c r="UAB11" s="369"/>
      <c r="UAC11" s="369"/>
      <c r="UAD11" s="369"/>
      <c r="UAE11" s="369"/>
      <c r="UAF11" s="369"/>
      <c r="UAG11" s="369"/>
      <c r="UAH11" s="369"/>
      <c r="UAI11" s="369"/>
      <c r="UAJ11" s="369"/>
      <c r="UAK11" s="369"/>
      <c r="UAL11" s="369"/>
      <c r="UAM11" s="369"/>
      <c r="UAN11" s="369"/>
      <c r="UAO11" s="369"/>
      <c r="UAP11" s="369"/>
      <c r="UAQ11" s="369"/>
      <c r="UAR11" s="369"/>
      <c r="UAS11" s="369"/>
      <c r="UAT11" s="369"/>
      <c r="UAU11" s="369"/>
      <c r="UAV11" s="369"/>
      <c r="UAW11" s="369"/>
      <c r="UAX11" s="369"/>
      <c r="UAY11" s="369"/>
      <c r="UAZ11" s="369"/>
      <c r="UBA11" s="369"/>
      <c r="UBB11" s="369"/>
      <c r="UBC11" s="369"/>
      <c r="UBD11" s="369"/>
      <c r="UBE11" s="369"/>
      <c r="UBF11" s="369"/>
      <c r="UBG11" s="369"/>
      <c r="UBH11" s="369"/>
      <c r="UBI11" s="369"/>
      <c r="UBJ11" s="369"/>
      <c r="UBK11" s="369"/>
      <c r="UBL11" s="369"/>
      <c r="UBM11" s="369"/>
      <c r="UBN11" s="369"/>
      <c r="UBO11" s="369"/>
      <c r="UBP11" s="369"/>
      <c r="UBQ11" s="369"/>
      <c r="UBR11" s="369"/>
      <c r="UBS11" s="369"/>
      <c r="UBT11" s="369"/>
      <c r="UBU11" s="369"/>
      <c r="UBV11" s="369"/>
      <c r="UBW11" s="369"/>
      <c r="UBX11" s="369"/>
      <c r="UBY11" s="369"/>
      <c r="UBZ11" s="369"/>
      <c r="UCA11" s="369"/>
      <c r="UCB11" s="369"/>
      <c r="UCC11" s="369"/>
      <c r="UCD11" s="369"/>
      <c r="UCE11" s="369"/>
      <c r="UCF11" s="369"/>
      <c r="UCG11" s="369"/>
      <c r="UCH11" s="369"/>
      <c r="UCI11" s="369"/>
      <c r="UCJ11" s="369"/>
      <c r="UCK11" s="369"/>
      <c r="UCL11" s="369"/>
      <c r="UCM11" s="369"/>
      <c r="UCN11" s="369"/>
      <c r="UCO11" s="369"/>
      <c r="UCP11" s="369"/>
      <c r="UCQ11" s="369"/>
      <c r="UCR11" s="369"/>
      <c r="UCS11" s="369"/>
      <c r="UCT11" s="369"/>
      <c r="UCU11" s="369"/>
      <c r="UCV11" s="369"/>
      <c r="UCW11" s="369"/>
      <c r="UCX11" s="369"/>
      <c r="UCY11" s="369"/>
      <c r="UCZ11" s="369"/>
      <c r="UDA11" s="369"/>
      <c r="UDB11" s="369"/>
      <c r="UDC11" s="369"/>
      <c r="UDD11" s="369"/>
      <c r="UDE11" s="369"/>
      <c r="UDF11" s="369"/>
      <c r="UDG11" s="369"/>
      <c r="UDH11" s="369"/>
      <c r="UDI11" s="369"/>
      <c r="UDJ11" s="369"/>
      <c r="UDK11" s="369"/>
      <c r="UDL11" s="369"/>
      <c r="UDM11" s="369"/>
      <c r="UDN11" s="369"/>
      <c r="UDO11" s="369"/>
      <c r="UDP11" s="369"/>
      <c r="UDQ11" s="369"/>
      <c r="UDR11" s="369"/>
      <c r="UDS11" s="369"/>
      <c r="UDT11" s="369"/>
      <c r="UDU11" s="369"/>
      <c r="UDV11" s="369"/>
      <c r="UDW11" s="369"/>
      <c r="UDX11" s="369"/>
      <c r="UDY11" s="369"/>
      <c r="UDZ11" s="369"/>
      <c r="UEA11" s="369"/>
      <c r="UEB11" s="369"/>
      <c r="UEC11" s="369"/>
      <c r="UED11" s="369"/>
      <c r="UEE11" s="369"/>
      <c r="UEF11" s="369"/>
      <c r="UEG11" s="369"/>
      <c r="UEH11" s="369"/>
      <c r="UEI11" s="369"/>
      <c r="UEJ11" s="369"/>
      <c r="UEK11" s="369"/>
      <c r="UEL11" s="369"/>
      <c r="UEM11" s="369"/>
      <c r="UEN11" s="369"/>
      <c r="UEO11" s="369"/>
      <c r="UEP11" s="369"/>
      <c r="UEQ11" s="369"/>
      <c r="UER11" s="369"/>
      <c r="UES11" s="369"/>
      <c r="UET11" s="369"/>
      <c r="UEU11" s="369"/>
      <c r="UEV11" s="369"/>
      <c r="UEW11" s="369"/>
      <c r="UEX11" s="369"/>
      <c r="UEY11" s="369"/>
      <c r="UEZ11" s="369"/>
      <c r="UFA11" s="369"/>
      <c r="UFB11" s="369"/>
      <c r="UFC11" s="369"/>
      <c r="UFD11" s="369"/>
      <c r="UFE11" s="369"/>
      <c r="UFF11" s="369"/>
      <c r="UFG11" s="369"/>
      <c r="UFH11" s="369"/>
      <c r="UFI11" s="369"/>
      <c r="UFJ11" s="369"/>
      <c r="UFK11" s="369"/>
      <c r="UFL11" s="369"/>
      <c r="UFM11" s="369"/>
      <c r="UFN11" s="369"/>
      <c r="UFO11" s="369"/>
      <c r="UFP11" s="369"/>
      <c r="UFQ11" s="369"/>
      <c r="UFR11" s="369"/>
      <c r="UFS11" s="369"/>
      <c r="UFT11" s="369"/>
      <c r="UFU11" s="369"/>
      <c r="UFV11" s="369"/>
      <c r="UFW11" s="369"/>
      <c r="UFX11" s="369"/>
      <c r="UFY11" s="369"/>
      <c r="UFZ11" s="369"/>
      <c r="UGA11" s="369"/>
      <c r="UGB11" s="369"/>
      <c r="UGC11" s="369"/>
      <c r="UGD11" s="369"/>
      <c r="UGE11" s="369"/>
      <c r="UGF11" s="369"/>
      <c r="UGG11" s="369"/>
      <c r="UGH11" s="369"/>
      <c r="UGI11" s="369"/>
      <c r="UGJ11" s="369"/>
      <c r="UGK11" s="369"/>
      <c r="UGL11" s="369"/>
      <c r="UGM11" s="369"/>
      <c r="UGN11" s="369"/>
      <c r="UGO11" s="369"/>
      <c r="UGP11" s="369"/>
      <c r="UGQ11" s="369"/>
      <c r="UGR11" s="369"/>
      <c r="UGS11" s="369"/>
      <c r="UGT11" s="369"/>
      <c r="UGU11" s="369"/>
      <c r="UGV11" s="369"/>
      <c r="UGW11" s="369"/>
      <c r="UGX11" s="369"/>
      <c r="UGY11" s="369"/>
      <c r="UGZ11" s="369"/>
      <c r="UHA11" s="369"/>
      <c r="UHB11" s="369"/>
      <c r="UHC11" s="369"/>
      <c r="UHD11" s="369"/>
      <c r="UHE11" s="369"/>
      <c r="UHF11" s="369"/>
      <c r="UHG11" s="369"/>
      <c r="UHH11" s="369"/>
      <c r="UHI11" s="369"/>
      <c r="UHJ11" s="369"/>
      <c r="UHK11" s="369"/>
      <c r="UHL11" s="369"/>
      <c r="UHM11" s="369"/>
      <c r="UHN11" s="369"/>
      <c r="UHO11" s="369"/>
      <c r="UHP11" s="369"/>
      <c r="UHQ11" s="369"/>
      <c r="UHR11" s="369"/>
      <c r="UHS11" s="369"/>
      <c r="UHT11" s="369"/>
      <c r="UHU11" s="369"/>
      <c r="UHV11" s="369"/>
      <c r="UHW11" s="369"/>
      <c r="UHX11" s="369"/>
      <c r="UHY11" s="369"/>
      <c r="UHZ11" s="369"/>
      <c r="UIA11" s="369"/>
      <c r="UIB11" s="369"/>
      <c r="UIC11" s="369"/>
      <c r="UID11" s="369"/>
      <c r="UIE11" s="369"/>
      <c r="UIF11" s="369"/>
      <c r="UIG11" s="369"/>
      <c r="UIH11" s="369"/>
      <c r="UII11" s="369"/>
      <c r="UIJ11" s="369"/>
      <c r="UIK11" s="369"/>
      <c r="UIL11" s="369"/>
      <c r="UIM11" s="369"/>
      <c r="UIN11" s="369"/>
      <c r="UIO11" s="369"/>
      <c r="UIP11" s="369"/>
      <c r="UIQ11" s="369"/>
      <c r="UIR11" s="369"/>
      <c r="UIS11" s="369"/>
      <c r="UIT11" s="369"/>
      <c r="UIU11" s="369"/>
      <c r="UIV11" s="369"/>
      <c r="UIW11" s="369"/>
      <c r="UIX11" s="369"/>
      <c r="UIY11" s="369"/>
      <c r="UIZ11" s="369"/>
      <c r="UJA11" s="369"/>
      <c r="UJB11" s="369"/>
      <c r="UJC11" s="369"/>
      <c r="UJD11" s="369"/>
      <c r="UJE11" s="369"/>
      <c r="UJF11" s="369"/>
      <c r="UJG11" s="369"/>
      <c r="UJH11" s="369"/>
      <c r="UJI11" s="369"/>
      <c r="UJJ11" s="369"/>
      <c r="UJK11" s="369"/>
      <c r="UJL11" s="369"/>
      <c r="UJM11" s="369"/>
      <c r="UJN11" s="369"/>
      <c r="UJO11" s="369"/>
      <c r="UJP11" s="369"/>
      <c r="UJQ11" s="369"/>
      <c r="UJR11" s="369"/>
      <c r="UJS11" s="369"/>
      <c r="UJT11" s="369"/>
      <c r="UJU11" s="369"/>
      <c r="UJV11" s="369"/>
      <c r="UJW11" s="369"/>
      <c r="UJX11" s="369"/>
      <c r="UJY11" s="369"/>
      <c r="UJZ11" s="369"/>
      <c r="UKA11" s="369"/>
      <c r="UKB11" s="369"/>
      <c r="UKC11" s="369"/>
      <c r="UKD11" s="369"/>
      <c r="UKE11" s="369"/>
      <c r="UKF11" s="369"/>
      <c r="UKG11" s="369"/>
      <c r="UKH11" s="369"/>
      <c r="UKI11" s="369"/>
      <c r="UKJ11" s="369"/>
      <c r="UKK11" s="369"/>
      <c r="UKL11" s="369"/>
      <c r="UKM11" s="369"/>
      <c r="UKN11" s="369"/>
      <c r="UKO11" s="369"/>
      <c r="UKP11" s="369"/>
      <c r="UKQ11" s="369"/>
      <c r="UKR11" s="369"/>
      <c r="UKS11" s="369"/>
      <c r="UKT11" s="369"/>
      <c r="UKU11" s="369"/>
      <c r="UKV11" s="369"/>
      <c r="UKW11" s="369"/>
      <c r="UKX11" s="369"/>
      <c r="UKY11" s="369"/>
      <c r="UKZ11" s="369"/>
      <c r="ULA11" s="369"/>
      <c r="ULB11" s="369"/>
      <c r="ULC11" s="369"/>
      <c r="ULD11" s="369"/>
      <c r="ULE11" s="369"/>
      <c r="ULF11" s="369"/>
      <c r="ULG11" s="369"/>
      <c r="ULH11" s="369"/>
      <c r="ULI11" s="369"/>
      <c r="ULJ11" s="369"/>
      <c r="ULK11" s="369"/>
      <c r="ULL11" s="369"/>
      <c r="ULM11" s="369"/>
      <c r="ULN11" s="369"/>
      <c r="ULO11" s="369"/>
      <c r="ULP11" s="369"/>
      <c r="ULQ11" s="369"/>
      <c r="ULR11" s="369"/>
      <c r="ULS11" s="369"/>
      <c r="ULT11" s="369"/>
      <c r="ULU11" s="369"/>
      <c r="ULV11" s="369"/>
      <c r="ULW11" s="369"/>
      <c r="ULX11" s="369"/>
      <c r="ULY11" s="369"/>
      <c r="ULZ11" s="369"/>
      <c r="UMA11" s="369"/>
      <c r="UMB11" s="369"/>
      <c r="UMC11" s="369"/>
      <c r="UMD11" s="369"/>
      <c r="UME11" s="369"/>
      <c r="UMF11" s="369"/>
      <c r="UMG11" s="369"/>
      <c r="UMH11" s="369"/>
      <c r="UMI11" s="369"/>
      <c r="UMJ11" s="369"/>
      <c r="UMK11" s="369"/>
      <c r="UML11" s="369"/>
      <c r="UMM11" s="369"/>
      <c r="UMN11" s="369"/>
      <c r="UMO11" s="369"/>
      <c r="UMP11" s="369"/>
      <c r="UMQ11" s="369"/>
      <c r="UMR11" s="369"/>
      <c r="UMS11" s="369"/>
      <c r="UMT11" s="369"/>
      <c r="UMU11" s="369"/>
      <c r="UMV11" s="369"/>
      <c r="UMW11" s="369"/>
      <c r="UMX11" s="369"/>
      <c r="UMY11" s="369"/>
      <c r="UMZ11" s="369"/>
      <c r="UNA11" s="369"/>
      <c r="UNB11" s="369"/>
      <c r="UNC11" s="369"/>
      <c r="UND11" s="369"/>
      <c r="UNE11" s="369"/>
      <c r="UNF11" s="369"/>
      <c r="UNG11" s="369"/>
      <c r="UNH11" s="369"/>
      <c r="UNI11" s="369"/>
      <c r="UNJ11" s="369"/>
      <c r="UNK11" s="369"/>
      <c r="UNL11" s="369"/>
      <c r="UNM11" s="369"/>
      <c r="UNN11" s="369"/>
      <c r="UNO11" s="369"/>
      <c r="UNP11" s="369"/>
      <c r="UNQ11" s="369"/>
      <c r="UNR11" s="369"/>
      <c r="UNS11" s="369"/>
      <c r="UNT11" s="369"/>
      <c r="UNU11" s="369"/>
      <c r="UNV11" s="369"/>
      <c r="UNW11" s="369"/>
      <c r="UNX11" s="369"/>
      <c r="UNY11" s="369"/>
      <c r="UNZ11" s="369"/>
      <c r="UOA11" s="369"/>
      <c r="UOB11" s="369"/>
      <c r="UOC11" s="369"/>
      <c r="UOD11" s="369"/>
      <c r="UOE11" s="369"/>
      <c r="UOF11" s="369"/>
      <c r="UOG11" s="369"/>
      <c r="UOH11" s="369"/>
      <c r="UOI11" s="369"/>
      <c r="UOJ11" s="369"/>
      <c r="UOK11" s="369"/>
      <c r="UOL11" s="369"/>
      <c r="UOM11" s="369"/>
      <c r="UON11" s="369"/>
      <c r="UOO11" s="369"/>
      <c r="UOP11" s="369"/>
      <c r="UOQ11" s="369"/>
      <c r="UOR11" s="369"/>
      <c r="UOS11" s="369"/>
      <c r="UOT11" s="369"/>
      <c r="UOU11" s="369"/>
      <c r="UOV11" s="369"/>
      <c r="UOW11" s="369"/>
      <c r="UOX11" s="369"/>
      <c r="UOY11" s="369"/>
      <c r="UOZ11" s="369"/>
      <c r="UPA11" s="369"/>
      <c r="UPB11" s="369"/>
      <c r="UPC11" s="369"/>
      <c r="UPD11" s="369"/>
      <c r="UPE11" s="369"/>
      <c r="UPF11" s="369"/>
      <c r="UPG11" s="369"/>
      <c r="UPH11" s="369"/>
      <c r="UPI11" s="369"/>
      <c r="UPJ11" s="369"/>
      <c r="UPK11" s="369"/>
      <c r="UPL11" s="369"/>
      <c r="UPM11" s="369"/>
      <c r="UPN11" s="369"/>
      <c r="UPO11" s="369"/>
      <c r="UPP11" s="369"/>
      <c r="UPQ11" s="369"/>
      <c r="UPR11" s="369"/>
      <c r="UPS11" s="369"/>
      <c r="UPT11" s="369"/>
      <c r="UPU11" s="369"/>
      <c r="UPV11" s="369"/>
      <c r="UPW11" s="369"/>
      <c r="UPX11" s="369"/>
      <c r="UPY11" s="369"/>
      <c r="UPZ11" s="369"/>
      <c r="UQA11" s="369"/>
      <c r="UQB11" s="369"/>
      <c r="UQC11" s="369"/>
      <c r="UQD11" s="369"/>
      <c r="UQE11" s="369"/>
      <c r="UQF11" s="369"/>
      <c r="UQG11" s="369"/>
      <c r="UQH11" s="369"/>
      <c r="UQI11" s="369"/>
      <c r="UQJ11" s="369"/>
      <c r="UQK11" s="369"/>
      <c r="UQL11" s="369"/>
      <c r="UQM11" s="369"/>
      <c r="UQN11" s="369"/>
      <c r="UQO11" s="369"/>
      <c r="UQP11" s="369"/>
      <c r="UQQ11" s="369"/>
      <c r="UQR11" s="369"/>
      <c r="UQS11" s="369"/>
      <c r="UQT11" s="369"/>
      <c r="UQU11" s="369"/>
      <c r="UQV11" s="369"/>
      <c r="UQW11" s="369"/>
      <c r="UQX11" s="369"/>
      <c r="UQY11" s="369"/>
      <c r="UQZ11" s="369"/>
      <c r="URA11" s="369"/>
      <c r="URB11" s="369"/>
      <c r="URC11" s="369"/>
      <c r="URD11" s="369"/>
      <c r="URE11" s="369"/>
      <c r="URF11" s="369"/>
      <c r="URG11" s="369"/>
      <c r="URH11" s="369"/>
      <c r="URI11" s="369"/>
      <c r="URJ11" s="369"/>
      <c r="URK11" s="369"/>
      <c r="URL11" s="369"/>
      <c r="URM11" s="369"/>
      <c r="URN11" s="369"/>
      <c r="URO11" s="369"/>
      <c r="URP11" s="369"/>
      <c r="URQ11" s="369"/>
      <c r="URR11" s="369"/>
      <c r="URS11" s="369"/>
      <c r="URT11" s="369"/>
      <c r="URU11" s="369"/>
      <c r="URV11" s="369"/>
      <c r="URW11" s="369"/>
      <c r="URX11" s="369"/>
      <c r="URY11" s="369"/>
      <c r="URZ11" s="369"/>
      <c r="USA11" s="369"/>
      <c r="USB11" s="369"/>
      <c r="USC11" s="369"/>
      <c r="USD11" s="369"/>
      <c r="USE11" s="369"/>
      <c r="USF11" s="369"/>
      <c r="USG11" s="369"/>
      <c r="USH11" s="369"/>
      <c r="USI11" s="369"/>
      <c r="USJ11" s="369"/>
      <c r="USK11" s="369"/>
      <c r="USL11" s="369"/>
      <c r="USM11" s="369"/>
      <c r="USN11" s="369"/>
      <c r="USO11" s="369"/>
      <c r="USP11" s="369"/>
      <c r="USQ11" s="369"/>
      <c r="USR11" s="369"/>
      <c r="USS11" s="369"/>
      <c r="UST11" s="369"/>
      <c r="USU11" s="369"/>
      <c r="USV11" s="369"/>
      <c r="USW11" s="369"/>
      <c r="USX11" s="369"/>
      <c r="USY11" s="369"/>
      <c r="USZ11" s="369"/>
      <c r="UTA11" s="369"/>
      <c r="UTB11" s="369"/>
      <c r="UTC11" s="369"/>
      <c r="UTD11" s="369"/>
      <c r="UTE11" s="369"/>
      <c r="UTF11" s="369"/>
      <c r="UTG11" s="369"/>
      <c r="UTH11" s="369"/>
      <c r="UTI11" s="369"/>
      <c r="UTJ11" s="369"/>
      <c r="UTK11" s="369"/>
      <c r="UTL11" s="369"/>
      <c r="UTM11" s="369"/>
      <c r="UTN11" s="369"/>
      <c r="UTO11" s="369"/>
      <c r="UTP11" s="369"/>
      <c r="UTQ11" s="369"/>
      <c r="UTR11" s="369"/>
      <c r="UTS11" s="369"/>
      <c r="UTT11" s="369"/>
      <c r="UTU11" s="369"/>
      <c r="UTV11" s="369"/>
      <c r="UTW11" s="369"/>
      <c r="UTX11" s="369"/>
      <c r="UTY11" s="369"/>
      <c r="UTZ11" s="369"/>
      <c r="UUA11" s="369"/>
      <c r="UUB11" s="369"/>
      <c r="UUC11" s="369"/>
      <c r="UUD11" s="369"/>
      <c r="UUE11" s="369"/>
      <c r="UUF11" s="369"/>
      <c r="UUG11" s="369"/>
      <c r="UUH11" s="369"/>
      <c r="UUI11" s="369"/>
      <c r="UUJ11" s="369"/>
      <c r="UUK11" s="369"/>
      <c r="UUL11" s="369"/>
      <c r="UUM11" s="369"/>
      <c r="UUN11" s="369"/>
      <c r="UUO11" s="369"/>
      <c r="UUP11" s="369"/>
      <c r="UUQ11" s="369"/>
      <c r="UUR11" s="369"/>
      <c r="UUS11" s="369"/>
      <c r="UUT11" s="369"/>
      <c r="UUU11" s="369"/>
      <c r="UUV11" s="369"/>
      <c r="UUW11" s="369"/>
      <c r="UUX11" s="369"/>
      <c r="UUY11" s="369"/>
      <c r="UUZ11" s="369"/>
      <c r="UVA11" s="369"/>
      <c r="UVB11" s="369"/>
      <c r="UVC11" s="369"/>
      <c r="UVD11" s="369"/>
      <c r="UVE11" s="369"/>
      <c r="UVF11" s="369"/>
      <c r="UVG11" s="369"/>
      <c r="UVH11" s="369"/>
      <c r="UVI11" s="369"/>
      <c r="UVJ11" s="369"/>
      <c r="UVK11" s="369"/>
      <c r="UVL11" s="369"/>
      <c r="UVM11" s="369"/>
      <c r="UVN11" s="369"/>
      <c r="UVO11" s="369"/>
      <c r="UVP11" s="369"/>
      <c r="UVQ11" s="369"/>
      <c r="UVR11" s="369"/>
      <c r="UVS11" s="369"/>
      <c r="UVT11" s="369"/>
      <c r="UVU11" s="369"/>
      <c r="UVV11" s="369"/>
      <c r="UVW11" s="369"/>
      <c r="UVX11" s="369"/>
      <c r="UVY11" s="369"/>
      <c r="UVZ11" s="369"/>
      <c r="UWA11" s="369"/>
      <c r="UWB11" s="369"/>
      <c r="UWC11" s="369"/>
      <c r="UWD11" s="369"/>
      <c r="UWE11" s="369"/>
      <c r="UWF11" s="369"/>
      <c r="UWG11" s="369"/>
      <c r="UWH11" s="369"/>
      <c r="UWI11" s="369"/>
      <c r="UWJ11" s="369"/>
      <c r="UWK11" s="369"/>
      <c r="UWL11" s="369"/>
      <c r="UWM11" s="369"/>
      <c r="UWN11" s="369"/>
      <c r="UWO11" s="369"/>
      <c r="UWP11" s="369"/>
      <c r="UWQ11" s="369"/>
      <c r="UWR11" s="369"/>
      <c r="UWS11" s="369"/>
      <c r="UWT11" s="369"/>
      <c r="UWU11" s="369"/>
      <c r="UWV11" s="369"/>
      <c r="UWW11" s="369"/>
      <c r="UWX11" s="369"/>
      <c r="UWY11" s="369"/>
      <c r="UWZ11" s="369"/>
      <c r="UXA11" s="369"/>
      <c r="UXB11" s="369"/>
      <c r="UXC11" s="369"/>
      <c r="UXD11" s="369"/>
      <c r="UXE11" s="369"/>
      <c r="UXF11" s="369"/>
      <c r="UXG11" s="369"/>
      <c r="UXH11" s="369"/>
      <c r="UXI11" s="369"/>
      <c r="UXJ11" s="369"/>
      <c r="UXK11" s="369"/>
      <c r="UXL11" s="369"/>
      <c r="UXM11" s="369"/>
      <c r="UXN11" s="369"/>
      <c r="UXO11" s="369"/>
      <c r="UXP11" s="369"/>
      <c r="UXQ11" s="369"/>
      <c r="UXR11" s="369"/>
      <c r="UXS11" s="369"/>
      <c r="UXT11" s="369"/>
      <c r="UXU11" s="369"/>
      <c r="UXV11" s="369"/>
      <c r="UXW11" s="369"/>
      <c r="UXX11" s="369"/>
      <c r="UXY11" s="369"/>
      <c r="UXZ11" s="369"/>
      <c r="UYA11" s="369"/>
      <c r="UYB11" s="369"/>
      <c r="UYC11" s="369"/>
      <c r="UYD11" s="369"/>
      <c r="UYE11" s="369"/>
      <c r="UYF11" s="369"/>
      <c r="UYG11" s="369"/>
      <c r="UYH11" s="369"/>
      <c r="UYI11" s="369"/>
      <c r="UYJ11" s="369"/>
      <c r="UYK11" s="369"/>
      <c r="UYL11" s="369"/>
      <c r="UYM11" s="369"/>
      <c r="UYN11" s="369"/>
      <c r="UYO11" s="369"/>
      <c r="UYP11" s="369"/>
      <c r="UYQ11" s="369"/>
      <c r="UYR11" s="369"/>
      <c r="UYS11" s="369"/>
      <c r="UYT11" s="369"/>
      <c r="UYU11" s="369"/>
      <c r="UYV11" s="369"/>
      <c r="UYW11" s="369"/>
      <c r="UYX11" s="369"/>
      <c r="UYY11" s="369"/>
      <c r="UYZ11" s="369"/>
      <c r="UZA11" s="369"/>
      <c r="UZB11" s="369"/>
      <c r="UZC11" s="369"/>
      <c r="UZD11" s="369"/>
      <c r="UZE11" s="369"/>
      <c r="UZF11" s="369"/>
      <c r="UZG11" s="369"/>
      <c r="UZH11" s="369"/>
      <c r="UZI11" s="369"/>
      <c r="UZJ11" s="369"/>
      <c r="UZK11" s="369"/>
      <c r="UZL11" s="369"/>
      <c r="UZM11" s="369"/>
      <c r="UZN11" s="369"/>
      <c r="UZO11" s="369"/>
      <c r="UZP11" s="369"/>
      <c r="UZQ11" s="369"/>
      <c r="UZR11" s="369"/>
      <c r="UZS11" s="369"/>
      <c r="UZT11" s="369"/>
      <c r="UZU11" s="369"/>
      <c r="UZV11" s="369"/>
      <c r="UZW11" s="369"/>
      <c r="UZX11" s="369"/>
      <c r="UZY11" s="369"/>
      <c r="UZZ11" s="369"/>
      <c r="VAA11" s="369"/>
      <c r="VAB11" s="369"/>
      <c r="VAC11" s="369"/>
      <c r="VAD11" s="369"/>
      <c r="VAE11" s="369"/>
      <c r="VAF11" s="369"/>
      <c r="VAG11" s="369"/>
      <c r="VAH11" s="369"/>
      <c r="VAI11" s="369"/>
      <c r="VAJ11" s="369"/>
      <c r="VAK11" s="369"/>
      <c r="VAL11" s="369"/>
      <c r="VAM11" s="369"/>
      <c r="VAN11" s="369"/>
      <c r="VAO11" s="369"/>
      <c r="VAP11" s="369"/>
      <c r="VAQ11" s="369"/>
      <c r="VAR11" s="369"/>
      <c r="VAS11" s="369"/>
      <c r="VAT11" s="369"/>
      <c r="VAU11" s="369"/>
      <c r="VAV11" s="369"/>
      <c r="VAW11" s="369"/>
      <c r="VAX11" s="369"/>
      <c r="VAY11" s="369"/>
      <c r="VAZ11" s="369"/>
      <c r="VBA11" s="369"/>
      <c r="VBB11" s="369"/>
      <c r="VBC11" s="369"/>
      <c r="VBD11" s="369"/>
      <c r="VBE11" s="369"/>
      <c r="VBF11" s="369"/>
      <c r="VBG11" s="369"/>
      <c r="VBH11" s="369"/>
      <c r="VBI11" s="369"/>
      <c r="VBJ11" s="369"/>
      <c r="VBK11" s="369"/>
      <c r="VBL11" s="369"/>
      <c r="VBM11" s="369"/>
      <c r="VBN11" s="369"/>
      <c r="VBO11" s="369"/>
      <c r="VBP11" s="369"/>
      <c r="VBQ11" s="369"/>
      <c r="VBR11" s="369"/>
      <c r="VBS11" s="369"/>
      <c r="VBT11" s="369"/>
      <c r="VBU11" s="369"/>
      <c r="VBV11" s="369"/>
      <c r="VBW11" s="369"/>
      <c r="VBX11" s="369"/>
      <c r="VBY11" s="369"/>
      <c r="VBZ11" s="369"/>
      <c r="VCA11" s="369"/>
      <c r="VCB11" s="369"/>
      <c r="VCC11" s="369"/>
      <c r="VCD11" s="369"/>
      <c r="VCE11" s="369"/>
      <c r="VCF11" s="369"/>
      <c r="VCG11" s="369"/>
      <c r="VCH11" s="369"/>
      <c r="VCI11" s="369"/>
      <c r="VCJ11" s="369"/>
      <c r="VCK11" s="369"/>
      <c r="VCL11" s="369"/>
      <c r="VCM11" s="369"/>
      <c r="VCN11" s="369"/>
      <c r="VCO11" s="369"/>
      <c r="VCP11" s="369"/>
      <c r="VCQ11" s="369"/>
      <c r="VCR11" s="369"/>
      <c r="VCS11" s="369"/>
      <c r="VCT11" s="369"/>
      <c r="VCU11" s="369"/>
      <c r="VCV11" s="369"/>
      <c r="VCW11" s="369"/>
      <c r="VCX11" s="369"/>
      <c r="VCY11" s="369"/>
      <c r="VCZ11" s="369"/>
      <c r="VDA11" s="369"/>
      <c r="VDB11" s="369"/>
      <c r="VDC11" s="369"/>
      <c r="VDD11" s="369"/>
      <c r="VDE11" s="369"/>
      <c r="VDF11" s="369"/>
      <c r="VDG11" s="369"/>
      <c r="VDH11" s="369"/>
      <c r="VDI11" s="369"/>
      <c r="VDJ11" s="369"/>
      <c r="VDK11" s="369"/>
      <c r="VDL11" s="369"/>
      <c r="VDM11" s="369"/>
      <c r="VDN11" s="369"/>
      <c r="VDO11" s="369"/>
      <c r="VDP11" s="369"/>
      <c r="VDQ11" s="369"/>
      <c r="VDR11" s="369"/>
      <c r="VDS11" s="369"/>
      <c r="VDT11" s="369"/>
      <c r="VDU11" s="369"/>
      <c r="VDV11" s="369"/>
      <c r="VDW11" s="369"/>
      <c r="VDX11" s="369"/>
      <c r="VDY11" s="369"/>
      <c r="VDZ11" s="369"/>
      <c r="VEA11" s="369"/>
      <c r="VEB11" s="369"/>
      <c r="VEC11" s="369"/>
      <c r="VED11" s="369"/>
      <c r="VEE11" s="369"/>
      <c r="VEF11" s="369"/>
      <c r="VEG11" s="369"/>
      <c r="VEH11" s="369"/>
      <c r="VEI11" s="369"/>
      <c r="VEJ11" s="369"/>
      <c r="VEK11" s="369"/>
      <c r="VEL11" s="369"/>
      <c r="VEM11" s="369"/>
      <c r="VEN11" s="369"/>
      <c r="VEO11" s="369"/>
      <c r="VEP11" s="369"/>
      <c r="VEQ11" s="369"/>
      <c r="VER11" s="369"/>
      <c r="VES11" s="369"/>
      <c r="VET11" s="369"/>
      <c r="VEU11" s="369"/>
      <c r="VEV11" s="369"/>
      <c r="VEW11" s="369"/>
      <c r="VEX11" s="369"/>
      <c r="VEY11" s="369"/>
      <c r="VEZ11" s="369"/>
      <c r="VFA11" s="369"/>
      <c r="VFB11" s="369"/>
      <c r="VFC11" s="369"/>
      <c r="VFD11" s="369"/>
      <c r="VFE11" s="369"/>
      <c r="VFF11" s="369"/>
      <c r="VFG11" s="369"/>
      <c r="VFH11" s="369"/>
      <c r="VFI11" s="369"/>
      <c r="VFJ11" s="369"/>
      <c r="VFK11" s="369"/>
      <c r="VFL11" s="369"/>
      <c r="VFM11" s="369"/>
      <c r="VFN11" s="369"/>
      <c r="VFO11" s="369"/>
      <c r="VFP11" s="369"/>
      <c r="VFQ11" s="369"/>
      <c r="VFR11" s="369"/>
      <c r="VFS11" s="369"/>
      <c r="VFT11" s="369"/>
      <c r="VFU11" s="369"/>
      <c r="VFV11" s="369"/>
      <c r="VFW11" s="369"/>
      <c r="VFX11" s="369"/>
      <c r="VFY11" s="369"/>
      <c r="VFZ11" s="369"/>
      <c r="VGA11" s="369"/>
      <c r="VGB11" s="369"/>
      <c r="VGC11" s="369"/>
      <c r="VGD11" s="369"/>
      <c r="VGE11" s="369"/>
      <c r="VGF11" s="369"/>
      <c r="VGG11" s="369"/>
      <c r="VGH11" s="369"/>
      <c r="VGI11" s="369"/>
      <c r="VGJ11" s="369"/>
      <c r="VGK11" s="369"/>
      <c r="VGL11" s="369"/>
      <c r="VGM11" s="369"/>
      <c r="VGN11" s="369"/>
      <c r="VGO11" s="369"/>
      <c r="VGP11" s="369"/>
      <c r="VGQ11" s="369"/>
      <c r="VGR11" s="369"/>
      <c r="VGS11" s="369"/>
      <c r="VGT11" s="369"/>
      <c r="VGU11" s="369"/>
      <c r="VGV11" s="369"/>
      <c r="VGW11" s="369"/>
      <c r="VGX11" s="369"/>
      <c r="VGY11" s="369"/>
      <c r="VGZ11" s="369"/>
      <c r="VHA11" s="369"/>
      <c r="VHB11" s="369"/>
      <c r="VHC11" s="369"/>
      <c r="VHD11" s="369"/>
      <c r="VHE11" s="369"/>
      <c r="VHF11" s="369"/>
      <c r="VHG11" s="369"/>
      <c r="VHH11" s="369"/>
      <c r="VHI11" s="369"/>
      <c r="VHJ11" s="369"/>
      <c r="VHK11" s="369"/>
      <c r="VHL11" s="369"/>
      <c r="VHM11" s="369"/>
      <c r="VHN11" s="369"/>
      <c r="VHO11" s="369"/>
      <c r="VHP11" s="369"/>
      <c r="VHQ11" s="369"/>
      <c r="VHR11" s="369"/>
      <c r="VHS11" s="369"/>
      <c r="VHT11" s="369"/>
      <c r="VHU11" s="369"/>
      <c r="VHV11" s="369"/>
      <c r="VHW11" s="369"/>
      <c r="VHX11" s="369"/>
      <c r="VHY11" s="369"/>
      <c r="VHZ11" s="369"/>
      <c r="VIA11" s="369"/>
      <c r="VIB11" s="369"/>
      <c r="VIC11" s="369"/>
      <c r="VID11" s="369"/>
      <c r="VIE11" s="369"/>
      <c r="VIF11" s="369"/>
      <c r="VIG11" s="369"/>
      <c r="VIH11" s="369"/>
      <c r="VII11" s="369"/>
      <c r="VIJ11" s="369"/>
      <c r="VIK11" s="369"/>
      <c r="VIL11" s="369"/>
      <c r="VIM11" s="369"/>
      <c r="VIN11" s="369"/>
      <c r="VIO11" s="369"/>
      <c r="VIP11" s="369"/>
      <c r="VIQ11" s="369"/>
      <c r="VIR11" s="369"/>
      <c r="VIS11" s="369"/>
      <c r="VIT11" s="369"/>
      <c r="VIU11" s="369"/>
      <c r="VIV11" s="369"/>
      <c r="VIW11" s="369"/>
      <c r="VIX11" s="369"/>
      <c r="VIY11" s="369"/>
      <c r="VIZ11" s="369"/>
      <c r="VJA11" s="369"/>
      <c r="VJB11" s="369"/>
      <c r="VJC11" s="369"/>
      <c r="VJD11" s="369"/>
      <c r="VJE11" s="369"/>
      <c r="VJF11" s="369"/>
      <c r="VJG11" s="369"/>
      <c r="VJH11" s="369"/>
      <c r="VJI11" s="369"/>
      <c r="VJJ11" s="369"/>
      <c r="VJK11" s="369"/>
      <c r="VJL11" s="369"/>
      <c r="VJM11" s="369"/>
      <c r="VJN11" s="369"/>
      <c r="VJO11" s="369"/>
      <c r="VJP11" s="369"/>
      <c r="VJQ11" s="369"/>
      <c r="VJR11" s="369"/>
      <c r="VJS11" s="369"/>
      <c r="VJT11" s="369"/>
      <c r="VJU11" s="369"/>
      <c r="VJV11" s="369"/>
      <c r="VJW11" s="369"/>
      <c r="VJX11" s="369"/>
      <c r="VJY11" s="369"/>
      <c r="VJZ11" s="369"/>
      <c r="VKA11" s="369"/>
      <c r="VKB11" s="369"/>
      <c r="VKC11" s="369"/>
      <c r="VKD11" s="369"/>
      <c r="VKE11" s="369"/>
      <c r="VKF11" s="369"/>
      <c r="VKG11" s="369"/>
      <c r="VKH11" s="369"/>
      <c r="VKI11" s="369"/>
      <c r="VKJ11" s="369"/>
      <c r="VKK11" s="369"/>
      <c r="VKL11" s="369"/>
      <c r="VKM11" s="369"/>
      <c r="VKN11" s="369"/>
      <c r="VKO11" s="369"/>
      <c r="VKP11" s="369"/>
      <c r="VKQ11" s="369"/>
      <c r="VKR11" s="369"/>
      <c r="VKS11" s="369"/>
      <c r="VKT11" s="369"/>
      <c r="VKU11" s="369"/>
      <c r="VKV11" s="369"/>
      <c r="VKW11" s="369"/>
      <c r="VKX11" s="369"/>
      <c r="VKY11" s="369"/>
      <c r="VKZ11" s="369"/>
      <c r="VLA11" s="369"/>
      <c r="VLB11" s="369"/>
      <c r="VLC11" s="369"/>
      <c r="VLD11" s="369"/>
      <c r="VLE11" s="369"/>
      <c r="VLF11" s="369"/>
      <c r="VLG11" s="369"/>
      <c r="VLH11" s="369"/>
      <c r="VLI11" s="369"/>
      <c r="VLJ11" s="369"/>
      <c r="VLK11" s="369"/>
      <c r="VLL11" s="369"/>
      <c r="VLM11" s="369"/>
      <c r="VLN11" s="369"/>
      <c r="VLO11" s="369"/>
      <c r="VLP11" s="369"/>
      <c r="VLQ11" s="369"/>
      <c r="VLR11" s="369"/>
      <c r="VLS11" s="369"/>
      <c r="VLT11" s="369"/>
      <c r="VLU11" s="369"/>
      <c r="VLV11" s="369"/>
      <c r="VLW11" s="369"/>
      <c r="VLX11" s="369"/>
      <c r="VLY11" s="369"/>
      <c r="VLZ11" s="369"/>
      <c r="VMA11" s="369"/>
      <c r="VMB11" s="369"/>
      <c r="VMC11" s="369"/>
      <c r="VMD11" s="369"/>
      <c r="VME11" s="369"/>
      <c r="VMF11" s="369"/>
      <c r="VMG11" s="369"/>
      <c r="VMH11" s="369"/>
      <c r="VMI11" s="369"/>
      <c r="VMJ11" s="369"/>
      <c r="VMK11" s="369"/>
      <c r="VML11" s="369"/>
      <c r="VMM11" s="369"/>
      <c r="VMN11" s="369"/>
      <c r="VMO11" s="369"/>
      <c r="VMP11" s="369"/>
      <c r="VMQ11" s="369"/>
      <c r="VMR11" s="369"/>
      <c r="VMS11" s="369"/>
      <c r="VMT11" s="369"/>
      <c r="VMU11" s="369"/>
      <c r="VMV11" s="369"/>
      <c r="VMW11" s="369"/>
      <c r="VMX11" s="369"/>
      <c r="VMY11" s="369"/>
      <c r="VMZ11" s="369"/>
      <c r="VNA11" s="369"/>
      <c r="VNB11" s="369"/>
      <c r="VNC11" s="369"/>
      <c r="VND11" s="369"/>
      <c r="VNE11" s="369"/>
      <c r="VNF11" s="369"/>
      <c r="VNG11" s="369"/>
      <c r="VNH11" s="369"/>
      <c r="VNI11" s="369"/>
      <c r="VNJ11" s="369"/>
      <c r="VNK11" s="369"/>
      <c r="VNL11" s="369"/>
      <c r="VNM11" s="369"/>
      <c r="VNN11" s="369"/>
      <c r="VNO11" s="369"/>
      <c r="VNP11" s="369"/>
      <c r="VNQ11" s="369"/>
      <c r="VNR11" s="369"/>
      <c r="VNS11" s="369"/>
      <c r="VNT11" s="369"/>
      <c r="VNU11" s="369"/>
      <c r="VNV11" s="369"/>
      <c r="VNW11" s="369"/>
      <c r="VNX11" s="369"/>
      <c r="VNY11" s="369"/>
      <c r="VNZ11" s="369"/>
      <c r="VOA11" s="369"/>
      <c r="VOB11" s="369"/>
      <c r="VOC11" s="369"/>
      <c r="VOD11" s="369"/>
      <c r="VOE11" s="369"/>
      <c r="VOF11" s="369"/>
      <c r="VOG11" s="369"/>
      <c r="VOH11" s="369"/>
      <c r="VOI11" s="369"/>
      <c r="VOJ11" s="369"/>
      <c r="VOK11" s="369"/>
      <c r="VOL11" s="369"/>
      <c r="VOM11" s="369"/>
      <c r="VON11" s="369"/>
      <c r="VOO11" s="369"/>
      <c r="VOP11" s="369"/>
      <c r="VOQ11" s="369"/>
      <c r="VOR11" s="369"/>
      <c r="VOS11" s="369"/>
      <c r="VOT11" s="369"/>
      <c r="VOU11" s="369"/>
      <c r="VOV11" s="369"/>
      <c r="VOW11" s="369"/>
      <c r="VOX11" s="369"/>
      <c r="VOY11" s="369"/>
      <c r="VOZ11" s="369"/>
      <c r="VPA11" s="369"/>
      <c r="VPB11" s="369"/>
      <c r="VPC11" s="369"/>
      <c r="VPD11" s="369"/>
      <c r="VPE11" s="369"/>
      <c r="VPF11" s="369"/>
      <c r="VPG11" s="369"/>
      <c r="VPH11" s="369"/>
      <c r="VPI11" s="369"/>
      <c r="VPJ11" s="369"/>
      <c r="VPK11" s="369"/>
      <c r="VPL11" s="369"/>
      <c r="VPM11" s="369"/>
      <c r="VPN11" s="369"/>
      <c r="VPO11" s="369"/>
      <c r="VPP11" s="369"/>
      <c r="VPQ11" s="369"/>
      <c r="VPR11" s="369"/>
      <c r="VPS11" s="369"/>
      <c r="VPT11" s="369"/>
      <c r="VPU11" s="369"/>
      <c r="VPV11" s="369"/>
      <c r="VPW11" s="369"/>
      <c r="VPX11" s="369"/>
      <c r="VPY11" s="369"/>
      <c r="VPZ11" s="369"/>
      <c r="VQA11" s="369"/>
      <c r="VQB11" s="369"/>
      <c r="VQC11" s="369"/>
      <c r="VQD11" s="369"/>
      <c r="VQE11" s="369"/>
      <c r="VQF11" s="369"/>
      <c r="VQG11" s="369"/>
      <c r="VQH11" s="369"/>
      <c r="VQI11" s="369"/>
      <c r="VQJ11" s="369"/>
      <c r="VQK11" s="369"/>
      <c r="VQL11" s="369"/>
      <c r="VQM11" s="369"/>
      <c r="VQN11" s="369"/>
      <c r="VQO11" s="369"/>
      <c r="VQP11" s="369"/>
      <c r="VQQ11" s="369"/>
      <c r="VQR11" s="369"/>
      <c r="VQS11" s="369"/>
      <c r="VQT11" s="369"/>
      <c r="VQU11" s="369"/>
      <c r="VQV11" s="369"/>
      <c r="VQW11" s="369"/>
      <c r="VQX11" s="369"/>
      <c r="VQY11" s="369"/>
      <c r="VQZ11" s="369"/>
      <c r="VRA11" s="369"/>
      <c r="VRB11" s="369"/>
      <c r="VRC11" s="369"/>
      <c r="VRD11" s="369"/>
      <c r="VRE11" s="369"/>
      <c r="VRF11" s="369"/>
      <c r="VRG11" s="369"/>
      <c r="VRH11" s="369"/>
      <c r="VRI11" s="369"/>
      <c r="VRJ11" s="369"/>
      <c r="VRK11" s="369"/>
      <c r="VRL11" s="369"/>
      <c r="VRM11" s="369"/>
      <c r="VRN11" s="369"/>
      <c r="VRO11" s="369"/>
      <c r="VRP11" s="369"/>
      <c r="VRQ11" s="369"/>
      <c r="VRR11" s="369"/>
      <c r="VRS11" s="369"/>
      <c r="VRT11" s="369"/>
      <c r="VRU11" s="369"/>
      <c r="VRV11" s="369"/>
      <c r="VRW11" s="369"/>
      <c r="VRX11" s="369"/>
      <c r="VRY11" s="369"/>
      <c r="VRZ11" s="369"/>
      <c r="VSA11" s="369"/>
      <c r="VSB11" s="369"/>
      <c r="VSC11" s="369"/>
      <c r="VSD11" s="369"/>
      <c r="VSE11" s="369"/>
      <c r="VSF11" s="369"/>
      <c r="VSG11" s="369"/>
      <c r="VSH11" s="369"/>
      <c r="VSI11" s="369"/>
      <c r="VSJ11" s="369"/>
      <c r="VSK11" s="369"/>
      <c r="VSL11" s="369"/>
      <c r="VSM11" s="369"/>
      <c r="VSN11" s="369"/>
      <c r="VSO11" s="369"/>
      <c r="VSP11" s="369"/>
      <c r="VSQ11" s="369"/>
      <c r="VSR11" s="369"/>
      <c r="VSS11" s="369"/>
      <c r="VST11" s="369"/>
      <c r="VSU11" s="369"/>
      <c r="VSV11" s="369"/>
      <c r="VSW11" s="369"/>
      <c r="VSX11" s="369"/>
      <c r="VSY11" s="369"/>
      <c r="VSZ11" s="369"/>
      <c r="VTA11" s="369"/>
      <c r="VTB11" s="369"/>
      <c r="VTC11" s="369"/>
      <c r="VTD11" s="369"/>
      <c r="VTE11" s="369"/>
      <c r="VTF11" s="369"/>
      <c r="VTG11" s="369"/>
      <c r="VTH11" s="369"/>
      <c r="VTI11" s="369"/>
      <c r="VTJ11" s="369"/>
      <c r="VTK11" s="369"/>
      <c r="VTL11" s="369"/>
      <c r="VTM11" s="369"/>
      <c r="VTN11" s="369"/>
      <c r="VTO11" s="369"/>
      <c r="VTP11" s="369"/>
      <c r="VTQ11" s="369"/>
      <c r="VTR11" s="369"/>
      <c r="VTS11" s="369"/>
      <c r="VTT11" s="369"/>
      <c r="VTU11" s="369"/>
      <c r="VTV11" s="369"/>
      <c r="VTW11" s="369"/>
      <c r="VTX11" s="369"/>
      <c r="VTY11" s="369"/>
      <c r="VTZ11" s="369"/>
      <c r="VUA11" s="369"/>
      <c r="VUB11" s="369"/>
      <c r="VUC11" s="369"/>
      <c r="VUD11" s="369"/>
      <c r="VUE11" s="369"/>
      <c r="VUF11" s="369"/>
      <c r="VUG11" s="369"/>
      <c r="VUH11" s="369"/>
      <c r="VUI11" s="369"/>
      <c r="VUJ11" s="369"/>
      <c r="VUK11" s="369"/>
      <c r="VUL11" s="369"/>
      <c r="VUM11" s="369"/>
      <c r="VUN11" s="369"/>
      <c r="VUO11" s="369"/>
      <c r="VUP11" s="369"/>
      <c r="VUQ11" s="369"/>
      <c r="VUR11" s="369"/>
      <c r="VUS11" s="369"/>
      <c r="VUT11" s="369"/>
      <c r="VUU11" s="369"/>
      <c r="VUV11" s="369"/>
      <c r="VUW11" s="369"/>
      <c r="VUX11" s="369"/>
      <c r="VUY11" s="369"/>
      <c r="VUZ11" s="369"/>
      <c r="VVA11" s="369"/>
      <c r="VVB11" s="369"/>
      <c r="VVC11" s="369"/>
      <c r="VVD11" s="369"/>
      <c r="VVE11" s="369"/>
      <c r="VVF11" s="369"/>
      <c r="VVG11" s="369"/>
      <c r="VVH11" s="369"/>
      <c r="VVI11" s="369"/>
      <c r="VVJ11" s="369"/>
      <c r="VVK11" s="369"/>
      <c r="VVL11" s="369"/>
      <c r="VVM11" s="369"/>
      <c r="VVN11" s="369"/>
      <c r="VVO11" s="369"/>
      <c r="VVP11" s="369"/>
      <c r="VVQ11" s="369"/>
      <c r="VVR11" s="369"/>
      <c r="VVS11" s="369"/>
      <c r="VVT11" s="369"/>
      <c r="VVU11" s="369"/>
      <c r="VVV11" s="369"/>
      <c r="VVW11" s="369"/>
      <c r="VVX11" s="369"/>
      <c r="VVY11" s="369"/>
      <c r="VVZ11" s="369"/>
      <c r="VWA11" s="369"/>
      <c r="VWB11" s="369"/>
      <c r="VWC11" s="369"/>
      <c r="VWD11" s="369"/>
      <c r="VWE11" s="369"/>
      <c r="VWF11" s="369"/>
      <c r="VWG11" s="369"/>
      <c r="VWH11" s="369"/>
      <c r="VWI11" s="369"/>
      <c r="VWJ11" s="369"/>
      <c r="VWK11" s="369"/>
      <c r="VWL11" s="369"/>
      <c r="VWM11" s="369"/>
      <c r="VWN11" s="369"/>
      <c r="VWO11" s="369"/>
      <c r="VWP11" s="369"/>
      <c r="VWQ11" s="369"/>
      <c r="VWR11" s="369"/>
      <c r="VWS11" s="369"/>
      <c r="VWT11" s="369"/>
      <c r="VWU11" s="369"/>
      <c r="VWV11" s="369"/>
      <c r="VWW11" s="369"/>
      <c r="VWX11" s="369"/>
      <c r="VWY11" s="369"/>
      <c r="VWZ11" s="369"/>
      <c r="VXA11" s="369"/>
      <c r="VXB11" s="369"/>
      <c r="VXC11" s="369"/>
      <c r="VXD11" s="369"/>
      <c r="VXE11" s="369"/>
      <c r="VXF11" s="369"/>
      <c r="VXG11" s="369"/>
      <c r="VXH11" s="369"/>
      <c r="VXI11" s="369"/>
      <c r="VXJ11" s="369"/>
      <c r="VXK11" s="369"/>
      <c r="VXL11" s="369"/>
      <c r="VXM11" s="369"/>
      <c r="VXN11" s="369"/>
      <c r="VXO11" s="369"/>
      <c r="VXP11" s="369"/>
      <c r="VXQ11" s="369"/>
      <c r="VXR11" s="369"/>
      <c r="VXS11" s="369"/>
      <c r="VXT11" s="369"/>
      <c r="VXU11" s="369"/>
      <c r="VXV11" s="369"/>
      <c r="VXW11" s="369"/>
      <c r="VXX11" s="369"/>
      <c r="VXY11" s="369"/>
      <c r="VXZ11" s="369"/>
      <c r="VYA11" s="369"/>
      <c r="VYB11" s="369"/>
      <c r="VYC11" s="369"/>
      <c r="VYD11" s="369"/>
      <c r="VYE11" s="369"/>
      <c r="VYF11" s="369"/>
      <c r="VYG11" s="369"/>
      <c r="VYH11" s="369"/>
      <c r="VYI11" s="369"/>
      <c r="VYJ11" s="369"/>
      <c r="VYK11" s="369"/>
      <c r="VYL11" s="369"/>
      <c r="VYM11" s="369"/>
      <c r="VYN11" s="369"/>
      <c r="VYO11" s="369"/>
      <c r="VYP11" s="369"/>
      <c r="VYQ11" s="369"/>
      <c r="VYR11" s="369"/>
      <c r="VYS11" s="369"/>
      <c r="VYT11" s="369"/>
      <c r="VYU11" s="369"/>
      <c r="VYV11" s="369"/>
      <c r="VYW11" s="369"/>
      <c r="VYX11" s="369"/>
      <c r="VYY11" s="369"/>
      <c r="VYZ11" s="369"/>
      <c r="VZA11" s="369"/>
      <c r="VZB11" s="369"/>
      <c r="VZC11" s="369"/>
      <c r="VZD11" s="369"/>
      <c r="VZE11" s="369"/>
      <c r="VZF11" s="369"/>
      <c r="VZG11" s="369"/>
      <c r="VZH11" s="369"/>
      <c r="VZI11" s="369"/>
      <c r="VZJ11" s="369"/>
      <c r="VZK11" s="369"/>
      <c r="VZL11" s="369"/>
      <c r="VZM11" s="369"/>
      <c r="VZN11" s="369"/>
      <c r="VZO11" s="369"/>
      <c r="VZP11" s="369"/>
      <c r="VZQ11" s="369"/>
      <c r="VZR11" s="369"/>
      <c r="VZS11" s="369"/>
      <c r="VZT11" s="369"/>
      <c r="VZU11" s="369"/>
      <c r="VZV11" s="369"/>
      <c r="VZW11" s="369"/>
      <c r="VZX11" s="369"/>
      <c r="VZY11" s="369"/>
      <c r="VZZ11" s="369"/>
      <c r="WAA11" s="369"/>
      <c r="WAB11" s="369"/>
      <c r="WAC11" s="369"/>
      <c r="WAD11" s="369"/>
      <c r="WAE11" s="369"/>
      <c r="WAF11" s="369"/>
      <c r="WAG11" s="369"/>
      <c r="WAH11" s="369"/>
      <c r="WAI11" s="369"/>
      <c r="WAJ11" s="369"/>
      <c r="WAK11" s="369"/>
      <c r="WAL11" s="369"/>
      <c r="WAM11" s="369"/>
      <c r="WAN11" s="369"/>
      <c r="WAO11" s="369"/>
      <c r="WAP11" s="369"/>
      <c r="WAQ11" s="369"/>
      <c r="WAR11" s="369"/>
      <c r="WAS11" s="369"/>
      <c r="WAT11" s="369"/>
      <c r="WAU11" s="369"/>
      <c r="WAV11" s="369"/>
      <c r="WAW11" s="369"/>
      <c r="WAX11" s="369"/>
      <c r="WAY11" s="369"/>
      <c r="WAZ11" s="369"/>
      <c r="WBA11" s="369"/>
      <c r="WBB11" s="369"/>
      <c r="WBC11" s="369"/>
      <c r="WBD11" s="369"/>
      <c r="WBE11" s="369"/>
      <c r="WBF11" s="369"/>
      <c r="WBG11" s="369"/>
      <c r="WBH11" s="369"/>
      <c r="WBI11" s="369"/>
      <c r="WBJ11" s="369"/>
      <c r="WBK11" s="369"/>
      <c r="WBL11" s="369"/>
      <c r="WBM11" s="369"/>
      <c r="WBN11" s="369"/>
      <c r="WBO11" s="369"/>
      <c r="WBP11" s="369"/>
      <c r="WBQ11" s="369"/>
      <c r="WBR11" s="369"/>
      <c r="WBS11" s="369"/>
      <c r="WBT11" s="369"/>
      <c r="WBU11" s="369"/>
      <c r="WBV11" s="369"/>
      <c r="WBW11" s="369"/>
      <c r="WBX11" s="369"/>
      <c r="WBY11" s="369"/>
      <c r="WBZ11" s="369"/>
      <c r="WCA11" s="369"/>
      <c r="WCB11" s="369"/>
      <c r="WCC11" s="369"/>
      <c r="WCD11" s="369"/>
      <c r="WCE11" s="369"/>
      <c r="WCF11" s="369"/>
      <c r="WCG11" s="369"/>
      <c r="WCH11" s="369"/>
      <c r="WCI11" s="369"/>
      <c r="WCJ11" s="369"/>
      <c r="WCK11" s="369"/>
      <c r="WCL11" s="369"/>
      <c r="WCM11" s="369"/>
      <c r="WCN11" s="369"/>
      <c r="WCO11" s="369"/>
      <c r="WCP11" s="369"/>
      <c r="WCQ11" s="369"/>
      <c r="WCR11" s="369"/>
      <c r="WCS11" s="369"/>
      <c r="WCT11" s="369"/>
      <c r="WCU11" s="369"/>
      <c r="WCV11" s="369"/>
      <c r="WCW11" s="369"/>
      <c r="WCX11" s="369"/>
      <c r="WCY11" s="369"/>
      <c r="WCZ11" s="369"/>
      <c r="WDA11" s="369"/>
      <c r="WDB11" s="369"/>
      <c r="WDC11" s="369"/>
      <c r="WDD11" s="369"/>
      <c r="WDE11" s="369"/>
      <c r="WDF11" s="369"/>
      <c r="WDG11" s="369"/>
      <c r="WDH11" s="369"/>
      <c r="WDI11" s="369"/>
      <c r="WDJ11" s="369"/>
      <c r="WDK11" s="369"/>
      <c r="WDL11" s="369"/>
      <c r="WDM11" s="369"/>
      <c r="WDN11" s="369"/>
      <c r="WDO11" s="369"/>
      <c r="WDP11" s="369"/>
      <c r="WDQ11" s="369"/>
      <c r="WDR11" s="369"/>
      <c r="WDS11" s="369"/>
      <c r="WDT11" s="369"/>
      <c r="WDU11" s="369"/>
      <c r="WDV11" s="369"/>
      <c r="WDW11" s="369"/>
      <c r="WDX11" s="369"/>
      <c r="WDY11" s="369"/>
      <c r="WDZ11" s="369"/>
      <c r="WEA11" s="369"/>
      <c r="WEB11" s="369"/>
      <c r="WEC11" s="369"/>
      <c r="WED11" s="369"/>
      <c r="WEE11" s="369"/>
      <c r="WEF11" s="369"/>
      <c r="WEG11" s="369"/>
      <c r="WEH11" s="369"/>
      <c r="WEI11" s="369"/>
      <c r="WEJ11" s="369"/>
      <c r="WEK11" s="369"/>
      <c r="WEL11" s="369"/>
      <c r="WEM11" s="369"/>
      <c r="WEN11" s="369"/>
      <c r="WEO11" s="369"/>
      <c r="WEP11" s="369"/>
      <c r="WEQ11" s="369"/>
      <c r="WER11" s="369"/>
      <c r="WES11" s="369"/>
      <c r="WET11" s="369"/>
      <c r="WEU11" s="369"/>
      <c r="WEV11" s="369"/>
      <c r="WEW11" s="369"/>
      <c r="WEX11" s="369"/>
      <c r="WEY11" s="369"/>
      <c r="WEZ11" s="369"/>
      <c r="WFA11" s="369"/>
      <c r="WFB11" s="369"/>
      <c r="WFC11" s="369"/>
      <c r="WFD11" s="369"/>
      <c r="WFE11" s="369"/>
      <c r="WFF11" s="369"/>
      <c r="WFG11" s="369"/>
      <c r="WFH11" s="369"/>
      <c r="WFI11" s="369"/>
      <c r="WFJ11" s="369"/>
      <c r="WFK11" s="369"/>
      <c r="WFL11" s="369"/>
      <c r="WFM11" s="369"/>
      <c r="WFN11" s="369"/>
      <c r="WFO11" s="369"/>
      <c r="WFP11" s="369"/>
      <c r="WFQ11" s="369"/>
      <c r="WFR11" s="369"/>
      <c r="WFS11" s="369"/>
      <c r="WFT11" s="369"/>
      <c r="WFU11" s="369"/>
      <c r="WFV11" s="369"/>
      <c r="WFW11" s="369"/>
      <c r="WFX11" s="369"/>
      <c r="WFY11" s="369"/>
      <c r="WFZ11" s="369"/>
      <c r="WGA11" s="369"/>
      <c r="WGB11" s="369"/>
      <c r="WGC11" s="369"/>
      <c r="WGD11" s="369"/>
      <c r="WGE11" s="369"/>
      <c r="WGF11" s="369"/>
      <c r="WGG11" s="369"/>
      <c r="WGH11" s="369"/>
      <c r="WGI11" s="369"/>
      <c r="WGJ11" s="369"/>
      <c r="WGK11" s="369"/>
      <c r="WGL11" s="369"/>
      <c r="WGM11" s="369"/>
      <c r="WGN11" s="369"/>
      <c r="WGO11" s="369"/>
      <c r="WGP11" s="369"/>
      <c r="WGQ11" s="369"/>
      <c r="WGR11" s="369"/>
      <c r="WGS11" s="369"/>
      <c r="WGT11" s="369"/>
      <c r="WGU11" s="369"/>
      <c r="WGV11" s="369"/>
      <c r="WGW11" s="369"/>
      <c r="WGX11" s="369"/>
      <c r="WGY11" s="369"/>
      <c r="WGZ11" s="369"/>
      <c r="WHA11" s="369"/>
      <c r="WHB11" s="369"/>
      <c r="WHC11" s="369"/>
      <c r="WHD11" s="369"/>
      <c r="WHE11" s="369"/>
      <c r="WHF11" s="369"/>
      <c r="WHG11" s="369"/>
      <c r="WHH11" s="369"/>
      <c r="WHI11" s="369"/>
      <c r="WHJ11" s="369"/>
      <c r="WHK11" s="369"/>
      <c r="WHL11" s="369"/>
      <c r="WHM11" s="369"/>
      <c r="WHN11" s="369"/>
      <c r="WHO11" s="369"/>
      <c r="WHP11" s="369"/>
      <c r="WHQ11" s="369"/>
      <c r="WHR11" s="369"/>
      <c r="WHS11" s="369"/>
      <c r="WHT11" s="369"/>
      <c r="WHU11" s="369"/>
      <c r="WHV11" s="369"/>
      <c r="WHW11" s="369"/>
      <c r="WHX11" s="369"/>
      <c r="WHY11" s="369"/>
      <c r="WHZ11" s="369"/>
      <c r="WIA11" s="369"/>
      <c r="WIB11" s="369"/>
      <c r="WIC11" s="369"/>
      <c r="WID11" s="369"/>
      <c r="WIE11" s="369"/>
      <c r="WIF11" s="369"/>
      <c r="WIG11" s="369"/>
      <c r="WIH11" s="369"/>
      <c r="WII11" s="369"/>
      <c r="WIJ11" s="369"/>
      <c r="WIK11" s="369"/>
      <c r="WIL11" s="369"/>
      <c r="WIM11" s="369"/>
      <c r="WIN11" s="369"/>
      <c r="WIO11" s="369"/>
      <c r="WIP11" s="369"/>
      <c r="WIQ11" s="369"/>
      <c r="WIR11" s="369"/>
      <c r="WIS11" s="369"/>
      <c r="WIT11" s="369"/>
      <c r="WIU11" s="369"/>
      <c r="WIV11" s="369"/>
      <c r="WIW11" s="369"/>
      <c r="WIX11" s="369"/>
      <c r="WIY11" s="369"/>
      <c r="WIZ11" s="369"/>
      <c r="WJA11" s="369"/>
      <c r="WJB11" s="369"/>
      <c r="WJC11" s="369"/>
      <c r="WJD11" s="369"/>
      <c r="WJE11" s="369"/>
      <c r="WJF11" s="369"/>
      <c r="WJG11" s="369"/>
      <c r="WJH11" s="369"/>
      <c r="WJI11" s="369"/>
      <c r="WJJ11" s="369"/>
      <c r="WJK11" s="369"/>
      <c r="WJL11" s="369"/>
      <c r="WJM11" s="369"/>
      <c r="WJN11" s="369"/>
      <c r="WJO11" s="369"/>
      <c r="WJP11" s="369"/>
      <c r="WJQ11" s="369"/>
      <c r="WJR11" s="369"/>
      <c r="WJS11" s="369"/>
      <c r="WJT11" s="369"/>
      <c r="WJU11" s="369"/>
      <c r="WJV11" s="369"/>
      <c r="WJW11" s="369"/>
      <c r="WJX11" s="369"/>
      <c r="WJY11" s="369"/>
      <c r="WJZ11" s="369"/>
      <c r="WKA11" s="369"/>
      <c r="WKB11" s="369"/>
      <c r="WKC11" s="369"/>
      <c r="WKD11" s="369"/>
      <c r="WKE11" s="369"/>
      <c r="WKF11" s="369"/>
      <c r="WKG11" s="369"/>
      <c r="WKH11" s="369"/>
      <c r="WKI11" s="369"/>
      <c r="WKJ11" s="369"/>
      <c r="WKK11" s="369"/>
      <c r="WKL11" s="369"/>
      <c r="WKM11" s="369"/>
      <c r="WKN11" s="369"/>
      <c r="WKO11" s="369"/>
      <c r="WKP11" s="369"/>
      <c r="WKQ11" s="369"/>
      <c r="WKR11" s="369"/>
      <c r="WKS11" s="369"/>
      <c r="WKT11" s="369"/>
      <c r="WKU11" s="369"/>
      <c r="WKV11" s="369"/>
      <c r="WKW11" s="369"/>
      <c r="WKX11" s="369"/>
      <c r="WKY11" s="369"/>
      <c r="WKZ11" s="369"/>
      <c r="WLA11" s="369"/>
      <c r="WLB11" s="369"/>
      <c r="WLC11" s="369"/>
      <c r="WLD11" s="369"/>
      <c r="WLE11" s="369"/>
      <c r="WLF11" s="369"/>
      <c r="WLG11" s="369"/>
      <c r="WLH11" s="369"/>
      <c r="WLI11" s="369"/>
      <c r="WLJ11" s="369"/>
      <c r="WLK11" s="369"/>
      <c r="WLL11" s="369"/>
      <c r="WLM11" s="369"/>
      <c r="WLN11" s="369"/>
      <c r="WLO11" s="369"/>
      <c r="WLP11" s="369"/>
      <c r="WLQ11" s="369"/>
      <c r="WLR11" s="369"/>
      <c r="WLS11" s="369"/>
      <c r="WLT11" s="369"/>
      <c r="WLU11" s="369"/>
      <c r="WLV11" s="369"/>
      <c r="WLW11" s="369"/>
      <c r="WLX11" s="369"/>
      <c r="WLY11" s="369"/>
      <c r="WLZ11" s="369"/>
      <c r="WMA11" s="369"/>
      <c r="WMB11" s="369"/>
      <c r="WMC11" s="369"/>
      <c r="WMD11" s="369"/>
      <c r="WME11" s="369"/>
      <c r="WMF11" s="369"/>
      <c r="WMG11" s="369"/>
      <c r="WMH11" s="369"/>
      <c r="WMI11" s="369"/>
      <c r="WMJ11" s="369"/>
      <c r="WMK11" s="369"/>
      <c r="WML11" s="369"/>
      <c r="WMM11" s="369"/>
      <c r="WMN11" s="369"/>
      <c r="WMO11" s="369"/>
      <c r="WMP11" s="369"/>
      <c r="WMQ11" s="369"/>
      <c r="WMR11" s="369"/>
      <c r="WMS11" s="369"/>
      <c r="WMT11" s="369"/>
      <c r="WMU11" s="369"/>
      <c r="WMV11" s="369"/>
      <c r="WMW11" s="369"/>
      <c r="WMX11" s="369"/>
      <c r="WMY11" s="369"/>
      <c r="WMZ11" s="369"/>
      <c r="WNA11" s="369"/>
      <c r="WNB11" s="369"/>
      <c r="WNC11" s="369"/>
      <c r="WND11" s="369"/>
      <c r="WNE11" s="369"/>
      <c r="WNF11" s="369"/>
      <c r="WNG11" s="369"/>
      <c r="WNH11" s="369"/>
      <c r="WNI11" s="369"/>
      <c r="WNJ11" s="369"/>
      <c r="WNK11" s="369"/>
      <c r="WNL11" s="369"/>
      <c r="WNM11" s="369"/>
      <c r="WNN11" s="369"/>
      <c r="WNO11" s="369"/>
      <c r="WNP11" s="369"/>
      <c r="WNQ11" s="369"/>
      <c r="WNR11" s="369"/>
      <c r="WNS11" s="369"/>
      <c r="WNT11" s="369"/>
      <c r="WNU11" s="369"/>
      <c r="WNV11" s="369"/>
      <c r="WNW11" s="369"/>
      <c r="WNX11" s="369"/>
      <c r="WNY11" s="369"/>
      <c r="WNZ11" s="369"/>
      <c r="WOA11" s="369"/>
      <c r="WOB11" s="369"/>
      <c r="WOC11" s="369"/>
      <c r="WOD11" s="369"/>
      <c r="WOE11" s="369"/>
      <c r="WOF11" s="369"/>
      <c r="WOG11" s="369"/>
      <c r="WOH11" s="369"/>
      <c r="WOI11" s="369"/>
      <c r="WOJ11" s="369"/>
      <c r="WOK11" s="369"/>
      <c r="WOL11" s="369"/>
      <c r="WOM11" s="369"/>
      <c r="WON11" s="369"/>
      <c r="WOO11" s="369"/>
      <c r="WOP11" s="369"/>
      <c r="WOQ11" s="369"/>
      <c r="WOR11" s="369"/>
      <c r="WOS11" s="369"/>
      <c r="WOT11" s="369"/>
      <c r="WOU11" s="369"/>
      <c r="WOV11" s="369"/>
      <c r="WOW11" s="369"/>
      <c r="WOX11" s="369"/>
      <c r="WOY11" s="369"/>
      <c r="WOZ11" s="369"/>
      <c r="WPA11" s="369"/>
      <c r="WPB11" s="369"/>
      <c r="WPC11" s="369"/>
      <c r="WPD11" s="369"/>
      <c r="WPE11" s="369"/>
      <c r="WPF11" s="369"/>
      <c r="WPG11" s="369"/>
      <c r="WPH11" s="369"/>
      <c r="WPI11" s="369"/>
      <c r="WPJ11" s="369"/>
      <c r="WPK11" s="369"/>
      <c r="WPL11" s="369"/>
      <c r="WPM11" s="369"/>
      <c r="WPN11" s="369"/>
      <c r="WPO11" s="369"/>
      <c r="WPP11" s="369"/>
      <c r="WPQ11" s="369"/>
      <c r="WPR11" s="369"/>
      <c r="WPS11" s="369"/>
      <c r="WPT11" s="369"/>
      <c r="WPU11" s="369"/>
      <c r="WPV11" s="369"/>
      <c r="WPW11" s="369"/>
      <c r="WPX11" s="369"/>
      <c r="WPY11" s="369"/>
      <c r="WPZ11" s="369"/>
      <c r="WQA11" s="369"/>
      <c r="WQB11" s="369"/>
      <c r="WQC11" s="369"/>
      <c r="WQD11" s="369"/>
      <c r="WQE11" s="369"/>
      <c r="WQF11" s="369"/>
      <c r="WQG11" s="369"/>
      <c r="WQH11" s="369"/>
      <c r="WQI11" s="369"/>
      <c r="WQJ11" s="369"/>
      <c r="WQK11" s="369"/>
      <c r="WQL11" s="369"/>
      <c r="WQM11" s="369"/>
      <c r="WQN11" s="369"/>
      <c r="WQO11" s="369"/>
      <c r="WQP11" s="369"/>
      <c r="WQQ11" s="369"/>
      <c r="WQR11" s="369"/>
      <c r="WQS11" s="369"/>
      <c r="WQT11" s="369"/>
      <c r="WQU11" s="369"/>
      <c r="WQV11" s="369"/>
      <c r="WQW11" s="369"/>
      <c r="WQX11" s="369"/>
      <c r="WQY11" s="369"/>
      <c r="WQZ11" s="369"/>
      <c r="WRA11" s="369"/>
      <c r="WRB11" s="369"/>
      <c r="WRC11" s="369"/>
      <c r="WRD11" s="369"/>
      <c r="WRE11" s="369"/>
      <c r="WRF11" s="369"/>
      <c r="WRG11" s="369"/>
      <c r="WRH11" s="369"/>
      <c r="WRI11" s="369"/>
      <c r="WRJ11" s="369"/>
      <c r="WRK11" s="369"/>
      <c r="WRL11" s="369"/>
      <c r="WRM11" s="369"/>
      <c r="WRN11" s="369"/>
      <c r="WRO11" s="369"/>
      <c r="WRP11" s="369"/>
      <c r="WRQ11" s="369"/>
      <c r="WRR11" s="369"/>
      <c r="WRS11" s="369"/>
      <c r="WRT11" s="369"/>
      <c r="WRU11" s="369"/>
      <c r="WRV11" s="369"/>
      <c r="WRW11" s="369"/>
      <c r="WRX11" s="369"/>
      <c r="WRY11" s="369"/>
      <c r="WRZ11" s="369"/>
      <c r="WSA11" s="369"/>
      <c r="WSB11" s="369"/>
      <c r="WSC11" s="369"/>
      <c r="WSD11" s="369"/>
      <c r="WSE11" s="369"/>
      <c r="WSF11" s="369"/>
      <c r="WSG11" s="369"/>
      <c r="WSH11" s="369"/>
      <c r="WSI11" s="369"/>
      <c r="WSJ11" s="369"/>
      <c r="WSK11" s="369"/>
      <c r="WSL11" s="369"/>
      <c r="WSM11" s="369"/>
      <c r="WSN11" s="369"/>
      <c r="WSO11" s="369"/>
      <c r="WSP11" s="369"/>
      <c r="WSQ11" s="369"/>
      <c r="WSR11" s="369"/>
      <c r="WSS11" s="369"/>
      <c r="WST11" s="369"/>
      <c r="WSU11" s="369"/>
      <c r="WSV11" s="369"/>
      <c r="WSW11" s="369"/>
      <c r="WSX11" s="369"/>
      <c r="WSY11" s="369"/>
      <c r="WSZ11" s="369"/>
      <c r="WTA11" s="369"/>
      <c r="WTB11" s="369"/>
      <c r="WTC11" s="369"/>
      <c r="WTD11" s="369"/>
      <c r="WTE11" s="369"/>
      <c r="WTF11" s="369"/>
      <c r="WTG11" s="369"/>
      <c r="WTH11" s="369"/>
      <c r="WTI11" s="369"/>
      <c r="WTJ11" s="369"/>
      <c r="WTK11" s="369"/>
      <c r="WTL11" s="369"/>
      <c r="WTM11" s="369"/>
      <c r="WTN11" s="369"/>
      <c r="WTO11" s="369"/>
      <c r="WTP11" s="369"/>
      <c r="WTQ11" s="369"/>
      <c r="WTR11" s="369"/>
      <c r="WTS11" s="369"/>
      <c r="WTT11" s="369"/>
      <c r="WTU11" s="369"/>
      <c r="WTV11" s="369"/>
      <c r="WTW11" s="369"/>
      <c r="WTX11" s="369"/>
      <c r="WTY11" s="369"/>
      <c r="WTZ11" s="369"/>
      <c r="WUA11" s="369"/>
      <c r="WUB11" s="369"/>
      <c r="WUC11" s="369"/>
      <c r="WUD11" s="369"/>
      <c r="WUE11" s="369"/>
      <c r="WUF11" s="369"/>
      <c r="WUG11" s="369"/>
      <c r="WUH11" s="369"/>
      <c r="WUI11" s="369"/>
      <c r="WUJ11" s="369"/>
      <c r="WUK11" s="369"/>
      <c r="WUL11" s="369"/>
      <c r="WUM11" s="369"/>
      <c r="WUN11" s="369"/>
      <c r="WUO11" s="369"/>
      <c r="WUP11" s="369"/>
      <c r="WUQ11" s="369"/>
      <c r="WUR11" s="369"/>
      <c r="WUS11" s="369"/>
      <c r="WUT11" s="369"/>
      <c r="WUU11" s="369"/>
      <c r="WUV11" s="369"/>
      <c r="WUW11" s="369"/>
      <c r="WUX11" s="369"/>
      <c r="WUY11" s="369"/>
      <c r="WUZ11" s="369"/>
      <c r="WVA11" s="369"/>
      <c r="WVB11" s="369"/>
      <c r="WVC11" s="369"/>
      <c r="WVD11" s="369"/>
      <c r="WVE11" s="369"/>
      <c r="WVF11" s="369"/>
      <c r="WVG11" s="369"/>
      <c r="WVH11" s="369"/>
      <c r="WVI11" s="369"/>
      <c r="WVJ11" s="369"/>
      <c r="WVK11" s="369"/>
      <c r="WVL11" s="369"/>
      <c r="WVM11" s="369"/>
      <c r="WVN11" s="369"/>
      <c r="WVO11" s="369"/>
      <c r="WVP11" s="369"/>
      <c r="WVQ11" s="369"/>
      <c r="WVR11" s="369"/>
      <c r="WVS11" s="369"/>
      <c r="WVT11" s="369"/>
      <c r="WVU11" s="369"/>
      <c r="WVV11" s="369"/>
      <c r="WVW11" s="369"/>
      <c r="WVX11" s="369"/>
      <c r="WVY11" s="369"/>
      <c r="WVZ11" s="369"/>
      <c r="WWA11" s="369"/>
      <c r="WWB11" s="369"/>
      <c r="WWC11" s="369"/>
      <c r="WWD11" s="369"/>
      <c r="WWE11" s="369"/>
      <c r="WWF11" s="369"/>
      <c r="WWG11" s="369"/>
      <c r="WWH11" s="369"/>
      <c r="WWI11" s="369"/>
      <c r="WWJ11" s="369"/>
      <c r="WWK11" s="369"/>
      <c r="WWL11" s="369"/>
      <c r="WWM11" s="369"/>
      <c r="WWN11" s="369"/>
      <c r="WWO11" s="369"/>
      <c r="WWP11" s="369"/>
      <c r="WWQ11" s="369"/>
      <c r="WWR11" s="369"/>
      <c r="WWS11" s="369"/>
      <c r="WWT11" s="369"/>
      <c r="WWU11" s="369"/>
      <c r="WWV11" s="369"/>
      <c r="WWW11" s="369"/>
      <c r="WWX11" s="369"/>
      <c r="WWY11" s="369"/>
      <c r="WWZ11" s="369"/>
      <c r="WXA11" s="369"/>
      <c r="WXB11" s="369"/>
      <c r="WXC11" s="369"/>
      <c r="WXD11" s="369"/>
      <c r="WXE11" s="369"/>
      <c r="WXF11" s="369"/>
      <c r="WXG11" s="369"/>
      <c r="WXH11" s="369"/>
      <c r="WXI11" s="369"/>
      <c r="WXJ11" s="369"/>
      <c r="WXK11" s="369"/>
      <c r="WXL11" s="369"/>
      <c r="WXM11" s="369"/>
      <c r="WXN11" s="369"/>
      <c r="WXO11" s="369"/>
      <c r="WXP11" s="369"/>
      <c r="WXQ11" s="369"/>
      <c r="WXR11" s="369"/>
      <c r="WXS11" s="369"/>
      <c r="WXT11" s="369"/>
      <c r="WXU11" s="369"/>
      <c r="WXV11" s="369"/>
      <c r="WXW11" s="369"/>
      <c r="WXX11" s="369"/>
      <c r="WXY11" s="369"/>
      <c r="WXZ11" s="369"/>
      <c r="WYA11" s="369"/>
      <c r="WYB11" s="369"/>
      <c r="WYC11" s="369"/>
      <c r="WYD11" s="369"/>
      <c r="WYE11" s="369"/>
      <c r="WYF11" s="369"/>
      <c r="WYG11" s="369"/>
      <c r="WYH11" s="369"/>
      <c r="WYI11" s="369"/>
      <c r="WYJ11" s="369"/>
      <c r="WYK11" s="369"/>
      <c r="WYL11" s="369"/>
      <c r="WYM11" s="369"/>
      <c r="WYN11" s="369"/>
      <c r="WYO11" s="369"/>
      <c r="WYP11" s="369"/>
      <c r="WYQ11" s="369"/>
      <c r="WYR11" s="369"/>
      <c r="WYS11" s="369"/>
      <c r="WYT11" s="369"/>
      <c r="WYU11" s="369"/>
      <c r="WYV11" s="369"/>
      <c r="WYW11" s="369"/>
      <c r="WYX11" s="369"/>
      <c r="WYY11" s="369"/>
      <c r="WYZ11" s="369"/>
      <c r="WZA11" s="369"/>
      <c r="WZB11" s="369"/>
      <c r="WZC11" s="369"/>
      <c r="WZD11" s="369"/>
      <c r="WZE11" s="369"/>
      <c r="WZF11" s="369"/>
      <c r="WZG11" s="369"/>
      <c r="WZH11" s="369"/>
      <c r="WZI11" s="369"/>
      <c r="WZJ11" s="369"/>
      <c r="WZK11" s="369"/>
      <c r="WZL11" s="369"/>
      <c r="WZM11" s="369"/>
      <c r="WZN11" s="369"/>
      <c r="WZO11" s="369"/>
      <c r="WZP11" s="369"/>
      <c r="WZQ11" s="369"/>
      <c r="WZR11" s="369"/>
      <c r="WZS11" s="369"/>
      <c r="WZT11" s="369"/>
      <c r="WZU11" s="369"/>
      <c r="WZV11" s="369"/>
      <c r="WZW11" s="369"/>
      <c r="WZX11" s="369"/>
      <c r="WZY11" s="369"/>
      <c r="WZZ11" s="369"/>
      <c r="XAA11" s="369"/>
      <c r="XAB11" s="369"/>
      <c r="XAC11" s="369"/>
      <c r="XAD11" s="369"/>
      <c r="XAE11" s="369"/>
      <c r="XAF11" s="369"/>
      <c r="XAG11" s="369"/>
      <c r="XAH11" s="369"/>
      <c r="XAI11" s="369"/>
      <c r="XAJ11" s="369"/>
      <c r="XAK11" s="369"/>
      <c r="XAL11" s="369"/>
      <c r="XAM11" s="369"/>
      <c r="XAN11" s="369"/>
      <c r="XAO11" s="369"/>
      <c r="XAP11" s="369"/>
      <c r="XAQ11" s="369"/>
      <c r="XAR11" s="369"/>
      <c r="XAS11" s="369"/>
      <c r="XAT11" s="369"/>
      <c r="XAU11" s="369"/>
      <c r="XAV11" s="369"/>
      <c r="XAW11" s="369"/>
      <c r="XAX11" s="369"/>
      <c r="XAY11" s="369"/>
      <c r="XAZ11" s="369"/>
      <c r="XBA11" s="369"/>
      <c r="XBB11" s="369"/>
      <c r="XBC11" s="369"/>
      <c r="XBD11" s="369"/>
      <c r="XBE11" s="369"/>
      <c r="XBF11" s="369"/>
      <c r="XBG11" s="369"/>
      <c r="XBH11" s="369"/>
      <c r="XBI11" s="369"/>
      <c r="XBJ11" s="369"/>
      <c r="XBK11" s="369"/>
      <c r="XBL11" s="369"/>
      <c r="XBM11" s="369"/>
      <c r="XBN11" s="369"/>
      <c r="XBO11" s="369"/>
      <c r="XBP11" s="369"/>
      <c r="XBQ11" s="369"/>
      <c r="XBR11" s="369"/>
      <c r="XBS11" s="369"/>
      <c r="XBT11" s="369"/>
      <c r="XBU11" s="369"/>
      <c r="XBV11" s="369"/>
      <c r="XBW11" s="369"/>
      <c r="XBX11" s="369"/>
      <c r="XBY11" s="369"/>
      <c r="XBZ11" s="369"/>
      <c r="XCA11" s="369"/>
      <c r="XCB11" s="369"/>
      <c r="XCC11" s="369"/>
      <c r="XCD11" s="369"/>
      <c r="XCE11" s="369"/>
      <c r="XCF11" s="369"/>
      <c r="XCG11" s="369"/>
      <c r="XCH11" s="369"/>
      <c r="XCI11" s="369"/>
      <c r="XCJ11" s="369"/>
      <c r="XCK11" s="369"/>
      <c r="XCL11" s="369"/>
      <c r="XCM11" s="369"/>
      <c r="XCN11" s="369"/>
      <c r="XCO11" s="369"/>
      <c r="XCP11" s="369"/>
      <c r="XCQ11" s="369"/>
      <c r="XCR11" s="369"/>
      <c r="XCS11" s="369"/>
      <c r="XCT11" s="369"/>
      <c r="XCU11" s="369"/>
      <c r="XCV11" s="369"/>
      <c r="XCW11" s="369"/>
      <c r="XCX11" s="369"/>
      <c r="XCY11" s="369"/>
      <c r="XCZ11" s="369"/>
      <c r="XDA11" s="369"/>
      <c r="XDB11" s="369"/>
      <c r="XDC11" s="369"/>
      <c r="XDD11" s="369"/>
      <c r="XDE11" s="369"/>
      <c r="XDF11" s="369"/>
      <c r="XDG11" s="369"/>
      <c r="XDH11" s="369"/>
      <c r="XDI11" s="369"/>
      <c r="XDJ11" s="369"/>
      <c r="XDK11" s="369"/>
      <c r="XDL11" s="369"/>
      <c r="XDM11" s="369"/>
      <c r="XDN11" s="369"/>
      <c r="XDO11" s="369"/>
      <c r="XDP11" s="369"/>
      <c r="XDQ11" s="369"/>
      <c r="XDR11" s="369"/>
      <c r="XDS11" s="369"/>
      <c r="XDT11" s="369"/>
      <c r="XDU11" s="369"/>
      <c r="XDV11" s="369"/>
      <c r="XDW11" s="369"/>
      <c r="XDX11" s="369"/>
      <c r="XDY11" s="369"/>
      <c r="XDZ11" s="369"/>
      <c r="XEA11" s="369"/>
      <c r="XEB11" s="369"/>
      <c r="XEC11" s="369"/>
      <c r="XED11" s="369"/>
      <c r="XEE11" s="369"/>
      <c r="XEF11" s="369"/>
      <c r="XEG11" s="369"/>
      <c r="XEH11" s="369"/>
      <c r="XEI11" s="369"/>
      <c r="XEJ11" s="369"/>
      <c r="XEK11" s="369"/>
      <c r="XEL11" s="369"/>
      <c r="XEM11" s="369"/>
      <c r="XEN11" s="369"/>
      <c r="XEO11" s="369"/>
      <c r="XEP11" s="369"/>
      <c r="XEQ11" s="369"/>
      <c r="XER11" s="369"/>
      <c r="XES11" s="369"/>
      <c r="XET11" s="369"/>
      <c r="XEU11" s="369"/>
      <c r="XEV11" s="369"/>
      <c r="XEW11" s="369"/>
      <c r="XEX11" s="369"/>
      <c r="XEY11" s="369"/>
      <c r="XEZ11" s="369"/>
      <c r="XFA11" s="369"/>
      <c r="XFB11" s="369"/>
      <c r="XFC11" s="369"/>
    </row>
    <row r="12" spans="1:16383" s="369" customFormat="1" ht="15" customHeight="1" x14ac:dyDescent="0.25">
      <c r="B12" s="434" t="s">
        <v>208</v>
      </c>
      <c r="C12" s="378"/>
      <c r="D12" s="758">
        <v>173</v>
      </c>
      <c r="E12" s="758">
        <v>202</v>
      </c>
      <c r="F12" s="758">
        <v>256</v>
      </c>
      <c r="G12" s="758">
        <v>251</v>
      </c>
      <c r="H12" s="758">
        <v>349</v>
      </c>
      <c r="I12" s="758">
        <v>315</v>
      </c>
      <c r="J12" s="758">
        <v>348</v>
      </c>
      <c r="K12" s="758">
        <v>377</v>
      </c>
      <c r="L12" s="762"/>
      <c r="M12" s="760">
        <v>12889</v>
      </c>
      <c r="N12" s="760">
        <v>11928</v>
      </c>
      <c r="O12" s="760">
        <v>16395</v>
      </c>
      <c r="P12" s="760">
        <v>16328</v>
      </c>
      <c r="Q12" s="760">
        <v>21899</v>
      </c>
      <c r="R12" s="760">
        <v>24586</v>
      </c>
      <c r="S12" s="760">
        <v>27676</v>
      </c>
      <c r="T12" s="760">
        <v>28197</v>
      </c>
      <c r="U12" s="762"/>
      <c r="V12" s="758">
        <v>9.81</v>
      </c>
      <c r="W12" s="758">
        <v>10.78</v>
      </c>
      <c r="X12" s="758">
        <v>13.67</v>
      </c>
      <c r="Y12" s="758">
        <v>12.54</v>
      </c>
      <c r="Z12" s="758">
        <v>16.190000000000001</v>
      </c>
      <c r="AA12" s="758">
        <v>13.73</v>
      </c>
      <c r="AB12" s="758">
        <v>14.51</v>
      </c>
      <c r="AC12" s="758">
        <v>14.3</v>
      </c>
      <c r="AD12" s="762"/>
      <c r="AE12" s="758">
        <v>14.75</v>
      </c>
      <c r="AF12" s="758">
        <v>13.41</v>
      </c>
      <c r="AG12" s="758">
        <v>17.53</v>
      </c>
      <c r="AH12" s="758">
        <v>-1E+18</v>
      </c>
      <c r="AI12" s="758">
        <v>20.81</v>
      </c>
      <c r="AJ12" s="758">
        <v>-1E+18</v>
      </c>
      <c r="AK12" s="758">
        <v>-1E+18</v>
      </c>
      <c r="AL12" s="758">
        <v>22.13</v>
      </c>
      <c r="AM12" s="372"/>
      <c r="AN12" s="823">
        <v>-1E+18</v>
      </c>
      <c r="AO12" s="823">
        <v>-1E+18</v>
      </c>
      <c r="AP12" s="823">
        <v>-1E+18</v>
      </c>
      <c r="AQ12" s="823">
        <v>-1E+18</v>
      </c>
      <c r="AR12" s="823">
        <v>-1E+18</v>
      </c>
      <c r="AS12" s="823">
        <v>-1E+18</v>
      </c>
      <c r="AT12" s="823">
        <v>-1E+18</v>
      </c>
      <c r="AU12" s="823">
        <v>-1E+18</v>
      </c>
      <c r="AV12" s="372"/>
      <c r="AW12" s="823">
        <v>-1E+18</v>
      </c>
      <c r="AX12" s="823">
        <v>-1E+18</v>
      </c>
      <c r="AY12" s="823">
        <v>-1E+18</v>
      </c>
      <c r="AZ12" s="823">
        <v>-1E+18</v>
      </c>
      <c r="BA12" s="823">
        <v>-1E+18</v>
      </c>
      <c r="BB12" s="823">
        <v>-1E+18</v>
      </c>
      <c r="BC12" s="823">
        <v>-1E+18</v>
      </c>
      <c r="BD12" s="823">
        <v>-1E+18</v>
      </c>
    </row>
    <row r="13" spans="1:16383" s="384" customFormat="1" ht="15" x14ac:dyDescent="0.25">
      <c r="A13" s="379"/>
      <c r="B13" s="380" t="s">
        <v>191</v>
      </c>
      <c r="C13" s="381"/>
      <c r="D13" s="824">
        <v>0</v>
      </c>
      <c r="E13" s="824">
        <v>1</v>
      </c>
      <c r="F13" s="824">
        <v>2</v>
      </c>
      <c r="G13" s="824">
        <v>2</v>
      </c>
      <c r="H13" s="824">
        <v>1</v>
      </c>
      <c r="I13" s="824">
        <v>0</v>
      </c>
      <c r="J13" s="824">
        <v>0</v>
      </c>
      <c r="K13" s="824">
        <v>0</v>
      </c>
      <c r="L13" s="759"/>
      <c r="M13" s="824">
        <v>0</v>
      </c>
      <c r="N13" s="824">
        <v>19</v>
      </c>
      <c r="O13" s="824">
        <v>109</v>
      </c>
      <c r="P13" s="824">
        <v>35</v>
      </c>
      <c r="Q13" s="824">
        <v>19</v>
      </c>
      <c r="R13" s="824">
        <v>0</v>
      </c>
      <c r="S13" s="824">
        <v>0</v>
      </c>
      <c r="T13" s="824">
        <v>0</v>
      </c>
      <c r="U13" s="759"/>
      <c r="V13" s="824">
        <v>-1E+18</v>
      </c>
      <c r="W13" s="824">
        <v>-1E+18</v>
      </c>
      <c r="X13" s="824">
        <v>-1E+18</v>
      </c>
      <c r="Y13" s="824">
        <v>-1E+18</v>
      </c>
      <c r="Z13" s="824">
        <v>-1E+18</v>
      </c>
      <c r="AA13" s="824">
        <v>0</v>
      </c>
      <c r="AB13" s="824">
        <v>0</v>
      </c>
      <c r="AC13" s="824">
        <v>0</v>
      </c>
      <c r="AD13" s="759"/>
      <c r="AE13" s="824">
        <v>-1E+18</v>
      </c>
      <c r="AF13" s="824">
        <v>-1E+18</v>
      </c>
      <c r="AG13" s="824">
        <v>-1E+18</v>
      </c>
      <c r="AH13" s="824">
        <v>38.04</v>
      </c>
      <c r="AI13" s="824">
        <v>-1E+18</v>
      </c>
      <c r="AJ13" s="824">
        <v>0</v>
      </c>
      <c r="AK13" s="824">
        <v>0</v>
      </c>
      <c r="AL13" s="824">
        <v>0</v>
      </c>
      <c r="AM13" s="759"/>
      <c r="AN13" s="823">
        <v>-1E+18</v>
      </c>
      <c r="AO13" s="823">
        <v>-1E+18</v>
      </c>
      <c r="AP13" s="823">
        <v>-1E+18</v>
      </c>
      <c r="AQ13" s="823">
        <v>-1E+18</v>
      </c>
      <c r="AR13" s="823">
        <v>-1E+18</v>
      </c>
      <c r="AS13" s="823">
        <v>-1E+18</v>
      </c>
      <c r="AT13" s="823">
        <v>-1E+18</v>
      </c>
      <c r="AU13" s="823">
        <v>-1E+18</v>
      </c>
      <c r="AV13" s="759"/>
      <c r="AW13" s="823">
        <v>-1E+18</v>
      </c>
      <c r="AX13" s="823">
        <v>-1E+18</v>
      </c>
      <c r="AY13" s="823">
        <v>-1E+18</v>
      </c>
      <c r="AZ13" s="823">
        <v>-1E+18</v>
      </c>
      <c r="BA13" s="823">
        <v>-1E+18</v>
      </c>
      <c r="BB13" s="823">
        <v>-1E+18</v>
      </c>
      <c r="BC13" s="823">
        <v>-1E+18</v>
      </c>
      <c r="BD13" s="823">
        <v>-1E+18</v>
      </c>
      <c r="BE13" s="379"/>
      <c r="BF13" s="379"/>
      <c r="BG13" s="379"/>
      <c r="BH13" s="379"/>
      <c r="BI13" s="379"/>
      <c r="BJ13" s="379"/>
      <c r="BK13" s="379"/>
      <c r="BL13" s="379"/>
      <c r="BM13" s="379"/>
      <c r="BN13" s="379"/>
      <c r="BO13" s="379"/>
      <c r="BP13" s="379"/>
      <c r="BQ13" s="379"/>
    </row>
    <row r="14" spans="1:16383" s="384" customFormat="1" ht="15" x14ac:dyDescent="0.25">
      <c r="A14" s="379"/>
      <c r="B14" s="385" t="s">
        <v>8</v>
      </c>
      <c r="C14" s="382"/>
      <c r="D14" s="758">
        <v>38</v>
      </c>
      <c r="E14" s="758">
        <v>25</v>
      </c>
      <c r="F14" s="758">
        <v>28</v>
      </c>
      <c r="G14" s="758">
        <v>26</v>
      </c>
      <c r="H14" s="758">
        <v>35</v>
      </c>
      <c r="I14" s="758">
        <v>34</v>
      </c>
      <c r="J14" s="758">
        <v>39</v>
      </c>
      <c r="K14" s="758">
        <v>40</v>
      </c>
      <c r="L14" s="759"/>
      <c r="M14" s="760">
        <v>3443</v>
      </c>
      <c r="N14" s="760">
        <v>1434</v>
      </c>
      <c r="O14" s="760">
        <v>1186</v>
      </c>
      <c r="P14" s="760">
        <v>1312</v>
      </c>
      <c r="Q14" s="760">
        <v>1912</v>
      </c>
      <c r="R14" s="760">
        <v>2040</v>
      </c>
      <c r="S14" s="760">
        <v>2582</v>
      </c>
      <c r="T14" s="760">
        <v>2011</v>
      </c>
      <c r="U14" s="759"/>
      <c r="V14" s="758">
        <v>-1E+18</v>
      </c>
      <c r="W14" s="758">
        <v>-1E+18</v>
      </c>
      <c r="X14" s="758">
        <v>-1E+18</v>
      </c>
      <c r="Y14" s="758">
        <v>-1E+18</v>
      </c>
      <c r="Z14" s="758">
        <v>-1E+18</v>
      </c>
      <c r="AA14" s="758">
        <v>-1E+18</v>
      </c>
      <c r="AB14" s="758">
        <v>-1E+18</v>
      </c>
      <c r="AC14" s="758">
        <v>-1E+18</v>
      </c>
      <c r="AD14" s="759"/>
      <c r="AE14" s="758">
        <v>-1E+18</v>
      </c>
      <c r="AF14" s="758">
        <v>-1E+18</v>
      </c>
      <c r="AG14" s="758">
        <v>-1E+18</v>
      </c>
      <c r="AH14" s="758">
        <v>-1E+18</v>
      </c>
      <c r="AI14" s="758">
        <v>-1E+18</v>
      </c>
      <c r="AJ14" s="758">
        <v>-1E+18</v>
      </c>
      <c r="AK14" s="758">
        <v>-1E+18</v>
      </c>
      <c r="AL14" s="758">
        <v>-1E+18</v>
      </c>
      <c r="AM14" s="759"/>
      <c r="AN14" s="823">
        <v>-1E+18</v>
      </c>
      <c r="AO14" s="823">
        <v>-1E+18</v>
      </c>
      <c r="AP14" s="823">
        <v>-1E+18</v>
      </c>
      <c r="AQ14" s="823">
        <v>-1E+18</v>
      </c>
      <c r="AR14" s="823">
        <v>-1E+18</v>
      </c>
      <c r="AS14" s="823">
        <v>-1E+18</v>
      </c>
      <c r="AT14" s="823">
        <v>-1E+18</v>
      </c>
      <c r="AU14" s="823">
        <v>-1E+18</v>
      </c>
      <c r="AV14" s="759"/>
      <c r="AW14" s="823">
        <v>-1E+18</v>
      </c>
      <c r="AX14" s="823">
        <v>-1E+18</v>
      </c>
      <c r="AY14" s="823">
        <v>-1E+18</v>
      </c>
      <c r="AZ14" s="823">
        <v>-1E+18</v>
      </c>
      <c r="BA14" s="823">
        <v>-1E+18</v>
      </c>
      <c r="BB14" s="823">
        <v>-1E+18</v>
      </c>
      <c r="BC14" s="823">
        <v>-1E+18</v>
      </c>
      <c r="BD14" s="823">
        <v>-1E+18</v>
      </c>
      <c r="BE14" s="379"/>
      <c r="BF14" s="379"/>
      <c r="BG14" s="379"/>
      <c r="BH14" s="379"/>
      <c r="BI14" s="379"/>
      <c r="BJ14" s="379"/>
      <c r="BK14" s="379"/>
      <c r="BL14" s="379"/>
      <c r="BM14" s="379"/>
      <c r="BN14" s="379"/>
      <c r="BO14" s="379"/>
      <c r="BP14" s="379"/>
      <c r="BQ14" s="379"/>
    </row>
    <row r="15" spans="1:16383" s="384" customFormat="1" ht="15" x14ac:dyDescent="0.25">
      <c r="A15" s="389"/>
      <c r="B15" s="385" t="s">
        <v>9</v>
      </c>
      <c r="C15" s="382"/>
      <c r="D15" s="758">
        <v>0</v>
      </c>
      <c r="E15" s="758">
        <v>0</v>
      </c>
      <c r="F15" s="758">
        <v>0</v>
      </c>
      <c r="G15" s="758">
        <v>0</v>
      </c>
      <c r="H15" s="758">
        <v>0</v>
      </c>
      <c r="I15" s="758">
        <v>0</v>
      </c>
      <c r="J15" s="758">
        <v>1</v>
      </c>
      <c r="K15" s="758">
        <v>2</v>
      </c>
      <c r="L15" s="759"/>
      <c r="M15" s="758">
        <v>0</v>
      </c>
      <c r="N15" s="758">
        <v>0</v>
      </c>
      <c r="O15" s="758">
        <v>0</v>
      </c>
      <c r="P15" s="758">
        <v>0</v>
      </c>
      <c r="Q15" s="758">
        <v>0</v>
      </c>
      <c r="R15" s="758">
        <v>0</v>
      </c>
      <c r="S15" s="758">
        <v>109</v>
      </c>
      <c r="T15" s="758">
        <v>161</v>
      </c>
      <c r="U15" s="759"/>
      <c r="V15" s="758">
        <v>-1E+18</v>
      </c>
      <c r="W15" s="758">
        <v>-1E+18</v>
      </c>
      <c r="X15" s="758">
        <v>-1E+18</v>
      </c>
      <c r="Y15" s="758">
        <v>-1E+18</v>
      </c>
      <c r="Z15" s="758">
        <v>-1E+18</v>
      </c>
      <c r="AA15" s="758">
        <v>-1E+18</v>
      </c>
      <c r="AB15" s="758">
        <v>-1E+18</v>
      </c>
      <c r="AC15" s="758">
        <v>50</v>
      </c>
      <c r="AD15" s="759"/>
      <c r="AE15" s="758">
        <v>-1E+18</v>
      </c>
      <c r="AF15" s="758">
        <v>-1E+18</v>
      </c>
      <c r="AG15" s="758">
        <v>-1E+18</v>
      </c>
      <c r="AH15" s="758">
        <v>-1E+18</v>
      </c>
      <c r="AI15" s="758">
        <v>-1E+18</v>
      </c>
      <c r="AJ15" s="758">
        <v>-1E+18</v>
      </c>
      <c r="AK15" s="758">
        <v>-1E+18</v>
      </c>
      <c r="AL15" s="758">
        <v>77.03</v>
      </c>
      <c r="AM15" s="759"/>
      <c r="AN15" s="823">
        <v>-1E+18</v>
      </c>
      <c r="AO15" s="823">
        <v>-1E+18</v>
      </c>
      <c r="AP15" s="823">
        <v>-1E+18</v>
      </c>
      <c r="AQ15" s="823">
        <v>-1E+18</v>
      </c>
      <c r="AR15" s="823">
        <v>-1E+18</v>
      </c>
      <c r="AS15" s="823">
        <v>-1E+18</v>
      </c>
      <c r="AT15" s="823">
        <v>-1E+18</v>
      </c>
      <c r="AU15" s="823">
        <v>-1E+18</v>
      </c>
      <c r="AV15" s="759"/>
      <c r="AW15" s="823">
        <v>-1E+18</v>
      </c>
      <c r="AX15" s="823">
        <v>-1E+18</v>
      </c>
      <c r="AY15" s="823">
        <v>-1E+18</v>
      </c>
      <c r="AZ15" s="823">
        <v>-1E+18</v>
      </c>
      <c r="BA15" s="823">
        <v>-1E+18</v>
      </c>
      <c r="BB15" s="823">
        <v>-1E+18</v>
      </c>
      <c r="BC15" s="823">
        <v>-1E+18</v>
      </c>
      <c r="BD15" s="823">
        <v>-1E+18</v>
      </c>
      <c r="BE15" s="379"/>
      <c r="BF15" s="379"/>
      <c r="BG15" s="379"/>
      <c r="BH15" s="379"/>
      <c r="BI15" s="379"/>
      <c r="BJ15" s="379"/>
      <c r="BK15" s="379"/>
      <c r="BL15" s="379"/>
      <c r="BM15" s="379"/>
      <c r="BN15" s="379"/>
      <c r="BO15" s="379"/>
      <c r="BP15" s="379"/>
      <c r="BQ15" s="379"/>
    </row>
    <row r="16" spans="1:16383" s="384" customFormat="1" ht="15" x14ac:dyDescent="0.25">
      <c r="A16" s="379"/>
      <c r="B16" s="385" t="s">
        <v>10</v>
      </c>
      <c r="C16" s="382"/>
      <c r="D16" s="758">
        <v>1</v>
      </c>
      <c r="E16" s="758">
        <v>0</v>
      </c>
      <c r="F16" s="758">
        <v>1</v>
      </c>
      <c r="G16" s="758">
        <v>0</v>
      </c>
      <c r="H16" s="758">
        <v>2</v>
      </c>
      <c r="I16" s="758">
        <v>1</v>
      </c>
      <c r="J16" s="758">
        <v>1</v>
      </c>
      <c r="K16" s="758">
        <v>2</v>
      </c>
      <c r="L16" s="759"/>
      <c r="M16" s="758">
        <v>26</v>
      </c>
      <c r="N16" s="758">
        <v>0</v>
      </c>
      <c r="O16" s="758">
        <v>32</v>
      </c>
      <c r="P16" s="758">
        <v>0</v>
      </c>
      <c r="Q16" s="758">
        <v>42</v>
      </c>
      <c r="R16" s="758">
        <v>22</v>
      </c>
      <c r="S16" s="758">
        <v>31</v>
      </c>
      <c r="T16" s="758">
        <v>64</v>
      </c>
      <c r="U16" s="759"/>
      <c r="V16" s="758">
        <v>-1E+18</v>
      </c>
      <c r="W16" s="758">
        <v>-1E+18</v>
      </c>
      <c r="X16" s="758">
        <v>-1E+18</v>
      </c>
      <c r="Y16" s="758">
        <v>0</v>
      </c>
      <c r="Z16" s="758">
        <v>20</v>
      </c>
      <c r="AA16" s="758">
        <v>9.09</v>
      </c>
      <c r="AB16" s="758">
        <v>10</v>
      </c>
      <c r="AC16" s="758">
        <v>14.29</v>
      </c>
      <c r="AD16" s="759"/>
      <c r="AE16" s="758">
        <v>-1E+18</v>
      </c>
      <c r="AF16" s="758">
        <v>-1E+18</v>
      </c>
      <c r="AG16" s="758">
        <v>-1E+18</v>
      </c>
      <c r="AH16" s="758">
        <v>-1E+18</v>
      </c>
      <c r="AI16" s="758">
        <v>-1E+18</v>
      </c>
      <c r="AJ16" s="758">
        <v>-1E+18</v>
      </c>
      <c r="AK16" s="758">
        <v>2.29</v>
      </c>
      <c r="AL16" s="758">
        <v>4.51</v>
      </c>
      <c r="AM16" s="759"/>
      <c r="AN16" s="823">
        <v>-1E+18</v>
      </c>
      <c r="AO16" s="823">
        <v>-1E+18</v>
      </c>
      <c r="AP16" s="823">
        <v>-1E+18</v>
      </c>
      <c r="AQ16" s="823">
        <v>-1E+18</v>
      </c>
      <c r="AR16" s="823">
        <v>-1E+18</v>
      </c>
      <c r="AS16" s="823">
        <v>-1E+18</v>
      </c>
      <c r="AT16" s="823">
        <v>-1E+18</v>
      </c>
      <c r="AU16" s="823">
        <v>-1E+18</v>
      </c>
      <c r="AV16" s="759"/>
      <c r="AW16" s="823">
        <v>-1E+18</v>
      </c>
      <c r="AX16" s="823">
        <v>-1E+18</v>
      </c>
      <c r="AY16" s="823">
        <v>-1E+18</v>
      </c>
      <c r="AZ16" s="823">
        <v>-1E+18</v>
      </c>
      <c r="BA16" s="823">
        <v>-1E+18</v>
      </c>
      <c r="BB16" s="823">
        <v>-1E+18</v>
      </c>
      <c r="BC16" s="823">
        <v>-1E+18</v>
      </c>
      <c r="BD16" s="823">
        <v>-1E+18</v>
      </c>
      <c r="BE16" s="379"/>
      <c r="BF16" s="379"/>
      <c r="BG16" s="379"/>
      <c r="BH16" s="379"/>
      <c r="BI16" s="379"/>
      <c r="BJ16" s="379"/>
      <c r="BK16" s="379"/>
      <c r="BL16" s="379"/>
      <c r="BM16" s="379"/>
      <c r="BN16" s="379"/>
      <c r="BO16" s="379"/>
      <c r="BP16" s="379"/>
      <c r="BQ16" s="379"/>
    </row>
    <row r="17" spans="1:69" s="384" customFormat="1" ht="15" x14ac:dyDescent="0.25">
      <c r="A17" s="379"/>
      <c r="B17" s="385" t="s">
        <v>11</v>
      </c>
      <c r="C17" s="382"/>
      <c r="D17" s="758">
        <v>10</v>
      </c>
      <c r="E17" s="758">
        <v>5</v>
      </c>
      <c r="F17" s="758">
        <v>15</v>
      </c>
      <c r="G17" s="758">
        <v>19</v>
      </c>
      <c r="H17" s="758">
        <v>30</v>
      </c>
      <c r="I17" s="758">
        <v>23</v>
      </c>
      <c r="J17" s="758">
        <v>16</v>
      </c>
      <c r="K17" s="758">
        <v>28</v>
      </c>
      <c r="L17" s="759"/>
      <c r="M17" s="758">
        <v>553</v>
      </c>
      <c r="N17" s="758">
        <v>141</v>
      </c>
      <c r="O17" s="758">
        <v>682</v>
      </c>
      <c r="P17" s="760">
        <v>1106</v>
      </c>
      <c r="Q17" s="760">
        <v>1761</v>
      </c>
      <c r="R17" s="760">
        <v>1402</v>
      </c>
      <c r="S17" s="760">
        <v>1089</v>
      </c>
      <c r="T17" s="760">
        <v>1702</v>
      </c>
      <c r="U17" s="759"/>
      <c r="V17" s="758">
        <v>-1E+18</v>
      </c>
      <c r="W17" s="758">
        <v>-1E+18</v>
      </c>
      <c r="X17" s="758">
        <v>-1E+18</v>
      </c>
      <c r="Y17" s="758">
        <v>-1E+18</v>
      </c>
      <c r="Z17" s="758">
        <v>22.39</v>
      </c>
      <c r="AA17" s="758">
        <v>-1E+18</v>
      </c>
      <c r="AB17" s="758">
        <v>-1E+18</v>
      </c>
      <c r="AC17" s="758">
        <v>-1E+18</v>
      </c>
      <c r="AD17" s="759"/>
      <c r="AE17" s="758">
        <v>-1E+18</v>
      </c>
      <c r="AF17" s="758">
        <v>-1E+18</v>
      </c>
      <c r="AG17" s="758">
        <v>-1E+18</v>
      </c>
      <c r="AH17" s="758">
        <v>21.56</v>
      </c>
      <c r="AI17" s="758">
        <v>-1E+18</v>
      </c>
      <c r="AJ17" s="758">
        <v>-1E+18</v>
      </c>
      <c r="AK17" s="758">
        <v>-1E+18</v>
      </c>
      <c r="AL17" s="758">
        <v>-1E+18</v>
      </c>
      <c r="AM17" s="759"/>
      <c r="AN17" s="823">
        <v>-1E+18</v>
      </c>
      <c r="AO17" s="823">
        <v>-1E+18</v>
      </c>
      <c r="AP17" s="823">
        <v>-1E+18</v>
      </c>
      <c r="AQ17" s="823">
        <v>-1E+18</v>
      </c>
      <c r="AR17" s="823">
        <v>-1E+18</v>
      </c>
      <c r="AS17" s="823">
        <v>-1E+18</v>
      </c>
      <c r="AT17" s="823">
        <v>-1E+18</v>
      </c>
      <c r="AU17" s="823">
        <v>-1E+18</v>
      </c>
      <c r="AV17" s="759"/>
      <c r="AW17" s="823">
        <v>-1E+18</v>
      </c>
      <c r="AX17" s="823">
        <v>-1E+18</v>
      </c>
      <c r="AY17" s="823">
        <v>-1E+18</v>
      </c>
      <c r="AZ17" s="823">
        <v>-1E+18</v>
      </c>
      <c r="BA17" s="823">
        <v>-1E+18</v>
      </c>
      <c r="BB17" s="823">
        <v>-1E+18</v>
      </c>
      <c r="BC17" s="823">
        <v>-1E+18</v>
      </c>
      <c r="BD17" s="823">
        <v>-1E+18</v>
      </c>
      <c r="BE17" s="379"/>
      <c r="BF17" s="379"/>
      <c r="BG17" s="379"/>
      <c r="BH17" s="379"/>
      <c r="BI17" s="379"/>
      <c r="BJ17" s="379"/>
      <c r="BK17" s="379"/>
      <c r="BL17" s="379"/>
      <c r="BM17" s="379"/>
      <c r="BN17" s="379"/>
      <c r="BO17" s="379"/>
      <c r="BP17" s="379"/>
      <c r="BQ17" s="379"/>
    </row>
    <row r="18" spans="1:69" s="386" customFormat="1" ht="15" x14ac:dyDescent="0.25">
      <c r="B18" s="385" t="s">
        <v>12</v>
      </c>
      <c r="C18" s="382"/>
      <c r="D18" s="758">
        <v>45</v>
      </c>
      <c r="E18" s="758">
        <v>57</v>
      </c>
      <c r="F18" s="758">
        <v>74</v>
      </c>
      <c r="G18" s="758">
        <v>64</v>
      </c>
      <c r="H18" s="758">
        <v>95</v>
      </c>
      <c r="I18" s="758">
        <v>79</v>
      </c>
      <c r="J18" s="758">
        <v>89</v>
      </c>
      <c r="K18" s="758">
        <v>101</v>
      </c>
      <c r="L18" s="759"/>
      <c r="M18" s="760">
        <v>2020</v>
      </c>
      <c r="N18" s="760">
        <v>2033</v>
      </c>
      <c r="O18" s="760">
        <v>2768</v>
      </c>
      <c r="P18" s="760">
        <v>2833</v>
      </c>
      <c r="Q18" s="760">
        <v>4100</v>
      </c>
      <c r="R18" s="760">
        <v>4340</v>
      </c>
      <c r="S18" s="760">
        <v>5445</v>
      </c>
      <c r="T18" s="760">
        <v>5248</v>
      </c>
      <c r="U18" s="759"/>
      <c r="V18" s="758">
        <v>-1E+18</v>
      </c>
      <c r="W18" s="758">
        <v>-1E+18</v>
      </c>
      <c r="X18" s="758">
        <v>-1E+18</v>
      </c>
      <c r="Y18" s="758">
        <v>11.51</v>
      </c>
      <c r="Z18" s="758">
        <v>15.89</v>
      </c>
      <c r="AA18" s="758">
        <v>12.78</v>
      </c>
      <c r="AB18" s="758">
        <v>14.81</v>
      </c>
      <c r="AC18" s="758">
        <v>15.14</v>
      </c>
      <c r="AD18" s="759"/>
      <c r="AE18" s="758">
        <v>-1E+18</v>
      </c>
      <c r="AF18" s="758">
        <v>-1E+18</v>
      </c>
      <c r="AG18" s="758">
        <v>-1E+18</v>
      </c>
      <c r="AH18" s="758">
        <v>-1E+18</v>
      </c>
      <c r="AI18" s="758">
        <v>22.95</v>
      </c>
      <c r="AJ18" s="758">
        <v>23.1</v>
      </c>
      <c r="AK18" s="758">
        <v>28.1</v>
      </c>
      <c r="AL18" s="758">
        <v>24.77</v>
      </c>
      <c r="AM18" s="759"/>
      <c r="AN18" s="823">
        <v>-1E+18</v>
      </c>
      <c r="AO18" s="823">
        <v>-1E+18</v>
      </c>
      <c r="AP18" s="823">
        <v>-1E+18</v>
      </c>
      <c r="AQ18" s="823">
        <v>-1E+18</v>
      </c>
      <c r="AR18" s="823">
        <v>-1E+18</v>
      </c>
      <c r="AS18" s="823">
        <v>-1E+18</v>
      </c>
      <c r="AT18" s="823">
        <v>-1E+18</v>
      </c>
      <c r="AU18" s="823">
        <v>-1E+18</v>
      </c>
      <c r="AV18" s="759"/>
      <c r="AW18" s="823">
        <v>-1E+18</v>
      </c>
      <c r="AX18" s="823">
        <v>-1E+18</v>
      </c>
      <c r="AY18" s="823">
        <v>-1E+18</v>
      </c>
      <c r="AZ18" s="823">
        <v>-1E+18</v>
      </c>
      <c r="BA18" s="823">
        <v>-1E+18</v>
      </c>
      <c r="BB18" s="823">
        <v>-1E+18</v>
      </c>
      <c r="BC18" s="823">
        <v>-1E+18</v>
      </c>
      <c r="BD18" s="823">
        <v>-1E+18</v>
      </c>
      <c r="BE18" s="466"/>
      <c r="BF18" s="466"/>
      <c r="BG18" s="466"/>
      <c r="BH18" s="466"/>
      <c r="BI18" s="466"/>
      <c r="BJ18" s="466"/>
      <c r="BK18" s="466"/>
      <c r="BL18" s="466"/>
      <c r="BM18" s="466"/>
      <c r="BN18" s="466"/>
      <c r="BO18" s="466"/>
      <c r="BP18" s="466"/>
      <c r="BQ18" s="466"/>
    </row>
    <row r="19" spans="1:69" s="386" customFormat="1" ht="15" x14ac:dyDescent="0.25">
      <c r="B19" s="385" t="s">
        <v>13</v>
      </c>
      <c r="C19" s="382"/>
      <c r="D19" s="758">
        <v>7</v>
      </c>
      <c r="E19" s="758">
        <v>8</v>
      </c>
      <c r="F19" s="758">
        <v>12</v>
      </c>
      <c r="G19" s="758">
        <v>17</v>
      </c>
      <c r="H19" s="758">
        <v>24</v>
      </c>
      <c r="I19" s="758">
        <v>27</v>
      </c>
      <c r="J19" s="758">
        <v>30</v>
      </c>
      <c r="K19" s="758">
        <v>23</v>
      </c>
      <c r="L19" s="759"/>
      <c r="M19" s="758">
        <v>327</v>
      </c>
      <c r="N19" s="758">
        <v>674</v>
      </c>
      <c r="O19" s="758">
        <v>894</v>
      </c>
      <c r="P19" s="758">
        <v>640</v>
      </c>
      <c r="Q19" s="760">
        <v>1249</v>
      </c>
      <c r="R19" s="760">
        <v>3431</v>
      </c>
      <c r="S19" s="760">
        <v>3445</v>
      </c>
      <c r="T19" s="760">
        <v>1274</v>
      </c>
      <c r="U19" s="759"/>
      <c r="V19" s="758">
        <v>-1E+18</v>
      </c>
      <c r="W19" s="758">
        <v>-1E+18</v>
      </c>
      <c r="X19" s="758">
        <v>-1E+18</v>
      </c>
      <c r="Y19" s="758">
        <v>-1E+18</v>
      </c>
      <c r="Z19" s="758">
        <v>-1E+18</v>
      </c>
      <c r="AA19" s="758">
        <v>-1E+18</v>
      </c>
      <c r="AB19" s="758">
        <v>-1E+18</v>
      </c>
      <c r="AC19" s="758">
        <v>-1E+18</v>
      </c>
      <c r="AD19" s="759"/>
      <c r="AE19" s="758">
        <v>-1E+18</v>
      </c>
      <c r="AF19" s="758">
        <v>-1E+18</v>
      </c>
      <c r="AG19" s="758">
        <v>-1E+18</v>
      </c>
      <c r="AH19" s="758">
        <v>-1E+18</v>
      </c>
      <c r="AI19" s="758">
        <v>-1E+18</v>
      </c>
      <c r="AJ19" s="758">
        <v>-1E+18</v>
      </c>
      <c r="AK19" s="758">
        <v>-1E+18</v>
      </c>
      <c r="AL19" s="758">
        <v>-1E+18</v>
      </c>
      <c r="AM19" s="759"/>
      <c r="AN19" s="823">
        <v>-1E+18</v>
      </c>
      <c r="AO19" s="823">
        <v>-1E+18</v>
      </c>
      <c r="AP19" s="823">
        <v>-1E+18</v>
      </c>
      <c r="AQ19" s="823">
        <v>-1E+18</v>
      </c>
      <c r="AR19" s="823">
        <v>-1E+18</v>
      </c>
      <c r="AS19" s="823">
        <v>-1E+18</v>
      </c>
      <c r="AT19" s="823">
        <v>-1E+18</v>
      </c>
      <c r="AU19" s="823">
        <v>-1E+18</v>
      </c>
      <c r="AV19" s="759"/>
      <c r="AW19" s="823">
        <v>-1E+18</v>
      </c>
      <c r="AX19" s="823">
        <v>-1E+18</v>
      </c>
      <c r="AY19" s="823">
        <v>-1E+18</v>
      </c>
      <c r="AZ19" s="823">
        <v>-1E+18</v>
      </c>
      <c r="BA19" s="823">
        <v>-1E+18</v>
      </c>
      <c r="BB19" s="823">
        <v>-1E+18</v>
      </c>
      <c r="BC19" s="823">
        <v>-1E+18</v>
      </c>
      <c r="BD19" s="823">
        <v>-1E+18</v>
      </c>
      <c r="BE19" s="466"/>
      <c r="BF19" s="466"/>
      <c r="BG19" s="466"/>
      <c r="BH19" s="466"/>
      <c r="BI19" s="466"/>
      <c r="BJ19" s="466"/>
      <c r="BK19" s="466"/>
      <c r="BL19" s="466"/>
      <c r="BM19" s="466"/>
      <c r="BN19" s="466"/>
      <c r="BO19" s="466"/>
      <c r="BP19" s="466"/>
      <c r="BQ19" s="466"/>
    </row>
    <row r="20" spans="1:69" s="386" customFormat="1" ht="15" x14ac:dyDescent="0.25">
      <c r="B20" s="385" t="s">
        <v>14</v>
      </c>
      <c r="C20" s="382"/>
      <c r="D20" s="758">
        <v>23</v>
      </c>
      <c r="E20" s="758">
        <v>30</v>
      </c>
      <c r="F20" s="758">
        <v>27</v>
      </c>
      <c r="G20" s="758">
        <v>31</v>
      </c>
      <c r="H20" s="758">
        <v>41</v>
      </c>
      <c r="I20" s="758">
        <v>32</v>
      </c>
      <c r="J20" s="758">
        <v>40</v>
      </c>
      <c r="K20" s="758">
        <v>44</v>
      </c>
      <c r="L20" s="759"/>
      <c r="M20" s="760">
        <v>1804</v>
      </c>
      <c r="N20" s="760">
        <v>1922</v>
      </c>
      <c r="O20" s="760">
        <v>2689</v>
      </c>
      <c r="P20" s="760">
        <v>2185</v>
      </c>
      <c r="Q20" s="760">
        <v>3153</v>
      </c>
      <c r="R20" s="760">
        <v>2520</v>
      </c>
      <c r="S20" s="760">
        <v>2312</v>
      </c>
      <c r="T20" s="760">
        <v>2515</v>
      </c>
      <c r="U20" s="759"/>
      <c r="V20" s="758">
        <v>-1E+18</v>
      </c>
      <c r="W20" s="758">
        <v>-1E+18</v>
      </c>
      <c r="X20" s="758">
        <v>-1E+18</v>
      </c>
      <c r="Y20" s="758">
        <v>10.99</v>
      </c>
      <c r="Z20" s="758">
        <v>13.36</v>
      </c>
      <c r="AA20" s="758">
        <v>9.33</v>
      </c>
      <c r="AB20" s="758">
        <v>11.02</v>
      </c>
      <c r="AC20" s="758">
        <v>12.15</v>
      </c>
      <c r="AD20" s="759"/>
      <c r="AE20" s="758">
        <v>-1E+18</v>
      </c>
      <c r="AF20" s="758">
        <v>-1E+18</v>
      </c>
      <c r="AG20" s="758">
        <v>-1E+18</v>
      </c>
      <c r="AH20" s="758">
        <v>16.25</v>
      </c>
      <c r="AI20" s="758">
        <v>-1E+18</v>
      </c>
      <c r="AJ20" s="758">
        <v>-1E+18</v>
      </c>
      <c r="AK20" s="758">
        <v>-1E+18</v>
      </c>
      <c r="AL20" s="758">
        <v>16.64</v>
      </c>
      <c r="AM20" s="759"/>
      <c r="AN20" s="823">
        <v>-1E+18</v>
      </c>
      <c r="AO20" s="823">
        <v>-1E+18</v>
      </c>
      <c r="AP20" s="823">
        <v>-1E+18</v>
      </c>
      <c r="AQ20" s="823">
        <v>-1E+18</v>
      </c>
      <c r="AR20" s="823">
        <v>-1E+18</v>
      </c>
      <c r="AS20" s="823">
        <v>-1E+18</v>
      </c>
      <c r="AT20" s="823">
        <v>-1E+18</v>
      </c>
      <c r="AU20" s="823">
        <v>-1E+18</v>
      </c>
      <c r="AV20" s="759"/>
      <c r="AW20" s="823">
        <v>-1E+18</v>
      </c>
      <c r="AX20" s="823">
        <v>-1E+18</v>
      </c>
      <c r="AY20" s="823">
        <v>-1E+18</v>
      </c>
      <c r="AZ20" s="823">
        <v>-1E+18</v>
      </c>
      <c r="BA20" s="823">
        <v>-1E+18</v>
      </c>
      <c r="BB20" s="823">
        <v>-1E+18</v>
      </c>
      <c r="BC20" s="823">
        <v>-1E+18</v>
      </c>
      <c r="BD20" s="823">
        <v>-1E+18</v>
      </c>
      <c r="BE20" s="466"/>
      <c r="BF20" s="466"/>
      <c r="BG20" s="466"/>
      <c r="BH20" s="466"/>
      <c r="BI20" s="466"/>
      <c r="BJ20" s="466"/>
      <c r="BK20" s="466"/>
      <c r="BL20" s="466"/>
      <c r="BM20" s="466"/>
      <c r="BN20" s="466"/>
      <c r="BO20" s="466"/>
      <c r="BP20" s="466"/>
      <c r="BQ20" s="466"/>
    </row>
    <row r="21" spans="1:69" s="386" customFormat="1" ht="15" x14ac:dyDescent="0.25">
      <c r="B21" s="385" t="s">
        <v>15</v>
      </c>
      <c r="C21" s="382"/>
      <c r="D21" s="758">
        <v>9</v>
      </c>
      <c r="E21" s="758">
        <v>18</v>
      </c>
      <c r="F21" s="758">
        <v>23</v>
      </c>
      <c r="G21" s="758">
        <v>19</v>
      </c>
      <c r="H21" s="758">
        <v>31</v>
      </c>
      <c r="I21" s="758">
        <v>25</v>
      </c>
      <c r="J21" s="758">
        <v>24</v>
      </c>
      <c r="K21" s="758">
        <v>33</v>
      </c>
      <c r="L21" s="759"/>
      <c r="M21" s="758">
        <v>406</v>
      </c>
      <c r="N21" s="760">
        <v>1075</v>
      </c>
      <c r="O21" s="760">
        <v>1722</v>
      </c>
      <c r="P21" s="760">
        <v>1448</v>
      </c>
      <c r="Q21" s="760">
        <v>2192</v>
      </c>
      <c r="R21" s="760">
        <v>2065</v>
      </c>
      <c r="S21" s="760">
        <v>1561</v>
      </c>
      <c r="T21" s="760">
        <v>2574</v>
      </c>
      <c r="U21" s="759"/>
      <c r="V21" s="758">
        <v>-1E+18</v>
      </c>
      <c r="W21" s="758">
        <v>-1E+18</v>
      </c>
      <c r="X21" s="758">
        <v>-1E+18</v>
      </c>
      <c r="Y21" s="758">
        <v>15.7</v>
      </c>
      <c r="Z21" s="758">
        <v>-1E+18</v>
      </c>
      <c r="AA21" s="758">
        <v>-1E+18</v>
      </c>
      <c r="AB21" s="758">
        <v>-1E+18</v>
      </c>
      <c r="AC21" s="758">
        <v>19.53</v>
      </c>
      <c r="AD21" s="759"/>
      <c r="AE21" s="758">
        <v>-1E+18</v>
      </c>
      <c r="AF21" s="758">
        <v>-1E+18</v>
      </c>
      <c r="AG21" s="758">
        <v>-1E+18</v>
      </c>
      <c r="AH21" s="758">
        <v>23.86</v>
      </c>
      <c r="AI21" s="758">
        <v>-1E+18</v>
      </c>
      <c r="AJ21" s="758">
        <v>-1E+18</v>
      </c>
      <c r="AK21" s="758">
        <v>-1E+18</v>
      </c>
      <c r="AL21" s="758">
        <v>30.66</v>
      </c>
      <c r="AM21" s="759"/>
      <c r="AN21" s="823">
        <v>-1E+18</v>
      </c>
      <c r="AO21" s="823">
        <v>-1E+18</v>
      </c>
      <c r="AP21" s="823">
        <v>-1E+18</v>
      </c>
      <c r="AQ21" s="823">
        <v>-1E+18</v>
      </c>
      <c r="AR21" s="823">
        <v>-1E+18</v>
      </c>
      <c r="AS21" s="823">
        <v>-1E+18</v>
      </c>
      <c r="AT21" s="823">
        <v>-1E+18</v>
      </c>
      <c r="AU21" s="823">
        <v>-1E+18</v>
      </c>
      <c r="AV21" s="759"/>
      <c r="AW21" s="823">
        <v>-1E+18</v>
      </c>
      <c r="AX21" s="823">
        <v>-1E+18</v>
      </c>
      <c r="AY21" s="823">
        <v>-1E+18</v>
      </c>
      <c r="AZ21" s="823">
        <v>-1E+18</v>
      </c>
      <c r="BA21" s="823">
        <v>-1E+18</v>
      </c>
      <c r="BB21" s="823">
        <v>-1E+18</v>
      </c>
      <c r="BC21" s="823">
        <v>-1E+18</v>
      </c>
      <c r="BD21" s="823">
        <v>-1E+18</v>
      </c>
      <c r="BE21" s="466"/>
      <c r="BF21" s="466"/>
      <c r="BG21" s="466"/>
      <c r="BH21" s="466"/>
      <c r="BI21" s="466"/>
      <c r="BJ21" s="466"/>
      <c r="BK21" s="466"/>
      <c r="BL21" s="466"/>
      <c r="BM21" s="466"/>
      <c r="BN21" s="466"/>
      <c r="BO21" s="466"/>
      <c r="BP21" s="466"/>
      <c r="BQ21" s="466"/>
    </row>
    <row r="22" spans="1:69" s="386" customFormat="1" ht="15" x14ac:dyDescent="0.25">
      <c r="B22" s="385" t="s">
        <v>16</v>
      </c>
      <c r="C22" s="382"/>
      <c r="D22" s="758">
        <v>1</v>
      </c>
      <c r="E22" s="758">
        <v>2</v>
      </c>
      <c r="F22" s="758">
        <v>3</v>
      </c>
      <c r="G22" s="758">
        <v>2</v>
      </c>
      <c r="H22" s="758">
        <v>5</v>
      </c>
      <c r="I22" s="758">
        <v>4</v>
      </c>
      <c r="J22" s="758">
        <v>4</v>
      </c>
      <c r="K22" s="758">
        <v>4</v>
      </c>
      <c r="L22" s="759"/>
      <c r="M22" s="758">
        <v>17</v>
      </c>
      <c r="N22" s="758">
        <v>37</v>
      </c>
      <c r="O22" s="758">
        <v>120</v>
      </c>
      <c r="P22" s="758">
        <v>47</v>
      </c>
      <c r="Q22" s="758">
        <v>122</v>
      </c>
      <c r="R22" s="758">
        <v>100</v>
      </c>
      <c r="S22" s="758">
        <v>141</v>
      </c>
      <c r="T22" s="758">
        <v>85</v>
      </c>
      <c r="U22" s="759"/>
      <c r="V22" s="758">
        <v>-1E+18</v>
      </c>
      <c r="W22" s="758">
        <v>-1E+18</v>
      </c>
      <c r="X22" s="758">
        <v>-1E+18</v>
      </c>
      <c r="Y22" s="758">
        <v>-1E+18</v>
      </c>
      <c r="Z22" s="758">
        <v>15.15</v>
      </c>
      <c r="AA22" s="758">
        <v>-1E+18</v>
      </c>
      <c r="AB22" s="758">
        <v>-1E+18</v>
      </c>
      <c r="AC22" s="758">
        <v>-1E+18</v>
      </c>
      <c r="AD22" s="759"/>
      <c r="AE22" s="758">
        <v>-1E+18</v>
      </c>
      <c r="AF22" s="758">
        <v>-1E+18</v>
      </c>
      <c r="AG22" s="758">
        <v>-1E+18</v>
      </c>
      <c r="AH22" s="758">
        <v>-1E+18</v>
      </c>
      <c r="AI22" s="758">
        <v>16.510000000000002</v>
      </c>
      <c r="AJ22" s="758">
        <v>-1E+18</v>
      </c>
      <c r="AK22" s="758">
        <v>-1E+18</v>
      </c>
      <c r="AL22" s="758">
        <v>-1E+18</v>
      </c>
      <c r="AM22" s="759"/>
      <c r="AN22" s="823">
        <v>-1E+18</v>
      </c>
      <c r="AO22" s="823">
        <v>-1E+18</v>
      </c>
      <c r="AP22" s="823">
        <v>-1E+18</v>
      </c>
      <c r="AQ22" s="823">
        <v>-1E+18</v>
      </c>
      <c r="AR22" s="823">
        <v>-1E+18</v>
      </c>
      <c r="AS22" s="823">
        <v>-1E+18</v>
      </c>
      <c r="AT22" s="823">
        <v>-1E+18</v>
      </c>
      <c r="AU22" s="823">
        <v>-1E+18</v>
      </c>
      <c r="AV22" s="759"/>
      <c r="AW22" s="823">
        <v>-1E+18</v>
      </c>
      <c r="AX22" s="823">
        <v>-1E+18</v>
      </c>
      <c r="AY22" s="823">
        <v>-1E+18</v>
      </c>
      <c r="AZ22" s="823">
        <v>-1E+18</v>
      </c>
      <c r="BA22" s="823">
        <v>-1E+18</v>
      </c>
      <c r="BB22" s="823">
        <v>-1E+18</v>
      </c>
      <c r="BC22" s="823">
        <v>-1E+18</v>
      </c>
      <c r="BD22" s="823">
        <v>-1E+18</v>
      </c>
      <c r="BE22" s="466"/>
      <c r="BF22" s="466"/>
      <c r="BG22" s="466"/>
      <c r="BH22" s="466"/>
      <c r="BI22" s="466"/>
      <c r="BJ22" s="466"/>
      <c r="BK22" s="466"/>
      <c r="BL22" s="466"/>
      <c r="BM22" s="466"/>
      <c r="BN22" s="466"/>
      <c r="BO22" s="466"/>
      <c r="BP22" s="466"/>
      <c r="BQ22" s="466"/>
    </row>
    <row r="23" spans="1:69" s="386" customFormat="1" ht="15" x14ac:dyDescent="0.25">
      <c r="B23" s="385" t="s">
        <v>17</v>
      </c>
      <c r="C23" s="382"/>
      <c r="D23" s="758">
        <v>15</v>
      </c>
      <c r="E23" s="758">
        <v>24</v>
      </c>
      <c r="F23" s="758">
        <v>34</v>
      </c>
      <c r="G23" s="758">
        <v>27</v>
      </c>
      <c r="H23" s="758">
        <v>39</v>
      </c>
      <c r="I23" s="758">
        <v>39</v>
      </c>
      <c r="J23" s="758">
        <v>47</v>
      </c>
      <c r="K23" s="758">
        <v>53</v>
      </c>
      <c r="L23" s="759"/>
      <c r="M23" s="760">
        <v>1096</v>
      </c>
      <c r="N23" s="760">
        <v>1322</v>
      </c>
      <c r="O23" s="760">
        <v>2385</v>
      </c>
      <c r="P23" s="760">
        <v>1861</v>
      </c>
      <c r="Q23" s="760">
        <v>2199</v>
      </c>
      <c r="R23" s="760">
        <v>2535</v>
      </c>
      <c r="S23" s="760">
        <v>3004</v>
      </c>
      <c r="T23" s="760">
        <v>3052</v>
      </c>
      <c r="U23" s="759"/>
      <c r="V23" s="758">
        <v>-1E+18</v>
      </c>
      <c r="W23" s="758">
        <v>-1E+18</v>
      </c>
      <c r="X23" s="758">
        <v>-1E+18</v>
      </c>
      <c r="Y23" s="758">
        <v>-1E+18</v>
      </c>
      <c r="Z23" s="758">
        <v>16.809999999999999</v>
      </c>
      <c r="AA23" s="758">
        <v>15.35</v>
      </c>
      <c r="AB23" s="758">
        <v>-1E+18</v>
      </c>
      <c r="AC23" s="758">
        <v>-1E+18</v>
      </c>
      <c r="AD23" s="759"/>
      <c r="AE23" s="758">
        <v>-1E+18</v>
      </c>
      <c r="AF23" s="758">
        <v>-1E+18</v>
      </c>
      <c r="AG23" s="758">
        <v>-1E+18</v>
      </c>
      <c r="AH23" s="758">
        <v>-1E+18</v>
      </c>
      <c r="AI23" s="758">
        <v>-1E+18</v>
      </c>
      <c r="AJ23" s="758">
        <v>-1E+18</v>
      </c>
      <c r="AK23" s="758">
        <v>-1E+18</v>
      </c>
      <c r="AL23" s="758">
        <v>-1E+18</v>
      </c>
      <c r="AM23" s="759"/>
      <c r="AN23" s="823">
        <v>-1E+18</v>
      </c>
      <c r="AO23" s="823">
        <v>-1E+18</v>
      </c>
      <c r="AP23" s="823">
        <v>-1E+18</v>
      </c>
      <c r="AQ23" s="823">
        <v>-1E+18</v>
      </c>
      <c r="AR23" s="823">
        <v>-1E+18</v>
      </c>
      <c r="AS23" s="823">
        <v>-1E+18</v>
      </c>
      <c r="AT23" s="823">
        <v>-1E+18</v>
      </c>
      <c r="AU23" s="823">
        <v>-1E+18</v>
      </c>
      <c r="AV23" s="759"/>
      <c r="AW23" s="823">
        <v>-1E+18</v>
      </c>
      <c r="AX23" s="823">
        <v>-1E+18</v>
      </c>
      <c r="AY23" s="823">
        <v>-1E+18</v>
      </c>
      <c r="AZ23" s="823">
        <v>-1E+18</v>
      </c>
      <c r="BA23" s="823">
        <v>-1E+18</v>
      </c>
      <c r="BB23" s="823">
        <v>-1E+18</v>
      </c>
      <c r="BC23" s="823">
        <v>-1E+18</v>
      </c>
      <c r="BD23" s="823">
        <v>-1E+18</v>
      </c>
      <c r="BE23" s="466"/>
      <c r="BF23" s="466"/>
      <c r="BG23" s="466"/>
      <c r="BH23" s="466"/>
      <c r="BI23" s="466"/>
      <c r="BJ23" s="466"/>
      <c r="BK23" s="466"/>
      <c r="BL23" s="466"/>
      <c r="BM23" s="466"/>
      <c r="BN23" s="466"/>
      <c r="BO23" s="466"/>
      <c r="BP23" s="466"/>
      <c r="BQ23" s="466"/>
    </row>
    <row r="24" spans="1:69" s="386" customFormat="1" ht="15.75" thickBot="1" x14ac:dyDescent="0.3">
      <c r="B24" s="387" t="s">
        <v>18</v>
      </c>
      <c r="C24" s="388"/>
      <c r="D24" s="758">
        <v>19</v>
      </c>
      <c r="E24" s="758">
        <v>22</v>
      </c>
      <c r="F24" s="758">
        <v>26</v>
      </c>
      <c r="G24" s="758">
        <v>29</v>
      </c>
      <c r="H24" s="758">
        <v>26</v>
      </c>
      <c r="I24" s="758">
        <v>32</v>
      </c>
      <c r="J24" s="758">
        <v>34</v>
      </c>
      <c r="K24" s="758">
        <v>40</v>
      </c>
      <c r="L24" s="388"/>
      <c r="M24" s="760">
        <v>2558</v>
      </c>
      <c r="N24" s="760">
        <v>2616</v>
      </c>
      <c r="O24" s="760">
        <v>3042</v>
      </c>
      <c r="P24" s="760">
        <v>4238</v>
      </c>
      <c r="Q24" s="760">
        <v>4153</v>
      </c>
      <c r="R24" s="760">
        <v>4910</v>
      </c>
      <c r="S24" s="760">
        <v>6037</v>
      </c>
      <c r="T24" s="760">
        <v>8562</v>
      </c>
      <c r="U24" s="761"/>
      <c r="V24" s="758">
        <v>-1E+18</v>
      </c>
      <c r="W24" s="758">
        <v>-1E+18</v>
      </c>
      <c r="X24" s="758">
        <v>-1E+18</v>
      </c>
      <c r="Y24" s="758">
        <v>-1E+18</v>
      </c>
      <c r="Z24" s="758">
        <v>-1E+18</v>
      </c>
      <c r="AA24" s="758">
        <v>-1E+18</v>
      </c>
      <c r="AB24" s="758">
        <v>-1E+18</v>
      </c>
      <c r="AC24" s="758">
        <v>16.329999999999998</v>
      </c>
      <c r="AD24" s="761"/>
      <c r="AE24" s="758">
        <v>-1E+18</v>
      </c>
      <c r="AF24" s="758">
        <v>-1E+18</v>
      </c>
      <c r="AG24" s="758">
        <v>-1E+18</v>
      </c>
      <c r="AH24" s="758">
        <v>-1E+18</v>
      </c>
      <c r="AI24" s="758">
        <v>-1E+18</v>
      </c>
      <c r="AJ24" s="758">
        <v>-1E+18</v>
      </c>
      <c r="AK24" s="758">
        <v>-1E+18</v>
      </c>
      <c r="AL24" s="758">
        <v>38.76</v>
      </c>
      <c r="AM24" s="761"/>
      <c r="AN24" s="823">
        <v>-1E+18</v>
      </c>
      <c r="AO24" s="823">
        <v>-1E+18</v>
      </c>
      <c r="AP24" s="823">
        <v>-1E+18</v>
      </c>
      <c r="AQ24" s="823">
        <v>-1E+18</v>
      </c>
      <c r="AR24" s="823">
        <v>-1E+18</v>
      </c>
      <c r="AS24" s="823">
        <v>-1E+18</v>
      </c>
      <c r="AT24" s="823">
        <v>-1E+18</v>
      </c>
      <c r="AU24" s="823">
        <v>-1E+18</v>
      </c>
      <c r="AV24" s="761"/>
      <c r="AW24" s="823">
        <v>-1E+18</v>
      </c>
      <c r="AX24" s="823">
        <v>-1E+18</v>
      </c>
      <c r="AY24" s="823">
        <v>-1E+18</v>
      </c>
      <c r="AZ24" s="823">
        <v>-1E+18</v>
      </c>
      <c r="BA24" s="823">
        <v>-1E+18</v>
      </c>
      <c r="BB24" s="823">
        <v>-1E+18</v>
      </c>
      <c r="BC24" s="823">
        <v>-1E+18</v>
      </c>
      <c r="BD24" s="823">
        <v>-1E+18</v>
      </c>
      <c r="BE24" s="466"/>
      <c r="BF24" s="466"/>
      <c r="BG24" s="466"/>
      <c r="BH24" s="466"/>
      <c r="BI24" s="466"/>
      <c r="BJ24" s="466"/>
      <c r="BK24" s="466"/>
      <c r="BL24" s="466"/>
      <c r="BM24" s="466"/>
      <c r="BN24" s="466"/>
      <c r="BO24" s="466"/>
      <c r="BP24" s="466"/>
      <c r="BQ24" s="466"/>
    </row>
    <row r="25" spans="1:69" ht="7.5" customHeight="1" thickBot="1" x14ac:dyDescent="0.25">
      <c r="A25" s="369"/>
      <c r="G25" s="370"/>
      <c r="H25" s="370"/>
      <c r="I25" s="370"/>
      <c r="P25" s="370"/>
      <c r="Q25" s="370"/>
      <c r="R25" s="370"/>
      <c r="S25" s="370"/>
      <c r="T25" s="370"/>
      <c r="Y25" s="370"/>
      <c r="Z25" s="370"/>
      <c r="AA25" s="370"/>
      <c r="AB25" s="370"/>
      <c r="AC25" s="370"/>
      <c r="AI25" s="370"/>
      <c r="AN25" s="541"/>
      <c r="AO25" s="541"/>
      <c r="AP25" s="541"/>
      <c r="AQ25" s="541"/>
      <c r="AR25" s="542"/>
      <c r="AS25" s="542"/>
      <c r="AT25" s="541"/>
      <c r="AU25" s="541"/>
      <c r="AW25" s="541"/>
      <c r="AX25" s="541"/>
      <c r="AY25" s="541"/>
      <c r="AZ25" s="541"/>
      <c r="BA25" s="542"/>
      <c r="BB25" s="542"/>
      <c r="BC25" s="541"/>
      <c r="BD25" s="541"/>
      <c r="BE25" s="370"/>
      <c r="BF25" s="369"/>
      <c r="BG25" s="369"/>
      <c r="BH25" s="369"/>
      <c r="BI25" s="369"/>
      <c r="BJ25" s="370"/>
      <c r="BK25" s="369"/>
      <c r="BL25" s="369"/>
      <c r="BM25" s="369"/>
      <c r="BN25" s="369"/>
      <c r="BO25" s="369"/>
      <c r="BP25" s="369"/>
      <c r="BQ25" s="369"/>
    </row>
    <row r="26" spans="1:69" x14ac:dyDescent="0.2">
      <c r="A26" s="369"/>
      <c r="B26" s="435" t="s">
        <v>122</v>
      </c>
      <c r="C26" s="587"/>
      <c r="D26" s="390">
        <f t="shared" ref="D26:H26" si="0">D14</f>
        <v>38</v>
      </c>
      <c r="E26" s="390">
        <f t="shared" si="0"/>
        <v>25</v>
      </c>
      <c r="F26" s="390">
        <f t="shared" si="0"/>
        <v>28</v>
      </c>
      <c r="G26" s="390">
        <f t="shared" si="0"/>
        <v>26</v>
      </c>
      <c r="H26" s="390">
        <f t="shared" si="0"/>
        <v>35</v>
      </c>
      <c r="I26" s="390">
        <f t="shared" ref="I26:J26" si="1">I14</f>
        <v>34</v>
      </c>
      <c r="J26" s="390">
        <f t="shared" si="1"/>
        <v>39</v>
      </c>
      <c r="K26" s="390">
        <f t="shared" ref="K26" si="2">K14</f>
        <v>40</v>
      </c>
      <c r="L26" s="587"/>
      <c r="M26" s="390">
        <f>M14</f>
        <v>3443</v>
      </c>
      <c r="N26" s="390">
        <f>N14</f>
        <v>1434</v>
      </c>
      <c r="O26" s="390">
        <f>O14</f>
        <v>1186</v>
      </c>
      <c r="P26" s="390">
        <f>P14</f>
        <v>1312</v>
      </c>
      <c r="Q26" s="390">
        <f t="shared" ref="Q26" si="3">Q14</f>
        <v>1912</v>
      </c>
      <c r="R26" s="390">
        <f t="shared" ref="R26:S26" si="4">R14</f>
        <v>2040</v>
      </c>
      <c r="S26" s="390">
        <f t="shared" si="4"/>
        <v>2582</v>
      </c>
      <c r="T26" s="603">
        <f t="shared" ref="T26" si="5">T14</f>
        <v>2011</v>
      </c>
      <c r="U26" s="370"/>
      <c r="X26" s="368"/>
      <c r="Y26" s="370"/>
      <c r="Z26" s="370"/>
      <c r="AA26" s="370"/>
      <c r="AB26" s="370"/>
      <c r="AC26" s="370"/>
      <c r="AD26" s="370"/>
      <c r="AE26" s="370"/>
      <c r="AF26" s="370"/>
      <c r="AG26" s="369"/>
      <c r="AH26" s="369"/>
      <c r="AI26" s="369"/>
      <c r="AJ26" s="369"/>
      <c r="AK26" s="369"/>
      <c r="AL26" s="369"/>
      <c r="AM26" s="370"/>
      <c r="AN26" s="370"/>
      <c r="AO26" s="370"/>
      <c r="AP26" s="370"/>
      <c r="AQ26" s="370"/>
      <c r="AR26" s="370"/>
      <c r="AS26" s="370"/>
      <c r="AT26" s="370"/>
      <c r="AU26" s="370"/>
      <c r="AV26" s="370"/>
      <c r="AW26" s="370"/>
      <c r="BA26" s="460"/>
      <c r="BB26" s="460"/>
      <c r="BC26" s="460"/>
      <c r="BD26" s="460"/>
      <c r="BE26" s="370"/>
      <c r="BF26" s="369"/>
      <c r="BG26" s="369"/>
      <c r="BH26" s="369"/>
      <c r="BI26" s="369"/>
      <c r="BJ26" s="370"/>
      <c r="BK26" s="369"/>
      <c r="BL26" s="369"/>
      <c r="BM26" s="369"/>
      <c r="BN26" s="369"/>
      <c r="BO26" s="369"/>
      <c r="BP26" s="369"/>
      <c r="BQ26" s="369"/>
    </row>
    <row r="27" spans="1:69" x14ac:dyDescent="0.2">
      <c r="A27" s="369"/>
      <c r="B27" s="436" t="s">
        <v>114</v>
      </c>
      <c r="C27" s="588"/>
      <c r="D27" s="374">
        <f t="shared" ref="D27:G28" si="6">D17</f>
        <v>10</v>
      </c>
      <c r="E27" s="374">
        <f t="shared" si="6"/>
        <v>5</v>
      </c>
      <c r="F27" s="374">
        <f t="shared" si="6"/>
        <v>15</v>
      </c>
      <c r="G27" s="374">
        <f t="shared" si="6"/>
        <v>19</v>
      </c>
      <c r="H27" s="374">
        <f t="shared" ref="H27" si="7">H17</f>
        <v>30</v>
      </c>
      <c r="I27" s="374">
        <f t="shared" ref="I27:J27" si="8">I17</f>
        <v>23</v>
      </c>
      <c r="J27" s="374">
        <f t="shared" si="8"/>
        <v>16</v>
      </c>
      <c r="K27" s="374">
        <f t="shared" ref="K27" si="9">K17</f>
        <v>28</v>
      </c>
      <c r="L27" s="588"/>
      <c r="M27" s="374">
        <f t="shared" ref="M27:P28" si="10">M17</f>
        <v>553</v>
      </c>
      <c r="N27" s="374">
        <f t="shared" si="10"/>
        <v>141</v>
      </c>
      <c r="O27" s="374">
        <f t="shared" si="10"/>
        <v>682</v>
      </c>
      <c r="P27" s="374">
        <f t="shared" si="10"/>
        <v>1106</v>
      </c>
      <c r="Q27" s="374">
        <f t="shared" ref="Q27" si="11">Q17</f>
        <v>1761</v>
      </c>
      <c r="R27" s="374">
        <f t="shared" ref="R27:S27" si="12">R17</f>
        <v>1402</v>
      </c>
      <c r="S27" s="374">
        <f t="shared" si="12"/>
        <v>1089</v>
      </c>
      <c r="T27" s="593">
        <f t="shared" ref="T27" si="13">T17</f>
        <v>1702</v>
      </c>
      <c r="U27" s="370"/>
      <c r="X27" s="368"/>
      <c r="Y27" s="370"/>
      <c r="Z27" s="370"/>
      <c r="AA27" s="370"/>
      <c r="AB27" s="370"/>
      <c r="AC27" s="370"/>
      <c r="AD27" s="370"/>
      <c r="AE27" s="370"/>
      <c r="AF27" s="370"/>
      <c r="AG27" s="369"/>
      <c r="AH27" s="369"/>
      <c r="AI27" s="369"/>
      <c r="AJ27" s="369"/>
      <c r="AK27" s="369"/>
      <c r="AL27" s="369"/>
      <c r="AM27" s="370"/>
      <c r="AN27" s="370"/>
      <c r="AO27" s="370"/>
      <c r="AP27" s="370"/>
      <c r="AQ27" s="370"/>
      <c r="AR27" s="370"/>
      <c r="AS27" s="370"/>
      <c r="AT27" s="370"/>
      <c r="AU27" s="370"/>
      <c r="AV27" s="370"/>
      <c r="AW27" s="370"/>
      <c r="BA27" s="460"/>
      <c r="BB27" s="460"/>
      <c r="BC27" s="460"/>
      <c r="BD27" s="460"/>
      <c r="BE27" s="370"/>
      <c r="BF27" s="369"/>
      <c r="BG27" s="369"/>
      <c r="BH27" s="369"/>
      <c r="BI27" s="369"/>
      <c r="BJ27" s="370"/>
      <c r="BK27" s="369"/>
      <c r="BL27" s="369"/>
      <c r="BM27" s="369"/>
      <c r="BN27" s="369"/>
      <c r="BO27" s="369"/>
      <c r="BP27" s="369"/>
      <c r="BQ27" s="369"/>
    </row>
    <row r="28" spans="1:69" x14ac:dyDescent="0.2">
      <c r="A28" s="369"/>
      <c r="B28" s="436" t="s">
        <v>123</v>
      </c>
      <c r="C28" s="588"/>
      <c r="D28" s="374">
        <f t="shared" si="6"/>
        <v>45</v>
      </c>
      <c r="E28" s="374">
        <f t="shared" si="6"/>
        <v>57</v>
      </c>
      <c r="F28" s="374">
        <f>F18</f>
        <v>74</v>
      </c>
      <c r="G28" s="374">
        <f t="shared" si="6"/>
        <v>64</v>
      </c>
      <c r="H28" s="374">
        <f t="shared" ref="H28" si="14">H18</f>
        <v>95</v>
      </c>
      <c r="I28" s="374">
        <f t="shared" ref="I28:J28" si="15">I18</f>
        <v>79</v>
      </c>
      <c r="J28" s="374">
        <f t="shared" si="15"/>
        <v>89</v>
      </c>
      <c r="K28" s="374">
        <f t="shared" ref="K28" si="16">K18</f>
        <v>101</v>
      </c>
      <c r="L28" s="588"/>
      <c r="M28" s="374">
        <f t="shared" si="10"/>
        <v>2020</v>
      </c>
      <c r="N28" s="374">
        <f t="shared" si="10"/>
        <v>2033</v>
      </c>
      <c r="O28" s="374">
        <f t="shared" si="10"/>
        <v>2768</v>
      </c>
      <c r="P28" s="374">
        <f t="shared" si="10"/>
        <v>2833</v>
      </c>
      <c r="Q28" s="374">
        <f t="shared" ref="Q28" si="17">Q18</f>
        <v>4100</v>
      </c>
      <c r="R28" s="374">
        <f t="shared" ref="R28:S28" si="18">R18</f>
        <v>4340</v>
      </c>
      <c r="S28" s="374">
        <f t="shared" si="18"/>
        <v>5445</v>
      </c>
      <c r="T28" s="593">
        <f t="shared" ref="T28" si="19">T18</f>
        <v>5248</v>
      </c>
      <c r="U28" s="370"/>
      <c r="X28" s="368"/>
      <c r="Y28" s="370"/>
      <c r="Z28" s="370"/>
      <c r="AA28" s="370"/>
      <c r="AB28" s="370"/>
      <c r="AC28" s="370"/>
      <c r="AD28" s="370"/>
      <c r="AE28" s="370"/>
      <c r="AF28" s="370"/>
      <c r="AG28" s="369"/>
      <c r="AH28" s="369"/>
      <c r="AI28" s="369"/>
      <c r="AJ28" s="369"/>
      <c r="AK28" s="369"/>
      <c r="AL28" s="369"/>
      <c r="AM28" s="370"/>
      <c r="AN28" s="370"/>
      <c r="AO28" s="370"/>
      <c r="AP28" s="370"/>
      <c r="AQ28" s="370"/>
      <c r="AR28" s="370"/>
      <c r="AS28" s="370"/>
      <c r="AT28" s="370"/>
      <c r="AU28" s="370"/>
      <c r="AV28" s="370"/>
      <c r="AW28" s="370"/>
      <c r="BA28" s="460"/>
      <c r="BB28" s="460"/>
      <c r="BC28" s="460"/>
      <c r="BD28" s="460"/>
    </row>
    <row r="29" spans="1:69" ht="12.75" customHeight="1" x14ac:dyDescent="0.2">
      <c r="A29" s="369"/>
      <c r="B29" s="471" t="s">
        <v>124</v>
      </c>
      <c r="C29" s="606"/>
      <c r="D29" s="472">
        <f t="shared" ref="D29:H29" si="20">SUM(D19:D24)</f>
        <v>74</v>
      </c>
      <c r="E29" s="472">
        <f t="shared" si="20"/>
        <v>104</v>
      </c>
      <c r="F29" s="472">
        <f t="shared" si="20"/>
        <v>125</v>
      </c>
      <c r="G29" s="472">
        <f t="shared" si="20"/>
        <v>125</v>
      </c>
      <c r="H29" s="472">
        <f t="shared" si="20"/>
        <v>166</v>
      </c>
      <c r="I29" s="472">
        <f t="shared" ref="I29:J29" si="21">SUM(I19:I24)</f>
        <v>159</v>
      </c>
      <c r="J29" s="472">
        <f t="shared" si="21"/>
        <v>179</v>
      </c>
      <c r="K29" s="472">
        <f t="shared" ref="K29" si="22">SUM(K19:K24)</f>
        <v>197</v>
      </c>
      <c r="L29" s="606"/>
      <c r="M29" s="472">
        <f>SUM(M19:M24)</f>
        <v>6208</v>
      </c>
      <c r="N29" s="472">
        <f>SUM(N19:N24)</f>
        <v>7646</v>
      </c>
      <c r="O29" s="472">
        <f>SUM(O19:O24)</f>
        <v>10852</v>
      </c>
      <c r="P29" s="472">
        <f>SUM(P19:P24)</f>
        <v>10419</v>
      </c>
      <c r="Q29" s="472">
        <f t="shared" ref="Q29" si="23">SUM(Q19:Q24)</f>
        <v>13068</v>
      </c>
      <c r="R29" s="472">
        <f t="shared" ref="R29:S29" si="24">SUM(R19:R24)</f>
        <v>15561</v>
      </c>
      <c r="S29" s="472">
        <f t="shared" si="24"/>
        <v>16500</v>
      </c>
      <c r="T29" s="604">
        <f t="shared" ref="T29" si="25">SUM(T19:T24)</f>
        <v>18062</v>
      </c>
      <c r="U29" s="370"/>
      <c r="X29" s="368"/>
      <c r="Y29" s="370"/>
      <c r="Z29" s="370"/>
      <c r="AA29" s="370"/>
      <c r="AB29" s="370"/>
      <c r="AC29" s="370"/>
      <c r="AD29" s="370"/>
      <c r="AE29" s="370"/>
      <c r="AF29" s="370"/>
      <c r="AG29" s="369"/>
      <c r="AH29" s="369"/>
      <c r="AI29" s="369"/>
      <c r="AJ29" s="369"/>
      <c r="AK29" s="369"/>
      <c r="AL29" s="369"/>
      <c r="AM29" s="370"/>
      <c r="AN29" s="370"/>
      <c r="AO29" s="370"/>
      <c r="AP29" s="370"/>
      <c r="AQ29" s="370"/>
      <c r="AR29" s="370"/>
      <c r="AS29" s="370"/>
      <c r="AT29" s="370"/>
      <c r="AU29" s="370"/>
      <c r="AV29" s="370"/>
      <c r="AW29" s="370"/>
      <c r="BA29" s="460"/>
      <c r="BB29" s="460"/>
      <c r="BC29" s="460"/>
      <c r="BD29" s="460"/>
    </row>
    <row r="30" spans="1:69" x14ac:dyDescent="0.2">
      <c r="A30" s="369"/>
      <c r="B30" s="475" t="s">
        <v>6</v>
      </c>
      <c r="C30" s="607"/>
      <c r="D30" s="473">
        <f>SUM(D26:D29)</f>
        <v>167</v>
      </c>
      <c r="E30" s="473">
        <f>SUM(E26:E29)</f>
        <v>191</v>
      </c>
      <c r="F30" s="473">
        <f>SUM(F26:F29)</f>
        <v>242</v>
      </c>
      <c r="G30" s="473">
        <f t="shared" ref="G30:P30" si="26">SUM(G26:G29)</f>
        <v>234</v>
      </c>
      <c r="H30" s="473">
        <f t="shared" ref="H30" si="27">SUM(H26:H29)</f>
        <v>326</v>
      </c>
      <c r="I30" s="473">
        <f t="shared" ref="I30:J30" si="28">SUM(I26:I29)</f>
        <v>295</v>
      </c>
      <c r="J30" s="473">
        <f t="shared" si="28"/>
        <v>323</v>
      </c>
      <c r="K30" s="473">
        <f t="shared" ref="K30" si="29">SUM(K26:K29)</f>
        <v>366</v>
      </c>
      <c r="L30" s="607"/>
      <c r="M30" s="473">
        <f t="shared" si="26"/>
        <v>12224</v>
      </c>
      <c r="N30" s="473">
        <f t="shared" si="26"/>
        <v>11254</v>
      </c>
      <c r="O30" s="473">
        <f t="shared" si="26"/>
        <v>15488</v>
      </c>
      <c r="P30" s="473">
        <f t="shared" si="26"/>
        <v>15670</v>
      </c>
      <c r="Q30" s="473">
        <f t="shared" ref="Q30" si="30">SUM(Q26:Q29)</f>
        <v>20841</v>
      </c>
      <c r="R30" s="473">
        <f t="shared" ref="R30:S30" si="31">SUM(R26:R29)</f>
        <v>23343</v>
      </c>
      <c r="S30" s="473">
        <f t="shared" si="31"/>
        <v>25616</v>
      </c>
      <c r="T30" s="605">
        <f t="shared" ref="T30" si="32">SUM(T26:T29)</f>
        <v>27023</v>
      </c>
      <c r="U30" s="370"/>
      <c r="X30" s="368"/>
      <c r="Y30" s="370"/>
      <c r="Z30" s="370"/>
      <c r="AA30" s="370"/>
      <c r="AB30" s="370"/>
      <c r="AC30" s="370"/>
      <c r="AD30" s="370"/>
      <c r="AE30" s="370"/>
      <c r="AF30" s="370"/>
      <c r="AG30" s="369"/>
      <c r="AH30" s="369"/>
      <c r="AI30" s="369"/>
      <c r="AJ30" s="369"/>
      <c r="AK30" s="369"/>
      <c r="AL30" s="369"/>
      <c r="AM30" s="370"/>
      <c r="AN30" s="370"/>
      <c r="AO30" s="370"/>
      <c r="AP30" s="370"/>
      <c r="AQ30" s="370"/>
      <c r="AR30" s="370"/>
      <c r="AS30" s="370"/>
      <c r="AT30" s="370"/>
      <c r="AU30" s="370"/>
      <c r="AV30" s="370"/>
      <c r="AW30" s="370"/>
      <c r="BA30" s="460"/>
      <c r="BB30" s="460"/>
      <c r="BC30" s="460"/>
      <c r="BD30" s="460"/>
    </row>
    <row r="31" spans="1:69" ht="3" customHeight="1" x14ac:dyDescent="0.2">
      <c r="A31" s="369"/>
      <c r="B31" s="476"/>
      <c r="C31" s="588"/>
      <c r="D31" s="370"/>
      <c r="E31" s="370"/>
      <c r="F31" s="370"/>
      <c r="G31" s="370"/>
      <c r="H31" s="370"/>
      <c r="I31" s="370"/>
      <c r="J31" s="370"/>
      <c r="K31" s="370"/>
      <c r="L31" s="588"/>
      <c r="M31" s="370"/>
      <c r="N31" s="370"/>
      <c r="O31" s="370"/>
      <c r="P31" s="370"/>
      <c r="Q31" s="370"/>
      <c r="R31" s="370"/>
      <c r="S31" s="370"/>
      <c r="T31" s="590"/>
      <c r="U31" s="370"/>
      <c r="Y31" s="370"/>
      <c r="Z31" s="370"/>
      <c r="AA31" s="370"/>
      <c r="AB31" s="370"/>
      <c r="AC31" s="370"/>
      <c r="AD31" s="370"/>
      <c r="AE31" s="370"/>
      <c r="AF31" s="370"/>
      <c r="AG31" s="370"/>
      <c r="AH31" s="370"/>
      <c r="AI31" s="370"/>
      <c r="AJ31" s="370"/>
      <c r="AK31" s="370"/>
      <c r="AL31" s="370"/>
      <c r="AM31" s="370"/>
      <c r="AN31" s="370"/>
      <c r="AO31" s="370"/>
      <c r="AP31" s="370"/>
      <c r="AQ31" s="370"/>
      <c r="AR31" s="370"/>
      <c r="AS31" s="370"/>
      <c r="AT31" s="370"/>
      <c r="AU31" s="370"/>
      <c r="AV31" s="370"/>
      <c r="AW31" s="370"/>
      <c r="BA31" s="460"/>
      <c r="BB31" s="460"/>
      <c r="BC31" s="460"/>
      <c r="BD31" s="460"/>
    </row>
    <row r="32" spans="1:69" x14ac:dyDescent="0.2">
      <c r="B32" s="477" t="s">
        <v>122</v>
      </c>
      <c r="C32" s="608"/>
      <c r="D32" s="474">
        <f>D26/D30</f>
        <v>0.22754491017964071</v>
      </c>
      <c r="E32" s="474">
        <f>E26/E30</f>
        <v>0.13089005235602094</v>
      </c>
      <c r="F32" s="474">
        <f>F26/F30</f>
        <v>0.11570247933884298</v>
      </c>
      <c r="G32" s="474">
        <f t="shared" ref="G32:H35" si="33">G26/G$30</f>
        <v>0.1111111111111111</v>
      </c>
      <c r="H32" s="474">
        <f t="shared" si="33"/>
        <v>0.10736196319018405</v>
      </c>
      <c r="I32" s="474">
        <f t="shared" ref="I32:J32" si="34">I26/I$30</f>
        <v>0.11525423728813559</v>
      </c>
      <c r="J32" s="474">
        <f t="shared" si="34"/>
        <v>0.12074303405572756</v>
      </c>
      <c r="K32" s="474">
        <f t="shared" ref="K32" si="35">K26/K$30</f>
        <v>0.10928961748633879</v>
      </c>
      <c r="L32" s="608"/>
      <c r="M32" s="474">
        <f t="shared" ref="M32:P35" si="36">M26/M$30</f>
        <v>0.28165903141361259</v>
      </c>
      <c r="N32" s="474">
        <f t="shared" si="36"/>
        <v>0.12742136129376222</v>
      </c>
      <c r="O32" s="474">
        <f t="shared" si="36"/>
        <v>7.6575413223140501E-2</v>
      </c>
      <c r="P32" s="474">
        <f t="shared" si="36"/>
        <v>8.3726866624122528E-2</v>
      </c>
      <c r="Q32" s="474">
        <f t="shared" ref="Q32" si="37">Q26/Q$30</f>
        <v>9.1742238856100958E-2</v>
      </c>
      <c r="R32" s="474">
        <f t="shared" ref="R32:S32" si="38">R26/R$30</f>
        <v>8.7392366019791806E-2</v>
      </c>
      <c r="S32" s="474">
        <f t="shared" si="38"/>
        <v>0.10079637726420987</v>
      </c>
      <c r="T32" s="737">
        <f t="shared" ref="T32" si="39">T26/T$30</f>
        <v>7.4418088295155976E-2</v>
      </c>
      <c r="U32" s="370"/>
      <c r="X32" s="368"/>
      <c r="Y32" s="370"/>
      <c r="Z32" s="370"/>
      <c r="AA32" s="370"/>
      <c r="AB32" s="370"/>
      <c r="AC32" s="370"/>
      <c r="AD32" s="370"/>
      <c r="AE32" s="370"/>
      <c r="AF32" s="370"/>
      <c r="AG32" s="369"/>
      <c r="AH32" s="369"/>
      <c r="AI32" s="369"/>
      <c r="AJ32" s="369"/>
      <c r="AK32" s="369"/>
      <c r="AL32" s="369"/>
      <c r="AM32" s="370"/>
      <c r="AN32" s="370"/>
      <c r="AO32" s="370"/>
      <c r="AP32" s="370"/>
      <c r="AQ32" s="370"/>
      <c r="AR32" s="370"/>
      <c r="AS32" s="370"/>
      <c r="AT32" s="370"/>
      <c r="AU32" s="370"/>
      <c r="AV32" s="370"/>
      <c r="AW32" s="370"/>
      <c r="BA32" s="460"/>
      <c r="BB32" s="460"/>
      <c r="BC32" s="460"/>
      <c r="BD32" s="460"/>
    </row>
    <row r="33" spans="1:16383" x14ac:dyDescent="0.2">
      <c r="B33" s="436" t="s">
        <v>114</v>
      </c>
      <c r="C33" s="588"/>
      <c r="D33" s="438">
        <f t="shared" ref="D33:F35" si="40">D27/D$30</f>
        <v>5.9880239520958084E-2</v>
      </c>
      <c r="E33" s="438">
        <f t="shared" si="40"/>
        <v>2.6178010471204188E-2</v>
      </c>
      <c r="F33" s="438">
        <f t="shared" si="40"/>
        <v>6.1983471074380167E-2</v>
      </c>
      <c r="G33" s="438">
        <f t="shared" si="33"/>
        <v>8.11965811965812E-2</v>
      </c>
      <c r="H33" s="438">
        <f t="shared" si="33"/>
        <v>9.202453987730061E-2</v>
      </c>
      <c r="I33" s="438">
        <f t="shared" ref="I33:J33" si="41">I27/I$30</f>
        <v>7.796610169491526E-2</v>
      </c>
      <c r="J33" s="438">
        <f t="shared" si="41"/>
        <v>4.9535603715170282E-2</v>
      </c>
      <c r="K33" s="438">
        <f t="shared" ref="K33" si="42">K27/K$30</f>
        <v>7.650273224043716E-2</v>
      </c>
      <c r="L33" s="588"/>
      <c r="M33" s="438">
        <f t="shared" si="36"/>
        <v>4.523887434554974E-2</v>
      </c>
      <c r="N33" s="438">
        <f t="shared" si="36"/>
        <v>1.252887862093478E-2</v>
      </c>
      <c r="O33" s="438">
        <f t="shared" si="36"/>
        <v>4.4034090909090912E-2</v>
      </c>
      <c r="P33" s="438">
        <f t="shared" si="36"/>
        <v>7.0580727504786223E-2</v>
      </c>
      <c r="Q33" s="438">
        <f t="shared" ref="Q33" si="43">Q27/Q$30</f>
        <v>8.4496905138908882E-2</v>
      </c>
      <c r="R33" s="438">
        <f t="shared" ref="R33:S33" si="44">R27/R$30</f>
        <v>6.0060831941052994E-2</v>
      </c>
      <c r="S33" s="438">
        <f t="shared" si="44"/>
        <v>4.2512492192379764E-2</v>
      </c>
      <c r="T33" s="738">
        <f t="shared" ref="T33" si="45">T27/T$30</f>
        <v>6.2983384524294125E-2</v>
      </c>
      <c r="U33" s="370"/>
      <c r="X33" s="368"/>
      <c r="Y33" s="370"/>
      <c r="Z33" s="370"/>
      <c r="AA33" s="370"/>
      <c r="AB33" s="370"/>
      <c r="AC33" s="370"/>
      <c r="AD33" s="370"/>
      <c r="AE33" s="370"/>
      <c r="AF33" s="370"/>
      <c r="AG33" s="369"/>
      <c r="AH33" s="369"/>
      <c r="AI33" s="369"/>
      <c r="AJ33" s="369"/>
      <c r="AK33" s="369"/>
      <c r="AL33" s="369"/>
      <c r="AM33" s="370"/>
      <c r="AN33" s="370"/>
      <c r="AO33" s="370"/>
      <c r="AP33" s="370"/>
      <c r="AQ33" s="370"/>
      <c r="AR33" s="370"/>
      <c r="AS33" s="370"/>
      <c r="AT33" s="370"/>
      <c r="AU33" s="370"/>
      <c r="AV33" s="370"/>
      <c r="AW33" s="370"/>
      <c r="BA33" s="460"/>
      <c r="BB33" s="460"/>
      <c r="BC33" s="460"/>
      <c r="BD33" s="460"/>
      <c r="BE33" s="392"/>
      <c r="BF33" s="392"/>
    </row>
    <row r="34" spans="1:16383" x14ac:dyDescent="0.2">
      <c r="B34" s="436" t="s">
        <v>123</v>
      </c>
      <c r="C34" s="588"/>
      <c r="D34" s="438">
        <f t="shared" si="40"/>
        <v>0.26946107784431139</v>
      </c>
      <c r="E34" s="438">
        <f t="shared" si="40"/>
        <v>0.29842931937172773</v>
      </c>
      <c r="F34" s="438">
        <f t="shared" si="40"/>
        <v>0.30578512396694213</v>
      </c>
      <c r="G34" s="438">
        <f t="shared" si="33"/>
        <v>0.27350427350427353</v>
      </c>
      <c r="H34" s="438">
        <f t="shared" si="33"/>
        <v>0.29141104294478526</v>
      </c>
      <c r="I34" s="438">
        <f t="shared" ref="I34:J34" si="46">I28/I$30</f>
        <v>0.26779661016949152</v>
      </c>
      <c r="J34" s="438">
        <f t="shared" si="46"/>
        <v>0.27554179566563469</v>
      </c>
      <c r="K34" s="438">
        <f t="shared" ref="K34" si="47">K28/K$30</f>
        <v>0.27595628415300544</v>
      </c>
      <c r="L34" s="588"/>
      <c r="M34" s="438">
        <f t="shared" si="36"/>
        <v>0.16524869109947643</v>
      </c>
      <c r="N34" s="438">
        <f t="shared" si="36"/>
        <v>0.18064688110893903</v>
      </c>
      <c r="O34" s="438">
        <f t="shared" si="36"/>
        <v>0.1787190082644628</v>
      </c>
      <c r="P34" s="438">
        <f t="shared" si="36"/>
        <v>0.18079132099553286</v>
      </c>
      <c r="Q34" s="438">
        <f t="shared" ref="Q34" si="48">Q28/Q$30</f>
        <v>0.19672760424163907</v>
      </c>
      <c r="R34" s="438">
        <f t="shared" ref="R34:S34" si="49">R28/R$30</f>
        <v>0.18592297476759628</v>
      </c>
      <c r="S34" s="438">
        <f t="shared" si="49"/>
        <v>0.21256246096189882</v>
      </c>
      <c r="T34" s="738">
        <f t="shared" ref="T34" si="50">T28/T$30</f>
        <v>0.1942049365355438</v>
      </c>
      <c r="U34" s="370"/>
      <c r="X34" s="368"/>
      <c r="Y34" s="370"/>
      <c r="Z34" s="370"/>
      <c r="AA34" s="370"/>
      <c r="AB34" s="370"/>
      <c r="AC34" s="370"/>
      <c r="AD34" s="370"/>
      <c r="AE34" s="370"/>
      <c r="AF34" s="370"/>
      <c r="AG34" s="369"/>
      <c r="AH34" s="369"/>
      <c r="AI34" s="369"/>
      <c r="AJ34" s="369"/>
      <c r="AK34" s="369"/>
      <c r="AL34" s="369"/>
      <c r="AM34" s="370"/>
      <c r="AN34" s="370"/>
      <c r="AO34" s="370"/>
      <c r="AP34" s="370"/>
      <c r="AQ34" s="370"/>
      <c r="AR34" s="370"/>
      <c r="AS34" s="370"/>
      <c r="AT34" s="370"/>
      <c r="AU34" s="370"/>
      <c r="AV34" s="370"/>
      <c r="AW34" s="370"/>
      <c r="BA34" s="460"/>
      <c r="BB34" s="460"/>
      <c r="BC34" s="460"/>
      <c r="BD34" s="460"/>
      <c r="BE34" s="392"/>
      <c r="BF34" s="392"/>
    </row>
    <row r="35" spans="1:16383" ht="13.5" thickBot="1" x14ac:dyDescent="0.25">
      <c r="B35" s="437" t="s">
        <v>124</v>
      </c>
      <c r="C35" s="609"/>
      <c r="D35" s="439">
        <f t="shared" si="40"/>
        <v>0.44311377245508982</v>
      </c>
      <c r="E35" s="439">
        <f t="shared" si="40"/>
        <v>0.54450261780104714</v>
      </c>
      <c r="F35" s="439">
        <f t="shared" si="40"/>
        <v>0.51652892561983466</v>
      </c>
      <c r="G35" s="439">
        <f t="shared" si="33"/>
        <v>0.53418803418803418</v>
      </c>
      <c r="H35" s="439">
        <f t="shared" si="33"/>
        <v>0.50920245398773001</v>
      </c>
      <c r="I35" s="439">
        <f t="shared" ref="I35:J35" si="51">I29/I$30</f>
        <v>0.53898305084745768</v>
      </c>
      <c r="J35" s="439">
        <f t="shared" si="51"/>
        <v>0.55417956656346745</v>
      </c>
      <c r="K35" s="439">
        <f t="shared" ref="K35" si="52">K29/K$30</f>
        <v>0.53825136612021862</v>
      </c>
      <c r="L35" s="609"/>
      <c r="M35" s="439">
        <f t="shared" si="36"/>
        <v>0.50785340314136129</v>
      </c>
      <c r="N35" s="439">
        <f t="shared" si="36"/>
        <v>0.67940287897636398</v>
      </c>
      <c r="O35" s="439">
        <f t="shared" si="36"/>
        <v>0.70067148760330578</v>
      </c>
      <c r="P35" s="439">
        <f t="shared" si="36"/>
        <v>0.66490108487555843</v>
      </c>
      <c r="Q35" s="439">
        <f t="shared" ref="Q35" si="53">Q29/Q$30</f>
        <v>0.62703325176335112</v>
      </c>
      <c r="R35" s="439">
        <f t="shared" ref="R35:S35" si="54">R29/R$30</f>
        <v>0.66662382727155889</v>
      </c>
      <c r="S35" s="439">
        <f t="shared" si="54"/>
        <v>0.6441286695815116</v>
      </c>
      <c r="T35" s="739">
        <f t="shared" ref="T35" si="55">T29/T$30</f>
        <v>0.66839359064500614</v>
      </c>
      <c r="U35" s="370"/>
      <c r="X35" s="368"/>
      <c r="Y35" s="370"/>
      <c r="Z35" s="370"/>
      <c r="AA35" s="370"/>
      <c r="AB35" s="370"/>
      <c r="AC35" s="370"/>
      <c r="AD35" s="370"/>
      <c r="AE35" s="370"/>
      <c r="AF35" s="370"/>
      <c r="AG35" s="369"/>
      <c r="AH35" s="369"/>
      <c r="AI35" s="369"/>
      <c r="AJ35" s="369"/>
      <c r="AK35" s="369"/>
      <c r="AL35" s="369"/>
      <c r="AM35" s="370"/>
      <c r="AN35" s="370"/>
      <c r="AO35" s="370"/>
      <c r="AP35" s="370"/>
      <c r="AQ35" s="370"/>
      <c r="AR35" s="370"/>
      <c r="AS35" s="370"/>
      <c r="AT35" s="370"/>
      <c r="AU35" s="370"/>
      <c r="AV35" s="370"/>
      <c r="AW35" s="370"/>
      <c r="BA35" s="460"/>
      <c r="BB35" s="460"/>
      <c r="BC35" s="460"/>
      <c r="BD35" s="460"/>
      <c r="BE35" s="392"/>
      <c r="BF35" s="392"/>
      <c r="BG35" s="369"/>
    </row>
    <row r="36" spans="1:16383" ht="7.5" customHeight="1" thickBot="1" x14ac:dyDescent="0.25">
      <c r="D36" s="370"/>
      <c r="E36" s="370"/>
      <c r="F36" s="370"/>
      <c r="G36" s="369"/>
      <c r="H36" s="369"/>
      <c r="I36" s="369"/>
      <c r="J36" s="368"/>
      <c r="K36" s="368"/>
      <c r="M36" s="368"/>
      <c r="N36" s="368"/>
      <c r="O36" s="368"/>
      <c r="P36" s="369"/>
      <c r="Q36" s="369"/>
      <c r="R36" s="369"/>
      <c r="S36" s="369"/>
      <c r="T36" s="369"/>
      <c r="V36" s="368"/>
      <c r="W36" s="368"/>
      <c r="X36" s="368"/>
      <c r="Y36" s="369"/>
      <c r="Z36" s="369"/>
      <c r="AA36" s="369"/>
      <c r="AB36" s="369"/>
      <c r="AC36" s="369"/>
      <c r="AE36" s="368"/>
      <c r="AF36" s="368"/>
      <c r="AG36" s="368"/>
      <c r="AH36" s="368"/>
      <c r="AI36" s="368"/>
      <c r="AJ36" s="368"/>
      <c r="AK36" s="368"/>
      <c r="AL36" s="368"/>
      <c r="AM36" s="370"/>
      <c r="AO36" s="370"/>
      <c r="AP36" s="370"/>
      <c r="AQ36" s="370"/>
      <c r="AR36" s="370"/>
      <c r="AS36" s="370"/>
      <c r="AT36" s="370"/>
      <c r="AU36" s="370"/>
      <c r="AV36" s="370"/>
      <c r="AW36" s="370"/>
      <c r="AX36" s="370"/>
      <c r="AY36" s="370"/>
      <c r="AZ36" s="370"/>
      <c r="BA36" s="460"/>
      <c r="BB36" s="460"/>
      <c r="BC36" s="460"/>
      <c r="BD36" s="460"/>
      <c r="BF36" s="369"/>
    </row>
    <row r="37" spans="1:16383" x14ac:dyDescent="0.2">
      <c r="B37" s="513" t="s">
        <v>282</v>
      </c>
      <c r="C37" s="371"/>
      <c r="D37" s="600" t="s">
        <v>283</v>
      </c>
      <c r="E37" s="601"/>
      <c r="F37" s="601"/>
      <c r="G37" s="601"/>
      <c r="H37" s="601"/>
      <c r="I37" s="601"/>
      <c r="J37" s="601"/>
      <c r="K37" s="602"/>
      <c r="L37" s="371"/>
      <c r="M37" s="480" t="s">
        <v>284</v>
      </c>
      <c r="N37" s="481"/>
      <c r="O37" s="482"/>
      <c r="P37" s="482"/>
      <c r="Q37" s="482"/>
      <c r="R37" s="482"/>
      <c r="S37" s="482"/>
      <c r="T37" s="585"/>
      <c r="U37" s="371"/>
      <c r="V37" s="480" t="s">
        <v>285</v>
      </c>
      <c r="W37" s="481"/>
      <c r="X37" s="469"/>
      <c r="Y37" s="469"/>
      <c r="Z37" s="469"/>
      <c r="AA37" s="469"/>
      <c r="AB37" s="469"/>
      <c r="AC37" s="470"/>
      <c r="AD37" s="371"/>
      <c r="AE37" s="480" t="s">
        <v>286</v>
      </c>
      <c r="AF37" s="481"/>
      <c r="AG37" s="482"/>
      <c r="AH37" s="482"/>
      <c r="AI37" s="482"/>
      <c r="AJ37" s="482"/>
      <c r="AK37" s="482"/>
      <c r="AL37" s="585"/>
      <c r="AM37" s="370"/>
      <c r="AN37" s="543"/>
      <c r="AO37" s="543"/>
      <c r="AP37" s="460"/>
      <c r="AQ37" s="460"/>
      <c r="AR37" s="460"/>
      <c r="AS37" s="460"/>
      <c r="AT37" s="460"/>
      <c r="AU37" s="460"/>
      <c r="AV37" s="460"/>
      <c r="AW37" s="543"/>
      <c r="AX37" s="543"/>
      <c r="AY37" s="543"/>
      <c r="AZ37" s="460"/>
      <c r="BA37" s="460"/>
      <c r="BB37" s="460"/>
      <c r="BC37" s="460"/>
      <c r="BD37" s="460"/>
    </row>
    <row r="38" spans="1:16383" ht="13.5" thickBot="1" x14ac:dyDescent="0.25">
      <c r="B38" s="398" t="s">
        <v>83</v>
      </c>
      <c r="C38" s="370"/>
      <c r="D38" s="393">
        <v>2012</v>
      </c>
      <c r="E38" s="373">
        <v>2013</v>
      </c>
      <c r="F38" s="373">
        <v>2014</v>
      </c>
      <c r="G38" s="373">
        <v>2015</v>
      </c>
      <c r="H38" s="373">
        <v>2016</v>
      </c>
      <c r="I38" s="373">
        <v>2017</v>
      </c>
      <c r="J38" s="373">
        <v>2018</v>
      </c>
      <c r="K38" s="583">
        <v>2019</v>
      </c>
      <c r="L38" s="370"/>
      <c r="M38" s="483">
        <v>2012</v>
      </c>
      <c r="N38" s="375">
        <v>2013</v>
      </c>
      <c r="O38" s="375">
        <v>2014</v>
      </c>
      <c r="P38" s="375">
        <v>2015</v>
      </c>
      <c r="Q38" s="375">
        <v>2016</v>
      </c>
      <c r="R38" s="373">
        <v>2017</v>
      </c>
      <c r="S38" s="373">
        <v>2018</v>
      </c>
      <c r="T38" s="583">
        <v>2019</v>
      </c>
      <c r="U38" s="370"/>
      <c r="V38" s="393">
        <v>2012</v>
      </c>
      <c r="W38" s="373">
        <v>2013</v>
      </c>
      <c r="X38" s="373">
        <v>2014</v>
      </c>
      <c r="Y38" s="373">
        <v>2015</v>
      </c>
      <c r="Z38" s="373">
        <v>2016</v>
      </c>
      <c r="AA38" s="373">
        <v>2017</v>
      </c>
      <c r="AB38" s="373">
        <v>2018</v>
      </c>
      <c r="AC38" s="583">
        <v>2019</v>
      </c>
      <c r="AD38" s="370"/>
      <c r="AE38" s="483">
        <v>2012</v>
      </c>
      <c r="AF38" s="375">
        <v>2013</v>
      </c>
      <c r="AG38" s="375">
        <v>2014</v>
      </c>
      <c r="AH38" s="375">
        <v>2015</v>
      </c>
      <c r="AI38" s="375">
        <v>2016</v>
      </c>
      <c r="AJ38" s="375">
        <v>2017</v>
      </c>
      <c r="AK38" s="375">
        <v>2018</v>
      </c>
      <c r="AL38" s="586">
        <v>2019</v>
      </c>
      <c r="AM38" s="370"/>
      <c r="AN38" s="374"/>
      <c r="AO38" s="374"/>
      <c r="AP38" s="374"/>
      <c r="AQ38" s="374"/>
      <c r="AR38" s="374"/>
      <c r="AS38" s="374"/>
      <c r="AT38" s="374"/>
      <c r="AU38" s="374"/>
      <c r="AV38" s="370"/>
      <c r="AW38" s="374"/>
      <c r="AX38" s="374"/>
      <c r="AY38" s="374"/>
      <c r="AZ38" s="374"/>
      <c r="BA38" s="374"/>
      <c r="BB38" s="374"/>
      <c r="BC38" s="374"/>
      <c r="BD38" s="374"/>
    </row>
    <row r="39" spans="1:16383" s="377" customFormat="1" ht="7.5" customHeight="1" x14ac:dyDescent="0.2">
      <c r="A39" s="369"/>
      <c r="B39" s="399"/>
      <c r="C39" s="370"/>
      <c r="D39" s="394"/>
      <c r="E39" s="376"/>
      <c r="F39" s="376"/>
      <c r="G39" s="376"/>
      <c r="H39" s="376"/>
      <c r="I39" s="376"/>
      <c r="J39" s="376"/>
      <c r="K39" s="584"/>
      <c r="L39" s="370"/>
      <c r="M39" s="394"/>
      <c r="N39" s="376"/>
      <c r="O39" s="376"/>
      <c r="P39" s="376"/>
      <c r="Q39" s="376"/>
      <c r="R39" s="376"/>
      <c r="S39" s="376"/>
      <c r="T39" s="584"/>
      <c r="U39" s="370"/>
      <c r="V39" s="394"/>
      <c r="W39" s="376"/>
      <c r="X39" s="376"/>
      <c r="Y39" s="376"/>
      <c r="Z39" s="376"/>
      <c r="AA39" s="376"/>
      <c r="AB39" s="376"/>
      <c r="AC39" s="584"/>
      <c r="AD39" s="370"/>
      <c r="AE39" s="394"/>
      <c r="AF39" s="376"/>
      <c r="AG39" s="376"/>
      <c r="AH39" s="376"/>
      <c r="AI39" s="376"/>
      <c r="AJ39" s="376"/>
      <c r="AK39" s="376"/>
      <c r="AL39" s="584"/>
      <c r="AM39" s="370"/>
      <c r="AN39" s="376"/>
      <c r="AO39" s="376"/>
      <c r="AP39" s="376"/>
      <c r="AQ39" s="376"/>
      <c r="AR39" s="376"/>
      <c r="AS39" s="376"/>
      <c r="AT39" s="376"/>
      <c r="AU39" s="376"/>
      <c r="AV39" s="370"/>
      <c r="AW39" s="376"/>
      <c r="AX39" s="376"/>
      <c r="AY39" s="376"/>
      <c r="AZ39" s="376"/>
      <c r="BA39" s="376"/>
      <c r="BB39" s="376"/>
      <c r="BC39" s="376"/>
      <c r="BD39" s="376"/>
      <c r="BE39" s="369"/>
      <c r="BF39" s="369"/>
      <c r="BG39" s="369"/>
      <c r="BH39" s="369"/>
      <c r="BI39" s="369"/>
      <c r="BJ39" s="369"/>
      <c r="BK39" s="369"/>
      <c r="BL39" s="369"/>
      <c r="BM39" s="369"/>
      <c r="BN39" s="369"/>
      <c r="BO39" s="369"/>
      <c r="BP39" s="369"/>
      <c r="BQ39" s="369"/>
      <c r="BR39" s="369"/>
      <c r="BS39" s="369"/>
      <c r="BT39" s="369"/>
      <c r="BU39" s="369"/>
      <c r="BV39" s="369"/>
      <c r="BW39" s="369"/>
      <c r="BX39" s="369"/>
      <c r="BY39" s="369"/>
      <c r="BZ39" s="369"/>
      <c r="CA39" s="369"/>
      <c r="CB39" s="369"/>
      <c r="CC39" s="369"/>
      <c r="CD39" s="369"/>
      <c r="CE39" s="369"/>
      <c r="CF39" s="369"/>
      <c r="CG39" s="369"/>
      <c r="CH39" s="369"/>
      <c r="CI39" s="369"/>
      <c r="CJ39" s="369"/>
      <c r="CK39" s="369"/>
      <c r="CL39" s="369"/>
      <c r="CM39" s="369"/>
      <c r="CN39" s="369"/>
      <c r="CO39" s="369"/>
      <c r="CP39" s="369"/>
      <c r="CQ39" s="369"/>
      <c r="CR39" s="369"/>
      <c r="CS39" s="369"/>
      <c r="CT39" s="369"/>
      <c r="CU39" s="369"/>
      <c r="CV39" s="369"/>
      <c r="CW39" s="369"/>
      <c r="CX39" s="369"/>
      <c r="CY39" s="369"/>
      <c r="CZ39" s="369"/>
      <c r="DA39" s="369"/>
      <c r="DB39" s="369"/>
      <c r="DC39" s="369"/>
      <c r="DD39" s="369"/>
      <c r="DE39" s="369"/>
      <c r="DF39" s="369"/>
      <c r="DG39" s="369"/>
      <c r="DH39" s="369"/>
      <c r="DI39" s="369"/>
      <c r="DJ39" s="369"/>
      <c r="DK39" s="369"/>
      <c r="DL39" s="369"/>
      <c r="DM39" s="369"/>
      <c r="DN39" s="369"/>
      <c r="DO39" s="369"/>
      <c r="DP39" s="369"/>
      <c r="DQ39" s="369"/>
      <c r="DR39" s="369"/>
      <c r="DS39" s="369"/>
      <c r="DT39" s="369"/>
      <c r="DU39" s="369"/>
      <c r="DV39" s="369"/>
      <c r="DW39" s="369"/>
      <c r="DX39" s="369"/>
      <c r="DY39" s="369"/>
      <c r="DZ39" s="369"/>
      <c r="EA39" s="369"/>
      <c r="EB39" s="369"/>
      <c r="EC39" s="369"/>
      <c r="ED39" s="369"/>
      <c r="EE39" s="369"/>
      <c r="EF39" s="369"/>
      <c r="EG39" s="369"/>
      <c r="EH39" s="369"/>
      <c r="EI39" s="369"/>
      <c r="EJ39" s="369"/>
      <c r="EK39" s="369"/>
      <c r="EL39" s="369"/>
      <c r="EM39" s="369"/>
      <c r="EN39" s="369"/>
      <c r="EO39" s="369"/>
      <c r="EP39" s="369"/>
      <c r="EQ39" s="369"/>
      <c r="ER39" s="369"/>
      <c r="ES39" s="369"/>
      <c r="ET39" s="369"/>
      <c r="EU39" s="369"/>
      <c r="EV39" s="369"/>
      <c r="EW39" s="369"/>
      <c r="EX39" s="369"/>
      <c r="EY39" s="369"/>
      <c r="EZ39" s="369"/>
      <c r="FA39" s="369"/>
      <c r="FB39" s="369"/>
      <c r="FC39" s="369"/>
      <c r="FD39" s="369"/>
      <c r="FE39" s="369"/>
      <c r="FF39" s="369"/>
      <c r="FG39" s="369"/>
      <c r="FH39" s="369"/>
      <c r="FI39" s="369"/>
      <c r="FJ39" s="369"/>
      <c r="FK39" s="369"/>
      <c r="FL39" s="369"/>
      <c r="FM39" s="369"/>
      <c r="FN39" s="369"/>
      <c r="FO39" s="369"/>
      <c r="FP39" s="369"/>
      <c r="FQ39" s="369"/>
      <c r="FR39" s="369"/>
      <c r="FS39" s="369"/>
      <c r="FT39" s="369"/>
      <c r="FU39" s="369"/>
      <c r="FV39" s="369"/>
      <c r="FW39" s="369"/>
      <c r="FX39" s="369"/>
      <c r="FY39" s="369"/>
      <c r="FZ39" s="369"/>
      <c r="GA39" s="369"/>
      <c r="GB39" s="369"/>
      <c r="GC39" s="369"/>
      <c r="GD39" s="369"/>
      <c r="GE39" s="369"/>
      <c r="GF39" s="369"/>
      <c r="GG39" s="369"/>
      <c r="GH39" s="369"/>
      <c r="GI39" s="369"/>
      <c r="GJ39" s="369"/>
      <c r="GK39" s="369"/>
      <c r="GL39" s="369"/>
      <c r="GM39" s="369"/>
      <c r="GN39" s="369"/>
      <c r="GO39" s="369"/>
      <c r="GP39" s="369"/>
      <c r="GQ39" s="369"/>
      <c r="GR39" s="369"/>
      <c r="GS39" s="369"/>
      <c r="GT39" s="369"/>
      <c r="GU39" s="369"/>
      <c r="GV39" s="369"/>
      <c r="GW39" s="369"/>
      <c r="GX39" s="369"/>
      <c r="GY39" s="369"/>
      <c r="GZ39" s="369"/>
      <c r="HA39" s="369"/>
      <c r="HB39" s="369"/>
      <c r="HC39" s="369"/>
      <c r="HD39" s="369"/>
      <c r="HE39" s="369"/>
      <c r="HF39" s="369"/>
      <c r="HG39" s="369"/>
      <c r="HH39" s="369"/>
      <c r="HI39" s="369"/>
      <c r="HJ39" s="369"/>
      <c r="HK39" s="369"/>
      <c r="HL39" s="369"/>
      <c r="HM39" s="369"/>
      <c r="HN39" s="369"/>
      <c r="HO39" s="369"/>
      <c r="HP39" s="369"/>
      <c r="HQ39" s="369"/>
      <c r="HR39" s="369"/>
      <c r="HS39" s="369"/>
      <c r="HT39" s="369"/>
      <c r="HU39" s="369"/>
      <c r="HV39" s="369"/>
      <c r="HW39" s="369"/>
      <c r="HX39" s="369"/>
      <c r="HY39" s="369"/>
      <c r="HZ39" s="369"/>
      <c r="IA39" s="369"/>
      <c r="IB39" s="369"/>
      <c r="IC39" s="369"/>
      <c r="ID39" s="369"/>
      <c r="IE39" s="369"/>
      <c r="IF39" s="369"/>
      <c r="IG39" s="369"/>
      <c r="IH39" s="369"/>
      <c r="II39" s="369"/>
      <c r="IJ39" s="369"/>
      <c r="IK39" s="369"/>
      <c r="IL39" s="369"/>
      <c r="IM39" s="369"/>
      <c r="IN39" s="369"/>
      <c r="IO39" s="369"/>
      <c r="IP39" s="369"/>
      <c r="IQ39" s="369"/>
      <c r="IR39" s="369"/>
      <c r="IS39" s="369"/>
      <c r="IT39" s="369"/>
      <c r="IU39" s="369"/>
      <c r="IV39" s="369"/>
      <c r="IW39" s="369"/>
      <c r="IX39" s="369"/>
      <c r="IY39" s="369"/>
      <c r="IZ39" s="369"/>
      <c r="JA39" s="369"/>
      <c r="JB39" s="369"/>
      <c r="JC39" s="369"/>
      <c r="JD39" s="369"/>
      <c r="JE39" s="369"/>
      <c r="JF39" s="369"/>
      <c r="JG39" s="369"/>
      <c r="JH39" s="369"/>
      <c r="JI39" s="369"/>
      <c r="JJ39" s="369"/>
      <c r="JK39" s="369"/>
      <c r="JL39" s="369"/>
      <c r="JM39" s="369"/>
      <c r="JN39" s="369"/>
      <c r="JO39" s="369"/>
      <c r="JP39" s="369"/>
      <c r="JQ39" s="369"/>
      <c r="JR39" s="369"/>
      <c r="JS39" s="369"/>
      <c r="JT39" s="369"/>
      <c r="JU39" s="369"/>
      <c r="JV39" s="369"/>
      <c r="JW39" s="369"/>
      <c r="JX39" s="369"/>
      <c r="JY39" s="369"/>
      <c r="JZ39" s="369"/>
      <c r="KA39" s="369"/>
      <c r="KB39" s="369"/>
      <c r="KC39" s="369"/>
      <c r="KD39" s="369"/>
      <c r="KE39" s="369"/>
      <c r="KF39" s="369"/>
      <c r="KG39" s="369"/>
      <c r="KH39" s="369"/>
      <c r="KI39" s="369"/>
      <c r="KJ39" s="369"/>
      <c r="KK39" s="369"/>
      <c r="KL39" s="369"/>
      <c r="KM39" s="369"/>
      <c r="KN39" s="369"/>
      <c r="KO39" s="369"/>
      <c r="KP39" s="369"/>
      <c r="KQ39" s="369"/>
      <c r="KR39" s="369"/>
      <c r="KS39" s="369"/>
      <c r="KT39" s="369"/>
      <c r="KU39" s="369"/>
      <c r="KV39" s="369"/>
      <c r="KW39" s="369"/>
      <c r="KX39" s="369"/>
      <c r="KY39" s="369"/>
      <c r="KZ39" s="369"/>
      <c r="LA39" s="369"/>
      <c r="LB39" s="369"/>
      <c r="LC39" s="369"/>
      <c r="LD39" s="369"/>
      <c r="LE39" s="369"/>
      <c r="LF39" s="369"/>
      <c r="LG39" s="369"/>
      <c r="LH39" s="369"/>
      <c r="LI39" s="369"/>
      <c r="LJ39" s="369"/>
      <c r="LK39" s="369"/>
      <c r="LL39" s="369"/>
      <c r="LM39" s="369"/>
      <c r="LN39" s="369"/>
      <c r="LO39" s="369"/>
      <c r="LP39" s="369"/>
      <c r="LQ39" s="369"/>
      <c r="LR39" s="369"/>
      <c r="LS39" s="369"/>
      <c r="LT39" s="369"/>
      <c r="LU39" s="369"/>
      <c r="LV39" s="369"/>
      <c r="LW39" s="369"/>
      <c r="LX39" s="369"/>
      <c r="LY39" s="369"/>
      <c r="LZ39" s="369"/>
      <c r="MA39" s="369"/>
      <c r="MB39" s="369"/>
      <c r="MC39" s="369"/>
      <c r="MD39" s="369"/>
      <c r="ME39" s="369"/>
      <c r="MF39" s="369"/>
      <c r="MG39" s="369"/>
      <c r="MH39" s="369"/>
      <c r="MI39" s="369"/>
      <c r="MJ39" s="369"/>
      <c r="MK39" s="369"/>
      <c r="ML39" s="369"/>
      <c r="MM39" s="369"/>
      <c r="MN39" s="369"/>
      <c r="MO39" s="369"/>
      <c r="MP39" s="369"/>
      <c r="MQ39" s="369"/>
      <c r="MR39" s="369"/>
      <c r="MS39" s="369"/>
      <c r="MT39" s="369"/>
      <c r="MU39" s="369"/>
      <c r="MV39" s="369"/>
      <c r="MW39" s="369"/>
      <c r="MX39" s="369"/>
      <c r="MY39" s="369"/>
      <c r="MZ39" s="369"/>
      <c r="NA39" s="369"/>
      <c r="NB39" s="369"/>
      <c r="NC39" s="369"/>
      <c r="ND39" s="369"/>
      <c r="NE39" s="369"/>
      <c r="NF39" s="369"/>
      <c r="NG39" s="369"/>
      <c r="NH39" s="369"/>
      <c r="NI39" s="369"/>
      <c r="NJ39" s="369"/>
      <c r="NK39" s="369"/>
      <c r="NL39" s="369"/>
      <c r="NM39" s="369"/>
      <c r="NN39" s="369"/>
      <c r="NO39" s="369"/>
      <c r="NP39" s="369"/>
      <c r="NQ39" s="369"/>
      <c r="NR39" s="369"/>
      <c r="NS39" s="369"/>
      <c r="NT39" s="369"/>
      <c r="NU39" s="369"/>
      <c r="NV39" s="369"/>
      <c r="NW39" s="369"/>
      <c r="NX39" s="369"/>
      <c r="NY39" s="369"/>
      <c r="NZ39" s="369"/>
      <c r="OA39" s="369"/>
      <c r="OB39" s="369"/>
      <c r="OC39" s="369"/>
      <c r="OD39" s="369"/>
      <c r="OE39" s="369"/>
      <c r="OF39" s="369"/>
      <c r="OG39" s="369"/>
      <c r="OH39" s="369"/>
      <c r="OI39" s="369"/>
      <c r="OJ39" s="369"/>
      <c r="OK39" s="369"/>
      <c r="OL39" s="369"/>
      <c r="OM39" s="369"/>
      <c r="ON39" s="369"/>
      <c r="OO39" s="369"/>
      <c r="OP39" s="369"/>
      <c r="OQ39" s="369"/>
      <c r="OR39" s="369"/>
      <c r="OS39" s="369"/>
      <c r="OT39" s="369"/>
      <c r="OU39" s="369"/>
      <c r="OV39" s="369"/>
      <c r="OW39" s="369"/>
      <c r="OX39" s="369"/>
      <c r="OY39" s="369"/>
      <c r="OZ39" s="369"/>
      <c r="PA39" s="369"/>
      <c r="PB39" s="369"/>
      <c r="PC39" s="369"/>
      <c r="PD39" s="369"/>
      <c r="PE39" s="369"/>
      <c r="PF39" s="369"/>
      <c r="PG39" s="369"/>
      <c r="PH39" s="369"/>
      <c r="PI39" s="369"/>
      <c r="PJ39" s="369"/>
      <c r="PK39" s="369"/>
      <c r="PL39" s="369"/>
      <c r="PM39" s="369"/>
      <c r="PN39" s="369"/>
      <c r="PO39" s="369"/>
      <c r="PP39" s="369"/>
      <c r="PQ39" s="369"/>
      <c r="PR39" s="369"/>
      <c r="PS39" s="369"/>
      <c r="PT39" s="369"/>
      <c r="PU39" s="369"/>
      <c r="PV39" s="369"/>
      <c r="PW39" s="369"/>
      <c r="PX39" s="369"/>
      <c r="PY39" s="369"/>
      <c r="PZ39" s="369"/>
      <c r="QA39" s="369"/>
      <c r="QB39" s="369"/>
      <c r="QC39" s="369"/>
      <c r="QD39" s="369"/>
      <c r="QE39" s="369"/>
      <c r="QF39" s="369"/>
      <c r="QG39" s="369"/>
      <c r="QH39" s="369"/>
      <c r="QI39" s="369"/>
      <c r="QJ39" s="369"/>
      <c r="QK39" s="369"/>
      <c r="QL39" s="369"/>
      <c r="QM39" s="369"/>
      <c r="QN39" s="369"/>
      <c r="QO39" s="369"/>
      <c r="QP39" s="369"/>
      <c r="QQ39" s="369"/>
      <c r="QR39" s="369"/>
      <c r="QS39" s="369"/>
      <c r="QT39" s="369"/>
      <c r="QU39" s="369"/>
      <c r="QV39" s="369"/>
      <c r="QW39" s="369"/>
      <c r="QX39" s="369"/>
      <c r="QY39" s="369"/>
      <c r="QZ39" s="369"/>
      <c r="RA39" s="369"/>
      <c r="RB39" s="369"/>
      <c r="RC39" s="369"/>
      <c r="RD39" s="369"/>
      <c r="RE39" s="369"/>
      <c r="RF39" s="369"/>
      <c r="RG39" s="369"/>
      <c r="RH39" s="369"/>
      <c r="RI39" s="369"/>
      <c r="RJ39" s="369"/>
      <c r="RK39" s="369"/>
      <c r="RL39" s="369"/>
      <c r="RM39" s="369"/>
      <c r="RN39" s="369"/>
      <c r="RO39" s="369"/>
      <c r="RP39" s="369"/>
      <c r="RQ39" s="369"/>
      <c r="RR39" s="369"/>
      <c r="RS39" s="369"/>
      <c r="RT39" s="369"/>
      <c r="RU39" s="369"/>
      <c r="RV39" s="369"/>
      <c r="RW39" s="369"/>
      <c r="RX39" s="369"/>
      <c r="RY39" s="369"/>
      <c r="RZ39" s="369"/>
      <c r="SA39" s="369"/>
      <c r="SB39" s="369"/>
      <c r="SC39" s="369"/>
      <c r="SD39" s="369"/>
      <c r="SE39" s="369"/>
      <c r="SF39" s="369"/>
      <c r="SG39" s="369"/>
      <c r="SH39" s="369"/>
      <c r="SI39" s="369"/>
      <c r="SJ39" s="369"/>
      <c r="SK39" s="369"/>
      <c r="SL39" s="369"/>
      <c r="SM39" s="369"/>
      <c r="SN39" s="369"/>
      <c r="SO39" s="369"/>
      <c r="SP39" s="369"/>
      <c r="SQ39" s="369"/>
      <c r="SR39" s="369"/>
      <c r="SS39" s="369"/>
      <c r="ST39" s="369"/>
      <c r="SU39" s="369"/>
      <c r="SV39" s="369"/>
      <c r="SW39" s="369"/>
      <c r="SX39" s="369"/>
      <c r="SY39" s="369"/>
      <c r="SZ39" s="369"/>
      <c r="TA39" s="369"/>
      <c r="TB39" s="369"/>
      <c r="TC39" s="369"/>
      <c r="TD39" s="369"/>
      <c r="TE39" s="369"/>
      <c r="TF39" s="369"/>
      <c r="TG39" s="369"/>
      <c r="TH39" s="369"/>
      <c r="TI39" s="369"/>
      <c r="TJ39" s="369"/>
      <c r="TK39" s="369"/>
      <c r="TL39" s="369"/>
      <c r="TM39" s="369"/>
      <c r="TN39" s="369"/>
      <c r="TO39" s="369"/>
      <c r="TP39" s="369"/>
      <c r="TQ39" s="369"/>
      <c r="TR39" s="369"/>
      <c r="TS39" s="369"/>
      <c r="TT39" s="369"/>
      <c r="TU39" s="369"/>
      <c r="TV39" s="369"/>
      <c r="TW39" s="369"/>
      <c r="TX39" s="369"/>
      <c r="TY39" s="369"/>
      <c r="TZ39" s="369"/>
      <c r="UA39" s="369"/>
      <c r="UB39" s="369"/>
      <c r="UC39" s="369"/>
      <c r="UD39" s="369"/>
      <c r="UE39" s="369"/>
      <c r="UF39" s="369"/>
      <c r="UG39" s="369"/>
      <c r="UH39" s="369"/>
      <c r="UI39" s="369"/>
      <c r="UJ39" s="369"/>
      <c r="UK39" s="369"/>
      <c r="UL39" s="369"/>
      <c r="UM39" s="369"/>
      <c r="UN39" s="369"/>
      <c r="UO39" s="369"/>
      <c r="UP39" s="369"/>
      <c r="UQ39" s="369"/>
      <c r="UR39" s="369"/>
      <c r="US39" s="369"/>
      <c r="UT39" s="369"/>
      <c r="UU39" s="369"/>
      <c r="UV39" s="369"/>
      <c r="UW39" s="369"/>
      <c r="UX39" s="369"/>
      <c r="UY39" s="369"/>
      <c r="UZ39" s="369"/>
      <c r="VA39" s="369"/>
      <c r="VB39" s="369"/>
      <c r="VC39" s="369"/>
      <c r="VD39" s="369"/>
      <c r="VE39" s="369"/>
      <c r="VF39" s="369"/>
      <c r="VG39" s="369"/>
      <c r="VH39" s="369"/>
      <c r="VI39" s="369"/>
      <c r="VJ39" s="369"/>
      <c r="VK39" s="369"/>
      <c r="VL39" s="369"/>
      <c r="VM39" s="369"/>
      <c r="VN39" s="369"/>
      <c r="VO39" s="369"/>
      <c r="VP39" s="369"/>
      <c r="VQ39" s="369"/>
      <c r="VR39" s="369"/>
      <c r="VS39" s="369"/>
      <c r="VT39" s="369"/>
      <c r="VU39" s="369"/>
      <c r="VV39" s="369"/>
      <c r="VW39" s="369"/>
      <c r="VX39" s="369"/>
      <c r="VY39" s="369"/>
      <c r="VZ39" s="369"/>
      <c r="WA39" s="369"/>
      <c r="WB39" s="369"/>
      <c r="WC39" s="369"/>
      <c r="WD39" s="369"/>
      <c r="WE39" s="369"/>
      <c r="WF39" s="369"/>
      <c r="WG39" s="369"/>
      <c r="WH39" s="369"/>
      <c r="WI39" s="369"/>
      <c r="WJ39" s="369"/>
      <c r="WK39" s="369"/>
      <c r="WL39" s="369"/>
      <c r="WM39" s="369"/>
      <c r="WN39" s="369"/>
      <c r="WO39" s="369"/>
      <c r="WP39" s="369"/>
      <c r="WQ39" s="369"/>
      <c r="WR39" s="369"/>
      <c r="WS39" s="369"/>
      <c r="WT39" s="369"/>
      <c r="WU39" s="369"/>
      <c r="WV39" s="369"/>
      <c r="WW39" s="369"/>
      <c r="WX39" s="369"/>
      <c r="WY39" s="369"/>
      <c r="WZ39" s="369"/>
      <c r="XA39" s="369"/>
      <c r="XB39" s="369"/>
      <c r="XC39" s="369"/>
      <c r="XD39" s="369"/>
      <c r="XE39" s="369"/>
      <c r="XF39" s="369"/>
      <c r="XG39" s="369"/>
      <c r="XH39" s="369"/>
      <c r="XI39" s="369"/>
      <c r="XJ39" s="369"/>
      <c r="XK39" s="369"/>
      <c r="XL39" s="369"/>
      <c r="XM39" s="369"/>
      <c r="XN39" s="369"/>
      <c r="XO39" s="369"/>
      <c r="XP39" s="369"/>
      <c r="XQ39" s="369"/>
      <c r="XR39" s="369"/>
      <c r="XS39" s="369"/>
      <c r="XT39" s="369"/>
      <c r="XU39" s="369"/>
      <c r="XV39" s="369"/>
      <c r="XW39" s="369"/>
      <c r="XX39" s="369"/>
      <c r="XY39" s="369"/>
      <c r="XZ39" s="369"/>
      <c r="YA39" s="369"/>
      <c r="YB39" s="369"/>
      <c r="YC39" s="369"/>
      <c r="YD39" s="369"/>
      <c r="YE39" s="369"/>
      <c r="YF39" s="369"/>
      <c r="YG39" s="369"/>
      <c r="YH39" s="369"/>
      <c r="YI39" s="369"/>
      <c r="YJ39" s="369"/>
      <c r="YK39" s="369"/>
      <c r="YL39" s="369"/>
      <c r="YM39" s="369"/>
      <c r="YN39" s="369"/>
      <c r="YO39" s="369"/>
      <c r="YP39" s="369"/>
      <c r="YQ39" s="369"/>
      <c r="YR39" s="369"/>
      <c r="YS39" s="369"/>
      <c r="YT39" s="369"/>
      <c r="YU39" s="369"/>
      <c r="YV39" s="369"/>
      <c r="YW39" s="369"/>
      <c r="YX39" s="369"/>
      <c r="YY39" s="369"/>
      <c r="YZ39" s="369"/>
      <c r="ZA39" s="369"/>
      <c r="ZB39" s="369"/>
      <c r="ZC39" s="369"/>
      <c r="ZD39" s="369"/>
      <c r="ZE39" s="369"/>
      <c r="ZF39" s="369"/>
      <c r="ZG39" s="369"/>
      <c r="ZH39" s="369"/>
      <c r="ZI39" s="369"/>
      <c r="ZJ39" s="369"/>
      <c r="ZK39" s="369"/>
      <c r="ZL39" s="369"/>
      <c r="ZM39" s="369"/>
      <c r="ZN39" s="369"/>
      <c r="ZO39" s="369"/>
      <c r="ZP39" s="369"/>
      <c r="ZQ39" s="369"/>
      <c r="ZR39" s="369"/>
      <c r="ZS39" s="369"/>
      <c r="ZT39" s="369"/>
      <c r="ZU39" s="369"/>
      <c r="ZV39" s="369"/>
      <c r="ZW39" s="369"/>
      <c r="ZX39" s="369"/>
      <c r="ZY39" s="369"/>
      <c r="ZZ39" s="369"/>
      <c r="AAA39" s="369"/>
      <c r="AAB39" s="369"/>
      <c r="AAC39" s="369"/>
      <c r="AAD39" s="369"/>
      <c r="AAE39" s="369"/>
      <c r="AAF39" s="369"/>
      <c r="AAG39" s="369"/>
      <c r="AAH39" s="369"/>
      <c r="AAI39" s="369"/>
      <c r="AAJ39" s="369"/>
      <c r="AAK39" s="369"/>
      <c r="AAL39" s="369"/>
      <c r="AAM39" s="369"/>
      <c r="AAN39" s="369"/>
      <c r="AAO39" s="369"/>
      <c r="AAP39" s="369"/>
      <c r="AAQ39" s="369"/>
      <c r="AAR39" s="369"/>
      <c r="AAS39" s="369"/>
      <c r="AAT39" s="369"/>
      <c r="AAU39" s="369"/>
      <c r="AAV39" s="369"/>
      <c r="AAW39" s="369"/>
      <c r="AAX39" s="369"/>
      <c r="AAY39" s="369"/>
      <c r="AAZ39" s="369"/>
      <c r="ABA39" s="369"/>
      <c r="ABB39" s="369"/>
      <c r="ABC39" s="369"/>
      <c r="ABD39" s="369"/>
      <c r="ABE39" s="369"/>
      <c r="ABF39" s="369"/>
      <c r="ABG39" s="369"/>
      <c r="ABH39" s="369"/>
      <c r="ABI39" s="369"/>
      <c r="ABJ39" s="369"/>
      <c r="ABK39" s="369"/>
      <c r="ABL39" s="369"/>
      <c r="ABM39" s="369"/>
      <c r="ABN39" s="369"/>
      <c r="ABO39" s="369"/>
      <c r="ABP39" s="369"/>
      <c r="ABQ39" s="369"/>
      <c r="ABR39" s="369"/>
      <c r="ABS39" s="369"/>
      <c r="ABT39" s="369"/>
      <c r="ABU39" s="369"/>
      <c r="ABV39" s="369"/>
      <c r="ABW39" s="369"/>
      <c r="ABX39" s="369"/>
      <c r="ABY39" s="369"/>
      <c r="ABZ39" s="369"/>
      <c r="ACA39" s="369"/>
      <c r="ACB39" s="369"/>
      <c r="ACC39" s="369"/>
      <c r="ACD39" s="369"/>
      <c r="ACE39" s="369"/>
      <c r="ACF39" s="369"/>
      <c r="ACG39" s="369"/>
      <c r="ACH39" s="369"/>
      <c r="ACI39" s="369"/>
      <c r="ACJ39" s="369"/>
      <c r="ACK39" s="369"/>
      <c r="ACL39" s="369"/>
      <c r="ACM39" s="369"/>
      <c r="ACN39" s="369"/>
      <c r="ACO39" s="369"/>
      <c r="ACP39" s="369"/>
      <c r="ACQ39" s="369"/>
      <c r="ACR39" s="369"/>
      <c r="ACS39" s="369"/>
      <c r="ACT39" s="369"/>
      <c r="ACU39" s="369"/>
      <c r="ACV39" s="369"/>
      <c r="ACW39" s="369"/>
      <c r="ACX39" s="369"/>
      <c r="ACY39" s="369"/>
      <c r="ACZ39" s="369"/>
      <c r="ADA39" s="369"/>
      <c r="ADB39" s="369"/>
      <c r="ADC39" s="369"/>
      <c r="ADD39" s="369"/>
      <c r="ADE39" s="369"/>
      <c r="ADF39" s="369"/>
      <c r="ADG39" s="369"/>
      <c r="ADH39" s="369"/>
      <c r="ADI39" s="369"/>
      <c r="ADJ39" s="369"/>
      <c r="ADK39" s="369"/>
      <c r="ADL39" s="369"/>
      <c r="ADM39" s="369"/>
      <c r="ADN39" s="369"/>
      <c r="ADO39" s="369"/>
      <c r="ADP39" s="369"/>
      <c r="ADQ39" s="369"/>
      <c r="ADR39" s="369"/>
      <c r="ADS39" s="369"/>
      <c r="ADT39" s="369"/>
      <c r="ADU39" s="369"/>
      <c r="ADV39" s="369"/>
      <c r="ADW39" s="369"/>
      <c r="ADX39" s="369"/>
      <c r="ADY39" s="369"/>
      <c r="ADZ39" s="369"/>
      <c r="AEA39" s="369"/>
      <c r="AEB39" s="369"/>
      <c r="AEC39" s="369"/>
      <c r="AED39" s="369"/>
      <c r="AEE39" s="369"/>
      <c r="AEF39" s="369"/>
      <c r="AEG39" s="369"/>
      <c r="AEH39" s="369"/>
      <c r="AEI39" s="369"/>
      <c r="AEJ39" s="369"/>
      <c r="AEK39" s="369"/>
      <c r="AEL39" s="369"/>
      <c r="AEM39" s="369"/>
      <c r="AEN39" s="369"/>
      <c r="AEO39" s="369"/>
      <c r="AEP39" s="369"/>
      <c r="AEQ39" s="369"/>
      <c r="AER39" s="369"/>
      <c r="AES39" s="369"/>
      <c r="AET39" s="369"/>
      <c r="AEU39" s="369"/>
      <c r="AEV39" s="369"/>
      <c r="AEW39" s="369"/>
      <c r="AEX39" s="369"/>
      <c r="AEY39" s="369"/>
      <c r="AEZ39" s="369"/>
      <c r="AFA39" s="369"/>
      <c r="AFB39" s="369"/>
      <c r="AFC39" s="369"/>
      <c r="AFD39" s="369"/>
      <c r="AFE39" s="369"/>
      <c r="AFF39" s="369"/>
      <c r="AFG39" s="369"/>
      <c r="AFH39" s="369"/>
      <c r="AFI39" s="369"/>
      <c r="AFJ39" s="369"/>
      <c r="AFK39" s="369"/>
      <c r="AFL39" s="369"/>
      <c r="AFM39" s="369"/>
      <c r="AFN39" s="369"/>
      <c r="AFO39" s="369"/>
      <c r="AFP39" s="369"/>
      <c r="AFQ39" s="369"/>
      <c r="AFR39" s="369"/>
      <c r="AFS39" s="369"/>
      <c r="AFT39" s="369"/>
      <c r="AFU39" s="369"/>
      <c r="AFV39" s="369"/>
      <c r="AFW39" s="369"/>
      <c r="AFX39" s="369"/>
      <c r="AFY39" s="369"/>
      <c r="AFZ39" s="369"/>
      <c r="AGA39" s="369"/>
      <c r="AGB39" s="369"/>
      <c r="AGC39" s="369"/>
      <c r="AGD39" s="369"/>
      <c r="AGE39" s="369"/>
      <c r="AGF39" s="369"/>
      <c r="AGG39" s="369"/>
      <c r="AGH39" s="369"/>
      <c r="AGI39" s="369"/>
      <c r="AGJ39" s="369"/>
      <c r="AGK39" s="369"/>
      <c r="AGL39" s="369"/>
      <c r="AGM39" s="369"/>
      <c r="AGN39" s="369"/>
      <c r="AGO39" s="369"/>
      <c r="AGP39" s="369"/>
      <c r="AGQ39" s="369"/>
      <c r="AGR39" s="369"/>
      <c r="AGS39" s="369"/>
      <c r="AGT39" s="369"/>
      <c r="AGU39" s="369"/>
      <c r="AGV39" s="369"/>
      <c r="AGW39" s="369"/>
      <c r="AGX39" s="369"/>
      <c r="AGY39" s="369"/>
      <c r="AGZ39" s="369"/>
      <c r="AHA39" s="369"/>
      <c r="AHB39" s="369"/>
      <c r="AHC39" s="369"/>
      <c r="AHD39" s="369"/>
      <c r="AHE39" s="369"/>
      <c r="AHF39" s="369"/>
      <c r="AHG39" s="369"/>
      <c r="AHH39" s="369"/>
      <c r="AHI39" s="369"/>
      <c r="AHJ39" s="369"/>
      <c r="AHK39" s="369"/>
      <c r="AHL39" s="369"/>
      <c r="AHM39" s="369"/>
      <c r="AHN39" s="369"/>
      <c r="AHO39" s="369"/>
      <c r="AHP39" s="369"/>
      <c r="AHQ39" s="369"/>
      <c r="AHR39" s="369"/>
      <c r="AHS39" s="369"/>
      <c r="AHT39" s="369"/>
      <c r="AHU39" s="369"/>
      <c r="AHV39" s="369"/>
      <c r="AHW39" s="369"/>
      <c r="AHX39" s="369"/>
      <c r="AHY39" s="369"/>
      <c r="AHZ39" s="369"/>
      <c r="AIA39" s="369"/>
      <c r="AIB39" s="369"/>
      <c r="AIC39" s="369"/>
      <c r="AID39" s="369"/>
      <c r="AIE39" s="369"/>
      <c r="AIF39" s="369"/>
      <c r="AIG39" s="369"/>
      <c r="AIH39" s="369"/>
      <c r="AII39" s="369"/>
      <c r="AIJ39" s="369"/>
      <c r="AIK39" s="369"/>
      <c r="AIL39" s="369"/>
      <c r="AIM39" s="369"/>
      <c r="AIN39" s="369"/>
      <c r="AIO39" s="369"/>
      <c r="AIP39" s="369"/>
      <c r="AIQ39" s="369"/>
      <c r="AIR39" s="369"/>
      <c r="AIS39" s="369"/>
      <c r="AIT39" s="369"/>
      <c r="AIU39" s="369"/>
      <c r="AIV39" s="369"/>
      <c r="AIW39" s="369"/>
      <c r="AIX39" s="369"/>
      <c r="AIY39" s="369"/>
      <c r="AIZ39" s="369"/>
      <c r="AJA39" s="369"/>
      <c r="AJB39" s="369"/>
      <c r="AJC39" s="369"/>
      <c r="AJD39" s="369"/>
      <c r="AJE39" s="369"/>
      <c r="AJF39" s="369"/>
      <c r="AJG39" s="369"/>
      <c r="AJH39" s="369"/>
      <c r="AJI39" s="369"/>
      <c r="AJJ39" s="369"/>
      <c r="AJK39" s="369"/>
      <c r="AJL39" s="369"/>
      <c r="AJM39" s="369"/>
      <c r="AJN39" s="369"/>
      <c r="AJO39" s="369"/>
      <c r="AJP39" s="369"/>
      <c r="AJQ39" s="369"/>
      <c r="AJR39" s="369"/>
      <c r="AJS39" s="369"/>
      <c r="AJT39" s="369"/>
      <c r="AJU39" s="369"/>
      <c r="AJV39" s="369"/>
      <c r="AJW39" s="369"/>
      <c r="AJX39" s="369"/>
      <c r="AJY39" s="369"/>
      <c r="AJZ39" s="369"/>
      <c r="AKA39" s="369"/>
      <c r="AKB39" s="369"/>
      <c r="AKC39" s="369"/>
      <c r="AKD39" s="369"/>
      <c r="AKE39" s="369"/>
      <c r="AKF39" s="369"/>
      <c r="AKG39" s="369"/>
      <c r="AKH39" s="369"/>
      <c r="AKI39" s="369"/>
      <c r="AKJ39" s="369"/>
      <c r="AKK39" s="369"/>
      <c r="AKL39" s="369"/>
      <c r="AKM39" s="369"/>
      <c r="AKN39" s="369"/>
      <c r="AKO39" s="369"/>
      <c r="AKP39" s="369"/>
      <c r="AKQ39" s="369"/>
      <c r="AKR39" s="369"/>
      <c r="AKS39" s="369"/>
      <c r="AKT39" s="369"/>
      <c r="AKU39" s="369"/>
      <c r="AKV39" s="369"/>
      <c r="AKW39" s="369"/>
      <c r="AKX39" s="369"/>
      <c r="AKY39" s="369"/>
      <c r="AKZ39" s="369"/>
      <c r="ALA39" s="369"/>
      <c r="ALB39" s="369"/>
      <c r="ALC39" s="369"/>
      <c r="ALD39" s="369"/>
      <c r="ALE39" s="369"/>
      <c r="ALF39" s="369"/>
      <c r="ALG39" s="369"/>
      <c r="ALH39" s="369"/>
      <c r="ALI39" s="369"/>
      <c r="ALJ39" s="369"/>
      <c r="ALK39" s="369"/>
      <c r="ALL39" s="369"/>
      <c r="ALM39" s="369"/>
      <c r="ALN39" s="369"/>
      <c r="ALO39" s="369"/>
      <c r="ALP39" s="369"/>
      <c r="ALQ39" s="369"/>
      <c r="ALR39" s="369"/>
      <c r="ALS39" s="369"/>
      <c r="ALT39" s="369"/>
      <c r="ALU39" s="369"/>
      <c r="ALV39" s="369"/>
      <c r="ALW39" s="369"/>
      <c r="ALX39" s="369"/>
      <c r="ALY39" s="369"/>
      <c r="ALZ39" s="369"/>
      <c r="AMA39" s="369"/>
      <c r="AMB39" s="369"/>
      <c r="AMC39" s="369"/>
      <c r="AMD39" s="369"/>
      <c r="AME39" s="369"/>
      <c r="AMF39" s="369"/>
      <c r="AMG39" s="369"/>
      <c r="AMH39" s="369"/>
      <c r="AMI39" s="369"/>
      <c r="AMJ39" s="369"/>
      <c r="AMK39" s="369"/>
      <c r="AML39" s="369"/>
      <c r="AMM39" s="369"/>
      <c r="AMN39" s="369"/>
      <c r="AMO39" s="369"/>
      <c r="AMP39" s="369"/>
      <c r="AMQ39" s="369"/>
      <c r="AMR39" s="369"/>
      <c r="AMS39" s="369"/>
      <c r="AMT39" s="369"/>
      <c r="AMU39" s="369"/>
      <c r="AMV39" s="369"/>
      <c r="AMW39" s="369"/>
      <c r="AMX39" s="369"/>
      <c r="AMY39" s="369"/>
      <c r="AMZ39" s="369"/>
      <c r="ANA39" s="369"/>
      <c r="ANB39" s="369"/>
      <c r="ANC39" s="369"/>
      <c r="AND39" s="369"/>
      <c r="ANE39" s="369"/>
      <c r="ANF39" s="369"/>
      <c r="ANG39" s="369"/>
      <c r="ANH39" s="369"/>
      <c r="ANI39" s="369"/>
      <c r="ANJ39" s="369"/>
      <c r="ANK39" s="369"/>
      <c r="ANL39" s="369"/>
      <c r="ANM39" s="369"/>
      <c r="ANN39" s="369"/>
      <c r="ANO39" s="369"/>
      <c r="ANP39" s="369"/>
      <c r="ANQ39" s="369"/>
      <c r="ANR39" s="369"/>
      <c r="ANS39" s="369"/>
      <c r="ANT39" s="369"/>
      <c r="ANU39" s="369"/>
      <c r="ANV39" s="369"/>
      <c r="ANW39" s="369"/>
      <c r="ANX39" s="369"/>
      <c r="ANY39" s="369"/>
      <c r="ANZ39" s="369"/>
      <c r="AOA39" s="369"/>
      <c r="AOB39" s="369"/>
      <c r="AOC39" s="369"/>
      <c r="AOD39" s="369"/>
      <c r="AOE39" s="369"/>
      <c r="AOF39" s="369"/>
      <c r="AOG39" s="369"/>
      <c r="AOH39" s="369"/>
      <c r="AOI39" s="369"/>
      <c r="AOJ39" s="369"/>
      <c r="AOK39" s="369"/>
      <c r="AOL39" s="369"/>
      <c r="AOM39" s="369"/>
      <c r="AON39" s="369"/>
      <c r="AOO39" s="369"/>
      <c r="AOP39" s="369"/>
      <c r="AOQ39" s="369"/>
      <c r="AOR39" s="369"/>
      <c r="AOS39" s="369"/>
      <c r="AOT39" s="369"/>
      <c r="AOU39" s="369"/>
      <c r="AOV39" s="369"/>
      <c r="AOW39" s="369"/>
      <c r="AOX39" s="369"/>
      <c r="AOY39" s="369"/>
      <c r="AOZ39" s="369"/>
      <c r="APA39" s="369"/>
      <c r="APB39" s="369"/>
      <c r="APC39" s="369"/>
      <c r="APD39" s="369"/>
      <c r="APE39" s="369"/>
      <c r="APF39" s="369"/>
      <c r="APG39" s="369"/>
      <c r="APH39" s="369"/>
      <c r="API39" s="369"/>
      <c r="APJ39" s="369"/>
      <c r="APK39" s="369"/>
      <c r="APL39" s="369"/>
      <c r="APM39" s="369"/>
      <c r="APN39" s="369"/>
      <c r="APO39" s="369"/>
      <c r="APP39" s="369"/>
      <c r="APQ39" s="369"/>
      <c r="APR39" s="369"/>
      <c r="APS39" s="369"/>
      <c r="APT39" s="369"/>
      <c r="APU39" s="369"/>
      <c r="APV39" s="369"/>
      <c r="APW39" s="369"/>
      <c r="APX39" s="369"/>
      <c r="APY39" s="369"/>
      <c r="APZ39" s="369"/>
      <c r="AQA39" s="369"/>
      <c r="AQB39" s="369"/>
      <c r="AQC39" s="369"/>
      <c r="AQD39" s="369"/>
      <c r="AQE39" s="369"/>
      <c r="AQF39" s="369"/>
      <c r="AQG39" s="369"/>
      <c r="AQH39" s="369"/>
      <c r="AQI39" s="369"/>
      <c r="AQJ39" s="369"/>
      <c r="AQK39" s="369"/>
      <c r="AQL39" s="369"/>
      <c r="AQM39" s="369"/>
      <c r="AQN39" s="369"/>
      <c r="AQO39" s="369"/>
      <c r="AQP39" s="369"/>
      <c r="AQQ39" s="369"/>
      <c r="AQR39" s="369"/>
      <c r="AQS39" s="369"/>
      <c r="AQT39" s="369"/>
      <c r="AQU39" s="369"/>
      <c r="AQV39" s="369"/>
      <c r="AQW39" s="369"/>
      <c r="AQX39" s="369"/>
      <c r="AQY39" s="369"/>
      <c r="AQZ39" s="369"/>
      <c r="ARA39" s="369"/>
      <c r="ARB39" s="369"/>
      <c r="ARC39" s="369"/>
      <c r="ARD39" s="369"/>
      <c r="ARE39" s="369"/>
      <c r="ARF39" s="369"/>
      <c r="ARG39" s="369"/>
      <c r="ARH39" s="369"/>
      <c r="ARI39" s="369"/>
      <c r="ARJ39" s="369"/>
      <c r="ARK39" s="369"/>
      <c r="ARL39" s="369"/>
      <c r="ARM39" s="369"/>
      <c r="ARN39" s="369"/>
      <c r="ARO39" s="369"/>
      <c r="ARP39" s="369"/>
      <c r="ARQ39" s="369"/>
      <c r="ARR39" s="369"/>
      <c r="ARS39" s="369"/>
      <c r="ART39" s="369"/>
      <c r="ARU39" s="369"/>
      <c r="ARV39" s="369"/>
      <c r="ARW39" s="369"/>
      <c r="ARX39" s="369"/>
      <c r="ARY39" s="369"/>
      <c r="ARZ39" s="369"/>
      <c r="ASA39" s="369"/>
      <c r="ASB39" s="369"/>
      <c r="ASC39" s="369"/>
      <c r="ASD39" s="369"/>
      <c r="ASE39" s="369"/>
      <c r="ASF39" s="369"/>
      <c r="ASG39" s="369"/>
      <c r="ASH39" s="369"/>
      <c r="ASI39" s="369"/>
      <c r="ASJ39" s="369"/>
      <c r="ASK39" s="369"/>
      <c r="ASL39" s="369"/>
      <c r="ASM39" s="369"/>
      <c r="ASN39" s="369"/>
      <c r="ASO39" s="369"/>
      <c r="ASP39" s="369"/>
      <c r="ASQ39" s="369"/>
      <c r="ASR39" s="369"/>
      <c r="ASS39" s="369"/>
      <c r="AST39" s="369"/>
      <c r="ASU39" s="369"/>
      <c r="ASV39" s="369"/>
      <c r="ASW39" s="369"/>
      <c r="ASX39" s="369"/>
      <c r="ASY39" s="369"/>
      <c r="ASZ39" s="369"/>
      <c r="ATA39" s="369"/>
      <c r="ATB39" s="369"/>
      <c r="ATC39" s="369"/>
      <c r="ATD39" s="369"/>
      <c r="ATE39" s="369"/>
      <c r="ATF39" s="369"/>
      <c r="ATG39" s="369"/>
      <c r="ATH39" s="369"/>
      <c r="ATI39" s="369"/>
      <c r="ATJ39" s="369"/>
      <c r="ATK39" s="369"/>
      <c r="ATL39" s="369"/>
      <c r="ATM39" s="369"/>
      <c r="ATN39" s="369"/>
      <c r="ATO39" s="369"/>
      <c r="ATP39" s="369"/>
      <c r="ATQ39" s="369"/>
      <c r="ATR39" s="369"/>
      <c r="ATS39" s="369"/>
      <c r="ATT39" s="369"/>
      <c r="ATU39" s="369"/>
      <c r="ATV39" s="369"/>
      <c r="ATW39" s="369"/>
      <c r="ATX39" s="369"/>
      <c r="ATY39" s="369"/>
      <c r="ATZ39" s="369"/>
      <c r="AUA39" s="369"/>
      <c r="AUB39" s="369"/>
      <c r="AUC39" s="369"/>
      <c r="AUD39" s="369"/>
      <c r="AUE39" s="369"/>
      <c r="AUF39" s="369"/>
      <c r="AUG39" s="369"/>
      <c r="AUH39" s="369"/>
      <c r="AUI39" s="369"/>
      <c r="AUJ39" s="369"/>
      <c r="AUK39" s="369"/>
      <c r="AUL39" s="369"/>
      <c r="AUM39" s="369"/>
      <c r="AUN39" s="369"/>
      <c r="AUO39" s="369"/>
      <c r="AUP39" s="369"/>
      <c r="AUQ39" s="369"/>
      <c r="AUR39" s="369"/>
      <c r="AUS39" s="369"/>
      <c r="AUT39" s="369"/>
      <c r="AUU39" s="369"/>
      <c r="AUV39" s="369"/>
      <c r="AUW39" s="369"/>
      <c r="AUX39" s="369"/>
      <c r="AUY39" s="369"/>
      <c r="AUZ39" s="369"/>
      <c r="AVA39" s="369"/>
      <c r="AVB39" s="369"/>
      <c r="AVC39" s="369"/>
      <c r="AVD39" s="369"/>
      <c r="AVE39" s="369"/>
      <c r="AVF39" s="369"/>
      <c r="AVG39" s="369"/>
      <c r="AVH39" s="369"/>
      <c r="AVI39" s="369"/>
      <c r="AVJ39" s="369"/>
      <c r="AVK39" s="369"/>
      <c r="AVL39" s="369"/>
      <c r="AVM39" s="369"/>
      <c r="AVN39" s="369"/>
      <c r="AVO39" s="369"/>
      <c r="AVP39" s="369"/>
      <c r="AVQ39" s="369"/>
      <c r="AVR39" s="369"/>
      <c r="AVS39" s="369"/>
      <c r="AVT39" s="369"/>
      <c r="AVU39" s="369"/>
      <c r="AVV39" s="369"/>
      <c r="AVW39" s="369"/>
      <c r="AVX39" s="369"/>
      <c r="AVY39" s="369"/>
      <c r="AVZ39" s="369"/>
      <c r="AWA39" s="369"/>
      <c r="AWB39" s="369"/>
      <c r="AWC39" s="369"/>
      <c r="AWD39" s="369"/>
      <c r="AWE39" s="369"/>
      <c r="AWF39" s="369"/>
      <c r="AWG39" s="369"/>
      <c r="AWH39" s="369"/>
      <c r="AWI39" s="369"/>
      <c r="AWJ39" s="369"/>
      <c r="AWK39" s="369"/>
      <c r="AWL39" s="369"/>
      <c r="AWM39" s="369"/>
      <c r="AWN39" s="369"/>
      <c r="AWO39" s="369"/>
      <c r="AWP39" s="369"/>
      <c r="AWQ39" s="369"/>
      <c r="AWR39" s="369"/>
      <c r="AWS39" s="369"/>
      <c r="AWT39" s="369"/>
      <c r="AWU39" s="369"/>
      <c r="AWV39" s="369"/>
      <c r="AWW39" s="369"/>
      <c r="AWX39" s="369"/>
      <c r="AWY39" s="369"/>
      <c r="AWZ39" s="369"/>
      <c r="AXA39" s="369"/>
      <c r="AXB39" s="369"/>
      <c r="AXC39" s="369"/>
      <c r="AXD39" s="369"/>
      <c r="AXE39" s="369"/>
      <c r="AXF39" s="369"/>
      <c r="AXG39" s="369"/>
      <c r="AXH39" s="369"/>
      <c r="AXI39" s="369"/>
      <c r="AXJ39" s="369"/>
      <c r="AXK39" s="369"/>
      <c r="AXL39" s="369"/>
      <c r="AXM39" s="369"/>
      <c r="AXN39" s="369"/>
      <c r="AXO39" s="369"/>
      <c r="AXP39" s="369"/>
      <c r="AXQ39" s="369"/>
      <c r="AXR39" s="369"/>
      <c r="AXS39" s="369"/>
      <c r="AXT39" s="369"/>
      <c r="AXU39" s="369"/>
      <c r="AXV39" s="369"/>
      <c r="AXW39" s="369"/>
      <c r="AXX39" s="369"/>
      <c r="AXY39" s="369"/>
      <c r="AXZ39" s="369"/>
      <c r="AYA39" s="369"/>
      <c r="AYB39" s="369"/>
      <c r="AYC39" s="369"/>
      <c r="AYD39" s="369"/>
      <c r="AYE39" s="369"/>
      <c r="AYF39" s="369"/>
      <c r="AYG39" s="369"/>
      <c r="AYH39" s="369"/>
      <c r="AYI39" s="369"/>
      <c r="AYJ39" s="369"/>
      <c r="AYK39" s="369"/>
      <c r="AYL39" s="369"/>
      <c r="AYM39" s="369"/>
      <c r="AYN39" s="369"/>
      <c r="AYO39" s="369"/>
      <c r="AYP39" s="369"/>
      <c r="AYQ39" s="369"/>
      <c r="AYR39" s="369"/>
      <c r="AYS39" s="369"/>
      <c r="AYT39" s="369"/>
      <c r="AYU39" s="369"/>
      <c r="AYV39" s="369"/>
      <c r="AYW39" s="369"/>
      <c r="AYX39" s="369"/>
      <c r="AYY39" s="369"/>
      <c r="AYZ39" s="369"/>
      <c r="AZA39" s="369"/>
      <c r="AZB39" s="369"/>
      <c r="AZC39" s="369"/>
      <c r="AZD39" s="369"/>
      <c r="AZE39" s="369"/>
      <c r="AZF39" s="369"/>
      <c r="AZG39" s="369"/>
      <c r="AZH39" s="369"/>
      <c r="AZI39" s="369"/>
      <c r="AZJ39" s="369"/>
      <c r="AZK39" s="369"/>
      <c r="AZL39" s="369"/>
      <c r="AZM39" s="369"/>
      <c r="AZN39" s="369"/>
      <c r="AZO39" s="369"/>
      <c r="AZP39" s="369"/>
      <c r="AZQ39" s="369"/>
      <c r="AZR39" s="369"/>
      <c r="AZS39" s="369"/>
      <c r="AZT39" s="369"/>
      <c r="AZU39" s="369"/>
      <c r="AZV39" s="369"/>
      <c r="AZW39" s="369"/>
      <c r="AZX39" s="369"/>
      <c r="AZY39" s="369"/>
      <c r="AZZ39" s="369"/>
      <c r="BAA39" s="369"/>
      <c r="BAB39" s="369"/>
      <c r="BAC39" s="369"/>
      <c r="BAD39" s="369"/>
      <c r="BAE39" s="369"/>
      <c r="BAF39" s="369"/>
      <c r="BAG39" s="369"/>
      <c r="BAH39" s="369"/>
      <c r="BAI39" s="369"/>
      <c r="BAJ39" s="369"/>
      <c r="BAK39" s="369"/>
      <c r="BAL39" s="369"/>
      <c r="BAM39" s="369"/>
      <c r="BAN39" s="369"/>
      <c r="BAO39" s="369"/>
      <c r="BAP39" s="369"/>
      <c r="BAQ39" s="369"/>
      <c r="BAR39" s="369"/>
      <c r="BAS39" s="369"/>
      <c r="BAT39" s="369"/>
      <c r="BAU39" s="369"/>
      <c r="BAV39" s="369"/>
      <c r="BAW39" s="369"/>
      <c r="BAX39" s="369"/>
      <c r="BAY39" s="369"/>
      <c r="BAZ39" s="369"/>
      <c r="BBA39" s="369"/>
      <c r="BBB39" s="369"/>
      <c r="BBC39" s="369"/>
      <c r="BBD39" s="369"/>
      <c r="BBE39" s="369"/>
      <c r="BBF39" s="369"/>
      <c r="BBG39" s="369"/>
      <c r="BBH39" s="369"/>
      <c r="BBI39" s="369"/>
      <c r="BBJ39" s="369"/>
      <c r="BBK39" s="369"/>
      <c r="BBL39" s="369"/>
      <c r="BBM39" s="369"/>
      <c r="BBN39" s="369"/>
      <c r="BBO39" s="369"/>
      <c r="BBP39" s="369"/>
      <c r="BBQ39" s="369"/>
      <c r="BBR39" s="369"/>
      <c r="BBS39" s="369"/>
      <c r="BBT39" s="369"/>
      <c r="BBU39" s="369"/>
      <c r="BBV39" s="369"/>
      <c r="BBW39" s="369"/>
      <c r="BBX39" s="369"/>
      <c r="BBY39" s="369"/>
      <c r="BBZ39" s="369"/>
      <c r="BCA39" s="369"/>
      <c r="BCB39" s="369"/>
      <c r="BCC39" s="369"/>
      <c r="BCD39" s="369"/>
      <c r="BCE39" s="369"/>
      <c r="BCF39" s="369"/>
      <c r="BCG39" s="369"/>
      <c r="BCH39" s="369"/>
      <c r="BCI39" s="369"/>
      <c r="BCJ39" s="369"/>
      <c r="BCK39" s="369"/>
      <c r="BCL39" s="369"/>
      <c r="BCM39" s="369"/>
      <c r="BCN39" s="369"/>
      <c r="BCO39" s="369"/>
      <c r="BCP39" s="369"/>
      <c r="BCQ39" s="369"/>
      <c r="BCR39" s="369"/>
      <c r="BCS39" s="369"/>
      <c r="BCT39" s="369"/>
      <c r="BCU39" s="369"/>
      <c r="BCV39" s="369"/>
      <c r="BCW39" s="369"/>
      <c r="BCX39" s="369"/>
      <c r="BCY39" s="369"/>
      <c r="BCZ39" s="369"/>
      <c r="BDA39" s="369"/>
      <c r="BDB39" s="369"/>
      <c r="BDC39" s="369"/>
      <c r="BDD39" s="369"/>
      <c r="BDE39" s="369"/>
      <c r="BDF39" s="369"/>
      <c r="BDG39" s="369"/>
      <c r="BDH39" s="369"/>
      <c r="BDI39" s="369"/>
      <c r="BDJ39" s="369"/>
      <c r="BDK39" s="369"/>
      <c r="BDL39" s="369"/>
      <c r="BDM39" s="369"/>
      <c r="BDN39" s="369"/>
      <c r="BDO39" s="369"/>
      <c r="BDP39" s="369"/>
      <c r="BDQ39" s="369"/>
      <c r="BDR39" s="369"/>
      <c r="BDS39" s="369"/>
      <c r="BDT39" s="369"/>
      <c r="BDU39" s="369"/>
      <c r="BDV39" s="369"/>
      <c r="BDW39" s="369"/>
      <c r="BDX39" s="369"/>
      <c r="BDY39" s="369"/>
      <c r="BDZ39" s="369"/>
      <c r="BEA39" s="369"/>
      <c r="BEB39" s="369"/>
      <c r="BEC39" s="369"/>
      <c r="BED39" s="369"/>
      <c r="BEE39" s="369"/>
      <c r="BEF39" s="369"/>
      <c r="BEG39" s="369"/>
      <c r="BEH39" s="369"/>
      <c r="BEI39" s="369"/>
      <c r="BEJ39" s="369"/>
      <c r="BEK39" s="369"/>
      <c r="BEL39" s="369"/>
      <c r="BEM39" s="369"/>
      <c r="BEN39" s="369"/>
      <c r="BEO39" s="369"/>
      <c r="BEP39" s="369"/>
      <c r="BEQ39" s="369"/>
      <c r="BER39" s="369"/>
      <c r="BES39" s="369"/>
      <c r="BET39" s="369"/>
      <c r="BEU39" s="369"/>
      <c r="BEV39" s="369"/>
      <c r="BEW39" s="369"/>
      <c r="BEX39" s="369"/>
      <c r="BEY39" s="369"/>
      <c r="BEZ39" s="369"/>
      <c r="BFA39" s="369"/>
      <c r="BFB39" s="369"/>
      <c r="BFC39" s="369"/>
      <c r="BFD39" s="369"/>
      <c r="BFE39" s="369"/>
      <c r="BFF39" s="369"/>
      <c r="BFG39" s="369"/>
      <c r="BFH39" s="369"/>
      <c r="BFI39" s="369"/>
      <c r="BFJ39" s="369"/>
      <c r="BFK39" s="369"/>
      <c r="BFL39" s="369"/>
      <c r="BFM39" s="369"/>
      <c r="BFN39" s="369"/>
      <c r="BFO39" s="369"/>
      <c r="BFP39" s="369"/>
      <c r="BFQ39" s="369"/>
      <c r="BFR39" s="369"/>
      <c r="BFS39" s="369"/>
      <c r="BFT39" s="369"/>
      <c r="BFU39" s="369"/>
      <c r="BFV39" s="369"/>
      <c r="BFW39" s="369"/>
      <c r="BFX39" s="369"/>
      <c r="BFY39" s="369"/>
      <c r="BFZ39" s="369"/>
      <c r="BGA39" s="369"/>
      <c r="BGB39" s="369"/>
      <c r="BGC39" s="369"/>
      <c r="BGD39" s="369"/>
      <c r="BGE39" s="369"/>
      <c r="BGF39" s="369"/>
      <c r="BGG39" s="369"/>
      <c r="BGH39" s="369"/>
      <c r="BGI39" s="369"/>
      <c r="BGJ39" s="369"/>
      <c r="BGK39" s="369"/>
      <c r="BGL39" s="369"/>
      <c r="BGM39" s="369"/>
      <c r="BGN39" s="369"/>
      <c r="BGO39" s="369"/>
      <c r="BGP39" s="369"/>
      <c r="BGQ39" s="369"/>
      <c r="BGR39" s="369"/>
      <c r="BGS39" s="369"/>
      <c r="BGT39" s="369"/>
      <c r="BGU39" s="369"/>
      <c r="BGV39" s="369"/>
      <c r="BGW39" s="369"/>
      <c r="BGX39" s="369"/>
      <c r="BGY39" s="369"/>
      <c r="BGZ39" s="369"/>
      <c r="BHA39" s="369"/>
      <c r="BHB39" s="369"/>
      <c r="BHC39" s="369"/>
      <c r="BHD39" s="369"/>
      <c r="BHE39" s="369"/>
      <c r="BHF39" s="369"/>
      <c r="BHG39" s="369"/>
      <c r="BHH39" s="369"/>
      <c r="BHI39" s="369"/>
      <c r="BHJ39" s="369"/>
      <c r="BHK39" s="369"/>
      <c r="BHL39" s="369"/>
      <c r="BHM39" s="369"/>
      <c r="BHN39" s="369"/>
      <c r="BHO39" s="369"/>
      <c r="BHP39" s="369"/>
      <c r="BHQ39" s="369"/>
      <c r="BHR39" s="369"/>
      <c r="BHS39" s="369"/>
      <c r="BHT39" s="369"/>
      <c r="BHU39" s="369"/>
      <c r="BHV39" s="369"/>
      <c r="BHW39" s="369"/>
      <c r="BHX39" s="369"/>
      <c r="BHY39" s="369"/>
      <c r="BHZ39" s="369"/>
      <c r="BIA39" s="369"/>
      <c r="BIB39" s="369"/>
      <c r="BIC39" s="369"/>
      <c r="BID39" s="369"/>
      <c r="BIE39" s="369"/>
      <c r="BIF39" s="369"/>
      <c r="BIG39" s="369"/>
      <c r="BIH39" s="369"/>
      <c r="BII39" s="369"/>
      <c r="BIJ39" s="369"/>
      <c r="BIK39" s="369"/>
      <c r="BIL39" s="369"/>
      <c r="BIM39" s="369"/>
      <c r="BIN39" s="369"/>
      <c r="BIO39" s="369"/>
      <c r="BIP39" s="369"/>
      <c r="BIQ39" s="369"/>
      <c r="BIR39" s="369"/>
      <c r="BIS39" s="369"/>
      <c r="BIT39" s="369"/>
      <c r="BIU39" s="369"/>
      <c r="BIV39" s="369"/>
      <c r="BIW39" s="369"/>
      <c r="BIX39" s="369"/>
      <c r="BIY39" s="369"/>
      <c r="BIZ39" s="369"/>
      <c r="BJA39" s="369"/>
      <c r="BJB39" s="369"/>
      <c r="BJC39" s="369"/>
      <c r="BJD39" s="369"/>
      <c r="BJE39" s="369"/>
      <c r="BJF39" s="369"/>
      <c r="BJG39" s="369"/>
      <c r="BJH39" s="369"/>
      <c r="BJI39" s="369"/>
      <c r="BJJ39" s="369"/>
      <c r="BJK39" s="369"/>
      <c r="BJL39" s="369"/>
      <c r="BJM39" s="369"/>
      <c r="BJN39" s="369"/>
      <c r="BJO39" s="369"/>
      <c r="BJP39" s="369"/>
      <c r="BJQ39" s="369"/>
      <c r="BJR39" s="369"/>
      <c r="BJS39" s="369"/>
      <c r="BJT39" s="369"/>
      <c r="BJU39" s="369"/>
      <c r="BJV39" s="369"/>
      <c r="BJW39" s="369"/>
      <c r="BJX39" s="369"/>
      <c r="BJY39" s="369"/>
      <c r="BJZ39" s="369"/>
      <c r="BKA39" s="369"/>
      <c r="BKB39" s="369"/>
      <c r="BKC39" s="369"/>
      <c r="BKD39" s="369"/>
      <c r="BKE39" s="369"/>
      <c r="BKF39" s="369"/>
      <c r="BKG39" s="369"/>
      <c r="BKH39" s="369"/>
      <c r="BKI39" s="369"/>
      <c r="BKJ39" s="369"/>
      <c r="BKK39" s="369"/>
      <c r="BKL39" s="369"/>
      <c r="BKM39" s="369"/>
      <c r="BKN39" s="369"/>
      <c r="BKO39" s="369"/>
      <c r="BKP39" s="369"/>
      <c r="BKQ39" s="369"/>
      <c r="BKR39" s="369"/>
      <c r="BKS39" s="369"/>
      <c r="BKT39" s="369"/>
      <c r="BKU39" s="369"/>
      <c r="BKV39" s="369"/>
      <c r="BKW39" s="369"/>
      <c r="BKX39" s="369"/>
      <c r="BKY39" s="369"/>
      <c r="BKZ39" s="369"/>
      <c r="BLA39" s="369"/>
      <c r="BLB39" s="369"/>
      <c r="BLC39" s="369"/>
      <c r="BLD39" s="369"/>
      <c r="BLE39" s="369"/>
      <c r="BLF39" s="369"/>
      <c r="BLG39" s="369"/>
      <c r="BLH39" s="369"/>
      <c r="BLI39" s="369"/>
      <c r="BLJ39" s="369"/>
      <c r="BLK39" s="369"/>
      <c r="BLL39" s="369"/>
      <c r="BLM39" s="369"/>
      <c r="BLN39" s="369"/>
      <c r="BLO39" s="369"/>
      <c r="BLP39" s="369"/>
      <c r="BLQ39" s="369"/>
      <c r="BLR39" s="369"/>
      <c r="BLS39" s="369"/>
      <c r="BLT39" s="369"/>
      <c r="BLU39" s="369"/>
      <c r="BLV39" s="369"/>
      <c r="BLW39" s="369"/>
      <c r="BLX39" s="369"/>
      <c r="BLY39" s="369"/>
      <c r="BLZ39" s="369"/>
      <c r="BMA39" s="369"/>
      <c r="BMB39" s="369"/>
      <c r="BMC39" s="369"/>
      <c r="BMD39" s="369"/>
      <c r="BME39" s="369"/>
      <c r="BMF39" s="369"/>
      <c r="BMG39" s="369"/>
      <c r="BMH39" s="369"/>
      <c r="BMI39" s="369"/>
      <c r="BMJ39" s="369"/>
      <c r="BMK39" s="369"/>
      <c r="BML39" s="369"/>
      <c r="BMM39" s="369"/>
      <c r="BMN39" s="369"/>
      <c r="BMO39" s="369"/>
      <c r="BMP39" s="369"/>
      <c r="BMQ39" s="369"/>
      <c r="BMR39" s="369"/>
      <c r="BMS39" s="369"/>
      <c r="BMT39" s="369"/>
      <c r="BMU39" s="369"/>
      <c r="BMV39" s="369"/>
      <c r="BMW39" s="369"/>
      <c r="BMX39" s="369"/>
      <c r="BMY39" s="369"/>
      <c r="BMZ39" s="369"/>
      <c r="BNA39" s="369"/>
      <c r="BNB39" s="369"/>
      <c r="BNC39" s="369"/>
      <c r="BND39" s="369"/>
      <c r="BNE39" s="369"/>
      <c r="BNF39" s="369"/>
      <c r="BNG39" s="369"/>
      <c r="BNH39" s="369"/>
      <c r="BNI39" s="369"/>
      <c r="BNJ39" s="369"/>
      <c r="BNK39" s="369"/>
      <c r="BNL39" s="369"/>
      <c r="BNM39" s="369"/>
      <c r="BNN39" s="369"/>
      <c r="BNO39" s="369"/>
      <c r="BNP39" s="369"/>
      <c r="BNQ39" s="369"/>
      <c r="BNR39" s="369"/>
      <c r="BNS39" s="369"/>
      <c r="BNT39" s="369"/>
      <c r="BNU39" s="369"/>
      <c r="BNV39" s="369"/>
      <c r="BNW39" s="369"/>
      <c r="BNX39" s="369"/>
      <c r="BNY39" s="369"/>
      <c r="BNZ39" s="369"/>
      <c r="BOA39" s="369"/>
      <c r="BOB39" s="369"/>
      <c r="BOC39" s="369"/>
      <c r="BOD39" s="369"/>
      <c r="BOE39" s="369"/>
      <c r="BOF39" s="369"/>
      <c r="BOG39" s="369"/>
      <c r="BOH39" s="369"/>
      <c r="BOI39" s="369"/>
      <c r="BOJ39" s="369"/>
      <c r="BOK39" s="369"/>
      <c r="BOL39" s="369"/>
      <c r="BOM39" s="369"/>
      <c r="BON39" s="369"/>
      <c r="BOO39" s="369"/>
      <c r="BOP39" s="369"/>
      <c r="BOQ39" s="369"/>
      <c r="BOR39" s="369"/>
      <c r="BOS39" s="369"/>
      <c r="BOT39" s="369"/>
      <c r="BOU39" s="369"/>
      <c r="BOV39" s="369"/>
      <c r="BOW39" s="369"/>
      <c r="BOX39" s="369"/>
      <c r="BOY39" s="369"/>
      <c r="BOZ39" s="369"/>
      <c r="BPA39" s="369"/>
      <c r="BPB39" s="369"/>
      <c r="BPC39" s="369"/>
      <c r="BPD39" s="369"/>
      <c r="BPE39" s="369"/>
      <c r="BPF39" s="369"/>
      <c r="BPG39" s="369"/>
      <c r="BPH39" s="369"/>
      <c r="BPI39" s="369"/>
      <c r="BPJ39" s="369"/>
      <c r="BPK39" s="369"/>
      <c r="BPL39" s="369"/>
      <c r="BPM39" s="369"/>
      <c r="BPN39" s="369"/>
      <c r="BPO39" s="369"/>
      <c r="BPP39" s="369"/>
      <c r="BPQ39" s="369"/>
      <c r="BPR39" s="369"/>
      <c r="BPS39" s="369"/>
      <c r="BPT39" s="369"/>
      <c r="BPU39" s="369"/>
      <c r="BPV39" s="369"/>
      <c r="BPW39" s="369"/>
      <c r="BPX39" s="369"/>
      <c r="BPY39" s="369"/>
      <c r="BPZ39" s="369"/>
      <c r="BQA39" s="369"/>
      <c r="BQB39" s="369"/>
      <c r="BQC39" s="369"/>
      <c r="BQD39" s="369"/>
      <c r="BQE39" s="369"/>
      <c r="BQF39" s="369"/>
      <c r="BQG39" s="369"/>
      <c r="BQH39" s="369"/>
      <c r="BQI39" s="369"/>
      <c r="BQJ39" s="369"/>
      <c r="BQK39" s="369"/>
      <c r="BQL39" s="369"/>
      <c r="BQM39" s="369"/>
      <c r="BQN39" s="369"/>
      <c r="BQO39" s="369"/>
      <c r="BQP39" s="369"/>
      <c r="BQQ39" s="369"/>
      <c r="BQR39" s="369"/>
      <c r="BQS39" s="369"/>
      <c r="BQT39" s="369"/>
      <c r="BQU39" s="369"/>
      <c r="BQV39" s="369"/>
      <c r="BQW39" s="369"/>
      <c r="BQX39" s="369"/>
      <c r="BQY39" s="369"/>
      <c r="BQZ39" s="369"/>
      <c r="BRA39" s="369"/>
      <c r="BRB39" s="369"/>
      <c r="BRC39" s="369"/>
      <c r="BRD39" s="369"/>
      <c r="BRE39" s="369"/>
      <c r="BRF39" s="369"/>
      <c r="BRG39" s="369"/>
      <c r="BRH39" s="369"/>
      <c r="BRI39" s="369"/>
      <c r="BRJ39" s="369"/>
      <c r="BRK39" s="369"/>
      <c r="BRL39" s="369"/>
      <c r="BRM39" s="369"/>
      <c r="BRN39" s="369"/>
      <c r="BRO39" s="369"/>
      <c r="BRP39" s="369"/>
      <c r="BRQ39" s="369"/>
      <c r="BRR39" s="369"/>
      <c r="BRS39" s="369"/>
      <c r="BRT39" s="369"/>
      <c r="BRU39" s="369"/>
      <c r="BRV39" s="369"/>
      <c r="BRW39" s="369"/>
      <c r="BRX39" s="369"/>
      <c r="BRY39" s="369"/>
      <c r="BRZ39" s="369"/>
      <c r="BSA39" s="369"/>
      <c r="BSB39" s="369"/>
      <c r="BSC39" s="369"/>
      <c r="BSD39" s="369"/>
      <c r="BSE39" s="369"/>
      <c r="BSF39" s="369"/>
      <c r="BSG39" s="369"/>
      <c r="BSH39" s="369"/>
      <c r="BSI39" s="369"/>
      <c r="BSJ39" s="369"/>
      <c r="BSK39" s="369"/>
      <c r="BSL39" s="369"/>
      <c r="BSM39" s="369"/>
      <c r="BSN39" s="369"/>
      <c r="BSO39" s="369"/>
      <c r="BSP39" s="369"/>
      <c r="BSQ39" s="369"/>
      <c r="BSR39" s="369"/>
      <c r="BSS39" s="369"/>
      <c r="BST39" s="369"/>
      <c r="BSU39" s="369"/>
      <c r="BSV39" s="369"/>
      <c r="BSW39" s="369"/>
      <c r="BSX39" s="369"/>
      <c r="BSY39" s="369"/>
      <c r="BSZ39" s="369"/>
      <c r="BTA39" s="369"/>
      <c r="BTB39" s="369"/>
      <c r="BTC39" s="369"/>
      <c r="BTD39" s="369"/>
      <c r="BTE39" s="369"/>
      <c r="BTF39" s="369"/>
      <c r="BTG39" s="369"/>
      <c r="BTH39" s="369"/>
      <c r="BTI39" s="369"/>
      <c r="BTJ39" s="369"/>
      <c r="BTK39" s="369"/>
      <c r="BTL39" s="369"/>
      <c r="BTM39" s="369"/>
      <c r="BTN39" s="369"/>
      <c r="BTO39" s="369"/>
      <c r="BTP39" s="369"/>
      <c r="BTQ39" s="369"/>
      <c r="BTR39" s="369"/>
      <c r="BTS39" s="369"/>
      <c r="BTT39" s="369"/>
      <c r="BTU39" s="369"/>
      <c r="BTV39" s="369"/>
      <c r="BTW39" s="369"/>
      <c r="BTX39" s="369"/>
      <c r="BTY39" s="369"/>
      <c r="BTZ39" s="369"/>
      <c r="BUA39" s="369"/>
      <c r="BUB39" s="369"/>
      <c r="BUC39" s="369"/>
      <c r="BUD39" s="369"/>
      <c r="BUE39" s="369"/>
      <c r="BUF39" s="369"/>
      <c r="BUG39" s="369"/>
      <c r="BUH39" s="369"/>
      <c r="BUI39" s="369"/>
      <c r="BUJ39" s="369"/>
      <c r="BUK39" s="369"/>
      <c r="BUL39" s="369"/>
      <c r="BUM39" s="369"/>
      <c r="BUN39" s="369"/>
      <c r="BUO39" s="369"/>
      <c r="BUP39" s="369"/>
      <c r="BUQ39" s="369"/>
      <c r="BUR39" s="369"/>
      <c r="BUS39" s="369"/>
      <c r="BUT39" s="369"/>
      <c r="BUU39" s="369"/>
      <c r="BUV39" s="369"/>
      <c r="BUW39" s="369"/>
      <c r="BUX39" s="369"/>
      <c r="BUY39" s="369"/>
      <c r="BUZ39" s="369"/>
      <c r="BVA39" s="369"/>
      <c r="BVB39" s="369"/>
      <c r="BVC39" s="369"/>
      <c r="BVD39" s="369"/>
      <c r="BVE39" s="369"/>
      <c r="BVF39" s="369"/>
      <c r="BVG39" s="369"/>
      <c r="BVH39" s="369"/>
      <c r="BVI39" s="369"/>
      <c r="BVJ39" s="369"/>
      <c r="BVK39" s="369"/>
      <c r="BVL39" s="369"/>
      <c r="BVM39" s="369"/>
      <c r="BVN39" s="369"/>
      <c r="BVO39" s="369"/>
      <c r="BVP39" s="369"/>
      <c r="BVQ39" s="369"/>
      <c r="BVR39" s="369"/>
      <c r="BVS39" s="369"/>
      <c r="BVT39" s="369"/>
      <c r="BVU39" s="369"/>
      <c r="BVV39" s="369"/>
      <c r="BVW39" s="369"/>
      <c r="BVX39" s="369"/>
      <c r="BVY39" s="369"/>
      <c r="BVZ39" s="369"/>
      <c r="BWA39" s="369"/>
      <c r="BWB39" s="369"/>
      <c r="BWC39" s="369"/>
      <c r="BWD39" s="369"/>
      <c r="BWE39" s="369"/>
      <c r="BWF39" s="369"/>
      <c r="BWG39" s="369"/>
      <c r="BWH39" s="369"/>
      <c r="BWI39" s="369"/>
      <c r="BWJ39" s="369"/>
      <c r="BWK39" s="369"/>
      <c r="BWL39" s="369"/>
      <c r="BWM39" s="369"/>
      <c r="BWN39" s="369"/>
      <c r="BWO39" s="369"/>
      <c r="BWP39" s="369"/>
      <c r="BWQ39" s="369"/>
      <c r="BWR39" s="369"/>
      <c r="BWS39" s="369"/>
      <c r="BWT39" s="369"/>
      <c r="BWU39" s="369"/>
      <c r="BWV39" s="369"/>
      <c r="BWW39" s="369"/>
      <c r="BWX39" s="369"/>
      <c r="BWY39" s="369"/>
      <c r="BWZ39" s="369"/>
      <c r="BXA39" s="369"/>
      <c r="BXB39" s="369"/>
      <c r="BXC39" s="369"/>
      <c r="BXD39" s="369"/>
      <c r="BXE39" s="369"/>
      <c r="BXF39" s="369"/>
      <c r="BXG39" s="369"/>
      <c r="BXH39" s="369"/>
      <c r="BXI39" s="369"/>
      <c r="BXJ39" s="369"/>
      <c r="BXK39" s="369"/>
      <c r="BXL39" s="369"/>
      <c r="BXM39" s="369"/>
      <c r="BXN39" s="369"/>
      <c r="BXO39" s="369"/>
      <c r="BXP39" s="369"/>
      <c r="BXQ39" s="369"/>
      <c r="BXR39" s="369"/>
      <c r="BXS39" s="369"/>
      <c r="BXT39" s="369"/>
      <c r="BXU39" s="369"/>
      <c r="BXV39" s="369"/>
      <c r="BXW39" s="369"/>
      <c r="BXX39" s="369"/>
      <c r="BXY39" s="369"/>
      <c r="BXZ39" s="369"/>
      <c r="BYA39" s="369"/>
      <c r="BYB39" s="369"/>
      <c r="BYC39" s="369"/>
      <c r="BYD39" s="369"/>
      <c r="BYE39" s="369"/>
      <c r="BYF39" s="369"/>
      <c r="BYG39" s="369"/>
      <c r="BYH39" s="369"/>
      <c r="BYI39" s="369"/>
      <c r="BYJ39" s="369"/>
      <c r="BYK39" s="369"/>
      <c r="BYL39" s="369"/>
      <c r="BYM39" s="369"/>
      <c r="BYN39" s="369"/>
      <c r="BYO39" s="369"/>
      <c r="BYP39" s="369"/>
      <c r="BYQ39" s="369"/>
      <c r="BYR39" s="369"/>
      <c r="BYS39" s="369"/>
      <c r="BYT39" s="369"/>
      <c r="BYU39" s="369"/>
      <c r="BYV39" s="369"/>
      <c r="BYW39" s="369"/>
      <c r="BYX39" s="369"/>
      <c r="BYY39" s="369"/>
      <c r="BYZ39" s="369"/>
      <c r="BZA39" s="369"/>
      <c r="BZB39" s="369"/>
      <c r="BZC39" s="369"/>
      <c r="BZD39" s="369"/>
      <c r="BZE39" s="369"/>
      <c r="BZF39" s="369"/>
      <c r="BZG39" s="369"/>
      <c r="BZH39" s="369"/>
      <c r="BZI39" s="369"/>
      <c r="BZJ39" s="369"/>
      <c r="BZK39" s="369"/>
      <c r="BZL39" s="369"/>
      <c r="BZM39" s="369"/>
      <c r="BZN39" s="369"/>
      <c r="BZO39" s="369"/>
      <c r="BZP39" s="369"/>
      <c r="BZQ39" s="369"/>
      <c r="BZR39" s="369"/>
      <c r="BZS39" s="369"/>
      <c r="BZT39" s="369"/>
      <c r="BZU39" s="369"/>
      <c r="BZV39" s="369"/>
      <c r="BZW39" s="369"/>
      <c r="BZX39" s="369"/>
      <c r="BZY39" s="369"/>
      <c r="BZZ39" s="369"/>
      <c r="CAA39" s="369"/>
      <c r="CAB39" s="369"/>
      <c r="CAC39" s="369"/>
      <c r="CAD39" s="369"/>
      <c r="CAE39" s="369"/>
      <c r="CAF39" s="369"/>
      <c r="CAG39" s="369"/>
      <c r="CAH39" s="369"/>
      <c r="CAI39" s="369"/>
      <c r="CAJ39" s="369"/>
      <c r="CAK39" s="369"/>
      <c r="CAL39" s="369"/>
      <c r="CAM39" s="369"/>
      <c r="CAN39" s="369"/>
      <c r="CAO39" s="369"/>
      <c r="CAP39" s="369"/>
      <c r="CAQ39" s="369"/>
      <c r="CAR39" s="369"/>
      <c r="CAS39" s="369"/>
      <c r="CAT39" s="369"/>
      <c r="CAU39" s="369"/>
      <c r="CAV39" s="369"/>
      <c r="CAW39" s="369"/>
      <c r="CAX39" s="369"/>
      <c r="CAY39" s="369"/>
      <c r="CAZ39" s="369"/>
      <c r="CBA39" s="369"/>
      <c r="CBB39" s="369"/>
      <c r="CBC39" s="369"/>
      <c r="CBD39" s="369"/>
      <c r="CBE39" s="369"/>
      <c r="CBF39" s="369"/>
      <c r="CBG39" s="369"/>
      <c r="CBH39" s="369"/>
      <c r="CBI39" s="369"/>
      <c r="CBJ39" s="369"/>
      <c r="CBK39" s="369"/>
      <c r="CBL39" s="369"/>
      <c r="CBM39" s="369"/>
      <c r="CBN39" s="369"/>
      <c r="CBO39" s="369"/>
      <c r="CBP39" s="369"/>
      <c r="CBQ39" s="369"/>
      <c r="CBR39" s="369"/>
      <c r="CBS39" s="369"/>
      <c r="CBT39" s="369"/>
      <c r="CBU39" s="369"/>
      <c r="CBV39" s="369"/>
      <c r="CBW39" s="369"/>
      <c r="CBX39" s="369"/>
      <c r="CBY39" s="369"/>
      <c r="CBZ39" s="369"/>
      <c r="CCA39" s="369"/>
      <c r="CCB39" s="369"/>
      <c r="CCC39" s="369"/>
      <c r="CCD39" s="369"/>
      <c r="CCE39" s="369"/>
      <c r="CCF39" s="369"/>
      <c r="CCG39" s="369"/>
      <c r="CCH39" s="369"/>
      <c r="CCI39" s="369"/>
      <c r="CCJ39" s="369"/>
      <c r="CCK39" s="369"/>
      <c r="CCL39" s="369"/>
      <c r="CCM39" s="369"/>
      <c r="CCN39" s="369"/>
      <c r="CCO39" s="369"/>
      <c r="CCP39" s="369"/>
      <c r="CCQ39" s="369"/>
      <c r="CCR39" s="369"/>
      <c r="CCS39" s="369"/>
      <c r="CCT39" s="369"/>
      <c r="CCU39" s="369"/>
      <c r="CCV39" s="369"/>
      <c r="CCW39" s="369"/>
      <c r="CCX39" s="369"/>
      <c r="CCY39" s="369"/>
      <c r="CCZ39" s="369"/>
      <c r="CDA39" s="369"/>
      <c r="CDB39" s="369"/>
      <c r="CDC39" s="369"/>
      <c r="CDD39" s="369"/>
      <c r="CDE39" s="369"/>
      <c r="CDF39" s="369"/>
      <c r="CDG39" s="369"/>
      <c r="CDH39" s="369"/>
      <c r="CDI39" s="369"/>
      <c r="CDJ39" s="369"/>
      <c r="CDK39" s="369"/>
      <c r="CDL39" s="369"/>
      <c r="CDM39" s="369"/>
      <c r="CDN39" s="369"/>
      <c r="CDO39" s="369"/>
      <c r="CDP39" s="369"/>
      <c r="CDQ39" s="369"/>
      <c r="CDR39" s="369"/>
      <c r="CDS39" s="369"/>
      <c r="CDT39" s="369"/>
      <c r="CDU39" s="369"/>
      <c r="CDV39" s="369"/>
      <c r="CDW39" s="369"/>
      <c r="CDX39" s="369"/>
      <c r="CDY39" s="369"/>
      <c r="CDZ39" s="369"/>
      <c r="CEA39" s="369"/>
      <c r="CEB39" s="369"/>
      <c r="CEC39" s="369"/>
      <c r="CED39" s="369"/>
      <c r="CEE39" s="369"/>
      <c r="CEF39" s="369"/>
      <c r="CEG39" s="369"/>
      <c r="CEH39" s="369"/>
      <c r="CEI39" s="369"/>
      <c r="CEJ39" s="369"/>
      <c r="CEK39" s="369"/>
      <c r="CEL39" s="369"/>
      <c r="CEM39" s="369"/>
      <c r="CEN39" s="369"/>
      <c r="CEO39" s="369"/>
      <c r="CEP39" s="369"/>
      <c r="CEQ39" s="369"/>
      <c r="CER39" s="369"/>
      <c r="CES39" s="369"/>
      <c r="CET39" s="369"/>
      <c r="CEU39" s="369"/>
      <c r="CEV39" s="369"/>
      <c r="CEW39" s="369"/>
      <c r="CEX39" s="369"/>
      <c r="CEY39" s="369"/>
      <c r="CEZ39" s="369"/>
      <c r="CFA39" s="369"/>
      <c r="CFB39" s="369"/>
      <c r="CFC39" s="369"/>
      <c r="CFD39" s="369"/>
      <c r="CFE39" s="369"/>
      <c r="CFF39" s="369"/>
      <c r="CFG39" s="369"/>
      <c r="CFH39" s="369"/>
      <c r="CFI39" s="369"/>
      <c r="CFJ39" s="369"/>
      <c r="CFK39" s="369"/>
      <c r="CFL39" s="369"/>
      <c r="CFM39" s="369"/>
      <c r="CFN39" s="369"/>
      <c r="CFO39" s="369"/>
      <c r="CFP39" s="369"/>
      <c r="CFQ39" s="369"/>
      <c r="CFR39" s="369"/>
      <c r="CFS39" s="369"/>
      <c r="CFT39" s="369"/>
      <c r="CFU39" s="369"/>
      <c r="CFV39" s="369"/>
      <c r="CFW39" s="369"/>
      <c r="CFX39" s="369"/>
      <c r="CFY39" s="369"/>
      <c r="CFZ39" s="369"/>
      <c r="CGA39" s="369"/>
      <c r="CGB39" s="369"/>
      <c r="CGC39" s="369"/>
      <c r="CGD39" s="369"/>
      <c r="CGE39" s="369"/>
      <c r="CGF39" s="369"/>
      <c r="CGG39" s="369"/>
      <c r="CGH39" s="369"/>
      <c r="CGI39" s="369"/>
      <c r="CGJ39" s="369"/>
      <c r="CGK39" s="369"/>
      <c r="CGL39" s="369"/>
      <c r="CGM39" s="369"/>
      <c r="CGN39" s="369"/>
      <c r="CGO39" s="369"/>
      <c r="CGP39" s="369"/>
      <c r="CGQ39" s="369"/>
      <c r="CGR39" s="369"/>
      <c r="CGS39" s="369"/>
      <c r="CGT39" s="369"/>
      <c r="CGU39" s="369"/>
      <c r="CGV39" s="369"/>
      <c r="CGW39" s="369"/>
      <c r="CGX39" s="369"/>
      <c r="CGY39" s="369"/>
      <c r="CGZ39" s="369"/>
      <c r="CHA39" s="369"/>
      <c r="CHB39" s="369"/>
      <c r="CHC39" s="369"/>
      <c r="CHD39" s="369"/>
      <c r="CHE39" s="369"/>
      <c r="CHF39" s="369"/>
      <c r="CHG39" s="369"/>
      <c r="CHH39" s="369"/>
      <c r="CHI39" s="369"/>
      <c r="CHJ39" s="369"/>
      <c r="CHK39" s="369"/>
      <c r="CHL39" s="369"/>
      <c r="CHM39" s="369"/>
      <c r="CHN39" s="369"/>
      <c r="CHO39" s="369"/>
      <c r="CHP39" s="369"/>
      <c r="CHQ39" s="369"/>
      <c r="CHR39" s="369"/>
      <c r="CHS39" s="369"/>
      <c r="CHT39" s="369"/>
      <c r="CHU39" s="369"/>
      <c r="CHV39" s="369"/>
      <c r="CHW39" s="369"/>
      <c r="CHX39" s="369"/>
      <c r="CHY39" s="369"/>
      <c r="CHZ39" s="369"/>
      <c r="CIA39" s="369"/>
      <c r="CIB39" s="369"/>
      <c r="CIC39" s="369"/>
      <c r="CID39" s="369"/>
      <c r="CIE39" s="369"/>
      <c r="CIF39" s="369"/>
      <c r="CIG39" s="369"/>
      <c r="CIH39" s="369"/>
      <c r="CII39" s="369"/>
      <c r="CIJ39" s="369"/>
      <c r="CIK39" s="369"/>
      <c r="CIL39" s="369"/>
      <c r="CIM39" s="369"/>
      <c r="CIN39" s="369"/>
      <c r="CIO39" s="369"/>
      <c r="CIP39" s="369"/>
      <c r="CIQ39" s="369"/>
      <c r="CIR39" s="369"/>
      <c r="CIS39" s="369"/>
      <c r="CIT39" s="369"/>
      <c r="CIU39" s="369"/>
      <c r="CIV39" s="369"/>
      <c r="CIW39" s="369"/>
      <c r="CIX39" s="369"/>
      <c r="CIY39" s="369"/>
      <c r="CIZ39" s="369"/>
      <c r="CJA39" s="369"/>
      <c r="CJB39" s="369"/>
      <c r="CJC39" s="369"/>
      <c r="CJD39" s="369"/>
      <c r="CJE39" s="369"/>
      <c r="CJF39" s="369"/>
      <c r="CJG39" s="369"/>
      <c r="CJH39" s="369"/>
      <c r="CJI39" s="369"/>
      <c r="CJJ39" s="369"/>
      <c r="CJK39" s="369"/>
      <c r="CJL39" s="369"/>
      <c r="CJM39" s="369"/>
      <c r="CJN39" s="369"/>
      <c r="CJO39" s="369"/>
      <c r="CJP39" s="369"/>
      <c r="CJQ39" s="369"/>
      <c r="CJR39" s="369"/>
      <c r="CJS39" s="369"/>
      <c r="CJT39" s="369"/>
      <c r="CJU39" s="369"/>
      <c r="CJV39" s="369"/>
      <c r="CJW39" s="369"/>
      <c r="CJX39" s="369"/>
      <c r="CJY39" s="369"/>
      <c r="CJZ39" s="369"/>
      <c r="CKA39" s="369"/>
      <c r="CKB39" s="369"/>
      <c r="CKC39" s="369"/>
      <c r="CKD39" s="369"/>
      <c r="CKE39" s="369"/>
      <c r="CKF39" s="369"/>
      <c r="CKG39" s="369"/>
      <c r="CKH39" s="369"/>
      <c r="CKI39" s="369"/>
      <c r="CKJ39" s="369"/>
      <c r="CKK39" s="369"/>
      <c r="CKL39" s="369"/>
      <c r="CKM39" s="369"/>
      <c r="CKN39" s="369"/>
      <c r="CKO39" s="369"/>
      <c r="CKP39" s="369"/>
      <c r="CKQ39" s="369"/>
      <c r="CKR39" s="369"/>
      <c r="CKS39" s="369"/>
      <c r="CKT39" s="369"/>
      <c r="CKU39" s="369"/>
      <c r="CKV39" s="369"/>
      <c r="CKW39" s="369"/>
      <c r="CKX39" s="369"/>
      <c r="CKY39" s="369"/>
      <c r="CKZ39" s="369"/>
      <c r="CLA39" s="369"/>
      <c r="CLB39" s="369"/>
      <c r="CLC39" s="369"/>
      <c r="CLD39" s="369"/>
      <c r="CLE39" s="369"/>
      <c r="CLF39" s="369"/>
      <c r="CLG39" s="369"/>
      <c r="CLH39" s="369"/>
      <c r="CLI39" s="369"/>
      <c r="CLJ39" s="369"/>
      <c r="CLK39" s="369"/>
      <c r="CLL39" s="369"/>
      <c r="CLM39" s="369"/>
      <c r="CLN39" s="369"/>
      <c r="CLO39" s="369"/>
      <c r="CLP39" s="369"/>
      <c r="CLQ39" s="369"/>
      <c r="CLR39" s="369"/>
      <c r="CLS39" s="369"/>
      <c r="CLT39" s="369"/>
      <c r="CLU39" s="369"/>
      <c r="CLV39" s="369"/>
      <c r="CLW39" s="369"/>
      <c r="CLX39" s="369"/>
      <c r="CLY39" s="369"/>
      <c r="CLZ39" s="369"/>
      <c r="CMA39" s="369"/>
      <c r="CMB39" s="369"/>
      <c r="CMC39" s="369"/>
      <c r="CMD39" s="369"/>
      <c r="CME39" s="369"/>
      <c r="CMF39" s="369"/>
      <c r="CMG39" s="369"/>
      <c r="CMH39" s="369"/>
      <c r="CMI39" s="369"/>
      <c r="CMJ39" s="369"/>
      <c r="CMK39" s="369"/>
      <c r="CML39" s="369"/>
      <c r="CMM39" s="369"/>
      <c r="CMN39" s="369"/>
      <c r="CMO39" s="369"/>
      <c r="CMP39" s="369"/>
      <c r="CMQ39" s="369"/>
      <c r="CMR39" s="369"/>
      <c r="CMS39" s="369"/>
      <c r="CMT39" s="369"/>
      <c r="CMU39" s="369"/>
      <c r="CMV39" s="369"/>
      <c r="CMW39" s="369"/>
      <c r="CMX39" s="369"/>
      <c r="CMY39" s="369"/>
      <c r="CMZ39" s="369"/>
      <c r="CNA39" s="369"/>
      <c r="CNB39" s="369"/>
      <c r="CNC39" s="369"/>
      <c r="CND39" s="369"/>
      <c r="CNE39" s="369"/>
      <c r="CNF39" s="369"/>
      <c r="CNG39" s="369"/>
      <c r="CNH39" s="369"/>
      <c r="CNI39" s="369"/>
      <c r="CNJ39" s="369"/>
      <c r="CNK39" s="369"/>
      <c r="CNL39" s="369"/>
      <c r="CNM39" s="369"/>
      <c r="CNN39" s="369"/>
      <c r="CNO39" s="369"/>
      <c r="CNP39" s="369"/>
      <c r="CNQ39" s="369"/>
      <c r="CNR39" s="369"/>
      <c r="CNS39" s="369"/>
      <c r="CNT39" s="369"/>
      <c r="CNU39" s="369"/>
      <c r="CNV39" s="369"/>
      <c r="CNW39" s="369"/>
      <c r="CNX39" s="369"/>
      <c r="CNY39" s="369"/>
      <c r="CNZ39" s="369"/>
      <c r="COA39" s="369"/>
      <c r="COB39" s="369"/>
      <c r="COC39" s="369"/>
      <c r="COD39" s="369"/>
      <c r="COE39" s="369"/>
      <c r="COF39" s="369"/>
      <c r="COG39" s="369"/>
      <c r="COH39" s="369"/>
      <c r="COI39" s="369"/>
      <c r="COJ39" s="369"/>
      <c r="COK39" s="369"/>
      <c r="COL39" s="369"/>
      <c r="COM39" s="369"/>
      <c r="CON39" s="369"/>
      <c r="COO39" s="369"/>
      <c r="COP39" s="369"/>
      <c r="COQ39" s="369"/>
      <c r="COR39" s="369"/>
      <c r="COS39" s="369"/>
      <c r="COT39" s="369"/>
      <c r="COU39" s="369"/>
      <c r="COV39" s="369"/>
      <c r="COW39" s="369"/>
      <c r="COX39" s="369"/>
      <c r="COY39" s="369"/>
      <c r="COZ39" s="369"/>
      <c r="CPA39" s="369"/>
      <c r="CPB39" s="369"/>
      <c r="CPC39" s="369"/>
      <c r="CPD39" s="369"/>
      <c r="CPE39" s="369"/>
      <c r="CPF39" s="369"/>
      <c r="CPG39" s="369"/>
      <c r="CPH39" s="369"/>
      <c r="CPI39" s="369"/>
      <c r="CPJ39" s="369"/>
      <c r="CPK39" s="369"/>
      <c r="CPL39" s="369"/>
      <c r="CPM39" s="369"/>
      <c r="CPN39" s="369"/>
      <c r="CPO39" s="369"/>
      <c r="CPP39" s="369"/>
      <c r="CPQ39" s="369"/>
      <c r="CPR39" s="369"/>
      <c r="CPS39" s="369"/>
      <c r="CPT39" s="369"/>
      <c r="CPU39" s="369"/>
      <c r="CPV39" s="369"/>
      <c r="CPW39" s="369"/>
      <c r="CPX39" s="369"/>
      <c r="CPY39" s="369"/>
      <c r="CPZ39" s="369"/>
      <c r="CQA39" s="369"/>
      <c r="CQB39" s="369"/>
      <c r="CQC39" s="369"/>
      <c r="CQD39" s="369"/>
      <c r="CQE39" s="369"/>
      <c r="CQF39" s="369"/>
      <c r="CQG39" s="369"/>
      <c r="CQH39" s="369"/>
      <c r="CQI39" s="369"/>
      <c r="CQJ39" s="369"/>
      <c r="CQK39" s="369"/>
      <c r="CQL39" s="369"/>
      <c r="CQM39" s="369"/>
      <c r="CQN39" s="369"/>
      <c r="CQO39" s="369"/>
      <c r="CQP39" s="369"/>
      <c r="CQQ39" s="369"/>
      <c r="CQR39" s="369"/>
      <c r="CQS39" s="369"/>
      <c r="CQT39" s="369"/>
      <c r="CQU39" s="369"/>
      <c r="CQV39" s="369"/>
      <c r="CQW39" s="369"/>
      <c r="CQX39" s="369"/>
      <c r="CQY39" s="369"/>
      <c r="CQZ39" s="369"/>
      <c r="CRA39" s="369"/>
      <c r="CRB39" s="369"/>
      <c r="CRC39" s="369"/>
      <c r="CRD39" s="369"/>
      <c r="CRE39" s="369"/>
      <c r="CRF39" s="369"/>
      <c r="CRG39" s="369"/>
      <c r="CRH39" s="369"/>
      <c r="CRI39" s="369"/>
      <c r="CRJ39" s="369"/>
      <c r="CRK39" s="369"/>
      <c r="CRL39" s="369"/>
      <c r="CRM39" s="369"/>
      <c r="CRN39" s="369"/>
      <c r="CRO39" s="369"/>
      <c r="CRP39" s="369"/>
      <c r="CRQ39" s="369"/>
      <c r="CRR39" s="369"/>
      <c r="CRS39" s="369"/>
      <c r="CRT39" s="369"/>
      <c r="CRU39" s="369"/>
      <c r="CRV39" s="369"/>
      <c r="CRW39" s="369"/>
      <c r="CRX39" s="369"/>
      <c r="CRY39" s="369"/>
      <c r="CRZ39" s="369"/>
      <c r="CSA39" s="369"/>
      <c r="CSB39" s="369"/>
      <c r="CSC39" s="369"/>
      <c r="CSD39" s="369"/>
      <c r="CSE39" s="369"/>
      <c r="CSF39" s="369"/>
      <c r="CSG39" s="369"/>
      <c r="CSH39" s="369"/>
      <c r="CSI39" s="369"/>
      <c r="CSJ39" s="369"/>
      <c r="CSK39" s="369"/>
      <c r="CSL39" s="369"/>
      <c r="CSM39" s="369"/>
      <c r="CSN39" s="369"/>
      <c r="CSO39" s="369"/>
      <c r="CSP39" s="369"/>
      <c r="CSQ39" s="369"/>
      <c r="CSR39" s="369"/>
      <c r="CSS39" s="369"/>
      <c r="CST39" s="369"/>
      <c r="CSU39" s="369"/>
      <c r="CSV39" s="369"/>
      <c r="CSW39" s="369"/>
      <c r="CSX39" s="369"/>
      <c r="CSY39" s="369"/>
      <c r="CSZ39" s="369"/>
      <c r="CTA39" s="369"/>
      <c r="CTB39" s="369"/>
      <c r="CTC39" s="369"/>
      <c r="CTD39" s="369"/>
      <c r="CTE39" s="369"/>
      <c r="CTF39" s="369"/>
      <c r="CTG39" s="369"/>
      <c r="CTH39" s="369"/>
      <c r="CTI39" s="369"/>
      <c r="CTJ39" s="369"/>
      <c r="CTK39" s="369"/>
      <c r="CTL39" s="369"/>
      <c r="CTM39" s="369"/>
      <c r="CTN39" s="369"/>
      <c r="CTO39" s="369"/>
      <c r="CTP39" s="369"/>
      <c r="CTQ39" s="369"/>
      <c r="CTR39" s="369"/>
      <c r="CTS39" s="369"/>
      <c r="CTT39" s="369"/>
      <c r="CTU39" s="369"/>
      <c r="CTV39" s="369"/>
      <c r="CTW39" s="369"/>
      <c r="CTX39" s="369"/>
      <c r="CTY39" s="369"/>
      <c r="CTZ39" s="369"/>
      <c r="CUA39" s="369"/>
      <c r="CUB39" s="369"/>
      <c r="CUC39" s="369"/>
      <c r="CUD39" s="369"/>
      <c r="CUE39" s="369"/>
      <c r="CUF39" s="369"/>
      <c r="CUG39" s="369"/>
      <c r="CUH39" s="369"/>
      <c r="CUI39" s="369"/>
      <c r="CUJ39" s="369"/>
      <c r="CUK39" s="369"/>
      <c r="CUL39" s="369"/>
      <c r="CUM39" s="369"/>
      <c r="CUN39" s="369"/>
      <c r="CUO39" s="369"/>
      <c r="CUP39" s="369"/>
      <c r="CUQ39" s="369"/>
      <c r="CUR39" s="369"/>
      <c r="CUS39" s="369"/>
      <c r="CUT39" s="369"/>
      <c r="CUU39" s="369"/>
      <c r="CUV39" s="369"/>
      <c r="CUW39" s="369"/>
      <c r="CUX39" s="369"/>
      <c r="CUY39" s="369"/>
      <c r="CUZ39" s="369"/>
      <c r="CVA39" s="369"/>
      <c r="CVB39" s="369"/>
      <c r="CVC39" s="369"/>
      <c r="CVD39" s="369"/>
      <c r="CVE39" s="369"/>
      <c r="CVF39" s="369"/>
      <c r="CVG39" s="369"/>
      <c r="CVH39" s="369"/>
      <c r="CVI39" s="369"/>
      <c r="CVJ39" s="369"/>
      <c r="CVK39" s="369"/>
      <c r="CVL39" s="369"/>
      <c r="CVM39" s="369"/>
      <c r="CVN39" s="369"/>
      <c r="CVO39" s="369"/>
      <c r="CVP39" s="369"/>
      <c r="CVQ39" s="369"/>
      <c r="CVR39" s="369"/>
      <c r="CVS39" s="369"/>
      <c r="CVT39" s="369"/>
      <c r="CVU39" s="369"/>
      <c r="CVV39" s="369"/>
      <c r="CVW39" s="369"/>
      <c r="CVX39" s="369"/>
      <c r="CVY39" s="369"/>
      <c r="CVZ39" s="369"/>
      <c r="CWA39" s="369"/>
      <c r="CWB39" s="369"/>
      <c r="CWC39" s="369"/>
      <c r="CWD39" s="369"/>
      <c r="CWE39" s="369"/>
      <c r="CWF39" s="369"/>
      <c r="CWG39" s="369"/>
      <c r="CWH39" s="369"/>
      <c r="CWI39" s="369"/>
      <c r="CWJ39" s="369"/>
      <c r="CWK39" s="369"/>
      <c r="CWL39" s="369"/>
      <c r="CWM39" s="369"/>
      <c r="CWN39" s="369"/>
      <c r="CWO39" s="369"/>
      <c r="CWP39" s="369"/>
      <c r="CWQ39" s="369"/>
      <c r="CWR39" s="369"/>
      <c r="CWS39" s="369"/>
      <c r="CWT39" s="369"/>
      <c r="CWU39" s="369"/>
      <c r="CWV39" s="369"/>
      <c r="CWW39" s="369"/>
      <c r="CWX39" s="369"/>
      <c r="CWY39" s="369"/>
      <c r="CWZ39" s="369"/>
      <c r="CXA39" s="369"/>
      <c r="CXB39" s="369"/>
      <c r="CXC39" s="369"/>
      <c r="CXD39" s="369"/>
      <c r="CXE39" s="369"/>
      <c r="CXF39" s="369"/>
      <c r="CXG39" s="369"/>
      <c r="CXH39" s="369"/>
      <c r="CXI39" s="369"/>
      <c r="CXJ39" s="369"/>
      <c r="CXK39" s="369"/>
      <c r="CXL39" s="369"/>
      <c r="CXM39" s="369"/>
      <c r="CXN39" s="369"/>
      <c r="CXO39" s="369"/>
      <c r="CXP39" s="369"/>
      <c r="CXQ39" s="369"/>
      <c r="CXR39" s="369"/>
      <c r="CXS39" s="369"/>
      <c r="CXT39" s="369"/>
      <c r="CXU39" s="369"/>
      <c r="CXV39" s="369"/>
      <c r="CXW39" s="369"/>
      <c r="CXX39" s="369"/>
      <c r="CXY39" s="369"/>
      <c r="CXZ39" s="369"/>
      <c r="CYA39" s="369"/>
      <c r="CYB39" s="369"/>
      <c r="CYC39" s="369"/>
      <c r="CYD39" s="369"/>
      <c r="CYE39" s="369"/>
      <c r="CYF39" s="369"/>
      <c r="CYG39" s="369"/>
      <c r="CYH39" s="369"/>
      <c r="CYI39" s="369"/>
      <c r="CYJ39" s="369"/>
      <c r="CYK39" s="369"/>
      <c r="CYL39" s="369"/>
      <c r="CYM39" s="369"/>
      <c r="CYN39" s="369"/>
      <c r="CYO39" s="369"/>
      <c r="CYP39" s="369"/>
      <c r="CYQ39" s="369"/>
      <c r="CYR39" s="369"/>
      <c r="CYS39" s="369"/>
      <c r="CYT39" s="369"/>
      <c r="CYU39" s="369"/>
      <c r="CYV39" s="369"/>
      <c r="CYW39" s="369"/>
      <c r="CYX39" s="369"/>
      <c r="CYY39" s="369"/>
      <c r="CYZ39" s="369"/>
      <c r="CZA39" s="369"/>
      <c r="CZB39" s="369"/>
      <c r="CZC39" s="369"/>
      <c r="CZD39" s="369"/>
      <c r="CZE39" s="369"/>
      <c r="CZF39" s="369"/>
      <c r="CZG39" s="369"/>
      <c r="CZH39" s="369"/>
      <c r="CZI39" s="369"/>
      <c r="CZJ39" s="369"/>
      <c r="CZK39" s="369"/>
      <c r="CZL39" s="369"/>
      <c r="CZM39" s="369"/>
      <c r="CZN39" s="369"/>
      <c r="CZO39" s="369"/>
      <c r="CZP39" s="369"/>
      <c r="CZQ39" s="369"/>
      <c r="CZR39" s="369"/>
      <c r="CZS39" s="369"/>
      <c r="CZT39" s="369"/>
      <c r="CZU39" s="369"/>
      <c r="CZV39" s="369"/>
      <c r="CZW39" s="369"/>
      <c r="CZX39" s="369"/>
      <c r="CZY39" s="369"/>
      <c r="CZZ39" s="369"/>
      <c r="DAA39" s="369"/>
      <c r="DAB39" s="369"/>
      <c r="DAC39" s="369"/>
      <c r="DAD39" s="369"/>
      <c r="DAE39" s="369"/>
      <c r="DAF39" s="369"/>
      <c r="DAG39" s="369"/>
      <c r="DAH39" s="369"/>
      <c r="DAI39" s="369"/>
      <c r="DAJ39" s="369"/>
      <c r="DAK39" s="369"/>
      <c r="DAL39" s="369"/>
      <c r="DAM39" s="369"/>
      <c r="DAN39" s="369"/>
      <c r="DAO39" s="369"/>
      <c r="DAP39" s="369"/>
      <c r="DAQ39" s="369"/>
      <c r="DAR39" s="369"/>
      <c r="DAS39" s="369"/>
      <c r="DAT39" s="369"/>
      <c r="DAU39" s="369"/>
      <c r="DAV39" s="369"/>
      <c r="DAW39" s="369"/>
      <c r="DAX39" s="369"/>
      <c r="DAY39" s="369"/>
      <c r="DAZ39" s="369"/>
      <c r="DBA39" s="369"/>
      <c r="DBB39" s="369"/>
      <c r="DBC39" s="369"/>
      <c r="DBD39" s="369"/>
      <c r="DBE39" s="369"/>
      <c r="DBF39" s="369"/>
      <c r="DBG39" s="369"/>
      <c r="DBH39" s="369"/>
      <c r="DBI39" s="369"/>
      <c r="DBJ39" s="369"/>
      <c r="DBK39" s="369"/>
      <c r="DBL39" s="369"/>
      <c r="DBM39" s="369"/>
      <c r="DBN39" s="369"/>
      <c r="DBO39" s="369"/>
      <c r="DBP39" s="369"/>
      <c r="DBQ39" s="369"/>
      <c r="DBR39" s="369"/>
      <c r="DBS39" s="369"/>
      <c r="DBT39" s="369"/>
      <c r="DBU39" s="369"/>
      <c r="DBV39" s="369"/>
      <c r="DBW39" s="369"/>
      <c r="DBX39" s="369"/>
      <c r="DBY39" s="369"/>
      <c r="DBZ39" s="369"/>
      <c r="DCA39" s="369"/>
      <c r="DCB39" s="369"/>
      <c r="DCC39" s="369"/>
      <c r="DCD39" s="369"/>
      <c r="DCE39" s="369"/>
      <c r="DCF39" s="369"/>
      <c r="DCG39" s="369"/>
      <c r="DCH39" s="369"/>
      <c r="DCI39" s="369"/>
      <c r="DCJ39" s="369"/>
      <c r="DCK39" s="369"/>
      <c r="DCL39" s="369"/>
      <c r="DCM39" s="369"/>
      <c r="DCN39" s="369"/>
      <c r="DCO39" s="369"/>
      <c r="DCP39" s="369"/>
      <c r="DCQ39" s="369"/>
      <c r="DCR39" s="369"/>
      <c r="DCS39" s="369"/>
      <c r="DCT39" s="369"/>
      <c r="DCU39" s="369"/>
      <c r="DCV39" s="369"/>
      <c r="DCW39" s="369"/>
      <c r="DCX39" s="369"/>
      <c r="DCY39" s="369"/>
      <c r="DCZ39" s="369"/>
      <c r="DDA39" s="369"/>
      <c r="DDB39" s="369"/>
      <c r="DDC39" s="369"/>
      <c r="DDD39" s="369"/>
      <c r="DDE39" s="369"/>
      <c r="DDF39" s="369"/>
      <c r="DDG39" s="369"/>
      <c r="DDH39" s="369"/>
      <c r="DDI39" s="369"/>
      <c r="DDJ39" s="369"/>
      <c r="DDK39" s="369"/>
      <c r="DDL39" s="369"/>
      <c r="DDM39" s="369"/>
      <c r="DDN39" s="369"/>
      <c r="DDO39" s="369"/>
      <c r="DDP39" s="369"/>
      <c r="DDQ39" s="369"/>
      <c r="DDR39" s="369"/>
      <c r="DDS39" s="369"/>
      <c r="DDT39" s="369"/>
      <c r="DDU39" s="369"/>
      <c r="DDV39" s="369"/>
      <c r="DDW39" s="369"/>
      <c r="DDX39" s="369"/>
      <c r="DDY39" s="369"/>
      <c r="DDZ39" s="369"/>
      <c r="DEA39" s="369"/>
      <c r="DEB39" s="369"/>
      <c r="DEC39" s="369"/>
      <c r="DED39" s="369"/>
      <c r="DEE39" s="369"/>
      <c r="DEF39" s="369"/>
      <c r="DEG39" s="369"/>
      <c r="DEH39" s="369"/>
      <c r="DEI39" s="369"/>
      <c r="DEJ39" s="369"/>
      <c r="DEK39" s="369"/>
      <c r="DEL39" s="369"/>
      <c r="DEM39" s="369"/>
      <c r="DEN39" s="369"/>
      <c r="DEO39" s="369"/>
      <c r="DEP39" s="369"/>
      <c r="DEQ39" s="369"/>
      <c r="DER39" s="369"/>
      <c r="DES39" s="369"/>
      <c r="DET39" s="369"/>
      <c r="DEU39" s="369"/>
      <c r="DEV39" s="369"/>
      <c r="DEW39" s="369"/>
      <c r="DEX39" s="369"/>
      <c r="DEY39" s="369"/>
      <c r="DEZ39" s="369"/>
      <c r="DFA39" s="369"/>
      <c r="DFB39" s="369"/>
      <c r="DFC39" s="369"/>
      <c r="DFD39" s="369"/>
      <c r="DFE39" s="369"/>
      <c r="DFF39" s="369"/>
      <c r="DFG39" s="369"/>
      <c r="DFH39" s="369"/>
      <c r="DFI39" s="369"/>
      <c r="DFJ39" s="369"/>
      <c r="DFK39" s="369"/>
      <c r="DFL39" s="369"/>
      <c r="DFM39" s="369"/>
      <c r="DFN39" s="369"/>
      <c r="DFO39" s="369"/>
      <c r="DFP39" s="369"/>
      <c r="DFQ39" s="369"/>
      <c r="DFR39" s="369"/>
      <c r="DFS39" s="369"/>
      <c r="DFT39" s="369"/>
      <c r="DFU39" s="369"/>
      <c r="DFV39" s="369"/>
      <c r="DFW39" s="369"/>
      <c r="DFX39" s="369"/>
      <c r="DFY39" s="369"/>
      <c r="DFZ39" s="369"/>
      <c r="DGA39" s="369"/>
      <c r="DGB39" s="369"/>
      <c r="DGC39" s="369"/>
      <c r="DGD39" s="369"/>
      <c r="DGE39" s="369"/>
      <c r="DGF39" s="369"/>
      <c r="DGG39" s="369"/>
      <c r="DGH39" s="369"/>
      <c r="DGI39" s="369"/>
      <c r="DGJ39" s="369"/>
      <c r="DGK39" s="369"/>
      <c r="DGL39" s="369"/>
      <c r="DGM39" s="369"/>
      <c r="DGN39" s="369"/>
      <c r="DGO39" s="369"/>
      <c r="DGP39" s="369"/>
      <c r="DGQ39" s="369"/>
      <c r="DGR39" s="369"/>
      <c r="DGS39" s="369"/>
      <c r="DGT39" s="369"/>
      <c r="DGU39" s="369"/>
      <c r="DGV39" s="369"/>
      <c r="DGW39" s="369"/>
      <c r="DGX39" s="369"/>
      <c r="DGY39" s="369"/>
      <c r="DGZ39" s="369"/>
      <c r="DHA39" s="369"/>
      <c r="DHB39" s="369"/>
      <c r="DHC39" s="369"/>
      <c r="DHD39" s="369"/>
      <c r="DHE39" s="369"/>
      <c r="DHF39" s="369"/>
      <c r="DHG39" s="369"/>
      <c r="DHH39" s="369"/>
      <c r="DHI39" s="369"/>
      <c r="DHJ39" s="369"/>
      <c r="DHK39" s="369"/>
      <c r="DHL39" s="369"/>
      <c r="DHM39" s="369"/>
      <c r="DHN39" s="369"/>
      <c r="DHO39" s="369"/>
      <c r="DHP39" s="369"/>
      <c r="DHQ39" s="369"/>
      <c r="DHR39" s="369"/>
      <c r="DHS39" s="369"/>
      <c r="DHT39" s="369"/>
      <c r="DHU39" s="369"/>
      <c r="DHV39" s="369"/>
      <c r="DHW39" s="369"/>
      <c r="DHX39" s="369"/>
      <c r="DHY39" s="369"/>
      <c r="DHZ39" s="369"/>
      <c r="DIA39" s="369"/>
      <c r="DIB39" s="369"/>
      <c r="DIC39" s="369"/>
      <c r="DID39" s="369"/>
      <c r="DIE39" s="369"/>
      <c r="DIF39" s="369"/>
      <c r="DIG39" s="369"/>
      <c r="DIH39" s="369"/>
      <c r="DII39" s="369"/>
      <c r="DIJ39" s="369"/>
      <c r="DIK39" s="369"/>
      <c r="DIL39" s="369"/>
      <c r="DIM39" s="369"/>
      <c r="DIN39" s="369"/>
      <c r="DIO39" s="369"/>
      <c r="DIP39" s="369"/>
      <c r="DIQ39" s="369"/>
      <c r="DIR39" s="369"/>
      <c r="DIS39" s="369"/>
      <c r="DIT39" s="369"/>
      <c r="DIU39" s="369"/>
      <c r="DIV39" s="369"/>
      <c r="DIW39" s="369"/>
      <c r="DIX39" s="369"/>
      <c r="DIY39" s="369"/>
      <c r="DIZ39" s="369"/>
      <c r="DJA39" s="369"/>
      <c r="DJB39" s="369"/>
      <c r="DJC39" s="369"/>
      <c r="DJD39" s="369"/>
      <c r="DJE39" s="369"/>
      <c r="DJF39" s="369"/>
      <c r="DJG39" s="369"/>
      <c r="DJH39" s="369"/>
      <c r="DJI39" s="369"/>
      <c r="DJJ39" s="369"/>
      <c r="DJK39" s="369"/>
      <c r="DJL39" s="369"/>
      <c r="DJM39" s="369"/>
      <c r="DJN39" s="369"/>
      <c r="DJO39" s="369"/>
      <c r="DJP39" s="369"/>
      <c r="DJQ39" s="369"/>
      <c r="DJR39" s="369"/>
      <c r="DJS39" s="369"/>
      <c r="DJT39" s="369"/>
      <c r="DJU39" s="369"/>
      <c r="DJV39" s="369"/>
      <c r="DJW39" s="369"/>
      <c r="DJX39" s="369"/>
      <c r="DJY39" s="369"/>
      <c r="DJZ39" s="369"/>
      <c r="DKA39" s="369"/>
      <c r="DKB39" s="369"/>
      <c r="DKC39" s="369"/>
      <c r="DKD39" s="369"/>
      <c r="DKE39" s="369"/>
      <c r="DKF39" s="369"/>
      <c r="DKG39" s="369"/>
      <c r="DKH39" s="369"/>
      <c r="DKI39" s="369"/>
      <c r="DKJ39" s="369"/>
      <c r="DKK39" s="369"/>
      <c r="DKL39" s="369"/>
      <c r="DKM39" s="369"/>
      <c r="DKN39" s="369"/>
      <c r="DKO39" s="369"/>
      <c r="DKP39" s="369"/>
      <c r="DKQ39" s="369"/>
      <c r="DKR39" s="369"/>
      <c r="DKS39" s="369"/>
      <c r="DKT39" s="369"/>
      <c r="DKU39" s="369"/>
      <c r="DKV39" s="369"/>
      <c r="DKW39" s="369"/>
      <c r="DKX39" s="369"/>
      <c r="DKY39" s="369"/>
      <c r="DKZ39" s="369"/>
      <c r="DLA39" s="369"/>
      <c r="DLB39" s="369"/>
      <c r="DLC39" s="369"/>
      <c r="DLD39" s="369"/>
      <c r="DLE39" s="369"/>
      <c r="DLF39" s="369"/>
      <c r="DLG39" s="369"/>
      <c r="DLH39" s="369"/>
      <c r="DLI39" s="369"/>
      <c r="DLJ39" s="369"/>
      <c r="DLK39" s="369"/>
      <c r="DLL39" s="369"/>
      <c r="DLM39" s="369"/>
      <c r="DLN39" s="369"/>
      <c r="DLO39" s="369"/>
      <c r="DLP39" s="369"/>
      <c r="DLQ39" s="369"/>
      <c r="DLR39" s="369"/>
      <c r="DLS39" s="369"/>
      <c r="DLT39" s="369"/>
      <c r="DLU39" s="369"/>
      <c r="DLV39" s="369"/>
      <c r="DLW39" s="369"/>
      <c r="DLX39" s="369"/>
      <c r="DLY39" s="369"/>
      <c r="DLZ39" s="369"/>
      <c r="DMA39" s="369"/>
      <c r="DMB39" s="369"/>
      <c r="DMC39" s="369"/>
      <c r="DMD39" s="369"/>
      <c r="DME39" s="369"/>
      <c r="DMF39" s="369"/>
      <c r="DMG39" s="369"/>
      <c r="DMH39" s="369"/>
      <c r="DMI39" s="369"/>
      <c r="DMJ39" s="369"/>
      <c r="DMK39" s="369"/>
      <c r="DML39" s="369"/>
      <c r="DMM39" s="369"/>
      <c r="DMN39" s="369"/>
      <c r="DMO39" s="369"/>
      <c r="DMP39" s="369"/>
      <c r="DMQ39" s="369"/>
      <c r="DMR39" s="369"/>
      <c r="DMS39" s="369"/>
      <c r="DMT39" s="369"/>
      <c r="DMU39" s="369"/>
      <c r="DMV39" s="369"/>
      <c r="DMW39" s="369"/>
      <c r="DMX39" s="369"/>
      <c r="DMY39" s="369"/>
      <c r="DMZ39" s="369"/>
      <c r="DNA39" s="369"/>
      <c r="DNB39" s="369"/>
      <c r="DNC39" s="369"/>
      <c r="DND39" s="369"/>
      <c r="DNE39" s="369"/>
      <c r="DNF39" s="369"/>
      <c r="DNG39" s="369"/>
      <c r="DNH39" s="369"/>
      <c r="DNI39" s="369"/>
      <c r="DNJ39" s="369"/>
      <c r="DNK39" s="369"/>
      <c r="DNL39" s="369"/>
      <c r="DNM39" s="369"/>
      <c r="DNN39" s="369"/>
      <c r="DNO39" s="369"/>
      <c r="DNP39" s="369"/>
      <c r="DNQ39" s="369"/>
      <c r="DNR39" s="369"/>
      <c r="DNS39" s="369"/>
      <c r="DNT39" s="369"/>
      <c r="DNU39" s="369"/>
      <c r="DNV39" s="369"/>
      <c r="DNW39" s="369"/>
      <c r="DNX39" s="369"/>
      <c r="DNY39" s="369"/>
      <c r="DNZ39" s="369"/>
      <c r="DOA39" s="369"/>
      <c r="DOB39" s="369"/>
      <c r="DOC39" s="369"/>
      <c r="DOD39" s="369"/>
      <c r="DOE39" s="369"/>
      <c r="DOF39" s="369"/>
      <c r="DOG39" s="369"/>
      <c r="DOH39" s="369"/>
      <c r="DOI39" s="369"/>
      <c r="DOJ39" s="369"/>
      <c r="DOK39" s="369"/>
      <c r="DOL39" s="369"/>
      <c r="DOM39" s="369"/>
      <c r="DON39" s="369"/>
      <c r="DOO39" s="369"/>
      <c r="DOP39" s="369"/>
      <c r="DOQ39" s="369"/>
      <c r="DOR39" s="369"/>
      <c r="DOS39" s="369"/>
      <c r="DOT39" s="369"/>
      <c r="DOU39" s="369"/>
      <c r="DOV39" s="369"/>
      <c r="DOW39" s="369"/>
      <c r="DOX39" s="369"/>
      <c r="DOY39" s="369"/>
      <c r="DOZ39" s="369"/>
      <c r="DPA39" s="369"/>
      <c r="DPB39" s="369"/>
      <c r="DPC39" s="369"/>
      <c r="DPD39" s="369"/>
      <c r="DPE39" s="369"/>
      <c r="DPF39" s="369"/>
      <c r="DPG39" s="369"/>
      <c r="DPH39" s="369"/>
      <c r="DPI39" s="369"/>
      <c r="DPJ39" s="369"/>
      <c r="DPK39" s="369"/>
      <c r="DPL39" s="369"/>
      <c r="DPM39" s="369"/>
      <c r="DPN39" s="369"/>
      <c r="DPO39" s="369"/>
      <c r="DPP39" s="369"/>
      <c r="DPQ39" s="369"/>
      <c r="DPR39" s="369"/>
      <c r="DPS39" s="369"/>
      <c r="DPT39" s="369"/>
      <c r="DPU39" s="369"/>
      <c r="DPV39" s="369"/>
      <c r="DPW39" s="369"/>
      <c r="DPX39" s="369"/>
      <c r="DPY39" s="369"/>
      <c r="DPZ39" s="369"/>
      <c r="DQA39" s="369"/>
      <c r="DQB39" s="369"/>
      <c r="DQC39" s="369"/>
      <c r="DQD39" s="369"/>
      <c r="DQE39" s="369"/>
      <c r="DQF39" s="369"/>
      <c r="DQG39" s="369"/>
      <c r="DQH39" s="369"/>
      <c r="DQI39" s="369"/>
      <c r="DQJ39" s="369"/>
      <c r="DQK39" s="369"/>
      <c r="DQL39" s="369"/>
      <c r="DQM39" s="369"/>
      <c r="DQN39" s="369"/>
      <c r="DQO39" s="369"/>
      <c r="DQP39" s="369"/>
      <c r="DQQ39" s="369"/>
      <c r="DQR39" s="369"/>
      <c r="DQS39" s="369"/>
      <c r="DQT39" s="369"/>
      <c r="DQU39" s="369"/>
      <c r="DQV39" s="369"/>
      <c r="DQW39" s="369"/>
      <c r="DQX39" s="369"/>
      <c r="DQY39" s="369"/>
      <c r="DQZ39" s="369"/>
      <c r="DRA39" s="369"/>
      <c r="DRB39" s="369"/>
      <c r="DRC39" s="369"/>
      <c r="DRD39" s="369"/>
      <c r="DRE39" s="369"/>
      <c r="DRF39" s="369"/>
      <c r="DRG39" s="369"/>
      <c r="DRH39" s="369"/>
      <c r="DRI39" s="369"/>
      <c r="DRJ39" s="369"/>
      <c r="DRK39" s="369"/>
      <c r="DRL39" s="369"/>
      <c r="DRM39" s="369"/>
      <c r="DRN39" s="369"/>
      <c r="DRO39" s="369"/>
      <c r="DRP39" s="369"/>
      <c r="DRQ39" s="369"/>
      <c r="DRR39" s="369"/>
      <c r="DRS39" s="369"/>
      <c r="DRT39" s="369"/>
      <c r="DRU39" s="369"/>
      <c r="DRV39" s="369"/>
      <c r="DRW39" s="369"/>
      <c r="DRX39" s="369"/>
      <c r="DRY39" s="369"/>
      <c r="DRZ39" s="369"/>
      <c r="DSA39" s="369"/>
      <c r="DSB39" s="369"/>
      <c r="DSC39" s="369"/>
      <c r="DSD39" s="369"/>
      <c r="DSE39" s="369"/>
      <c r="DSF39" s="369"/>
      <c r="DSG39" s="369"/>
      <c r="DSH39" s="369"/>
      <c r="DSI39" s="369"/>
      <c r="DSJ39" s="369"/>
      <c r="DSK39" s="369"/>
      <c r="DSL39" s="369"/>
      <c r="DSM39" s="369"/>
      <c r="DSN39" s="369"/>
      <c r="DSO39" s="369"/>
      <c r="DSP39" s="369"/>
      <c r="DSQ39" s="369"/>
      <c r="DSR39" s="369"/>
      <c r="DSS39" s="369"/>
      <c r="DST39" s="369"/>
      <c r="DSU39" s="369"/>
      <c r="DSV39" s="369"/>
      <c r="DSW39" s="369"/>
      <c r="DSX39" s="369"/>
      <c r="DSY39" s="369"/>
      <c r="DSZ39" s="369"/>
      <c r="DTA39" s="369"/>
      <c r="DTB39" s="369"/>
      <c r="DTC39" s="369"/>
      <c r="DTD39" s="369"/>
      <c r="DTE39" s="369"/>
      <c r="DTF39" s="369"/>
      <c r="DTG39" s="369"/>
      <c r="DTH39" s="369"/>
      <c r="DTI39" s="369"/>
      <c r="DTJ39" s="369"/>
      <c r="DTK39" s="369"/>
      <c r="DTL39" s="369"/>
      <c r="DTM39" s="369"/>
      <c r="DTN39" s="369"/>
      <c r="DTO39" s="369"/>
      <c r="DTP39" s="369"/>
      <c r="DTQ39" s="369"/>
      <c r="DTR39" s="369"/>
      <c r="DTS39" s="369"/>
      <c r="DTT39" s="369"/>
      <c r="DTU39" s="369"/>
      <c r="DTV39" s="369"/>
      <c r="DTW39" s="369"/>
      <c r="DTX39" s="369"/>
      <c r="DTY39" s="369"/>
      <c r="DTZ39" s="369"/>
      <c r="DUA39" s="369"/>
      <c r="DUB39" s="369"/>
      <c r="DUC39" s="369"/>
      <c r="DUD39" s="369"/>
      <c r="DUE39" s="369"/>
      <c r="DUF39" s="369"/>
      <c r="DUG39" s="369"/>
      <c r="DUH39" s="369"/>
      <c r="DUI39" s="369"/>
      <c r="DUJ39" s="369"/>
      <c r="DUK39" s="369"/>
      <c r="DUL39" s="369"/>
      <c r="DUM39" s="369"/>
      <c r="DUN39" s="369"/>
      <c r="DUO39" s="369"/>
      <c r="DUP39" s="369"/>
      <c r="DUQ39" s="369"/>
      <c r="DUR39" s="369"/>
      <c r="DUS39" s="369"/>
      <c r="DUT39" s="369"/>
      <c r="DUU39" s="369"/>
      <c r="DUV39" s="369"/>
      <c r="DUW39" s="369"/>
      <c r="DUX39" s="369"/>
      <c r="DUY39" s="369"/>
      <c r="DUZ39" s="369"/>
      <c r="DVA39" s="369"/>
      <c r="DVB39" s="369"/>
      <c r="DVC39" s="369"/>
      <c r="DVD39" s="369"/>
      <c r="DVE39" s="369"/>
      <c r="DVF39" s="369"/>
      <c r="DVG39" s="369"/>
      <c r="DVH39" s="369"/>
      <c r="DVI39" s="369"/>
      <c r="DVJ39" s="369"/>
      <c r="DVK39" s="369"/>
      <c r="DVL39" s="369"/>
      <c r="DVM39" s="369"/>
      <c r="DVN39" s="369"/>
      <c r="DVO39" s="369"/>
      <c r="DVP39" s="369"/>
      <c r="DVQ39" s="369"/>
      <c r="DVR39" s="369"/>
      <c r="DVS39" s="369"/>
      <c r="DVT39" s="369"/>
      <c r="DVU39" s="369"/>
      <c r="DVV39" s="369"/>
      <c r="DVW39" s="369"/>
      <c r="DVX39" s="369"/>
      <c r="DVY39" s="369"/>
      <c r="DVZ39" s="369"/>
      <c r="DWA39" s="369"/>
      <c r="DWB39" s="369"/>
      <c r="DWC39" s="369"/>
      <c r="DWD39" s="369"/>
      <c r="DWE39" s="369"/>
      <c r="DWF39" s="369"/>
      <c r="DWG39" s="369"/>
      <c r="DWH39" s="369"/>
      <c r="DWI39" s="369"/>
      <c r="DWJ39" s="369"/>
      <c r="DWK39" s="369"/>
      <c r="DWL39" s="369"/>
      <c r="DWM39" s="369"/>
      <c r="DWN39" s="369"/>
      <c r="DWO39" s="369"/>
      <c r="DWP39" s="369"/>
      <c r="DWQ39" s="369"/>
      <c r="DWR39" s="369"/>
      <c r="DWS39" s="369"/>
      <c r="DWT39" s="369"/>
      <c r="DWU39" s="369"/>
      <c r="DWV39" s="369"/>
      <c r="DWW39" s="369"/>
      <c r="DWX39" s="369"/>
      <c r="DWY39" s="369"/>
      <c r="DWZ39" s="369"/>
      <c r="DXA39" s="369"/>
      <c r="DXB39" s="369"/>
      <c r="DXC39" s="369"/>
      <c r="DXD39" s="369"/>
      <c r="DXE39" s="369"/>
      <c r="DXF39" s="369"/>
      <c r="DXG39" s="369"/>
      <c r="DXH39" s="369"/>
      <c r="DXI39" s="369"/>
      <c r="DXJ39" s="369"/>
      <c r="DXK39" s="369"/>
      <c r="DXL39" s="369"/>
      <c r="DXM39" s="369"/>
      <c r="DXN39" s="369"/>
      <c r="DXO39" s="369"/>
      <c r="DXP39" s="369"/>
      <c r="DXQ39" s="369"/>
      <c r="DXR39" s="369"/>
      <c r="DXS39" s="369"/>
      <c r="DXT39" s="369"/>
      <c r="DXU39" s="369"/>
      <c r="DXV39" s="369"/>
      <c r="DXW39" s="369"/>
      <c r="DXX39" s="369"/>
      <c r="DXY39" s="369"/>
      <c r="DXZ39" s="369"/>
      <c r="DYA39" s="369"/>
      <c r="DYB39" s="369"/>
      <c r="DYC39" s="369"/>
      <c r="DYD39" s="369"/>
      <c r="DYE39" s="369"/>
      <c r="DYF39" s="369"/>
      <c r="DYG39" s="369"/>
      <c r="DYH39" s="369"/>
      <c r="DYI39" s="369"/>
      <c r="DYJ39" s="369"/>
      <c r="DYK39" s="369"/>
      <c r="DYL39" s="369"/>
      <c r="DYM39" s="369"/>
      <c r="DYN39" s="369"/>
      <c r="DYO39" s="369"/>
      <c r="DYP39" s="369"/>
      <c r="DYQ39" s="369"/>
      <c r="DYR39" s="369"/>
      <c r="DYS39" s="369"/>
      <c r="DYT39" s="369"/>
      <c r="DYU39" s="369"/>
      <c r="DYV39" s="369"/>
      <c r="DYW39" s="369"/>
      <c r="DYX39" s="369"/>
      <c r="DYY39" s="369"/>
      <c r="DYZ39" s="369"/>
      <c r="DZA39" s="369"/>
      <c r="DZB39" s="369"/>
      <c r="DZC39" s="369"/>
      <c r="DZD39" s="369"/>
      <c r="DZE39" s="369"/>
      <c r="DZF39" s="369"/>
      <c r="DZG39" s="369"/>
      <c r="DZH39" s="369"/>
      <c r="DZI39" s="369"/>
      <c r="DZJ39" s="369"/>
      <c r="DZK39" s="369"/>
      <c r="DZL39" s="369"/>
      <c r="DZM39" s="369"/>
      <c r="DZN39" s="369"/>
      <c r="DZO39" s="369"/>
      <c r="DZP39" s="369"/>
      <c r="DZQ39" s="369"/>
      <c r="DZR39" s="369"/>
      <c r="DZS39" s="369"/>
      <c r="DZT39" s="369"/>
      <c r="DZU39" s="369"/>
      <c r="DZV39" s="369"/>
      <c r="DZW39" s="369"/>
      <c r="DZX39" s="369"/>
      <c r="DZY39" s="369"/>
      <c r="DZZ39" s="369"/>
      <c r="EAA39" s="369"/>
      <c r="EAB39" s="369"/>
      <c r="EAC39" s="369"/>
      <c r="EAD39" s="369"/>
      <c r="EAE39" s="369"/>
      <c r="EAF39" s="369"/>
      <c r="EAG39" s="369"/>
      <c r="EAH39" s="369"/>
      <c r="EAI39" s="369"/>
      <c r="EAJ39" s="369"/>
      <c r="EAK39" s="369"/>
      <c r="EAL39" s="369"/>
      <c r="EAM39" s="369"/>
      <c r="EAN39" s="369"/>
      <c r="EAO39" s="369"/>
      <c r="EAP39" s="369"/>
      <c r="EAQ39" s="369"/>
      <c r="EAR39" s="369"/>
      <c r="EAS39" s="369"/>
      <c r="EAT39" s="369"/>
      <c r="EAU39" s="369"/>
      <c r="EAV39" s="369"/>
      <c r="EAW39" s="369"/>
      <c r="EAX39" s="369"/>
      <c r="EAY39" s="369"/>
      <c r="EAZ39" s="369"/>
      <c r="EBA39" s="369"/>
      <c r="EBB39" s="369"/>
      <c r="EBC39" s="369"/>
      <c r="EBD39" s="369"/>
      <c r="EBE39" s="369"/>
      <c r="EBF39" s="369"/>
      <c r="EBG39" s="369"/>
      <c r="EBH39" s="369"/>
      <c r="EBI39" s="369"/>
      <c r="EBJ39" s="369"/>
      <c r="EBK39" s="369"/>
      <c r="EBL39" s="369"/>
      <c r="EBM39" s="369"/>
      <c r="EBN39" s="369"/>
      <c r="EBO39" s="369"/>
      <c r="EBP39" s="369"/>
      <c r="EBQ39" s="369"/>
      <c r="EBR39" s="369"/>
      <c r="EBS39" s="369"/>
      <c r="EBT39" s="369"/>
      <c r="EBU39" s="369"/>
      <c r="EBV39" s="369"/>
      <c r="EBW39" s="369"/>
      <c r="EBX39" s="369"/>
      <c r="EBY39" s="369"/>
      <c r="EBZ39" s="369"/>
      <c r="ECA39" s="369"/>
      <c r="ECB39" s="369"/>
      <c r="ECC39" s="369"/>
      <c r="ECD39" s="369"/>
      <c r="ECE39" s="369"/>
      <c r="ECF39" s="369"/>
      <c r="ECG39" s="369"/>
      <c r="ECH39" s="369"/>
      <c r="ECI39" s="369"/>
      <c r="ECJ39" s="369"/>
      <c r="ECK39" s="369"/>
      <c r="ECL39" s="369"/>
      <c r="ECM39" s="369"/>
      <c r="ECN39" s="369"/>
      <c r="ECO39" s="369"/>
      <c r="ECP39" s="369"/>
      <c r="ECQ39" s="369"/>
      <c r="ECR39" s="369"/>
      <c r="ECS39" s="369"/>
      <c r="ECT39" s="369"/>
      <c r="ECU39" s="369"/>
      <c r="ECV39" s="369"/>
      <c r="ECW39" s="369"/>
      <c r="ECX39" s="369"/>
      <c r="ECY39" s="369"/>
      <c r="ECZ39" s="369"/>
      <c r="EDA39" s="369"/>
      <c r="EDB39" s="369"/>
      <c r="EDC39" s="369"/>
      <c r="EDD39" s="369"/>
      <c r="EDE39" s="369"/>
      <c r="EDF39" s="369"/>
      <c r="EDG39" s="369"/>
      <c r="EDH39" s="369"/>
      <c r="EDI39" s="369"/>
      <c r="EDJ39" s="369"/>
      <c r="EDK39" s="369"/>
      <c r="EDL39" s="369"/>
      <c r="EDM39" s="369"/>
      <c r="EDN39" s="369"/>
      <c r="EDO39" s="369"/>
      <c r="EDP39" s="369"/>
      <c r="EDQ39" s="369"/>
      <c r="EDR39" s="369"/>
      <c r="EDS39" s="369"/>
      <c r="EDT39" s="369"/>
      <c r="EDU39" s="369"/>
      <c r="EDV39" s="369"/>
      <c r="EDW39" s="369"/>
      <c r="EDX39" s="369"/>
      <c r="EDY39" s="369"/>
      <c r="EDZ39" s="369"/>
      <c r="EEA39" s="369"/>
      <c r="EEB39" s="369"/>
      <c r="EEC39" s="369"/>
      <c r="EED39" s="369"/>
      <c r="EEE39" s="369"/>
      <c r="EEF39" s="369"/>
      <c r="EEG39" s="369"/>
      <c r="EEH39" s="369"/>
      <c r="EEI39" s="369"/>
      <c r="EEJ39" s="369"/>
      <c r="EEK39" s="369"/>
      <c r="EEL39" s="369"/>
      <c r="EEM39" s="369"/>
      <c r="EEN39" s="369"/>
      <c r="EEO39" s="369"/>
      <c r="EEP39" s="369"/>
      <c r="EEQ39" s="369"/>
      <c r="EER39" s="369"/>
      <c r="EES39" s="369"/>
      <c r="EET39" s="369"/>
      <c r="EEU39" s="369"/>
      <c r="EEV39" s="369"/>
      <c r="EEW39" s="369"/>
      <c r="EEX39" s="369"/>
      <c r="EEY39" s="369"/>
      <c r="EEZ39" s="369"/>
      <c r="EFA39" s="369"/>
      <c r="EFB39" s="369"/>
      <c r="EFC39" s="369"/>
      <c r="EFD39" s="369"/>
      <c r="EFE39" s="369"/>
      <c r="EFF39" s="369"/>
      <c r="EFG39" s="369"/>
      <c r="EFH39" s="369"/>
      <c r="EFI39" s="369"/>
      <c r="EFJ39" s="369"/>
      <c r="EFK39" s="369"/>
      <c r="EFL39" s="369"/>
      <c r="EFM39" s="369"/>
      <c r="EFN39" s="369"/>
      <c r="EFO39" s="369"/>
      <c r="EFP39" s="369"/>
      <c r="EFQ39" s="369"/>
      <c r="EFR39" s="369"/>
      <c r="EFS39" s="369"/>
      <c r="EFT39" s="369"/>
      <c r="EFU39" s="369"/>
      <c r="EFV39" s="369"/>
      <c r="EFW39" s="369"/>
      <c r="EFX39" s="369"/>
      <c r="EFY39" s="369"/>
      <c r="EFZ39" s="369"/>
      <c r="EGA39" s="369"/>
      <c r="EGB39" s="369"/>
      <c r="EGC39" s="369"/>
      <c r="EGD39" s="369"/>
      <c r="EGE39" s="369"/>
      <c r="EGF39" s="369"/>
      <c r="EGG39" s="369"/>
      <c r="EGH39" s="369"/>
      <c r="EGI39" s="369"/>
      <c r="EGJ39" s="369"/>
      <c r="EGK39" s="369"/>
      <c r="EGL39" s="369"/>
      <c r="EGM39" s="369"/>
      <c r="EGN39" s="369"/>
      <c r="EGO39" s="369"/>
      <c r="EGP39" s="369"/>
      <c r="EGQ39" s="369"/>
      <c r="EGR39" s="369"/>
      <c r="EGS39" s="369"/>
      <c r="EGT39" s="369"/>
      <c r="EGU39" s="369"/>
      <c r="EGV39" s="369"/>
      <c r="EGW39" s="369"/>
      <c r="EGX39" s="369"/>
      <c r="EGY39" s="369"/>
      <c r="EGZ39" s="369"/>
      <c r="EHA39" s="369"/>
      <c r="EHB39" s="369"/>
      <c r="EHC39" s="369"/>
      <c r="EHD39" s="369"/>
      <c r="EHE39" s="369"/>
      <c r="EHF39" s="369"/>
      <c r="EHG39" s="369"/>
      <c r="EHH39" s="369"/>
      <c r="EHI39" s="369"/>
      <c r="EHJ39" s="369"/>
      <c r="EHK39" s="369"/>
      <c r="EHL39" s="369"/>
      <c r="EHM39" s="369"/>
      <c r="EHN39" s="369"/>
      <c r="EHO39" s="369"/>
      <c r="EHP39" s="369"/>
      <c r="EHQ39" s="369"/>
      <c r="EHR39" s="369"/>
      <c r="EHS39" s="369"/>
      <c r="EHT39" s="369"/>
      <c r="EHU39" s="369"/>
      <c r="EHV39" s="369"/>
      <c r="EHW39" s="369"/>
      <c r="EHX39" s="369"/>
      <c r="EHY39" s="369"/>
      <c r="EHZ39" s="369"/>
      <c r="EIA39" s="369"/>
      <c r="EIB39" s="369"/>
      <c r="EIC39" s="369"/>
      <c r="EID39" s="369"/>
      <c r="EIE39" s="369"/>
      <c r="EIF39" s="369"/>
      <c r="EIG39" s="369"/>
      <c r="EIH39" s="369"/>
      <c r="EII39" s="369"/>
      <c r="EIJ39" s="369"/>
      <c r="EIK39" s="369"/>
      <c r="EIL39" s="369"/>
      <c r="EIM39" s="369"/>
      <c r="EIN39" s="369"/>
      <c r="EIO39" s="369"/>
      <c r="EIP39" s="369"/>
      <c r="EIQ39" s="369"/>
      <c r="EIR39" s="369"/>
      <c r="EIS39" s="369"/>
      <c r="EIT39" s="369"/>
      <c r="EIU39" s="369"/>
      <c r="EIV39" s="369"/>
      <c r="EIW39" s="369"/>
      <c r="EIX39" s="369"/>
      <c r="EIY39" s="369"/>
      <c r="EIZ39" s="369"/>
      <c r="EJA39" s="369"/>
      <c r="EJB39" s="369"/>
      <c r="EJC39" s="369"/>
      <c r="EJD39" s="369"/>
      <c r="EJE39" s="369"/>
      <c r="EJF39" s="369"/>
      <c r="EJG39" s="369"/>
      <c r="EJH39" s="369"/>
      <c r="EJI39" s="369"/>
      <c r="EJJ39" s="369"/>
      <c r="EJK39" s="369"/>
      <c r="EJL39" s="369"/>
      <c r="EJM39" s="369"/>
      <c r="EJN39" s="369"/>
      <c r="EJO39" s="369"/>
      <c r="EJP39" s="369"/>
      <c r="EJQ39" s="369"/>
      <c r="EJR39" s="369"/>
      <c r="EJS39" s="369"/>
      <c r="EJT39" s="369"/>
      <c r="EJU39" s="369"/>
      <c r="EJV39" s="369"/>
      <c r="EJW39" s="369"/>
      <c r="EJX39" s="369"/>
      <c r="EJY39" s="369"/>
      <c r="EJZ39" s="369"/>
      <c r="EKA39" s="369"/>
      <c r="EKB39" s="369"/>
      <c r="EKC39" s="369"/>
      <c r="EKD39" s="369"/>
      <c r="EKE39" s="369"/>
      <c r="EKF39" s="369"/>
      <c r="EKG39" s="369"/>
      <c r="EKH39" s="369"/>
      <c r="EKI39" s="369"/>
      <c r="EKJ39" s="369"/>
      <c r="EKK39" s="369"/>
      <c r="EKL39" s="369"/>
      <c r="EKM39" s="369"/>
      <c r="EKN39" s="369"/>
      <c r="EKO39" s="369"/>
      <c r="EKP39" s="369"/>
      <c r="EKQ39" s="369"/>
      <c r="EKR39" s="369"/>
      <c r="EKS39" s="369"/>
      <c r="EKT39" s="369"/>
      <c r="EKU39" s="369"/>
      <c r="EKV39" s="369"/>
      <c r="EKW39" s="369"/>
      <c r="EKX39" s="369"/>
      <c r="EKY39" s="369"/>
      <c r="EKZ39" s="369"/>
      <c r="ELA39" s="369"/>
      <c r="ELB39" s="369"/>
      <c r="ELC39" s="369"/>
      <c r="ELD39" s="369"/>
      <c r="ELE39" s="369"/>
      <c r="ELF39" s="369"/>
      <c r="ELG39" s="369"/>
      <c r="ELH39" s="369"/>
      <c r="ELI39" s="369"/>
      <c r="ELJ39" s="369"/>
      <c r="ELK39" s="369"/>
      <c r="ELL39" s="369"/>
      <c r="ELM39" s="369"/>
      <c r="ELN39" s="369"/>
      <c r="ELO39" s="369"/>
      <c r="ELP39" s="369"/>
      <c r="ELQ39" s="369"/>
      <c r="ELR39" s="369"/>
      <c r="ELS39" s="369"/>
      <c r="ELT39" s="369"/>
      <c r="ELU39" s="369"/>
      <c r="ELV39" s="369"/>
      <c r="ELW39" s="369"/>
      <c r="ELX39" s="369"/>
      <c r="ELY39" s="369"/>
      <c r="ELZ39" s="369"/>
      <c r="EMA39" s="369"/>
      <c r="EMB39" s="369"/>
      <c r="EMC39" s="369"/>
      <c r="EMD39" s="369"/>
      <c r="EME39" s="369"/>
      <c r="EMF39" s="369"/>
      <c r="EMG39" s="369"/>
      <c r="EMH39" s="369"/>
      <c r="EMI39" s="369"/>
      <c r="EMJ39" s="369"/>
      <c r="EMK39" s="369"/>
      <c r="EML39" s="369"/>
      <c r="EMM39" s="369"/>
      <c r="EMN39" s="369"/>
      <c r="EMO39" s="369"/>
      <c r="EMP39" s="369"/>
      <c r="EMQ39" s="369"/>
      <c r="EMR39" s="369"/>
      <c r="EMS39" s="369"/>
      <c r="EMT39" s="369"/>
      <c r="EMU39" s="369"/>
      <c r="EMV39" s="369"/>
      <c r="EMW39" s="369"/>
      <c r="EMX39" s="369"/>
      <c r="EMY39" s="369"/>
      <c r="EMZ39" s="369"/>
      <c r="ENA39" s="369"/>
      <c r="ENB39" s="369"/>
      <c r="ENC39" s="369"/>
      <c r="END39" s="369"/>
      <c r="ENE39" s="369"/>
      <c r="ENF39" s="369"/>
      <c r="ENG39" s="369"/>
      <c r="ENH39" s="369"/>
      <c r="ENI39" s="369"/>
      <c r="ENJ39" s="369"/>
      <c r="ENK39" s="369"/>
      <c r="ENL39" s="369"/>
      <c r="ENM39" s="369"/>
      <c r="ENN39" s="369"/>
      <c r="ENO39" s="369"/>
      <c r="ENP39" s="369"/>
      <c r="ENQ39" s="369"/>
      <c r="ENR39" s="369"/>
      <c r="ENS39" s="369"/>
      <c r="ENT39" s="369"/>
      <c r="ENU39" s="369"/>
      <c r="ENV39" s="369"/>
      <c r="ENW39" s="369"/>
      <c r="ENX39" s="369"/>
      <c r="ENY39" s="369"/>
      <c r="ENZ39" s="369"/>
      <c r="EOA39" s="369"/>
      <c r="EOB39" s="369"/>
      <c r="EOC39" s="369"/>
      <c r="EOD39" s="369"/>
      <c r="EOE39" s="369"/>
      <c r="EOF39" s="369"/>
      <c r="EOG39" s="369"/>
      <c r="EOH39" s="369"/>
      <c r="EOI39" s="369"/>
      <c r="EOJ39" s="369"/>
      <c r="EOK39" s="369"/>
      <c r="EOL39" s="369"/>
      <c r="EOM39" s="369"/>
      <c r="EON39" s="369"/>
      <c r="EOO39" s="369"/>
      <c r="EOP39" s="369"/>
      <c r="EOQ39" s="369"/>
      <c r="EOR39" s="369"/>
      <c r="EOS39" s="369"/>
      <c r="EOT39" s="369"/>
      <c r="EOU39" s="369"/>
      <c r="EOV39" s="369"/>
      <c r="EOW39" s="369"/>
      <c r="EOX39" s="369"/>
      <c r="EOY39" s="369"/>
      <c r="EOZ39" s="369"/>
      <c r="EPA39" s="369"/>
      <c r="EPB39" s="369"/>
      <c r="EPC39" s="369"/>
      <c r="EPD39" s="369"/>
      <c r="EPE39" s="369"/>
      <c r="EPF39" s="369"/>
      <c r="EPG39" s="369"/>
      <c r="EPH39" s="369"/>
      <c r="EPI39" s="369"/>
      <c r="EPJ39" s="369"/>
      <c r="EPK39" s="369"/>
      <c r="EPL39" s="369"/>
      <c r="EPM39" s="369"/>
      <c r="EPN39" s="369"/>
      <c r="EPO39" s="369"/>
      <c r="EPP39" s="369"/>
      <c r="EPQ39" s="369"/>
      <c r="EPR39" s="369"/>
      <c r="EPS39" s="369"/>
      <c r="EPT39" s="369"/>
      <c r="EPU39" s="369"/>
      <c r="EPV39" s="369"/>
      <c r="EPW39" s="369"/>
      <c r="EPX39" s="369"/>
      <c r="EPY39" s="369"/>
      <c r="EPZ39" s="369"/>
      <c r="EQA39" s="369"/>
      <c r="EQB39" s="369"/>
      <c r="EQC39" s="369"/>
      <c r="EQD39" s="369"/>
      <c r="EQE39" s="369"/>
      <c r="EQF39" s="369"/>
      <c r="EQG39" s="369"/>
      <c r="EQH39" s="369"/>
      <c r="EQI39" s="369"/>
      <c r="EQJ39" s="369"/>
      <c r="EQK39" s="369"/>
      <c r="EQL39" s="369"/>
      <c r="EQM39" s="369"/>
      <c r="EQN39" s="369"/>
      <c r="EQO39" s="369"/>
      <c r="EQP39" s="369"/>
      <c r="EQQ39" s="369"/>
      <c r="EQR39" s="369"/>
      <c r="EQS39" s="369"/>
      <c r="EQT39" s="369"/>
      <c r="EQU39" s="369"/>
      <c r="EQV39" s="369"/>
      <c r="EQW39" s="369"/>
      <c r="EQX39" s="369"/>
      <c r="EQY39" s="369"/>
      <c r="EQZ39" s="369"/>
      <c r="ERA39" s="369"/>
      <c r="ERB39" s="369"/>
      <c r="ERC39" s="369"/>
      <c r="ERD39" s="369"/>
      <c r="ERE39" s="369"/>
      <c r="ERF39" s="369"/>
      <c r="ERG39" s="369"/>
      <c r="ERH39" s="369"/>
      <c r="ERI39" s="369"/>
      <c r="ERJ39" s="369"/>
      <c r="ERK39" s="369"/>
      <c r="ERL39" s="369"/>
      <c r="ERM39" s="369"/>
      <c r="ERN39" s="369"/>
      <c r="ERO39" s="369"/>
      <c r="ERP39" s="369"/>
      <c r="ERQ39" s="369"/>
      <c r="ERR39" s="369"/>
      <c r="ERS39" s="369"/>
      <c r="ERT39" s="369"/>
      <c r="ERU39" s="369"/>
      <c r="ERV39" s="369"/>
      <c r="ERW39" s="369"/>
      <c r="ERX39" s="369"/>
      <c r="ERY39" s="369"/>
      <c r="ERZ39" s="369"/>
      <c r="ESA39" s="369"/>
      <c r="ESB39" s="369"/>
      <c r="ESC39" s="369"/>
      <c r="ESD39" s="369"/>
      <c r="ESE39" s="369"/>
      <c r="ESF39" s="369"/>
      <c r="ESG39" s="369"/>
      <c r="ESH39" s="369"/>
      <c r="ESI39" s="369"/>
      <c r="ESJ39" s="369"/>
      <c r="ESK39" s="369"/>
      <c r="ESL39" s="369"/>
      <c r="ESM39" s="369"/>
      <c r="ESN39" s="369"/>
      <c r="ESO39" s="369"/>
      <c r="ESP39" s="369"/>
      <c r="ESQ39" s="369"/>
      <c r="ESR39" s="369"/>
      <c r="ESS39" s="369"/>
      <c r="EST39" s="369"/>
      <c r="ESU39" s="369"/>
      <c r="ESV39" s="369"/>
      <c r="ESW39" s="369"/>
      <c r="ESX39" s="369"/>
      <c r="ESY39" s="369"/>
      <c r="ESZ39" s="369"/>
      <c r="ETA39" s="369"/>
      <c r="ETB39" s="369"/>
      <c r="ETC39" s="369"/>
      <c r="ETD39" s="369"/>
      <c r="ETE39" s="369"/>
      <c r="ETF39" s="369"/>
      <c r="ETG39" s="369"/>
      <c r="ETH39" s="369"/>
      <c r="ETI39" s="369"/>
      <c r="ETJ39" s="369"/>
      <c r="ETK39" s="369"/>
      <c r="ETL39" s="369"/>
      <c r="ETM39" s="369"/>
      <c r="ETN39" s="369"/>
      <c r="ETO39" s="369"/>
      <c r="ETP39" s="369"/>
      <c r="ETQ39" s="369"/>
      <c r="ETR39" s="369"/>
      <c r="ETS39" s="369"/>
      <c r="ETT39" s="369"/>
      <c r="ETU39" s="369"/>
      <c r="ETV39" s="369"/>
      <c r="ETW39" s="369"/>
      <c r="ETX39" s="369"/>
      <c r="ETY39" s="369"/>
      <c r="ETZ39" s="369"/>
      <c r="EUA39" s="369"/>
      <c r="EUB39" s="369"/>
      <c r="EUC39" s="369"/>
      <c r="EUD39" s="369"/>
      <c r="EUE39" s="369"/>
      <c r="EUF39" s="369"/>
      <c r="EUG39" s="369"/>
      <c r="EUH39" s="369"/>
      <c r="EUI39" s="369"/>
      <c r="EUJ39" s="369"/>
      <c r="EUK39" s="369"/>
      <c r="EUL39" s="369"/>
      <c r="EUM39" s="369"/>
      <c r="EUN39" s="369"/>
      <c r="EUO39" s="369"/>
      <c r="EUP39" s="369"/>
      <c r="EUQ39" s="369"/>
      <c r="EUR39" s="369"/>
      <c r="EUS39" s="369"/>
      <c r="EUT39" s="369"/>
      <c r="EUU39" s="369"/>
      <c r="EUV39" s="369"/>
      <c r="EUW39" s="369"/>
      <c r="EUX39" s="369"/>
      <c r="EUY39" s="369"/>
      <c r="EUZ39" s="369"/>
      <c r="EVA39" s="369"/>
      <c r="EVB39" s="369"/>
      <c r="EVC39" s="369"/>
      <c r="EVD39" s="369"/>
      <c r="EVE39" s="369"/>
      <c r="EVF39" s="369"/>
      <c r="EVG39" s="369"/>
      <c r="EVH39" s="369"/>
      <c r="EVI39" s="369"/>
      <c r="EVJ39" s="369"/>
      <c r="EVK39" s="369"/>
      <c r="EVL39" s="369"/>
      <c r="EVM39" s="369"/>
      <c r="EVN39" s="369"/>
      <c r="EVO39" s="369"/>
      <c r="EVP39" s="369"/>
      <c r="EVQ39" s="369"/>
      <c r="EVR39" s="369"/>
      <c r="EVS39" s="369"/>
      <c r="EVT39" s="369"/>
      <c r="EVU39" s="369"/>
      <c r="EVV39" s="369"/>
      <c r="EVW39" s="369"/>
      <c r="EVX39" s="369"/>
      <c r="EVY39" s="369"/>
      <c r="EVZ39" s="369"/>
      <c r="EWA39" s="369"/>
      <c r="EWB39" s="369"/>
      <c r="EWC39" s="369"/>
      <c r="EWD39" s="369"/>
      <c r="EWE39" s="369"/>
      <c r="EWF39" s="369"/>
      <c r="EWG39" s="369"/>
      <c r="EWH39" s="369"/>
      <c r="EWI39" s="369"/>
      <c r="EWJ39" s="369"/>
      <c r="EWK39" s="369"/>
      <c r="EWL39" s="369"/>
      <c r="EWM39" s="369"/>
      <c r="EWN39" s="369"/>
      <c r="EWO39" s="369"/>
      <c r="EWP39" s="369"/>
      <c r="EWQ39" s="369"/>
      <c r="EWR39" s="369"/>
      <c r="EWS39" s="369"/>
      <c r="EWT39" s="369"/>
      <c r="EWU39" s="369"/>
      <c r="EWV39" s="369"/>
      <c r="EWW39" s="369"/>
      <c r="EWX39" s="369"/>
      <c r="EWY39" s="369"/>
      <c r="EWZ39" s="369"/>
      <c r="EXA39" s="369"/>
      <c r="EXB39" s="369"/>
      <c r="EXC39" s="369"/>
      <c r="EXD39" s="369"/>
      <c r="EXE39" s="369"/>
      <c r="EXF39" s="369"/>
      <c r="EXG39" s="369"/>
      <c r="EXH39" s="369"/>
      <c r="EXI39" s="369"/>
      <c r="EXJ39" s="369"/>
      <c r="EXK39" s="369"/>
      <c r="EXL39" s="369"/>
      <c r="EXM39" s="369"/>
      <c r="EXN39" s="369"/>
      <c r="EXO39" s="369"/>
      <c r="EXP39" s="369"/>
      <c r="EXQ39" s="369"/>
      <c r="EXR39" s="369"/>
      <c r="EXS39" s="369"/>
      <c r="EXT39" s="369"/>
      <c r="EXU39" s="369"/>
      <c r="EXV39" s="369"/>
      <c r="EXW39" s="369"/>
      <c r="EXX39" s="369"/>
      <c r="EXY39" s="369"/>
      <c r="EXZ39" s="369"/>
      <c r="EYA39" s="369"/>
      <c r="EYB39" s="369"/>
      <c r="EYC39" s="369"/>
      <c r="EYD39" s="369"/>
      <c r="EYE39" s="369"/>
      <c r="EYF39" s="369"/>
      <c r="EYG39" s="369"/>
      <c r="EYH39" s="369"/>
      <c r="EYI39" s="369"/>
      <c r="EYJ39" s="369"/>
      <c r="EYK39" s="369"/>
      <c r="EYL39" s="369"/>
      <c r="EYM39" s="369"/>
      <c r="EYN39" s="369"/>
      <c r="EYO39" s="369"/>
      <c r="EYP39" s="369"/>
      <c r="EYQ39" s="369"/>
      <c r="EYR39" s="369"/>
      <c r="EYS39" s="369"/>
      <c r="EYT39" s="369"/>
      <c r="EYU39" s="369"/>
      <c r="EYV39" s="369"/>
      <c r="EYW39" s="369"/>
      <c r="EYX39" s="369"/>
      <c r="EYY39" s="369"/>
      <c r="EYZ39" s="369"/>
      <c r="EZA39" s="369"/>
      <c r="EZB39" s="369"/>
      <c r="EZC39" s="369"/>
      <c r="EZD39" s="369"/>
      <c r="EZE39" s="369"/>
      <c r="EZF39" s="369"/>
      <c r="EZG39" s="369"/>
      <c r="EZH39" s="369"/>
      <c r="EZI39" s="369"/>
      <c r="EZJ39" s="369"/>
      <c r="EZK39" s="369"/>
      <c r="EZL39" s="369"/>
      <c r="EZM39" s="369"/>
      <c r="EZN39" s="369"/>
      <c r="EZO39" s="369"/>
      <c r="EZP39" s="369"/>
      <c r="EZQ39" s="369"/>
      <c r="EZR39" s="369"/>
      <c r="EZS39" s="369"/>
      <c r="EZT39" s="369"/>
      <c r="EZU39" s="369"/>
      <c r="EZV39" s="369"/>
      <c r="EZW39" s="369"/>
      <c r="EZX39" s="369"/>
      <c r="EZY39" s="369"/>
      <c r="EZZ39" s="369"/>
      <c r="FAA39" s="369"/>
      <c r="FAB39" s="369"/>
      <c r="FAC39" s="369"/>
      <c r="FAD39" s="369"/>
      <c r="FAE39" s="369"/>
      <c r="FAF39" s="369"/>
      <c r="FAG39" s="369"/>
      <c r="FAH39" s="369"/>
      <c r="FAI39" s="369"/>
      <c r="FAJ39" s="369"/>
      <c r="FAK39" s="369"/>
      <c r="FAL39" s="369"/>
      <c r="FAM39" s="369"/>
      <c r="FAN39" s="369"/>
      <c r="FAO39" s="369"/>
      <c r="FAP39" s="369"/>
      <c r="FAQ39" s="369"/>
      <c r="FAR39" s="369"/>
      <c r="FAS39" s="369"/>
      <c r="FAT39" s="369"/>
      <c r="FAU39" s="369"/>
      <c r="FAV39" s="369"/>
      <c r="FAW39" s="369"/>
      <c r="FAX39" s="369"/>
      <c r="FAY39" s="369"/>
      <c r="FAZ39" s="369"/>
      <c r="FBA39" s="369"/>
      <c r="FBB39" s="369"/>
      <c r="FBC39" s="369"/>
      <c r="FBD39" s="369"/>
      <c r="FBE39" s="369"/>
      <c r="FBF39" s="369"/>
      <c r="FBG39" s="369"/>
      <c r="FBH39" s="369"/>
      <c r="FBI39" s="369"/>
      <c r="FBJ39" s="369"/>
      <c r="FBK39" s="369"/>
      <c r="FBL39" s="369"/>
      <c r="FBM39" s="369"/>
      <c r="FBN39" s="369"/>
      <c r="FBO39" s="369"/>
      <c r="FBP39" s="369"/>
      <c r="FBQ39" s="369"/>
      <c r="FBR39" s="369"/>
      <c r="FBS39" s="369"/>
      <c r="FBT39" s="369"/>
      <c r="FBU39" s="369"/>
      <c r="FBV39" s="369"/>
      <c r="FBW39" s="369"/>
      <c r="FBX39" s="369"/>
      <c r="FBY39" s="369"/>
      <c r="FBZ39" s="369"/>
      <c r="FCA39" s="369"/>
      <c r="FCB39" s="369"/>
      <c r="FCC39" s="369"/>
      <c r="FCD39" s="369"/>
      <c r="FCE39" s="369"/>
      <c r="FCF39" s="369"/>
      <c r="FCG39" s="369"/>
      <c r="FCH39" s="369"/>
      <c r="FCI39" s="369"/>
      <c r="FCJ39" s="369"/>
      <c r="FCK39" s="369"/>
      <c r="FCL39" s="369"/>
      <c r="FCM39" s="369"/>
      <c r="FCN39" s="369"/>
      <c r="FCO39" s="369"/>
      <c r="FCP39" s="369"/>
      <c r="FCQ39" s="369"/>
      <c r="FCR39" s="369"/>
      <c r="FCS39" s="369"/>
      <c r="FCT39" s="369"/>
      <c r="FCU39" s="369"/>
      <c r="FCV39" s="369"/>
      <c r="FCW39" s="369"/>
      <c r="FCX39" s="369"/>
      <c r="FCY39" s="369"/>
      <c r="FCZ39" s="369"/>
      <c r="FDA39" s="369"/>
      <c r="FDB39" s="369"/>
      <c r="FDC39" s="369"/>
      <c r="FDD39" s="369"/>
      <c r="FDE39" s="369"/>
      <c r="FDF39" s="369"/>
      <c r="FDG39" s="369"/>
      <c r="FDH39" s="369"/>
      <c r="FDI39" s="369"/>
      <c r="FDJ39" s="369"/>
      <c r="FDK39" s="369"/>
      <c r="FDL39" s="369"/>
      <c r="FDM39" s="369"/>
      <c r="FDN39" s="369"/>
      <c r="FDO39" s="369"/>
      <c r="FDP39" s="369"/>
      <c r="FDQ39" s="369"/>
      <c r="FDR39" s="369"/>
      <c r="FDS39" s="369"/>
      <c r="FDT39" s="369"/>
      <c r="FDU39" s="369"/>
      <c r="FDV39" s="369"/>
      <c r="FDW39" s="369"/>
      <c r="FDX39" s="369"/>
      <c r="FDY39" s="369"/>
      <c r="FDZ39" s="369"/>
      <c r="FEA39" s="369"/>
      <c r="FEB39" s="369"/>
      <c r="FEC39" s="369"/>
      <c r="FED39" s="369"/>
      <c r="FEE39" s="369"/>
      <c r="FEF39" s="369"/>
      <c r="FEG39" s="369"/>
      <c r="FEH39" s="369"/>
      <c r="FEI39" s="369"/>
      <c r="FEJ39" s="369"/>
      <c r="FEK39" s="369"/>
      <c r="FEL39" s="369"/>
      <c r="FEM39" s="369"/>
      <c r="FEN39" s="369"/>
      <c r="FEO39" s="369"/>
      <c r="FEP39" s="369"/>
      <c r="FEQ39" s="369"/>
      <c r="FER39" s="369"/>
      <c r="FES39" s="369"/>
      <c r="FET39" s="369"/>
      <c r="FEU39" s="369"/>
      <c r="FEV39" s="369"/>
      <c r="FEW39" s="369"/>
      <c r="FEX39" s="369"/>
      <c r="FEY39" s="369"/>
      <c r="FEZ39" s="369"/>
      <c r="FFA39" s="369"/>
      <c r="FFB39" s="369"/>
      <c r="FFC39" s="369"/>
      <c r="FFD39" s="369"/>
      <c r="FFE39" s="369"/>
      <c r="FFF39" s="369"/>
      <c r="FFG39" s="369"/>
      <c r="FFH39" s="369"/>
      <c r="FFI39" s="369"/>
      <c r="FFJ39" s="369"/>
      <c r="FFK39" s="369"/>
      <c r="FFL39" s="369"/>
      <c r="FFM39" s="369"/>
      <c r="FFN39" s="369"/>
      <c r="FFO39" s="369"/>
      <c r="FFP39" s="369"/>
      <c r="FFQ39" s="369"/>
      <c r="FFR39" s="369"/>
      <c r="FFS39" s="369"/>
      <c r="FFT39" s="369"/>
      <c r="FFU39" s="369"/>
      <c r="FFV39" s="369"/>
      <c r="FFW39" s="369"/>
      <c r="FFX39" s="369"/>
      <c r="FFY39" s="369"/>
      <c r="FFZ39" s="369"/>
      <c r="FGA39" s="369"/>
      <c r="FGB39" s="369"/>
      <c r="FGC39" s="369"/>
      <c r="FGD39" s="369"/>
      <c r="FGE39" s="369"/>
      <c r="FGF39" s="369"/>
      <c r="FGG39" s="369"/>
      <c r="FGH39" s="369"/>
      <c r="FGI39" s="369"/>
      <c r="FGJ39" s="369"/>
      <c r="FGK39" s="369"/>
      <c r="FGL39" s="369"/>
      <c r="FGM39" s="369"/>
      <c r="FGN39" s="369"/>
      <c r="FGO39" s="369"/>
      <c r="FGP39" s="369"/>
      <c r="FGQ39" s="369"/>
      <c r="FGR39" s="369"/>
      <c r="FGS39" s="369"/>
      <c r="FGT39" s="369"/>
      <c r="FGU39" s="369"/>
      <c r="FGV39" s="369"/>
      <c r="FGW39" s="369"/>
      <c r="FGX39" s="369"/>
      <c r="FGY39" s="369"/>
      <c r="FGZ39" s="369"/>
      <c r="FHA39" s="369"/>
      <c r="FHB39" s="369"/>
      <c r="FHC39" s="369"/>
      <c r="FHD39" s="369"/>
      <c r="FHE39" s="369"/>
      <c r="FHF39" s="369"/>
      <c r="FHG39" s="369"/>
      <c r="FHH39" s="369"/>
      <c r="FHI39" s="369"/>
      <c r="FHJ39" s="369"/>
      <c r="FHK39" s="369"/>
      <c r="FHL39" s="369"/>
      <c r="FHM39" s="369"/>
      <c r="FHN39" s="369"/>
      <c r="FHO39" s="369"/>
      <c r="FHP39" s="369"/>
      <c r="FHQ39" s="369"/>
      <c r="FHR39" s="369"/>
      <c r="FHS39" s="369"/>
      <c r="FHT39" s="369"/>
      <c r="FHU39" s="369"/>
      <c r="FHV39" s="369"/>
      <c r="FHW39" s="369"/>
      <c r="FHX39" s="369"/>
      <c r="FHY39" s="369"/>
      <c r="FHZ39" s="369"/>
      <c r="FIA39" s="369"/>
      <c r="FIB39" s="369"/>
      <c r="FIC39" s="369"/>
      <c r="FID39" s="369"/>
      <c r="FIE39" s="369"/>
      <c r="FIF39" s="369"/>
      <c r="FIG39" s="369"/>
      <c r="FIH39" s="369"/>
      <c r="FII39" s="369"/>
      <c r="FIJ39" s="369"/>
      <c r="FIK39" s="369"/>
      <c r="FIL39" s="369"/>
      <c r="FIM39" s="369"/>
      <c r="FIN39" s="369"/>
      <c r="FIO39" s="369"/>
      <c r="FIP39" s="369"/>
      <c r="FIQ39" s="369"/>
      <c r="FIR39" s="369"/>
      <c r="FIS39" s="369"/>
      <c r="FIT39" s="369"/>
      <c r="FIU39" s="369"/>
      <c r="FIV39" s="369"/>
      <c r="FIW39" s="369"/>
      <c r="FIX39" s="369"/>
      <c r="FIY39" s="369"/>
      <c r="FIZ39" s="369"/>
      <c r="FJA39" s="369"/>
      <c r="FJB39" s="369"/>
      <c r="FJC39" s="369"/>
      <c r="FJD39" s="369"/>
      <c r="FJE39" s="369"/>
      <c r="FJF39" s="369"/>
      <c r="FJG39" s="369"/>
      <c r="FJH39" s="369"/>
      <c r="FJI39" s="369"/>
      <c r="FJJ39" s="369"/>
      <c r="FJK39" s="369"/>
      <c r="FJL39" s="369"/>
      <c r="FJM39" s="369"/>
      <c r="FJN39" s="369"/>
      <c r="FJO39" s="369"/>
      <c r="FJP39" s="369"/>
      <c r="FJQ39" s="369"/>
      <c r="FJR39" s="369"/>
      <c r="FJS39" s="369"/>
      <c r="FJT39" s="369"/>
      <c r="FJU39" s="369"/>
      <c r="FJV39" s="369"/>
      <c r="FJW39" s="369"/>
      <c r="FJX39" s="369"/>
      <c r="FJY39" s="369"/>
      <c r="FJZ39" s="369"/>
      <c r="FKA39" s="369"/>
      <c r="FKB39" s="369"/>
      <c r="FKC39" s="369"/>
      <c r="FKD39" s="369"/>
      <c r="FKE39" s="369"/>
      <c r="FKF39" s="369"/>
      <c r="FKG39" s="369"/>
      <c r="FKH39" s="369"/>
      <c r="FKI39" s="369"/>
      <c r="FKJ39" s="369"/>
      <c r="FKK39" s="369"/>
      <c r="FKL39" s="369"/>
      <c r="FKM39" s="369"/>
      <c r="FKN39" s="369"/>
      <c r="FKO39" s="369"/>
      <c r="FKP39" s="369"/>
      <c r="FKQ39" s="369"/>
      <c r="FKR39" s="369"/>
      <c r="FKS39" s="369"/>
      <c r="FKT39" s="369"/>
      <c r="FKU39" s="369"/>
      <c r="FKV39" s="369"/>
      <c r="FKW39" s="369"/>
      <c r="FKX39" s="369"/>
      <c r="FKY39" s="369"/>
      <c r="FKZ39" s="369"/>
      <c r="FLA39" s="369"/>
      <c r="FLB39" s="369"/>
      <c r="FLC39" s="369"/>
      <c r="FLD39" s="369"/>
      <c r="FLE39" s="369"/>
      <c r="FLF39" s="369"/>
      <c r="FLG39" s="369"/>
      <c r="FLH39" s="369"/>
      <c r="FLI39" s="369"/>
      <c r="FLJ39" s="369"/>
      <c r="FLK39" s="369"/>
      <c r="FLL39" s="369"/>
      <c r="FLM39" s="369"/>
      <c r="FLN39" s="369"/>
      <c r="FLO39" s="369"/>
      <c r="FLP39" s="369"/>
      <c r="FLQ39" s="369"/>
      <c r="FLR39" s="369"/>
      <c r="FLS39" s="369"/>
      <c r="FLT39" s="369"/>
      <c r="FLU39" s="369"/>
      <c r="FLV39" s="369"/>
      <c r="FLW39" s="369"/>
      <c r="FLX39" s="369"/>
      <c r="FLY39" s="369"/>
      <c r="FLZ39" s="369"/>
      <c r="FMA39" s="369"/>
      <c r="FMB39" s="369"/>
      <c r="FMC39" s="369"/>
      <c r="FMD39" s="369"/>
      <c r="FME39" s="369"/>
      <c r="FMF39" s="369"/>
      <c r="FMG39" s="369"/>
      <c r="FMH39" s="369"/>
      <c r="FMI39" s="369"/>
      <c r="FMJ39" s="369"/>
      <c r="FMK39" s="369"/>
      <c r="FML39" s="369"/>
      <c r="FMM39" s="369"/>
      <c r="FMN39" s="369"/>
      <c r="FMO39" s="369"/>
      <c r="FMP39" s="369"/>
      <c r="FMQ39" s="369"/>
      <c r="FMR39" s="369"/>
      <c r="FMS39" s="369"/>
      <c r="FMT39" s="369"/>
      <c r="FMU39" s="369"/>
      <c r="FMV39" s="369"/>
      <c r="FMW39" s="369"/>
      <c r="FMX39" s="369"/>
      <c r="FMY39" s="369"/>
      <c r="FMZ39" s="369"/>
      <c r="FNA39" s="369"/>
      <c r="FNB39" s="369"/>
      <c r="FNC39" s="369"/>
      <c r="FND39" s="369"/>
      <c r="FNE39" s="369"/>
      <c r="FNF39" s="369"/>
      <c r="FNG39" s="369"/>
      <c r="FNH39" s="369"/>
      <c r="FNI39" s="369"/>
      <c r="FNJ39" s="369"/>
      <c r="FNK39" s="369"/>
      <c r="FNL39" s="369"/>
      <c r="FNM39" s="369"/>
      <c r="FNN39" s="369"/>
      <c r="FNO39" s="369"/>
      <c r="FNP39" s="369"/>
      <c r="FNQ39" s="369"/>
      <c r="FNR39" s="369"/>
      <c r="FNS39" s="369"/>
      <c r="FNT39" s="369"/>
      <c r="FNU39" s="369"/>
      <c r="FNV39" s="369"/>
      <c r="FNW39" s="369"/>
      <c r="FNX39" s="369"/>
      <c r="FNY39" s="369"/>
      <c r="FNZ39" s="369"/>
      <c r="FOA39" s="369"/>
      <c r="FOB39" s="369"/>
      <c r="FOC39" s="369"/>
      <c r="FOD39" s="369"/>
      <c r="FOE39" s="369"/>
      <c r="FOF39" s="369"/>
      <c r="FOG39" s="369"/>
      <c r="FOH39" s="369"/>
      <c r="FOI39" s="369"/>
      <c r="FOJ39" s="369"/>
      <c r="FOK39" s="369"/>
      <c r="FOL39" s="369"/>
      <c r="FOM39" s="369"/>
      <c r="FON39" s="369"/>
      <c r="FOO39" s="369"/>
      <c r="FOP39" s="369"/>
      <c r="FOQ39" s="369"/>
      <c r="FOR39" s="369"/>
      <c r="FOS39" s="369"/>
      <c r="FOT39" s="369"/>
      <c r="FOU39" s="369"/>
      <c r="FOV39" s="369"/>
      <c r="FOW39" s="369"/>
      <c r="FOX39" s="369"/>
      <c r="FOY39" s="369"/>
      <c r="FOZ39" s="369"/>
      <c r="FPA39" s="369"/>
      <c r="FPB39" s="369"/>
      <c r="FPC39" s="369"/>
      <c r="FPD39" s="369"/>
      <c r="FPE39" s="369"/>
      <c r="FPF39" s="369"/>
      <c r="FPG39" s="369"/>
      <c r="FPH39" s="369"/>
      <c r="FPI39" s="369"/>
      <c r="FPJ39" s="369"/>
      <c r="FPK39" s="369"/>
      <c r="FPL39" s="369"/>
      <c r="FPM39" s="369"/>
      <c r="FPN39" s="369"/>
      <c r="FPO39" s="369"/>
      <c r="FPP39" s="369"/>
      <c r="FPQ39" s="369"/>
      <c r="FPR39" s="369"/>
      <c r="FPS39" s="369"/>
      <c r="FPT39" s="369"/>
      <c r="FPU39" s="369"/>
      <c r="FPV39" s="369"/>
      <c r="FPW39" s="369"/>
      <c r="FPX39" s="369"/>
      <c r="FPY39" s="369"/>
      <c r="FPZ39" s="369"/>
      <c r="FQA39" s="369"/>
      <c r="FQB39" s="369"/>
      <c r="FQC39" s="369"/>
      <c r="FQD39" s="369"/>
      <c r="FQE39" s="369"/>
      <c r="FQF39" s="369"/>
      <c r="FQG39" s="369"/>
      <c r="FQH39" s="369"/>
      <c r="FQI39" s="369"/>
      <c r="FQJ39" s="369"/>
      <c r="FQK39" s="369"/>
      <c r="FQL39" s="369"/>
      <c r="FQM39" s="369"/>
      <c r="FQN39" s="369"/>
      <c r="FQO39" s="369"/>
      <c r="FQP39" s="369"/>
      <c r="FQQ39" s="369"/>
      <c r="FQR39" s="369"/>
      <c r="FQS39" s="369"/>
      <c r="FQT39" s="369"/>
      <c r="FQU39" s="369"/>
      <c r="FQV39" s="369"/>
      <c r="FQW39" s="369"/>
      <c r="FQX39" s="369"/>
      <c r="FQY39" s="369"/>
      <c r="FQZ39" s="369"/>
      <c r="FRA39" s="369"/>
      <c r="FRB39" s="369"/>
      <c r="FRC39" s="369"/>
      <c r="FRD39" s="369"/>
      <c r="FRE39" s="369"/>
      <c r="FRF39" s="369"/>
      <c r="FRG39" s="369"/>
      <c r="FRH39" s="369"/>
      <c r="FRI39" s="369"/>
      <c r="FRJ39" s="369"/>
      <c r="FRK39" s="369"/>
      <c r="FRL39" s="369"/>
      <c r="FRM39" s="369"/>
      <c r="FRN39" s="369"/>
      <c r="FRO39" s="369"/>
      <c r="FRP39" s="369"/>
      <c r="FRQ39" s="369"/>
      <c r="FRR39" s="369"/>
      <c r="FRS39" s="369"/>
      <c r="FRT39" s="369"/>
      <c r="FRU39" s="369"/>
      <c r="FRV39" s="369"/>
      <c r="FRW39" s="369"/>
      <c r="FRX39" s="369"/>
      <c r="FRY39" s="369"/>
      <c r="FRZ39" s="369"/>
      <c r="FSA39" s="369"/>
      <c r="FSB39" s="369"/>
      <c r="FSC39" s="369"/>
      <c r="FSD39" s="369"/>
      <c r="FSE39" s="369"/>
      <c r="FSF39" s="369"/>
      <c r="FSG39" s="369"/>
      <c r="FSH39" s="369"/>
      <c r="FSI39" s="369"/>
      <c r="FSJ39" s="369"/>
      <c r="FSK39" s="369"/>
      <c r="FSL39" s="369"/>
      <c r="FSM39" s="369"/>
      <c r="FSN39" s="369"/>
      <c r="FSO39" s="369"/>
      <c r="FSP39" s="369"/>
      <c r="FSQ39" s="369"/>
      <c r="FSR39" s="369"/>
      <c r="FSS39" s="369"/>
      <c r="FST39" s="369"/>
      <c r="FSU39" s="369"/>
      <c r="FSV39" s="369"/>
      <c r="FSW39" s="369"/>
      <c r="FSX39" s="369"/>
      <c r="FSY39" s="369"/>
      <c r="FSZ39" s="369"/>
      <c r="FTA39" s="369"/>
      <c r="FTB39" s="369"/>
      <c r="FTC39" s="369"/>
      <c r="FTD39" s="369"/>
      <c r="FTE39" s="369"/>
      <c r="FTF39" s="369"/>
      <c r="FTG39" s="369"/>
      <c r="FTH39" s="369"/>
      <c r="FTI39" s="369"/>
      <c r="FTJ39" s="369"/>
      <c r="FTK39" s="369"/>
      <c r="FTL39" s="369"/>
      <c r="FTM39" s="369"/>
      <c r="FTN39" s="369"/>
      <c r="FTO39" s="369"/>
      <c r="FTP39" s="369"/>
      <c r="FTQ39" s="369"/>
      <c r="FTR39" s="369"/>
      <c r="FTS39" s="369"/>
      <c r="FTT39" s="369"/>
      <c r="FTU39" s="369"/>
      <c r="FTV39" s="369"/>
      <c r="FTW39" s="369"/>
      <c r="FTX39" s="369"/>
      <c r="FTY39" s="369"/>
      <c r="FTZ39" s="369"/>
      <c r="FUA39" s="369"/>
      <c r="FUB39" s="369"/>
      <c r="FUC39" s="369"/>
      <c r="FUD39" s="369"/>
      <c r="FUE39" s="369"/>
      <c r="FUF39" s="369"/>
      <c r="FUG39" s="369"/>
      <c r="FUH39" s="369"/>
      <c r="FUI39" s="369"/>
      <c r="FUJ39" s="369"/>
      <c r="FUK39" s="369"/>
      <c r="FUL39" s="369"/>
      <c r="FUM39" s="369"/>
      <c r="FUN39" s="369"/>
      <c r="FUO39" s="369"/>
      <c r="FUP39" s="369"/>
      <c r="FUQ39" s="369"/>
      <c r="FUR39" s="369"/>
      <c r="FUS39" s="369"/>
      <c r="FUT39" s="369"/>
      <c r="FUU39" s="369"/>
      <c r="FUV39" s="369"/>
      <c r="FUW39" s="369"/>
      <c r="FUX39" s="369"/>
      <c r="FUY39" s="369"/>
      <c r="FUZ39" s="369"/>
      <c r="FVA39" s="369"/>
      <c r="FVB39" s="369"/>
      <c r="FVC39" s="369"/>
      <c r="FVD39" s="369"/>
      <c r="FVE39" s="369"/>
      <c r="FVF39" s="369"/>
      <c r="FVG39" s="369"/>
      <c r="FVH39" s="369"/>
      <c r="FVI39" s="369"/>
      <c r="FVJ39" s="369"/>
      <c r="FVK39" s="369"/>
      <c r="FVL39" s="369"/>
      <c r="FVM39" s="369"/>
      <c r="FVN39" s="369"/>
      <c r="FVO39" s="369"/>
      <c r="FVP39" s="369"/>
      <c r="FVQ39" s="369"/>
      <c r="FVR39" s="369"/>
      <c r="FVS39" s="369"/>
      <c r="FVT39" s="369"/>
      <c r="FVU39" s="369"/>
      <c r="FVV39" s="369"/>
      <c r="FVW39" s="369"/>
      <c r="FVX39" s="369"/>
      <c r="FVY39" s="369"/>
      <c r="FVZ39" s="369"/>
      <c r="FWA39" s="369"/>
      <c r="FWB39" s="369"/>
      <c r="FWC39" s="369"/>
      <c r="FWD39" s="369"/>
      <c r="FWE39" s="369"/>
      <c r="FWF39" s="369"/>
      <c r="FWG39" s="369"/>
      <c r="FWH39" s="369"/>
      <c r="FWI39" s="369"/>
      <c r="FWJ39" s="369"/>
      <c r="FWK39" s="369"/>
      <c r="FWL39" s="369"/>
      <c r="FWM39" s="369"/>
      <c r="FWN39" s="369"/>
      <c r="FWO39" s="369"/>
      <c r="FWP39" s="369"/>
      <c r="FWQ39" s="369"/>
      <c r="FWR39" s="369"/>
      <c r="FWS39" s="369"/>
      <c r="FWT39" s="369"/>
      <c r="FWU39" s="369"/>
      <c r="FWV39" s="369"/>
      <c r="FWW39" s="369"/>
      <c r="FWX39" s="369"/>
      <c r="FWY39" s="369"/>
      <c r="FWZ39" s="369"/>
      <c r="FXA39" s="369"/>
      <c r="FXB39" s="369"/>
      <c r="FXC39" s="369"/>
      <c r="FXD39" s="369"/>
      <c r="FXE39" s="369"/>
      <c r="FXF39" s="369"/>
      <c r="FXG39" s="369"/>
      <c r="FXH39" s="369"/>
      <c r="FXI39" s="369"/>
      <c r="FXJ39" s="369"/>
      <c r="FXK39" s="369"/>
      <c r="FXL39" s="369"/>
      <c r="FXM39" s="369"/>
      <c r="FXN39" s="369"/>
      <c r="FXO39" s="369"/>
      <c r="FXP39" s="369"/>
      <c r="FXQ39" s="369"/>
      <c r="FXR39" s="369"/>
      <c r="FXS39" s="369"/>
      <c r="FXT39" s="369"/>
      <c r="FXU39" s="369"/>
      <c r="FXV39" s="369"/>
      <c r="FXW39" s="369"/>
      <c r="FXX39" s="369"/>
      <c r="FXY39" s="369"/>
      <c r="FXZ39" s="369"/>
      <c r="FYA39" s="369"/>
      <c r="FYB39" s="369"/>
      <c r="FYC39" s="369"/>
      <c r="FYD39" s="369"/>
      <c r="FYE39" s="369"/>
      <c r="FYF39" s="369"/>
      <c r="FYG39" s="369"/>
      <c r="FYH39" s="369"/>
      <c r="FYI39" s="369"/>
      <c r="FYJ39" s="369"/>
      <c r="FYK39" s="369"/>
      <c r="FYL39" s="369"/>
      <c r="FYM39" s="369"/>
      <c r="FYN39" s="369"/>
      <c r="FYO39" s="369"/>
      <c r="FYP39" s="369"/>
      <c r="FYQ39" s="369"/>
      <c r="FYR39" s="369"/>
      <c r="FYS39" s="369"/>
      <c r="FYT39" s="369"/>
      <c r="FYU39" s="369"/>
      <c r="FYV39" s="369"/>
      <c r="FYW39" s="369"/>
      <c r="FYX39" s="369"/>
      <c r="FYY39" s="369"/>
      <c r="FYZ39" s="369"/>
      <c r="FZA39" s="369"/>
      <c r="FZB39" s="369"/>
      <c r="FZC39" s="369"/>
      <c r="FZD39" s="369"/>
      <c r="FZE39" s="369"/>
      <c r="FZF39" s="369"/>
      <c r="FZG39" s="369"/>
      <c r="FZH39" s="369"/>
      <c r="FZI39" s="369"/>
      <c r="FZJ39" s="369"/>
      <c r="FZK39" s="369"/>
      <c r="FZL39" s="369"/>
      <c r="FZM39" s="369"/>
      <c r="FZN39" s="369"/>
      <c r="FZO39" s="369"/>
      <c r="FZP39" s="369"/>
      <c r="FZQ39" s="369"/>
      <c r="FZR39" s="369"/>
      <c r="FZS39" s="369"/>
      <c r="FZT39" s="369"/>
      <c r="FZU39" s="369"/>
      <c r="FZV39" s="369"/>
      <c r="FZW39" s="369"/>
      <c r="FZX39" s="369"/>
      <c r="FZY39" s="369"/>
      <c r="FZZ39" s="369"/>
      <c r="GAA39" s="369"/>
      <c r="GAB39" s="369"/>
      <c r="GAC39" s="369"/>
      <c r="GAD39" s="369"/>
      <c r="GAE39" s="369"/>
      <c r="GAF39" s="369"/>
      <c r="GAG39" s="369"/>
      <c r="GAH39" s="369"/>
      <c r="GAI39" s="369"/>
      <c r="GAJ39" s="369"/>
      <c r="GAK39" s="369"/>
      <c r="GAL39" s="369"/>
      <c r="GAM39" s="369"/>
      <c r="GAN39" s="369"/>
      <c r="GAO39" s="369"/>
      <c r="GAP39" s="369"/>
      <c r="GAQ39" s="369"/>
      <c r="GAR39" s="369"/>
      <c r="GAS39" s="369"/>
      <c r="GAT39" s="369"/>
      <c r="GAU39" s="369"/>
      <c r="GAV39" s="369"/>
      <c r="GAW39" s="369"/>
      <c r="GAX39" s="369"/>
      <c r="GAY39" s="369"/>
      <c r="GAZ39" s="369"/>
      <c r="GBA39" s="369"/>
      <c r="GBB39" s="369"/>
      <c r="GBC39" s="369"/>
      <c r="GBD39" s="369"/>
      <c r="GBE39" s="369"/>
      <c r="GBF39" s="369"/>
      <c r="GBG39" s="369"/>
      <c r="GBH39" s="369"/>
      <c r="GBI39" s="369"/>
      <c r="GBJ39" s="369"/>
      <c r="GBK39" s="369"/>
      <c r="GBL39" s="369"/>
      <c r="GBM39" s="369"/>
      <c r="GBN39" s="369"/>
      <c r="GBO39" s="369"/>
      <c r="GBP39" s="369"/>
      <c r="GBQ39" s="369"/>
      <c r="GBR39" s="369"/>
      <c r="GBS39" s="369"/>
      <c r="GBT39" s="369"/>
      <c r="GBU39" s="369"/>
      <c r="GBV39" s="369"/>
      <c r="GBW39" s="369"/>
      <c r="GBX39" s="369"/>
      <c r="GBY39" s="369"/>
      <c r="GBZ39" s="369"/>
      <c r="GCA39" s="369"/>
      <c r="GCB39" s="369"/>
      <c r="GCC39" s="369"/>
      <c r="GCD39" s="369"/>
      <c r="GCE39" s="369"/>
      <c r="GCF39" s="369"/>
      <c r="GCG39" s="369"/>
      <c r="GCH39" s="369"/>
      <c r="GCI39" s="369"/>
      <c r="GCJ39" s="369"/>
      <c r="GCK39" s="369"/>
      <c r="GCL39" s="369"/>
      <c r="GCM39" s="369"/>
      <c r="GCN39" s="369"/>
      <c r="GCO39" s="369"/>
      <c r="GCP39" s="369"/>
      <c r="GCQ39" s="369"/>
      <c r="GCR39" s="369"/>
      <c r="GCS39" s="369"/>
      <c r="GCT39" s="369"/>
      <c r="GCU39" s="369"/>
      <c r="GCV39" s="369"/>
      <c r="GCW39" s="369"/>
      <c r="GCX39" s="369"/>
      <c r="GCY39" s="369"/>
      <c r="GCZ39" s="369"/>
      <c r="GDA39" s="369"/>
      <c r="GDB39" s="369"/>
      <c r="GDC39" s="369"/>
      <c r="GDD39" s="369"/>
      <c r="GDE39" s="369"/>
      <c r="GDF39" s="369"/>
      <c r="GDG39" s="369"/>
      <c r="GDH39" s="369"/>
      <c r="GDI39" s="369"/>
      <c r="GDJ39" s="369"/>
      <c r="GDK39" s="369"/>
      <c r="GDL39" s="369"/>
      <c r="GDM39" s="369"/>
      <c r="GDN39" s="369"/>
      <c r="GDO39" s="369"/>
      <c r="GDP39" s="369"/>
      <c r="GDQ39" s="369"/>
      <c r="GDR39" s="369"/>
      <c r="GDS39" s="369"/>
      <c r="GDT39" s="369"/>
      <c r="GDU39" s="369"/>
      <c r="GDV39" s="369"/>
      <c r="GDW39" s="369"/>
      <c r="GDX39" s="369"/>
      <c r="GDY39" s="369"/>
      <c r="GDZ39" s="369"/>
      <c r="GEA39" s="369"/>
      <c r="GEB39" s="369"/>
      <c r="GEC39" s="369"/>
      <c r="GED39" s="369"/>
      <c r="GEE39" s="369"/>
      <c r="GEF39" s="369"/>
      <c r="GEG39" s="369"/>
      <c r="GEH39" s="369"/>
      <c r="GEI39" s="369"/>
      <c r="GEJ39" s="369"/>
      <c r="GEK39" s="369"/>
      <c r="GEL39" s="369"/>
      <c r="GEM39" s="369"/>
      <c r="GEN39" s="369"/>
      <c r="GEO39" s="369"/>
      <c r="GEP39" s="369"/>
      <c r="GEQ39" s="369"/>
      <c r="GER39" s="369"/>
      <c r="GES39" s="369"/>
      <c r="GET39" s="369"/>
      <c r="GEU39" s="369"/>
      <c r="GEV39" s="369"/>
      <c r="GEW39" s="369"/>
      <c r="GEX39" s="369"/>
      <c r="GEY39" s="369"/>
      <c r="GEZ39" s="369"/>
      <c r="GFA39" s="369"/>
      <c r="GFB39" s="369"/>
      <c r="GFC39" s="369"/>
      <c r="GFD39" s="369"/>
      <c r="GFE39" s="369"/>
      <c r="GFF39" s="369"/>
      <c r="GFG39" s="369"/>
      <c r="GFH39" s="369"/>
      <c r="GFI39" s="369"/>
      <c r="GFJ39" s="369"/>
      <c r="GFK39" s="369"/>
      <c r="GFL39" s="369"/>
      <c r="GFM39" s="369"/>
      <c r="GFN39" s="369"/>
      <c r="GFO39" s="369"/>
      <c r="GFP39" s="369"/>
      <c r="GFQ39" s="369"/>
      <c r="GFR39" s="369"/>
      <c r="GFS39" s="369"/>
      <c r="GFT39" s="369"/>
      <c r="GFU39" s="369"/>
      <c r="GFV39" s="369"/>
      <c r="GFW39" s="369"/>
      <c r="GFX39" s="369"/>
      <c r="GFY39" s="369"/>
      <c r="GFZ39" s="369"/>
      <c r="GGA39" s="369"/>
      <c r="GGB39" s="369"/>
      <c r="GGC39" s="369"/>
      <c r="GGD39" s="369"/>
      <c r="GGE39" s="369"/>
      <c r="GGF39" s="369"/>
      <c r="GGG39" s="369"/>
      <c r="GGH39" s="369"/>
      <c r="GGI39" s="369"/>
      <c r="GGJ39" s="369"/>
      <c r="GGK39" s="369"/>
      <c r="GGL39" s="369"/>
      <c r="GGM39" s="369"/>
      <c r="GGN39" s="369"/>
      <c r="GGO39" s="369"/>
      <c r="GGP39" s="369"/>
      <c r="GGQ39" s="369"/>
      <c r="GGR39" s="369"/>
      <c r="GGS39" s="369"/>
      <c r="GGT39" s="369"/>
      <c r="GGU39" s="369"/>
      <c r="GGV39" s="369"/>
      <c r="GGW39" s="369"/>
      <c r="GGX39" s="369"/>
      <c r="GGY39" s="369"/>
      <c r="GGZ39" s="369"/>
      <c r="GHA39" s="369"/>
      <c r="GHB39" s="369"/>
      <c r="GHC39" s="369"/>
      <c r="GHD39" s="369"/>
      <c r="GHE39" s="369"/>
      <c r="GHF39" s="369"/>
      <c r="GHG39" s="369"/>
      <c r="GHH39" s="369"/>
      <c r="GHI39" s="369"/>
      <c r="GHJ39" s="369"/>
      <c r="GHK39" s="369"/>
      <c r="GHL39" s="369"/>
      <c r="GHM39" s="369"/>
      <c r="GHN39" s="369"/>
      <c r="GHO39" s="369"/>
      <c r="GHP39" s="369"/>
      <c r="GHQ39" s="369"/>
      <c r="GHR39" s="369"/>
      <c r="GHS39" s="369"/>
      <c r="GHT39" s="369"/>
      <c r="GHU39" s="369"/>
      <c r="GHV39" s="369"/>
      <c r="GHW39" s="369"/>
      <c r="GHX39" s="369"/>
      <c r="GHY39" s="369"/>
      <c r="GHZ39" s="369"/>
      <c r="GIA39" s="369"/>
      <c r="GIB39" s="369"/>
      <c r="GIC39" s="369"/>
      <c r="GID39" s="369"/>
      <c r="GIE39" s="369"/>
      <c r="GIF39" s="369"/>
      <c r="GIG39" s="369"/>
      <c r="GIH39" s="369"/>
      <c r="GII39" s="369"/>
      <c r="GIJ39" s="369"/>
      <c r="GIK39" s="369"/>
      <c r="GIL39" s="369"/>
      <c r="GIM39" s="369"/>
      <c r="GIN39" s="369"/>
      <c r="GIO39" s="369"/>
      <c r="GIP39" s="369"/>
      <c r="GIQ39" s="369"/>
      <c r="GIR39" s="369"/>
      <c r="GIS39" s="369"/>
      <c r="GIT39" s="369"/>
      <c r="GIU39" s="369"/>
      <c r="GIV39" s="369"/>
      <c r="GIW39" s="369"/>
      <c r="GIX39" s="369"/>
      <c r="GIY39" s="369"/>
      <c r="GIZ39" s="369"/>
      <c r="GJA39" s="369"/>
      <c r="GJB39" s="369"/>
      <c r="GJC39" s="369"/>
      <c r="GJD39" s="369"/>
      <c r="GJE39" s="369"/>
      <c r="GJF39" s="369"/>
      <c r="GJG39" s="369"/>
      <c r="GJH39" s="369"/>
      <c r="GJI39" s="369"/>
      <c r="GJJ39" s="369"/>
      <c r="GJK39" s="369"/>
      <c r="GJL39" s="369"/>
      <c r="GJM39" s="369"/>
      <c r="GJN39" s="369"/>
      <c r="GJO39" s="369"/>
      <c r="GJP39" s="369"/>
      <c r="GJQ39" s="369"/>
      <c r="GJR39" s="369"/>
      <c r="GJS39" s="369"/>
      <c r="GJT39" s="369"/>
      <c r="GJU39" s="369"/>
      <c r="GJV39" s="369"/>
      <c r="GJW39" s="369"/>
      <c r="GJX39" s="369"/>
      <c r="GJY39" s="369"/>
      <c r="GJZ39" s="369"/>
      <c r="GKA39" s="369"/>
      <c r="GKB39" s="369"/>
      <c r="GKC39" s="369"/>
      <c r="GKD39" s="369"/>
      <c r="GKE39" s="369"/>
      <c r="GKF39" s="369"/>
      <c r="GKG39" s="369"/>
      <c r="GKH39" s="369"/>
      <c r="GKI39" s="369"/>
      <c r="GKJ39" s="369"/>
      <c r="GKK39" s="369"/>
      <c r="GKL39" s="369"/>
      <c r="GKM39" s="369"/>
      <c r="GKN39" s="369"/>
      <c r="GKO39" s="369"/>
      <c r="GKP39" s="369"/>
      <c r="GKQ39" s="369"/>
      <c r="GKR39" s="369"/>
      <c r="GKS39" s="369"/>
      <c r="GKT39" s="369"/>
      <c r="GKU39" s="369"/>
      <c r="GKV39" s="369"/>
      <c r="GKW39" s="369"/>
      <c r="GKX39" s="369"/>
      <c r="GKY39" s="369"/>
      <c r="GKZ39" s="369"/>
      <c r="GLA39" s="369"/>
      <c r="GLB39" s="369"/>
      <c r="GLC39" s="369"/>
      <c r="GLD39" s="369"/>
      <c r="GLE39" s="369"/>
      <c r="GLF39" s="369"/>
      <c r="GLG39" s="369"/>
      <c r="GLH39" s="369"/>
      <c r="GLI39" s="369"/>
      <c r="GLJ39" s="369"/>
      <c r="GLK39" s="369"/>
      <c r="GLL39" s="369"/>
      <c r="GLM39" s="369"/>
      <c r="GLN39" s="369"/>
      <c r="GLO39" s="369"/>
      <c r="GLP39" s="369"/>
      <c r="GLQ39" s="369"/>
      <c r="GLR39" s="369"/>
      <c r="GLS39" s="369"/>
      <c r="GLT39" s="369"/>
      <c r="GLU39" s="369"/>
      <c r="GLV39" s="369"/>
      <c r="GLW39" s="369"/>
      <c r="GLX39" s="369"/>
      <c r="GLY39" s="369"/>
      <c r="GLZ39" s="369"/>
      <c r="GMA39" s="369"/>
      <c r="GMB39" s="369"/>
      <c r="GMC39" s="369"/>
      <c r="GMD39" s="369"/>
      <c r="GME39" s="369"/>
      <c r="GMF39" s="369"/>
      <c r="GMG39" s="369"/>
      <c r="GMH39" s="369"/>
      <c r="GMI39" s="369"/>
      <c r="GMJ39" s="369"/>
      <c r="GMK39" s="369"/>
      <c r="GML39" s="369"/>
      <c r="GMM39" s="369"/>
      <c r="GMN39" s="369"/>
      <c r="GMO39" s="369"/>
      <c r="GMP39" s="369"/>
      <c r="GMQ39" s="369"/>
      <c r="GMR39" s="369"/>
      <c r="GMS39" s="369"/>
      <c r="GMT39" s="369"/>
      <c r="GMU39" s="369"/>
      <c r="GMV39" s="369"/>
      <c r="GMW39" s="369"/>
      <c r="GMX39" s="369"/>
      <c r="GMY39" s="369"/>
      <c r="GMZ39" s="369"/>
      <c r="GNA39" s="369"/>
      <c r="GNB39" s="369"/>
      <c r="GNC39" s="369"/>
      <c r="GND39" s="369"/>
      <c r="GNE39" s="369"/>
      <c r="GNF39" s="369"/>
      <c r="GNG39" s="369"/>
      <c r="GNH39" s="369"/>
      <c r="GNI39" s="369"/>
      <c r="GNJ39" s="369"/>
      <c r="GNK39" s="369"/>
      <c r="GNL39" s="369"/>
      <c r="GNM39" s="369"/>
      <c r="GNN39" s="369"/>
      <c r="GNO39" s="369"/>
      <c r="GNP39" s="369"/>
      <c r="GNQ39" s="369"/>
      <c r="GNR39" s="369"/>
      <c r="GNS39" s="369"/>
      <c r="GNT39" s="369"/>
      <c r="GNU39" s="369"/>
      <c r="GNV39" s="369"/>
      <c r="GNW39" s="369"/>
      <c r="GNX39" s="369"/>
      <c r="GNY39" s="369"/>
      <c r="GNZ39" s="369"/>
      <c r="GOA39" s="369"/>
      <c r="GOB39" s="369"/>
      <c r="GOC39" s="369"/>
      <c r="GOD39" s="369"/>
      <c r="GOE39" s="369"/>
      <c r="GOF39" s="369"/>
      <c r="GOG39" s="369"/>
      <c r="GOH39" s="369"/>
      <c r="GOI39" s="369"/>
      <c r="GOJ39" s="369"/>
      <c r="GOK39" s="369"/>
      <c r="GOL39" s="369"/>
      <c r="GOM39" s="369"/>
      <c r="GON39" s="369"/>
      <c r="GOO39" s="369"/>
      <c r="GOP39" s="369"/>
      <c r="GOQ39" s="369"/>
      <c r="GOR39" s="369"/>
      <c r="GOS39" s="369"/>
      <c r="GOT39" s="369"/>
      <c r="GOU39" s="369"/>
      <c r="GOV39" s="369"/>
      <c r="GOW39" s="369"/>
      <c r="GOX39" s="369"/>
      <c r="GOY39" s="369"/>
      <c r="GOZ39" s="369"/>
      <c r="GPA39" s="369"/>
      <c r="GPB39" s="369"/>
      <c r="GPC39" s="369"/>
      <c r="GPD39" s="369"/>
      <c r="GPE39" s="369"/>
      <c r="GPF39" s="369"/>
      <c r="GPG39" s="369"/>
      <c r="GPH39" s="369"/>
      <c r="GPI39" s="369"/>
      <c r="GPJ39" s="369"/>
      <c r="GPK39" s="369"/>
      <c r="GPL39" s="369"/>
      <c r="GPM39" s="369"/>
      <c r="GPN39" s="369"/>
      <c r="GPO39" s="369"/>
      <c r="GPP39" s="369"/>
      <c r="GPQ39" s="369"/>
      <c r="GPR39" s="369"/>
      <c r="GPS39" s="369"/>
      <c r="GPT39" s="369"/>
      <c r="GPU39" s="369"/>
      <c r="GPV39" s="369"/>
      <c r="GPW39" s="369"/>
      <c r="GPX39" s="369"/>
      <c r="GPY39" s="369"/>
      <c r="GPZ39" s="369"/>
      <c r="GQA39" s="369"/>
      <c r="GQB39" s="369"/>
      <c r="GQC39" s="369"/>
      <c r="GQD39" s="369"/>
      <c r="GQE39" s="369"/>
      <c r="GQF39" s="369"/>
      <c r="GQG39" s="369"/>
      <c r="GQH39" s="369"/>
      <c r="GQI39" s="369"/>
      <c r="GQJ39" s="369"/>
      <c r="GQK39" s="369"/>
      <c r="GQL39" s="369"/>
      <c r="GQM39" s="369"/>
      <c r="GQN39" s="369"/>
      <c r="GQO39" s="369"/>
      <c r="GQP39" s="369"/>
      <c r="GQQ39" s="369"/>
      <c r="GQR39" s="369"/>
      <c r="GQS39" s="369"/>
      <c r="GQT39" s="369"/>
      <c r="GQU39" s="369"/>
      <c r="GQV39" s="369"/>
      <c r="GQW39" s="369"/>
      <c r="GQX39" s="369"/>
      <c r="GQY39" s="369"/>
      <c r="GQZ39" s="369"/>
      <c r="GRA39" s="369"/>
      <c r="GRB39" s="369"/>
      <c r="GRC39" s="369"/>
      <c r="GRD39" s="369"/>
      <c r="GRE39" s="369"/>
      <c r="GRF39" s="369"/>
      <c r="GRG39" s="369"/>
      <c r="GRH39" s="369"/>
      <c r="GRI39" s="369"/>
      <c r="GRJ39" s="369"/>
      <c r="GRK39" s="369"/>
      <c r="GRL39" s="369"/>
      <c r="GRM39" s="369"/>
      <c r="GRN39" s="369"/>
      <c r="GRO39" s="369"/>
      <c r="GRP39" s="369"/>
      <c r="GRQ39" s="369"/>
      <c r="GRR39" s="369"/>
      <c r="GRS39" s="369"/>
      <c r="GRT39" s="369"/>
      <c r="GRU39" s="369"/>
      <c r="GRV39" s="369"/>
      <c r="GRW39" s="369"/>
      <c r="GRX39" s="369"/>
      <c r="GRY39" s="369"/>
      <c r="GRZ39" s="369"/>
      <c r="GSA39" s="369"/>
      <c r="GSB39" s="369"/>
      <c r="GSC39" s="369"/>
      <c r="GSD39" s="369"/>
      <c r="GSE39" s="369"/>
      <c r="GSF39" s="369"/>
      <c r="GSG39" s="369"/>
      <c r="GSH39" s="369"/>
      <c r="GSI39" s="369"/>
      <c r="GSJ39" s="369"/>
      <c r="GSK39" s="369"/>
      <c r="GSL39" s="369"/>
      <c r="GSM39" s="369"/>
      <c r="GSN39" s="369"/>
      <c r="GSO39" s="369"/>
      <c r="GSP39" s="369"/>
      <c r="GSQ39" s="369"/>
      <c r="GSR39" s="369"/>
      <c r="GSS39" s="369"/>
      <c r="GST39" s="369"/>
      <c r="GSU39" s="369"/>
      <c r="GSV39" s="369"/>
      <c r="GSW39" s="369"/>
      <c r="GSX39" s="369"/>
      <c r="GSY39" s="369"/>
      <c r="GSZ39" s="369"/>
      <c r="GTA39" s="369"/>
      <c r="GTB39" s="369"/>
      <c r="GTC39" s="369"/>
      <c r="GTD39" s="369"/>
      <c r="GTE39" s="369"/>
      <c r="GTF39" s="369"/>
      <c r="GTG39" s="369"/>
      <c r="GTH39" s="369"/>
      <c r="GTI39" s="369"/>
      <c r="GTJ39" s="369"/>
      <c r="GTK39" s="369"/>
      <c r="GTL39" s="369"/>
      <c r="GTM39" s="369"/>
      <c r="GTN39" s="369"/>
      <c r="GTO39" s="369"/>
      <c r="GTP39" s="369"/>
      <c r="GTQ39" s="369"/>
      <c r="GTR39" s="369"/>
      <c r="GTS39" s="369"/>
      <c r="GTT39" s="369"/>
      <c r="GTU39" s="369"/>
      <c r="GTV39" s="369"/>
      <c r="GTW39" s="369"/>
      <c r="GTX39" s="369"/>
      <c r="GTY39" s="369"/>
      <c r="GTZ39" s="369"/>
      <c r="GUA39" s="369"/>
      <c r="GUB39" s="369"/>
      <c r="GUC39" s="369"/>
      <c r="GUD39" s="369"/>
      <c r="GUE39" s="369"/>
      <c r="GUF39" s="369"/>
      <c r="GUG39" s="369"/>
      <c r="GUH39" s="369"/>
      <c r="GUI39" s="369"/>
      <c r="GUJ39" s="369"/>
      <c r="GUK39" s="369"/>
      <c r="GUL39" s="369"/>
      <c r="GUM39" s="369"/>
      <c r="GUN39" s="369"/>
      <c r="GUO39" s="369"/>
      <c r="GUP39" s="369"/>
      <c r="GUQ39" s="369"/>
      <c r="GUR39" s="369"/>
      <c r="GUS39" s="369"/>
      <c r="GUT39" s="369"/>
      <c r="GUU39" s="369"/>
      <c r="GUV39" s="369"/>
      <c r="GUW39" s="369"/>
      <c r="GUX39" s="369"/>
      <c r="GUY39" s="369"/>
      <c r="GUZ39" s="369"/>
      <c r="GVA39" s="369"/>
      <c r="GVB39" s="369"/>
      <c r="GVC39" s="369"/>
      <c r="GVD39" s="369"/>
      <c r="GVE39" s="369"/>
      <c r="GVF39" s="369"/>
      <c r="GVG39" s="369"/>
      <c r="GVH39" s="369"/>
      <c r="GVI39" s="369"/>
      <c r="GVJ39" s="369"/>
      <c r="GVK39" s="369"/>
      <c r="GVL39" s="369"/>
      <c r="GVM39" s="369"/>
      <c r="GVN39" s="369"/>
      <c r="GVO39" s="369"/>
      <c r="GVP39" s="369"/>
      <c r="GVQ39" s="369"/>
      <c r="GVR39" s="369"/>
      <c r="GVS39" s="369"/>
      <c r="GVT39" s="369"/>
      <c r="GVU39" s="369"/>
      <c r="GVV39" s="369"/>
      <c r="GVW39" s="369"/>
      <c r="GVX39" s="369"/>
      <c r="GVY39" s="369"/>
      <c r="GVZ39" s="369"/>
      <c r="GWA39" s="369"/>
      <c r="GWB39" s="369"/>
      <c r="GWC39" s="369"/>
      <c r="GWD39" s="369"/>
      <c r="GWE39" s="369"/>
      <c r="GWF39" s="369"/>
      <c r="GWG39" s="369"/>
      <c r="GWH39" s="369"/>
      <c r="GWI39" s="369"/>
      <c r="GWJ39" s="369"/>
      <c r="GWK39" s="369"/>
      <c r="GWL39" s="369"/>
      <c r="GWM39" s="369"/>
      <c r="GWN39" s="369"/>
      <c r="GWO39" s="369"/>
      <c r="GWP39" s="369"/>
      <c r="GWQ39" s="369"/>
      <c r="GWR39" s="369"/>
      <c r="GWS39" s="369"/>
      <c r="GWT39" s="369"/>
      <c r="GWU39" s="369"/>
      <c r="GWV39" s="369"/>
      <c r="GWW39" s="369"/>
      <c r="GWX39" s="369"/>
      <c r="GWY39" s="369"/>
      <c r="GWZ39" s="369"/>
      <c r="GXA39" s="369"/>
      <c r="GXB39" s="369"/>
      <c r="GXC39" s="369"/>
      <c r="GXD39" s="369"/>
      <c r="GXE39" s="369"/>
      <c r="GXF39" s="369"/>
      <c r="GXG39" s="369"/>
      <c r="GXH39" s="369"/>
      <c r="GXI39" s="369"/>
      <c r="GXJ39" s="369"/>
      <c r="GXK39" s="369"/>
      <c r="GXL39" s="369"/>
      <c r="GXM39" s="369"/>
      <c r="GXN39" s="369"/>
      <c r="GXO39" s="369"/>
      <c r="GXP39" s="369"/>
      <c r="GXQ39" s="369"/>
      <c r="GXR39" s="369"/>
      <c r="GXS39" s="369"/>
      <c r="GXT39" s="369"/>
      <c r="GXU39" s="369"/>
      <c r="GXV39" s="369"/>
      <c r="GXW39" s="369"/>
      <c r="GXX39" s="369"/>
      <c r="GXY39" s="369"/>
      <c r="GXZ39" s="369"/>
      <c r="GYA39" s="369"/>
      <c r="GYB39" s="369"/>
      <c r="GYC39" s="369"/>
      <c r="GYD39" s="369"/>
      <c r="GYE39" s="369"/>
      <c r="GYF39" s="369"/>
      <c r="GYG39" s="369"/>
      <c r="GYH39" s="369"/>
      <c r="GYI39" s="369"/>
      <c r="GYJ39" s="369"/>
      <c r="GYK39" s="369"/>
      <c r="GYL39" s="369"/>
      <c r="GYM39" s="369"/>
      <c r="GYN39" s="369"/>
      <c r="GYO39" s="369"/>
      <c r="GYP39" s="369"/>
      <c r="GYQ39" s="369"/>
      <c r="GYR39" s="369"/>
      <c r="GYS39" s="369"/>
      <c r="GYT39" s="369"/>
      <c r="GYU39" s="369"/>
      <c r="GYV39" s="369"/>
      <c r="GYW39" s="369"/>
      <c r="GYX39" s="369"/>
      <c r="GYY39" s="369"/>
      <c r="GYZ39" s="369"/>
      <c r="GZA39" s="369"/>
      <c r="GZB39" s="369"/>
      <c r="GZC39" s="369"/>
      <c r="GZD39" s="369"/>
      <c r="GZE39" s="369"/>
      <c r="GZF39" s="369"/>
      <c r="GZG39" s="369"/>
      <c r="GZH39" s="369"/>
      <c r="GZI39" s="369"/>
      <c r="GZJ39" s="369"/>
      <c r="GZK39" s="369"/>
      <c r="GZL39" s="369"/>
      <c r="GZM39" s="369"/>
      <c r="GZN39" s="369"/>
      <c r="GZO39" s="369"/>
      <c r="GZP39" s="369"/>
      <c r="GZQ39" s="369"/>
      <c r="GZR39" s="369"/>
      <c r="GZS39" s="369"/>
      <c r="GZT39" s="369"/>
      <c r="GZU39" s="369"/>
      <c r="GZV39" s="369"/>
      <c r="GZW39" s="369"/>
      <c r="GZX39" s="369"/>
      <c r="GZY39" s="369"/>
      <c r="GZZ39" s="369"/>
      <c r="HAA39" s="369"/>
      <c r="HAB39" s="369"/>
      <c r="HAC39" s="369"/>
      <c r="HAD39" s="369"/>
      <c r="HAE39" s="369"/>
      <c r="HAF39" s="369"/>
      <c r="HAG39" s="369"/>
      <c r="HAH39" s="369"/>
      <c r="HAI39" s="369"/>
      <c r="HAJ39" s="369"/>
      <c r="HAK39" s="369"/>
      <c r="HAL39" s="369"/>
      <c r="HAM39" s="369"/>
      <c r="HAN39" s="369"/>
      <c r="HAO39" s="369"/>
      <c r="HAP39" s="369"/>
      <c r="HAQ39" s="369"/>
      <c r="HAR39" s="369"/>
      <c r="HAS39" s="369"/>
      <c r="HAT39" s="369"/>
      <c r="HAU39" s="369"/>
      <c r="HAV39" s="369"/>
      <c r="HAW39" s="369"/>
      <c r="HAX39" s="369"/>
      <c r="HAY39" s="369"/>
      <c r="HAZ39" s="369"/>
      <c r="HBA39" s="369"/>
      <c r="HBB39" s="369"/>
      <c r="HBC39" s="369"/>
      <c r="HBD39" s="369"/>
      <c r="HBE39" s="369"/>
      <c r="HBF39" s="369"/>
      <c r="HBG39" s="369"/>
      <c r="HBH39" s="369"/>
      <c r="HBI39" s="369"/>
      <c r="HBJ39" s="369"/>
      <c r="HBK39" s="369"/>
      <c r="HBL39" s="369"/>
      <c r="HBM39" s="369"/>
      <c r="HBN39" s="369"/>
      <c r="HBO39" s="369"/>
      <c r="HBP39" s="369"/>
      <c r="HBQ39" s="369"/>
      <c r="HBR39" s="369"/>
      <c r="HBS39" s="369"/>
      <c r="HBT39" s="369"/>
      <c r="HBU39" s="369"/>
      <c r="HBV39" s="369"/>
      <c r="HBW39" s="369"/>
      <c r="HBX39" s="369"/>
      <c r="HBY39" s="369"/>
      <c r="HBZ39" s="369"/>
      <c r="HCA39" s="369"/>
      <c r="HCB39" s="369"/>
      <c r="HCC39" s="369"/>
      <c r="HCD39" s="369"/>
      <c r="HCE39" s="369"/>
      <c r="HCF39" s="369"/>
      <c r="HCG39" s="369"/>
      <c r="HCH39" s="369"/>
      <c r="HCI39" s="369"/>
      <c r="HCJ39" s="369"/>
      <c r="HCK39" s="369"/>
      <c r="HCL39" s="369"/>
      <c r="HCM39" s="369"/>
      <c r="HCN39" s="369"/>
      <c r="HCO39" s="369"/>
      <c r="HCP39" s="369"/>
      <c r="HCQ39" s="369"/>
      <c r="HCR39" s="369"/>
      <c r="HCS39" s="369"/>
      <c r="HCT39" s="369"/>
      <c r="HCU39" s="369"/>
      <c r="HCV39" s="369"/>
      <c r="HCW39" s="369"/>
      <c r="HCX39" s="369"/>
      <c r="HCY39" s="369"/>
      <c r="HCZ39" s="369"/>
      <c r="HDA39" s="369"/>
      <c r="HDB39" s="369"/>
      <c r="HDC39" s="369"/>
      <c r="HDD39" s="369"/>
      <c r="HDE39" s="369"/>
      <c r="HDF39" s="369"/>
      <c r="HDG39" s="369"/>
      <c r="HDH39" s="369"/>
      <c r="HDI39" s="369"/>
      <c r="HDJ39" s="369"/>
      <c r="HDK39" s="369"/>
      <c r="HDL39" s="369"/>
      <c r="HDM39" s="369"/>
      <c r="HDN39" s="369"/>
      <c r="HDO39" s="369"/>
      <c r="HDP39" s="369"/>
      <c r="HDQ39" s="369"/>
      <c r="HDR39" s="369"/>
      <c r="HDS39" s="369"/>
      <c r="HDT39" s="369"/>
      <c r="HDU39" s="369"/>
      <c r="HDV39" s="369"/>
      <c r="HDW39" s="369"/>
      <c r="HDX39" s="369"/>
      <c r="HDY39" s="369"/>
      <c r="HDZ39" s="369"/>
      <c r="HEA39" s="369"/>
      <c r="HEB39" s="369"/>
      <c r="HEC39" s="369"/>
      <c r="HED39" s="369"/>
      <c r="HEE39" s="369"/>
      <c r="HEF39" s="369"/>
      <c r="HEG39" s="369"/>
      <c r="HEH39" s="369"/>
      <c r="HEI39" s="369"/>
      <c r="HEJ39" s="369"/>
      <c r="HEK39" s="369"/>
      <c r="HEL39" s="369"/>
      <c r="HEM39" s="369"/>
      <c r="HEN39" s="369"/>
      <c r="HEO39" s="369"/>
      <c r="HEP39" s="369"/>
      <c r="HEQ39" s="369"/>
      <c r="HER39" s="369"/>
      <c r="HES39" s="369"/>
      <c r="HET39" s="369"/>
      <c r="HEU39" s="369"/>
      <c r="HEV39" s="369"/>
      <c r="HEW39" s="369"/>
      <c r="HEX39" s="369"/>
      <c r="HEY39" s="369"/>
      <c r="HEZ39" s="369"/>
      <c r="HFA39" s="369"/>
      <c r="HFB39" s="369"/>
      <c r="HFC39" s="369"/>
      <c r="HFD39" s="369"/>
      <c r="HFE39" s="369"/>
      <c r="HFF39" s="369"/>
      <c r="HFG39" s="369"/>
      <c r="HFH39" s="369"/>
      <c r="HFI39" s="369"/>
      <c r="HFJ39" s="369"/>
      <c r="HFK39" s="369"/>
      <c r="HFL39" s="369"/>
      <c r="HFM39" s="369"/>
      <c r="HFN39" s="369"/>
      <c r="HFO39" s="369"/>
      <c r="HFP39" s="369"/>
      <c r="HFQ39" s="369"/>
      <c r="HFR39" s="369"/>
      <c r="HFS39" s="369"/>
      <c r="HFT39" s="369"/>
      <c r="HFU39" s="369"/>
      <c r="HFV39" s="369"/>
      <c r="HFW39" s="369"/>
      <c r="HFX39" s="369"/>
      <c r="HFY39" s="369"/>
      <c r="HFZ39" s="369"/>
      <c r="HGA39" s="369"/>
      <c r="HGB39" s="369"/>
      <c r="HGC39" s="369"/>
      <c r="HGD39" s="369"/>
      <c r="HGE39" s="369"/>
      <c r="HGF39" s="369"/>
      <c r="HGG39" s="369"/>
      <c r="HGH39" s="369"/>
      <c r="HGI39" s="369"/>
      <c r="HGJ39" s="369"/>
      <c r="HGK39" s="369"/>
      <c r="HGL39" s="369"/>
      <c r="HGM39" s="369"/>
      <c r="HGN39" s="369"/>
      <c r="HGO39" s="369"/>
      <c r="HGP39" s="369"/>
      <c r="HGQ39" s="369"/>
      <c r="HGR39" s="369"/>
      <c r="HGS39" s="369"/>
      <c r="HGT39" s="369"/>
      <c r="HGU39" s="369"/>
      <c r="HGV39" s="369"/>
      <c r="HGW39" s="369"/>
      <c r="HGX39" s="369"/>
      <c r="HGY39" s="369"/>
      <c r="HGZ39" s="369"/>
      <c r="HHA39" s="369"/>
      <c r="HHB39" s="369"/>
      <c r="HHC39" s="369"/>
      <c r="HHD39" s="369"/>
      <c r="HHE39" s="369"/>
      <c r="HHF39" s="369"/>
      <c r="HHG39" s="369"/>
      <c r="HHH39" s="369"/>
      <c r="HHI39" s="369"/>
      <c r="HHJ39" s="369"/>
      <c r="HHK39" s="369"/>
      <c r="HHL39" s="369"/>
      <c r="HHM39" s="369"/>
      <c r="HHN39" s="369"/>
      <c r="HHO39" s="369"/>
      <c r="HHP39" s="369"/>
      <c r="HHQ39" s="369"/>
      <c r="HHR39" s="369"/>
      <c r="HHS39" s="369"/>
      <c r="HHT39" s="369"/>
      <c r="HHU39" s="369"/>
      <c r="HHV39" s="369"/>
      <c r="HHW39" s="369"/>
      <c r="HHX39" s="369"/>
      <c r="HHY39" s="369"/>
      <c r="HHZ39" s="369"/>
      <c r="HIA39" s="369"/>
      <c r="HIB39" s="369"/>
      <c r="HIC39" s="369"/>
      <c r="HID39" s="369"/>
      <c r="HIE39" s="369"/>
      <c r="HIF39" s="369"/>
      <c r="HIG39" s="369"/>
      <c r="HIH39" s="369"/>
      <c r="HII39" s="369"/>
      <c r="HIJ39" s="369"/>
      <c r="HIK39" s="369"/>
      <c r="HIL39" s="369"/>
      <c r="HIM39" s="369"/>
      <c r="HIN39" s="369"/>
      <c r="HIO39" s="369"/>
      <c r="HIP39" s="369"/>
      <c r="HIQ39" s="369"/>
      <c r="HIR39" s="369"/>
      <c r="HIS39" s="369"/>
      <c r="HIT39" s="369"/>
      <c r="HIU39" s="369"/>
      <c r="HIV39" s="369"/>
      <c r="HIW39" s="369"/>
      <c r="HIX39" s="369"/>
      <c r="HIY39" s="369"/>
      <c r="HIZ39" s="369"/>
      <c r="HJA39" s="369"/>
      <c r="HJB39" s="369"/>
      <c r="HJC39" s="369"/>
      <c r="HJD39" s="369"/>
      <c r="HJE39" s="369"/>
      <c r="HJF39" s="369"/>
      <c r="HJG39" s="369"/>
      <c r="HJH39" s="369"/>
      <c r="HJI39" s="369"/>
      <c r="HJJ39" s="369"/>
      <c r="HJK39" s="369"/>
      <c r="HJL39" s="369"/>
      <c r="HJM39" s="369"/>
      <c r="HJN39" s="369"/>
      <c r="HJO39" s="369"/>
      <c r="HJP39" s="369"/>
      <c r="HJQ39" s="369"/>
      <c r="HJR39" s="369"/>
      <c r="HJS39" s="369"/>
      <c r="HJT39" s="369"/>
      <c r="HJU39" s="369"/>
      <c r="HJV39" s="369"/>
      <c r="HJW39" s="369"/>
      <c r="HJX39" s="369"/>
      <c r="HJY39" s="369"/>
      <c r="HJZ39" s="369"/>
      <c r="HKA39" s="369"/>
      <c r="HKB39" s="369"/>
      <c r="HKC39" s="369"/>
      <c r="HKD39" s="369"/>
      <c r="HKE39" s="369"/>
      <c r="HKF39" s="369"/>
      <c r="HKG39" s="369"/>
      <c r="HKH39" s="369"/>
      <c r="HKI39" s="369"/>
      <c r="HKJ39" s="369"/>
      <c r="HKK39" s="369"/>
      <c r="HKL39" s="369"/>
      <c r="HKM39" s="369"/>
      <c r="HKN39" s="369"/>
      <c r="HKO39" s="369"/>
      <c r="HKP39" s="369"/>
      <c r="HKQ39" s="369"/>
      <c r="HKR39" s="369"/>
      <c r="HKS39" s="369"/>
      <c r="HKT39" s="369"/>
      <c r="HKU39" s="369"/>
      <c r="HKV39" s="369"/>
      <c r="HKW39" s="369"/>
      <c r="HKX39" s="369"/>
      <c r="HKY39" s="369"/>
      <c r="HKZ39" s="369"/>
      <c r="HLA39" s="369"/>
      <c r="HLB39" s="369"/>
      <c r="HLC39" s="369"/>
      <c r="HLD39" s="369"/>
      <c r="HLE39" s="369"/>
      <c r="HLF39" s="369"/>
      <c r="HLG39" s="369"/>
      <c r="HLH39" s="369"/>
      <c r="HLI39" s="369"/>
      <c r="HLJ39" s="369"/>
      <c r="HLK39" s="369"/>
      <c r="HLL39" s="369"/>
      <c r="HLM39" s="369"/>
      <c r="HLN39" s="369"/>
      <c r="HLO39" s="369"/>
      <c r="HLP39" s="369"/>
      <c r="HLQ39" s="369"/>
      <c r="HLR39" s="369"/>
      <c r="HLS39" s="369"/>
      <c r="HLT39" s="369"/>
      <c r="HLU39" s="369"/>
      <c r="HLV39" s="369"/>
      <c r="HLW39" s="369"/>
      <c r="HLX39" s="369"/>
      <c r="HLY39" s="369"/>
      <c r="HLZ39" s="369"/>
      <c r="HMA39" s="369"/>
      <c r="HMB39" s="369"/>
      <c r="HMC39" s="369"/>
      <c r="HMD39" s="369"/>
      <c r="HME39" s="369"/>
      <c r="HMF39" s="369"/>
      <c r="HMG39" s="369"/>
      <c r="HMH39" s="369"/>
      <c r="HMI39" s="369"/>
      <c r="HMJ39" s="369"/>
      <c r="HMK39" s="369"/>
      <c r="HML39" s="369"/>
      <c r="HMM39" s="369"/>
      <c r="HMN39" s="369"/>
      <c r="HMO39" s="369"/>
      <c r="HMP39" s="369"/>
      <c r="HMQ39" s="369"/>
      <c r="HMR39" s="369"/>
      <c r="HMS39" s="369"/>
      <c r="HMT39" s="369"/>
      <c r="HMU39" s="369"/>
      <c r="HMV39" s="369"/>
      <c r="HMW39" s="369"/>
      <c r="HMX39" s="369"/>
      <c r="HMY39" s="369"/>
      <c r="HMZ39" s="369"/>
      <c r="HNA39" s="369"/>
      <c r="HNB39" s="369"/>
      <c r="HNC39" s="369"/>
      <c r="HND39" s="369"/>
      <c r="HNE39" s="369"/>
      <c r="HNF39" s="369"/>
      <c r="HNG39" s="369"/>
      <c r="HNH39" s="369"/>
      <c r="HNI39" s="369"/>
      <c r="HNJ39" s="369"/>
      <c r="HNK39" s="369"/>
      <c r="HNL39" s="369"/>
      <c r="HNM39" s="369"/>
      <c r="HNN39" s="369"/>
      <c r="HNO39" s="369"/>
      <c r="HNP39" s="369"/>
      <c r="HNQ39" s="369"/>
      <c r="HNR39" s="369"/>
      <c r="HNS39" s="369"/>
      <c r="HNT39" s="369"/>
      <c r="HNU39" s="369"/>
      <c r="HNV39" s="369"/>
      <c r="HNW39" s="369"/>
      <c r="HNX39" s="369"/>
      <c r="HNY39" s="369"/>
      <c r="HNZ39" s="369"/>
      <c r="HOA39" s="369"/>
      <c r="HOB39" s="369"/>
      <c r="HOC39" s="369"/>
      <c r="HOD39" s="369"/>
      <c r="HOE39" s="369"/>
      <c r="HOF39" s="369"/>
      <c r="HOG39" s="369"/>
      <c r="HOH39" s="369"/>
      <c r="HOI39" s="369"/>
      <c r="HOJ39" s="369"/>
      <c r="HOK39" s="369"/>
      <c r="HOL39" s="369"/>
      <c r="HOM39" s="369"/>
      <c r="HON39" s="369"/>
      <c r="HOO39" s="369"/>
      <c r="HOP39" s="369"/>
      <c r="HOQ39" s="369"/>
      <c r="HOR39" s="369"/>
      <c r="HOS39" s="369"/>
      <c r="HOT39" s="369"/>
      <c r="HOU39" s="369"/>
      <c r="HOV39" s="369"/>
      <c r="HOW39" s="369"/>
      <c r="HOX39" s="369"/>
      <c r="HOY39" s="369"/>
      <c r="HOZ39" s="369"/>
      <c r="HPA39" s="369"/>
      <c r="HPB39" s="369"/>
      <c r="HPC39" s="369"/>
      <c r="HPD39" s="369"/>
      <c r="HPE39" s="369"/>
      <c r="HPF39" s="369"/>
      <c r="HPG39" s="369"/>
      <c r="HPH39" s="369"/>
      <c r="HPI39" s="369"/>
      <c r="HPJ39" s="369"/>
      <c r="HPK39" s="369"/>
      <c r="HPL39" s="369"/>
      <c r="HPM39" s="369"/>
      <c r="HPN39" s="369"/>
      <c r="HPO39" s="369"/>
      <c r="HPP39" s="369"/>
      <c r="HPQ39" s="369"/>
      <c r="HPR39" s="369"/>
      <c r="HPS39" s="369"/>
      <c r="HPT39" s="369"/>
      <c r="HPU39" s="369"/>
      <c r="HPV39" s="369"/>
      <c r="HPW39" s="369"/>
      <c r="HPX39" s="369"/>
      <c r="HPY39" s="369"/>
      <c r="HPZ39" s="369"/>
      <c r="HQA39" s="369"/>
      <c r="HQB39" s="369"/>
      <c r="HQC39" s="369"/>
      <c r="HQD39" s="369"/>
      <c r="HQE39" s="369"/>
      <c r="HQF39" s="369"/>
      <c r="HQG39" s="369"/>
      <c r="HQH39" s="369"/>
      <c r="HQI39" s="369"/>
      <c r="HQJ39" s="369"/>
      <c r="HQK39" s="369"/>
      <c r="HQL39" s="369"/>
      <c r="HQM39" s="369"/>
      <c r="HQN39" s="369"/>
      <c r="HQO39" s="369"/>
      <c r="HQP39" s="369"/>
      <c r="HQQ39" s="369"/>
      <c r="HQR39" s="369"/>
      <c r="HQS39" s="369"/>
      <c r="HQT39" s="369"/>
      <c r="HQU39" s="369"/>
      <c r="HQV39" s="369"/>
      <c r="HQW39" s="369"/>
      <c r="HQX39" s="369"/>
      <c r="HQY39" s="369"/>
      <c r="HQZ39" s="369"/>
      <c r="HRA39" s="369"/>
      <c r="HRB39" s="369"/>
      <c r="HRC39" s="369"/>
      <c r="HRD39" s="369"/>
      <c r="HRE39" s="369"/>
      <c r="HRF39" s="369"/>
      <c r="HRG39" s="369"/>
      <c r="HRH39" s="369"/>
      <c r="HRI39" s="369"/>
      <c r="HRJ39" s="369"/>
      <c r="HRK39" s="369"/>
      <c r="HRL39" s="369"/>
      <c r="HRM39" s="369"/>
      <c r="HRN39" s="369"/>
      <c r="HRO39" s="369"/>
      <c r="HRP39" s="369"/>
      <c r="HRQ39" s="369"/>
      <c r="HRR39" s="369"/>
      <c r="HRS39" s="369"/>
      <c r="HRT39" s="369"/>
      <c r="HRU39" s="369"/>
      <c r="HRV39" s="369"/>
      <c r="HRW39" s="369"/>
      <c r="HRX39" s="369"/>
      <c r="HRY39" s="369"/>
      <c r="HRZ39" s="369"/>
      <c r="HSA39" s="369"/>
      <c r="HSB39" s="369"/>
      <c r="HSC39" s="369"/>
      <c r="HSD39" s="369"/>
      <c r="HSE39" s="369"/>
      <c r="HSF39" s="369"/>
      <c r="HSG39" s="369"/>
      <c r="HSH39" s="369"/>
      <c r="HSI39" s="369"/>
      <c r="HSJ39" s="369"/>
      <c r="HSK39" s="369"/>
      <c r="HSL39" s="369"/>
      <c r="HSM39" s="369"/>
      <c r="HSN39" s="369"/>
      <c r="HSO39" s="369"/>
      <c r="HSP39" s="369"/>
      <c r="HSQ39" s="369"/>
      <c r="HSR39" s="369"/>
      <c r="HSS39" s="369"/>
      <c r="HST39" s="369"/>
      <c r="HSU39" s="369"/>
      <c r="HSV39" s="369"/>
      <c r="HSW39" s="369"/>
      <c r="HSX39" s="369"/>
      <c r="HSY39" s="369"/>
      <c r="HSZ39" s="369"/>
      <c r="HTA39" s="369"/>
      <c r="HTB39" s="369"/>
      <c r="HTC39" s="369"/>
      <c r="HTD39" s="369"/>
      <c r="HTE39" s="369"/>
      <c r="HTF39" s="369"/>
      <c r="HTG39" s="369"/>
      <c r="HTH39" s="369"/>
      <c r="HTI39" s="369"/>
      <c r="HTJ39" s="369"/>
      <c r="HTK39" s="369"/>
      <c r="HTL39" s="369"/>
      <c r="HTM39" s="369"/>
      <c r="HTN39" s="369"/>
      <c r="HTO39" s="369"/>
      <c r="HTP39" s="369"/>
      <c r="HTQ39" s="369"/>
      <c r="HTR39" s="369"/>
      <c r="HTS39" s="369"/>
      <c r="HTT39" s="369"/>
      <c r="HTU39" s="369"/>
      <c r="HTV39" s="369"/>
      <c r="HTW39" s="369"/>
      <c r="HTX39" s="369"/>
      <c r="HTY39" s="369"/>
      <c r="HTZ39" s="369"/>
      <c r="HUA39" s="369"/>
      <c r="HUB39" s="369"/>
      <c r="HUC39" s="369"/>
      <c r="HUD39" s="369"/>
      <c r="HUE39" s="369"/>
      <c r="HUF39" s="369"/>
      <c r="HUG39" s="369"/>
      <c r="HUH39" s="369"/>
      <c r="HUI39" s="369"/>
      <c r="HUJ39" s="369"/>
      <c r="HUK39" s="369"/>
      <c r="HUL39" s="369"/>
      <c r="HUM39" s="369"/>
      <c r="HUN39" s="369"/>
      <c r="HUO39" s="369"/>
      <c r="HUP39" s="369"/>
      <c r="HUQ39" s="369"/>
      <c r="HUR39" s="369"/>
      <c r="HUS39" s="369"/>
      <c r="HUT39" s="369"/>
      <c r="HUU39" s="369"/>
      <c r="HUV39" s="369"/>
      <c r="HUW39" s="369"/>
      <c r="HUX39" s="369"/>
      <c r="HUY39" s="369"/>
      <c r="HUZ39" s="369"/>
      <c r="HVA39" s="369"/>
      <c r="HVB39" s="369"/>
      <c r="HVC39" s="369"/>
      <c r="HVD39" s="369"/>
      <c r="HVE39" s="369"/>
      <c r="HVF39" s="369"/>
      <c r="HVG39" s="369"/>
      <c r="HVH39" s="369"/>
      <c r="HVI39" s="369"/>
      <c r="HVJ39" s="369"/>
      <c r="HVK39" s="369"/>
      <c r="HVL39" s="369"/>
      <c r="HVM39" s="369"/>
      <c r="HVN39" s="369"/>
      <c r="HVO39" s="369"/>
      <c r="HVP39" s="369"/>
      <c r="HVQ39" s="369"/>
      <c r="HVR39" s="369"/>
      <c r="HVS39" s="369"/>
      <c r="HVT39" s="369"/>
      <c r="HVU39" s="369"/>
      <c r="HVV39" s="369"/>
      <c r="HVW39" s="369"/>
      <c r="HVX39" s="369"/>
      <c r="HVY39" s="369"/>
      <c r="HVZ39" s="369"/>
      <c r="HWA39" s="369"/>
      <c r="HWB39" s="369"/>
      <c r="HWC39" s="369"/>
      <c r="HWD39" s="369"/>
      <c r="HWE39" s="369"/>
      <c r="HWF39" s="369"/>
      <c r="HWG39" s="369"/>
      <c r="HWH39" s="369"/>
      <c r="HWI39" s="369"/>
      <c r="HWJ39" s="369"/>
      <c r="HWK39" s="369"/>
      <c r="HWL39" s="369"/>
      <c r="HWM39" s="369"/>
      <c r="HWN39" s="369"/>
      <c r="HWO39" s="369"/>
      <c r="HWP39" s="369"/>
      <c r="HWQ39" s="369"/>
      <c r="HWR39" s="369"/>
      <c r="HWS39" s="369"/>
      <c r="HWT39" s="369"/>
      <c r="HWU39" s="369"/>
      <c r="HWV39" s="369"/>
      <c r="HWW39" s="369"/>
      <c r="HWX39" s="369"/>
      <c r="HWY39" s="369"/>
      <c r="HWZ39" s="369"/>
      <c r="HXA39" s="369"/>
      <c r="HXB39" s="369"/>
      <c r="HXC39" s="369"/>
      <c r="HXD39" s="369"/>
      <c r="HXE39" s="369"/>
      <c r="HXF39" s="369"/>
      <c r="HXG39" s="369"/>
      <c r="HXH39" s="369"/>
      <c r="HXI39" s="369"/>
      <c r="HXJ39" s="369"/>
      <c r="HXK39" s="369"/>
      <c r="HXL39" s="369"/>
      <c r="HXM39" s="369"/>
      <c r="HXN39" s="369"/>
      <c r="HXO39" s="369"/>
      <c r="HXP39" s="369"/>
      <c r="HXQ39" s="369"/>
      <c r="HXR39" s="369"/>
      <c r="HXS39" s="369"/>
      <c r="HXT39" s="369"/>
      <c r="HXU39" s="369"/>
      <c r="HXV39" s="369"/>
      <c r="HXW39" s="369"/>
      <c r="HXX39" s="369"/>
      <c r="HXY39" s="369"/>
      <c r="HXZ39" s="369"/>
      <c r="HYA39" s="369"/>
      <c r="HYB39" s="369"/>
      <c r="HYC39" s="369"/>
      <c r="HYD39" s="369"/>
      <c r="HYE39" s="369"/>
      <c r="HYF39" s="369"/>
      <c r="HYG39" s="369"/>
      <c r="HYH39" s="369"/>
      <c r="HYI39" s="369"/>
      <c r="HYJ39" s="369"/>
      <c r="HYK39" s="369"/>
      <c r="HYL39" s="369"/>
      <c r="HYM39" s="369"/>
      <c r="HYN39" s="369"/>
      <c r="HYO39" s="369"/>
      <c r="HYP39" s="369"/>
      <c r="HYQ39" s="369"/>
      <c r="HYR39" s="369"/>
      <c r="HYS39" s="369"/>
      <c r="HYT39" s="369"/>
      <c r="HYU39" s="369"/>
      <c r="HYV39" s="369"/>
      <c r="HYW39" s="369"/>
      <c r="HYX39" s="369"/>
      <c r="HYY39" s="369"/>
      <c r="HYZ39" s="369"/>
      <c r="HZA39" s="369"/>
      <c r="HZB39" s="369"/>
      <c r="HZC39" s="369"/>
      <c r="HZD39" s="369"/>
      <c r="HZE39" s="369"/>
      <c r="HZF39" s="369"/>
      <c r="HZG39" s="369"/>
      <c r="HZH39" s="369"/>
      <c r="HZI39" s="369"/>
      <c r="HZJ39" s="369"/>
      <c r="HZK39" s="369"/>
      <c r="HZL39" s="369"/>
      <c r="HZM39" s="369"/>
      <c r="HZN39" s="369"/>
      <c r="HZO39" s="369"/>
      <c r="HZP39" s="369"/>
      <c r="HZQ39" s="369"/>
      <c r="HZR39" s="369"/>
      <c r="HZS39" s="369"/>
      <c r="HZT39" s="369"/>
      <c r="HZU39" s="369"/>
      <c r="HZV39" s="369"/>
      <c r="HZW39" s="369"/>
      <c r="HZX39" s="369"/>
      <c r="HZY39" s="369"/>
      <c r="HZZ39" s="369"/>
      <c r="IAA39" s="369"/>
      <c r="IAB39" s="369"/>
      <c r="IAC39" s="369"/>
      <c r="IAD39" s="369"/>
      <c r="IAE39" s="369"/>
      <c r="IAF39" s="369"/>
      <c r="IAG39" s="369"/>
      <c r="IAH39" s="369"/>
      <c r="IAI39" s="369"/>
      <c r="IAJ39" s="369"/>
      <c r="IAK39" s="369"/>
      <c r="IAL39" s="369"/>
      <c r="IAM39" s="369"/>
      <c r="IAN39" s="369"/>
      <c r="IAO39" s="369"/>
      <c r="IAP39" s="369"/>
      <c r="IAQ39" s="369"/>
      <c r="IAR39" s="369"/>
      <c r="IAS39" s="369"/>
      <c r="IAT39" s="369"/>
      <c r="IAU39" s="369"/>
      <c r="IAV39" s="369"/>
      <c r="IAW39" s="369"/>
      <c r="IAX39" s="369"/>
      <c r="IAY39" s="369"/>
      <c r="IAZ39" s="369"/>
      <c r="IBA39" s="369"/>
      <c r="IBB39" s="369"/>
      <c r="IBC39" s="369"/>
      <c r="IBD39" s="369"/>
      <c r="IBE39" s="369"/>
      <c r="IBF39" s="369"/>
      <c r="IBG39" s="369"/>
      <c r="IBH39" s="369"/>
      <c r="IBI39" s="369"/>
      <c r="IBJ39" s="369"/>
      <c r="IBK39" s="369"/>
      <c r="IBL39" s="369"/>
      <c r="IBM39" s="369"/>
      <c r="IBN39" s="369"/>
      <c r="IBO39" s="369"/>
      <c r="IBP39" s="369"/>
      <c r="IBQ39" s="369"/>
      <c r="IBR39" s="369"/>
      <c r="IBS39" s="369"/>
      <c r="IBT39" s="369"/>
      <c r="IBU39" s="369"/>
      <c r="IBV39" s="369"/>
      <c r="IBW39" s="369"/>
      <c r="IBX39" s="369"/>
      <c r="IBY39" s="369"/>
      <c r="IBZ39" s="369"/>
      <c r="ICA39" s="369"/>
      <c r="ICB39" s="369"/>
      <c r="ICC39" s="369"/>
      <c r="ICD39" s="369"/>
      <c r="ICE39" s="369"/>
      <c r="ICF39" s="369"/>
      <c r="ICG39" s="369"/>
      <c r="ICH39" s="369"/>
      <c r="ICI39" s="369"/>
      <c r="ICJ39" s="369"/>
      <c r="ICK39" s="369"/>
      <c r="ICL39" s="369"/>
      <c r="ICM39" s="369"/>
      <c r="ICN39" s="369"/>
      <c r="ICO39" s="369"/>
      <c r="ICP39" s="369"/>
      <c r="ICQ39" s="369"/>
      <c r="ICR39" s="369"/>
      <c r="ICS39" s="369"/>
      <c r="ICT39" s="369"/>
      <c r="ICU39" s="369"/>
      <c r="ICV39" s="369"/>
      <c r="ICW39" s="369"/>
      <c r="ICX39" s="369"/>
      <c r="ICY39" s="369"/>
      <c r="ICZ39" s="369"/>
      <c r="IDA39" s="369"/>
      <c r="IDB39" s="369"/>
      <c r="IDC39" s="369"/>
      <c r="IDD39" s="369"/>
      <c r="IDE39" s="369"/>
      <c r="IDF39" s="369"/>
      <c r="IDG39" s="369"/>
      <c r="IDH39" s="369"/>
      <c r="IDI39" s="369"/>
      <c r="IDJ39" s="369"/>
      <c r="IDK39" s="369"/>
      <c r="IDL39" s="369"/>
      <c r="IDM39" s="369"/>
      <c r="IDN39" s="369"/>
      <c r="IDO39" s="369"/>
      <c r="IDP39" s="369"/>
      <c r="IDQ39" s="369"/>
      <c r="IDR39" s="369"/>
      <c r="IDS39" s="369"/>
      <c r="IDT39" s="369"/>
      <c r="IDU39" s="369"/>
      <c r="IDV39" s="369"/>
      <c r="IDW39" s="369"/>
      <c r="IDX39" s="369"/>
      <c r="IDY39" s="369"/>
      <c r="IDZ39" s="369"/>
      <c r="IEA39" s="369"/>
      <c r="IEB39" s="369"/>
      <c r="IEC39" s="369"/>
      <c r="IED39" s="369"/>
      <c r="IEE39" s="369"/>
      <c r="IEF39" s="369"/>
      <c r="IEG39" s="369"/>
      <c r="IEH39" s="369"/>
      <c r="IEI39" s="369"/>
      <c r="IEJ39" s="369"/>
      <c r="IEK39" s="369"/>
      <c r="IEL39" s="369"/>
      <c r="IEM39" s="369"/>
      <c r="IEN39" s="369"/>
      <c r="IEO39" s="369"/>
      <c r="IEP39" s="369"/>
      <c r="IEQ39" s="369"/>
      <c r="IER39" s="369"/>
      <c r="IES39" s="369"/>
      <c r="IET39" s="369"/>
      <c r="IEU39" s="369"/>
      <c r="IEV39" s="369"/>
      <c r="IEW39" s="369"/>
      <c r="IEX39" s="369"/>
      <c r="IEY39" s="369"/>
      <c r="IEZ39" s="369"/>
      <c r="IFA39" s="369"/>
      <c r="IFB39" s="369"/>
      <c r="IFC39" s="369"/>
      <c r="IFD39" s="369"/>
      <c r="IFE39" s="369"/>
      <c r="IFF39" s="369"/>
      <c r="IFG39" s="369"/>
      <c r="IFH39" s="369"/>
      <c r="IFI39" s="369"/>
      <c r="IFJ39" s="369"/>
      <c r="IFK39" s="369"/>
      <c r="IFL39" s="369"/>
      <c r="IFM39" s="369"/>
      <c r="IFN39" s="369"/>
      <c r="IFO39" s="369"/>
      <c r="IFP39" s="369"/>
      <c r="IFQ39" s="369"/>
      <c r="IFR39" s="369"/>
      <c r="IFS39" s="369"/>
      <c r="IFT39" s="369"/>
      <c r="IFU39" s="369"/>
      <c r="IFV39" s="369"/>
      <c r="IFW39" s="369"/>
      <c r="IFX39" s="369"/>
      <c r="IFY39" s="369"/>
      <c r="IFZ39" s="369"/>
      <c r="IGA39" s="369"/>
      <c r="IGB39" s="369"/>
      <c r="IGC39" s="369"/>
      <c r="IGD39" s="369"/>
      <c r="IGE39" s="369"/>
      <c r="IGF39" s="369"/>
      <c r="IGG39" s="369"/>
      <c r="IGH39" s="369"/>
      <c r="IGI39" s="369"/>
      <c r="IGJ39" s="369"/>
      <c r="IGK39" s="369"/>
      <c r="IGL39" s="369"/>
      <c r="IGM39" s="369"/>
      <c r="IGN39" s="369"/>
      <c r="IGO39" s="369"/>
      <c r="IGP39" s="369"/>
      <c r="IGQ39" s="369"/>
      <c r="IGR39" s="369"/>
      <c r="IGS39" s="369"/>
      <c r="IGT39" s="369"/>
      <c r="IGU39" s="369"/>
      <c r="IGV39" s="369"/>
      <c r="IGW39" s="369"/>
      <c r="IGX39" s="369"/>
      <c r="IGY39" s="369"/>
      <c r="IGZ39" s="369"/>
      <c r="IHA39" s="369"/>
      <c r="IHB39" s="369"/>
      <c r="IHC39" s="369"/>
      <c r="IHD39" s="369"/>
      <c r="IHE39" s="369"/>
      <c r="IHF39" s="369"/>
      <c r="IHG39" s="369"/>
      <c r="IHH39" s="369"/>
      <c r="IHI39" s="369"/>
      <c r="IHJ39" s="369"/>
      <c r="IHK39" s="369"/>
      <c r="IHL39" s="369"/>
      <c r="IHM39" s="369"/>
      <c r="IHN39" s="369"/>
      <c r="IHO39" s="369"/>
      <c r="IHP39" s="369"/>
      <c r="IHQ39" s="369"/>
      <c r="IHR39" s="369"/>
      <c r="IHS39" s="369"/>
      <c r="IHT39" s="369"/>
      <c r="IHU39" s="369"/>
      <c r="IHV39" s="369"/>
      <c r="IHW39" s="369"/>
      <c r="IHX39" s="369"/>
      <c r="IHY39" s="369"/>
      <c r="IHZ39" s="369"/>
      <c r="IIA39" s="369"/>
      <c r="IIB39" s="369"/>
      <c r="IIC39" s="369"/>
      <c r="IID39" s="369"/>
      <c r="IIE39" s="369"/>
      <c r="IIF39" s="369"/>
      <c r="IIG39" s="369"/>
      <c r="IIH39" s="369"/>
      <c r="III39" s="369"/>
      <c r="IIJ39" s="369"/>
      <c r="IIK39" s="369"/>
      <c r="IIL39" s="369"/>
      <c r="IIM39" s="369"/>
      <c r="IIN39" s="369"/>
      <c r="IIO39" s="369"/>
      <c r="IIP39" s="369"/>
      <c r="IIQ39" s="369"/>
      <c r="IIR39" s="369"/>
      <c r="IIS39" s="369"/>
      <c r="IIT39" s="369"/>
      <c r="IIU39" s="369"/>
      <c r="IIV39" s="369"/>
      <c r="IIW39" s="369"/>
      <c r="IIX39" s="369"/>
      <c r="IIY39" s="369"/>
      <c r="IIZ39" s="369"/>
      <c r="IJA39" s="369"/>
      <c r="IJB39" s="369"/>
      <c r="IJC39" s="369"/>
      <c r="IJD39" s="369"/>
      <c r="IJE39" s="369"/>
      <c r="IJF39" s="369"/>
      <c r="IJG39" s="369"/>
      <c r="IJH39" s="369"/>
      <c r="IJI39" s="369"/>
      <c r="IJJ39" s="369"/>
      <c r="IJK39" s="369"/>
      <c r="IJL39" s="369"/>
      <c r="IJM39" s="369"/>
      <c r="IJN39" s="369"/>
      <c r="IJO39" s="369"/>
      <c r="IJP39" s="369"/>
      <c r="IJQ39" s="369"/>
      <c r="IJR39" s="369"/>
      <c r="IJS39" s="369"/>
      <c r="IJT39" s="369"/>
      <c r="IJU39" s="369"/>
      <c r="IJV39" s="369"/>
      <c r="IJW39" s="369"/>
      <c r="IJX39" s="369"/>
      <c r="IJY39" s="369"/>
      <c r="IJZ39" s="369"/>
      <c r="IKA39" s="369"/>
      <c r="IKB39" s="369"/>
      <c r="IKC39" s="369"/>
      <c r="IKD39" s="369"/>
      <c r="IKE39" s="369"/>
      <c r="IKF39" s="369"/>
      <c r="IKG39" s="369"/>
      <c r="IKH39" s="369"/>
      <c r="IKI39" s="369"/>
      <c r="IKJ39" s="369"/>
      <c r="IKK39" s="369"/>
      <c r="IKL39" s="369"/>
      <c r="IKM39" s="369"/>
      <c r="IKN39" s="369"/>
      <c r="IKO39" s="369"/>
      <c r="IKP39" s="369"/>
      <c r="IKQ39" s="369"/>
      <c r="IKR39" s="369"/>
      <c r="IKS39" s="369"/>
      <c r="IKT39" s="369"/>
      <c r="IKU39" s="369"/>
      <c r="IKV39" s="369"/>
      <c r="IKW39" s="369"/>
      <c r="IKX39" s="369"/>
      <c r="IKY39" s="369"/>
      <c r="IKZ39" s="369"/>
      <c r="ILA39" s="369"/>
      <c r="ILB39" s="369"/>
      <c r="ILC39" s="369"/>
      <c r="ILD39" s="369"/>
      <c r="ILE39" s="369"/>
      <c r="ILF39" s="369"/>
      <c r="ILG39" s="369"/>
      <c r="ILH39" s="369"/>
      <c r="ILI39" s="369"/>
      <c r="ILJ39" s="369"/>
      <c r="ILK39" s="369"/>
      <c r="ILL39" s="369"/>
      <c r="ILM39" s="369"/>
      <c r="ILN39" s="369"/>
      <c r="ILO39" s="369"/>
      <c r="ILP39" s="369"/>
      <c r="ILQ39" s="369"/>
      <c r="ILR39" s="369"/>
      <c r="ILS39" s="369"/>
      <c r="ILT39" s="369"/>
      <c r="ILU39" s="369"/>
      <c r="ILV39" s="369"/>
      <c r="ILW39" s="369"/>
      <c r="ILX39" s="369"/>
      <c r="ILY39" s="369"/>
      <c r="ILZ39" s="369"/>
      <c r="IMA39" s="369"/>
      <c r="IMB39" s="369"/>
      <c r="IMC39" s="369"/>
      <c r="IMD39" s="369"/>
      <c r="IME39" s="369"/>
      <c r="IMF39" s="369"/>
      <c r="IMG39" s="369"/>
      <c r="IMH39" s="369"/>
      <c r="IMI39" s="369"/>
      <c r="IMJ39" s="369"/>
      <c r="IMK39" s="369"/>
      <c r="IML39" s="369"/>
      <c r="IMM39" s="369"/>
      <c r="IMN39" s="369"/>
      <c r="IMO39" s="369"/>
      <c r="IMP39" s="369"/>
      <c r="IMQ39" s="369"/>
      <c r="IMR39" s="369"/>
      <c r="IMS39" s="369"/>
      <c r="IMT39" s="369"/>
      <c r="IMU39" s="369"/>
      <c r="IMV39" s="369"/>
      <c r="IMW39" s="369"/>
      <c r="IMX39" s="369"/>
      <c r="IMY39" s="369"/>
      <c r="IMZ39" s="369"/>
      <c r="INA39" s="369"/>
      <c r="INB39" s="369"/>
      <c r="INC39" s="369"/>
      <c r="IND39" s="369"/>
      <c r="INE39" s="369"/>
      <c r="INF39" s="369"/>
      <c r="ING39" s="369"/>
      <c r="INH39" s="369"/>
      <c r="INI39" s="369"/>
      <c r="INJ39" s="369"/>
      <c r="INK39" s="369"/>
      <c r="INL39" s="369"/>
      <c r="INM39" s="369"/>
      <c r="INN39" s="369"/>
      <c r="INO39" s="369"/>
      <c r="INP39" s="369"/>
      <c r="INQ39" s="369"/>
      <c r="INR39" s="369"/>
      <c r="INS39" s="369"/>
      <c r="INT39" s="369"/>
      <c r="INU39" s="369"/>
      <c r="INV39" s="369"/>
      <c r="INW39" s="369"/>
      <c r="INX39" s="369"/>
      <c r="INY39" s="369"/>
      <c r="INZ39" s="369"/>
      <c r="IOA39" s="369"/>
      <c r="IOB39" s="369"/>
      <c r="IOC39" s="369"/>
      <c r="IOD39" s="369"/>
      <c r="IOE39" s="369"/>
      <c r="IOF39" s="369"/>
      <c r="IOG39" s="369"/>
      <c r="IOH39" s="369"/>
      <c r="IOI39" s="369"/>
      <c r="IOJ39" s="369"/>
      <c r="IOK39" s="369"/>
      <c r="IOL39" s="369"/>
      <c r="IOM39" s="369"/>
      <c r="ION39" s="369"/>
      <c r="IOO39" s="369"/>
      <c r="IOP39" s="369"/>
      <c r="IOQ39" s="369"/>
      <c r="IOR39" s="369"/>
      <c r="IOS39" s="369"/>
      <c r="IOT39" s="369"/>
      <c r="IOU39" s="369"/>
      <c r="IOV39" s="369"/>
      <c r="IOW39" s="369"/>
      <c r="IOX39" s="369"/>
      <c r="IOY39" s="369"/>
      <c r="IOZ39" s="369"/>
      <c r="IPA39" s="369"/>
      <c r="IPB39" s="369"/>
      <c r="IPC39" s="369"/>
      <c r="IPD39" s="369"/>
      <c r="IPE39" s="369"/>
      <c r="IPF39" s="369"/>
      <c r="IPG39" s="369"/>
      <c r="IPH39" s="369"/>
      <c r="IPI39" s="369"/>
      <c r="IPJ39" s="369"/>
      <c r="IPK39" s="369"/>
      <c r="IPL39" s="369"/>
      <c r="IPM39" s="369"/>
      <c r="IPN39" s="369"/>
      <c r="IPO39" s="369"/>
      <c r="IPP39" s="369"/>
      <c r="IPQ39" s="369"/>
      <c r="IPR39" s="369"/>
      <c r="IPS39" s="369"/>
      <c r="IPT39" s="369"/>
      <c r="IPU39" s="369"/>
      <c r="IPV39" s="369"/>
      <c r="IPW39" s="369"/>
      <c r="IPX39" s="369"/>
      <c r="IPY39" s="369"/>
      <c r="IPZ39" s="369"/>
      <c r="IQA39" s="369"/>
      <c r="IQB39" s="369"/>
      <c r="IQC39" s="369"/>
      <c r="IQD39" s="369"/>
      <c r="IQE39" s="369"/>
      <c r="IQF39" s="369"/>
      <c r="IQG39" s="369"/>
      <c r="IQH39" s="369"/>
      <c r="IQI39" s="369"/>
      <c r="IQJ39" s="369"/>
      <c r="IQK39" s="369"/>
      <c r="IQL39" s="369"/>
      <c r="IQM39" s="369"/>
      <c r="IQN39" s="369"/>
      <c r="IQO39" s="369"/>
      <c r="IQP39" s="369"/>
      <c r="IQQ39" s="369"/>
      <c r="IQR39" s="369"/>
      <c r="IQS39" s="369"/>
      <c r="IQT39" s="369"/>
      <c r="IQU39" s="369"/>
      <c r="IQV39" s="369"/>
      <c r="IQW39" s="369"/>
      <c r="IQX39" s="369"/>
      <c r="IQY39" s="369"/>
      <c r="IQZ39" s="369"/>
      <c r="IRA39" s="369"/>
      <c r="IRB39" s="369"/>
      <c r="IRC39" s="369"/>
      <c r="IRD39" s="369"/>
      <c r="IRE39" s="369"/>
      <c r="IRF39" s="369"/>
      <c r="IRG39" s="369"/>
      <c r="IRH39" s="369"/>
      <c r="IRI39" s="369"/>
      <c r="IRJ39" s="369"/>
      <c r="IRK39" s="369"/>
      <c r="IRL39" s="369"/>
      <c r="IRM39" s="369"/>
      <c r="IRN39" s="369"/>
      <c r="IRO39" s="369"/>
      <c r="IRP39" s="369"/>
      <c r="IRQ39" s="369"/>
      <c r="IRR39" s="369"/>
      <c r="IRS39" s="369"/>
      <c r="IRT39" s="369"/>
      <c r="IRU39" s="369"/>
      <c r="IRV39" s="369"/>
      <c r="IRW39" s="369"/>
      <c r="IRX39" s="369"/>
      <c r="IRY39" s="369"/>
      <c r="IRZ39" s="369"/>
      <c r="ISA39" s="369"/>
      <c r="ISB39" s="369"/>
      <c r="ISC39" s="369"/>
      <c r="ISD39" s="369"/>
      <c r="ISE39" s="369"/>
      <c r="ISF39" s="369"/>
      <c r="ISG39" s="369"/>
      <c r="ISH39" s="369"/>
      <c r="ISI39" s="369"/>
      <c r="ISJ39" s="369"/>
      <c r="ISK39" s="369"/>
      <c r="ISL39" s="369"/>
      <c r="ISM39" s="369"/>
      <c r="ISN39" s="369"/>
      <c r="ISO39" s="369"/>
      <c r="ISP39" s="369"/>
      <c r="ISQ39" s="369"/>
      <c r="ISR39" s="369"/>
      <c r="ISS39" s="369"/>
      <c r="IST39" s="369"/>
      <c r="ISU39" s="369"/>
      <c r="ISV39" s="369"/>
      <c r="ISW39" s="369"/>
      <c r="ISX39" s="369"/>
      <c r="ISY39" s="369"/>
      <c r="ISZ39" s="369"/>
      <c r="ITA39" s="369"/>
      <c r="ITB39" s="369"/>
      <c r="ITC39" s="369"/>
      <c r="ITD39" s="369"/>
      <c r="ITE39" s="369"/>
      <c r="ITF39" s="369"/>
      <c r="ITG39" s="369"/>
      <c r="ITH39" s="369"/>
      <c r="ITI39" s="369"/>
      <c r="ITJ39" s="369"/>
      <c r="ITK39" s="369"/>
      <c r="ITL39" s="369"/>
      <c r="ITM39" s="369"/>
      <c r="ITN39" s="369"/>
      <c r="ITO39" s="369"/>
      <c r="ITP39" s="369"/>
      <c r="ITQ39" s="369"/>
      <c r="ITR39" s="369"/>
      <c r="ITS39" s="369"/>
      <c r="ITT39" s="369"/>
      <c r="ITU39" s="369"/>
      <c r="ITV39" s="369"/>
      <c r="ITW39" s="369"/>
      <c r="ITX39" s="369"/>
      <c r="ITY39" s="369"/>
      <c r="ITZ39" s="369"/>
      <c r="IUA39" s="369"/>
      <c r="IUB39" s="369"/>
      <c r="IUC39" s="369"/>
      <c r="IUD39" s="369"/>
      <c r="IUE39" s="369"/>
      <c r="IUF39" s="369"/>
      <c r="IUG39" s="369"/>
      <c r="IUH39" s="369"/>
      <c r="IUI39" s="369"/>
      <c r="IUJ39" s="369"/>
      <c r="IUK39" s="369"/>
      <c r="IUL39" s="369"/>
      <c r="IUM39" s="369"/>
      <c r="IUN39" s="369"/>
      <c r="IUO39" s="369"/>
      <c r="IUP39" s="369"/>
      <c r="IUQ39" s="369"/>
      <c r="IUR39" s="369"/>
      <c r="IUS39" s="369"/>
      <c r="IUT39" s="369"/>
      <c r="IUU39" s="369"/>
      <c r="IUV39" s="369"/>
      <c r="IUW39" s="369"/>
      <c r="IUX39" s="369"/>
      <c r="IUY39" s="369"/>
      <c r="IUZ39" s="369"/>
      <c r="IVA39" s="369"/>
      <c r="IVB39" s="369"/>
      <c r="IVC39" s="369"/>
      <c r="IVD39" s="369"/>
      <c r="IVE39" s="369"/>
      <c r="IVF39" s="369"/>
      <c r="IVG39" s="369"/>
      <c r="IVH39" s="369"/>
      <c r="IVI39" s="369"/>
      <c r="IVJ39" s="369"/>
      <c r="IVK39" s="369"/>
      <c r="IVL39" s="369"/>
      <c r="IVM39" s="369"/>
      <c r="IVN39" s="369"/>
      <c r="IVO39" s="369"/>
      <c r="IVP39" s="369"/>
      <c r="IVQ39" s="369"/>
      <c r="IVR39" s="369"/>
      <c r="IVS39" s="369"/>
      <c r="IVT39" s="369"/>
      <c r="IVU39" s="369"/>
      <c r="IVV39" s="369"/>
      <c r="IVW39" s="369"/>
      <c r="IVX39" s="369"/>
      <c r="IVY39" s="369"/>
      <c r="IVZ39" s="369"/>
      <c r="IWA39" s="369"/>
      <c r="IWB39" s="369"/>
      <c r="IWC39" s="369"/>
      <c r="IWD39" s="369"/>
      <c r="IWE39" s="369"/>
      <c r="IWF39" s="369"/>
      <c r="IWG39" s="369"/>
      <c r="IWH39" s="369"/>
      <c r="IWI39" s="369"/>
      <c r="IWJ39" s="369"/>
      <c r="IWK39" s="369"/>
      <c r="IWL39" s="369"/>
      <c r="IWM39" s="369"/>
      <c r="IWN39" s="369"/>
      <c r="IWO39" s="369"/>
      <c r="IWP39" s="369"/>
      <c r="IWQ39" s="369"/>
      <c r="IWR39" s="369"/>
      <c r="IWS39" s="369"/>
      <c r="IWT39" s="369"/>
      <c r="IWU39" s="369"/>
      <c r="IWV39" s="369"/>
      <c r="IWW39" s="369"/>
      <c r="IWX39" s="369"/>
      <c r="IWY39" s="369"/>
      <c r="IWZ39" s="369"/>
      <c r="IXA39" s="369"/>
      <c r="IXB39" s="369"/>
      <c r="IXC39" s="369"/>
      <c r="IXD39" s="369"/>
      <c r="IXE39" s="369"/>
      <c r="IXF39" s="369"/>
      <c r="IXG39" s="369"/>
      <c r="IXH39" s="369"/>
      <c r="IXI39" s="369"/>
      <c r="IXJ39" s="369"/>
      <c r="IXK39" s="369"/>
      <c r="IXL39" s="369"/>
      <c r="IXM39" s="369"/>
      <c r="IXN39" s="369"/>
      <c r="IXO39" s="369"/>
      <c r="IXP39" s="369"/>
      <c r="IXQ39" s="369"/>
      <c r="IXR39" s="369"/>
      <c r="IXS39" s="369"/>
      <c r="IXT39" s="369"/>
      <c r="IXU39" s="369"/>
      <c r="IXV39" s="369"/>
      <c r="IXW39" s="369"/>
      <c r="IXX39" s="369"/>
      <c r="IXY39" s="369"/>
      <c r="IXZ39" s="369"/>
      <c r="IYA39" s="369"/>
      <c r="IYB39" s="369"/>
      <c r="IYC39" s="369"/>
      <c r="IYD39" s="369"/>
      <c r="IYE39" s="369"/>
      <c r="IYF39" s="369"/>
      <c r="IYG39" s="369"/>
      <c r="IYH39" s="369"/>
      <c r="IYI39" s="369"/>
      <c r="IYJ39" s="369"/>
      <c r="IYK39" s="369"/>
      <c r="IYL39" s="369"/>
      <c r="IYM39" s="369"/>
      <c r="IYN39" s="369"/>
      <c r="IYO39" s="369"/>
      <c r="IYP39" s="369"/>
      <c r="IYQ39" s="369"/>
      <c r="IYR39" s="369"/>
      <c r="IYS39" s="369"/>
      <c r="IYT39" s="369"/>
      <c r="IYU39" s="369"/>
      <c r="IYV39" s="369"/>
      <c r="IYW39" s="369"/>
      <c r="IYX39" s="369"/>
      <c r="IYY39" s="369"/>
      <c r="IYZ39" s="369"/>
      <c r="IZA39" s="369"/>
      <c r="IZB39" s="369"/>
      <c r="IZC39" s="369"/>
      <c r="IZD39" s="369"/>
      <c r="IZE39" s="369"/>
      <c r="IZF39" s="369"/>
      <c r="IZG39" s="369"/>
      <c r="IZH39" s="369"/>
      <c r="IZI39" s="369"/>
      <c r="IZJ39" s="369"/>
      <c r="IZK39" s="369"/>
      <c r="IZL39" s="369"/>
      <c r="IZM39" s="369"/>
      <c r="IZN39" s="369"/>
      <c r="IZO39" s="369"/>
      <c r="IZP39" s="369"/>
      <c r="IZQ39" s="369"/>
      <c r="IZR39" s="369"/>
      <c r="IZS39" s="369"/>
      <c r="IZT39" s="369"/>
      <c r="IZU39" s="369"/>
      <c r="IZV39" s="369"/>
      <c r="IZW39" s="369"/>
      <c r="IZX39" s="369"/>
      <c r="IZY39" s="369"/>
      <c r="IZZ39" s="369"/>
      <c r="JAA39" s="369"/>
      <c r="JAB39" s="369"/>
      <c r="JAC39" s="369"/>
      <c r="JAD39" s="369"/>
      <c r="JAE39" s="369"/>
      <c r="JAF39" s="369"/>
      <c r="JAG39" s="369"/>
      <c r="JAH39" s="369"/>
      <c r="JAI39" s="369"/>
      <c r="JAJ39" s="369"/>
      <c r="JAK39" s="369"/>
      <c r="JAL39" s="369"/>
      <c r="JAM39" s="369"/>
      <c r="JAN39" s="369"/>
      <c r="JAO39" s="369"/>
      <c r="JAP39" s="369"/>
      <c r="JAQ39" s="369"/>
      <c r="JAR39" s="369"/>
      <c r="JAS39" s="369"/>
      <c r="JAT39" s="369"/>
      <c r="JAU39" s="369"/>
      <c r="JAV39" s="369"/>
      <c r="JAW39" s="369"/>
      <c r="JAX39" s="369"/>
      <c r="JAY39" s="369"/>
      <c r="JAZ39" s="369"/>
      <c r="JBA39" s="369"/>
      <c r="JBB39" s="369"/>
      <c r="JBC39" s="369"/>
      <c r="JBD39" s="369"/>
      <c r="JBE39" s="369"/>
      <c r="JBF39" s="369"/>
      <c r="JBG39" s="369"/>
      <c r="JBH39" s="369"/>
      <c r="JBI39" s="369"/>
      <c r="JBJ39" s="369"/>
      <c r="JBK39" s="369"/>
      <c r="JBL39" s="369"/>
      <c r="JBM39" s="369"/>
      <c r="JBN39" s="369"/>
      <c r="JBO39" s="369"/>
      <c r="JBP39" s="369"/>
      <c r="JBQ39" s="369"/>
      <c r="JBR39" s="369"/>
      <c r="JBS39" s="369"/>
      <c r="JBT39" s="369"/>
      <c r="JBU39" s="369"/>
      <c r="JBV39" s="369"/>
      <c r="JBW39" s="369"/>
      <c r="JBX39" s="369"/>
      <c r="JBY39" s="369"/>
      <c r="JBZ39" s="369"/>
      <c r="JCA39" s="369"/>
      <c r="JCB39" s="369"/>
      <c r="JCC39" s="369"/>
      <c r="JCD39" s="369"/>
      <c r="JCE39" s="369"/>
      <c r="JCF39" s="369"/>
      <c r="JCG39" s="369"/>
      <c r="JCH39" s="369"/>
      <c r="JCI39" s="369"/>
      <c r="JCJ39" s="369"/>
      <c r="JCK39" s="369"/>
      <c r="JCL39" s="369"/>
      <c r="JCM39" s="369"/>
      <c r="JCN39" s="369"/>
      <c r="JCO39" s="369"/>
      <c r="JCP39" s="369"/>
      <c r="JCQ39" s="369"/>
      <c r="JCR39" s="369"/>
      <c r="JCS39" s="369"/>
      <c r="JCT39" s="369"/>
      <c r="JCU39" s="369"/>
      <c r="JCV39" s="369"/>
      <c r="JCW39" s="369"/>
      <c r="JCX39" s="369"/>
      <c r="JCY39" s="369"/>
      <c r="JCZ39" s="369"/>
      <c r="JDA39" s="369"/>
      <c r="JDB39" s="369"/>
      <c r="JDC39" s="369"/>
      <c r="JDD39" s="369"/>
      <c r="JDE39" s="369"/>
      <c r="JDF39" s="369"/>
      <c r="JDG39" s="369"/>
      <c r="JDH39" s="369"/>
      <c r="JDI39" s="369"/>
      <c r="JDJ39" s="369"/>
      <c r="JDK39" s="369"/>
      <c r="JDL39" s="369"/>
      <c r="JDM39" s="369"/>
      <c r="JDN39" s="369"/>
      <c r="JDO39" s="369"/>
      <c r="JDP39" s="369"/>
      <c r="JDQ39" s="369"/>
      <c r="JDR39" s="369"/>
      <c r="JDS39" s="369"/>
      <c r="JDT39" s="369"/>
      <c r="JDU39" s="369"/>
      <c r="JDV39" s="369"/>
      <c r="JDW39" s="369"/>
      <c r="JDX39" s="369"/>
      <c r="JDY39" s="369"/>
      <c r="JDZ39" s="369"/>
      <c r="JEA39" s="369"/>
      <c r="JEB39" s="369"/>
      <c r="JEC39" s="369"/>
      <c r="JED39" s="369"/>
      <c r="JEE39" s="369"/>
      <c r="JEF39" s="369"/>
      <c r="JEG39" s="369"/>
      <c r="JEH39" s="369"/>
      <c r="JEI39" s="369"/>
      <c r="JEJ39" s="369"/>
      <c r="JEK39" s="369"/>
      <c r="JEL39" s="369"/>
      <c r="JEM39" s="369"/>
      <c r="JEN39" s="369"/>
      <c r="JEO39" s="369"/>
      <c r="JEP39" s="369"/>
      <c r="JEQ39" s="369"/>
      <c r="JER39" s="369"/>
      <c r="JES39" s="369"/>
      <c r="JET39" s="369"/>
      <c r="JEU39" s="369"/>
      <c r="JEV39" s="369"/>
      <c r="JEW39" s="369"/>
      <c r="JEX39" s="369"/>
      <c r="JEY39" s="369"/>
      <c r="JEZ39" s="369"/>
      <c r="JFA39" s="369"/>
      <c r="JFB39" s="369"/>
      <c r="JFC39" s="369"/>
      <c r="JFD39" s="369"/>
      <c r="JFE39" s="369"/>
      <c r="JFF39" s="369"/>
      <c r="JFG39" s="369"/>
      <c r="JFH39" s="369"/>
      <c r="JFI39" s="369"/>
      <c r="JFJ39" s="369"/>
      <c r="JFK39" s="369"/>
      <c r="JFL39" s="369"/>
      <c r="JFM39" s="369"/>
      <c r="JFN39" s="369"/>
      <c r="JFO39" s="369"/>
      <c r="JFP39" s="369"/>
      <c r="JFQ39" s="369"/>
      <c r="JFR39" s="369"/>
      <c r="JFS39" s="369"/>
      <c r="JFT39" s="369"/>
      <c r="JFU39" s="369"/>
      <c r="JFV39" s="369"/>
      <c r="JFW39" s="369"/>
      <c r="JFX39" s="369"/>
      <c r="JFY39" s="369"/>
      <c r="JFZ39" s="369"/>
      <c r="JGA39" s="369"/>
      <c r="JGB39" s="369"/>
      <c r="JGC39" s="369"/>
      <c r="JGD39" s="369"/>
      <c r="JGE39" s="369"/>
      <c r="JGF39" s="369"/>
      <c r="JGG39" s="369"/>
      <c r="JGH39" s="369"/>
      <c r="JGI39" s="369"/>
      <c r="JGJ39" s="369"/>
      <c r="JGK39" s="369"/>
      <c r="JGL39" s="369"/>
      <c r="JGM39" s="369"/>
      <c r="JGN39" s="369"/>
      <c r="JGO39" s="369"/>
      <c r="JGP39" s="369"/>
      <c r="JGQ39" s="369"/>
      <c r="JGR39" s="369"/>
      <c r="JGS39" s="369"/>
      <c r="JGT39" s="369"/>
      <c r="JGU39" s="369"/>
      <c r="JGV39" s="369"/>
      <c r="JGW39" s="369"/>
      <c r="JGX39" s="369"/>
      <c r="JGY39" s="369"/>
      <c r="JGZ39" s="369"/>
      <c r="JHA39" s="369"/>
      <c r="JHB39" s="369"/>
      <c r="JHC39" s="369"/>
      <c r="JHD39" s="369"/>
      <c r="JHE39" s="369"/>
      <c r="JHF39" s="369"/>
      <c r="JHG39" s="369"/>
      <c r="JHH39" s="369"/>
      <c r="JHI39" s="369"/>
      <c r="JHJ39" s="369"/>
      <c r="JHK39" s="369"/>
      <c r="JHL39" s="369"/>
      <c r="JHM39" s="369"/>
      <c r="JHN39" s="369"/>
      <c r="JHO39" s="369"/>
      <c r="JHP39" s="369"/>
      <c r="JHQ39" s="369"/>
      <c r="JHR39" s="369"/>
      <c r="JHS39" s="369"/>
      <c r="JHT39" s="369"/>
      <c r="JHU39" s="369"/>
      <c r="JHV39" s="369"/>
      <c r="JHW39" s="369"/>
      <c r="JHX39" s="369"/>
      <c r="JHY39" s="369"/>
      <c r="JHZ39" s="369"/>
      <c r="JIA39" s="369"/>
      <c r="JIB39" s="369"/>
      <c r="JIC39" s="369"/>
      <c r="JID39" s="369"/>
      <c r="JIE39" s="369"/>
      <c r="JIF39" s="369"/>
      <c r="JIG39" s="369"/>
      <c r="JIH39" s="369"/>
      <c r="JII39" s="369"/>
      <c r="JIJ39" s="369"/>
      <c r="JIK39" s="369"/>
      <c r="JIL39" s="369"/>
      <c r="JIM39" s="369"/>
      <c r="JIN39" s="369"/>
      <c r="JIO39" s="369"/>
      <c r="JIP39" s="369"/>
      <c r="JIQ39" s="369"/>
      <c r="JIR39" s="369"/>
      <c r="JIS39" s="369"/>
      <c r="JIT39" s="369"/>
      <c r="JIU39" s="369"/>
      <c r="JIV39" s="369"/>
      <c r="JIW39" s="369"/>
      <c r="JIX39" s="369"/>
      <c r="JIY39" s="369"/>
      <c r="JIZ39" s="369"/>
      <c r="JJA39" s="369"/>
      <c r="JJB39" s="369"/>
      <c r="JJC39" s="369"/>
      <c r="JJD39" s="369"/>
      <c r="JJE39" s="369"/>
      <c r="JJF39" s="369"/>
      <c r="JJG39" s="369"/>
      <c r="JJH39" s="369"/>
      <c r="JJI39" s="369"/>
      <c r="JJJ39" s="369"/>
      <c r="JJK39" s="369"/>
      <c r="JJL39" s="369"/>
      <c r="JJM39" s="369"/>
      <c r="JJN39" s="369"/>
      <c r="JJO39" s="369"/>
      <c r="JJP39" s="369"/>
      <c r="JJQ39" s="369"/>
      <c r="JJR39" s="369"/>
      <c r="JJS39" s="369"/>
      <c r="JJT39" s="369"/>
      <c r="JJU39" s="369"/>
      <c r="JJV39" s="369"/>
      <c r="JJW39" s="369"/>
      <c r="JJX39" s="369"/>
      <c r="JJY39" s="369"/>
      <c r="JJZ39" s="369"/>
      <c r="JKA39" s="369"/>
      <c r="JKB39" s="369"/>
      <c r="JKC39" s="369"/>
      <c r="JKD39" s="369"/>
      <c r="JKE39" s="369"/>
      <c r="JKF39" s="369"/>
      <c r="JKG39" s="369"/>
      <c r="JKH39" s="369"/>
      <c r="JKI39" s="369"/>
      <c r="JKJ39" s="369"/>
      <c r="JKK39" s="369"/>
      <c r="JKL39" s="369"/>
      <c r="JKM39" s="369"/>
      <c r="JKN39" s="369"/>
      <c r="JKO39" s="369"/>
      <c r="JKP39" s="369"/>
      <c r="JKQ39" s="369"/>
      <c r="JKR39" s="369"/>
      <c r="JKS39" s="369"/>
      <c r="JKT39" s="369"/>
      <c r="JKU39" s="369"/>
      <c r="JKV39" s="369"/>
      <c r="JKW39" s="369"/>
      <c r="JKX39" s="369"/>
      <c r="JKY39" s="369"/>
      <c r="JKZ39" s="369"/>
      <c r="JLA39" s="369"/>
      <c r="JLB39" s="369"/>
      <c r="JLC39" s="369"/>
      <c r="JLD39" s="369"/>
      <c r="JLE39" s="369"/>
      <c r="JLF39" s="369"/>
      <c r="JLG39" s="369"/>
      <c r="JLH39" s="369"/>
      <c r="JLI39" s="369"/>
      <c r="JLJ39" s="369"/>
      <c r="JLK39" s="369"/>
      <c r="JLL39" s="369"/>
      <c r="JLM39" s="369"/>
      <c r="JLN39" s="369"/>
      <c r="JLO39" s="369"/>
      <c r="JLP39" s="369"/>
      <c r="JLQ39" s="369"/>
      <c r="JLR39" s="369"/>
      <c r="JLS39" s="369"/>
      <c r="JLT39" s="369"/>
      <c r="JLU39" s="369"/>
      <c r="JLV39" s="369"/>
      <c r="JLW39" s="369"/>
      <c r="JLX39" s="369"/>
      <c r="JLY39" s="369"/>
      <c r="JLZ39" s="369"/>
      <c r="JMA39" s="369"/>
      <c r="JMB39" s="369"/>
      <c r="JMC39" s="369"/>
      <c r="JMD39" s="369"/>
      <c r="JME39" s="369"/>
      <c r="JMF39" s="369"/>
      <c r="JMG39" s="369"/>
      <c r="JMH39" s="369"/>
      <c r="JMI39" s="369"/>
      <c r="JMJ39" s="369"/>
      <c r="JMK39" s="369"/>
      <c r="JML39" s="369"/>
      <c r="JMM39" s="369"/>
      <c r="JMN39" s="369"/>
      <c r="JMO39" s="369"/>
      <c r="JMP39" s="369"/>
      <c r="JMQ39" s="369"/>
      <c r="JMR39" s="369"/>
      <c r="JMS39" s="369"/>
      <c r="JMT39" s="369"/>
      <c r="JMU39" s="369"/>
      <c r="JMV39" s="369"/>
      <c r="JMW39" s="369"/>
      <c r="JMX39" s="369"/>
      <c r="JMY39" s="369"/>
      <c r="JMZ39" s="369"/>
      <c r="JNA39" s="369"/>
      <c r="JNB39" s="369"/>
      <c r="JNC39" s="369"/>
      <c r="JND39" s="369"/>
      <c r="JNE39" s="369"/>
      <c r="JNF39" s="369"/>
      <c r="JNG39" s="369"/>
      <c r="JNH39" s="369"/>
      <c r="JNI39" s="369"/>
      <c r="JNJ39" s="369"/>
      <c r="JNK39" s="369"/>
      <c r="JNL39" s="369"/>
      <c r="JNM39" s="369"/>
      <c r="JNN39" s="369"/>
      <c r="JNO39" s="369"/>
      <c r="JNP39" s="369"/>
      <c r="JNQ39" s="369"/>
      <c r="JNR39" s="369"/>
      <c r="JNS39" s="369"/>
      <c r="JNT39" s="369"/>
      <c r="JNU39" s="369"/>
      <c r="JNV39" s="369"/>
      <c r="JNW39" s="369"/>
      <c r="JNX39" s="369"/>
      <c r="JNY39" s="369"/>
      <c r="JNZ39" s="369"/>
      <c r="JOA39" s="369"/>
      <c r="JOB39" s="369"/>
      <c r="JOC39" s="369"/>
      <c r="JOD39" s="369"/>
      <c r="JOE39" s="369"/>
      <c r="JOF39" s="369"/>
      <c r="JOG39" s="369"/>
      <c r="JOH39" s="369"/>
      <c r="JOI39" s="369"/>
      <c r="JOJ39" s="369"/>
      <c r="JOK39" s="369"/>
      <c r="JOL39" s="369"/>
      <c r="JOM39" s="369"/>
      <c r="JON39" s="369"/>
      <c r="JOO39" s="369"/>
      <c r="JOP39" s="369"/>
      <c r="JOQ39" s="369"/>
      <c r="JOR39" s="369"/>
      <c r="JOS39" s="369"/>
      <c r="JOT39" s="369"/>
      <c r="JOU39" s="369"/>
      <c r="JOV39" s="369"/>
      <c r="JOW39" s="369"/>
      <c r="JOX39" s="369"/>
      <c r="JOY39" s="369"/>
      <c r="JOZ39" s="369"/>
      <c r="JPA39" s="369"/>
      <c r="JPB39" s="369"/>
      <c r="JPC39" s="369"/>
      <c r="JPD39" s="369"/>
      <c r="JPE39" s="369"/>
      <c r="JPF39" s="369"/>
      <c r="JPG39" s="369"/>
      <c r="JPH39" s="369"/>
      <c r="JPI39" s="369"/>
      <c r="JPJ39" s="369"/>
      <c r="JPK39" s="369"/>
      <c r="JPL39" s="369"/>
      <c r="JPM39" s="369"/>
      <c r="JPN39" s="369"/>
      <c r="JPO39" s="369"/>
      <c r="JPP39" s="369"/>
      <c r="JPQ39" s="369"/>
      <c r="JPR39" s="369"/>
      <c r="JPS39" s="369"/>
      <c r="JPT39" s="369"/>
      <c r="JPU39" s="369"/>
      <c r="JPV39" s="369"/>
      <c r="JPW39" s="369"/>
      <c r="JPX39" s="369"/>
      <c r="JPY39" s="369"/>
      <c r="JPZ39" s="369"/>
      <c r="JQA39" s="369"/>
      <c r="JQB39" s="369"/>
      <c r="JQC39" s="369"/>
      <c r="JQD39" s="369"/>
      <c r="JQE39" s="369"/>
      <c r="JQF39" s="369"/>
      <c r="JQG39" s="369"/>
      <c r="JQH39" s="369"/>
      <c r="JQI39" s="369"/>
      <c r="JQJ39" s="369"/>
      <c r="JQK39" s="369"/>
      <c r="JQL39" s="369"/>
      <c r="JQM39" s="369"/>
      <c r="JQN39" s="369"/>
      <c r="JQO39" s="369"/>
      <c r="JQP39" s="369"/>
      <c r="JQQ39" s="369"/>
      <c r="JQR39" s="369"/>
      <c r="JQS39" s="369"/>
      <c r="JQT39" s="369"/>
      <c r="JQU39" s="369"/>
      <c r="JQV39" s="369"/>
      <c r="JQW39" s="369"/>
      <c r="JQX39" s="369"/>
      <c r="JQY39" s="369"/>
      <c r="JQZ39" s="369"/>
      <c r="JRA39" s="369"/>
      <c r="JRB39" s="369"/>
      <c r="JRC39" s="369"/>
      <c r="JRD39" s="369"/>
      <c r="JRE39" s="369"/>
      <c r="JRF39" s="369"/>
      <c r="JRG39" s="369"/>
      <c r="JRH39" s="369"/>
      <c r="JRI39" s="369"/>
      <c r="JRJ39" s="369"/>
      <c r="JRK39" s="369"/>
      <c r="JRL39" s="369"/>
      <c r="JRM39" s="369"/>
      <c r="JRN39" s="369"/>
      <c r="JRO39" s="369"/>
      <c r="JRP39" s="369"/>
      <c r="JRQ39" s="369"/>
      <c r="JRR39" s="369"/>
      <c r="JRS39" s="369"/>
      <c r="JRT39" s="369"/>
      <c r="JRU39" s="369"/>
      <c r="JRV39" s="369"/>
      <c r="JRW39" s="369"/>
      <c r="JRX39" s="369"/>
      <c r="JRY39" s="369"/>
      <c r="JRZ39" s="369"/>
      <c r="JSA39" s="369"/>
      <c r="JSB39" s="369"/>
      <c r="JSC39" s="369"/>
      <c r="JSD39" s="369"/>
      <c r="JSE39" s="369"/>
      <c r="JSF39" s="369"/>
      <c r="JSG39" s="369"/>
      <c r="JSH39" s="369"/>
      <c r="JSI39" s="369"/>
      <c r="JSJ39" s="369"/>
      <c r="JSK39" s="369"/>
      <c r="JSL39" s="369"/>
      <c r="JSM39" s="369"/>
      <c r="JSN39" s="369"/>
      <c r="JSO39" s="369"/>
      <c r="JSP39" s="369"/>
      <c r="JSQ39" s="369"/>
      <c r="JSR39" s="369"/>
      <c r="JSS39" s="369"/>
      <c r="JST39" s="369"/>
      <c r="JSU39" s="369"/>
      <c r="JSV39" s="369"/>
      <c r="JSW39" s="369"/>
      <c r="JSX39" s="369"/>
      <c r="JSY39" s="369"/>
      <c r="JSZ39" s="369"/>
      <c r="JTA39" s="369"/>
      <c r="JTB39" s="369"/>
      <c r="JTC39" s="369"/>
      <c r="JTD39" s="369"/>
      <c r="JTE39" s="369"/>
      <c r="JTF39" s="369"/>
      <c r="JTG39" s="369"/>
      <c r="JTH39" s="369"/>
      <c r="JTI39" s="369"/>
      <c r="JTJ39" s="369"/>
      <c r="JTK39" s="369"/>
      <c r="JTL39" s="369"/>
      <c r="JTM39" s="369"/>
      <c r="JTN39" s="369"/>
      <c r="JTO39" s="369"/>
      <c r="JTP39" s="369"/>
      <c r="JTQ39" s="369"/>
      <c r="JTR39" s="369"/>
      <c r="JTS39" s="369"/>
      <c r="JTT39" s="369"/>
      <c r="JTU39" s="369"/>
      <c r="JTV39" s="369"/>
      <c r="JTW39" s="369"/>
      <c r="JTX39" s="369"/>
      <c r="JTY39" s="369"/>
      <c r="JTZ39" s="369"/>
      <c r="JUA39" s="369"/>
      <c r="JUB39" s="369"/>
      <c r="JUC39" s="369"/>
      <c r="JUD39" s="369"/>
      <c r="JUE39" s="369"/>
      <c r="JUF39" s="369"/>
      <c r="JUG39" s="369"/>
      <c r="JUH39" s="369"/>
      <c r="JUI39" s="369"/>
      <c r="JUJ39" s="369"/>
      <c r="JUK39" s="369"/>
      <c r="JUL39" s="369"/>
      <c r="JUM39" s="369"/>
      <c r="JUN39" s="369"/>
      <c r="JUO39" s="369"/>
      <c r="JUP39" s="369"/>
      <c r="JUQ39" s="369"/>
      <c r="JUR39" s="369"/>
      <c r="JUS39" s="369"/>
      <c r="JUT39" s="369"/>
      <c r="JUU39" s="369"/>
      <c r="JUV39" s="369"/>
      <c r="JUW39" s="369"/>
      <c r="JUX39" s="369"/>
      <c r="JUY39" s="369"/>
      <c r="JUZ39" s="369"/>
      <c r="JVA39" s="369"/>
      <c r="JVB39" s="369"/>
      <c r="JVC39" s="369"/>
      <c r="JVD39" s="369"/>
      <c r="JVE39" s="369"/>
      <c r="JVF39" s="369"/>
      <c r="JVG39" s="369"/>
      <c r="JVH39" s="369"/>
      <c r="JVI39" s="369"/>
      <c r="JVJ39" s="369"/>
      <c r="JVK39" s="369"/>
      <c r="JVL39" s="369"/>
      <c r="JVM39" s="369"/>
      <c r="JVN39" s="369"/>
      <c r="JVO39" s="369"/>
      <c r="JVP39" s="369"/>
      <c r="JVQ39" s="369"/>
      <c r="JVR39" s="369"/>
      <c r="JVS39" s="369"/>
      <c r="JVT39" s="369"/>
      <c r="JVU39" s="369"/>
      <c r="JVV39" s="369"/>
      <c r="JVW39" s="369"/>
      <c r="JVX39" s="369"/>
      <c r="JVY39" s="369"/>
      <c r="JVZ39" s="369"/>
      <c r="JWA39" s="369"/>
      <c r="JWB39" s="369"/>
      <c r="JWC39" s="369"/>
      <c r="JWD39" s="369"/>
      <c r="JWE39" s="369"/>
      <c r="JWF39" s="369"/>
      <c r="JWG39" s="369"/>
      <c r="JWH39" s="369"/>
      <c r="JWI39" s="369"/>
      <c r="JWJ39" s="369"/>
      <c r="JWK39" s="369"/>
      <c r="JWL39" s="369"/>
      <c r="JWM39" s="369"/>
      <c r="JWN39" s="369"/>
      <c r="JWO39" s="369"/>
      <c r="JWP39" s="369"/>
      <c r="JWQ39" s="369"/>
      <c r="JWR39" s="369"/>
      <c r="JWS39" s="369"/>
      <c r="JWT39" s="369"/>
      <c r="JWU39" s="369"/>
      <c r="JWV39" s="369"/>
      <c r="JWW39" s="369"/>
      <c r="JWX39" s="369"/>
      <c r="JWY39" s="369"/>
      <c r="JWZ39" s="369"/>
      <c r="JXA39" s="369"/>
      <c r="JXB39" s="369"/>
      <c r="JXC39" s="369"/>
      <c r="JXD39" s="369"/>
      <c r="JXE39" s="369"/>
      <c r="JXF39" s="369"/>
      <c r="JXG39" s="369"/>
      <c r="JXH39" s="369"/>
      <c r="JXI39" s="369"/>
      <c r="JXJ39" s="369"/>
      <c r="JXK39" s="369"/>
      <c r="JXL39" s="369"/>
      <c r="JXM39" s="369"/>
      <c r="JXN39" s="369"/>
      <c r="JXO39" s="369"/>
      <c r="JXP39" s="369"/>
      <c r="JXQ39" s="369"/>
      <c r="JXR39" s="369"/>
      <c r="JXS39" s="369"/>
      <c r="JXT39" s="369"/>
      <c r="JXU39" s="369"/>
      <c r="JXV39" s="369"/>
      <c r="JXW39" s="369"/>
      <c r="JXX39" s="369"/>
      <c r="JXY39" s="369"/>
      <c r="JXZ39" s="369"/>
      <c r="JYA39" s="369"/>
      <c r="JYB39" s="369"/>
      <c r="JYC39" s="369"/>
      <c r="JYD39" s="369"/>
      <c r="JYE39" s="369"/>
      <c r="JYF39" s="369"/>
      <c r="JYG39" s="369"/>
      <c r="JYH39" s="369"/>
      <c r="JYI39" s="369"/>
      <c r="JYJ39" s="369"/>
      <c r="JYK39" s="369"/>
      <c r="JYL39" s="369"/>
      <c r="JYM39" s="369"/>
      <c r="JYN39" s="369"/>
      <c r="JYO39" s="369"/>
      <c r="JYP39" s="369"/>
      <c r="JYQ39" s="369"/>
      <c r="JYR39" s="369"/>
      <c r="JYS39" s="369"/>
      <c r="JYT39" s="369"/>
      <c r="JYU39" s="369"/>
      <c r="JYV39" s="369"/>
      <c r="JYW39" s="369"/>
      <c r="JYX39" s="369"/>
      <c r="JYY39" s="369"/>
      <c r="JYZ39" s="369"/>
      <c r="JZA39" s="369"/>
      <c r="JZB39" s="369"/>
      <c r="JZC39" s="369"/>
      <c r="JZD39" s="369"/>
      <c r="JZE39" s="369"/>
      <c r="JZF39" s="369"/>
      <c r="JZG39" s="369"/>
      <c r="JZH39" s="369"/>
      <c r="JZI39" s="369"/>
      <c r="JZJ39" s="369"/>
      <c r="JZK39" s="369"/>
      <c r="JZL39" s="369"/>
      <c r="JZM39" s="369"/>
      <c r="JZN39" s="369"/>
      <c r="JZO39" s="369"/>
      <c r="JZP39" s="369"/>
      <c r="JZQ39" s="369"/>
      <c r="JZR39" s="369"/>
      <c r="JZS39" s="369"/>
      <c r="JZT39" s="369"/>
      <c r="JZU39" s="369"/>
      <c r="JZV39" s="369"/>
      <c r="JZW39" s="369"/>
      <c r="JZX39" s="369"/>
      <c r="JZY39" s="369"/>
      <c r="JZZ39" s="369"/>
      <c r="KAA39" s="369"/>
      <c r="KAB39" s="369"/>
      <c r="KAC39" s="369"/>
      <c r="KAD39" s="369"/>
      <c r="KAE39" s="369"/>
      <c r="KAF39" s="369"/>
      <c r="KAG39" s="369"/>
      <c r="KAH39" s="369"/>
      <c r="KAI39" s="369"/>
      <c r="KAJ39" s="369"/>
      <c r="KAK39" s="369"/>
      <c r="KAL39" s="369"/>
      <c r="KAM39" s="369"/>
      <c r="KAN39" s="369"/>
      <c r="KAO39" s="369"/>
      <c r="KAP39" s="369"/>
      <c r="KAQ39" s="369"/>
      <c r="KAR39" s="369"/>
      <c r="KAS39" s="369"/>
      <c r="KAT39" s="369"/>
      <c r="KAU39" s="369"/>
      <c r="KAV39" s="369"/>
      <c r="KAW39" s="369"/>
      <c r="KAX39" s="369"/>
      <c r="KAY39" s="369"/>
      <c r="KAZ39" s="369"/>
      <c r="KBA39" s="369"/>
      <c r="KBB39" s="369"/>
      <c r="KBC39" s="369"/>
      <c r="KBD39" s="369"/>
      <c r="KBE39" s="369"/>
      <c r="KBF39" s="369"/>
      <c r="KBG39" s="369"/>
      <c r="KBH39" s="369"/>
      <c r="KBI39" s="369"/>
      <c r="KBJ39" s="369"/>
      <c r="KBK39" s="369"/>
      <c r="KBL39" s="369"/>
      <c r="KBM39" s="369"/>
      <c r="KBN39" s="369"/>
      <c r="KBO39" s="369"/>
      <c r="KBP39" s="369"/>
      <c r="KBQ39" s="369"/>
      <c r="KBR39" s="369"/>
      <c r="KBS39" s="369"/>
      <c r="KBT39" s="369"/>
      <c r="KBU39" s="369"/>
      <c r="KBV39" s="369"/>
      <c r="KBW39" s="369"/>
      <c r="KBX39" s="369"/>
      <c r="KBY39" s="369"/>
      <c r="KBZ39" s="369"/>
      <c r="KCA39" s="369"/>
      <c r="KCB39" s="369"/>
      <c r="KCC39" s="369"/>
      <c r="KCD39" s="369"/>
      <c r="KCE39" s="369"/>
      <c r="KCF39" s="369"/>
      <c r="KCG39" s="369"/>
      <c r="KCH39" s="369"/>
      <c r="KCI39" s="369"/>
      <c r="KCJ39" s="369"/>
      <c r="KCK39" s="369"/>
      <c r="KCL39" s="369"/>
      <c r="KCM39" s="369"/>
      <c r="KCN39" s="369"/>
      <c r="KCO39" s="369"/>
      <c r="KCP39" s="369"/>
      <c r="KCQ39" s="369"/>
      <c r="KCR39" s="369"/>
      <c r="KCS39" s="369"/>
      <c r="KCT39" s="369"/>
      <c r="KCU39" s="369"/>
      <c r="KCV39" s="369"/>
      <c r="KCW39" s="369"/>
      <c r="KCX39" s="369"/>
      <c r="KCY39" s="369"/>
      <c r="KCZ39" s="369"/>
      <c r="KDA39" s="369"/>
      <c r="KDB39" s="369"/>
      <c r="KDC39" s="369"/>
      <c r="KDD39" s="369"/>
      <c r="KDE39" s="369"/>
      <c r="KDF39" s="369"/>
      <c r="KDG39" s="369"/>
      <c r="KDH39" s="369"/>
      <c r="KDI39" s="369"/>
      <c r="KDJ39" s="369"/>
      <c r="KDK39" s="369"/>
      <c r="KDL39" s="369"/>
      <c r="KDM39" s="369"/>
      <c r="KDN39" s="369"/>
      <c r="KDO39" s="369"/>
      <c r="KDP39" s="369"/>
      <c r="KDQ39" s="369"/>
      <c r="KDR39" s="369"/>
      <c r="KDS39" s="369"/>
      <c r="KDT39" s="369"/>
      <c r="KDU39" s="369"/>
      <c r="KDV39" s="369"/>
      <c r="KDW39" s="369"/>
      <c r="KDX39" s="369"/>
      <c r="KDY39" s="369"/>
      <c r="KDZ39" s="369"/>
      <c r="KEA39" s="369"/>
      <c r="KEB39" s="369"/>
      <c r="KEC39" s="369"/>
      <c r="KED39" s="369"/>
      <c r="KEE39" s="369"/>
      <c r="KEF39" s="369"/>
      <c r="KEG39" s="369"/>
      <c r="KEH39" s="369"/>
      <c r="KEI39" s="369"/>
      <c r="KEJ39" s="369"/>
      <c r="KEK39" s="369"/>
      <c r="KEL39" s="369"/>
      <c r="KEM39" s="369"/>
      <c r="KEN39" s="369"/>
      <c r="KEO39" s="369"/>
      <c r="KEP39" s="369"/>
      <c r="KEQ39" s="369"/>
      <c r="KER39" s="369"/>
      <c r="KES39" s="369"/>
      <c r="KET39" s="369"/>
      <c r="KEU39" s="369"/>
      <c r="KEV39" s="369"/>
      <c r="KEW39" s="369"/>
      <c r="KEX39" s="369"/>
      <c r="KEY39" s="369"/>
      <c r="KEZ39" s="369"/>
      <c r="KFA39" s="369"/>
      <c r="KFB39" s="369"/>
      <c r="KFC39" s="369"/>
      <c r="KFD39" s="369"/>
      <c r="KFE39" s="369"/>
      <c r="KFF39" s="369"/>
      <c r="KFG39" s="369"/>
      <c r="KFH39" s="369"/>
      <c r="KFI39" s="369"/>
      <c r="KFJ39" s="369"/>
      <c r="KFK39" s="369"/>
      <c r="KFL39" s="369"/>
      <c r="KFM39" s="369"/>
      <c r="KFN39" s="369"/>
      <c r="KFO39" s="369"/>
      <c r="KFP39" s="369"/>
      <c r="KFQ39" s="369"/>
      <c r="KFR39" s="369"/>
      <c r="KFS39" s="369"/>
      <c r="KFT39" s="369"/>
      <c r="KFU39" s="369"/>
      <c r="KFV39" s="369"/>
      <c r="KFW39" s="369"/>
      <c r="KFX39" s="369"/>
      <c r="KFY39" s="369"/>
      <c r="KFZ39" s="369"/>
      <c r="KGA39" s="369"/>
      <c r="KGB39" s="369"/>
      <c r="KGC39" s="369"/>
      <c r="KGD39" s="369"/>
      <c r="KGE39" s="369"/>
      <c r="KGF39" s="369"/>
      <c r="KGG39" s="369"/>
      <c r="KGH39" s="369"/>
      <c r="KGI39" s="369"/>
      <c r="KGJ39" s="369"/>
      <c r="KGK39" s="369"/>
      <c r="KGL39" s="369"/>
      <c r="KGM39" s="369"/>
      <c r="KGN39" s="369"/>
      <c r="KGO39" s="369"/>
      <c r="KGP39" s="369"/>
      <c r="KGQ39" s="369"/>
      <c r="KGR39" s="369"/>
      <c r="KGS39" s="369"/>
      <c r="KGT39" s="369"/>
      <c r="KGU39" s="369"/>
      <c r="KGV39" s="369"/>
      <c r="KGW39" s="369"/>
      <c r="KGX39" s="369"/>
      <c r="KGY39" s="369"/>
      <c r="KGZ39" s="369"/>
      <c r="KHA39" s="369"/>
      <c r="KHB39" s="369"/>
      <c r="KHC39" s="369"/>
      <c r="KHD39" s="369"/>
      <c r="KHE39" s="369"/>
      <c r="KHF39" s="369"/>
      <c r="KHG39" s="369"/>
      <c r="KHH39" s="369"/>
      <c r="KHI39" s="369"/>
      <c r="KHJ39" s="369"/>
      <c r="KHK39" s="369"/>
      <c r="KHL39" s="369"/>
      <c r="KHM39" s="369"/>
      <c r="KHN39" s="369"/>
      <c r="KHO39" s="369"/>
      <c r="KHP39" s="369"/>
      <c r="KHQ39" s="369"/>
      <c r="KHR39" s="369"/>
      <c r="KHS39" s="369"/>
      <c r="KHT39" s="369"/>
      <c r="KHU39" s="369"/>
      <c r="KHV39" s="369"/>
      <c r="KHW39" s="369"/>
      <c r="KHX39" s="369"/>
      <c r="KHY39" s="369"/>
      <c r="KHZ39" s="369"/>
      <c r="KIA39" s="369"/>
      <c r="KIB39" s="369"/>
      <c r="KIC39" s="369"/>
      <c r="KID39" s="369"/>
      <c r="KIE39" s="369"/>
      <c r="KIF39" s="369"/>
      <c r="KIG39" s="369"/>
      <c r="KIH39" s="369"/>
      <c r="KII39" s="369"/>
      <c r="KIJ39" s="369"/>
      <c r="KIK39" s="369"/>
      <c r="KIL39" s="369"/>
      <c r="KIM39" s="369"/>
      <c r="KIN39" s="369"/>
      <c r="KIO39" s="369"/>
      <c r="KIP39" s="369"/>
      <c r="KIQ39" s="369"/>
      <c r="KIR39" s="369"/>
      <c r="KIS39" s="369"/>
      <c r="KIT39" s="369"/>
      <c r="KIU39" s="369"/>
      <c r="KIV39" s="369"/>
      <c r="KIW39" s="369"/>
      <c r="KIX39" s="369"/>
      <c r="KIY39" s="369"/>
      <c r="KIZ39" s="369"/>
      <c r="KJA39" s="369"/>
      <c r="KJB39" s="369"/>
      <c r="KJC39" s="369"/>
      <c r="KJD39" s="369"/>
      <c r="KJE39" s="369"/>
      <c r="KJF39" s="369"/>
      <c r="KJG39" s="369"/>
      <c r="KJH39" s="369"/>
      <c r="KJI39" s="369"/>
      <c r="KJJ39" s="369"/>
      <c r="KJK39" s="369"/>
      <c r="KJL39" s="369"/>
      <c r="KJM39" s="369"/>
      <c r="KJN39" s="369"/>
      <c r="KJO39" s="369"/>
      <c r="KJP39" s="369"/>
      <c r="KJQ39" s="369"/>
      <c r="KJR39" s="369"/>
      <c r="KJS39" s="369"/>
      <c r="KJT39" s="369"/>
      <c r="KJU39" s="369"/>
      <c r="KJV39" s="369"/>
      <c r="KJW39" s="369"/>
      <c r="KJX39" s="369"/>
      <c r="KJY39" s="369"/>
      <c r="KJZ39" s="369"/>
      <c r="KKA39" s="369"/>
      <c r="KKB39" s="369"/>
      <c r="KKC39" s="369"/>
      <c r="KKD39" s="369"/>
      <c r="KKE39" s="369"/>
      <c r="KKF39" s="369"/>
      <c r="KKG39" s="369"/>
      <c r="KKH39" s="369"/>
      <c r="KKI39" s="369"/>
      <c r="KKJ39" s="369"/>
      <c r="KKK39" s="369"/>
      <c r="KKL39" s="369"/>
      <c r="KKM39" s="369"/>
      <c r="KKN39" s="369"/>
      <c r="KKO39" s="369"/>
      <c r="KKP39" s="369"/>
      <c r="KKQ39" s="369"/>
      <c r="KKR39" s="369"/>
      <c r="KKS39" s="369"/>
      <c r="KKT39" s="369"/>
      <c r="KKU39" s="369"/>
      <c r="KKV39" s="369"/>
      <c r="KKW39" s="369"/>
      <c r="KKX39" s="369"/>
      <c r="KKY39" s="369"/>
      <c r="KKZ39" s="369"/>
      <c r="KLA39" s="369"/>
      <c r="KLB39" s="369"/>
      <c r="KLC39" s="369"/>
      <c r="KLD39" s="369"/>
      <c r="KLE39" s="369"/>
      <c r="KLF39" s="369"/>
      <c r="KLG39" s="369"/>
      <c r="KLH39" s="369"/>
      <c r="KLI39" s="369"/>
      <c r="KLJ39" s="369"/>
      <c r="KLK39" s="369"/>
      <c r="KLL39" s="369"/>
      <c r="KLM39" s="369"/>
      <c r="KLN39" s="369"/>
      <c r="KLO39" s="369"/>
      <c r="KLP39" s="369"/>
      <c r="KLQ39" s="369"/>
      <c r="KLR39" s="369"/>
      <c r="KLS39" s="369"/>
      <c r="KLT39" s="369"/>
      <c r="KLU39" s="369"/>
      <c r="KLV39" s="369"/>
      <c r="KLW39" s="369"/>
      <c r="KLX39" s="369"/>
      <c r="KLY39" s="369"/>
      <c r="KLZ39" s="369"/>
      <c r="KMA39" s="369"/>
      <c r="KMB39" s="369"/>
      <c r="KMC39" s="369"/>
      <c r="KMD39" s="369"/>
      <c r="KME39" s="369"/>
      <c r="KMF39" s="369"/>
      <c r="KMG39" s="369"/>
      <c r="KMH39" s="369"/>
      <c r="KMI39" s="369"/>
      <c r="KMJ39" s="369"/>
      <c r="KMK39" s="369"/>
      <c r="KML39" s="369"/>
      <c r="KMM39" s="369"/>
      <c r="KMN39" s="369"/>
      <c r="KMO39" s="369"/>
      <c r="KMP39" s="369"/>
      <c r="KMQ39" s="369"/>
      <c r="KMR39" s="369"/>
      <c r="KMS39" s="369"/>
      <c r="KMT39" s="369"/>
      <c r="KMU39" s="369"/>
      <c r="KMV39" s="369"/>
      <c r="KMW39" s="369"/>
      <c r="KMX39" s="369"/>
      <c r="KMY39" s="369"/>
      <c r="KMZ39" s="369"/>
      <c r="KNA39" s="369"/>
      <c r="KNB39" s="369"/>
      <c r="KNC39" s="369"/>
      <c r="KND39" s="369"/>
      <c r="KNE39" s="369"/>
      <c r="KNF39" s="369"/>
      <c r="KNG39" s="369"/>
      <c r="KNH39" s="369"/>
      <c r="KNI39" s="369"/>
      <c r="KNJ39" s="369"/>
      <c r="KNK39" s="369"/>
      <c r="KNL39" s="369"/>
      <c r="KNM39" s="369"/>
      <c r="KNN39" s="369"/>
      <c r="KNO39" s="369"/>
      <c r="KNP39" s="369"/>
      <c r="KNQ39" s="369"/>
      <c r="KNR39" s="369"/>
      <c r="KNS39" s="369"/>
      <c r="KNT39" s="369"/>
      <c r="KNU39" s="369"/>
      <c r="KNV39" s="369"/>
      <c r="KNW39" s="369"/>
      <c r="KNX39" s="369"/>
      <c r="KNY39" s="369"/>
      <c r="KNZ39" s="369"/>
      <c r="KOA39" s="369"/>
      <c r="KOB39" s="369"/>
      <c r="KOC39" s="369"/>
      <c r="KOD39" s="369"/>
      <c r="KOE39" s="369"/>
      <c r="KOF39" s="369"/>
      <c r="KOG39" s="369"/>
      <c r="KOH39" s="369"/>
      <c r="KOI39" s="369"/>
      <c r="KOJ39" s="369"/>
      <c r="KOK39" s="369"/>
      <c r="KOL39" s="369"/>
      <c r="KOM39" s="369"/>
      <c r="KON39" s="369"/>
      <c r="KOO39" s="369"/>
      <c r="KOP39" s="369"/>
      <c r="KOQ39" s="369"/>
      <c r="KOR39" s="369"/>
      <c r="KOS39" s="369"/>
      <c r="KOT39" s="369"/>
      <c r="KOU39" s="369"/>
      <c r="KOV39" s="369"/>
      <c r="KOW39" s="369"/>
      <c r="KOX39" s="369"/>
      <c r="KOY39" s="369"/>
      <c r="KOZ39" s="369"/>
      <c r="KPA39" s="369"/>
      <c r="KPB39" s="369"/>
      <c r="KPC39" s="369"/>
      <c r="KPD39" s="369"/>
      <c r="KPE39" s="369"/>
      <c r="KPF39" s="369"/>
      <c r="KPG39" s="369"/>
      <c r="KPH39" s="369"/>
      <c r="KPI39" s="369"/>
      <c r="KPJ39" s="369"/>
      <c r="KPK39" s="369"/>
      <c r="KPL39" s="369"/>
      <c r="KPM39" s="369"/>
      <c r="KPN39" s="369"/>
      <c r="KPO39" s="369"/>
      <c r="KPP39" s="369"/>
      <c r="KPQ39" s="369"/>
      <c r="KPR39" s="369"/>
      <c r="KPS39" s="369"/>
      <c r="KPT39" s="369"/>
      <c r="KPU39" s="369"/>
      <c r="KPV39" s="369"/>
      <c r="KPW39" s="369"/>
      <c r="KPX39" s="369"/>
      <c r="KPY39" s="369"/>
      <c r="KPZ39" s="369"/>
      <c r="KQA39" s="369"/>
      <c r="KQB39" s="369"/>
      <c r="KQC39" s="369"/>
      <c r="KQD39" s="369"/>
      <c r="KQE39" s="369"/>
      <c r="KQF39" s="369"/>
      <c r="KQG39" s="369"/>
      <c r="KQH39" s="369"/>
      <c r="KQI39" s="369"/>
      <c r="KQJ39" s="369"/>
      <c r="KQK39" s="369"/>
      <c r="KQL39" s="369"/>
      <c r="KQM39" s="369"/>
      <c r="KQN39" s="369"/>
      <c r="KQO39" s="369"/>
      <c r="KQP39" s="369"/>
      <c r="KQQ39" s="369"/>
      <c r="KQR39" s="369"/>
      <c r="KQS39" s="369"/>
      <c r="KQT39" s="369"/>
      <c r="KQU39" s="369"/>
      <c r="KQV39" s="369"/>
      <c r="KQW39" s="369"/>
      <c r="KQX39" s="369"/>
      <c r="KQY39" s="369"/>
      <c r="KQZ39" s="369"/>
      <c r="KRA39" s="369"/>
      <c r="KRB39" s="369"/>
      <c r="KRC39" s="369"/>
      <c r="KRD39" s="369"/>
      <c r="KRE39" s="369"/>
      <c r="KRF39" s="369"/>
      <c r="KRG39" s="369"/>
      <c r="KRH39" s="369"/>
      <c r="KRI39" s="369"/>
      <c r="KRJ39" s="369"/>
      <c r="KRK39" s="369"/>
      <c r="KRL39" s="369"/>
      <c r="KRM39" s="369"/>
      <c r="KRN39" s="369"/>
      <c r="KRO39" s="369"/>
      <c r="KRP39" s="369"/>
      <c r="KRQ39" s="369"/>
      <c r="KRR39" s="369"/>
      <c r="KRS39" s="369"/>
      <c r="KRT39" s="369"/>
      <c r="KRU39" s="369"/>
      <c r="KRV39" s="369"/>
      <c r="KRW39" s="369"/>
      <c r="KRX39" s="369"/>
      <c r="KRY39" s="369"/>
      <c r="KRZ39" s="369"/>
      <c r="KSA39" s="369"/>
      <c r="KSB39" s="369"/>
      <c r="KSC39" s="369"/>
      <c r="KSD39" s="369"/>
      <c r="KSE39" s="369"/>
      <c r="KSF39" s="369"/>
      <c r="KSG39" s="369"/>
      <c r="KSH39" s="369"/>
      <c r="KSI39" s="369"/>
      <c r="KSJ39" s="369"/>
      <c r="KSK39" s="369"/>
      <c r="KSL39" s="369"/>
      <c r="KSM39" s="369"/>
      <c r="KSN39" s="369"/>
      <c r="KSO39" s="369"/>
      <c r="KSP39" s="369"/>
      <c r="KSQ39" s="369"/>
      <c r="KSR39" s="369"/>
      <c r="KSS39" s="369"/>
      <c r="KST39" s="369"/>
      <c r="KSU39" s="369"/>
      <c r="KSV39" s="369"/>
      <c r="KSW39" s="369"/>
      <c r="KSX39" s="369"/>
      <c r="KSY39" s="369"/>
      <c r="KSZ39" s="369"/>
      <c r="KTA39" s="369"/>
      <c r="KTB39" s="369"/>
      <c r="KTC39" s="369"/>
      <c r="KTD39" s="369"/>
      <c r="KTE39" s="369"/>
      <c r="KTF39" s="369"/>
      <c r="KTG39" s="369"/>
      <c r="KTH39" s="369"/>
      <c r="KTI39" s="369"/>
      <c r="KTJ39" s="369"/>
      <c r="KTK39" s="369"/>
      <c r="KTL39" s="369"/>
      <c r="KTM39" s="369"/>
      <c r="KTN39" s="369"/>
      <c r="KTO39" s="369"/>
      <c r="KTP39" s="369"/>
      <c r="KTQ39" s="369"/>
      <c r="KTR39" s="369"/>
      <c r="KTS39" s="369"/>
      <c r="KTT39" s="369"/>
      <c r="KTU39" s="369"/>
      <c r="KTV39" s="369"/>
      <c r="KTW39" s="369"/>
      <c r="KTX39" s="369"/>
      <c r="KTY39" s="369"/>
      <c r="KTZ39" s="369"/>
      <c r="KUA39" s="369"/>
      <c r="KUB39" s="369"/>
      <c r="KUC39" s="369"/>
      <c r="KUD39" s="369"/>
      <c r="KUE39" s="369"/>
      <c r="KUF39" s="369"/>
      <c r="KUG39" s="369"/>
      <c r="KUH39" s="369"/>
      <c r="KUI39" s="369"/>
      <c r="KUJ39" s="369"/>
      <c r="KUK39" s="369"/>
      <c r="KUL39" s="369"/>
      <c r="KUM39" s="369"/>
      <c r="KUN39" s="369"/>
      <c r="KUO39" s="369"/>
      <c r="KUP39" s="369"/>
      <c r="KUQ39" s="369"/>
      <c r="KUR39" s="369"/>
      <c r="KUS39" s="369"/>
      <c r="KUT39" s="369"/>
      <c r="KUU39" s="369"/>
      <c r="KUV39" s="369"/>
      <c r="KUW39" s="369"/>
      <c r="KUX39" s="369"/>
      <c r="KUY39" s="369"/>
      <c r="KUZ39" s="369"/>
      <c r="KVA39" s="369"/>
      <c r="KVB39" s="369"/>
      <c r="KVC39" s="369"/>
      <c r="KVD39" s="369"/>
      <c r="KVE39" s="369"/>
      <c r="KVF39" s="369"/>
      <c r="KVG39" s="369"/>
      <c r="KVH39" s="369"/>
      <c r="KVI39" s="369"/>
      <c r="KVJ39" s="369"/>
      <c r="KVK39" s="369"/>
      <c r="KVL39" s="369"/>
      <c r="KVM39" s="369"/>
      <c r="KVN39" s="369"/>
      <c r="KVO39" s="369"/>
      <c r="KVP39" s="369"/>
      <c r="KVQ39" s="369"/>
      <c r="KVR39" s="369"/>
      <c r="KVS39" s="369"/>
      <c r="KVT39" s="369"/>
      <c r="KVU39" s="369"/>
      <c r="KVV39" s="369"/>
      <c r="KVW39" s="369"/>
      <c r="KVX39" s="369"/>
      <c r="KVY39" s="369"/>
      <c r="KVZ39" s="369"/>
      <c r="KWA39" s="369"/>
      <c r="KWB39" s="369"/>
      <c r="KWC39" s="369"/>
      <c r="KWD39" s="369"/>
      <c r="KWE39" s="369"/>
      <c r="KWF39" s="369"/>
      <c r="KWG39" s="369"/>
      <c r="KWH39" s="369"/>
      <c r="KWI39" s="369"/>
      <c r="KWJ39" s="369"/>
      <c r="KWK39" s="369"/>
      <c r="KWL39" s="369"/>
      <c r="KWM39" s="369"/>
      <c r="KWN39" s="369"/>
      <c r="KWO39" s="369"/>
      <c r="KWP39" s="369"/>
      <c r="KWQ39" s="369"/>
      <c r="KWR39" s="369"/>
      <c r="KWS39" s="369"/>
      <c r="KWT39" s="369"/>
      <c r="KWU39" s="369"/>
      <c r="KWV39" s="369"/>
      <c r="KWW39" s="369"/>
      <c r="KWX39" s="369"/>
      <c r="KWY39" s="369"/>
      <c r="KWZ39" s="369"/>
      <c r="KXA39" s="369"/>
      <c r="KXB39" s="369"/>
      <c r="KXC39" s="369"/>
      <c r="KXD39" s="369"/>
      <c r="KXE39" s="369"/>
      <c r="KXF39" s="369"/>
      <c r="KXG39" s="369"/>
      <c r="KXH39" s="369"/>
      <c r="KXI39" s="369"/>
      <c r="KXJ39" s="369"/>
      <c r="KXK39" s="369"/>
      <c r="KXL39" s="369"/>
      <c r="KXM39" s="369"/>
      <c r="KXN39" s="369"/>
      <c r="KXO39" s="369"/>
      <c r="KXP39" s="369"/>
      <c r="KXQ39" s="369"/>
      <c r="KXR39" s="369"/>
      <c r="KXS39" s="369"/>
      <c r="KXT39" s="369"/>
      <c r="KXU39" s="369"/>
      <c r="KXV39" s="369"/>
      <c r="KXW39" s="369"/>
      <c r="KXX39" s="369"/>
      <c r="KXY39" s="369"/>
      <c r="KXZ39" s="369"/>
      <c r="KYA39" s="369"/>
      <c r="KYB39" s="369"/>
      <c r="KYC39" s="369"/>
      <c r="KYD39" s="369"/>
      <c r="KYE39" s="369"/>
      <c r="KYF39" s="369"/>
      <c r="KYG39" s="369"/>
      <c r="KYH39" s="369"/>
      <c r="KYI39" s="369"/>
      <c r="KYJ39" s="369"/>
      <c r="KYK39" s="369"/>
      <c r="KYL39" s="369"/>
      <c r="KYM39" s="369"/>
      <c r="KYN39" s="369"/>
      <c r="KYO39" s="369"/>
      <c r="KYP39" s="369"/>
      <c r="KYQ39" s="369"/>
      <c r="KYR39" s="369"/>
      <c r="KYS39" s="369"/>
      <c r="KYT39" s="369"/>
      <c r="KYU39" s="369"/>
      <c r="KYV39" s="369"/>
      <c r="KYW39" s="369"/>
      <c r="KYX39" s="369"/>
      <c r="KYY39" s="369"/>
      <c r="KYZ39" s="369"/>
      <c r="KZA39" s="369"/>
      <c r="KZB39" s="369"/>
      <c r="KZC39" s="369"/>
      <c r="KZD39" s="369"/>
      <c r="KZE39" s="369"/>
      <c r="KZF39" s="369"/>
      <c r="KZG39" s="369"/>
      <c r="KZH39" s="369"/>
      <c r="KZI39" s="369"/>
      <c r="KZJ39" s="369"/>
      <c r="KZK39" s="369"/>
      <c r="KZL39" s="369"/>
      <c r="KZM39" s="369"/>
      <c r="KZN39" s="369"/>
      <c r="KZO39" s="369"/>
      <c r="KZP39" s="369"/>
      <c r="KZQ39" s="369"/>
      <c r="KZR39" s="369"/>
      <c r="KZS39" s="369"/>
      <c r="KZT39" s="369"/>
      <c r="KZU39" s="369"/>
      <c r="KZV39" s="369"/>
      <c r="KZW39" s="369"/>
      <c r="KZX39" s="369"/>
      <c r="KZY39" s="369"/>
      <c r="KZZ39" s="369"/>
      <c r="LAA39" s="369"/>
      <c r="LAB39" s="369"/>
      <c r="LAC39" s="369"/>
      <c r="LAD39" s="369"/>
      <c r="LAE39" s="369"/>
      <c r="LAF39" s="369"/>
      <c r="LAG39" s="369"/>
      <c r="LAH39" s="369"/>
      <c r="LAI39" s="369"/>
      <c r="LAJ39" s="369"/>
      <c r="LAK39" s="369"/>
      <c r="LAL39" s="369"/>
      <c r="LAM39" s="369"/>
      <c r="LAN39" s="369"/>
      <c r="LAO39" s="369"/>
      <c r="LAP39" s="369"/>
      <c r="LAQ39" s="369"/>
      <c r="LAR39" s="369"/>
      <c r="LAS39" s="369"/>
      <c r="LAT39" s="369"/>
      <c r="LAU39" s="369"/>
      <c r="LAV39" s="369"/>
      <c r="LAW39" s="369"/>
      <c r="LAX39" s="369"/>
      <c r="LAY39" s="369"/>
      <c r="LAZ39" s="369"/>
      <c r="LBA39" s="369"/>
      <c r="LBB39" s="369"/>
      <c r="LBC39" s="369"/>
      <c r="LBD39" s="369"/>
      <c r="LBE39" s="369"/>
      <c r="LBF39" s="369"/>
      <c r="LBG39" s="369"/>
      <c r="LBH39" s="369"/>
      <c r="LBI39" s="369"/>
      <c r="LBJ39" s="369"/>
      <c r="LBK39" s="369"/>
      <c r="LBL39" s="369"/>
      <c r="LBM39" s="369"/>
      <c r="LBN39" s="369"/>
      <c r="LBO39" s="369"/>
      <c r="LBP39" s="369"/>
      <c r="LBQ39" s="369"/>
      <c r="LBR39" s="369"/>
      <c r="LBS39" s="369"/>
      <c r="LBT39" s="369"/>
      <c r="LBU39" s="369"/>
      <c r="LBV39" s="369"/>
      <c r="LBW39" s="369"/>
      <c r="LBX39" s="369"/>
      <c r="LBY39" s="369"/>
      <c r="LBZ39" s="369"/>
      <c r="LCA39" s="369"/>
      <c r="LCB39" s="369"/>
      <c r="LCC39" s="369"/>
      <c r="LCD39" s="369"/>
      <c r="LCE39" s="369"/>
      <c r="LCF39" s="369"/>
      <c r="LCG39" s="369"/>
      <c r="LCH39" s="369"/>
      <c r="LCI39" s="369"/>
      <c r="LCJ39" s="369"/>
      <c r="LCK39" s="369"/>
      <c r="LCL39" s="369"/>
      <c r="LCM39" s="369"/>
      <c r="LCN39" s="369"/>
      <c r="LCO39" s="369"/>
      <c r="LCP39" s="369"/>
      <c r="LCQ39" s="369"/>
      <c r="LCR39" s="369"/>
      <c r="LCS39" s="369"/>
      <c r="LCT39" s="369"/>
      <c r="LCU39" s="369"/>
      <c r="LCV39" s="369"/>
      <c r="LCW39" s="369"/>
      <c r="LCX39" s="369"/>
      <c r="LCY39" s="369"/>
      <c r="LCZ39" s="369"/>
      <c r="LDA39" s="369"/>
      <c r="LDB39" s="369"/>
      <c r="LDC39" s="369"/>
      <c r="LDD39" s="369"/>
      <c r="LDE39" s="369"/>
      <c r="LDF39" s="369"/>
      <c r="LDG39" s="369"/>
      <c r="LDH39" s="369"/>
      <c r="LDI39" s="369"/>
      <c r="LDJ39" s="369"/>
      <c r="LDK39" s="369"/>
      <c r="LDL39" s="369"/>
      <c r="LDM39" s="369"/>
      <c r="LDN39" s="369"/>
      <c r="LDO39" s="369"/>
      <c r="LDP39" s="369"/>
      <c r="LDQ39" s="369"/>
      <c r="LDR39" s="369"/>
      <c r="LDS39" s="369"/>
      <c r="LDT39" s="369"/>
      <c r="LDU39" s="369"/>
      <c r="LDV39" s="369"/>
      <c r="LDW39" s="369"/>
      <c r="LDX39" s="369"/>
      <c r="LDY39" s="369"/>
      <c r="LDZ39" s="369"/>
      <c r="LEA39" s="369"/>
      <c r="LEB39" s="369"/>
      <c r="LEC39" s="369"/>
      <c r="LED39" s="369"/>
      <c r="LEE39" s="369"/>
      <c r="LEF39" s="369"/>
      <c r="LEG39" s="369"/>
      <c r="LEH39" s="369"/>
      <c r="LEI39" s="369"/>
      <c r="LEJ39" s="369"/>
      <c r="LEK39" s="369"/>
      <c r="LEL39" s="369"/>
      <c r="LEM39" s="369"/>
      <c r="LEN39" s="369"/>
      <c r="LEO39" s="369"/>
      <c r="LEP39" s="369"/>
      <c r="LEQ39" s="369"/>
      <c r="LER39" s="369"/>
      <c r="LES39" s="369"/>
      <c r="LET39" s="369"/>
      <c r="LEU39" s="369"/>
      <c r="LEV39" s="369"/>
      <c r="LEW39" s="369"/>
      <c r="LEX39" s="369"/>
      <c r="LEY39" s="369"/>
      <c r="LEZ39" s="369"/>
      <c r="LFA39" s="369"/>
      <c r="LFB39" s="369"/>
      <c r="LFC39" s="369"/>
      <c r="LFD39" s="369"/>
      <c r="LFE39" s="369"/>
      <c r="LFF39" s="369"/>
      <c r="LFG39" s="369"/>
      <c r="LFH39" s="369"/>
      <c r="LFI39" s="369"/>
      <c r="LFJ39" s="369"/>
      <c r="LFK39" s="369"/>
      <c r="LFL39" s="369"/>
      <c r="LFM39" s="369"/>
      <c r="LFN39" s="369"/>
      <c r="LFO39" s="369"/>
      <c r="LFP39" s="369"/>
      <c r="LFQ39" s="369"/>
      <c r="LFR39" s="369"/>
      <c r="LFS39" s="369"/>
      <c r="LFT39" s="369"/>
      <c r="LFU39" s="369"/>
      <c r="LFV39" s="369"/>
      <c r="LFW39" s="369"/>
      <c r="LFX39" s="369"/>
      <c r="LFY39" s="369"/>
      <c r="LFZ39" s="369"/>
      <c r="LGA39" s="369"/>
      <c r="LGB39" s="369"/>
      <c r="LGC39" s="369"/>
      <c r="LGD39" s="369"/>
      <c r="LGE39" s="369"/>
      <c r="LGF39" s="369"/>
      <c r="LGG39" s="369"/>
      <c r="LGH39" s="369"/>
      <c r="LGI39" s="369"/>
      <c r="LGJ39" s="369"/>
      <c r="LGK39" s="369"/>
      <c r="LGL39" s="369"/>
      <c r="LGM39" s="369"/>
      <c r="LGN39" s="369"/>
      <c r="LGO39" s="369"/>
      <c r="LGP39" s="369"/>
      <c r="LGQ39" s="369"/>
      <c r="LGR39" s="369"/>
      <c r="LGS39" s="369"/>
      <c r="LGT39" s="369"/>
      <c r="LGU39" s="369"/>
      <c r="LGV39" s="369"/>
      <c r="LGW39" s="369"/>
      <c r="LGX39" s="369"/>
      <c r="LGY39" s="369"/>
      <c r="LGZ39" s="369"/>
      <c r="LHA39" s="369"/>
      <c r="LHB39" s="369"/>
      <c r="LHC39" s="369"/>
      <c r="LHD39" s="369"/>
      <c r="LHE39" s="369"/>
      <c r="LHF39" s="369"/>
      <c r="LHG39" s="369"/>
      <c r="LHH39" s="369"/>
      <c r="LHI39" s="369"/>
      <c r="LHJ39" s="369"/>
      <c r="LHK39" s="369"/>
      <c r="LHL39" s="369"/>
      <c r="LHM39" s="369"/>
      <c r="LHN39" s="369"/>
      <c r="LHO39" s="369"/>
      <c r="LHP39" s="369"/>
      <c r="LHQ39" s="369"/>
      <c r="LHR39" s="369"/>
      <c r="LHS39" s="369"/>
      <c r="LHT39" s="369"/>
      <c r="LHU39" s="369"/>
      <c r="LHV39" s="369"/>
      <c r="LHW39" s="369"/>
      <c r="LHX39" s="369"/>
      <c r="LHY39" s="369"/>
      <c r="LHZ39" s="369"/>
      <c r="LIA39" s="369"/>
      <c r="LIB39" s="369"/>
      <c r="LIC39" s="369"/>
      <c r="LID39" s="369"/>
      <c r="LIE39" s="369"/>
      <c r="LIF39" s="369"/>
      <c r="LIG39" s="369"/>
      <c r="LIH39" s="369"/>
      <c r="LII39" s="369"/>
      <c r="LIJ39" s="369"/>
      <c r="LIK39" s="369"/>
      <c r="LIL39" s="369"/>
      <c r="LIM39" s="369"/>
      <c r="LIN39" s="369"/>
      <c r="LIO39" s="369"/>
      <c r="LIP39" s="369"/>
      <c r="LIQ39" s="369"/>
      <c r="LIR39" s="369"/>
      <c r="LIS39" s="369"/>
      <c r="LIT39" s="369"/>
      <c r="LIU39" s="369"/>
      <c r="LIV39" s="369"/>
      <c r="LIW39" s="369"/>
      <c r="LIX39" s="369"/>
      <c r="LIY39" s="369"/>
      <c r="LIZ39" s="369"/>
      <c r="LJA39" s="369"/>
      <c r="LJB39" s="369"/>
      <c r="LJC39" s="369"/>
      <c r="LJD39" s="369"/>
      <c r="LJE39" s="369"/>
      <c r="LJF39" s="369"/>
      <c r="LJG39" s="369"/>
      <c r="LJH39" s="369"/>
      <c r="LJI39" s="369"/>
      <c r="LJJ39" s="369"/>
      <c r="LJK39" s="369"/>
      <c r="LJL39" s="369"/>
      <c r="LJM39" s="369"/>
      <c r="LJN39" s="369"/>
      <c r="LJO39" s="369"/>
      <c r="LJP39" s="369"/>
      <c r="LJQ39" s="369"/>
      <c r="LJR39" s="369"/>
      <c r="LJS39" s="369"/>
      <c r="LJT39" s="369"/>
      <c r="LJU39" s="369"/>
      <c r="LJV39" s="369"/>
      <c r="LJW39" s="369"/>
      <c r="LJX39" s="369"/>
      <c r="LJY39" s="369"/>
      <c r="LJZ39" s="369"/>
      <c r="LKA39" s="369"/>
      <c r="LKB39" s="369"/>
      <c r="LKC39" s="369"/>
      <c r="LKD39" s="369"/>
      <c r="LKE39" s="369"/>
      <c r="LKF39" s="369"/>
      <c r="LKG39" s="369"/>
      <c r="LKH39" s="369"/>
      <c r="LKI39" s="369"/>
      <c r="LKJ39" s="369"/>
      <c r="LKK39" s="369"/>
      <c r="LKL39" s="369"/>
      <c r="LKM39" s="369"/>
      <c r="LKN39" s="369"/>
      <c r="LKO39" s="369"/>
      <c r="LKP39" s="369"/>
      <c r="LKQ39" s="369"/>
      <c r="LKR39" s="369"/>
      <c r="LKS39" s="369"/>
      <c r="LKT39" s="369"/>
      <c r="LKU39" s="369"/>
      <c r="LKV39" s="369"/>
      <c r="LKW39" s="369"/>
      <c r="LKX39" s="369"/>
      <c r="LKY39" s="369"/>
      <c r="LKZ39" s="369"/>
      <c r="LLA39" s="369"/>
      <c r="LLB39" s="369"/>
      <c r="LLC39" s="369"/>
      <c r="LLD39" s="369"/>
      <c r="LLE39" s="369"/>
      <c r="LLF39" s="369"/>
      <c r="LLG39" s="369"/>
      <c r="LLH39" s="369"/>
      <c r="LLI39" s="369"/>
      <c r="LLJ39" s="369"/>
      <c r="LLK39" s="369"/>
      <c r="LLL39" s="369"/>
      <c r="LLM39" s="369"/>
      <c r="LLN39" s="369"/>
      <c r="LLO39" s="369"/>
      <c r="LLP39" s="369"/>
      <c r="LLQ39" s="369"/>
      <c r="LLR39" s="369"/>
      <c r="LLS39" s="369"/>
      <c r="LLT39" s="369"/>
      <c r="LLU39" s="369"/>
      <c r="LLV39" s="369"/>
      <c r="LLW39" s="369"/>
      <c r="LLX39" s="369"/>
      <c r="LLY39" s="369"/>
      <c r="LLZ39" s="369"/>
      <c r="LMA39" s="369"/>
      <c r="LMB39" s="369"/>
      <c r="LMC39" s="369"/>
      <c r="LMD39" s="369"/>
      <c r="LME39" s="369"/>
      <c r="LMF39" s="369"/>
      <c r="LMG39" s="369"/>
      <c r="LMH39" s="369"/>
      <c r="LMI39" s="369"/>
      <c r="LMJ39" s="369"/>
      <c r="LMK39" s="369"/>
      <c r="LML39" s="369"/>
      <c r="LMM39" s="369"/>
      <c r="LMN39" s="369"/>
      <c r="LMO39" s="369"/>
      <c r="LMP39" s="369"/>
      <c r="LMQ39" s="369"/>
      <c r="LMR39" s="369"/>
      <c r="LMS39" s="369"/>
      <c r="LMT39" s="369"/>
      <c r="LMU39" s="369"/>
      <c r="LMV39" s="369"/>
      <c r="LMW39" s="369"/>
      <c r="LMX39" s="369"/>
      <c r="LMY39" s="369"/>
      <c r="LMZ39" s="369"/>
      <c r="LNA39" s="369"/>
      <c r="LNB39" s="369"/>
      <c r="LNC39" s="369"/>
      <c r="LND39" s="369"/>
      <c r="LNE39" s="369"/>
      <c r="LNF39" s="369"/>
      <c r="LNG39" s="369"/>
      <c r="LNH39" s="369"/>
      <c r="LNI39" s="369"/>
      <c r="LNJ39" s="369"/>
      <c r="LNK39" s="369"/>
      <c r="LNL39" s="369"/>
      <c r="LNM39" s="369"/>
      <c r="LNN39" s="369"/>
      <c r="LNO39" s="369"/>
      <c r="LNP39" s="369"/>
      <c r="LNQ39" s="369"/>
      <c r="LNR39" s="369"/>
      <c r="LNS39" s="369"/>
      <c r="LNT39" s="369"/>
      <c r="LNU39" s="369"/>
      <c r="LNV39" s="369"/>
      <c r="LNW39" s="369"/>
      <c r="LNX39" s="369"/>
      <c r="LNY39" s="369"/>
      <c r="LNZ39" s="369"/>
      <c r="LOA39" s="369"/>
      <c r="LOB39" s="369"/>
      <c r="LOC39" s="369"/>
      <c r="LOD39" s="369"/>
      <c r="LOE39" s="369"/>
      <c r="LOF39" s="369"/>
      <c r="LOG39" s="369"/>
      <c r="LOH39" s="369"/>
      <c r="LOI39" s="369"/>
      <c r="LOJ39" s="369"/>
      <c r="LOK39" s="369"/>
      <c r="LOL39" s="369"/>
      <c r="LOM39" s="369"/>
      <c r="LON39" s="369"/>
      <c r="LOO39" s="369"/>
      <c r="LOP39" s="369"/>
      <c r="LOQ39" s="369"/>
      <c r="LOR39" s="369"/>
      <c r="LOS39" s="369"/>
      <c r="LOT39" s="369"/>
      <c r="LOU39" s="369"/>
      <c r="LOV39" s="369"/>
      <c r="LOW39" s="369"/>
      <c r="LOX39" s="369"/>
      <c r="LOY39" s="369"/>
      <c r="LOZ39" s="369"/>
      <c r="LPA39" s="369"/>
      <c r="LPB39" s="369"/>
      <c r="LPC39" s="369"/>
      <c r="LPD39" s="369"/>
      <c r="LPE39" s="369"/>
      <c r="LPF39" s="369"/>
      <c r="LPG39" s="369"/>
      <c r="LPH39" s="369"/>
      <c r="LPI39" s="369"/>
      <c r="LPJ39" s="369"/>
      <c r="LPK39" s="369"/>
      <c r="LPL39" s="369"/>
      <c r="LPM39" s="369"/>
      <c r="LPN39" s="369"/>
      <c r="LPO39" s="369"/>
      <c r="LPP39" s="369"/>
      <c r="LPQ39" s="369"/>
      <c r="LPR39" s="369"/>
      <c r="LPS39" s="369"/>
      <c r="LPT39" s="369"/>
      <c r="LPU39" s="369"/>
      <c r="LPV39" s="369"/>
      <c r="LPW39" s="369"/>
      <c r="LPX39" s="369"/>
      <c r="LPY39" s="369"/>
      <c r="LPZ39" s="369"/>
      <c r="LQA39" s="369"/>
      <c r="LQB39" s="369"/>
      <c r="LQC39" s="369"/>
      <c r="LQD39" s="369"/>
      <c r="LQE39" s="369"/>
      <c r="LQF39" s="369"/>
      <c r="LQG39" s="369"/>
      <c r="LQH39" s="369"/>
      <c r="LQI39" s="369"/>
      <c r="LQJ39" s="369"/>
      <c r="LQK39" s="369"/>
      <c r="LQL39" s="369"/>
      <c r="LQM39" s="369"/>
      <c r="LQN39" s="369"/>
      <c r="LQO39" s="369"/>
      <c r="LQP39" s="369"/>
      <c r="LQQ39" s="369"/>
      <c r="LQR39" s="369"/>
      <c r="LQS39" s="369"/>
      <c r="LQT39" s="369"/>
      <c r="LQU39" s="369"/>
      <c r="LQV39" s="369"/>
      <c r="LQW39" s="369"/>
      <c r="LQX39" s="369"/>
      <c r="LQY39" s="369"/>
      <c r="LQZ39" s="369"/>
      <c r="LRA39" s="369"/>
      <c r="LRB39" s="369"/>
      <c r="LRC39" s="369"/>
      <c r="LRD39" s="369"/>
      <c r="LRE39" s="369"/>
      <c r="LRF39" s="369"/>
      <c r="LRG39" s="369"/>
      <c r="LRH39" s="369"/>
      <c r="LRI39" s="369"/>
      <c r="LRJ39" s="369"/>
      <c r="LRK39" s="369"/>
      <c r="LRL39" s="369"/>
      <c r="LRM39" s="369"/>
      <c r="LRN39" s="369"/>
      <c r="LRO39" s="369"/>
      <c r="LRP39" s="369"/>
      <c r="LRQ39" s="369"/>
      <c r="LRR39" s="369"/>
      <c r="LRS39" s="369"/>
      <c r="LRT39" s="369"/>
      <c r="LRU39" s="369"/>
      <c r="LRV39" s="369"/>
      <c r="LRW39" s="369"/>
      <c r="LRX39" s="369"/>
      <c r="LRY39" s="369"/>
      <c r="LRZ39" s="369"/>
      <c r="LSA39" s="369"/>
      <c r="LSB39" s="369"/>
      <c r="LSC39" s="369"/>
      <c r="LSD39" s="369"/>
      <c r="LSE39" s="369"/>
      <c r="LSF39" s="369"/>
      <c r="LSG39" s="369"/>
      <c r="LSH39" s="369"/>
      <c r="LSI39" s="369"/>
      <c r="LSJ39" s="369"/>
      <c r="LSK39" s="369"/>
      <c r="LSL39" s="369"/>
      <c r="LSM39" s="369"/>
      <c r="LSN39" s="369"/>
      <c r="LSO39" s="369"/>
      <c r="LSP39" s="369"/>
      <c r="LSQ39" s="369"/>
      <c r="LSR39" s="369"/>
      <c r="LSS39" s="369"/>
      <c r="LST39" s="369"/>
      <c r="LSU39" s="369"/>
      <c r="LSV39" s="369"/>
      <c r="LSW39" s="369"/>
      <c r="LSX39" s="369"/>
      <c r="LSY39" s="369"/>
      <c r="LSZ39" s="369"/>
      <c r="LTA39" s="369"/>
      <c r="LTB39" s="369"/>
      <c r="LTC39" s="369"/>
      <c r="LTD39" s="369"/>
      <c r="LTE39" s="369"/>
      <c r="LTF39" s="369"/>
      <c r="LTG39" s="369"/>
      <c r="LTH39" s="369"/>
      <c r="LTI39" s="369"/>
      <c r="LTJ39" s="369"/>
      <c r="LTK39" s="369"/>
      <c r="LTL39" s="369"/>
      <c r="LTM39" s="369"/>
      <c r="LTN39" s="369"/>
      <c r="LTO39" s="369"/>
      <c r="LTP39" s="369"/>
      <c r="LTQ39" s="369"/>
      <c r="LTR39" s="369"/>
      <c r="LTS39" s="369"/>
      <c r="LTT39" s="369"/>
      <c r="LTU39" s="369"/>
      <c r="LTV39" s="369"/>
      <c r="LTW39" s="369"/>
      <c r="LTX39" s="369"/>
      <c r="LTY39" s="369"/>
      <c r="LTZ39" s="369"/>
      <c r="LUA39" s="369"/>
      <c r="LUB39" s="369"/>
      <c r="LUC39" s="369"/>
      <c r="LUD39" s="369"/>
      <c r="LUE39" s="369"/>
      <c r="LUF39" s="369"/>
      <c r="LUG39" s="369"/>
      <c r="LUH39" s="369"/>
      <c r="LUI39" s="369"/>
      <c r="LUJ39" s="369"/>
      <c r="LUK39" s="369"/>
      <c r="LUL39" s="369"/>
      <c r="LUM39" s="369"/>
      <c r="LUN39" s="369"/>
      <c r="LUO39" s="369"/>
      <c r="LUP39" s="369"/>
      <c r="LUQ39" s="369"/>
      <c r="LUR39" s="369"/>
      <c r="LUS39" s="369"/>
      <c r="LUT39" s="369"/>
      <c r="LUU39" s="369"/>
      <c r="LUV39" s="369"/>
      <c r="LUW39" s="369"/>
      <c r="LUX39" s="369"/>
      <c r="LUY39" s="369"/>
      <c r="LUZ39" s="369"/>
      <c r="LVA39" s="369"/>
      <c r="LVB39" s="369"/>
      <c r="LVC39" s="369"/>
      <c r="LVD39" s="369"/>
      <c r="LVE39" s="369"/>
      <c r="LVF39" s="369"/>
      <c r="LVG39" s="369"/>
      <c r="LVH39" s="369"/>
      <c r="LVI39" s="369"/>
      <c r="LVJ39" s="369"/>
      <c r="LVK39" s="369"/>
      <c r="LVL39" s="369"/>
      <c r="LVM39" s="369"/>
      <c r="LVN39" s="369"/>
      <c r="LVO39" s="369"/>
      <c r="LVP39" s="369"/>
      <c r="LVQ39" s="369"/>
      <c r="LVR39" s="369"/>
      <c r="LVS39" s="369"/>
      <c r="LVT39" s="369"/>
      <c r="LVU39" s="369"/>
      <c r="LVV39" s="369"/>
      <c r="LVW39" s="369"/>
      <c r="LVX39" s="369"/>
      <c r="LVY39" s="369"/>
      <c r="LVZ39" s="369"/>
      <c r="LWA39" s="369"/>
      <c r="LWB39" s="369"/>
      <c r="LWC39" s="369"/>
      <c r="LWD39" s="369"/>
      <c r="LWE39" s="369"/>
      <c r="LWF39" s="369"/>
      <c r="LWG39" s="369"/>
      <c r="LWH39" s="369"/>
      <c r="LWI39" s="369"/>
      <c r="LWJ39" s="369"/>
      <c r="LWK39" s="369"/>
      <c r="LWL39" s="369"/>
      <c r="LWM39" s="369"/>
      <c r="LWN39" s="369"/>
      <c r="LWO39" s="369"/>
      <c r="LWP39" s="369"/>
      <c r="LWQ39" s="369"/>
      <c r="LWR39" s="369"/>
      <c r="LWS39" s="369"/>
      <c r="LWT39" s="369"/>
      <c r="LWU39" s="369"/>
      <c r="LWV39" s="369"/>
      <c r="LWW39" s="369"/>
      <c r="LWX39" s="369"/>
      <c r="LWY39" s="369"/>
      <c r="LWZ39" s="369"/>
      <c r="LXA39" s="369"/>
      <c r="LXB39" s="369"/>
      <c r="LXC39" s="369"/>
      <c r="LXD39" s="369"/>
      <c r="LXE39" s="369"/>
      <c r="LXF39" s="369"/>
      <c r="LXG39" s="369"/>
      <c r="LXH39" s="369"/>
      <c r="LXI39" s="369"/>
      <c r="LXJ39" s="369"/>
      <c r="LXK39" s="369"/>
      <c r="LXL39" s="369"/>
      <c r="LXM39" s="369"/>
      <c r="LXN39" s="369"/>
      <c r="LXO39" s="369"/>
      <c r="LXP39" s="369"/>
      <c r="LXQ39" s="369"/>
      <c r="LXR39" s="369"/>
      <c r="LXS39" s="369"/>
      <c r="LXT39" s="369"/>
      <c r="LXU39" s="369"/>
      <c r="LXV39" s="369"/>
      <c r="LXW39" s="369"/>
      <c r="LXX39" s="369"/>
      <c r="LXY39" s="369"/>
      <c r="LXZ39" s="369"/>
      <c r="LYA39" s="369"/>
      <c r="LYB39" s="369"/>
      <c r="LYC39" s="369"/>
      <c r="LYD39" s="369"/>
      <c r="LYE39" s="369"/>
      <c r="LYF39" s="369"/>
      <c r="LYG39" s="369"/>
      <c r="LYH39" s="369"/>
      <c r="LYI39" s="369"/>
      <c r="LYJ39" s="369"/>
      <c r="LYK39" s="369"/>
      <c r="LYL39" s="369"/>
      <c r="LYM39" s="369"/>
      <c r="LYN39" s="369"/>
      <c r="LYO39" s="369"/>
      <c r="LYP39" s="369"/>
      <c r="LYQ39" s="369"/>
      <c r="LYR39" s="369"/>
      <c r="LYS39" s="369"/>
      <c r="LYT39" s="369"/>
      <c r="LYU39" s="369"/>
      <c r="LYV39" s="369"/>
      <c r="LYW39" s="369"/>
      <c r="LYX39" s="369"/>
      <c r="LYY39" s="369"/>
      <c r="LYZ39" s="369"/>
      <c r="LZA39" s="369"/>
      <c r="LZB39" s="369"/>
      <c r="LZC39" s="369"/>
      <c r="LZD39" s="369"/>
      <c r="LZE39" s="369"/>
      <c r="LZF39" s="369"/>
      <c r="LZG39" s="369"/>
      <c r="LZH39" s="369"/>
      <c r="LZI39" s="369"/>
      <c r="LZJ39" s="369"/>
      <c r="LZK39" s="369"/>
      <c r="LZL39" s="369"/>
      <c r="LZM39" s="369"/>
      <c r="LZN39" s="369"/>
      <c r="LZO39" s="369"/>
      <c r="LZP39" s="369"/>
      <c r="LZQ39" s="369"/>
      <c r="LZR39" s="369"/>
      <c r="LZS39" s="369"/>
      <c r="LZT39" s="369"/>
      <c r="LZU39" s="369"/>
      <c r="LZV39" s="369"/>
      <c r="LZW39" s="369"/>
      <c r="LZX39" s="369"/>
      <c r="LZY39" s="369"/>
      <c r="LZZ39" s="369"/>
      <c r="MAA39" s="369"/>
      <c r="MAB39" s="369"/>
      <c r="MAC39" s="369"/>
      <c r="MAD39" s="369"/>
      <c r="MAE39" s="369"/>
      <c r="MAF39" s="369"/>
      <c r="MAG39" s="369"/>
      <c r="MAH39" s="369"/>
      <c r="MAI39" s="369"/>
      <c r="MAJ39" s="369"/>
      <c r="MAK39" s="369"/>
      <c r="MAL39" s="369"/>
      <c r="MAM39" s="369"/>
      <c r="MAN39" s="369"/>
      <c r="MAO39" s="369"/>
      <c r="MAP39" s="369"/>
      <c r="MAQ39" s="369"/>
      <c r="MAR39" s="369"/>
      <c r="MAS39" s="369"/>
      <c r="MAT39" s="369"/>
      <c r="MAU39" s="369"/>
      <c r="MAV39" s="369"/>
      <c r="MAW39" s="369"/>
      <c r="MAX39" s="369"/>
      <c r="MAY39" s="369"/>
      <c r="MAZ39" s="369"/>
      <c r="MBA39" s="369"/>
      <c r="MBB39" s="369"/>
      <c r="MBC39" s="369"/>
      <c r="MBD39" s="369"/>
      <c r="MBE39" s="369"/>
      <c r="MBF39" s="369"/>
      <c r="MBG39" s="369"/>
      <c r="MBH39" s="369"/>
      <c r="MBI39" s="369"/>
      <c r="MBJ39" s="369"/>
      <c r="MBK39" s="369"/>
      <c r="MBL39" s="369"/>
      <c r="MBM39" s="369"/>
      <c r="MBN39" s="369"/>
      <c r="MBO39" s="369"/>
      <c r="MBP39" s="369"/>
      <c r="MBQ39" s="369"/>
      <c r="MBR39" s="369"/>
      <c r="MBS39" s="369"/>
      <c r="MBT39" s="369"/>
      <c r="MBU39" s="369"/>
      <c r="MBV39" s="369"/>
      <c r="MBW39" s="369"/>
      <c r="MBX39" s="369"/>
      <c r="MBY39" s="369"/>
      <c r="MBZ39" s="369"/>
      <c r="MCA39" s="369"/>
      <c r="MCB39" s="369"/>
      <c r="MCC39" s="369"/>
      <c r="MCD39" s="369"/>
      <c r="MCE39" s="369"/>
      <c r="MCF39" s="369"/>
      <c r="MCG39" s="369"/>
      <c r="MCH39" s="369"/>
      <c r="MCI39" s="369"/>
      <c r="MCJ39" s="369"/>
      <c r="MCK39" s="369"/>
      <c r="MCL39" s="369"/>
      <c r="MCM39" s="369"/>
      <c r="MCN39" s="369"/>
      <c r="MCO39" s="369"/>
      <c r="MCP39" s="369"/>
      <c r="MCQ39" s="369"/>
      <c r="MCR39" s="369"/>
      <c r="MCS39" s="369"/>
      <c r="MCT39" s="369"/>
      <c r="MCU39" s="369"/>
      <c r="MCV39" s="369"/>
      <c r="MCW39" s="369"/>
      <c r="MCX39" s="369"/>
      <c r="MCY39" s="369"/>
      <c r="MCZ39" s="369"/>
      <c r="MDA39" s="369"/>
      <c r="MDB39" s="369"/>
      <c r="MDC39" s="369"/>
      <c r="MDD39" s="369"/>
      <c r="MDE39" s="369"/>
      <c r="MDF39" s="369"/>
      <c r="MDG39" s="369"/>
      <c r="MDH39" s="369"/>
      <c r="MDI39" s="369"/>
      <c r="MDJ39" s="369"/>
      <c r="MDK39" s="369"/>
      <c r="MDL39" s="369"/>
      <c r="MDM39" s="369"/>
      <c r="MDN39" s="369"/>
      <c r="MDO39" s="369"/>
      <c r="MDP39" s="369"/>
      <c r="MDQ39" s="369"/>
      <c r="MDR39" s="369"/>
      <c r="MDS39" s="369"/>
      <c r="MDT39" s="369"/>
      <c r="MDU39" s="369"/>
      <c r="MDV39" s="369"/>
      <c r="MDW39" s="369"/>
      <c r="MDX39" s="369"/>
      <c r="MDY39" s="369"/>
      <c r="MDZ39" s="369"/>
      <c r="MEA39" s="369"/>
      <c r="MEB39" s="369"/>
      <c r="MEC39" s="369"/>
      <c r="MED39" s="369"/>
      <c r="MEE39" s="369"/>
      <c r="MEF39" s="369"/>
      <c r="MEG39" s="369"/>
      <c r="MEH39" s="369"/>
      <c r="MEI39" s="369"/>
      <c r="MEJ39" s="369"/>
      <c r="MEK39" s="369"/>
      <c r="MEL39" s="369"/>
      <c r="MEM39" s="369"/>
      <c r="MEN39" s="369"/>
      <c r="MEO39" s="369"/>
      <c r="MEP39" s="369"/>
      <c r="MEQ39" s="369"/>
      <c r="MER39" s="369"/>
      <c r="MES39" s="369"/>
      <c r="MET39" s="369"/>
      <c r="MEU39" s="369"/>
      <c r="MEV39" s="369"/>
      <c r="MEW39" s="369"/>
      <c r="MEX39" s="369"/>
      <c r="MEY39" s="369"/>
      <c r="MEZ39" s="369"/>
      <c r="MFA39" s="369"/>
      <c r="MFB39" s="369"/>
      <c r="MFC39" s="369"/>
      <c r="MFD39" s="369"/>
      <c r="MFE39" s="369"/>
      <c r="MFF39" s="369"/>
      <c r="MFG39" s="369"/>
      <c r="MFH39" s="369"/>
      <c r="MFI39" s="369"/>
      <c r="MFJ39" s="369"/>
      <c r="MFK39" s="369"/>
      <c r="MFL39" s="369"/>
      <c r="MFM39" s="369"/>
      <c r="MFN39" s="369"/>
      <c r="MFO39" s="369"/>
      <c r="MFP39" s="369"/>
      <c r="MFQ39" s="369"/>
      <c r="MFR39" s="369"/>
      <c r="MFS39" s="369"/>
      <c r="MFT39" s="369"/>
      <c r="MFU39" s="369"/>
      <c r="MFV39" s="369"/>
      <c r="MFW39" s="369"/>
      <c r="MFX39" s="369"/>
      <c r="MFY39" s="369"/>
      <c r="MFZ39" s="369"/>
      <c r="MGA39" s="369"/>
      <c r="MGB39" s="369"/>
      <c r="MGC39" s="369"/>
      <c r="MGD39" s="369"/>
      <c r="MGE39" s="369"/>
      <c r="MGF39" s="369"/>
      <c r="MGG39" s="369"/>
      <c r="MGH39" s="369"/>
      <c r="MGI39" s="369"/>
      <c r="MGJ39" s="369"/>
      <c r="MGK39" s="369"/>
      <c r="MGL39" s="369"/>
      <c r="MGM39" s="369"/>
      <c r="MGN39" s="369"/>
      <c r="MGO39" s="369"/>
      <c r="MGP39" s="369"/>
      <c r="MGQ39" s="369"/>
      <c r="MGR39" s="369"/>
      <c r="MGS39" s="369"/>
      <c r="MGT39" s="369"/>
      <c r="MGU39" s="369"/>
      <c r="MGV39" s="369"/>
      <c r="MGW39" s="369"/>
      <c r="MGX39" s="369"/>
      <c r="MGY39" s="369"/>
      <c r="MGZ39" s="369"/>
      <c r="MHA39" s="369"/>
      <c r="MHB39" s="369"/>
      <c r="MHC39" s="369"/>
      <c r="MHD39" s="369"/>
      <c r="MHE39" s="369"/>
      <c r="MHF39" s="369"/>
      <c r="MHG39" s="369"/>
      <c r="MHH39" s="369"/>
      <c r="MHI39" s="369"/>
      <c r="MHJ39" s="369"/>
      <c r="MHK39" s="369"/>
      <c r="MHL39" s="369"/>
      <c r="MHM39" s="369"/>
      <c r="MHN39" s="369"/>
      <c r="MHO39" s="369"/>
      <c r="MHP39" s="369"/>
      <c r="MHQ39" s="369"/>
      <c r="MHR39" s="369"/>
      <c r="MHS39" s="369"/>
      <c r="MHT39" s="369"/>
      <c r="MHU39" s="369"/>
      <c r="MHV39" s="369"/>
      <c r="MHW39" s="369"/>
      <c r="MHX39" s="369"/>
      <c r="MHY39" s="369"/>
      <c r="MHZ39" s="369"/>
      <c r="MIA39" s="369"/>
      <c r="MIB39" s="369"/>
      <c r="MIC39" s="369"/>
      <c r="MID39" s="369"/>
      <c r="MIE39" s="369"/>
      <c r="MIF39" s="369"/>
      <c r="MIG39" s="369"/>
      <c r="MIH39" s="369"/>
      <c r="MII39" s="369"/>
      <c r="MIJ39" s="369"/>
      <c r="MIK39" s="369"/>
      <c r="MIL39" s="369"/>
      <c r="MIM39" s="369"/>
      <c r="MIN39" s="369"/>
      <c r="MIO39" s="369"/>
      <c r="MIP39" s="369"/>
      <c r="MIQ39" s="369"/>
      <c r="MIR39" s="369"/>
      <c r="MIS39" s="369"/>
      <c r="MIT39" s="369"/>
      <c r="MIU39" s="369"/>
      <c r="MIV39" s="369"/>
      <c r="MIW39" s="369"/>
      <c r="MIX39" s="369"/>
      <c r="MIY39" s="369"/>
      <c r="MIZ39" s="369"/>
      <c r="MJA39" s="369"/>
      <c r="MJB39" s="369"/>
      <c r="MJC39" s="369"/>
      <c r="MJD39" s="369"/>
      <c r="MJE39" s="369"/>
      <c r="MJF39" s="369"/>
      <c r="MJG39" s="369"/>
      <c r="MJH39" s="369"/>
      <c r="MJI39" s="369"/>
      <c r="MJJ39" s="369"/>
      <c r="MJK39" s="369"/>
      <c r="MJL39" s="369"/>
      <c r="MJM39" s="369"/>
      <c r="MJN39" s="369"/>
      <c r="MJO39" s="369"/>
      <c r="MJP39" s="369"/>
      <c r="MJQ39" s="369"/>
      <c r="MJR39" s="369"/>
      <c r="MJS39" s="369"/>
      <c r="MJT39" s="369"/>
      <c r="MJU39" s="369"/>
      <c r="MJV39" s="369"/>
      <c r="MJW39" s="369"/>
      <c r="MJX39" s="369"/>
      <c r="MJY39" s="369"/>
      <c r="MJZ39" s="369"/>
      <c r="MKA39" s="369"/>
      <c r="MKB39" s="369"/>
      <c r="MKC39" s="369"/>
      <c r="MKD39" s="369"/>
      <c r="MKE39" s="369"/>
      <c r="MKF39" s="369"/>
      <c r="MKG39" s="369"/>
      <c r="MKH39" s="369"/>
      <c r="MKI39" s="369"/>
      <c r="MKJ39" s="369"/>
      <c r="MKK39" s="369"/>
      <c r="MKL39" s="369"/>
      <c r="MKM39" s="369"/>
      <c r="MKN39" s="369"/>
      <c r="MKO39" s="369"/>
      <c r="MKP39" s="369"/>
      <c r="MKQ39" s="369"/>
      <c r="MKR39" s="369"/>
      <c r="MKS39" s="369"/>
      <c r="MKT39" s="369"/>
      <c r="MKU39" s="369"/>
      <c r="MKV39" s="369"/>
      <c r="MKW39" s="369"/>
      <c r="MKX39" s="369"/>
      <c r="MKY39" s="369"/>
      <c r="MKZ39" s="369"/>
      <c r="MLA39" s="369"/>
      <c r="MLB39" s="369"/>
      <c r="MLC39" s="369"/>
      <c r="MLD39" s="369"/>
      <c r="MLE39" s="369"/>
      <c r="MLF39" s="369"/>
      <c r="MLG39" s="369"/>
      <c r="MLH39" s="369"/>
      <c r="MLI39" s="369"/>
      <c r="MLJ39" s="369"/>
      <c r="MLK39" s="369"/>
      <c r="MLL39" s="369"/>
      <c r="MLM39" s="369"/>
      <c r="MLN39" s="369"/>
      <c r="MLO39" s="369"/>
      <c r="MLP39" s="369"/>
      <c r="MLQ39" s="369"/>
      <c r="MLR39" s="369"/>
      <c r="MLS39" s="369"/>
      <c r="MLT39" s="369"/>
      <c r="MLU39" s="369"/>
      <c r="MLV39" s="369"/>
      <c r="MLW39" s="369"/>
      <c r="MLX39" s="369"/>
      <c r="MLY39" s="369"/>
      <c r="MLZ39" s="369"/>
      <c r="MMA39" s="369"/>
      <c r="MMB39" s="369"/>
      <c r="MMC39" s="369"/>
      <c r="MMD39" s="369"/>
      <c r="MME39" s="369"/>
      <c r="MMF39" s="369"/>
      <c r="MMG39" s="369"/>
      <c r="MMH39" s="369"/>
      <c r="MMI39" s="369"/>
      <c r="MMJ39" s="369"/>
      <c r="MMK39" s="369"/>
      <c r="MML39" s="369"/>
      <c r="MMM39" s="369"/>
      <c r="MMN39" s="369"/>
      <c r="MMO39" s="369"/>
      <c r="MMP39" s="369"/>
      <c r="MMQ39" s="369"/>
      <c r="MMR39" s="369"/>
      <c r="MMS39" s="369"/>
      <c r="MMT39" s="369"/>
      <c r="MMU39" s="369"/>
      <c r="MMV39" s="369"/>
      <c r="MMW39" s="369"/>
      <c r="MMX39" s="369"/>
      <c r="MMY39" s="369"/>
      <c r="MMZ39" s="369"/>
      <c r="MNA39" s="369"/>
      <c r="MNB39" s="369"/>
      <c r="MNC39" s="369"/>
      <c r="MND39" s="369"/>
      <c r="MNE39" s="369"/>
      <c r="MNF39" s="369"/>
      <c r="MNG39" s="369"/>
      <c r="MNH39" s="369"/>
      <c r="MNI39" s="369"/>
      <c r="MNJ39" s="369"/>
      <c r="MNK39" s="369"/>
      <c r="MNL39" s="369"/>
      <c r="MNM39" s="369"/>
      <c r="MNN39" s="369"/>
      <c r="MNO39" s="369"/>
      <c r="MNP39" s="369"/>
      <c r="MNQ39" s="369"/>
      <c r="MNR39" s="369"/>
      <c r="MNS39" s="369"/>
      <c r="MNT39" s="369"/>
      <c r="MNU39" s="369"/>
      <c r="MNV39" s="369"/>
      <c r="MNW39" s="369"/>
      <c r="MNX39" s="369"/>
      <c r="MNY39" s="369"/>
      <c r="MNZ39" s="369"/>
      <c r="MOA39" s="369"/>
      <c r="MOB39" s="369"/>
      <c r="MOC39" s="369"/>
      <c r="MOD39" s="369"/>
      <c r="MOE39" s="369"/>
      <c r="MOF39" s="369"/>
      <c r="MOG39" s="369"/>
      <c r="MOH39" s="369"/>
      <c r="MOI39" s="369"/>
      <c r="MOJ39" s="369"/>
      <c r="MOK39" s="369"/>
      <c r="MOL39" s="369"/>
      <c r="MOM39" s="369"/>
      <c r="MON39" s="369"/>
      <c r="MOO39" s="369"/>
      <c r="MOP39" s="369"/>
      <c r="MOQ39" s="369"/>
      <c r="MOR39" s="369"/>
      <c r="MOS39" s="369"/>
      <c r="MOT39" s="369"/>
      <c r="MOU39" s="369"/>
      <c r="MOV39" s="369"/>
      <c r="MOW39" s="369"/>
      <c r="MOX39" s="369"/>
      <c r="MOY39" s="369"/>
      <c r="MOZ39" s="369"/>
      <c r="MPA39" s="369"/>
      <c r="MPB39" s="369"/>
      <c r="MPC39" s="369"/>
      <c r="MPD39" s="369"/>
      <c r="MPE39" s="369"/>
      <c r="MPF39" s="369"/>
      <c r="MPG39" s="369"/>
      <c r="MPH39" s="369"/>
      <c r="MPI39" s="369"/>
      <c r="MPJ39" s="369"/>
      <c r="MPK39" s="369"/>
      <c r="MPL39" s="369"/>
      <c r="MPM39" s="369"/>
      <c r="MPN39" s="369"/>
      <c r="MPO39" s="369"/>
      <c r="MPP39" s="369"/>
      <c r="MPQ39" s="369"/>
      <c r="MPR39" s="369"/>
      <c r="MPS39" s="369"/>
      <c r="MPT39" s="369"/>
      <c r="MPU39" s="369"/>
      <c r="MPV39" s="369"/>
      <c r="MPW39" s="369"/>
      <c r="MPX39" s="369"/>
      <c r="MPY39" s="369"/>
      <c r="MPZ39" s="369"/>
      <c r="MQA39" s="369"/>
      <c r="MQB39" s="369"/>
      <c r="MQC39" s="369"/>
      <c r="MQD39" s="369"/>
      <c r="MQE39" s="369"/>
      <c r="MQF39" s="369"/>
      <c r="MQG39" s="369"/>
      <c r="MQH39" s="369"/>
      <c r="MQI39" s="369"/>
      <c r="MQJ39" s="369"/>
      <c r="MQK39" s="369"/>
      <c r="MQL39" s="369"/>
      <c r="MQM39" s="369"/>
      <c r="MQN39" s="369"/>
      <c r="MQO39" s="369"/>
      <c r="MQP39" s="369"/>
      <c r="MQQ39" s="369"/>
      <c r="MQR39" s="369"/>
      <c r="MQS39" s="369"/>
      <c r="MQT39" s="369"/>
      <c r="MQU39" s="369"/>
      <c r="MQV39" s="369"/>
      <c r="MQW39" s="369"/>
      <c r="MQX39" s="369"/>
      <c r="MQY39" s="369"/>
      <c r="MQZ39" s="369"/>
      <c r="MRA39" s="369"/>
      <c r="MRB39" s="369"/>
      <c r="MRC39" s="369"/>
      <c r="MRD39" s="369"/>
      <c r="MRE39" s="369"/>
      <c r="MRF39" s="369"/>
      <c r="MRG39" s="369"/>
      <c r="MRH39" s="369"/>
      <c r="MRI39" s="369"/>
      <c r="MRJ39" s="369"/>
      <c r="MRK39" s="369"/>
      <c r="MRL39" s="369"/>
      <c r="MRM39" s="369"/>
      <c r="MRN39" s="369"/>
      <c r="MRO39" s="369"/>
      <c r="MRP39" s="369"/>
      <c r="MRQ39" s="369"/>
      <c r="MRR39" s="369"/>
      <c r="MRS39" s="369"/>
      <c r="MRT39" s="369"/>
      <c r="MRU39" s="369"/>
      <c r="MRV39" s="369"/>
      <c r="MRW39" s="369"/>
      <c r="MRX39" s="369"/>
      <c r="MRY39" s="369"/>
      <c r="MRZ39" s="369"/>
      <c r="MSA39" s="369"/>
      <c r="MSB39" s="369"/>
      <c r="MSC39" s="369"/>
      <c r="MSD39" s="369"/>
      <c r="MSE39" s="369"/>
      <c r="MSF39" s="369"/>
      <c r="MSG39" s="369"/>
      <c r="MSH39" s="369"/>
      <c r="MSI39" s="369"/>
      <c r="MSJ39" s="369"/>
      <c r="MSK39" s="369"/>
      <c r="MSL39" s="369"/>
      <c r="MSM39" s="369"/>
      <c r="MSN39" s="369"/>
      <c r="MSO39" s="369"/>
      <c r="MSP39" s="369"/>
      <c r="MSQ39" s="369"/>
      <c r="MSR39" s="369"/>
      <c r="MSS39" s="369"/>
      <c r="MST39" s="369"/>
      <c r="MSU39" s="369"/>
      <c r="MSV39" s="369"/>
      <c r="MSW39" s="369"/>
      <c r="MSX39" s="369"/>
      <c r="MSY39" s="369"/>
      <c r="MSZ39" s="369"/>
      <c r="MTA39" s="369"/>
      <c r="MTB39" s="369"/>
      <c r="MTC39" s="369"/>
      <c r="MTD39" s="369"/>
      <c r="MTE39" s="369"/>
      <c r="MTF39" s="369"/>
      <c r="MTG39" s="369"/>
      <c r="MTH39" s="369"/>
      <c r="MTI39" s="369"/>
      <c r="MTJ39" s="369"/>
      <c r="MTK39" s="369"/>
      <c r="MTL39" s="369"/>
      <c r="MTM39" s="369"/>
      <c r="MTN39" s="369"/>
      <c r="MTO39" s="369"/>
      <c r="MTP39" s="369"/>
      <c r="MTQ39" s="369"/>
      <c r="MTR39" s="369"/>
      <c r="MTS39" s="369"/>
      <c r="MTT39" s="369"/>
      <c r="MTU39" s="369"/>
      <c r="MTV39" s="369"/>
      <c r="MTW39" s="369"/>
      <c r="MTX39" s="369"/>
      <c r="MTY39" s="369"/>
      <c r="MTZ39" s="369"/>
      <c r="MUA39" s="369"/>
      <c r="MUB39" s="369"/>
      <c r="MUC39" s="369"/>
      <c r="MUD39" s="369"/>
      <c r="MUE39" s="369"/>
      <c r="MUF39" s="369"/>
      <c r="MUG39" s="369"/>
      <c r="MUH39" s="369"/>
      <c r="MUI39" s="369"/>
      <c r="MUJ39" s="369"/>
      <c r="MUK39" s="369"/>
      <c r="MUL39" s="369"/>
      <c r="MUM39" s="369"/>
      <c r="MUN39" s="369"/>
      <c r="MUO39" s="369"/>
      <c r="MUP39" s="369"/>
      <c r="MUQ39" s="369"/>
      <c r="MUR39" s="369"/>
      <c r="MUS39" s="369"/>
      <c r="MUT39" s="369"/>
      <c r="MUU39" s="369"/>
      <c r="MUV39" s="369"/>
      <c r="MUW39" s="369"/>
      <c r="MUX39" s="369"/>
      <c r="MUY39" s="369"/>
      <c r="MUZ39" s="369"/>
      <c r="MVA39" s="369"/>
      <c r="MVB39" s="369"/>
      <c r="MVC39" s="369"/>
      <c r="MVD39" s="369"/>
      <c r="MVE39" s="369"/>
      <c r="MVF39" s="369"/>
      <c r="MVG39" s="369"/>
      <c r="MVH39" s="369"/>
      <c r="MVI39" s="369"/>
      <c r="MVJ39" s="369"/>
      <c r="MVK39" s="369"/>
      <c r="MVL39" s="369"/>
      <c r="MVM39" s="369"/>
      <c r="MVN39" s="369"/>
      <c r="MVO39" s="369"/>
      <c r="MVP39" s="369"/>
      <c r="MVQ39" s="369"/>
      <c r="MVR39" s="369"/>
      <c r="MVS39" s="369"/>
      <c r="MVT39" s="369"/>
      <c r="MVU39" s="369"/>
      <c r="MVV39" s="369"/>
      <c r="MVW39" s="369"/>
      <c r="MVX39" s="369"/>
      <c r="MVY39" s="369"/>
      <c r="MVZ39" s="369"/>
      <c r="MWA39" s="369"/>
      <c r="MWB39" s="369"/>
      <c r="MWC39" s="369"/>
      <c r="MWD39" s="369"/>
      <c r="MWE39" s="369"/>
      <c r="MWF39" s="369"/>
      <c r="MWG39" s="369"/>
      <c r="MWH39" s="369"/>
      <c r="MWI39" s="369"/>
      <c r="MWJ39" s="369"/>
      <c r="MWK39" s="369"/>
      <c r="MWL39" s="369"/>
      <c r="MWM39" s="369"/>
      <c r="MWN39" s="369"/>
      <c r="MWO39" s="369"/>
      <c r="MWP39" s="369"/>
      <c r="MWQ39" s="369"/>
      <c r="MWR39" s="369"/>
      <c r="MWS39" s="369"/>
      <c r="MWT39" s="369"/>
      <c r="MWU39" s="369"/>
      <c r="MWV39" s="369"/>
      <c r="MWW39" s="369"/>
      <c r="MWX39" s="369"/>
      <c r="MWY39" s="369"/>
      <c r="MWZ39" s="369"/>
      <c r="MXA39" s="369"/>
      <c r="MXB39" s="369"/>
      <c r="MXC39" s="369"/>
      <c r="MXD39" s="369"/>
      <c r="MXE39" s="369"/>
      <c r="MXF39" s="369"/>
      <c r="MXG39" s="369"/>
      <c r="MXH39" s="369"/>
      <c r="MXI39" s="369"/>
      <c r="MXJ39" s="369"/>
      <c r="MXK39" s="369"/>
      <c r="MXL39" s="369"/>
      <c r="MXM39" s="369"/>
      <c r="MXN39" s="369"/>
      <c r="MXO39" s="369"/>
      <c r="MXP39" s="369"/>
      <c r="MXQ39" s="369"/>
      <c r="MXR39" s="369"/>
      <c r="MXS39" s="369"/>
      <c r="MXT39" s="369"/>
      <c r="MXU39" s="369"/>
      <c r="MXV39" s="369"/>
      <c r="MXW39" s="369"/>
      <c r="MXX39" s="369"/>
      <c r="MXY39" s="369"/>
      <c r="MXZ39" s="369"/>
      <c r="MYA39" s="369"/>
      <c r="MYB39" s="369"/>
      <c r="MYC39" s="369"/>
      <c r="MYD39" s="369"/>
      <c r="MYE39" s="369"/>
      <c r="MYF39" s="369"/>
      <c r="MYG39" s="369"/>
      <c r="MYH39" s="369"/>
      <c r="MYI39" s="369"/>
      <c r="MYJ39" s="369"/>
      <c r="MYK39" s="369"/>
      <c r="MYL39" s="369"/>
      <c r="MYM39" s="369"/>
      <c r="MYN39" s="369"/>
      <c r="MYO39" s="369"/>
      <c r="MYP39" s="369"/>
      <c r="MYQ39" s="369"/>
      <c r="MYR39" s="369"/>
      <c r="MYS39" s="369"/>
      <c r="MYT39" s="369"/>
      <c r="MYU39" s="369"/>
      <c r="MYV39" s="369"/>
      <c r="MYW39" s="369"/>
      <c r="MYX39" s="369"/>
      <c r="MYY39" s="369"/>
      <c r="MYZ39" s="369"/>
      <c r="MZA39" s="369"/>
      <c r="MZB39" s="369"/>
      <c r="MZC39" s="369"/>
      <c r="MZD39" s="369"/>
      <c r="MZE39" s="369"/>
      <c r="MZF39" s="369"/>
      <c r="MZG39" s="369"/>
      <c r="MZH39" s="369"/>
      <c r="MZI39" s="369"/>
      <c r="MZJ39" s="369"/>
      <c r="MZK39" s="369"/>
      <c r="MZL39" s="369"/>
      <c r="MZM39" s="369"/>
      <c r="MZN39" s="369"/>
      <c r="MZO39" s="369"/>
      <c r="MZP39" s="369"/>
      <c r="MZQ39" s="369"/>
      <c r="MZR39" s="369"/>
      <c r="MZS39" s="369"/>
      <c r="MZT39" s="369"/>
      <c r="MZU39" s="369"/>
      <c r="MZV39" s="369"/>
      <c r="MZW39" s="369"/>
      <c r="MZX39" s="369"/>
      <c r="MZY39" s="369"/>
      <c r="MZZ39" s="369"/>
      <c r="NAA39" s="369"/>
      <c r="NAB39" s="369"/>
      <c r="NAC39" s="369"/>
      <c r="NAD39" s="369"/>
      <c r="NAE39" s="369"/>
      <c r="NAF39" s="369"/>
      <c r="NAG39" s="369"/>
      <c r="NAH39" s="369"/>
      <c r="NAI39" s="369"/>
      <c r="NAJ39" s="369"/>
      <c r="NAK39" s="369"/>
      <c r="NAL39" s="369"/>
      <c r="NAM39" s="369"/>
      <c r="NAN39" s="369"/>
      <c r="NAO39" s="369"/>
      <c r="NAP39" s="369"/>
      <c r="NAQ39" s="369"/>
      <c r="NAR39" s="369"/>
      <c r="NAS39" s="369"/>
      <c r="NAT39" s="369"/>
      <c r="NAU39" s="369"/>
      <c r="NAV39" s="369"/>
      <c r="NAW39" s="369"/>
      <c r="NAX39" s="369"/>
      <c r="NAY39" s="369"/>
      <c r="NAZ39" s="369"/>
      <c r="NBA39" s="369"/>
      <c r="NBB39" s="369"/>
      <c r="NBC39" s="369"/>
      <c r="NBD39" s="369"/>
      <c r="NBE39" s="369"/>
      <c r="NBF39" s="369"/>
      <c r="NBG39" s="369"/>
      <c r="NBH39" s="369"/>
      <c r="NBI39" s="369"/>
      <c r="NBJ39" s="369"/>
      <c r="NBK39" s="369"/>
      <c r="NBL39" s="369"/>
      <c r="NBM39" s="369"/>
      <c r="NBN39" s="369"/>
      <c r="NBO39" s="369"/>
      <c r="NBP39" s="369"/>
      <c r="NBQ39" s="369"/>
      <c r="NBR39" s="369"/>
      <c r="NBS39" s="369"/>
      <c r="NBT39" s="369"/>
      <c r="NBU39" s="369"/>
      <c r="NBV39" s="369"/>
      <c r="NBW39" s="369"/>
      <c r="NBX39" s="369"/>
      <c r="NBY39" s="369"/>
      <c r="NBZ39" s="369"/>
      <c r="NCA39" s="369"/>
      <c r="NCB39" s="369"/>
      <c r="NCC39" s="369"/>
      <c r="NCD39" s="369"/>
      <c r="NCE39" s="369"/>
      <c r="NCF39" s="369"/>
      <c r="NCG39" s="369"/>
      <c r="NCH39" s="369"/>
      <c r="NCI39" s="369"/>
      <c r="NCJ39" s="369"/>
      <c r="NCK39" s="369"/>
      <c r="NCL39" s="369"/>
      <c r="NCM39" s="369"/>
      <c r="NCN39" s="369"/>
      <c r="NCO39" s="369"/>
      <c r="NCP39" s="369"/>
      <c r="NCQ39" s="369"/>
      <c r="NCR39" s="369"/>
      <c r="NCS39" s="369"/>
      <c r="NCT39" s="369"/>
      <c r="NCU39" s="369"/>
      <c r="NCV39" s="369"/>
      <c r="NCW39" s="369"/>
      <c r="NCX39" s="369"/>
      <c r="NCY39" s="369"/>
      <c r="NCZ39" s="369"/>
      <c r="NDA39" s="369"/>
      <c r="NDB39" s="369"/>
      <c r="NDC39" s="369"/>
      <c r="NDD39" s="369"/>
      <c r="NDE39" s="369"/>
      <c r="NDF39" s="369"/>
      <c r="NDG39" s="369"/>
      <c r="NDH39" s="369"/>
      <c r="NDI39" s="369"/>
      <c r="NDJ39" s="369"/>
      <c r="NDK39" s="369"/>
      <c r="NDL39" s="369"/>
      <c r="NDM39" s="369"/>
      <c r="NDN39" s="369"/>
      <c r="NDO39" s="369"/>
      <c r="NDP39" s="369"/>
      <c r="NDQ39" s="369"/>
      <c r="NDR39" s="369"/>
      <c r="NDS39" s="369"/>
      <c r="NDT39" s="369"/>
      <c r="NDU39" s="369"/>
      <c r="NDV39" s="369"/>
      <c r="NDW39" s="369"/>
      <c r="NDX39" s="369"/>
      <c r="NDY39" s="369"/>
      <c r="NDZ39" s="369"/>
      <c r="NEA39" s="369"/>
      <c r="NEB39" s="369"/>
      <c r="NEC39" s="369"/>
      <c r="NED39" s="369"/>
      <c r="NEE39" s="369"/>
      <c r="NEF39" s="369"/>
      <c r="NEG39" s="369"/>
      <c r="NEH39" s="369"/>
      <c r="NEI39" s="369"/>
      <c r="NEJ39" s="369"/>
      <c r="NEK39" s="369"/>
      <c r="NEL39" s="369"/>
      <c r="NEM39" s="369"/>
      <c r="NEN39" s="369"/>
      <c r="NEO39" s="369"/>
      <c r="NEP39" s="369"/>
      <c r="NEQ39" s="369"/>
      <c r="NER39" s="369"/>
      <c r="NES39" s="369"/>
      <c r="NET39" s="369"/>
      <c r="NEU39" s="369"/>
      <c r="NEV39" s="369"/>
      <c r="NEW39" s="369"/>
      <c r="NEX39" s="369"/>
      <c r="NEY39" s="369"/>
      <c r="NEZ39" s="369"/>
      <c r="NFA39" s="369"/>
      <c r="NFB39" s="369"/>
      <c r="NFC39" s="369"/>
      <c r="NFD39" s="369"/>
      <c r="NFE39" s="369"/>
      <c r="NFF39" s="369"/>
      <c r="NFG39" s="369"/>
      <c r="NFH39" s="369"/>
      <c r="NFI39" s="369"/>
      <c r="NFJ39" s="369"/>
      <c r="NFK39" s="369"/>
      <c r="NFL39" s="369"/>
      <c r="NFM39" s="369"/>
      <c r="NFN39" s="369"/>
      <c r="NFO39" s="369"/>
      <c r="NFP39" s="369"/>
      <c r="NFQ39" s="369"/>
      <c r="NFR39" s="369"/>
      <c r="NFS39" s="369"/>
      <c r="NFT39" s="369"/>
      <c r="NFU39" s="369"/>
      <c r="NFV39" s="369"/>
      <c r="NFW39" s="369"/>
      <c r="NFX39" s="369"/>
      <c r="NFY39" s="369"/>
      <c r="NFZ39" s="369"/>
      <c r="NGA39" s="369"/>
      <c r="NGB39" s="369"/>
      <c r="NGC39" s="369"/>
      <c r="NGD39" s="369"/>
      <c r="NGE39" s="369"/>
      <c r="NGF39" s="369"/>
      <c r="NGG39" s="369"/>
      <c r="NGH39" s="369"/>
      <c r="NGI39" s="369"/>
      <c r="NGJ39" s="369"/>
      <c r="NGK39" s="369"/>
      <c r="NGL39" s="369"/>
      <c r="NGM39" s="369"/>
      <c r="NGN39" s="369"/>
      <c r="NGO39" s="369"/>
      <c r="NGP39" s="369"/>
      <c r="NGQ39" s="369"/>
      <c r="NGR39" s="369"/>
      <c r="NGS39" s="369"/>
      <c r="NGT39" s="369"/>
      <c r="NGU39" s="369"/>
      <c r="NGV39" s="369"/>
      <c r="NGW39" s="369"/>
      <c r="NGX39" s="369"/>
      <c r="NGY39" s="369"/>
      <c r="NGZ39" s="369"/>
      <c r="NHA39" s="369"/>
      <c r="NHB39" s="369"/>
      <c r="NHC39" s="369"/>
      <c r="NHD39" s="369"/>
      <c r="NHE39" s="369"/>
      <c r="NHF39" s="369"/>
      <c r="NHG39" s="369"/>
      <c r="NHH39" s="369"/>
      <c r="NHI39" s="369"/>
      <c r="NHJ39" s="369"/>
      <c r="NHK39" s="369"/>
      <c r="NHL39" s="369"/>
      <c r="NHM39" s="369"/>
      <c r="NHN39" s="369"/>
      <c r="NHO39" s="369"/>
      <c r="NHP39" s="369"/>
      <c r="NHQ39" s="369"/>
      <c r="NHR39" s="369"/>
      <c r="NHS39" s="369"/>
      <c r="NHT39" s="369"/>
      <c r="NHU39" s="369"/>
      <c r="NHV39" s="369"/>
      <c r="NHW39" s="369"/>
      <c r="NHX39" s="369"/>
      <c r="NHY39" s="369"/>
      <c r="NHZ39" s="369"/>
      <c r="NIA39" s="369"/>
      <c r="NIB39" s="369"/>
      <c r="NIC39" s="369"/>
      <c r="NID39" s="369"/>
      <c r="NIE39" s="369"/>
      <c r="NIF39" s="369"/>
      <c r="NIG39" s="369"/>
      <c r="NIH39" s="369"/>
      <c r="NII39" s="369"/>
      <c r="NIJ39" s="369"/>
      <c r="NIK39" s="369"/>
      <c r="NIL39" s="369"/>
      <c r="NIM39" s="369"/>
      <c r="NIN39" s="369"/>
      <c r="NIO39" s="369"/>
      <c r="NIP39" s="369"/>
      <c r="NIQ39" s="369"/>
      <c r="NIR39" s="369"/>
      <c r="NIS39" s="369"/>
      <c r="NIT39" s="369"/>
      <c r="NIU39" s="369"/>
      <c r="NIV39" s="369"/>
      <c r="NIW39" s="369"/>
      <c r="NIX39" s="369"/>
      <c r="NIY39" s="369"/>
      <c r="NIZ39" s="369"/>
      <c r="NJA39" s="369"/>
      <c r="NJB39" s="369"/>
      <c r="NJC39" s="369"/>
      <c r="NJD39" s="369"/>
      <c r="NJE39" s="369"/>
      <c r="NJF39" s="369"/>
      <c r="NJG39" s="369"/>
      <c r="NJH39" s="369"/>
      <c r="NJI39" s="369"/>
      <c r="NJJ39" s="369"/>
      <c r="NJK39" s="369"/>
      <c r="NJL39" s="369"/>
      <c r="NJM39" s="369"/>
      <c r="NJN39" s="369"/>
      <c r="NJO39" s="369"/>
      <c r="NJP39" s="369"/>
      <c r="NJQ39" s="369"/>
      <c r="NJR39" s="369"/>
      <c r="NJS39" s="369"/>
      <c r="NJT39" s="369"/>
      <c r="NJU39" s="369"/>
      <c r="NJV39" s="369"/>
      <c r="NJW39" s="369"/>
      <c r="NJX39" s="369"/>
      <c r="NJY39" s="369"/>
      <c r="NJZ39" s="369"/>
      <c r="NKA39" s="369"/>
      <c r="NKB39" s="369"/>
      <c r="NKC39" s="369"/>
      <c r="NKD39" s="369"/>
      <c r="NKE39" s="369"/>
      <c r="NKF39" s="369"/>
      <c r="NKG39" s="369"/>
      <c r="NKH39" s="369"/>
      <c r="NKI39" s="369"/>
      <c r="NKJ39" s="369"/>
      <c r="NKK39" s="369"/>
      <c r="NKL39" s="369"/>
      <c r="NKM39" s="369"/>
      <c r="NKN39" s="369"/>
      <c r="NKO39" s="369"/>
      <c r="NKP39" s="369"/>
      <c r="NKQ39" s="369"/>
      <c r="NKR39" s="369"/>
      <c r="NKS39" s="369"/>
      <c r="NKT39" s="369"/>
      <c r="NKU39" s="369"/>
      <c r="NKV39" s="369"/>
      <c r="NKW39" s="369"/>
      <c r="NKX39" s="369"/>
      <c r="NKY39" s="369"/>
      <c r="NKZ39" s="369"/>
      <c r="NLA39" s="369"/>
      <c r="NLB39" s="369"/>
      <c r="NLC39" s="369"/>
      <c r="NLD39" s="369"/>
      <c r="NLE39" s="369"/>
      <c r="NLF39" s="369"/>
      <c r="NLG39" s="369"/>
      <c r="NLH39" s="369"/>
      <c r="NLI39" s="369"/>
      <c r="NLJ39" s="369"/>
      <c r="NLK39" s="369"/>
      <c r="NLL39" s="369"/>
      <c r="NLM39" s="369"/>
      <c r="NLN39" s="369"/>
      <c r="NLO39" s="369"/>
      <c r="NLP39" s="369"/>
      <c r="NLQ39" s="369"/>
      <c r="NLR39" s="369"/>
      <c r="NLS39" s="369"/>
      <c r="NLT39" s="369"/>
      <c r="NLU39" s="369"/>
      <c r="NLV39" s="369"/>
      <c r="NLW39" s="369"/>
      <c r="NLX39" s="369"/>
      <c r="NLY39" s="369"/>
      <c r="NLZ39" s="369"/>
      <c r="NMA39" s="369"/>
      <c r="NMB39" s="369"/>
      <c r="NMC39" s="369"/>
      <c r="NMD39" s="369"/>
      <c r="NME39" s="369"/>
      <c r="NMF39" s="369"/>
      <c r="NMG39" s="369"/>
      <c r="NMH39" s="369"/>
      <c r="NMI39" s="369"/>
      <c r="NMJ39" s="369"/>
      <c r="NMK39" s="369"/>
      <c r="NML39" s="369"/>
      <c r="NMM39" s="369"/>
      <c r="NMN39" s="369"/>
      <c r="NMO39" s="369"/>
      <c r="NMP39" s="369"/>
      <c r="NMQ39" s="369"/>
      <c r="NMR39" s="369"/>
      <c r="NMS39" s="369"/>
      <c r="NMT39" s="369"/>
      <c r="NMU39" s="369"/>
      <c r="NMV39" s="369"/>
      <c r="NMW39" s="369"/>
      <c r="NMX39" s="369"/>
      <c r="NMY39" s="369"/>
      <c r="NMZ39" s="369"/>
      <c r="NNA39" s="369"/>
      <c r="NNB39" s="369"/>
      <c r="NNC39" s="369"/>
      <c r="NND39" s="369"/>
      <c r="NNE39" s="369"/>
      <c r="NNF39" s="369"/>
      <c r="NNG39" s="369"/>
      <c r="NNH39" s="369"/>
      <c r="NNI39" s="369"/>
      <c r="NNJ39" s="369"/>
      <c r="NNK39" s="369"/>
      <c r="NNL39" s="369"/>
      <c r="NNM39" s="369"/>
      <c r="NNN39" s="369"/>
      <c r="NNO39" s="369"/>
      <c r="NNP39" s="369"/>
      <c r="NNQ39" s="369"/>
      <c r="NNR39" s="369"/>
      <c r="NNS39" s="369"/>
      <c r="NNT39" s="369"/>
      <c r="NNU39" s="369"/>
      <c r="NNV39" s="369"/>
      <c r="NNW39" s="369"/>
      <c r="NNX39" s="369"/>
      <c r="NNY39" s="369"/>
      <c r="NNZ39" s="369"/>
      <c r="NOA39" s="369"/>
      <c r="NOB39" s="369"/>
      <c r="NOC39" s="369"/>
      <c r="NOD39" s="369"/>
      <c r="NOE39" s="369"/>
      <c r="NOF39" s="369"/>
      <c r="NOG39" s="369"/>
      <c r="NOH39" s="369"/>
      <c r="NOI39" s="369"/>
      <c r="NOJ39" s="369"/>
      <c r="NOK39" s="369"/>
      <c r="NOL39" s="369"/>
      <c r="NOM39" s="369"/>
      <c r="NON39" s="369"/>
      <c r="NOO39" s="369"/>
      <c r="NOP39" s="369"/>
      <c r="NOQ39" s="369"/>
      <c r="NOR39" s="369"/>
      <c r="NOS39" s="369"/>
      <c r="NOT39" s="369"/>
      <c r="NOU39" s="369"/>
      <c r="NOV39" s="369"/>
      <c r="NOW39" s="369"/>
      <c r="NOX39" s="369"/>
      <c r="NOY39" s="369"/>
      <c r="NOZ39" s="369"/>
      <c r="NPA39" s="369"/>
      <c r="NPB39" s="369"/>
      <c r="NPC39" s="369"/>
      <c r="NPD39" s="369"/>
      <c r="NPE39" s="369"/>
      <c r="NPF39" s="369"/>
      <c r="NPG39" s="369"/>
      <c r="NPH39" s="369"/>
      <c r="NPI39" s="369"/>
      <c r="NPJ39" s="369"/>
      <c r="NPK39" s="369"/>
      <c r="NPL39" s="369"/>
      <c r="NPM39" s="369"/>
      <c r="NPN39" s="369"/>
      <c r="NPO39" s="369"/>
      <c r="NPP39" s="369"/>
      <c r="NPQ39" s="369"/>
      <c r="NPR39" s="369"/>
      <c r="NPS39" s="369"/>
      <c r="NPT39" s="369"/>
      <c r="NPU39" s="369"/>
      <c r="NPV39" s="369"/>
      <c r="NPW39" s="369"/>
      <c r="NPX39" s="369"/>
      <c r="NPY39" s="369"/>
      <c r="NPZ39" s="369"/>
      <c r="NQA39" s="369"/>
      <c r="NQB39" s="369"/>
      <c r="NQC39" s="369"/>
      <c r="NQD39" s="369"/>
      <c r="NQE39" s="369"/>
      <c r="NQF39" s="369"/>
      <c r="NQG39" s="369"/>
      <c r="NQH39" s="369"/>
      <c r="NQI39" s="369"/>
      <c r="NQJ39" s="369"/>
      <c r="NQK39" s="369"/>
      <c r="NQL39" s="369"/>
      <c r="NQM39" s="369"/>
      <c r="NQN39" s="369"/>
      <c r="NQO39" s="369"/>
      <c r="NQP39" s="369"/>
      <c r="NQQ39" s="369"/>
      <c r="NQR39" s="369"/>
      <c r="NQS39" s="369"/>
      <c r="NQT39" s="369"/>
      <c r="NQU39" s="369"/>
      <c r="NQV39" s="369"/>
      <c r="NQW39" s="369"/>
      <c r="NQX39" s="369"/>
      <c r="NQY39" s="369"/>
      <c r="NQZ39" s="369"/>
      <c r="NRA39" s="369"/>
      <c r="NRB39" s="369"/>
      <c r="NRC39" s="369"/>
      <c r="NRD39" s="369"/>
      <c r="NRE39" s="369"/>
      <c r="NRF39" s="369"/>
      <c r="NRG39" s="369"/>
      <c r="NRH39" s="369"/>
      <c r="NRI39" s="369"/>
      <c r="NRJ39" s="369"/>
      <c r="NRK39" s="369"/>
      <c r="NRL39" s="369"/>
      <c r="NRM39" s="369"/>
      <c r="NRN39" s="369"/>
      <c r="NRO39" s="369"/>
      <c r="NRP39" s="369"/>
      <c r="NRQ39" s="369"/>
      <c r="NRR39" s="369"/>
      <c r="NRS39" s="369"/>
      <c r="NRT39" s="369"/>
      <c r="NRU39" s="369"/>
      <c r="NRV39" s="369"/>
      <c r="NRW39" s="369"/>
      <c r="NRX39" s="369"/>
      <c r="NRY39" s="369"/>
      <c r="NRZ39" s="369"/>
      <c r="NSA39" s="369"/>
      <c r="NSB39" s="369"/>
      <c r="NSC39" s="369"/>
      <c r="NSD39" s="369"/>
      <c r="NSE39" s="369"/>
      <c r="NSF39" s="369"/>
      <c r="NSG39" s="369"/>
      <c r="NSH39" s="369"/>
      <c r="NSI39" s="369"/>
      <c r="NSJ39" s="369"/>
      <c r="NSK39" s="369"/>
      <c r="NSL39" s="369"/>
      <c r="NSM39" s="369"/>
      <c r="NSN39" s="369"/>
      <c r="NSO39" s="369"/>
      <c r="NSP39" s="369"/>
      <c r="NSQ39" s="369"/>
      <c r="NSR39" s="369"/>
      <c r="NSS39" s="369"/>
      <c r="NST39" s="369"/>
      <c r="NSU39" s="369"/>
      <c r="NSV39" s="369"/>
      <c r="NSW39" s="369"/>
      <c r="NSX39" s="369"/>
      <c r="NSY39" s="369"/>
      <c r="NSZ39" s="369"/>
      <c r="NTA39" s="369"/>
      <c r="NTB39" s="369"/>
      <c r="NTC39" s="369"/>
      <c r="NTD39" s="369"/>
      <c r="NTE39" s="369"/>
      <c r="NTF39" s="369"/>
      <c r="NTG39" s="369"/>
      <c r="NTH39" s="369"/>
      <c r="NTI39" s="369"/>
      <c r="NTJ39" s="369"/>
      <c r="NTK39" s="369"/>
      <c r="NTL39" s="369"/>
      <c r="NTM39" s="369"/>
      <c r="NTN39" s="369"/>
      <c r="NTO39" s="369"/>
      <c r="NTP39" s="369"/>
      <c r="NTQ39" s="369"/>
      <c r="NTR39" s="369"/>
      <c r="NTS39" s="369"/>
      <c r="NTT39" s="369"/>
      <c r="NTU39" s="369"/>
      <c r="NTV39" s="369"/>
      <c r="NTW39" s="369"/>
      <c r="NTX39" s="369"/>
      <c r="NTY39" s="369"/>
      <c r="NTZ39" s="369"/>
      <c r="NUA39" s="369"/>
      <c r="NUB39" s="369"/>
      <c r="NUC39" s="369"/>
      <c r="NUD39" s="369"/>
      <c r="NUE39" s="369"/>
      <c r="NUF39" s="369"/>
      <c r="NUG39" s="369"/>
      <c r="NUH39" s="369"/>
      <c r="NUI39" s="369"/>
      <c r="NUJ39" s="369"/>
      <c r="NUK39" s="369"/>
      <c r="NUL39" s="369"/>
      <c r="NUM39" s="369"/>
      <c r="NUN39" s="369"/>
      <c r="NUO39" s="369"/>
      <c r="NUP39" s="369"/>
      <c r="NUQ39" s="369"/>
      <c r="NUR39" s="369"/>
      <c r="NUS39" s="369"/>
      <c r="NUT39" s="369"/>
      <c r="NUU39" s="369"/>
      <c r="NUV39" s="369"/>
      <c r="NUW39" s="369"/>
      <c r="NUX39" s="369"/>
      <c r="NUY39" s="369"/>
      <c r="NUZ39" s="369"/>
      <c r="NVA39" s="369"/>
      <c r="NVB39" s="369"/>
      <c r="NVC39" s="369"/>
      <c r="NVD39" s="369"/>
      <c r="NVE39" s="369"/>
      <c r="NVF39" s="369"/>
      <c r="NVG39" s="369"/>
      <c r="NVH39" s="369"/>
      <c r="NVI39" s="369"/>
      <c r="NVJ39" s="369"/>
      <c r="NVK39" s="369"/>
      <c r="NVL39" s="369"/>
      <c r="NVM39" s="369"/>
      <c r="NVN39" s="369"/>
      <c r="NVO39" s="369"/>
      <c r="NVP39" s="369"/>
      <c r="NVQ39" s="369"/>
      <c r="NVR39" s="369"/>
      <c r="NVS39" s="369"/>
      <c r="NVT39" s="369"/>
      <c r="NVU39" s="369"/>
      <c r="NVV39" s="369"/>
      <c r="NVW39" s="369"/>
      <c r="NVX39" s="369"/>
      <c r="NVY39" s="369"/>
      <c r="NVZ39" s="369"/>
      <c r="NWA39" s="369"/>
      <c r="NWB39" s="369"/>
      <c r="NWC39" s="369"/>
      <c r="NWD39" s="369"/>
      <c r="NWE39" s="369"/>
      <c r="NWF39" s="369"/>
      <c r="NWG39" s="369"/>
      <c r="NWH39" s="369"/>
      <c r="NWI39" s="369"/>
      <c r="NWJ39" s="369"/>
      <c r="NWK39" s="369"/>
      <c r="NWL39" s="369"/>
      <c r="NWM39" s="369"/>
      <c r="NWN39" s="369"/>
      <c r="NWO39" s="369"/>
      <c r="NWP39" s="369"/>
      <c r="NWQ39" s="369"/>
      <c r="NWR39" s="369"/>
      <c r="NWS39" s="369"/>
      <c r="NWT39" s="369"/>
      <c r="NWU39" s="369"/>
      <c r="NWV39" s="369"/>
      <c r="NWW39" s="369"/>
      <c r="NWX39" s="369"/>
      <c r="NWY39" s="369"/>
      <c r="NWZ39" s="369"/>
      <c r="NXA39" s="369"/>
      <c r="NXB39" s="369"/>
      <c r="NXC39" s="369"/>
      <c r="NXD39" s="369"/>
      <c r="NXE39" s="369"/>
      <c r="NXF39" s="369"/>
      <c r="NXG39" s="369"/>
      <c r="NXH39" s="369"/>
      <c r="NXI39" s="369"/>
      <c r="NXJ39" s="369"/>
      <c r="NXK39" s="369"/>
      <c r="NXL39" s="369"/>
      <c r="NXM39" s="369"/>
      <c r="NXN39" s="369"/>
      <c r="NXO39" s="369"/>
      <c r="NXP39" s="369"/>
      <c r="NXQ39" s="369"/>
      <c r="NXR39" s="369"/>
      <c r="NXS39" s="369"/>
      <c r="NXT39" s="369"/>
      <c r="NXU39" s="369"/>
      <c r="NXV39" s="369"/>
      <c r="NXW39" s="369"/>
      <c r="NXX39" s="369"/>
      <c r="NXY39" s="369"/>
      <c r="NXZ39" s="369"/>
      <c r="NYA39" s="369"/>
      <c r="NYB39" s="369"/>
      <c r="NYC39" s="369"/>
      <c r="NYD39" s="369"/>
      <c r="NYE39" s="369"/>
      <c r="NYF39" s="369"/>
      <c r="NYG39" s="369"/>
      <c r="NYH39" s="369"/>
      <c r="NYI39" s="369"/>
      <c r="NYJ39" s="369"/>
      <c r="NYK39" s="369"/>
      <c r="NYL39" s="369"/>
      <c r="NYM39" s="369"/>
      <c r="NYN39" s="369"/>
      <c r="NYO39" s="369"/>
      <c r="NYP39" s="369"/>
      <c r="NYQ39" s="369"/>
      <c r="NYR39" s="369"/>
      <c r="NYS39" s="369"/>
      <c r="NYT39" s="369"/>
      <c r="NYU39" s="369"/>
      <c r="NYV39" s="369"/>
      <c r="NYW39" s="369"/>
      <c r="NYX39" s="369"/>
      <c r="NYY39" s="369"/>
      <c r="NYZ39" s="369"/>
      <c r="NZA39" s="369"/>
      <c r="NZB39" s="369"/>
      <c r="NZC39" s="369"/>
      <c r="NZD39" s="369"/>
      <c r="NZE39" s="369"/>
      <c r="NZF39" s="369"/>
      <c r="NZG39" s="369"/>
      <c r="NZH39" s="369"/>
      <c r="NZI39" s="369"/>
      <c r="NZJ39" s="369"/>
      <c r="NZK39" s="369"/>
      <c r="NZL39" s="369"/>
      <c r="NZM39" s="369"/>
      <c r="NZN39" s="369"/>
      <c r="NZO39" s="369"/>
      <c r="NZP39" s="369"/>
      <c r="NZQ39" s="369"/>
      <c r="NZR39" s="369"/>
      <c r="NZS39" s="369"/>
      <c r="NZT39" s="369"/>
      <c r="NZU39" s="369"/>
      <c r="NZV39" s="369"/>
      <c r="NZW39" s="369"/>
      <c r="NZX39" s="369"/>
      <c r="NZY39" s="369"/>
      <c r="NZZ39" s="369"/>
      <c r="OAA39" s="369"/>
      <c r="OAB39" s="369"/>
      <c r="OAC39" s="369"/>
      <c r="OAD39" s="369"/>
      <c r="OAE39" s="369"/>
      <c r="OAF39" s="369"/>
      <c r="OAG39" s="369"/>
      <c r="OAH39" s="369"/>
      <c r="OAI39" s="369"/>
      <c r="OAJ39" s="369"/>
      <c r="OAK39" s="369"/>
      <c r="OAL39" s="369"/>
      <c r="OAM39" s="369"/>
      <c r="OAN39" s="369"/>
      <c r="OAO39" s="369"/>
      <c r="OAP39" s="369"/>
      <c r="OAQ39" s="369"/>
      <c r="OAR39" s="369"/>
      <c r="OAS39" s="369"/>
      <c r="OAT39" s="369"/>
      <c r="OAU39" s="369"/>
      <c r="OAV39" s="369"/>
      <c r="OAW39" s="369"/>
      <c r="OAX39" s="369"/>
      <c r="OAY39" s="369"/>
      <c r="OAZ39" s="369"/>
      <c r="OBA39" s="369"/>
      <c r="OBB39" s="369"/>
      <c r="OBC39" s="369"/>
      <c r="OBD39" s="369"/>
      <c r="OBE39" s="369"/>
      <c r="OBF39" s="369"/>
      <c r="OBG39" s="369"/>
      <c r="OBH39" s="369"/>
      <c r="OBI39" s="369"/>
      <c r="OBJ39" s="369"/>
      <c r="OBK39" s="369"/>
      <c r="OBL39" s="369"/>
      <c r="OBM39" s="369"/>
      <c r="OBN39" s="369"/>
      <c r="OBO39" s="369"/>
      <c r="OBP39" s="369"/>
      <c r="OBQ39" s="369"/>
      <c r="OBR39" s="369"/>
      <c r="OBS39" s="369"/>
      <c r="OBT39" s="369"/>
      <c r="OBU39" s="369"/>
      <c r="OBV39" s="369"/>
      <c r="OBW39" s="369"/>
      <c r="OBX39" s="369"/>
      <c r="OBY39" s="369"/>
      <c r="OBZ39" s="369"/>
      <c r="OCA39" s="369"/>
      <c r="OCB39" s="369"/>
      <c r="OCC39" s="369"/>
      <c r="OCD39" s="369"/>
      <c r="OCE39" s="369"/>
      <c r="OCF39" s="369"/>
      <c r="OCG39" s="369"/>
      <c r="OCH39" s="369"/>
      <c r="OCI39" s="369"/>
      <c r="OCJ39" s="369"/>
      <c r="OCK39" s="369"/>
      <c r="OCL39" s="369"/>
      <c r="OCM39" s="369"/>
      <c r="OCN39" s="369"/>
      <c r="OCO39" s="369"/>
      <c r="OCP39" s="369"/>
      <c r="OCQ39" s="369"/>
      <c r="OCR39" s="369"/>
      <c r="OCS39" s="369"/>
      <c r="OCT39" s="369"/>
      <c r="OCU39" s="369"/>
      <c r="OCV39" s="369"/>
      <c r="OCW39" s="369"/>
      <c r="OCX39" s="369"/>
      <c r="OCY39" s="369"/>
      <c r="OCZ39" s="369"/>
      <c r="ODA39" s="369"/>
      <c r="ODB39" s="369"/>
      <c r="ODC39" s="369"/>
      <c r="ODD39" s="369"/>
      <c r="ODE39" s="369"/>
      <c r="ODF39" s="369"/>
      <c r="ODG39" s="369"/>
      <c r="ODH39" s="369"/>
      <c r="ODI39" s="369"/>
      <c r="ODJ39" s="369"/>
      <c r="ODK39" s="369"/>
      <c r="ODL39" s="369"/>
      <c r="ODM39" s="369"/>
      <c r="ODN39" s="369"/>
      <c r="ODO39" s="369"/>
      <c r="ODP39" s="369"/>
      <c r="ODQ39" s="369"/>
      <c r="ODR39" s="369"/>
      <c r="ODS39" s="369"/>
      <c r="ODT39" s="369"/>
      <c r="ODU39" s="369"/>
      <c r="ODV39" s="369"/>
      <c r="ODW39" s="369"/>
      <c r="ODX39" s="369"/>
      <c r="ODY39" s="369"/>
      <c r="ODZ39" s="369"/>
      <c r="OEA39" s="369"/>
      <c r="OEB39" s="369"/>
      <c r="OEC39" s="369"/>
      <c r="OED39" s="369"/>
      <c r="OEE39" s="369"/>
      <c r="OEF39" s="369"/>
      <c r="OEG39" s="369"/>
      <c r="OEH39" s="369"/>
      <c r="OEI39" s="369"/>
      <c r="OEJ39" s="369"/>
      <c r="OEK39" s="369"/>
      <c r="OEL39" s="369"/>
      <c r="OEM39" s="369"/>
      <c r="OEN39" s="369"/>
      <c r="OEO39" s="369"/>
      <c r="OEP39" s="369"/>
      <c r="OEQ39" s="369"/>
      <c r="OER39" s="369"/>
      <c r="OES39" s="369"/>
      <c r="OET39" s="369"/>
      <c r="OEU39" s="369"/>
      <c r="OEV39" s="369"/>
      <c r="OEW39" s="369"/>
      <c r="OEX39" s="369"/>
      <c r="OEY39" s="369"/>
      <c r="OEZ39" s="369"/>
      <c r="OFA39" s="369"/>
      <c r="OFB39" s="369"/>
      <c r="OFC39" s="369"/>
      <c r="OFD39" s="369"/>
      <c r="OFE39" s="369"/>
      <c r="OFF39" s="369"/>
      <c r="OFG39" s="369"/>
      <c r="OFH39" s="369"/>
      <c r="OFI39" s="369"/>
      <c r="OFJ39" s="369"/>
      <c r="OFK39" s="369"/>
      <c r="OFL39" s="369"/>
      <c r="OFM39" s="369"/>
      <c r="OFN39" s="369"/>
      <c r="OFO39" s="369"/>
      <c r="OFP39" s="369"/>
      <c r="OFQ39" s="369"/>
      <c r="OFR39" s="369"/>
      <c r="OFS39" s="369"/>
      <c r="OFT39" s="369"/>
      <c r="OFU39" s="369"/>
      <c r="OFV39" s="369"/>
      <c r="OFW39" s="369"/>
      <c r="OFX39" s="369"/>
      <c r="OFY39" s="369"/>
      <c r="OFZ39" s="369"/>
      <c r="OGA39" s="369"/>
      <c r="OGB39" s="369"/>
      <c r="OGC39" s="369"/>
      <c r="OGD39" s="369"/>
      <c r="OGE39" s="369"/>
      <c r="OGF39" s="369"/>
      <c r="OGG39" s="369"/>
      <c r="OGH39" s="369"/>
      <c r="OGI39" s="369"/>
      <c r="OGJ39" s="369"/>
      <c r="OGK39" s="369"/>
      <c r="OGL39" s="369"/>
      <c r="OGM39" s="369"/>
      <c r="OGN39" s="369"/>
      <c r="OGO39" s="369"/>
      <c r="OGP39" s="369"/>
      <c r="OGQ39" s="369"/>
      <c r="OGR39" s="369"/>
      <c r="OGS39" s="369"/>
      <c r="OGT39" s="369"/>
      <c r="OGU39" s="369"/>
      <c r="OGV39" s="369"/>
      <c r="OGW39" s="369"/>
      <c r="OGX39" s="369"/>
      <c r="OGY39" s="369"/>
      <c r="OGZ39" s="369"/>
      <c r="OHA39" s="369"/>
      <c r="OHB39" s="369"/>
      <c r="OHC39" s="369"/>
      <c r="OHD39" s="369"/>
      <c r="OHE39" s="369"/>
      <c r="OHF39" s="369"/>
      <c r="OHG39" s="369"/>
      <c r="OHH39" s="369"/>
      <c r="OHI39" s="369"/>
      <c r="OHJ39" s="369"/>
      <c r="OHK39" s="369"/>
      <c r="OHL39" s="369"/>
      <c r="OHM39" s="369"/>
      <c r="OHN39" s="369"/>
      <c r="OHO39" s="369"/>
      <c r="OHP39" s="369"/>
      <c r="OHQ39" s="369"/>
      <c r="OHR39" s="369"/>
      <c r="OHS39" s="369"/>
      <c r="OHT39" s="369"/>
      <c r="OHU39" s="369"/>
      <c r="OHV39" s="369"/>
      <c r="OHW39" s="369"/>
      <c r="OHX39" s="369"/>
      <c r="OHY39" s="369"/>
      <c r="OHZ39" s="369"/>
      <c r="OIA39" s="369"/>
      <c r="OIB39" s="369"/>
      <c r="OIC39" s="369"/>
      <c r="OID39" s="369"/>
      <c r="OIE39" s="369"/>
      <c r="OIF39" s="369"/>
      <c r="OIG39" s="369"/>
      <c r="OIH39" s="369"/>
      <c r="OII39" s="369"/>
      <c r="OIJ39" s="369"/>
      <c r="OIK39" s="369"/>
      <c r="OIL39" s="369"/>
      <c r="OIM39" s="369"/>
      <c r="OIN39" s="369"/>
      <c r="OIO39" s="369"/>
      <c r="OIP39" s="369"/>
      <c r="OIQ39" s="369"/>
      <c r="OIR39" s="369"/>
      <c r="OIS39" s="369"/>
      <c r="OIT39" s="369"/>
      <c r="OIU39" s="369"/>
      <c r="OIV39" s="369"/>
      <c r="OIW39" s="369"/>
      <c r="OIX39" s="369"/>
      <c r="OIY39" s="369"/>
      <c r="OIZ39" s="369"/>
      <c r="OJA39" s="369"/>
      <c r="OJB39" s="369"/>
      <c r="OJC39" s="369"/>
      <c r="OJD39" s="369"/>
      <c r="OJE39" s="369"/>
      <c r="OJF39" s="369"/>
      <c r="OJG39" s="369"/>
      <c r="OJH39" s="369"/>
      <c r="OJI39" s="369"/>
      <c r="OJJ39" s="369"/>
      <c r="OJK39" s="369"/>
      <c r="OJL39" s="369"/>
      <c r="OJM39" s="369"/>
      <c r="OJN39" s="369"/>
      <c r="OJO39" s="369"/>
      <c r="OJP39" s="369"/>
      <c r="OJQ39" s="369"/>
      <c r="OJR39" s="369"/>
      <c r="OJS39" s="369"/>
      <c r="OJT39" s="369"/>
      <c r="OJU39" s="369"/>
      <c r="OJV39" s="369"/>
      <c r="OJW39" s="369"/>
      <c r="OJX39" s="369"/>
      <c r="OJY39" s="369"/>
      <c r="OJZ39" s="369"/>
      <c r="OKA39" s="369"/>
      <c r="OKB39" s="369"/>
      <c r="OKC39" s="369"/>
      <c r="OKD39" s="369"/>
      <c r="OKE39" s="369"/>
      <c r="OKF39" s="369"/>
      <c r="OKG39" s="369"/>
      <c r="OKH39" s="369"/>
      <c r="OKI39" s="369"/>
      <c r="OKJ39" s="369"/>
      <c r="OKK39" s="369"/>
      <c r="OKL39" s="369"/>
      <c r="OKM39" s="369"/>
      <c r="OKN39" s="369"/>
      <c r="OKO39" s="369"/>
      <c r="OKP39" s="369"/>
      <c r="OKQ39" s="369"/>
      <c r="OKR39" s="369"/>
      <c r="OKS39" s="369"/>
      <c r="OKT39" s="369"/>
      <c r="OKU39" s="369"/>
      <c r="OKV39" s="369"/>
      <c r="OKW39" s="369"/>
      <c r="OKX39" s="369"/>
      <c r="OKY39" s="369"/>
      <c r="OKZ39" s="369"/>
      <c r="OLA39" s="369"/>
      <c r="OLB39" s="369"/>
      <c r="OLC39" s="369"/>
      <c r="OLD39" s="369"/>
      <c r="OLE39" s="369"/>
      <c r="OLF39" s="369"/>
      <c r="OLG39" s="369"/>
      <c r="OLH39" s="369"/>
      <c r="OLI39" s="369"/>
      <c r="OLJ39" s="369"/>
      <c r="OLK39" s="369"/>
      <c r="OLL39" s="369"/>
      <c r="OLM39" s="369"/>
      <c r="OLN39" s="369"/>
      <c r="OLO39" s="369"/>
      <c r="OLP39" s="369"/>
      <c r="OLQ39" s="369"/>
      <c r="OLR39" s="369"/>
      <c r="OLS39" s="369"/>
      <c r="OLT39" s="369"/>
      <c r="OLU39" s="369"/>
      <c r="OLV39" s="369"/>
      <c r="OLW39" s="369"/>
      <c r="OLX39" s="369"/>
      <c r="OLY39" s="369"/>
      <c r="OLZ39" s="369"/>
      <c r="OMA39" s="369"/>
      <c r="OMB39" s="369"/>
      <c r="OMC39" s="369"/>
      <c r="OMD39" s="369"/>
      <c r="OME39" s="369"/>
      <c r="OMF39" s="369"/>
      <c r="OMG39" s="369"/>
      <c r="OMH39" s="369"/>
      <c r="OMI39" s="369"/>
      <c r="OMJ39" s="369"/>
      <c r="OMK39" s="369"/>
      <c r="OML39" s="369"/>
      <c r="OMM39" s="369"/>
      <c r="OMN39" s="369"/>
      <c r="OMO39" s="369"/>
      <c r="OMP39" s="369"/>
      <c r="OMQ39" s="369"/>
      <c r="OMR39" s="369"/>
      <c r="OMS39" s="369"/>
      <c r="OMT39" s="369"/>
      <c r="OMU39" s="369"/>
      <c r="OMV39" s="369"/>
      <c r="OMW39" s="369"/>
      <c r="OMX39" s="369"/>
      <c r="OMY39" s="369"/>
      <c r="OMZ39" s="369"/>
      <c r="ONA39" s="369"/>
      <c r="ONB39" s="369"/>
      <c r="ONC39" s="369"/>
      <c r="OND39" s="369"/>
      <c r="ONE39" s="369"/>
      <c r="ONF39" s="369"/>
      <c r="ONG39" s="369"/>
      <c r="ONH39" s="369"/>
      <c r="ONI39" s="369"/>
      <c r="ONJ39" s="369"/>
      <c r="ONK39" s="369"/>
      <c r="ONL39" s="369"/>
      <c r="ONM39" s="369"/>
      <c r="ONN39" s="369"/>
      <c r="ONO39" s="369"/>
      <c r="ONP39" s="369"/>
      <c r="ONQ39" s="369"/>
      <c r="ONR39" s="369"/>
      <c r="ONS39" s="369"/>
      <c r="ONT39" s="369"/>
      <c r="ONU39" s="369"/>
      <c r="ONV39" s="369"/>
      <c r="ONW39" s="369"/>
      <c r="ONX39" s="369"/>
      <c r="ONY39" s="369"/>
      <c r="ONZ39" s="369"/>
      <c r="OOA39" s="369"/>
      <c r="OOB39" s="369"/>
      <c r="OOC39" s="369"/>
      <c r="OOD39" s="369"/>
      <c r="OOE39" s="369"/>
      <c r="OOF39" s="369"/>
      <c r="OOG39" s="369"/>
      <c r="OOH39" s="369"/>
      <c r="OOI39" s="369"/>
      <c r="OOJ39" s="369"/>
      <c r="OOK39" s="369"/>
      <c r="OOL39" s="369"/>
      <c r="OOM39" s="369"/>
      <c r="OON39" s="369"/>
      <c r="OOO39" s="369"/>
      <c r="OOP39" s="369"/>
      <c r="OOQ39" s="369"/>
      <c r="OOR39" s="369"/>
      <c r="OOS39" s="369"/>
      <c r="OOT39" s="369"/>
      <c r="OOU39" s="369"/>
      <c r="OOV39" s="369"/>
      <c r="OOW39" s="369"/>
      <c r="OOX39" s="369"/>
      <c r="OOY39" s="369"/>
      <c r="OOZ39" s="369"/>
      <c r="OPA39" s="369"/>
      <c r="OPB39" s="369"/>
      <c r="OPC39" s="369"/>
      <c r="OPD39" s="369"/>
      <c r="OPE39" s="369"/>
      <c r="OPF39" s="369"/>
      <c r="OPG39" s="369"/>
      <c r="OPH39" s="369"/>
      <c r="OPI39" s="369"/>
      <c r="OPJ39" s="369"/>
      <c r="OPK39" s="369"/>
      <c r="OPL39" s="369"/>
      <c r="OPM39" s="369"/>
      <c r="OPN39" s="369"/>
      <c r="OPO39" s="369"/>
      <c r="OPP39" s="369"/>
      <c r="OPQ39" s="369"/>
      <c r="OPR39" s="369"/>
      <c r="OPS39" s="369"/>
      <c r="OPT39" s="369"/>
      <c r="OPU39" s="369"/>
      <c r="OPV39" s="369"/>
      <c r="OPW39" s="369"/>
      <c r="OPX39" s="369"/>
      <c r="OPY39" s="369"/>
      <c r="OPZ39" s="369"/>
      <c r="OQA39" s="369"/>
      <c r="OQB39" s="369"/>
      <c r="OQC39" s="369"/>
      <c r="OQD39" s="369"/>
      <c r="OQE39" s="369"/>
      <c r="OQF39" s="369"/>
      <c r="OQG39" s="369"/>
      <c r="OQH39" s="369"/>
      <c r="OQI39" s="369"/>
      <c r="OQJ39" s="369"/>
      <c r="OQK39" s="369"/>
      <c r="OQL39" s="369"/>
      <c r="OQM39" s="369"/>
      <c r="OQN39" s="369"/>
      <c r="OQO39" s="369"/>
      <c r="OQP39" s="369"/>
      <c r="OQQ39" s="369"/>
      <c r="OQR39" s="369"/>
      <c r="OQS39" s="369"/>
      <c r="OQT39" s="369"/>
      <c r="OQU39" s="369"/>
      <c r="OQV39" s="369"/>
      <c r="OQW39" s="369"/>
      <c r="OQX39" s="369"/>
      <c r="OQY39" s="369"/>
      <c r="OQZ39" s="369"/>
      <c r="ORA39" s="369"/>
      <c r="ORB39" s="369"/>
      <c r="ORC39" s="369"/>
      <c r="ORD39" s="369"/>
      <c r="ORE39" s="369"/>
      <c r="ORF39" s="369"/>
      <c r="ORG39" s="369"/>
      <c r="ORH39" s="369"/>
      <c r="ORI39" s="369"/>
      <c r="ORJ39" s="369"/>
      <c r="ORK39" s="369"/>
      <c r="ORL39" s="369"/>
      <c r="ORM39" s="369"/>
      <c r="ORN39" s="369"/>
      <c r="ORO39" s="369"/>
      <c r="ORP39" s="369"/>
      <c r="ORQ39" s="369"/>
      <c r="ORR39" s="369"/>
      <c r="ORS39" s="369"/>
      <c r="ORT39" s="369"/>
      <c r="ORU39" s="369"/>
      <c r="ORV39" s="369"/>
      <c r="ORW39" s="369"/>
      <c r="ORX39" s="369"/>
      <c r="ORY39" s="369"/>
      <c r="ORZ39" s="369"/>
      <c r="OSA39" s="369"/>
      <c r="OSB39" s="369"/>
      <c r="OSC39" s="369"/>
      <c r="OSD39" s="369"/>
      <c r="OSE39" s="369"/>
      <c r="OSF39" s="369"/>
      <c r="OSG39" s="369"/>
      <c r="OSH39" s="369"/>
      <c r="OSI39" s="369"/>
      <c r="OSJ39" s="369"/>
      <c r="OSK39" s="369"/>
      <c r="OSL39" s="369"/>
      <c r="OSM39" s="369"/>
      <c r="OSN39" s="369"/>
      <c r="OSO39" s="369"/>
      <c r="OSP39" s="369"/>
      <c r="OSQ39" s="369"/>
      <c r="OSR39" s="369"/>
      <c r="OSS39" s="369"/>
      <c r="OST39" s="369"/>
      <c r="OSU39" s="369"/>
      <c r="OSV39" s="369"/>
      <c r="OSW39" s="369"/>
      <c r="OSX39" s="369"/>
      <c r="OSY39" s="369"/>
      <c r="OSZ39" s="369"/>
      <c r="OTA39" s="369"/>
      <c r="OTB39" s="369"/>
      <c r="OTC39" s="369"/>
      <c r="OTD39" s="369"/>
      <c r="OTE39" s="369"/>
      <c r="OTF39" s="369"/>
      <c r="OTG39" s="369"/>
      <c r="OTH39" s="369"/>
      <c r="OTI39" s="369"/>
      <c r="OTJ39" s="369"/>
      <c r="OTK39" s="369"/>
      <c r="OTL39" s="369"/>
      <c r="OTM39" s="369"/>
      <c r="OTN39" s="369"/>
      <c r="OTO39" s="369"/>
      <c r="OTP39" s="369"/>
      <c r="OTQ39" s="369"/>
      <c r="OTR39" s="369"/>
      <c r="OTS39" s="369"/>
      <c r="OTT39" s="369"/>
      <c r="OTU39" s="369"/>
      <c r="OTV39" s="369"/>
      <c r="OTW39" s="369"/>
      <c r="OTX39" s="369"/>
      <c r="OTY39" s="369"/>
      <c r="OTZ39" s="369"/>
      <c r="OUA39" s="369"/>
      <c r="OUB39" s="369"/>
      <c r="OUC39" s="369"/>
      <c r="OUD39" s="369"/>
      <c r="OUE39" s="369"/>
      <c r="OUF39" s="369"/>
      <c r="OUG39" s="369"/>
      <c r="OUH39" s="369"/>
      <c r="OUI39" s="369"/>
      <c r="OUJ39" s="369"/>
      <c r="OUK39" s="369"/>
      <c r="OUL39" s="369"/>
      <c r="OUM39" s="369"/>
      <c r="OUN39" s="369"/>
      <c r="OUO39" s="369"/>
      <c r="OUP39" s="369"/>
      <c r="OUQ39" s="369"/>
      <c r="OUR39" s="369"/>
      <c r="OUS39" s="369"/>
      <c r="OUT39" s="369"/>
      <c r="OUU39" s="369"/>
      <c r="OUV39" s="369"/>
      <c r="OUW39" s="369"/>
      <c r="OUX39" s="369"/>
      <c r="OUY39" s="369"/>
      <c r="OUZ39" s="369"/>
      <c r="OVA39" s="369"/>
      <c r="OVB39" s="369"/>
      <c r="OVC39" s="369"/>
      <c r="OVD39" s="369"/>
      <c r="OVE39" s="369"/>
      <c r="OVF39" s="369"/>
      <c r="OVG39" s="369"/>
      <c r="OVH39" s="369"/>
      <c r="OVI39" s="369"/>
      <c r="OVJ39" s="369"/>
      <c r="OVK39" s="369"/>
      <c r="OVL39" s="369"/>
      <c r="OVM39" s="369"/>
      <c r="OVN39" s="369"/>
      <c r="OVO39" s="369"/>
      <c r="OVP39" s="369"/>
      <c r="OVQ39" s="369"/>
      <c r="OVR39" s="369"/>
      <c r="OVS39" s="369"/>
      <c r="OVT39" s="369"/>
      <c r="OVU39" s="369"/>
      <c r="OVV39" s="369"/>
      <c r="OVW39" s="369"/>
      <c r="OVX39" s="369"/>
      <c r="OVY39" s="369"/>
      <c r="OVZ39" s="369"/>
      <c r="OWA39" s="369"/>
      <c r="OWB39" s="369"/>
      <c r="OWC39" s="369"/>
      <c r="OWD39" s="369"/>
      <c r="OWE39" s="369"/>
      <c r="OWF39" s="369"/>
      <c r="OWG39" s="369"/>
      <c r="OWH39" s="369"/>
      <c r="OWI39" s="369"/>
      <c r="OWJ39" s="369"/>
      <c r="OWK39" s="369"/>
      <c r="OWL39" s="369"/>
      <c r="OWM39" s="369"/>
      <c r="OWN39" s="369"/>
      <c r="OWO39" s="369"/>
      <c r="OWP39" s="369"/>
      <c r="OWQ39" s="369"/>
      <c r="OWR39" s="369"/>
      <c r="OWS39" s="369"/>
      <c r="OWT39" s="369"/>
      <c r="OWU39" s="369"/>
      <c r="OWV39" s="369"/>
      <c r="OWW39" s="369"/>
      <c r="OWX39" s="369"/>
      <c r="OWY39" s="369"/>
      <c r="OWZ39" s="369"/>
      <c r="OXA39" s="369"/>
      <c r="OXB39" s="369"/>
      <c r="OXC39" s="369"/>
      <c r="OXD39" s="369"/>
      <c r="OXE39" s="369"/>
      <c r="OXF39" s="369"/>
      <c r="OXG39" s="369"/>
      <c r="OXH39" s="369"/>
      <c r="OXI39" s="369"/>
      <c r="OXJ39" s="369"/>
      <c r="OXK39" s="369"/>
      <c r="OXL39" s="369"/>
      <c r="OXM39" s="369"/>
      <c r="OXN39" s="369"/>
      <c r="OXO39" s="369"/>
      <c r="OXP39" s="369"/>
      <c r="OXQ39" s="369"/>
      <c r="OXR39" s="369"/>
      <c r="OXS39" s="369"/>
      <c r="OXT39" s="369"/>
      <c r="OXU39" s="369"/>
      <c r="OXV39" s="369"/>
      <c r="OXW39" s="369"/>
      <c r="OXX39" s="369"/>
      <c r="OXY39" s="369"/>
      <c r="OXZ39" s="369"/>
      <c r="OYA39" s="369"/>
      <c r="OYB39" s="369"/>
      <c r="OYC39" s="369"/>
      <c r="OYD39" s="369"/>
      <c r="OYE39" s="369"/>
      <c r="OYF39" s="369"/>
      <c r="OYG39" s="369"/>
      <c r="OYH39" s="369"/>
      <c r="OYI39" s="369"/>
      <c r="OYJ39" s="369"/>
      <c r="OYK39" s="369"/>
      <c r="OYL39" s="369"/>
      <c r="OYM39" s="369"/>
      <c r="OYN39" s="369"/>
      <c r="OYO39" s="369"/>
      <c r="OYP39" s="369"/>
      <c r="OYQ39" s="369"/>
      <c r="OYR39" s="369"/>
      <c r="OYS39" s="369"/>
      <c r="OYT39" s="369"/>
      <c r="OYU39" s="369"/>
      <c r="OYV39" s="369"/>
      <c r="OYW39" s="369"/>
      <c r="OYX39" s="369"/>
      <c r="OYY39" s="369"/>
      <c r="OYZ39" s="369"/>
      <c r="OZA39" s="369"/>
      <c r="OZB39" s="369"/>
      <c r="OZC39" s="369"/>
      <c r="OZD39" s="369"/>
      <c r="OZE39" s="369"/>
      <c r="OZF39" s="369"/>
      <c r="OZG39" s="369"/>
      <c r="OZH39" s="369"/>
      <c r="OZI39" s="369"/>
      <c r="OZJ39" s="369"/>
      <c r="OZK39" s="369"/>
      <c r="OZL39" s="369"/>
      <c r="OZM39" s="369"/>
      <c r="OZN39" s="369"/>
      <c r="OZO39" s="369"/>
      <c r="OZP39" s="369"/>
      <c r="OZQ39" s="369"/>
      <c r="OZR39" s="369"/>
      <c r="OZS39" s="369"/>
      <c r="OZT39" s="369"/>
      <c r="OZU39" s="369"/>
      <c r="OZV39" s="369"/>
      <c r="OZW39" s="369"/>
      <c r="OZX39" s="369"/>
      <c r="OZY39" s="369"/>
      <c r="OZZ39" s="369"/>
      <c r="PAA39" s="369"/>
      <c r="PAB39" s="369"/>
      <c r="PAC39" s="369"/>
      <c r="PAD39" s="369"/>
      <c r="PAE39" s="369"/>
      <c r="PAF39" s="369"/>
      <c r="PAG39" s="369"/>
      <c r="PAH39" s="369"/>
      <c r="PAI39" s="369"/>
      <c r="PAJ39" s="369"/>
      <c r="PAK39" s="369"/>
      <c r="PAL39" s="369"/>
      <c r="PAM39" s="369"/>
      <c r="PAN39" s="369"/>
      <c r="PAO39" s="369"/>
      <c r="PAP39" s="369"/>
      <c r="PAQ39" s="369"/>
      <c r="PAR39" s="369"/>
      <c r="PAS39" s="369"/>
      <c r="PAT39" s="369"/>
      <c r="PAU39" s="369"/>
      <c r="PAV39" s="369"/>
      <c r="PAW39" s="369"/>
      <c r="PAX39" s="369"/>
      <c r="PAY39" s="369"/>
      <c r="PAZ39" s="369"/>
      <c r="PBA39" s="369"/>
      <c r="PBB39" s="369"/>
      <c r="PBC39" s="369"/>
      <c r="PBD39" s="369"/>
      <c r="PBE39" s="369"/>
      <c r="PBF39" s="369"/>
      <c r="PBG39" s="369"/>
      <c r="PBH39" s="369"/>
      <c r="PBI39" s="369"/>
      <c r="PBJ39" s="369"/>
      <c r="PBK39" s="369"/>
      <c r="PBL39" s="369"/>
      <c r="PBM39" s="369"/>
      <c r="PBN39" s="369"/>
      <c r="PBO39" s="369"/>
      <c r="PBP39" s="369"/>
      <c r="PBQ39" s="369"/>
      <c r="PBR39" s="369"/>
      <c r="PBS39" s="369"/>
      <c r="PBT39" s="369"/>
      <c r="PBU39" s="369"/>
      <c r="PBV39" s="369"/>
      <c r="PBW39" s="369"/>
      <c r="PBX39" s="369"/>
      <c r="PBY39" s="369"/>
      <c r="PBZ39" s="369"/>
      <c r="PCA39" s="369"/>
      <c r="PCB39" s="369"/>
      <c r="PCC39" s="369"/>
      <c r="PCD39" s="369"/>
      <c r="PCE39" s="369"/>
      <c r="PCF39" s="369"/>
      <c r="PCG39" s="369"/>
      <c r="PCH39" s="369"/>
      <c r="PCI39" s="369"/>
      <c r="PCJ39" s="369"/>
      <c r="PCK39" s="369"/>
      <c r="PCL39" s="369"/>
      <c r="PCM39" s="369"/>
      <c r="PCN39" s="369"/>
      <c r="PCO39" s="369"/>
      <c r="PCP39" s="369"/>
      <c r="PCQ39" s="369"/>
      <c r="PCR39" s="369"/>
      <c r="PCS39" s="369"/>
      <c r="PCT39" s="369"/>
      <c r="PCU39" s="369"/>
      <c r="PCV39" s="369"/>
      <c r="PCW39" s="369"/>
      <c r="PCX39" s="369"/>
      <c r="PCY39" s="369"/>
      <c r="PCZ39" s="369"/>
      <c r="PDA39" s="369"/>
      <c r="PDB39" s="369"/>
      <c r="PDC39" s="369"/>
      <c r="PDD39" s="369"/>
      <c r="PDE39" s="369"/>
      <c r="PDF39" s="369"/>
      <c r="PDG39" s="369"/>
      <c r="PDH39" s="369"/>
      <c r="PDI39" s="369"/>
      <c r="PDJ39" s="369"/>
      <c r="PDK39" s="369"/>
      <c r="PDL39" s="369"/>
      <c r="PDM39" s="369"/>
      <c r="PDN39" s="369"/>
      <c r="PDO39" s="369"/>
      <c r="PDP39" s="369"/>
      <c r="PDQ39" s="369"/>
      <c r="PDR39" s="369"/>
      <c r="PDS39" s="369"/>
      <c r="PDT39" s="369"/>
      <c r="PDU39" s="369"/>
      <c r="PDV39" s="369"/>
      <c r="PDW39" s="369"/>
      <c r="PDX39" s="369"/>
      <c r="PDY39" s="369"/>
      <c r="PDZ39" s="369"/>
      <c r="PEA39" s="369"/>
      <c r="PEB39" s="369"/>
      <c r="PEC39" s="369"/>
      <c r="PED39" s="369"/>
      <c r="PEE39" s="369"/>
      <c r="PEF39" s="369"/>
      <c r="PEG39" s="369"/>
      <c r="PEH39" s="369"/>
      <c r="PEI39" s="369"/>
      <c r="PEJ39" s="369"/>
      <c r="PEK39" s="369"/>
      <c r="PEL39" s="369"/>
      <c r="PEM39" s="369"/>
      <c r="PEN39" s="369"/>
      <c r="PEO39" s="369"/>
      <c r="PEP39" s="369"/>
      <c r="PEQ39" s="369"/>
      <c r="PER39" s="369"/>
      <c r="PES39" s="369"/>
      <c r="PET39" s="369"/>
      <c r="PEU39" s="369"/>
      <c r="PEV39" s="369"/>
      <c r="PEW39" s="369"/>
      <c r="PEX39" s="369"/>
      <c r="PEY39" s="369"/>
      <c r="PEZ39" s="369"/>
      <c r="PFA39" s="369"/>
      <c r="PFB39" s="369"/>
      <c r="PFC39" s="369"/>
      <c r="PFD39" s="369"/>
      <c r="PFE39" s="369"/>
      <c r="PFF39" s="369"/>
      <c r="PFG39" s="369"/>
      <c r="PFH39" s="369"/>
      <c r="PFI39" s="369"/>
      <c r="PFJ39" s="369"/>
      <c r="PFK39" s="369"/>
      <c r="PFL39" s="369"/>
      <c r="PFM39" s="369"/>
      <c r="PFN39" s="369"/>
      <c r="PFO39" s="369"/>
      <c r="PFP39" s="369"/>
      <c r="PFQ39" s="369"/>
      <c r="PFR39" s="369"/>
      <c r="PFS39" s="369"/>
      <c r="PFT39" s="369"/>
      <c r="PFU39" s="369"/>
      <c r="PFV39" s="369"/>
      <c r="PFW39" s="369"/>
      <c r="PFX39" s="369"/>
      <c r="PFY39" s="369"/>
      <c r="PFZ39" s="369"/>
      <c r="PGA39" s="369"/>
      <c r="PGB39" s="369"/>
      <c r="PGC39" s="369"/>
      <c r="PGD39" s="369"/>
      <c r="PGE39" s="369"/>
      <c r="PGF39" s="369"/>
      <c r="PGG39" s="369"/>
      <c r="PGH39" s="369"/>
      <c r="PGI39" s="369"/>
      <c r="PGJ39" s="369"/>
      <c r="PGK39" s="369"/>
      <c r="PGL39" s="369"/>
      <c r="PGM39" s="369"/>
      <c r="PGN39" s="369"/>
      <c r="PGO39" s="369"/>
      <c r="PGP39" s="369"/>
      <c r="PGQ39" s="369"/>
      <c r="PGR39" s="369"/>
      <c r="PGS39" s="369"/>
      <c r="PGT39" s="369"/>
      <c r="PGU39" s="369"/>
      <c r="PGV39" s="369"/>
      <c r="PGW39" s="369"/>
      <c r="PGX39" s="369"/>
      <c r="PGY39" s="369"/>
      <c r="PGZ39" s="369"/>
      <c r="PHA39" s="369"/>
      <c r="PHB39" s="369"/>
      <c r="PHC39" s="369"/>
      <c r="PHD39" s="369"/>
      <c r="PHE39" s="369"/>
      <c r="PHF39" s="369"/>
      <c r="PHG39" s="369"/>
      <c r="PHH39" s="369"/>
      <c r="PHI39" s="369"/>
      <c r="PHJ39" s="369"/>
      <c r="PHK39" s="369"/>
      <c r="PHL39" s="369"/>
      <c r="PHM39" s="369"/>
      <c r="PHN39" s="369"/>
      <c r="PHO39" s="369"/>
      <c r="PHP39" s="369"/>
      <c r="PHQ39" s="369"/>
      <c r="PHR39" s="369"/>
      <c r="PHS39" s="369"/>
      <c r="PHT39" s="369"/>
      <c r="PHU39" s="369"/>
      <c r="PHV39" s="369"/>
      <c r="PHW39" s="369"/>
      <c r="PHX39" s="369"/>
      <c r="PHY39" s="369"/>
      <c r="PHZ39" s="369"/>
      <c r="PIA39" s="369"/>
      <c r="PIB39" s="369"/>
      <c r="PIC39" s="369"/>
      <c r="PID39" s="369"/>
      <c r="PIE39" s="369"/>
      <c r="PIF39" s="369"/>
      <c r="PIG39" s="369"/>
      <c r="PIH39" s="369"/>
      <c r="PII39" s="369"/>
      <c r="PIJ39" s="369"/>
      <c r="PIK39" s="369"/>
      <c r="PIL39" s="369"/>
      <c r="PIM39" s="369"/>
      <c r="PIN39" s="369"/>
      <c r="PIO39" s="369"/>
      <c r="PIP39" s="369"/>
      <c r="PIQ39" s="369"/>
      <c r="PIR39" s="369"/>
      <c r="PIS39" s="369"/>
      <c r="PIT39" s="369"/>
      <c r="PIU39" s="369"/>
      <c r="PIV39" s="369"/>
      <c r="PIW39" s="369"/>
      <c r="PIX39" s="369"/>
      <c r="PIY39" s="369"/>
      <c r="PIZ39" s="369"/>
      <c r="PJA39" s="369"/>
      <c r="PJB39" s="369"/>
      <c r="PJC39" s="369"/>
      <c r="PJD39" s="369"/>
      <c r="PJE39" s="369"/>
      <c r="PJF39" s="369"/>
      <c r="PJG39" s="369"/>
      <c r="PJH39" s="369"/>
      <c r="PJI39" s="369"/>
      <c r="PJJ39" s="369"/>
      <c r="PJK39" s="369"/>
      <c r="PJL39" s="369"/>
      <c r="PJM39" s="369"/>
      <c r="PJN39" s="369"/>
      <c r="PJO39" s="369"/>
      <c r="PJP39" s="369"/>
      <c r="PJQ39" s="369"/>
      <c r="PJR39" s="369"/>
      <c r="PJS39" s="369"/>
      <c r="PJT39" s="369"/>
      <c r="PJU39" s="369"/>
      <c r="PJV39" s="369"/>
      <c r="PJW39" s="369"/>
      <c r="PJX39" s="369"/>
      <c r="PJY39" s="369"/>
      <c r="PJZ39" s="369"/>
      <c r="PKA39" s="369"/>
      <c r="PKB39" s="369"/>
      <c r="PKC39" s="369"/>
      <c r="PKD39" s="369"/>
      <c r="PKE39" s="369"/>
      <c r="PKF39" s="369"/>
      <c r="PKG39" s="369"/>
      <c r="PKH39" s="369"/>
      <c r="PKI39" s="369"/>
      <c r="PKJ39" s="369"/>
      <c r="PKK39" s="369"/>
      <c r="PKL39" s="369"/>
      <c r="PKM39" s="369"/>
      <c r="PKN39" s="369"/>
      <c r="PKO39" s="369"/>
      <c r="PKP39" s="369"/>
      <c r="PKQ39" s="369"/>
      <c r="PKR39" s="369"/>
      <c r="PKS39" s="369"/>
      <c r="PKT39" s="369"/>
      <c r="PKU39" s="369"/>
      <c r="PKV39" s="369"/>
      <c r="PKW39" s="369"/>
      <c r="PKX39" s="369"/>
      <c r="PKY39" s="369"/>
      <c r="PKZ39" s="369"/>
      <c r="PLA39" s="369"/>
      <c r="PLB39" s="369"/>
      <c r="PLC39" s="369"/>
      <c r="PLD39" s="369"/>
      <c r="PLE39" s="369"/>
      <c r="PLF39" s="369"/>
      <c r="PLG39" s="369"/>
      <c r="PLH39" s="369"/>
      <c r="PLI39" s="369"/>
      <c r="PLJ39" s="369"/>
      <c r="PLK39" s="369"/>
      <c r="PLL39" s="369"/>
      <c r="PLM39" s="369"/>
      <c r="PLN39" s="369"/>
      <c r="PLO39" s="369"/>
      <c r="PLP39" s="369"/>
      <c r="PLQ39" s="369"/>
      <c r="PLR39" s="369"/>
      <c r="PLS39" s="369"/>
      <c r="PLT39" s="369"/>
      <c r="PLU39" s="369"/>
      <c r="PLV39" s="369"/>
      <c r="PLW39" s="369"/>
      <c r="PLX39" s="369"/>
      <c r="PLY39" s="369"/>
      <c r="PLZ39" s="369"/>
      <c r="PMA39" s="369"/>
      <c r="PMB39" s="369"/>
      <c r="PMC39" s="369"/>
      <c r="PMD39" s="369"/>
      <c r="PME39" s="369"/>
      <c r="PMF39" s="369"/>
      <c r="PMG39" s="369"/>
      <c r="PMH39" s="369"/>
      <c r="PMI39" s="369"/>
      <c r="PMJ39" s="369"/>
      <c r="PMK39" s="369"/>
      <c r="PML39" s="369"/>
      <c r="PMM39" s="369"/>
      <c r="PMN39" s="369"/>
      <c r="PMO39" s="369"/>
      <c r="PMP39" s="369"/>
      <c r="PMQ39" s="369"/>
      <c r="PMR39" s="369"/>
      <c r="PMS39" s="369"/>
      <c r="PMT39" s="369"/>
      <c r="PMU39" s="369"/>
      <c r="PMV39" s="369"/>
      <c r="PMW39" s="369"/>
      <c r="PMX39" s="369"/>
      <c r="PMY39" s="369"/>
      <c r="PMZ39" s="369"/>
      <c r="PNA39" s="369"/>
      <c r="PNB39" s="369"/>
      <c r="PNC39" s="369"/>
      <c r="PND39" s="369"/>
      <c r="PNE39" s="369"/>
      <c r="PNF39" s="369"/>
      <c r="PNG39" s="369"/>
      <c r="PNH39" s="369"/>
      <c r="PNI39" s="369"/>
      <c r="PNJ39" s="369"/>
      <c r="PNK39" s="369"/>
      <c r="PNL39" s="369"/>
      <c r="PNM39" s="369"/>
      <c r="PNN39" s="369"/>
      <c r="PNO39" s="369"/>
      <c r="PNP39" s="369"/>
      <c r="PNQ39" s="369"/>
      <c r="PNR39" s="369"/>
      <c r="PNS39" s="369"/>
      <c r="PNT39" s="369"/>
      <c r="PNU39" s="369"/>
      <c r="PNV39" s="369"/>
      <c r="PNW39" s="369"/>
      <c r="PNX39" s="369"/>
      <c r="PNY39" s="369"/>
      <c r="PNZ39" s="369"/>
      <c r="POA39" s="369"/>
      <c r="POB39" s="369"/>
      <c r="POC39" s="369"/>
      <c r="POD39" s="369"/>
      <c r="POE39" s="369"/>
      <c r="POF39" s="369"/>
      <c r="POG39" s="369"/>
      <c r="POH39" s="369"/>
      <c r="POI39" s="369"/>
      <c r="POJ39" s="369"/>
      <c r="POK39" s="369"/>
      <c r="POL39" s="369"/>
      <c r="POM39" s="369"/>
      <c r="PON39" s="369"/>
      <c r="POO39" s="369"/>
      <c r="POP39" s="369"/>
      <c r="POQ39" s="369"/>
      <c r="POR39" s="369"/>
      <c r="POS39" s="369"/>
      <c r="POT39" s="369"/>
      <c r="POU39" s="369"/>
      <c r="POV39" s="369"/>
      <c r="POW39" s="369"/>
      <c r="POX39" s="369"/>
      <c r="POY39" s="369"/>
      <c r="POZ39" s="369"/>
      <c r="PPA39" s="369"/>
      <c r="PPB39" s="369"/>
      <c r="PPC39" s="369"/>
      <c r="PPD39" s="369"/>
      <c r="PPE39" s="369"/>
      <c r="PPF39" s="369"/>
      <c r="PPG39" s="369"/>
      <c r="PPH39" s="369"/>
      <c r="PPI39" s="369"/>
      <c r="PPJ39" s="369"/>
      <c r="PPK39" s="369"/>
      <c r="PPL39" s="369"/>
      <c r="PPM39" s="369"/>
      <c r="PPN39" s="369"/>
      <c r="PPO39" s="369"/>
      <c r="PPP39" s="369"/>
      <c r="PPQ39" s="369"/>
      <c r="PPR39" s="369"/>
      <c r="PPS39" s="369"/>
      <c r="PPT39" s="369"/>
      <c r="PPU39" s="369"/>
      <c r="PPV39" s="369"/>
      <c r="PPW39" s="369"/>
      <c r="PPX39" s="369"/>
      <c r="PPY39" s="369"/>
      <c r="PPZ39" s="369"/>
      <c r="PQA39" s="369"/>
      <c r="PQB39" s="369"/>
      <c r="PQC39" s="369"/>
      <c r="PQD39" s="369"/>
      <c r="PQE39" s="369"/>
      <c r="PQF39" s="369"/>
      <c r="PQG39" s="369"/>
      <c r="PQH39" s="369"/>
      <c r="PQI39" s="369"/>
      <c r="PQJ39" s="369"/>
      <c r="PQK39" s="369"/>
      <c r="PQL39" s="369"/>
      <c r="PQM39" s="369"/>
      <c r="PQN39" s="369"/>
      <c r="PQO39" s="369"/>
      <c r="PQP39" s="369"/>
      <c r="PQQ39" s="369"/>
      <c r="PQR39" s="369"/>
      <c r="PQS39" s="369"/>
      <c r="PQT39" s="369"/>
      <c r="PQU39" s="369"/>
      <c r="PQV39" s="369"/>
      <c r="PQW39" s="369"/>
      <c r="PQX39" s="369"/>
      <c r="PQY39" s="369"/>
      <c r="PQZ39" s="369"/>
      <c r="PRA39" s="369"/>
      <c r="PRB39" s="369"/>
      <c r="PRC39" s="369"/>
      <c r="PRD39" s="369"/>
      <c r="PRE39" s="369"/>
      <c r="PRF39" s="369"/>
      <c r="PRG39" s="369"/>
      <c r="PRH39" s="369"/>
      <c r="PRI39" s="369"/>
      <c r="PRJ39" s="369"/>
      <c r="PRK39" s="369"/>
      <c r="PRL39" s="369"/>
      <c r="PRM39" s="369"/>
      <c r="PRN39" s="369"/>
      <c r="PRO39" s="369"/>
      <c r="PRP39" s="369"/>
      <c r="PRQ39" s="369"/>
      <c r="PRR39" s="369"/>
      <c r="PRS39" s="369"/>
      <c r="PRT39" s="369"/>
      <c r="PRU39" s="369"/>
      <c r="PRV39" s="369"/>
      <c r="PRW39" s="369"/>
      <c r="PRX39" s="369"/>
      <c r="PRY39" s="369"/>
      <c r="PRZ39" s="369"/>
      <c r="PSA39" s="369"/>
      <c r="PSB39" s="369"/>
      <c r="PSC39" s="369"/>
      <c r="PSD39" s="369"/>
      <c r="PSE39" s="369"/>
      <c r="PSF39" s="369"/>
      <c r="PSG39" s="369"/>
      <c r="PSH39" s="369"/>
      <c r="PSI39" s="369"/>
      <c r="PSJ39" s="369"/>
      <c r="PSK39" s="369"/>
      <c r="PSL39" s="369"/>
      <c r="PSM39" s="369"/>
      <c r="PSN39" s="369"/>
      <c r="PSO39" s="369"/>
      <c r="PSP39" s="369"/>
      <c r="PSQ39" s="369"/>
      <c r="PSR39" s="369"/>
      <c r="PSS39" s="369"/>
      <c r="PST39" s="369"/>
      <c r="PSU39" s="369"/>
      <c r="PSV39" s="369"/>
      <c r="PSW39" s="369"/>
      <c r="PSX39" s="369"/>
      <c r="PSY39" s="369"/>
      <c r="PSZ39" s="369"/>
      <c r="PTA39" s="369"/>
      <c r="PTB39" s="369"/>
      <c r="PTC39" s="369"/>
      <c r="PTD39" s="369"/>
      <c r="PTE39" s="369"/>
      <c r="PTF39" s="369"/>
      <c r="PTG39" s="369"/>
      <c r="PTH39" s="369"/>
      <c r="PTI39" s="369"/>
      <c r="PTJ39" s="369"/>
      <c r="PTK39" s="369"/>
      <c r="PTL39" s="369"/>
      <c r="PTM39" s="369"/>
      <c r="PTN39" s="369"/>
      <c r="PTO39" s="369"/>
      <c r="PTP39" s="369"/>
      <c r="PTQ39" s="369"/>
      <c r="PTR39" s="369"/>
      <c r="PTS39" s="369"/>
      <c r="PTT39" s="369"/>
      <c r="PTU39" s="369"/>
      <c r="PTV39" s="369"/>
      <c r="PTW39" s="369"/>
      <c r="PTX39" s="369"/>
      <c r="PTY39" s="369"/>
      <c r="PTZ39" s="369"/>
      <c r="PUA39" s="369"/>
      <c r="PUB39" s="369"/>
      <c r="PUC39" s="369"/>
      <c r="PUD39" s="369"/>
      <c r="PUE39" s="369"/>
      <c r="PUF39" s="369"/>
      <c r="PUG39" s="369"/>
      <c r="PUH39" s="369"/>
      <c r="PUI39" s="369"/>
      <c r="PUJ39" s="369"/>
      <c r="PUK39" s="369"/>
      <c r="PUL39" s="369"/>
      <c r="PUM39" s="369"/>
      <c r="PUN39" s="369"/>
      <c r="PUO39" s="369"/>
      <c r="PUP39" s="369"/>
      <c r="PUQ39" s="369"/>
      <c r="PUR39" s="369"/>
      <c r="PUS39" s="369"/>
      <c r="PUT39" s="369"/>
      <c r="PUU39" s="369"/>
      <c r="PUV39" s="369"/>
      <c r="PUW39" s="369"/>
      <c r="PUX39" s="369"/>
      <c r="PUY39" s="369"/>
      <c r="PUZ39" s="369"/>
      <c r="PVA39" s="369"/>
      <c r="PVB39" s="369"/>
      <c r="PVC39" s="369"/>
      <c r="PVD39" s="369"/>
      <c r="PVE39" s="369"/>
      <c r="PVF39" s="369"/>
      <c r="PVG39" s="369"/>
      <c r="PVH39" s="369"/>
      <c r="PVI39" s="369"/>
      <c r="PVJ39" s="369"/>
      <c r="PVK39" s="369"/>
      <c r="PVL39" s="369"/>
      <c r="PVM39" s="369"/>
      <c r="PVN39" s="369"/>
      <c r="PVO39" s="369"/>
      <c r="PVP39" s="369"/>
      <c r="PVQ39" s="369"/>
      <c r="PVR39" s="369"/>
      <c r="PVS39" s="369"/>
      <c r="PVT39" s="369"/>
      <c r="PVU39" s="369"/>
      <c r="PVV39" s="369"/>
      <c r="PVW39" s="369"/>
      <c r="PVX39" s="369"/>
      <c r="PVY39" s="369"/>
      <c r="PVZ39" s="369"/>
      <c r="PWA39" s="369"/>
      <c r="PWB39" s="369"/>
      <c r="PWC39" s="369"/>
      <c r="PWD39" s="369"/>
      <c r="PWE39" s="369"/>
      <c r="PWF39" s="369"/>
      <c r="PWG39" s="369"/>
      <c r="PWH39" s="369"/>
      <c r="PWI39" s="369"/>
      <c r="PWJ39" s="369"/>
      <c r="PWK39" s="369"/>
      <c r="PWL39" s="369"/>
      <c r="PWM39" s="369"/>
      <c r="PWN39" s="369"/>
      <c r="PWO39" s="369"/>
      <c r="PWP39" s="369"/>
      <c r="PWQ39" s="369"/>
      <c r="PWR39" s="369"/>
      <c r="PWS39" s="369"/>
      <c r="PWT39" s="369"/>
      <c r="PWU39" s="369"/>
      <c r="PWV39" s="369"/>
      <c r="PWW39" s="369"/>
      <c r="PWX39" s="369"/>
      <c r="PWY39" s="369"/>
      <c r="PWZ39" s="369"/>
      <c r="PXA39" s="369"/>
      <c r="PXB39" s="369"/>
      <c r="PXC39" s="369"/>
      <c r="PXD39" s="369"/>
      <c r="PXE39" s="369"/>
      <c r="PXF39" s="369"/>
      <c r="PXG39" s="369"/>
      <c r="PXH39" s="369"/>
      <c r="PXI39" s="369"/>
      <c r="PXJ39" s="369"/>
      <c r="PXK39" s="369"/>
      <c r="PXL39" s="369"/>
      <c r="PXM39" s="369"/>
      <c r="PXN39" s="369"/>
      <c r="PXO39" s="369"/>
      <c r="PXP39" s="369"/>
      <c r="PXQ39" s="369"/>
      <c r="PXR39" s="369"/>
      <c r="PXS39" s="369"/>
      <c r="PXT39" s="369"/>
      <c r="PXU39" s="369"/>
      <c r="PXV39" s="369"/>
      <c r="PXW39" s="369"/>
      <c r="PXX39" s="369"/>
      <c r="PXY39" s="369"/>
      <c r="PXZ39" s="369"/>
      <c r="PYA39" s="369"/>
      <c r="PYB39" s="369"/>
      <c r="PYC39" s="369"/>
      <c r="PYD39" s="369"/>
      <c r="PYE39" s="369"/>
      <c r="PYF39" s="369"/>
      <c r="PYG39" s="369"/>
      <c r="PYH39" s="369"/>
      <c r="PYI39" s="369"/>
      <c r="PYJ39" s="369"/>
      <c r="PYK39" s="369"/>
      <c r="PYL39" s="369"/>
      <c r="PYM39" s="369"/>
      <c r="PYN39" s="369"/>
      <c r="PYO39" s="369"/>
      <c r="PYP39" s="369"/>
      <c r="PYQ39" s="369"/>
      <c r="PYR39" s="369"/>
      <c r="PYS39" s="369"/>
      <c r="PYT39" s="369"/>
      <c r="PYU39" s="369"/>
      <c r="PYV39" s="369"/>
      <c r="PYW39" s="369"/>
      <c r="PYX39" s="369"/>
      <c r="PYY39" s="369"/>
      <c r="PYZ39" s="369"/>
      <c r="PZA39" s="369"/>
      <c r="PZB39" s="369"/>
      <c r="PZC39" s="369"/>
      <c r="PZD39" s="369"/>
      <c r="PZE39" s="369"/>
      <c r="PZF39" s="369"/>
      <c r="PZG39" s="369"/>
      <c r="PZH39" s="369"/>
      <c r="PZI39" s="369"/>
      <c r="PZJ39" s="369"/>
      <c r="PZK39" s="369"/>
      <c r="PZL39" s="369"/>
      <c r="PZM39" s="369"/>
      <c r="PZN39" s="369"/>
      <c r="PZO39" s="369"/>
      <c r="PZP39" s="369"/>
      <c r="PZQ39" s="369"/>
      <c r="PZR39" s="369"/>
      <c r="PZS39" s="369"/>
      <c r="PZT39" s="369"/>
      <c r="PZU39" s="369"/>
      <c r="PZV39" s="369"/>
      <c r="PZW39" s="369"/>
      <c r="PZX39" s="369"/>
      <c r="PZY39" s="369"/>
      <c r="PZZ39" s="369"/>
      <c r="QAA39" s="369"/>
      <c r="QAB39" s="369"/>
      <c r="QAC39" s="369"/>
      <c r="QAD39" s="369"/>
      <c r="QAE39" s="369"/>
      <c r="QAF39" s="369"/>
      <c r="QAG39" s="369"/>
      <c r="QAH39" s="369"/>
      <c r="QAI39" s="369"/>
      <c r="QAJ39" s="369"/>
      <c r="QAK39" s="369"/>
      <c r="QAL39" s="369"/>
      <c r="QAM39" s="369"/>
      <c r="QAN39" s="369"/>
      <c r="QAO39" s="369"/>
      <c r="QAP39" s="369"/>
      <c r="QAQ39" s="369"/>
      <c r="QAR39" s="369"/>
      <c r="QAS39" s="369"/>
      <c r="QAT39" s="369"/>
      <c r="QAU39" s="369"/>
      <c r="QAV39" s="369"/>
      <c r="QAW39" s="369"/>
      <c r="QAX39" s="369"/>
      <c r="QAY39" s="369"/>
      <c r="QAZ39" s="369"/>
      <c r="QBA39" s="369"/>
      <c r="QBB39" s="369"/>
      <c r="QBC39" s="369"/>
      <c r="QBD39" s="369"/>
      <c r="QBE39" s="369"/>
      <c r="QBF39" s="369"/>
      <c r="QBG39" s="369"/>
      <c r="QBH39" s="369"/>
      <c r="QBI39" s="369"/>
      <c r="QBJ39" s="369"/>
      <c r="QBK39" s="369"/>
      <c r="QBL39" s="369"/>
      <c r="QBM39" s="369"/>
      <c r="QBN39" s="369"/>
      <c r="QBO39" s="369"/>
      <c r="QBP39" s="369"/>
      <c r="QBQ39" s="369"/>
      <c r="QBR39" s="369"/>
      <c r="QBS39" s="369"/>
      <c r="QBT39" s="369"/>
      <c r="QBU39" s="369"/>
      <c r="QBV39" s="369"/>
      <c r="QBW39" s="369"/>
      <c r="QBX39" s="369"/>
      <c r="QBY39" s="369"/>
      <c r="QBZ39" s="369"/>
      <c r="QCA39" s="369"/>
      <c r="QCB39" s="369"/>
      <c r="QCC39" s="369"/>
      <c r="QCD39" s="369"/>
      <c r="QCE39" s="369"/>
      <c r="QCF39" s="369"/>
      <c r="QCG39" s="369"/>
      <c r="QCH39" s="369"/>
      <c r="QCI39" s="369"/>
      <c r="QCJ39" s="369"/>
      <c r="QCK39" s="369"/>
      <c r="QCL39" s="369"/>
      <c r="QCM39" s="369"/>
      <c r="QCN39" s="369"/>
      <c r="QCO39" s="369"/>
      <c r="QCP39" s="369"/>
      <c r="QCQ39" s="369"/>
      <c r="QCR39" s="369"/>
      <c r="QCS39" s="369"/>
      <c r="QCT39" s="369"/>
      <c r="QCU39" s="369"/>
      <c r="QCV39" s="369"/>
      <c r="QCW39" s="369"/>
      <c r="QCX39" s="369"/>
      <c r="QCY39" s="369"/>
      <c r="QCZ39" s="369"/>
      <c r="QDA39" s="369"/>
      <c r="QDB39" s="369"/>
      <c r="QDC39" s="369"/>
      <c r="QDD39" s="369"/>
      <c r="QDE39" s="369"/>
      <c r="QDF39" s="369"/>
      <c r="QDG39" s="369"/>
      <c r="QDH39" s="369"/>
      <c r="QDI39" s="369"/>
      <c r="QDJ39" s="369"/>
      <c r="QDK39" s="369"/>
      <c r="QDL39" s="369"/>
      <c r="QDM39" s="369"/>
      <c r="QDN39" s="369"/>
      <c r="QDO39" s="369"/>
      <c r="QDP39" s="369"/>
      <c r="QDQ39" s="369"/>
      <c r="QDR39" s="369"/>
      <c r="QDS39" s="369"/>
      <c r="QDT39" s="369"/>
      <c r="QDU39" s="369"/>
      <c r="QDV39" s="369"/>
      <c r="QDW39" s="369"/>
      <c r="QDX39" s="369"/>
      <c r="QDY39" s="369"/>
      <c r="QDZ39" s="369"/>
      <c r="QEA39" s="369"/>
      <c r="QEB39" s="369"/>
      <c r="QEC39" s="369"/>
      <c r="QED39" s="369"/>
      <c r="QEE39" s="369"/>
      <c r="QEF39" s="369"/>
      <c r="QEG39" s="369"/>
      <c r="QEH39" s="369"/>
      <c r="QEI39" s="369"/>
      <c r="QEJ39" s="369"/>
      <c r="QEK39" s="369"/>
      <c r="QEL39" s="369"/>
      <c r="QEM39" s="369"/>
      <c r="QEN39" s="369"/>
      <c r="QEO39" s="369"/>
      <c r="QEP39" s="369"/>
      <c r="QEQ39" s="369"/>
      <c r="QER39" s="369"/>
      <c r="QES39" s="369"/>
      <c r="QET39" s="369"/>
      <c r="QEU39" s="369"/>
      <c r="QEV39" s="369"/>
      <c r="QEW39" s="369"/>
      <c r="QEX39" s="369"/>
      <c r="QEY39" s="369"/>
      <c r="QEZ39" s="369"/>
      <c r="QFA39" s="369"/>
      <c r="QFB39" s="369"/>
      <c r="QFC39" s="369"/>
      <c r="QFD39" s="369"/>
      <c r="QFE39" s="369"/>
      <c r="QFF39" s="369"/>
      <c r="QFG39" s="369"/>
      <c r="QFH39" s="369"/>
      <c r="QFI39" s="369"/>
      <c r="QFJ39" s="369"/>
      <c r="QFK39" s="369"/>
      <c r="QFL39" s="369"/>
      <c r="QFM39" s="369"/>
      <c r="QFN39" s="369"/>
      <c r="QFO39" s="369"/>
      <c r="QFP39" s="369"/>
      <c r="QFQ39" s="369"/>
      <c r="QFR39" s="369"/>
      <c r="QFS39" s="369"/>
      <c r="QFT39" s="369"/>
      <c r="QFU39" s="369"/>
      <c r="QFV39" s="369"/>
      <c r="QFW39" s="369"/>
      <c r="QFX39" s="369"/>
      <c r="QFY39" s="369"/>
      <c r="QFZ39" s="369"/>
      <c r="QGA39" s="369"/>
      <c r="QGB39" s="369"/>
      <c r="QGC39" s="369"/>
      <c r="QGD39" s="369"/>
      <c r="QGE39" s="369"/>
      <c r="QGF39" s="369"/>
      <c r="QGG39" s="369"/>
      <c r="QGH39" s="369"/>
      <c r="QGI39" s="369"/>
      <c r="QGJ39" s="369"/>
      <c r="QGK39" s="369"/>
      <c r="QGL39" s="369"/>
      <c r="QGM39" s="369"/>
      <c r="QGN39" s="369"/>
      <c r="QGO39" s="369"/>
      <c r="QGP39" s="369"/>
      <c r="QGQ39" s="369"/>
      <c r="QGR39" s="369"/>
      <c r="QGS39" s="369"/>
      <c r="QGT39" s="369"/>
      <c r="QGU39" s="369"/>
      <c r="QGV39" s="369"/>
      <c r="QGW39" s="369"/>
      <c r="QGX39" s="369"/>
      <c r="QGY39" s="369"/>
      <c r="QGZ39" s="369"/>
      <c r="QHA39" s="369"/>
      <c r="QHB39" s="369"/>
      <c r="QHC39" s="369"/>
      <c r="QHD39" s="369"/>
      <c r="QHE39" s="369"/>
      <c r="QHF39" s="369"/>
      <c r="QHG39" s="369"/>
      <c r="QHH39" s="369"/>
      <c r="QHI39" s="369"/>
      <c r="QHJ39" s="369"/>
      <c r="QHK39" s="369"/>
      <c r="QHL39" s="369"/>
      <c r="QHM39" s="369"/>
      <c r="QHN39" s="369"/>
      <c r="QHO39" s="369"/>
      <c r="QHP39" s="369"/>
      <c r="QHQ39" s="369"/>
      <c r="QHR39" s="369"/>
      <c r="QHS39" s="369"/>
      <c r="QHT39" s="369"/>
      <c r="QHU39" s="369"/>
      <c r="QHV39" s="369"/>
      <c r="QHW39" s="369"/>
      <c r="QHX39" s="369"/>
      <c r="QHY39" s="369"/>
      <c r="QHZ39" s="369"/>
      <c r="QIA39" s="369"/>
      <c r="QIB39" s="369"/>
      <c r="QIC39" s="369"/>
      <c r="QID39" s="369"/>
      <c r="QIE39" s="369"/>
      <c r="QIF39" s="369"/>
      <c r="QIG39" s="369"/>
      <c r="QIH39" s="369"/>
      <c r="QII39" s="369"/>
      <c r="QIJ39" s="369"/>
      <c r="QIK39" s="369"/>
      <c r="QIL39" s="369"/>
      <c r="QIM39" s="369"/>
      <c r="QIN39" s="369"/>
      <c r="QIO39" s="369"/>
      <c r="QIP39" s="369"/>
      <c r="QIQ39" s="369"/>
      <c r="QIR39" s="369"/>
      <c r="QIS39" s="369"/>
      <c r="QIT39" s="369"/>
      <c r="QIU39" s="369"/>
      <c r="QIV39" s="369"/>
      <c r="QIW39" s="369"/>
      <c r="QIX39" s="369"/>
      <c r="QIY39" s="369"/>
      <c r="QIZ39" s="369"/>
      <c r="QJA39" s="369"/>
      <c r="QJB39" s="369"/>
      <c r="QJC39" s="369"/>
      <c r="QJD39" s="369"/>
      <c r="QJE39" s="369"/>
      <c r="QJF39" s="369"/>
      <c r="QJG39" s="369"/>
      <c r="QJH39" s="369"/>
      <c r="QJI39" s="369"/>
      <c r="QJJ39" s="369"/>
      <c r="QJK39" s="369"/>
      <c r="QJL39" s="369"/>
      <c r="QJM39" s="369"/>
      <c r="QJN39" s="369"/>
      <c r="QJO39" s="369"/>
      <c r="QJP39" s="369"/>
      <c r="QJQ39" s="369"/>
      <c r="QJR39" s="369"/>
      <c r="QJS39" s="369"/>
      <c r="QJT39" s="369"/>
      <c r="QJU39" s="369"/>
      <c r="QJV39" s="369"/>
      <c r="QJW39" s="369"/>
      <c r="QJX39" s="369"/>
      <c r="QJY39" s="369"/>
      <c r="QJZ39" s="369"/>
      <c r="QKA39" s="369"/>
      <c r="QKB39" s="369"/>
      <c r="QKC39" s="369"/>
      <c r="QKD39" s="369"/>
      <c r="QKE39" s="369"/>
      <c r="QKF39" s="369"/>
      <c r="QKG39" s="369"/>
      <c r="QKH39" s="369"/>
      <c r="QKI39" s="369"/>
      <c r="QKJ39" s="369"/>
      <c r="QKK39" s="369"/>
      <c r="QKL39" s="369"/>
      <c r="QKM39" s="369"/>
      <c r="QKN39" s="369"/>
      <c r="QKO39" s="369"/>
      <c r="QKP39" s="369"/>
      <c r="QKQ39" s="369"/>
      <c r="QKR39" s="369"/>
      <c r="QKS39" s="369"/>
      <c r="QKT39" s="369"/>
      <c r="QKU39" s="369"/>
      <c r="QKV39" s="369"/>
      <c r="QKW39" s="369"/>
      <c r="QKX39" s="369"/>
      <c r="QKY39" s="369"/>
      <c r="QKZ39" s="369"/>
      <c r="QLA39" s="369"/>
      <c r="QLB39" s="369"/>
      <c r="QLC39" s="369"/>
      <c r="QLD39" s="369"/>
      <c r="QLE39" s="369"/>
      <c r="QLF39" s="369"/>
      <c r="QLG39" s="369"/>
      <c r="QLH39" s="369"/>
      <c r="QLI39" s="369"/>
      <c r="QLJ39" s="369"/>
      <c r="QLK39" s="369"/>
      <c r="QLL39" s="369"/>
      <c r="QLM39" s="369"/>
      <c r="QLN39" s="369"/>
      <c r="QLO39" s="369"/>
      <c r="QLP39" s="369"/>
      <c r="QLQ39" s="369"/>
      <c r="QLR39" s="369"/>
      <c r="QLS39" s="369"/>
      <c r="QLT39" s="369"/>
      <c r="QLU39" s="369"/>
      <c r="QLV39" s="369"/>
      <c r="QLW39" s="369"/>
      <c r="QLX39" s="369"/>
      <c r="QLY39" s="369"/>
      <c r="QLZ39" s="369"/>
      <c r="QMA39" s="369"/>
      <c r="QMB39" s="369"/>
      <c r="QMC39" s="369"/>
      <c r="QMD39" s="369"/>
      <c r="QME39" s="369"/>
      <c r="QMF39" s="369"/>
      <c r="QMG39" s="369"/>
      <c r="QMH39" s="369"/>
      <c r="QMI39" s="369"/>
      <c r="QMJ39" s="369"/>
      <c r="QMK39" s="369"/>
      <c r="QML39" s="369"/>
      <c r="QMM39" s="369"/>
      <c r="QMN39" s="369"/>
      <c r="QMO39" s="369"/>
      <c r="QMP39" s="369"/>
      <c r="QMQ39" s="369"/>
      <c r="QMR39" s="369"/>
      <c r="QMS39" s="369"/>
      <c r="QMT39" s="369"/>
      <c r="QMU39" s="369"/>
      <c r="QMV39" s="369"/>
      <c r="QMW39" s="369"/>
      <c r="QMX39" s="369"/>
      <c r="QMY39" s="369"/>
      <c r="QMZ39" s="369"/>
      <c r="QNA39" s="369"/>
      <c r="QNB39" s="369"/>
      <c r="QNC39" s="369"/>
      <c r="QND39" s="369"/>
      <c r="QNE39" s="369"/>
      <c r="QNF39" s="369"/>
      <c r="QNG39" s="369"/>
      <c r="QNH39" s="369"/>
      <c r="QNI39" s="369"/>
      <c r="QNJ39" s="369"/>
      <c r="QNK39" s="369"/>
      <c r="QNL39" s="369"/>
      <c r="QNM39" s="369"/>
      <c r="QNN39" s="369"/>
      <c r="QNO39" s="369"/>
      <c r="QNP39" s="369"/>
      <c r="QNQ39" s="369"/>
      <c r="QNR39" s="369"/>
      <c r="QNS39" s="369"/>
      <c r="QNT39" s="369"/>
      <c r="QNU39" s="369"/>
      <c r="QNV39" s="369"/>
      <c r="QNW39" s="369"/>
      <c r="QNX39" s="369"/>
      <c r="QNY39" s="369"/>
      <c r="QNZ39" s="369"/>
      <c r="QOA39" s="369"/>
      <c r="QOB39" s="369"/>
      <c r="QOC39" s="369"/>
      <c r="QOD39" s="369"/>
      <c r="QOE39" s="369"/>
      <c r="QOF39" s="369"/>
      <c r="QOG39" s="369"/>
      <c r="QOH39" s="369"/>
      <c r="QOI39" s="369"/>
      <c r="QOJ39" s="369"/>
      <c r="QOK39" s="369"/>
      <c r="QOL39" s="369"/>
      <c r="QOM39" s="369"/>
      <c r="QON39" s="369"/>
      <c r="QOO39" s="369"/>
      <c r="QOP39" s="369"/>
      <c r="QOQ39" s="369"/>
      <c r="QOR39" s="369"/>
      <c r="QOS39" s="369"/>
      <c r="QOT39" s="369"/>
      <c r="QOU39" s="369"/>
      <c r="QOV39" s="369"/>
      <c r="QOW39" s="369"/>
      <c r="QOX39" s="369"/>
      <c r="QOY39" s="369"/>
      <c r="QOZ39" s="369"/>
      <c r="QPA39" s="369"/>
      <c r="QPB39" s="369"/>
      <c r="QPC39" s="369"/>
      <c r="QPD39" s="369"/>
      <c r="QPE39" s="369"/>
      <c r="QPF39" s="369"/>
      <c r="QPG39" s="369"/>
      <c r="QPH39" s="369"/>
      <c r="QPI39" s="369"/>
      <c r="QPJ39" s="369"/>
      <c r="QPK39" s="369"/>
      <c r="QPL39" s="369"/>
      <c r="QPM39" s="369"/>
      <c r="QPN39" s="369"/>
      <c r="QPO39" s="369"/>
      <c r="QPP39" s="369"/>
      <c r="QPQ39" s="369"/>
      <c r="QPR39" s="369"/>
      <c r="QPS39" s="369"/>
      <c r="QPT39" s="369"/>
      <c r="QPU39" s="369"/>
      <c r="QPV39" s="369"/>
      <c r="QPW39" s="369"/>
      <c r="QPX39" s="369"/>
      <c r="QPY39" s="369"/>
      <c r="QPZ39" s="369"/>
      <c r="QQA39" s="369"/>
      <c r="QQB39" s="369"/>
      <c r="QQC39" s="369"/>
      <c r="QQD39" s="369"/>
      <c r="QQE39" s="369"/>
      <c r="QQF39" s="369"/>
      <c r="QQG39" s="369"/>
      <c r="QQH39" s="369"/>
      <c r="QQI39" s="369"/>
      <c r="QQJ39" s="369"/>
      <c r="QQK39" s="369"/>
      <c r="QQL39" s="369"/>
      <c r="QQM39" s="369"/>
      <c r="QQN39" s="369"/>
      <c r="QQO39" s="369"/>
      <c r="QQP39" s="369"/>
      <c r="QQQ39" s="369"/>
      <c r="QQR39" s="369"/>
      <c r="QQS39" s="369"/>
      <c r="QQT39" s="369"/>
      <c r="QQU39" s="369"/>
      <c r="QQV39" s="369"/>
      <c r="QQW39" s="369"/>
      <c r="QQX39" s="369"/>
      <c r="QQY39" s="369"/>
      <c r="QQZ39" s="369"/>
      <c r="QRA39" s="369"/>
      <c r="QRB39" s="369"/>
      <c r="QRC39" s="369"/>
      <c r="QRD39" s="369"/>
      <c r="QRE39" s="369"/>
      <c r="QRF39" s="369"/>
      <c r="QRG39" s="369"/>
      <c r="QRH39" s="369"/>
      <c r="QRI39" s="369"/>
      <c r="QRJ39" s="369"/>
      <c r="QRK39" s="369"/>
      <c r="QRL39" s="369"/>
      <c r="QRM39" s="369"/>
      <c r="QRN39" s="369"/>
      <c r="QRO39" s="369"/>
      <c r="QRP39" s="369"/>
      <c r="QRQ39" s="369"/>
      <c r="QRR39" s="369"/>
      <c r="QRS39" s="369"/>
      <c r="QRT39" s="369"/>
      <c r="QRU39" s="369"/>
      <c r="QRV39" s="369"/>
      <c r="QRW39" s="369"/>
      <c r="QRX39" s="369"/>
      <c r="QRY39" s="369"/>
      <c r="QRZ39" s="369"/>
      <c r="QSA39" s="369"/>
      <c r="QSB39" s="369"/>
      <c r="QSC39" s="369"/>
      <c r="QSD39" s="369"/>
      <c r="QSE39" s="369"/>
      <c r="QSF39" s="369"/>
      <c r="QSG39" s="369"/>
      <c r="QSH39" s="369"/>
      <c r="QSI39" s="369"/>
      <c r="QSJ39" s="369"/>
      <c r="QSK39" s="369"/>
      <c r="QSL39" s="369"/>
      <c r="QSM39" s="369"/>
      <c r="QSN39" s="369"/>
      <c r="QSO39" s="369"/>
      <c r="QSP39" s="369"/>
      <c r="QSQ39" s="369"/>
      <c r="QSR39" s="369"/>
      <c r="QSS39" s="369"/>
      <c r="QST39" s="369"/>
      <c r="QSU39" s="369"/>
      <c r="QSV39" s="369"/>
      <c r="QSW39" s="369"/>
      <c r="QSX39" s="369"/>
      <c r="QSY39" s="369"/>
      <c r="QSZ39" s="369"/>
      <c r="QTA39" s="369"/>
      <c r="QTB39" s="369"/>
      <c r="QTC39" s="369"/>
      <c r="QTD39" s="369"/>
      <c r="QTE39" s="369"/>
      <c r="QTF39" s="369"/>
      <c r="QTG39" s="369"/>
      <c r="QTH39" s="369"/>
      <c r="QTI39" s="369"/>
      <c r="QTJ39" s="369"/>
      <c r="QTK39" s="369"/>
      <c r="QTL39" s="369"/>
      <c r="QTM39" s="369"/>
      <c r="QTN39" s="369"/>
      <c r="QTO39" s="369"/>
      <c r="QTP39" s="369"/>
      <c r="QTQ39" s="369"/>
      <c r="QTR39" s="369"/>
      <c r="QTS39" s="369"/>
      <c r="QTT39" s="369"/>
      <c r="QTU39" s="369"/>
      <c r="QTV39" s="369"/>
      <c r="QTW39" s="369"/>
      <c r="QTX39" s="369"/>
      <c r="QTY39" s="369"/>
      <c r="QTZ39" s="369"/>
      <c r="QUA39" s="369"/>
      <c r="QUB39" s="369"/>
      <c r="QUC39" s="369"/>
      <c r="QUD39" s="369"/>
      <c r="QUE39" s="369"/>
      <c r="QUF39" s="369"/>
      <c r="QUG39" s="369"/>
      <c r="QUH39" s="369"/>
      <c r="QUI39" s="369"/>
      <c r="QUJ39" s="369"/>
      <c r="QUK39" s="369"/>
      <c r="QUL39" s="369"/>
      <c r="QUM39" s="369"/>
      <c r="QUN39" s="369"/>
      <c r="QUO39" s="369"/>
      <c r="QUP39" s="369"/>
      <c r="QUQ39" s="369"/>
      <c r="QUR39" s="369"/>
      <c r="QUS39" s="369"/>
      <c r="QUT39" s="369"/>
      <c r="QUU39" s="369"/>
      <c r="QUV39" s="369"/>
      <c r="QUW39" s="369"/>
      <c r="QUX39" s="369"/>
      <c r="QUY39" s="369"/>
      <c r="QUZ39" s="369"/>
      <c r="QVA39" s="369"/>
      <c r="QVB39" s="369"/>
      <c r="QVC39" s="369"/>
      <c r="QVD39" s="369"/>
      <c r="QVE39" s="369"/>
      <c r="QVF39" s="369"/>
      <c r="QVG39" s="369"/>
      <c r="QVH39" s="369"/>
      <c r="QVI39" s="369"/>
      <c r="QVJ39" s="369"/>
      <c r="QVK39" s="369"/>
      <c r="QVL39" s="369"/>
      <c r="QVM39" s="369"/>
      <c r="QVN39" s="369"/>
      <c r="QVO39" s="369"/>
      <c r="QVP39" s="369"/>
      <c r="QVQ39" s="369"/>
      <c r="QVR39" s="369"/>
      <c r="QVS39" s="369"/>
      <c r="QVT39" s="369"/>
      <c r="QVU39" s="369"/>
      <c r="QVV39" s="369"/>
      <c r="QVW39" s="369"/>
      <c r="QVX39" s="369"/>
      <c r="QVY39" s="369"/>
      <c r="QVZ39" s="369"/>
      <c r="QWA39" s="369"/>
      <c r="QWB39" s="369"/>
      <c r="QWC39" s="369"/>
      <c r="QWD39" s="369"/>
      <c r="QWE39" s="369"/>
      <c r="QWF39" s="369"/>
      <c r="QWG39" s="369"/>
      <c r="QWH39" s="369"/>
      <c r="QWI39" s="369"/>
      <c r="QWJ39" s="369"/>
      <c r="QWK39" s="369"/>
      <c r="QWL39" s="369"/>
      <c r="QWM39" s="369"/>
      <c r="QWN39" s="369"/>
      <c r="QWO39" s="369"/>
      <c r="QWP39" s="369"/>
      <c r="QWQ39" s="369"/>
      <c r="QWR39" s="369"/>
      <c r="QWS39" s="369"/>
      <c r="QWT39" s="369"/>
      <c r="QWU39" s="369"/>
      <c r="QWV39" s="369"/>
      <c r="QWW39" s="369"/>
      <c r="QWX39" s="369"/>
      <c r="QWY39" s="369"/>
      <c r="QWZ39" s="369"/>
      <c r="QXA39" s="369"/>
      <c r="QXB39" s="369"/>
      <c r="QXC39" s="369"/>
      <c r="QXD39" s="369"/>
      <c r="QXE39" s="369"/>
      <c r="QXF39" s="369"/>
      <c r="QXG39" s="369"/>
      <c r="QXH39" s="369"/>
      <c r="QXI39" s="369"/>
      <c r="QXJ39" s="369"/>
      <c r="QXK39" s="369"/>
      <c r="QXL39" s="369"/>
      <c r="QXM39" s="369"/>
      <c r="QXN39" s="369"/>
      <c r="QXO39" s="369"/>
      <c r="QXP39" s="369"/>
      <c r="QXQ39" s="369"/>
      <c r="QXR39" s="369"/>
      <c r="QXS39" s="369"/>
      <c r="QXT39" s="369"/>
      <c r="QXU39" s="369"/>
      <c r="QXV39" s="369"/>
      <c r="QXW39" s="369"/>
      <c r="QXX39" s="369"/>
      <c r="QXY39" s="369"/>
      <c r="QXZ39" s="369"/>
      <c r="QYA39" s="369"/>
      <c r="QYB39" s="369"/>
      <c r="QYC39" s="369"/>
      <c r="QYD39" s="369"/>
      <c r="QYE39" s="369"/>
      <c r="QYF39" s="369"/>
      <c r="QYG39" s="369"/>
      <c r="QYH39" s="369"/>
      <c r="QYI39" s="369"/>
      <c r="QYJ39" s="369"/>
      <c r="QYK39" s="369"/>
      <c r="QYL39" s="369"/>
      <c r="QYM39" s="369"/>
      <c r="QYN39" s="369"/>
      <c r="QYO39" s="369"/>
      <c r="QYP39" s="369"/>
      <c r="QYQ39" s="369"/>
      <c r="QYR39" s="369"/>
      <c r="QYS39" s="369"/>
      <c r="QYT39" s="369"/>
      <c r="QYU39" s="369"/>
      <c r="QYV39" s="369"/>
      <c r="QYW39" s="369"/>
      <c r="QYX39" s="369"/>
      <c r="QYY39" s="369"/>
      <c r="QYZ39" s="369"/>
      <c r="QZA39" s="369"/>
      <c r="QZB39" s="369"/>
      <c r="QZC39" s="369"/>
      <c r="QZD39" s="369"/>
      <c r="QZE39" s="369"/>
      <c r="QZF39" s="369"/>
      <c r="QZG39" s="369"/>
      <c r="QZH39" s="369"/>
      <c r="QZI39" s="369"/>
      <c r="QZJ39" s="369"/>
      <c r="QZK39" s="369"/>
      <c r="QZL39" s="369"/>
      <c r="QZM39" s="369"/>
      <c r="QZN39" s="369"/>
      <c r="QZO39" s="369"/>
      <c r="QZP39" s="369"/>
      <c r="QZQ39" s="369"/>
      <c r="QZR39" s="369"/>
      <c r="QZS39" s="369"/>
      <c r="QZT39" s="369"/>
      <c r="QZU39" s="369"/>
      <c r="QZV39" s="369"/>
      <c r="QZW39" s="369"/>
      <c r="QZX39" s="369"/>
      <c r="QZY39" s="369"/>
      <c r="QZZ39" s="369"/>
      <c r="RAA39" s="369"/>
      <c r="RAB39" s="369"/>
      <c r="RAC39" s="369"/>
      <c r="RAD39" s="369"/>
      <c r="RAE39" s="369"/>
      <c r="RAF39" s="369"/>
      <c r="RAG39" s="369"/>
      <c r="RAH39" s="369"/>
      <c r="RAI39" s="369"/>
      <c r="RAJ39" s="369"/>
      <c r="RAK39" s="369"/>
      <c r="RAL39" s="369"/>
      <c r="RAM39" s="369"/>
      <c r="RAN39" s="369"/>
      <c r="RAO39" s="369"/>
      <c r="RAP39" s="369"/>
      <c r="RAQ39" s="369"/>
      <c r="RAR39" s="369"/>
      <c r="RAS39" s="369"/>
      <c r="RAT39" s="369"/>
      <c r="RAU39" s="369"/>
      <c r="RAV39" s="369"/>
      <c r="RAW39" s="369"/>
      <c r="RAX39" s="369"/>
      <c r="RAY39" s="369"/>
      <c r="RAZ39" s="369"/>
      <c r="RBA39" s="369"/>
      <c r="RBB39" s="369"/>
      <c r="RBC39" s="369"/>
      <c r="RBD39" s="369"/>
      <c r="RBE39" s="369"/>
      <c r="RBF39" s="369"/>
      <c r="RBG39" s="369"/>
      <c r="RBH39" s="369"/>
      <c r="RBI39" s="369"/>
      <c r="RBJ39" s="369"/>
      <c r="RBK39" s="369"/>
      <c r="RBL39" s="369"/>
      <c r="RBM39" s="369"/>
      <c r="RBN39" s="369"/>
      <c r="RBO39" s="369"/>
      <c r="RBP39" s="369"/>
      <c r="RBQ39" s="369"/>
      <c r="RBR39" s="369"/>
      <c r="RBS39" s="369"/>
      <c r="RBT39" s="369"/>
      <c r="RBU39" s="369"/>
      <c r="RBV39" s="369"/>
      <c r="RBW39" s="369"/>
      <c r="RBX39" s="369"/>
      <c r="RBY39" s="369"/>
      <c r="RBZ39" s="369"/>
      <c r="RCA39" s="369"/>
      <c r="RCB39" s="369"/>
      <c r="RCC39" s="369"/>
      <c r="RCD39" s="369"/>
      <c r="RCE39" s="369"/>
      <c r="RCF39" s="369"/>
      <c r="RCG39" s="369"/>
      <c r="RCH39" s="369"/>
      <c r="RCI39" s="369"/>
      <c r="RCJ39" s="369"/>
      <c r="RCK39" s="369"/>
      <c r="RCL39" s="369"/>
      <c r="RCM39" s="369"/>
      <c r="RCN39" s="369"/>
      <c r="RCO39" s="369"/>
      <c r="RCP39" s="369"/>
      <c r="RCQ39" s="369"/>
      <c r="RCR39" s="369"/>
      <c r="RCS39" s="369"/>
      <c r="RCT39" s="369"/>
      <c r="RCU39" s="369"/>
      <c r="RCV39" s="369"/>
      <c r="RCW39" s="369"/>
      <c r="RCX39" s="369"/>
      <c r="RCY39" s="369"/>
      <c r="RCZ39" s="369"/>
      <c r="RDA39" s="369"/>
      <c r="RDB39" s="369"/>
      <c r="RDC39" s="369"/>
      <c r="RDD39" s="369"/>
      <c r="RDE39" s="369"/>
      <c r="RDF39" s="369"/>
      <c r="RDG39" s="369"/>
      <c r="RDH39" s="369"/>
      <c r="RDI39" s="369"/>
      <c r="RDJ39" s="369"/>
      <c r="RDK39" s="369"/>
      <c r="RDL39" s="369"/>
      <c r="RDM39" s="369"/>
      <c r="RDN39" s="369"/>
      <c r="RDO39" s="369"/>
      <c r="RDP39" s="369"/>
      <c r="RDQ39" s="369"/>
      <c r="RDR39" s="369"/>
      <c r="RDS39" s="369"/>
      <c r="RDT39" s="369"/>
      <c r="RDU39" s="369"/>
      <c r="RDV39" s="369"/>
      <c r="RDW39" s="369"/>
      <c r="RDX39" s="369"/>
      <c r="RDY39" s="369"/>
      <c r="RDZ39" s="369"/>
      <c r="REA39" s="369"/>
      <c r="REB39" s="369"/>
      <c r="REC39" s="369"/>
      <c r="RED39" s="369"/>
      <c r="REE39" s="369"/>
      <c r="REF39" s="369"/>
      <c r="REG39" s="369"/>
      <c r="REH39" s="369"/>
      <c r="REI39" s="369"/>
      <c r="REJ39" s="369"/>
      <c r="REK39" s="369"/>
      <c r="REL39" s="369"/>
      <c r="REM39" s="369"/>
      <c r="REN39" s="369"/>
      <c r="REO39" s="369"/>
      <c r="REP39" s="369"/>
      <c r="REQ39" s="369"/>
      <c r="RER39" s="369"/>
      <c r="RES39" s="369"/>
      <c r="RET39" s="369"/>
      <c r="REU39" s="369"/>
      <c r="REV39" s="369"/>
      <c r="REW39" s="369"/>
      <c r="REX39" s="369"/>
      <c r="REY39" s="369"/>
      <c r="REZ39" s="369"/>
      <c r="RFA39" s="369"/>
      <c r="RFB39" s="369"/>
      <c r="RFC39" s="369"/>
      <c r="RFD39" s="369"/>
      <c r="RFE39" s="369"/>
      <c r="RFF39" s="369"/>
      <c r="RFG39" s="369"/>
      <c r="RFH39" s="369"/>
      <c r="RFI39" s="369"/>
      <c r="RFJ39" s="369"/>
      <c r="RFK39" s="369"/>
      <c r="RFL39" s="369"/>
      <c r="RFM39" s="369"/>
      <c r="RFN39" s="369"/>
      <c r="RFO39" s="369"/>
      <c r="RFP39" s="369"/>
      <c r="RFQ39" s="369"/>
      <c r="RFR39" s="369"/>
      <c r="RFS39" s="369"/>
      <c r="RFT39" s="369"/>
      <c r="RFU39" s="369"/>
      <c r="RFV39" s="369"/>
      <c r="RFW39" s="369"/>
      <c r="RFX39" s="369"/>
      <c r="RFY39" s="369"/>
      <c r="RFZ39" s="369"/>
      <c r="RGA39" s="369"/>
      <c r="RGB39" s="369"/>
      <c r="RGC39" s="369"/>
      <c r="RGD39" s="369"/>
      <c r="RGE39" s="369"/>
      <c r="RGF39" s="369"/>
      <c r="RGG39" s="369"/>
      <c r="RGH39" s="369"/>
      <c r="RGI39" s="369"/>
      <c r="RGJ39" s="369"/>
      <c r="RGK39" s="369"/>
      <c r="RGL39" s="369"/>
      <c r="RGM39" s="369"/>
      <c r="RGN39" s="369"/>
      <c r="RGO39" s="369"/>
      <c r="RGP39" s="369"/>
      <c r="RGQ39" s="369"/>
      <c r="RGR39" s="369"/>
      <c r="RGS39" s="369"/>
      <c r="RGT39" s="369"/>
      <c r="RGU39" s="369"/>
      <c r="RGV39" s="369"/>
      <c r="RGW39" s="369"/>
      <c r="RGX39" s="369"/>
      <c r="RGY39" s="369"/>
      <c r="RGZ39" s="369"/>
      <c r="RHA39" s="369"/>
      <c r="RHB39" s="369"/>
      <c r="RHC39" s="369"/>
      <c r="RHD39" s="369"/>
      <c r="RHE39" s="369"/>
      <c r="RHF39" s="369"/>
      <c r="RHG39" s="369"/>
      <c r="RHH39" s="369"/>
      <c r="RHI39" s="369"/>
      <c r="RHJ39" s="369"/>
      <c r="RHK39" s="369"/>
      <c r="RHL39" s="369"/>
      <c r="RHM39" s="369"/>
      <c r="RHN39" s="369"/>
      <c r="RHO39" s="369"/>
      <c r="RHP39" s="369"/>
      <c r="RHQ39" s="369"/>
      <c r="RHR39" s="369"/>
      <c r="RHS39" s="369"/>
      <c r="RHT39" s="369"/>
      <c r="RHU39" s="369"/>
      <c r="RHV39" s="369"/>
      <c r="RHW39" s="369"/>
      <c r="RHX39" s="369"/>
      <c r="RHY39" s="369"/>
      <c r="RHZ39" s="369"/>
      <c r="RIA39" s="369"/>
      <c r="RIB39" s="369"/>
      <c r="RIC39" s="369"/>
      <c r="RID39" s="369"/>
      <c r="RIE39" s="369"/>
      <c r="RIF39" s="369"/>
      <c r="RIG39" s="369"/>
      <c r="RIH39" s="369"/>
      <c r="RII39" s="369"/>
      <c r="RIJ39" s="369"/>
      <c r="RIK39" s="369"/>
      <c r="RIL39" s="369"/>
      <c r="RIM39" s="369"/>
      <c r="RIN39" s="369"/>
      <c r="RIO39" s="369"/>
      <c r="RIP39" s="369"/>
      <c r="RIQ39" s="369"/>
      <c r="RIR39" s="369"/>
      <c r="RIS39" s="369"/>
      <c r="RIT39" s="369"/>
      <c r="RIU39" s="369"/>
      <c r="RIV39" s="369"/>
      <c r="RIW39" s="369"/>
      <c r="RIX39" s="369"/>
      <c r="RIY39" s="369"/>
      <c r="RIZ39" s="369"/>
      <c r="RJA39" s="369"/>
      <c r="RJB39" s="369"/>
      <c r="RJC39" s="369"/>
      <c r="RJD39" s="369"/>
      <c r="RJE39" s="369"/>
      <c r="RJF39" s="369"/>
      <c r="RJG39" s="369"/>
      <c r="RJH39" s="369"/>
      <c r="RJI39" s="369"/>
      <c r="RJJ39" s="369"/>
      <c r="RJK39" s="369"/>
      <c r="RJL39" s="369"/>
      <c r="RJM39" s="369"/>
      <c r="RJN39" s="369"/>
      <c r="RJO39" s="369"/>
      <c r="RJP39" s="369"/>
      <c r="RJQ39" s="369"/>
      <c r="RJR39" s="369"/>
      <c r="RJS39" s="369"/>
      <c r="RJT39" s="369"/>
      <c r="RJU39" s="369"/>
      <c r="RJV39" s="369"/>
      <c r="RJW39" s="369"/>
      <c r="RJX39" s="369"/>
      <c r="RJY39" s="369"/>
      <c r="RJZ39" s="369"/>
      <c r="RKA39" s="369"/>
      <c r="RKB39" s="369"/>
      <c r="RKC39" s="369"/>
      <c r="RKD39" s="369"/>
      <c r="RKE39" s="369"/>
      <c r="RKF39" s="369"/>
      <c r="RKG39" s="369"/>
      <c r="RKH39" s="369"/>
      <c r="RKI39" s="369"/>
      <c r="RKJ39" s="369"/>
      <c r="RKK39" s="369"/>
      <c r="RKL39" s="369"/>
      <c r="RKM39" s="369"/>
      <c r="RKN39" s="369"/>
      <c r="RKO39" s="369"/>
      <c r="RKP39" s="369"/>
      <c r="RKQ39" s="369"/>
      <c r="RKR39" s="369"/>
      <c r="RKS39" s="369"/>
      <c r="RKT39" s="369"/>
      <c r="RKU39" s="369"/>
      <c r="RKV39" s="369"/>
      <c r="RKW39" s="369"/>
      <c r="RKX39" s="369"/>
      <c r="RKY39" s="369"/>
      <c r="RKZ39" s="369"/>
      <c r="RLA39" s="369"/>
      <c r="RLB39" s="369"/>
      <c r="RLC39" s="369"/>
      <c r="RLD39" s="369"/>
      <c r="RLE39" s="369"/>
      <c r="RLF39" s="369"/>
      <c r="RLG39" s="369"/>
      <c r="RLH39" s="369"/>
      <c r="RLI39" s="369"/>
      <c r="RLJ39" s="369"/>
      <c r="RLK39" s="369"/>
      <c r="RLL39" s="369"/>
      <c r="RLM39" s="369"/>
      <c r="RLN39" s="369"/>
      <c r="RLO39" s="369"/>
      <c r="RLP39" s="369"/>
      <c r="RLQ39" s="369"/>
      <c r="RLR39" s="369"/>
      <c r="RLS39" s="369"/>
      <c r="RLT39" s="369"/>
      <c r="RLU39" s="369"/>
      <c r="RLV39" s="369"/>
      <c r="RLW39" s="369"/>
      <c r="RLX39" s="369"/>
      <c r="RLY39" s="369"/>
      <c r="RLZ39" s="369"/>
      <c r="RMA39" s="369"/>
      <c r="RMB39" s="369"/>
      <c r="RMC39" s="369"/>
      <c r="RMD39" s="369"/>
      <c r="RME39" s="369"/>
      <c r="RMF39" s="369"/>
      <c r="RMG39" s="369"/>
      <c r="RMH39" s="369"/>
      <c r="RMI39" s="369"/>
      <c r="RMJ39" s="369"/>
      <c r="RMK39" s="369"/>
      <c r="RML39" s="369"/>
      <c r="RMM39" s="369"/>
      <c r="RMN39" s="369"/>
      <c r="RMO39" s="369"/>
      <c r="RMP39" s="369"/>
      <c r="RMQ39" s="369"/>
      <c r="RMR39" s="369"/>
      <c r="RMS39" s="369"/>
      <c r="RMT39" s="369"/>
      <c r="RMU39" s="369"/>
      <c r="RMV39" s="369"/>
      <c r="RMW39" s="369"/>
      <c r="RMX39" s="369"/>
      <c r="RMY39" s="369"/>
      <c r="RMZ39" s="369"/>
      <c r="RNA39" s="369"/>
      <c r="RNB39" s="369"/>
      <c r="RNC39" s="369"/>
      <c r="RND39" s="369"/>
      <c r="RNE39" s="369"/>
      <c r="RNF39" s="369"/>
      <c r="RNG39" s="369"/>
      <c r="RNH39" s="369"/>
      <c r="RNI39" s="369"/>
      <c r="RNJ39" s="369"/>
      <c r="RNK39" s="369"/>
      <c r="RNL39" s="369"/>
      <c r="RNM39" s="369"/>
      <c r="RNN39" s="369"/>
      <c r="RNO39" s="369"/>
      <c r="RNP39" s="369"/>
      <c r="RNQ39" s="369"/>
      <c r="RNR39" s="369"/>
      <c r="RNS39" s="369"/>
      <c r="RNT39" s="369"/>
      <c r="RNU39" s="369"/>
      <c r="RNV39" s="369"/>
      <c r="RNW39" s="369"/>
      <c r="RNX39" s="369"/>
      <c r="RNY39" s="369"/>
      <c r="RNZ39" s="369"/>
      <c r="ROA39" s="369"/>
      <c r="ROB39" s="369"/>
      <c r="ROC39" s="369"/>
      <c r="ROD39" s="369"/>
      <c r="ROE39" s="369"/>
      <c r="ROF39" s="369"/>
      <c r="ROG39" s="369"/>
      <c r="ROH39" s="369"/>
      <c r="ROI39" s="369"/>
      <c r="ROJ39" s="369"/>
      <c r="ROK39" s="369"/>
      <c r="ROL39" s="369"/>
      <c r="ROM39" s="369"/>
      <c r="RON39" s="369"/>
      <c r="ROO39" s="369"/>
      <c r="ROP39" s="369"/>
      <c r="ROQ39" s="369"/>
      <c r="ROR39" s="369"/>
      <c r="ROS39" s="369"/>
      <c r="ROT39" s="369"/>
      <c r="ROU39" s="369"/>
      <c r="ROV39" s="369"/>
      <c r="ROW39" s="369"/>
      <c r="ROX39" s="369"/>
      <c r="ROY39" s="369"/>
      <c r="ROZ39" s="369"/>
      <c r="RPA39" s="369"/>
      <c r="RPB39" s="369"/>
      <c r="RPC39" s="369"/>
      <c r="RPD39" s="369"/>
      <c r="RPE39" s="369"/>
      <c r="RPF39" s="369"/>
      <c r="RPG39" s="369"/>
      <c r="RPH39" s="369"/>
      <c r="RPI39" s="369"/>
      <c r="RPJ39" s="369"/>
      <c r="RPK39" s="369"/>
      <c r="RPL39" s="369"/>
      <c r="RPM39" s="369"/>
      <c r="RPN39" s="369"/>
      <c r="RPO39" s="369"/>
      <c r="RPP39" s="369"/>
      <c r="RPQ39" s="369"/>
      <c r="RPR39" s="369"/>
      <c r="RPS39" s="369"/>
      <c r="RPT39" s="369"/>
      <c r="RPU39" s="369"/>
      <c r="RPV39" s="369"/>
      <c r="RPW39" s="369"/>
      <c r="RPX39" s="369"/>
      <c r="RPY39" s="369"/>
      <c r="RPZ39" s="369"/>
      <c r="RQA39" s="369"/>
      <c r="RQB39" s="369"/>
      <c r="RQC39" s="369"/>
      <c r="RQD39" s="369"/>
      <c r="RQE39" s="369"/>
      <c r="RQF39" s="369"/>
      <c r="RQG39" s="369"/>
      <c r="RQH39" s="369"/>
      <c r="RQI39" s="369"/>
      <c r="RQJ39" s="369"/>
      <c r="RQK39" s="369"/>
      <c r="RQL39" s="369"/>
      <c r="RQM39" s="369"/>
      <c r="RQN39" s="369"/>
      <c r="RQO39" s="369"/>
      <c r="RQP39" s="369"/>
      <c r="RQQ39" s="369"/>
      <c r="RQR39" s="369"/>
      <c r="RQS39" s="369"/>
      <c r="RQT39" s="369"/>
      <c r="RQU39" s="369"/>
      <c r="RQV39" s="369"/>
      <c r="RQW39" s="369"/>
      <c r="RQX39" s="369"/>
      <c r="RQY39" s="369"/>
      <c r="RQZ39" s="369"/>
      <c r="RRA39" s="369"/>
      <c r="RRB39" s="369"/>
      <c r="RRC39" s="369"/>
      <c r="RRD39" s="369"/>
      <c r="RRE39" s="369"/>
      <c r="RRF39" s="369"/>
      <c r="RRG39" s="369"/>
      <c r="RRH39" s="369"/>
      <c r="RRI39" s="369"/>
      <c r="RRJ39" s="369"/>
      <c r="RRK39" s="369"/>
      <c r="RRL39" s="369"/>
      <c r="RRM39" s="369"/>
      <c r="RRN39" s="369"/>
      <c r="RRO39" s="369"/>
      <c r="RRP39" s="369"/>
      <c r="RRQ39" s="369"/>
      <c r="RRR39" s="369"/>
      <c r="RRS39" s="369"/>
      <c r="RRT39" s="369"/>
      <c r="RRU39" s="369"/>
      <c r="RRV39" s="369"/>
      <c r="RRW39" s="369"/>
      <c r="RRX39" s="369"/>
      <c r="RRY39" s="369"/>
      <c r="RRZ39" s="369"/>
      <c r="RSA39" s="369"/>
      <c r="RSB39" s="369"/>
      <c r="RSC39" s="369"/>
      <c r="RSD39" s="369"/>
      <c r="RSE39" s="369"/>
      <c r="RSF39" s="369"/>
      <c r="RSG39" s="369"/>
      <c r="RSH39" s="369"/>
      <c r="RSI39" s="369"/>
      <c r="RSJ39" s="369"/>
      <c r="RSK39" s="369"/>
      <c r="RSL39" s="369"/>
      <c r="RSM39" s="369"/>
      <c r="RSN39" s="369"/>
      <c r="RSO39" s="369"/>
      <c r="RSP39" s="369"/>
      <c r="RSQ39" s="369"/>
      <c r="RSR39" s="369"/>
      <c r="RSS39" s="369"/>
      <c r="RST39" s="369"/>
      <c r="RSU39" s="369"/>
      <c r="RSV39" s="369"/>
      <c r="RSW39" s="369"/>
      <c r="RSX39" s="369"/>
      <c r="RSY39" s="369"/>
      <c r="RSZ39" s="369"/>
      <c r="RTA39" s="369"/>
      <c r="RTB39" s="369"/>
      <c r="RTC39" s="369"/>
      <c r="RTD39" s="369"/>
      <c r="RTE39" s="369"/>
      <c r="RTF39" s="369"/>
      <c r="RTG39" s="369"/>
      <c r="RTH39" s="369"/>
      <c r="RTI39" s="369"/>
      <c r="RTJ39" s="369"/>
      <c r="RTK39" s="369"/>
      <c r="RTL39" s="369"/>
      <c r="RTM39" s="369"/>
      <c r="RTN39" s="369"/>
      <c r="RTO39" s="369"/>
      <c r="RTP39" s="369"/>
      <c r="RTQ39" s="369"/>
      <c r="RTR39" s="369"/>
      <c r="RTS39" s="369"/>
      <c r="RTT39" s="369"/>
      <c r="RTU39" s="369"/>
      <c r="RTV39" s="369"/>
      <c r="RTW39" s="369"/>
      <c r="RTX39" s="369"/>
      <c r="RTY39" s="369"/>
      <c r="RTZ39" s="369"/>
      <c r="RUA39" s="369"/>
      <c r="RUB39" s="369"/>
      <c r="RUC39" s="369"/>
      <c r="RUD39" s="369"/>
      <c r="RUE39" s="369"/>
      <c r="RUF39" s="369"/>
      <c r="RUG39" s="369"/>
      <c r="RUH39" s="369"/>
      <c r="RUI39" s="369"/>
      <c r="RUJ39" s="369"/>
      <c r="RUK39" s="369"/>
      <c r="RUL39" s="369"/>
      <c r="RUM39" s="369"/>
      <c r="RUN39" s="369"/>
      <c r="RUO39" s="369"/>
      <c r="RUP39" s="369"/>
      <c r="RUQ39" s="369"/>
      <c r="RUR39" s="369"/>
      <c r="RUS39" s="369"/>
      <c r="RUT39" s="369"/>
      <c r="RUU39" s="369"/>
      <c r="RUV39" s="369"/>
      <c r="RUW39" s="369"/>
      <c r="RUX39" s="369"/>
      <c r="RUY39" s="369"/>
      <c r="RUZ39" s="369"/>
      <c r="RVA39" s="369"/>
      <c r="RVB39" s="369"/>
      <c r="RVC39" s="369"/>
      <c r="RVD39" s="369"/>
      <c r="RVE39" s="369"/>
      <c r="RVF39" s="369"/>
      <c r="RVG39" s="369"/>
      <c r="RVH39" s="369"/>
      <c r="RVI39" s="369"/>
      <c r="RVJ39" s="369"/>
      <c r="RVK39" s="369"/>
      <c r="RVL39" s="369"/>
      <c r="RVM39" s="369"/>
      <c r="RVN39" s="369"/>
      <c r="RVO39" s="369"/>
      <c r="RVP39" s="369"/>
      <c r="RVQ39" s="369"/>
      <c r="RVR39" s="369"/>
      <c r="RVS39" s="369"/>
      <c r="RVT39" s="369"/>
      <c r="RVU39" s="369"/>
      <c r="RVV39" s="369"/>
      <c r="RVW39" s="369"/>
      <c r="RVX39" s="369"/>
      <c r="RVY39" s="369"/>
      <c r="RVZ39" s="369"/>
      <c r="RWA39" s="369"/>
      <c r="RWB39" s="369"/>
      <c r="RWC39" s="369"/>
      <c r="RWD39" s="369"/>
      <c r="RWE39" s="369"/>
      <c r="RWF39" s="369"/>
      <c r="RWG39" s="369"/>
      <c r="RWH39" s="369"/>
      <c r="RWI39" s="369"/>
      <c r="RWJ39" s="369"/>
      <c r="RWK39" s="369"/>
      <c r="RWL39" s="369"/>
      <c r="RWM39" s="369"/>
      <c r="RWN39" s="369"/>
      <c r="RWO39" s="369"/>
      <c r="RWP39" s="369"/>
      <c r="RWQ39" s="369"/>
      <c r="RWR39" s="369"/>
      <c r="RWS39" s="369"/>
      <c r="RWT39" s="369"/>
      <c r="RWU39" s="369"/>
      <c r="RWV39" s="369"/>
      <c r="RWW39" s="369"/>
      <c r="RWX39" s="369"/>
      <c r="RWY39" s="369"/>
      <c r="RWZ39" s="369"/>
      <c r="RXA39" s="369"/>
      <c r="RXB39" s="369"/>
      <c r="RXC39" s="369"/>
      <c r="RXD39" s="369"/>
      <c r="RXE39" s="369"/>
      <c r="RXF39" s="369"/>
      <c r="RXG39" s="369"/>
      <c r="RXH39" s="369"/>
      <c r="RXI39" s="369"/>
      <c r="RXJ39" s="369"/>
      <c r="RXK39" s="369"/>
      <c r="RXL39" s="369"/>
      <c r="RXM39" s="369"/>
      <c r="RXN39" s="369"/>
      <c r="RXO39" s="369"/>
      <c r="RXP39" s="369"/>
      <c r="RXQ39" s="369"/>
      <c r="RXR39" s="369"/>
      <c r="RXS39" s="369"/>
      <c r="RXT39" s="369"/>
      <c r="RXU39" s="369"/>
      <c r="RXV39" s="369"/>
      <c r="RXW39" s="369"/>
      <c r="RXX39" s="369"/>
      <c r="RXY39" s="369"/>
      <c r="RXZ39" s="369"/>
      <c r="RYA39" s="369"/>
      <c r="RYB39" s="369"/>
      <c r="RYC39" s="369"/>
      <c r="RYD39" s="369"/>
      <c r="RYE39" s="369"/>
      <c r="RYF39" s="369"/>
      <c r="RYG39" s="369"/>
      <c r="RYH39" s="369"/>
      <c r="RYI39" s="369"/>
      <c r="RYJ39" s="369"/>
      <c r="RYK39" s="369"/>
      <c r="RYL39" s="369"/>
      <c r="RYM39" s="369"/>
      <c r="RYN39" s="369"/>
      <c r="RYO39" s="369"/>
      <c r="RYP39" s="369"/>
      <c r="RYQ39" s="369"/>
      <c r="RYR39" s="369"/>
      <c r="RYS39" s="369"/>
      <c r="RYT39" s="369"/>
      <c r="RYU39" s="369"/>
      <c r="RYV39" s="369"/>
      <c r="RYW39" s="369"/>
      <c r="RYX39" s="369"/>
      <c r="RYY39" s="369"/>
      <c r="RYZ39" s="369"/>
      <c r="RZA39" s="369"/>
      <c r="RZB39" s="369"/>
      <c r="RZC39" s="369"/>
      <c r="RZD39" s="369"/>
      <c r="RZE39" s="369"/>
      <c r="RZF39" s="369"/>
      <c r="RZG39" s="369"/>
      <c r="RZH39" s="369"/>
      <c r="RZI39" s="369"/>
      <c r="RZJ39" s="369"/>
      <c r="RZK39" s="369"/>
      <c r="RZL39" s="369"/>
      <c r="RZM39" s="369"/>
      <c r="RZN39" s="369"/>
      <c r="RZO39" s="369"/>
      <c r="RZP39" s="369"/>
      <c r="RZQ39" s="369"/>
      <c r="RZR39" s="369"/>
      <c r="RZS39" s="369"/>
      <c r="RZT39" s="369"/>
      <c r="RZU39" s="369"/>
      <c r="RZV39" s="369"/>
      <c r="RZW39" s="369"/>
      <c r="RZX39" s="369"/>
      <c r="RZY39" s="369"/>
      <c r="RZZ39" s="369"/>
      <c r="SAA39" s="369"/>
      <c r="SAB39" s="369"/>
      <c r="SAC39" s="369"/>
      <c r="SAD39" s="369"/>
      <c r="SAE39" s="369"/>
      <c r="SAF39" s="369"/>
      <c r="SAG39" s="369"/>
      <c r="SAH39" s="369"/>
      <c r="SAI39" s="369"/>
      <c r="SAJ39" s="369"/>
      <c r="SAK39" s="369"/>
      <c r="SAL39" s="369"/>
      <c r="SAM39" s="369"/>
      <c r="SAN39" s="369"/>
      <c r="SAO39" s="369"/>
      <c r="SAP39" s="369"/>
      <c r="SAQ39" s="369"/>
      <c r="SAR39" s="369"/>
      <c r="SAS39" s="369"/>
      <c r="SAT39" s="369"/>
      <c r="SAU39" s="369"/>
      <c r="SAV39" s="369"/>
      <c r="SAW39" s="369"/>
      <c r="SAX39" s="369"/>
      <c r="SAY39" s="369"/>
      <c r="SAZ39" s="369"/>
      <c r="SBA39" s="369"/>
      <c r="SBB39" s="369"/>
      <c r="SBC39" s="369"/>
      <c r="SBD39" s="369"/>
      <c r="SBE39" s="369"/>
      <c r="SBF39" s="369"/>
      <c r="SBG39" s="369"/>
      <c r="SBH39" s="369"/>
      <c r="SBI39" s="369"/>
      <c r="SBJ39" s="369"/>
      <c r="SBK39" s="369"/>
      <c r="SBL39" s="369"/>
      <c r="SBM39" s="369"/>
      <c r="SBN39" s="369"/>
      <c r="SBO39" s="369"/>
      <c r="SBP39" s="369"/>
      <c r="SBQ39" s="369"/>
      <c r="SBR39" s="369"/>
      <c r="SBS39" s="369"/>
      <c r="SBT39" s="369"/>
      <c r="SBU39" s="369"/>
      <c r="SBV39" s="369"/>
      <c r="SBW39" s="369"/>
      <c r="SBX39" s="369"/>
      <c r="SBY39" s="369"/>
      <c r="SBZ39" s="369"/>
      <c r="SCA39" s="369"/>
      <c r="SCB39" s="369"/>
      <c r="SCC39" s="369"/>
      <c r="SCD39" s="369"/>
      <c r="SCE39" s="369"/>
      <c r="SCF39" s="369"/>
      <c r="SCG39" s="369"/>
      <c r="SCH39" s="369"/>
      <c r="SCI39" s="369"/>
      <c r="SCJ39" s="369"/>
      <c r="SCK39" s="369"/>
      <c r="SCL39" s="369"/>
      <c r="SCM39" s="369"/>
      <c r="SCN39" s="369"/>
      <c r="SCO39" s="369"/>
      <c r="SCP39" s="369"/>
      <c r="SCQ39" s="369"/>
      <c r="SCR39" s="369"/>
      <c r="SCS39" s="369"/>
      <c r="SCT39" s="369"/>
      <c r="SCU39" s="369"/>
      <c r="SCV39" s="369"/>
      <c r="SCW39" s="369"/>
      <c r="SCX39" s="369"/>
      <c r="SCY39" s="369"/>
      <c r="SCZ39" s="369"/>
      <c r="SDA39" s="369"/>
      <c r="SDB39" s="369"/>
      <c r="SDC39" s="369"/>
      <c r="SDD39" s="369"/>
      <c r="SDE39" s="369"/>
      <c r="SDF39" s="369"/>
      <c r="SDG39" s="369"/>
      <c r="SDH39" s="369"/>
      <c r="SDI39" s="369"/>
      <c r="SDJ39" s="369"/>
      <c r="SDK39" s="369"/>
      <c r="SDL39" s="369"/>
      <c r="SDM39" s="369"/>
      <c r="SDN39" s="369"/>
      <c r="SDO39" s="369"/>
      <c r="SDP39" s="369"/>
      <c r="SDQ39" s="369"/>
      <c r="SDR39" s="369"/>
      <c r="SDS39" s="369"/>
      <c r="SDT39" s="369"/>
      <c r="SDU39" s="369"/>
      <c r="SDV39" s="369"/>
      <c r="SDW39" s="369"/>
      <c r="SDX39" s="369"/>
      <c r="SDY39" s="369"/>
      <c r="SDZ39" s="369"/>
      <c r="SEA39" s="369"/>
      <c r="SEB39" s="369"/>
      <c r="SEC39" s="369"/>
      <c r="SED39" s="369"/>
      <c r="SEE39" s="369"/>
      <c r="SEF39" s="369"/>
      <c r="SEG39" s="369"/>
      <c r="SEH39" s="369"/>
      <c r="SEI39" s="369"/>
      <c r="SEJ39" s="369"/>
      <c r="SEK39" s="369"/>
      <c r="SEL39" s="369"/>
      <c r="SEM39" s="369"/>
      <c r="SEN39" s="369"/>
      <c r="SEO39" s="369"/>
      <c r="SEP39" s="369"/>
      <c r="SEQ39" s="369"/>
      <c r="SER39" s="369"/>
      <c r="SES39" s="369"/>
      <c r="SET39" s="369"/>
      <c r="SEU39" s="369"/>
      <c r="SEV39" s="369"/>
      <c r="SEW39" s="369"/>
      <c r="SEX39" s="369"/>
      <c r="SEY39" s="369"/>
      <c r="SEZ39" s="369"/>
      <c r="SFA39" s="369"/>
      <c r="SFB39" s="369"/>
      <c r="SFC39" s="369"/>
      <c r="SFD39" s="369"/>
      <c r="SFE39" s="369"/>
      <c r="SFF39" s="369"/>
      <c r="SFG39" s="369"/>
      <c r="SFH39" s="369"/>
      <c r="SFI39" s="369"/>
      <c r="SFJ39" s="369"/>
      <c r="SFK39" s="369"/>
      <c r="SFL39" s="369"/>
      <c r="SFM39" s="369"/>
      <c r="SFN39" s="369"/>
      <c r="SFO39" s="369"/>
      <c r="SFP39" s="369"/>
      <c r="SFQ39" s="369"/>
      <c r="SFR39" s="369"/>
      <c r="SFS39" s="369"/>
      <c r="SFT39" s="369"/>
      <c r="SFU39" s="369"/>
      <c r="SFV39" s="369"/>
      <c r="SFW39" s="369"/>
      <c r="SFX39" s="369"/>
      <c r="SFY39" s="369"/>
      <c r="SFZ39" s="369"/>
      <c r="SGA39" s="369"/>
      <c r="SGB39" s="369"/>
      <c r="SGC39" s="369"/>
      <c r="SGD39" s="369"/>
      <c r="SGE39" s="369"/>
      <c r="SGF39" s="369"/>
      <c r="SGG39" s="369"/>
      <c r="SGH39" s="369"/>
      <c r="SGI39" s="369"/>
      <c r="SGJ39" s="369"/>
      <c r="SGK39" s="369"/>
      <c r="SGL39" s="369"/>
      <c r="SGM39" s="369"/>
      <c r="SGN39" s="369"/>
      <c r="SGO39" s="369"/>
      <c r="SGP39" s="369"/>
      <c r="SGQ39" s="369"/>
      <c r="SGR39" s="369"/>
      <c r="SGS39" s="369"/>
      <c r="SGT39" s="369"/>
      <c r="SGU39" s="369"/>
      <c r="SGV39" s="369"/>
      <c r="SGW39" s="369"/>
      <c r="SGX39" s="369"/>
      <c r="SGY39" s="369"/>
      <c r="SGZ39" s="369"/>
      <c r="SHA39" s="369"/>
      <c r="SHB39" s="369"/>
      <c r="SHC39" s="369"/>
      <c r="SHD39" s="369"/>
      <c r="SHE39" s="369"/>
      <c r="SHF39" s="369"/>
      <c r="SHG39" s="369"/>
      <c r="SHH39" s="369"/>
      <c r="SHI39" s="369"/>
      <c r="SHJ39" s="369"/>
      <c r="SHK39" s="369"/>
      <c r="SHL39" s="369"/>
      <c r="SHM39" s="369"/>
      <c r="SHN39" s="369"/>
      <c r="SHO39" s="369"/>
      <c r="SHP39" s="369"/>
      <c r="SHQ39" s="369"/>
      <c r="SHR39" s="369"/>
      <c r="SHS39" s="369"/>
      <c r="SHT39" s="369"/>
      <c r="SHU39" s="369"/>
      <c r="SHV39" s="369"/>
      <c r="SHW39" s="369"/>
      <c r="SHX39" s="369"/>
      <c r="SHY39" s="369"/>
      <c r="SHZ39" s="369"/>
      <c r="SIA39" s="369"/>
      <c r="SIB39" s="369"/>
      <c r="SIC39" s="369"/>
      <c r="SID39" s="369"/>
      <c r="SIE39" s="369"/>
      <c r="SIF39" s="369"/>
      <c r="SIG39" s="369"/>
      <c r="SIH39" s="369"/>
      <c r="SII39" s="369"/>
      <c r="SIJ39" s="369"/>
      <c r="SIK39" s="369"/>
      <c r="SIL39" s="369"/>
      <c r="SIM39" s="369"/>
      <c r="SIN39" s="369"/>
      <c r="SIO39" s="369"/>
      <c r="SIP39" s="369"/>
      <c r="SIQ39" s="369"/>
      <c r="SIR39" s="369"/>
      <c r="SIS39" s="369"/>
      <c r="SIT39" s="369"/>
      <c r="SIU39" s="369"/>
      <c r="SIV39" s="369"/>
      <c r="SIW39" s="369"/>
      <c r="SIX39" s="369"/>
      <c r="SIY39" s="369"/>
      <c r="SIZ39" s="369"/>
      <c r="SJA39" s="369"/>
      <c r="SJB39" s="369"/>
      <c r="SJC39" s="369"/>
      <c r="SJD39" s="369"/>
      <c r="SJE39" s="369"/>
      <c r="SJF39" s="369"/>
      <c r="SJG39" s="369"/>
      <c r="SJH39" s="369"/>
      <c r="SJI39" s="369"/>
      <c r="SJJ39" s="369"/>
      <c r="SJK39" s="369"/>
      <c r="SJL39" s="369"/>
      <c r="SJM39" s="369"/>
      <c r="SJN39" s="369"/>
      <c r="SJO39" s="369"/>
      <c r="SJP39" s="369"/>
      <c r="SJQ39" s="369"/>
      <c r="SJR39" s="369"/>
      <c r="SJS39" s="369"/>
      <c r="SJT39" s="369"/>
      <c r="SJU39" s="369"/>
      <c r="SJV39" s="369"/>
      <c r="SJW39" s="369"/>
      <c r="SJX39" s="369"/>
      <c r="SJY39" s="369"/>
      <c r="SJZ39" s="369"/>
      <c r="SKA39" s="369"/>
      <c r="SKB39" s="369"/>
      <c r="SKC39" s="369"/>
      <c r="SKD39" s="369"/>
      <c r="SKE39" s="369"/>
      <c r="SKF39" s="369"/>
      <c r="SKG39" s="369"/>
      <c r="SKH39" s="369"/>
      <c r="SKI39" s="369"/>
      <c r="SKJ39" s="369"/>
      <c r="SKK39" s="369"/>
      <c r="SKL39" s="369"/>
      <c r="SKM39" s="369"/>
      <c r="SKN39" s="369"/>
      <c r="SKO39" s="369"/>
      <c r="SKP39" s="369"/>
      <c r="SKQ39" s="369"/>
      <c r="SKR39" s="369"/>
      <c r="SKS39" s="369"/>
      <c r="SKT39" s="369"/>
      <c r="SKU39" s="369"/>
      <c r="SKV39" s="369"/>
      <c r="SKW39" s="369"/>
      <c r="SKX39" s="369"/>
      <c r="SKY39" s="369"/>
      <c r="SKZ39" s="369"/>
      <c r="SLA39" s="369"/>
      <c r="SLB39" s="369"/>
      <c r="SLC39" s="369"/>
      <c r="SLD39" s="369"/>
      <c r="SLE39" s="369"/>
      <c r="SLF39" s="369"/>
      <c r="SLG39" s="369"/>
      <c r="SLH39" s="369"/>
      <c r="SLI39" s="369"/>
      <c r="SLJ39" s="369"/>
      <c r="SLK39" s="369"/>
      <c r="SLL39" s="369"/>
      <c r="SLM39" s="369"/>
      <c r="SLN39" s="369"/>
      <c r="SLO39" s="369"/>
      <c r="SLP39" s="369"/>
      <c r="SLQ39" s="369"/>
      <c r="SLR39" s="369"/>
      <c r="SLS39" s="369"/>
      <c r="SLT39" s="369"/>
      <c r="SLU39" s="369"/>
      <c r="SLV39" s="369"/>
      <c r="SLW39" s="369"/>
      <c r="SLX39" s="369"/>
      <c r="SLY39" s="369"/>
      <c r="SLZ39" s="369"/>
      <c r="SMA39" s="369"/>
      <c r="SMB39" s="369"/>
      <c r="SMC39" s="369"/>
      <c r="SMD39" s="369"/>
      <c r="SME39" s="369"/>
      <c r="SMF39" s="369"/>
      <c r="SMG39" s="369"/>
      <c r="SMH39" s="369"/>
      <c r="SMI39" s="369"/>
      <c r="SMJ39" s="369"/>
      <c r="SMK39" s="369"/>
      <c r="SML39" s="369"/>
      <c r="SMM39" s="369"/>
      <c r="SMN39" s="369"/>
      <c r="SMO39" s="369"/>
      <c r="SMP39" s="369"/>
      <c r="SMQ39" s="369"/>
      <c r="SMR39" s="369"/>
      <c r="SMS39" s="369"/>
      <c r="SMT39" s="369"/>
      <c r="SMU39" s="369"/>
      <c r="SMV39" s="369"/>
      <c r="SMW39" s="369"/>
      <c r="SMX39" s="369"/>
      <c r="SMY39" s="369"/>
      <c r="SMZ39" s="369"/>
      <c r="SNA39" s="369"/>
      <c r="SNB39" s="369"/>
      <c r="SNC39" s="369"/>
      <c r="SND39" s="369"/>
      <c r="SNE39" s="369"/>
      <c r="SNF39" s="369"/>
      <c r="SNG39" s="369"/>
      <c r="SNH39" s="369"/>
      <c r="SNI39" s="369"/>
      <c r="SNJ39" s="369"/>
      <c r="SNK39" s="369"/>
      <c r="SNL39" s="369"/>
      <c r="SNM39" s="369"/>
      <c r="SNN39" s="369"/>
      <c r="SNO39" s="369"/>
      <c r="SNP39" s="369"/>
      <c r="SNQ39" s="369"/>
      <c r="SNR39" s="369"/>
      <c r="SNS39" s="369"/>
      <c r="SNT39" s="369"/>
      <c r="SNU39" s="369"/>
      <c r="SNV39" s="369"/>
      <c r="SNW39" s="369"/>
      <c r="SNX39" s="369"/>
      <c r="SNY39" s="369"/>
      <c r="SNZ39" s="369"/>
      <c r="SOA39" s="369"/>
      <c r="SOB39" s="369"/>
      <c r="SOC39" s="369"/>
      <c r="SOD39" s="369"/>
      <c r="SOE39" s="369"/>
      <c r="SOF39" s="369"/>
      <c r="SOG39" s="369"/>
      <c r="SOH39" s="369"/>
      <c r="SOI39" s="369"/>
      <c r="SOJ39" s="369"/>
      <c r="SOK39" s="369"/>
      <c r="SOL39" s="369"/>
      <c r="SOM39" s="369"/>
      <c r="SON39" s="369"/>
      <c r="SOO39" s="369"/>
      <c r="SOP39" s="369"/>
      <c r="SOQ39" s="369"/>
      <c r="SOR39" s="369"/>
      <c r="SOS39" s="369"/>
      <c r="SOT39" s="369"/>
      <c r="SOU39" s="369"/>
      <c r="SOV39" s="369"/>
      <c r="SOW39" s="369"/>
      <c r="SOX39" s="369"/>
      <c r="SOY39" s="369"/>
      <c r="SOZ39" s="369"/>
      <c r="SPA39" s="369"/>
      <c r="SPB39" s="369"/>
      <c r="SPC39" s="369"/>
      <c r="SPD39" s="369"/>
      <c r="SPE39" s="369"/>
      <c r="SPF39" s="369"/>
      <c r="SPG39" s="369"/>
      <c r="SPH39" s="369"/>
      <c r="SPI39" s="369"/>
      <c r="SPJ39" s="369"/>
      <c r="SPK39" s="369"/>
      <c r="SPL39" s="369"/>
      <c r="SPM39" s="369"/>
      <c r="SPN39" s="369"/>
      <c r="SPO39" s="369"/>
      <c r="SPP39" s="369"/>
      <c r="SPQ39" s="369"/>
      <c r="SPR39" s="369"/>
      <c r="SPS39" s="369"/>
      <c r="SPT39" s="369"/>
      <c r="SPU39" s="369"/>
      <c r="SPV39" s="369"/>
      <c r="SPW39" s="369"/>
      <c r="SPX39" s="369"/>
      <c r="SPY39" s="369"/>
      <c r="SPZ39" s="369"/>
      <c r="SQA39" s="369"/>
      <c r="SQB39" s="369"/>
      <c r="SQC39" s="369"/>
      <c r="SQD39" s="369"/>
      <c r="SQE39" s="369"/>
      <c r="SQF39" s="369"/>
      <c r="SQG39" s="369"/>
      <c r="SQH39" s="369"/>
      <c r="SQI39" s="369"/>
      <c r="SQJ39" s="369"/>
      <c r="SQK39" s="369"/>
      <c r="SQL39" s="369"/>
      <c r="SQM39" s="369"/>
      <c r="SQN39" s="369"/>
      <c r="SQO39" s="369"/>
      <c r="SQP39" s="369"/>
      <c r="SQQ39" s="369"/>
      <c r="SQR39" s="369"/>
      <c r="SQS39" s="369"/>
      <c r="SQT39" s="369"/>
      <c r="SQU39" s="369"/>
      <c r="SQV39" s="369"/>
      <c r="SQW39" s="369"/>
      <c r="SQX39" s="369"/>
      <c r="SQY39" s="369"/>
      <c r="SQZ39" s="369"/>
      <c r="SRA39" s="369"/>
      <c r="SRB39" s="369"/>
      <c r="SRC39" s="369"/>
      <c r="SRD39" s="369"/>
      <c r="SRE39" s="369"/>
      <c r="SRF39" s="369"/>
      <c r="SRG39" s="369"/>
      <c r="SRH39" s="369"/>
      <c r="SRI39" s="369"/>
      <c r="SRJ39" s="369"/>
      <c r="SRK39" s="369"/>
      <c r="SRL39" s="369"/>
      <c r="SRM39" s="369"/>
      <c r="SRN39" s="369"/>
      <c r="SRO39" s="369"/>
      <c r="SRP39" s="369"/>
      <c r="SRQ39" s="369"/>
      <c r="SRR39" s="369"/>
      <c r="SRS39" s="369"/>
      <c r="SRT39" s="369"/>
      <c r="SRU39" s="369"/>
      <c r="SRV39" s="369"/>
      <c r="SRW39" s="369"/>
      <c r="SRX39" s="369"/>
      <c r="SRY39" s="369"/>
      <c r="SRZ39" s="369"/>
      <c r="SSA39" s="369"/>
      <c r="SSB39" s="369"/>
      <c r="SSC39" s="369"/>
      <c r="SSD39" s="369"/>
      <c r="SSE39" s="369"/>
      <c r="SSF39" s="369"/>
      <c r="SSG39" s="369"/>
      <c r="SSH39" s="369"/>
      <c r="SSI39" s="369"/>
      <c r="SSJ39" s="369"/>
      <c r="SSK39" s="369"/>
      <c r="SSL39" s="369"/>
      <c r="SSM39" s="369"/>
      <c r="SSN39" s="369"/>
      <c r="SSO39" s="369"/>
      <c r="SSP39" s="369"/>
      <c r="SSQ39" s="369"/>
      <c r="SSR39" s="369"/>
      <c r="SSS39" s="369"/>
      <c r="SST39" s="369"/>
      <c r="SSU39" s="369"/>
      <c r="SSV39" s="369"/>
      <c r="SSW39" s="369"/>
      <c r="SSX39" s="369"/>
      <c r="SSY39" s="369"/>
      <c r="SSZ39" s="369"/>
      <c r="STA39" s="369"/>
      <c r="STB39" s="369"/>
      <c r="STC39" s="369"/>
      <c r="STD39" s="369"/>
      <c r="STE39" s="369"/>
      <c r="STF39" s="369"/>
      <c r="STG39" s="369"/>
      <c r="STH39" s="369"/>
      <c r="STI39" s="369"/>
      <c r="STJ39" s="369"/>
      <c r="STK39" s="369"/>
      <c r="STL39" s="369"/>
      <c r="STM39" s="369"/>
      <c r="STN39" s="369"/>
      <c r="STO39" s="369"/>
      <c r="STP39" s="369"/>
      <c r="STQ39" s="369"/>
      <c r="STR39" s="369"/>
      <c r="STS39" s="369"/>
      <c r="STT39" s="369"/>
      <c r="STU39" s="369"/>
      <c r="STV39" s="369"/>
      <c r="STW39" s="369"/>
      <c r="STX39" s="369"/>
      <c r="STY39" s="369"/>
      <c r="STZ39" s="369"/>
      <c r="SUA39" s="369"/>
      <c r="SUB39" s="369"/>
      <c r="SUC39" s="369"/>
      <c r="SUD39" s="369"/>
      <c r="SUE39" s="369"/>
      <c r="SUF39" s="369"/>
      <c r="SUG39" s="369"/>
      <c r="SUH39" s="369"/>
      <c r="SUI39" s="369"/>
      <c r="SUJ39" s="369"/>
      <c r="SUK39" s="369"/>
      <c r="SUL39" s="369"/>
      <c r="SUM39" s="369"/>
      <c r="SUN39" s="369"/>
      <c r="SUO39" s="369"/>
      <c r="SUP39" s="369"/>
      <c r="SUQ39" s="369"/>
      <c r="SUR39" s="369"/>
      <c r="SUS39" s="369"/>
      <c r="SUT39" s="369"/>
      <c r="SUU39" s="369"/>
      <c r="SUV39" s="369"/>
      <c r="SUW39" s="369"/>
      <c r="SUX39" s="369"/>
      <c r="SUY39" s="369"/>
      <c r="SUZ39" s="369"/>
      <c r="SVA39" s="369"/>
      <c r="SVB39" s="369"/>
      <c r="SVC39" s="369"/>
      <c r="SVD39" s="369"/>
      <c r="SVE39" s="369"/>
      <c r="SVF39" s="369"/>
      <c r="SVG39" s="369"/>
      <c r="SVH39" s="369"/>
      <c r="SVI39" s="369"/>
      <c r="SVJ39" s="369"/>
      <c r="SVK39" s="369"/>
      <c r="SVL39" s="369"/>
      <c r="SVM39" s="369"/>
      <c r="SVN39" s="369"/>
      <c r="SVO39" s="369"/>
      <c r="SVP39" s="369"/>
      <c r="SVQ39" s="369"/>
      <c r="SVR39" s="369"/>
      <c r="SVS39" s="369"/>
      <c r="SVT39" s="369"/>
      <c r="SVU39" s="369"/>
      <c r="SVV39" s="369"/>
      <c r="SVW39" s="369"/>
      <c r="SVX39" s="369"/>
      <c r="SVY39" s="369"/>
      <c r="SVZ39" s="369"/>
      <c r="SWA39" s="369"/>
      <c r="SWB39" s="369"/>
      <c r="SWC39" s="369"/>
      <c r="SWD39" s="369"/>
      <c r="SWE39" s="369"/>
      <c r="SWF39" s="369"/>
      <c r="SWG39" s="369"/>
      <c r="SWH39" s="369"/>
      <c r="SWI39" s="369"/>
      <c r="SWJ39" s="369"/>
      <c r="SWK39" s="369"/>
      <c r="SWL39" s="369"/>
      <c r="SWM39" s="369"/>
      <c r="SWN39" s="369"/>
      <c r="SWO39" s="369"/>
      <c r="SWP39" s="369"/>
      <c r="SWQ39" s="369"/>
      <c r="SWR39" s="369"/>
      <c r="SWS39" s="369"/>
      <c r="SWT39" s="369"/>
      <c r="SWU39" s="369"/>
      <c r="SWV39" s="369"/>
      <c r="SWW39" s="369"/>
      <c r="SWX39" s="369"/>
      <c r="SWY39" s="369"/>
      <c r="SWZ39" s="369"/>
      <c r="SXA39" s="369"/>
      <c r="SXB39" s="369"/>
      <c r="SXC39" s="369"/>
      <c r="SXD39" s="369"/>
      <c r="SXE39" s="369"/>
      <c r="SXF39" s="369"/>
      <c r="SXG39" s="369"/>
      <c r="SXH39" s="369"/>
      <c r="SXI39" s="369"/>
      <c r="SXJ39" s="369"/>
      <c r="SXK39" s="369"/>
      <c r="SXL39" s="369"/>
      <c r="SXM39" s="369"/>
      <c r="SXN39" s="369"/>
      <c r="SXO39" s="369"/>
      <c r="SXP39" s="369"/>
      <c r="SXQ39" s="369"/>
      <c r="SXR39" s="369"/>
      <c r="SXS39" s="369"/>
      <c r="SXT39" s="369"/>
      <c r="SXU39" s="369"/>
      <c r="SXV39" s="369"/>
      <c r="SXW39" s="369"/>
      <c r="SXX39" s="369"/>
      <c r="SXY39" s="369"/>
      <c r="SXZ39" s="369"/>
      <c r="SYA39" s="369"/>
      <c r="SYB39" s="369"/>
      <c r="SYC39" s="369"/>
      <c r="SYD39" s="369"/>
      <c r="SYE39" s="369"/>
      <c r="SYF39" s="369"/>
      <c r="SYG39" s="369"/>
      <c r="SYH39" s="369"/>
      <c r="SYI39" s="369"/>
      <c r="SYJ39" s="369"/>
      <c r="SYK39" s="369"/>
      <c r="SYL39" s="369"/>
      <c r="SYM39" s="369"/>
      <c r="SYN39" s="369"/>
      <c r="SYO39" s="369"/>
      <c r="SYP39" s="369"/>
      <c r="SYQ39" s="369"/>
      <c r="SYR39" s="369"/>
      <c r="SYS39" s="369"/>
      <c r="SYT39" s="369"/>
      <c r="SYU39" s="369"/>
      <c r="SYV39" s="369"/>
      <c r="SYW39" s="369"/>
      <c r="SYX39" s="369"/>
      <c r="SYY39" s="369"/>
      <c r="SYZ39" s="369"/>
      <c r="SZA39" s="369"/>
      <c r="SZB39" s="369"/>
      <c r="SZC39" s="369"/>
      <c r="SZD39" s="369"/>
      <c r="SZE39" s="369"/>
      <c r="SZF39" s="369"/>
      <c r="SZG39" s="369"/>
      <c r="SZH39" s="369"/>
      <c r="SZI39" s="369"/>
      <c r="SZJ39" s="369"/>
      <c r="SZK39" s="369"/>
      <c r="SZL39" s="369"/>
      <c r="SZM39" s="369"/>
      <c r="SZN39" s="369"/>
      <c r="SZO39" s="369"/>
      <c r="SZP39" s="369"/>
      <c r="SZQ39" s="369"/>
      <c r="SZR39" s="369"/>
      <c r="SZS39" s="369"/>
      <c r="SZT39" s="369"/>
      <c r="SZU39" s="369"/>
      <c r="SZV39" s="369"/>
      <c r="SZW39" s="369"/>
      <c r="SZX39" s="369"/>
      <c r="SZY39" s="369"/>
      <c r="SZZ39" s="369"/>
      <c r="TAA39" s="369"/>
      <c r="TAB39" s="369"/>
      <c r="TAC39" s="369"/>
      <c r="TAD39" s="369"/>
      <c r="TAE39" s="369"/>
      <c r="TAF39" s="369"/>
      <c r="TAG39" s="369"/>
      <c r="TAH39" s="369"/>
      <c r="TAI39" s="369"/>
      <c r="TAJ39" s="369"/>
      <c r="TAK39" s="369"/>
      <c r="TAL39" s="369"/>
      <c r="TAM39" s="369"/>
      <c r="TAN39" s="369"/>
      <c r="TAO39" s="369"/>
      <c r="TAP39" s="369"/>
      <c r="TAQ39" s="369"/>
      <c r="TAR39" s="369"/>
      <c r="TAS39" s="369"/>
      <c r="TAT39" s="369"/>
      <c r="TAU39" s="369"/>
      <c r="TAV39" s="369"/>
      <c r="TAW39" s="369"/>
      <c r="TAX39" s="369"/>
      <c r="TAY39" s="369"/>
      <c r="TAZ39" s="369"/>
      <c r="TBA39" s="369"/>
      <c r="TBB39" s="369"/>
      <c r="TBC39" s="369"/>
      <c r="TBD39" s="369"/>
      <c r="TBE39" s="369"/>
      <c r="TBF39" s="369"/>
      <c r="TBG39" s="369"/>
      <c r="TBH39" s="369"/>
      <c r="TBI39" s="369"/>
      <c r="TBJ39" s="369"/>
      <c r="TBK39" s="369"/>
      <c r="TBL39" s="369"/>
      <c r="TBM39" s="369"/>
      <c r="TBN39" s="369"/>
      <c r="TBO39" s="369"/>
      <c r="TBP39" s="369"/>
      <c r="TBQ39" s="369"/>
      <c r="TBR39" s="369"/>
      <c r="TBS39" s="369"/>
      <c r="TBT39" s="369"/>
      <c r="TBU39" s="369"/>
      <c r="TBV39" s="369"/>
      <c r="TBW39" s="369"/>
      <c r="TBX39" s="369"/>
      <c r="TBY39" s="369"/>
      <c r="TBZ39" s="369"/>
      <c r="TCA39" s="369"/>
      <c r="TCB39" s="369"/>
      <c r="TCC39" s="369"/>
      <c r="TCD39" s="369"/>
      <c r="TCE39" s="369"/>
      <c r="TCF39" s="369"/>
      <c r="TCG39" s="369"/>
      <c r="TCH39" s="369"/>
      <c r="TCI39" s="369"/>
      <c r="TCJ39" s="369"/>
      <c r="TCK39" s="369"/>
      <c r="TCL39" s="369"/>
      <c r="TCM39" s="369"/>
      <c r="TCN39" s="369"/>
      <c r="TCO39" s="369"/>
      <c r="TCP39" s="369"/>
      <c r="TCQ39" s="369"/>
      <c r="TCR39" s="369"/>
      <c r="TCS39" s="369"/>
      <c r="TCT39" s="369"/>
      <c r="TCU39" s="369"/>
      <c r="TCV39" s="369"/>
      <c r="TCW39" s="369"/>
      <c r="TCX39" s="369"/>
      <c r="TCY39" s="369"/>
      <c r="TCZ39" s="369"/>
      <c r="TDA39" s="369"/>
      <c r="TDB39" s="369"/>
      <c r="TDC39" s="369"/>
      <c r="TDD39" s="369"/>
      <c r="TDE39" s="369"/>
      <c r="TDF39" s="369"/>
      <c r="TDG39" s="369"/>
      <c r="TDH39" s="369"/>
      <c r="TDI39" s="369"/>
      <c r="TDJ39" s="369"/>
      <c r="TDK39" s="369"/>
      <c r="TDL39" s="369"/>
      <c r="TDM39" s="369"/>
      <c r="TDN39" s="369"/>
      <c r="TDO39" s="369"/>
      <c r="TDP39" s="369"/>
      <c r="TDQ39" s="369"/>
      <c r="TDR39" s="369"/>
      <c r="TDS39" s="369"/>
      <c r="TDT39" s="369"/>
      <c r="TDU39" s="369"/>
      <c r="TDV39" s="369"/>
      <c r="TDW39" s="369"/>
      <c r="TDX39" s="369"/>
      <c r="TDY39" s="369"/>
      <c r="TDZ39" s="369"/>
      <c r="TEA39" s="369"/>
      <c r="TEB39" s="369"/>
      <c r="TEC39" s="369"/>
      <c r="TED39" s="369"/>
      <c r="TEE39" s="369"/>
      <c r="TEF39" s="369"/>
      <c r="TEG39" s="369"/>
      <c r="TEH39" s="369"/>
      <c r="TEI39" s="369"/>
      <c r="TEJ39" s="369"/>
      <c r="TEK39" s="369"/>
      <c r="TEL39" s="369"/>
      <c r="TEM39" s="369"/>
      <c r="TEN39" s="369"/>
      <c r="TEO39" s="369"/>
      <c r="TEP39" s="369"/>
      <c r="TEQ39" s="369"/>
      <c r="TER39" s="369"/>
      <c r="TES39" s="369"/>
      <c r="TET39" s="369"/>
      <c r="TEU39" s="369"/>
      <c r="TEV39" s="369"/>
      <c r="TEW39" s="369"/>
      <c r="TEX39" s="369"/>
      <c r="TEY39" s="369"/>
      <c r="TEZ39" s="369"/>
      <c r="TFA39" s="369"/>
      <c r="TFB39" s="369"/>
      <c r="TFC39" s="369"/>
      <c r="TFD39" s="369"/>
      <c r="TFE39" s="369"/>
      <c r="TFF39" s="369"/>
      <c r="TFG39" s="369"/>
      <c r="TFH39" s="369"/>
      <c r="TFI39" s="369"/>
      <c r="TFJ39" s="369"/>
      <c r="TFK39" s="369"/>
      <c r="TFL39" s="369"/>
      <c r="TFM39" s="369"/>
      <c r="TFN39" s="369"/>
      <c r="TFO39" s="369"/>
      <c r="TFP39" s="369"/>
      <c r="TFQ39" s="369"/>
      <c r="TFR39" s="369"/>
      <c r="TFS39" s="369"/>
      <c r="TFT39" s="369"/>
      <c r="TFU39" s="369"/>
      <c r="TFV39" s="369"/>
      <c r="TFW39" s="369"/>
      <c r="TFX39" s="369"/>
      <c r="TFY39" s="369"/>
      <c r="TFZ39" s="369"/>
      <c r="TGA39" s="369"/>
      <c r="TGB39" s="369"/>
      <c r="TGC39" s="369"/>
      <c r="TGD39" s="369"/>
      <c r="TGE39" s="369"/>
      <c r="TGF39" s="369"/>
      <c r="TGG39" s="369"/>
      <c r="TGH39" s="369"/>
      <c r="TGI39" s="369"/>
      <c r="TGJ39" s="369"/>
      <c r="TGK39" s="369"/>
      <c r="TGL39" s="369"/>
      <c r="TGM39" s="369"/>
      <c r="TGN39" s="369"/>
      <c r="TGO39" s="369"/>
      <c r="TGP39" s="369"/>
      <c r="TGQ39" s="369"/>
      <c r="TGR39" s="369"/>
      <c r="TGS39" s="369"/>
      <c r="TGT39" s="369"/>
      <c r="TGU39" s="369"/>
      <c r="TGV39" s="369"/>
      <c r="TGW39" s="369"/>
      <c r="TGX39" s="369"/>
      <c r="TGY39" s="369"/>
      <c r="TGZ39" s="369"/>
      <c r="THA39" s="369"/>
      <c r="THB39" s="369"/>
      <c r="THC39" s="369"/>
      <c r="THD39" s="369"/>
      <c r="THE39" s="369"/>
      <c r="THF39" s="369"/>
      <c r="THG39" s="369"/>
      <c r="THH39" s="369"/>
      <c r="THI39" s="369"/>
      <c r="THJ39" s="369"/>
      <c r="THK39" s="369"/>
      <c r="THL39" s="369"/>
      <c r="THM39" s="369"/>
      <c r="THN39" s="369"/>
      <c r="THO39" s="369"/>
      <c r="THP39" s="369"/>
      <c r="THQ39" s="369"/>
      <c r="THR39" s="369"/>
      <c r="THS39" s="369"/>
      <c r="THT39" s="369"/>
      <c r="THU39" s="369"/>
      <c r="THV39" s="369"/>
      <c r="THW39" s="369"/>
      <c r="THX39" s="369"/>
      <c r="THY39" s="369"/>
      <c r="THZ39" s="369"/>
      <c r="TIA39" s="369"/>
      <c r="TIB39" s="369"/>
      <c r="TIC39" s="369"/>
      <c r="TID39" s="369"/>
      <c r="TIE39" s="369"/>
      <c r="TIF39" s="369"/>
      <c r="TIG39" s="369"/>
      <c r="TIH39" s="369"/>
      <c r="TII39" s="369"/>
      <c r="TIJ39" s="369"/>
      <c r="TIK39" s="369"/>
      <c r="TIL39" s="369"/>
      <c r="TIM39" s="369"/>
      <c r="TIN39" s="369"/>
      <c r="TIO39" s="369"/>
      <c r="TIP39" s="369"/>
      <c r="TIQ39" s="369"/>
      <c r="TIR39" s="369"/>
      <c r="TIS39" s="369"/>
      <c r="TIT39" s="369"/>
      <c r="TIU39" s="369"/>
      <c r="TIV39" s="369"/>
      <c r="TIW39" s="369"/>
      <c r="TIX39" s="369"/>
      <c r="TIY39" s="369"/>
      <c r="TIZ39" s="369"/>
      <c r="TJA39" s="369"/>
      <c r="TJB39" s="369"/>
      <c r="TJC39" s="369"/>
      <c r="TJD39" s="369"/>
      <c r="TJE39" s="369"/>
      <c r="TJF39" s="369"/>
      <c r="TJG39" s="369"/>
      <c r="TJH39" s="369"/>
      <c r="TJI39" s="369"/>
      <c r="TJJ39" s="369"/>
      <c r="TJK39" s="369"/>
      <c r="TJL39" s="369"/>
      <c r="TJM39" s="369"/>
      <c r="TJN39" s="369"/>
      <c r="TJO39" s="369"/>
      <c r="TJP39" s="369"/>
      <c r="TJQ39" s="369"/>
      <c r="TJR39" s="369"/>
      <c r="TJS39" s="369"/>
      <c r="TJT39" s="369"/>
      <c r="TJU39" s="369"/>
      <c r="TJV39" s="369"/>
      <c r="TJW39" s="369"/>
      <c r="TJX39" s="369"/>
      <c r="TJY39" s="369"/>
      <c r="TJZ39" s="369"/>
      <c r="TKA39" s="369"/>
      <c r="TKB39" s="369"/>
      <c r="TKC39" s="369"/>
      <c r="TKD39" s="369"/>
      <c r="TKE39" s="369"/>
      <c r="TKF39" s="369"/>
      <c r="TKG39" s="369"/>
      <c r="TKH39" s="369"/>
      <c r="TKI39" s="369"/>
      <c r="TKJ39" s="369"/>
      <c r="TKK39" s="369"/>
      <c r="TKL39" s="369"/>
      <c r="TKM39" s="369"/>
      <c r="TKN39" s="369"/>
      <c r="TKO39" s="369"/>
      <c r="TKP39" s="369"/>
      <c r="TKQ39" s="369"/>
      <c r="TKR39" s="369"/>
      <c r="TKS39" s="369"/>
      <c r="TKT39" s="369"/>
      <c r="TKU39" s="369"/>
      <c r="TKV39" s="369"/>
      <c r="TKW39" s="369"/>
      <c r="TKX39" s="369"/>
      <c r="TKY39" s="369"/>
      <c r="TKZ39" s="369"/>
      <c r="TLA39" s="369"/>
      <c r="TLB39" s="369"/>
      <c r="TLC39" s="369"/>
      <c r="TLD39" s="369"/>
      <c r="TLE39" s="369"/>
      <c r="TLF39" s="369"/>
      <c r="TLG39" s="369"/>
      <c r="TLH39" s="369"/>
      <c r="TLI39" s="369"/>
      <c r="TLJ39" s="369"/>
      <c r="TLK39" s="369"/>
      <c r="TLL39" s="369"/>
      <c r="TLM39" s="369"/>
      <c r="TLN39" s="369"/>
      <c r="TLO39" s="369"/>
      <c r="TLP39" s="369"/>
      <c r="TLQ39" s="369"/>
      <c r="TLR39" s="369"/>
      <c r="TLS39" s="369"/>
      <c r="TLT39" s="369"/>
      <c r="TLU39" s="369"/>
      <c r="TLV39" s="369"/>
      <c r="TLW39" s="369"/>
      <c r="TLX39" s="369"/>
      <c r="TLY39" s="369"/>
      <c r="TLZ39" s="369"/>
      <c r="TMA39" s="369"/>
      <c r="TMB39" s="369"/>
      <c r="TMC39" s="369"/>
      <c r="TMD39" s="369"/>
      <c r="TME39" s="369"/>
      <c r="TMF39" s="369"/>
      <c r="TMG39" s="369"/>
      <c r="TMH39" s="369"/>
      <c r="TMI39" s="369"/>
      <c r="TMJ39" s="369"/>
      <c r="TMK39" s="369"/>
      <c r="TML39" s="369"/>
      <c r="TMM39" s="369"/>
      <c r="TMN39" s="369"/>
      <c r="TMO39" s="369"/>
      <c r="TMP39" s="369"/>
      <c r="TMQ39" s="369"/>
      <c r="TMR39" s="369"/>
      <c r="TMS39" s="369"/>
      <c r="TMT39" s="369"/>
      <c r="TMU39" s="369"/>
      <c r="TMV39" s="369"/>
      <c r="TMW39" s="369"/>
      <c r="TMX39" s="369"/>
      <c r="TMY39" s="369"/>
      <c r="TMZ39" s="369"/>
      <c r="TNA39" s="369"/>
      <c r="TNB39" s="369"/>
      <c r="TNC39" s="369"/>
      <c r="TND39" s="369"/>
      <c r="TNE39" s="369"/>
      <c r="TNF39" s="369"/>
      <c r="TNG39" s="369"/>
      <c r="TNH39" s="369"/>
      <c r="TNI39" s="369"/>
      <c r="TNJ39" s="369"/>
      <c r="TNK39" s="369"/>
      <c r="TNL39" s="369"/>
      <c r="TNM39" s="369"/>
      <c r="TNN39" s="369"/>
      <c r="TNO39" s="369"/>
      <c r="TNP39" s="369"/>
      <c r="TNQ39" s="369"/>
      <c r="TNR39" s="369"/>
      <c r="TNS39" s="369"/>
      <c r="TNT39" s="369"/>
      <c r="TNU39" s="369"/>
      <c r="TNV39" s="369"/>
      <c r="TNW39" s="369"/>
      <c r="TNX39" s="369"/>
      <c r="TNY39" s="369"/>
      <c r="TNZ39" s="369"/>
      <c r="TOA39" s="369"/>
      <c r="TOB39" s="369"/>
      <c r="TOC39" s="369"/>
      <c r="TOD39" s="369"/>
      <c r="TOE39" s="369"/>
      <c r="TOF39" s="369"/>
      <c r="TOG39" s="369"/>
      <c r="TOH39" s="369"/>
      <c r="TOI39" s="369"/>
      <c r="TOJ39" s="369"/>
      <c r="TOK39" s="369"/>
      <c r="TOL39" s="369"/>
      <c r="TOM39" s="369"/>
      <c r="TON39" s="369"/>
      <c r="TOO39" s="369"/>
      <c r="TOP39" s="369"/>
      <c r="TOQ39" s="369"/>
      <c r="TOR39" s="369"/>
      <c r="TOS39" s="369"/>
      <c r="TOT39" s="369"/>
      <c r="TOU39" s="369"/>
      <c r="TOV39" s="369"/>
      <c r="TOW39" s="369"/>
      <c r="TOX39" s="369"/>
      <c r="TOY39" s="369"/>
      <c r="TOZ39" s="369"/>
      <c r="TPA39" s="369"/>
      <c r="TPB39" s="369"/>
      <c r="TPC39" s="369"/>
      <c r="TPD39" s="369"/>
      <c r="TPE39" s="369"/>
      <c r="TPF39" s="369"/>
      <c r="TPG39" s="369"/>
      <c r="TPH39" s="369"/>
      <c r="TPI39" s="369"/>
      <c r="TPJ39" s="369"/>
      <c r="TPK39" s="369"/>
      <c r="TPL39" s="369"/>
      <c r="TPM39" s="369"/>
      <c r="TPN39" s="369"/>
      <c r="TPO39" s="369"/>
      <c r="TPP39" s="369"/>
      <c r="TPQ39" s="369"/>
      <c r="TPR39" s="369"/>
      <c r="TPS39" s="369"/>
      <c r="TPT39" s="369"/>
      <c r="TPU39" s="369"/>
      <c r="TPV39" s="369"/>
      <c r="TPW39" s="369"/>
      <c r="TPX39" s="369"/>
      <c r="TPY39" s="369"/>
      <c r="TPZ39" s="369"/>
      <c r="TQA39" s="369"/>
      <c r="TQB39" s="369"/>
      <c r="TQC39" s="369"/>
      <c r="TQD39" s="369"/>
      <c r="TQE39" s="369"/>
      <c r="TQF39" s="369"/>
      <c r="TQG39" s="369"/>
      <c r="TQH39" s="369"/>
      <c r="TQI39" s="369"/>
      <c r="TQJ39" s="369"/>
      <c r="TQK39" s="369"/>
      <c r="TQL39" s="369"/>
      <c r="TQM39" s="369"/>
      <c r="TQN39" s="369"/>
      <c r="TQO39" s="369"/>
      <c r="TQP39" s="369"/>
      <c r="TQQ39" s="369"/>
      <c r="TQR39" s="369"/>
      <c r="TQS39" s="369"/>
      <c r="TQT39" s="369"/>
      <c r="TQU39" s="369"/>
      <c r="TQV39" s="369"/>
      <c r="TQW39" s="369"/>
      <c r="TQX39" s="369"/>
      <c r="TQY39" s="369"/>
      <c r="TQZ39" s="369"/>
      <c r="TRA39" s="369"/>
      <c r="TRB39" s="369"/>
      <c r="TRC39" s="369"/>
      <c r="TRD39" s="369"/>
      <c r="TRE39" s="369"/>
      <c r="TRF39" s="369"/>
      <c r="TRG39" s="369"/>
      <c r="TRH39" s="369"/>
      <c r="TRI39" s="369"/>
      <c r="TRJ39" s="369"/>
      <c r="TRK39" s="369"/>
      <c r="TRL39" s="369"/>
      <c r="TRM39" s="369"/>
      <c r="TRN39" s="369"/>
      <c r="TRO39" s="369"/>
      <c r="TRP39" s="369"/>
      <c r="TRQ39" s="369"/>
      <c r="TRR39" s="369"/>
      <c r="TRS39" s="369"/>
      <c r="TRT39" s="369"/>
      <c r="TRU39" s="369"/>
      <c r="TRV39" s="369"/>
      <c r="TRW39" s="369"/>
      <c r="TRX39" s="369"/>
      <c r="TRY39" s="369"/>
      <c r="TRZ39" s="369"/>
      <c r="TSA39" s="369"/>
      <c r="TSB39" s="369"/>
      <c r="TSC39" s="369"/>
      <c r="TSD39" s="369"/>
      <c r="TSE39" s="369"/>
      <c r="TSF39" s="369"/>
      <c r="TSG39" s="369"/>
      <c r="TSH39" s="369"/>
      <c r="TSI39" s="369"/>
      <c r="TSJ39" s="369"/>
      <c r="TSK39" s="369"/>
      <c r="TSL39" s="369"/>
      <c r="TSM39" s="369"/>
      <c r="TSN39" s="369"/>
      <c r="TSO39" s="369"/>
      <c r="TSP39" s="369"/>
      <c r="TSQ39" s="369"/>
      <c r="TSR39" s="369"/>
      <c r="TSS39" s="369"/>
      <c r="TST39" s="369"/>
      <c r="TSU39" s="369"/>
      <c r="TSV39" s="369"/>
      <c r="TSW39" s="369"/>
      <c r="TSX39" s="369"/>
      <c r="TSY39" s="369"/>
      <c r="TSZ39" s="369"/>
      <c r="TTA39" s="369"/>
      <c r="TTB39" s="369"/>
      <c r="TTC39" s="369"/>
      <c r="TTD39" s="369"/>
      <c r="TTE39" s="369"/>
      <c r="TTF39" s="369"/>
      <c r="TTG39" s="369"/>
      <c r="TTH39" s="369"/>
      <c r="TTI39" s="369"/>
      <c r="TTJ39" s="369"/>
      <c r="TTK39" s="369"/>
      <c r="TTL39" s="369"/>
      <c r="TTM39" s="369"/>
      <c r="TTN39" s="369"/>
      <c r="TTO39" s="369"/>
      <c r="TTP39" s="369"/>
      <c r="TTQ39" s="369"/>
      <c r="TTR39" s="369"/>
      <c r="TTS39" s="369"/>
      <c r="TTT39" s="369"/>
      <c r="TTU39" s="369"/>
      <c r="TTV39" s="369"/>
      <c r="TTW39" s="369"/>
      <c r="TTX39" s="369"/>
      <c r="TTY39" s="369"/>
      <c r="TTZ39" s="369"/>
      <c r="TUA39" s="369"/>
      <c r="TUB39" s="369"/>
      <c r="TUC39" s="369"/>
      <c r="TUD39" s="369"/>
      <c r="TUE39" s="369"/>
      <c r="TUF39" s="369"/>
      <c r="TUG39" s="369"/>
      <c r="TUH39" s="369"/>
      <c r="TUI39" s="369"/>
      <c r="TUJ39" s="369"/>
      <c r="TUK39" s="369"/>
      <c r="TUL39" s="369"/>
      <c r="TUM39" s="369"/>
      <c r="TUN39" s="369"/>
      <c r="TUO39" s="369"/>
      <c r="TUP39" s="369"/>
      <c r="TUQ39" s="369"/>
      <c r="TUR39" s="369"/>
      <c r="TUS39" s="369"/>
      <c r="TUT39" s="369"/>
      <c r="TUU39" s="369"/>
      <c r="TUV39" s="369"/>
      <c r="TUW39" s="369"/>
      <c r="TUX39" s="369"/>
      <c r="TUY39" s="369"/>
      <c r="TUZ39" s="369"/>
      <c r="TVA39" s="369"/>
      <c r="TVB39" s="369"/>
      <c r="TVC39" s="369"/>
      <c r="TVD39" s="369"/>
      <c r="TVE39" s="369"/>
      <c r="TVF39" s="369"/>
      <c r="TVG39" s="369"/>
      <c r="TVH39" s="369"/>
      <c r="TVI39" s="369"/>
      <c r="TVJ39" s="369"/>
      <c r="TVK39" s="369"/>
      <c r="TVL39" s="369"/>
      <c r="TVM39" s="369"/>
      <c r="TVN39" s="369"/>
      <c r="TVO39" s="369"/>
      <c r="TVP39" s="369"/>
      <c r="TVQ39" s="369"/>
      <c r="TVR39" s="369"/>
      <c r="TVS39" s="369"/>
      <c r="TVT39" s="369"/>
      <c r="TVU39" s="369"/>
      <c r="TVV39" s="369"/>
      <c r="TVW39" s="369"/>
      <c r="TVX39" s="369"/>
      <c r="TVY39" s="369"/>
      <c r="TVZ39" s="369"/>
      <c r="TWA39" s="369"/>
      <c r="TWB39" s="369"/>
      <c r="TWC39" s="369"/>
      <c r="TWD39" s="369"/>
      <c r="TWE39" s="369"/>
      <c r="TWF39" s="369"/>
      <c r="TWG39" s="369"/>
      <c r="TWH39" s="369"/>
      <c r="TWI39" s="369"/>
      <c r="TWJ39" s="369"/>
      <c r="TWK39" s="369"/>
      <c r="TWL39" s="369"/>
      <c r="TWM39" s="369"/>
      <c r="TWN39" s="369"/>
      <c r="TWO39" s="369"/>
      <c r="TWP39" s="369"/>
      <c r="TWQ39" s="369"/>
      <c r="TWR39" s="369"/>
      <c r="TWS39" s="369"/>
      <c r="TWT39" s="369"/>
      <c r="TWU39" s="369"/>
      <c r="TWV39" s="369"/>
      <c r="TWW39" s="369"/>
      <c r="TWX39" s="369"/>
      <c r="TWY39" s="369"/>
      <c r="TWZ39" s="369"/>
      <c r="TXA39" s="369"/>
      <c r="TXB39" s="369"/>
      <c r="TXC39" s="369"/>
      <c r="TXD39" s="369"/>
      <c r="TXE39" s="369"/>
      <c r="TXF39" s="369"/>
      <c r="TXG39" s="369"/>
      <c r="TXH39" s="369"/>
      <c r="TXI39" s="369"/>
      <c r="TXJ39" s="369"/>
      <c r="TXK39" s="369"/>
      <c r="TXL39" s="369"/>
      <c r="TXM39" s="369"/>
      <c r="TXN39" s="369"/>
      <c r="TXO39" s="369"/>
      <c r="TXP39" s="369"/>
      <c r="TXQ39" s="369"/>
      <c r="TXR39" s="369"/>
      <c r="TXS39" s="369"/>
      <c r="TXT39" s="369"/>
      <c r="TXU39" s="369"/>
      <c r="TXV39" s="369"/>
      <c r="TXW39" s="369"/>
      <c r="TXX39" s="369"/>
      <c r="TXY39" s="369"/>
      <c r="TXZ39" s="369"/>
      <c r="TYA39" s="369"/>
      <c r="TYB39" s="369"/>
      <c r="TYC39" s="369"/>
      <c r="TYD39" s="369"/>
      <c r="TYE39" s="369"/>
      <c r="TYF39" s="369"/>
      <c r="TYG39" s="369"/>
      <c r="TYH39" s="369"/>
      <c r="TYI39" s="369"/>
      <c r="TYJ39" s="369"/>
      <c r="TYK39" s="369"/>
      <c r="TYL39" s="369"/>
      <c r="TYM39" s="369"/>
      <c r="TYN39" s="369"/>
      <c r="TYO39" s="369"/>
      <c r="TYP39" s="369"/>
      <c r="TYQ39" s="369"/>
      <c r="TYR39" s="369"/>
      <c r="TYS39" s="369"/>
      <c r="TYT39" s="369"/>
      <c r="TYU39" s="369"/>
      <c r="TYV39" s="369"/>
      <c r="TYW39" s="369"/>
      <c r="TYX39" s="369"/>
      <c r="TYY39" s="369"/>
      <c r="TYZ39" s="369"/>
      <c r="TZA39" s="369"/>
      <c r="TZB39" s="369"/>
      <c r="TZC39" s="369"/>
      <c r="TZD39" s="369"/>
      <c r="TZE39" s="369"/>
      <c r="TZF39" s="369"/>
      <c r="TZG39" s="369"/>
      <c r="TZH39" s="369"/>
      <c r="TZI39" s="369"/>
      <c r="TZJ39" s="369"/>
      <c r="TZK39" s="369"/>
      <c r="TZL39" s="369"/>
      <c r="TZM39" s="369"/>
      <c r="TZN39" s="369"/>
      <c r="TZO39" s="369"/>
      <c r="TZP39" s="369"/>
      <c r="TZQ39" s="369"/>
      <c r="TZR39" s="369"/>
      <c r="TZS39" s="369"/>
      <c r="TZT39" s="369"/>
      <c r="TZU39" s="369"/>
      <c r="TZV39" s="369"/>
      <c r="TZW39" s="369"/>
      <c r="TZX39" s="369"/>
      <c r="TZY39" s="369"/>
      <c r="TZZ39" s="369"/>
      <c r="UAA39" s="369"/>
      <c r="UAB39" s="369"/>
      <c r="UAC39" s="369"/>
      <c r="UAD39" s="369"/>
      <c r="UAE39" s="369"/>
      <c r="UAF39" s="369"/>
      <c r="UAG39" s="369"/>
      <c r="UAH39" s="369"/>
      <c r="UAI39" s="369"/>
      <c r="UAJ39" s="369"/>
      <c r="UAK39" s="369"/>
      <c r="UAL39" s="369"/>
      <c r="UAM39" s="369"/>
      <c r="UAN39" s="369"/>
      <c r="UAO39" s="369"/>
      <c r="UAP39" s="369"/>
      <c r="UAQ39" s="369"/>
      <c r="UAR39" s="369"/>
      <c r="UAS39" s="369"/>
      <c r="UAT39" s="369"/>
      <c r="UAU39" s="369"/>
      <c r="UAV39" s="369"/>
      <c r="UAW39" s="369"/>
      <c r="UAX39" s="369"/>
      <c r="UAY39" s="369"/>
      <c r="UAZ39" s="369"/>
      <c r="UBA39" s="369"/>
      <c r="UBB39" s="369"/>
      <c r="UBC39" s="369"/>
      <c r="UBD39" s="369"/>
      <c r="UBE39" s="369"/>
      <c r="UBF39" s="369"/>
      <c r="UBG39" s="369"/>
      <c r="UBH39" s="369"/>
      <c r="UBI39" s="369"/>
      <c r="UBJ39" s="369"/>
      <c r="UBK39" s="369"/>
      <c r="UBL39" s="369"/>
      <c r="UBM39" s="369"/>
      <c r="UBN39" s="369"/>
      <c r="UBO39" s="369"/>
      <c r="UBP39" s="369"/>
      <c r="UBQ39" s="369"/>
      <c r="UBR39" s="369"/>
      <c r="UBS39" s="369"/>
      <c r="UBT39" s="369"/>
      <c r="UBU39" s="369"/>
      <c r="UBV39" s="369"/>
      <c r="UBW39" s="369"/>
      <c r="UBX39" s="369"/>
      <c r="UBY39" s="369"/>
      <c r="UBZ39" s="369"/>
      <c r="UCA39" s="369"/>
      <c r="UCB39" s="369"/>
      <c r="UCC39" s="369"/>
      <c r="UCD39" s="369"/>
      <c r="UCE39" s="369"/>
      <c r="UCF39" s="369"/>
      <c r="UCG39" s="369"/>
      <c r="UCH39" s="369"/>
      <c r="UCI39" s="369"/>
      <c r="UCJ39" s="369"/>
      <c r="UCK39" s="369"/>
      <c r="UCL39" s="369"/>
      <c r="UCM39" s="369"/>
      <c r="UCN39" s="369"/>
      <c r="UCO39" s="369"/>
      <c r="UCP39" s="369"/>
      <c r="UCQ39" s="369"/>
      <c r="UCR39" s="369"/>
      <c r="UCS39" s="369"/>
      <c r="UCT39" s="369"/>
      <c r="UCU39" s="369"/>
      <c r="UCV39" s="369"/>
      <c r="UCW39" s="369"/>
      <c r="UCX39" s="369"/>
      <c r="UCY39" s="369"/>
      <c r="UCZ39" s="369"/>
      <c r="UDA39" s="369"/>
      <c r="UDB39" s="369"/>
      <c r="UDC39" s="369"/>
      <c r="UDD39" s="369"/>
      <c r="UDE39" s="369"/>
      <c r="UDF39" s="369"/>
      <c r="UDG39" s="369"/>
      <c r="UDH39" s="369"/>
      <c r="UDI39" s="369"/>
      <c r="UDJ39" s="369"/>
      <c r="UDK39" s="369"/>
      <c r="UDL39" s="369"/>
      <c r="UDM39" s="369"/>
      <c r="UDN39" s="369"/>
      <c r="UDO39" s="369"/>
      <c r="UDP39" s="369"/>
      <c r="UDQ39" s="369"/>
      <c r="UDR39" s="369"/>
      <c r="UDS39" s="369"/>
      <c r="UDT39" s="369"/>
      <c r="UDU39" s="369"/>
      <c r="UDV39" s="369"/>
      <c r="UDW39" s="369"/>
      <c r="UDX39" s="369"/>
      <c r="UDY39" s="369"/>
      <c r="UDZ39" s="369"/>
      <c r="UEA39" s="369"/>
      <c r="UEB39" s="369"/>
      <c r="UEC39" s="369"/>
      <c r="UED39" s="369"/>
      <c r="UEE39" s="369"/>
      <c r="UEF39" s="369"/>
      <c r="UEG39" s="369"/>
      <c r="UEH39" s="369"/>
      <c r="UEI39" s="369"/>
      <c r="UEJ39" s="369"/>
      <c r="UEK39" s="369"/>
      <c r="UEL39" s="369"/>
      <c r="UEM39" s="369"/>
      <c r="UEN39" s="369"/>
      <c r="UEO39" s="369"/>
      <c r="UEP39" s="369"/>
      <c r="UEQ39" s="369"/>
      <c r="UER39" s="369"/>
      <c r="UES39" s="369"/>
      <c r="UET39" s="369"/>
      <c r="UEU39" s="369"/>
      <c r="UEV39" s="369"/>
      <c r="UEW39" s="369"/>
      <c r="UEX39" s="369"/>
      <c r="UEY39" s="369"/>
      <c r="UEZ39" s="369"/>
      <c r="UFA39" s="369"/>
      <c r="UFB39" s="369"/>
      <c r="UFC39" s="369"/>
      <c r="UFD39" s="369"/>
      <c r="UFE39" s="369"/>
      <c r="UFF39" s="369"/>
      <c r="UFG39" s="369"/>
      <c r="UFH39" s="369"/>
      <c r="UFI39" s="369"/>
      <c r="UFJ39" s="369"/>
      <c r="UFK39" s="369"/>
      <c r="UFL39" s="369"/>
      <c r="UFM39" s="369"/>
      <c r="UFN39" s="369"/>
      <c r="UFO39" s="369"/>
      <c r="UFP39" s="369"/>
      <c r="UFQ39" s="369"/>
      <c r="UFR39" s="369"/>
      <c r="UFS39" s="369"/>
      <c r="UFT39" s="369"/>
      <c r="UFU39" s="369"/>
      <c r="UFV39" s="369"/>
      <c r="UFW39" s="369"/>
      <c r="UFX39" s="369"/>
      <c r="UFY39" s="369"/>
      <c r="UFZ39" s="369"/>
      <c r="UGA39" s="369"/>
      <c r="UGB39" s="369"/>
      <c r="UGC39" s="369"/>
      <c r="UGD39" s="369"/>
      <c r="UGE39" s="369"/>
      <c r="UGF39" s="369"/>
      <c r="UGG39" s="369"/>
      <c r="UGH39" s="369"/>
      <c r="UGI39" s="369"/>
      <c r="UGJ39" s="369"/>
      <c r="UGK39" s="369"/>
      <c r="UGL39" s="369"/>
      <c r="UGM39" s="369"/>
      <c r="UGN39" s="369"/>
      <c r="UGO39" s="369"/>
      <c r="UGP39" s="369"/>
      <c r="UGQ39" s="369"/>
      <c r="UGR39" s="369"/>
      <c r="UGS39" s="369"/>
      <c r="UGT39" s="369"/>
      <c r="UGU39" s="369"/>
      <c r="UGV39" s="369"/>
      <c r="UGW39" s="369"/>
      <c r="UGX39" s="369"/>
      <c r="UGY39" s="369"/>
      <c r="UGZ39" s="369"/>
      <c r="UHA39" s="369"/>
      <c r="UHB39" s="369"/>
      <c r="UHC39" s="369"/>
      <c r="UHD39" s="369"/>
      <c r="UHE39" s="369"/>
      <c r="UHF39" s="369"/>
      <c r="UHG39" s="369"/>
      <c r="UHH39" s="369"/>
      <c r="UHI39" s="369"/>
      <c r="UHJ39" s="369"/>
      <c r="UHK39" s="369"/>
      <c r="UHL39" s="369"/>
      <c r="UHM39" s="369"/>
      <c r="UHN39" s="369"/>
      <c r="UHO39" s="369"/>
      <c r="UHP39" s="369"/>
      <c r="UHQ39" s="369"/>
      <c r="UHR39" s="369"/>
      <c r="UHS39" s="369"/>
      <c r="UHT39" s="369"/>
      <c r="UHU39" s="369"/>
      <c r="UHV39" s="369"/>
      <c r="UHW39" s="369"/>
      <c r="UHX39" s="369"/>
      <c r="UHY39" s="369"/>
      <c r="UHZ39" s="369"/>
      <c r="UIA39" s="369"/>
      <c r="UIB39" s="369"/>
      <c r="UIC39" s="369"/>
      <c r="UID39" s="369"/>
      <c r="UIE39" s="369"/>
      <c r="UIF39" s="369"/>
      <c r="UIG39" s="369"/>
      <c r="UIH39" s="369"/>
      <c r="UII39" s="369"/>
      <c r="UIJ39" s="369"/>
      <c r="UIK39" s="369"/>
      <c r="UIL39" s="369"/>
      <c r="UIM39" s="369"/>
      <c r="UIN39" s="369"/>
      <c r="UIO39" s="369"/>
      <c r="UIP39" s="369"/>
      <c r="UIQ39" s="369"/>
      <c r="UIR39" s="369"/>
      <c r="UIS39" s="369"/>
      <c r="UIT39" s="369"/>
      <c r="UIU39" s="369"/>
      <c r="UIV39" s="369"/>
      <c r="UIW39" s="369"/>
      <c r="UIX39" s="369"/>
      <c r="UIY39" s="369"/>
      <c r="UIZ39" s="369"/>
      <c r="UJA39" s="369"/>
      <c r="UJB39" s="369"/>
      <c r="UJC39" s="369"/>
      <c r="UJD39" s="369"/>
      <c r="UJE39" s="369"/>
      <c r="UJF39" s="369"/>
      <c r="UJG39" s="369"/>
      <c r="UJH39" s="369"/>
      <c r="UJI39" s="369"/>
      <c r="UJJ39" s="369"/>
      <c r="UJK39" s="369"/>
      <c r="UJL39" s="369"/>
      <c r="UJM39" s="369"/>
      <c r="UJN39" s="369"/>
      <c r="UJO39" s="369"/>
      <c r="UJP39" s="369"/>
      <c r="UJQ39" s="369"/>
      <c r="UJR39" s="369"/>
      <c r="UJS39" s="369"/>
      <c r="UJT39" s="369"/>
      <c r="UJU39" s="369"/>
      <c r="UJV39" s="369"/>
      <c r="UJW39" s="369"/>
      <c r="UJX39" s="369"/>
      <c r="UJY39" s="369"/>
      <c r="UJZ39" s="369"/>
      <c r="UKA39" s="369"/>
      <c r="UKB39" s="369"/>
      <c r="UKC39" s="369"/>
      <c r="UKD39" s="369"/>
      <c r="UKE39" s="369"/>
      <c r="UKF39" s="369"/>
      <c r="UKG39" s="369"/>
      <c r="UKH39" s="369"/>
      <c r="UKI39" s="369"/>
      <c r="UKJ39" s="369"/>
      <c r="UKK39" s="369"/>
      <c r="UKL39" s="369"/>
      <c r="UKM39" s="369"/>
      <c r="UKN39" s="369"/>
      <c r="UKO39" s="369"/>
      <c r="UKP39" s="369"/>
      <c r="UKQ39" s="369"/>
      <c r="UKR39" s="369"/>
      <c r="UKS39" s="369"/>
      <c r="UKT39" s="369"/>
      <c r="UKU39" s="369"/>
      <c r="UKV39" s="369"/>
      <c r="UKW39" s="369"/>
      <c r="UKX39" s="369"/>
      <c r="UKY39" s="369"/>
      <c r="UKZ39" s="369"/>
      <c r="ULA39" s="369"/>
      <c r="ULB39" s="369"/>
      <c r="ULC39" s="369"/>
      <c r="ULD39" s="369"/>
      <c r="ULE39" s="369"/>
      <c r="ULF39" s="369"/>
      <c r="ULG39" s="369"/>
      <c r="ULH39" s="369"/>
      <c r="ULI39" s="369"/>
      <c r="ULJ39" s="369"/>
      <c r="ULK39" s="369"/>
      <c r="ULL39" s="369"/>
      <c r="ULM39" s="369"/>
      <c r="ULN39" s="369"/>
      <c r="ULO39" s="369"/>
      <c r="ULP39" s="369"/>
      <c r="ULQ39" s="369"/>
      <c r="ULR39" s="369"/>
      <c r="ULS39" s="369"/>
      <c r="ULT39" s="369"/>
      <c r="ULU39" s="369"/>
      <c r="ULV39" s="369"/>
      <c r="ULW39" s="369"/>
      <c r="ULX39" s="369"/>
      <c r="ULY39" s="369"/>
      <c r="ULZ39" s="369"/>
      <c r="UMA39" s="369"/>
      <c r="UMB39" s="369"/>
      <c r="UMC39" s="369"/>
      <c r="UMD39" s="369"/>
      <c r="UME39" s="369"/>
      <c r="UMF39" s="369"/>
      <c r="UMG39" s="369"/>
      <c r="UMH39" s="369"/>
      <c r="UMI39" s="369"/>
      <c r="UMJ39" s="369"/>
      <c r="UMK39" s="369"/>
      <c r="UML39" s="369"/>
      <c r="UMM39" s="369"/>
      <c r="UMN39" s="369"/>
      <c r="UMO39" s="369"/>
      <c r="UMP39" s="369"/>
      <c r="UMQ39" s="369"/>
      <c r="UMR39" s="369"/>
      <c r="UMS39" s="369"/>
      <c r="UMT39" s="369"/>
      <c r="UMU39" s="369"/>
      <c r="UMV39" s="369"/>
      <c r="UMW39" s="369"/>
      <c r="UMX39" s="369"/>
      <c r="UMY39" s="369"/>
      <c r="UMZ39" s="369"/>
      <c r="UNA39" s="369"/>
      <c r="UNB39" s="369"/>
      <c r="UNC39" s="369"/>
      <c r="UND39" s="369"/>
      <c r="UNE39" s="369"/>
      <c r="UNF39" s="369"/>
      <c r="UNG39" s="369"/>
      <c r="UNH39" s="369"/>
      <c r="UNI39" s="369"/>
      <c r="UNJ39" s="369"/>
      <c r="UNK39" s="369"/>
      <c r="UNL39" s="369"/>
      <c r="UNM39" s="369"/>
      <c r="UNN39" s="369"/>
      <c r="UNO39" s="369"/>
      <c r="UNP39" s="369"/>
      <c r="UNQ39" s="369"/>
      <c r="UNR39" s="369"/>
      <c r="UNS39" s="369"/>
      <c r="UNT39" s="369"/>
      <c r="UNU39" s="369"/>
      <c r="UNV39" s="369"/>
      <c r="UNW39" s="369"/>
      <c r="UNX39" s="369"/>
      <c r="UNY39" s="369"/>
      <c r="UNZ39" s="369"/>
      <c r="UOA39" s="369"/>
      <c r="UOB39" s="369"/>
      <c r="UOC39" s="369"/>
      <c r="UOD39" s="369"/>
      <c r="UOE39" s="369"/>
      <c r="UOF39" s="369"/>
      <c r="UOG39" s="369"/>
      <c r="UOH39" s="369"/>
      <c r="UOI39" s="369"/>
      <c r="UOJ39" s="369"/>
      <c r="UOK39" s="369"/>
      <c r="UOL39" s="369"/>
      <c r="UOM39" s="369"/>
      <c r="UON39" s="369"/>
      <c r="UOO39" s="369"/>
      <c r="UOP39" s="369"/>
      <c r="UOQ39" s="369"/>
      <c r="UOR39" s="369"/>
      <c r="UOS39" s="369"/>
      <c r="UOT39" s="369"/>
      <c r="UOU39" s="369"/>
      <c r="UOV39" s="369"/>
      <c r="UOW39" s="369"/>
      <c r="UOX39" s="369"/>
      <c r="UOY39" s="369"/>
      <c r="UOZ39" s="369"/>
      <c r="UPA39" s="369"/>
      <c r="UPB39" s="369"/>
      <c r="UPC39" s="369"/>
      <c r="UPD39" s="369"/>
      <c r="UPE39" s="369"/>
      <c r="UPF39" s="369"/>
      <c r="UPG39" s="369"/>
      <c r="UPH39" s="369"/>
      <c r="UPI39" s="369"/>
      <c r="UPJ39" s="369"/>
      <c r="UPK39" s="369"/>
      <c r="UPL39" s="369"/>
      <c r="UPM39" s="369"/>
      <c r="UPN39" s="369"/>
      <c r="UPO39" s="369"/>
      <c r="UPP39" s="369"/>
      <c r="UPQ39" s="369"/>
      <c r="UPR39" s="369"/>
      <c r="UPS39" s="369"/>
      <c r="UPT39" s="369"/>
      <c r="UPU39" s="369"/>
      <c r="UPV39" s="369"/>
      <c r="UPW39" s="369"/>
      <c r="UPX39" s="369"/>
      <c r="UPY39" s="369"/>
      <c r="UPZ39" s="369"/>
      <c r="UQA39" s="369"/>
      <c r="UQB39" s="369"/>
      <c r="UQC39" s="369"/>
      <c r="UQD39" s="369"/>
      <c r="UQE39" s="369"/>
      <c r="UQF39" s="369"/>
      <c r="UQG39" s="369"/>
      <c r="UQH39" s="369"/>
      <c r="UQI39" s="369"/>
      <c r="UQJ39" s="369"/>
      <c r="UQK39" s="369"/>
      <c r="UQL39" s="369"/>
      <c r="UQM39" s="369"/>
      <c r="UQN39" s="369"/>
      <c r="UQO39" s="369"/>
      <c r="UQP39" s="369"/>
      <c r="UQQ39" s="369"/>
      <c r="UQR39" s="369"/>
      <c r="UQS39" s="369"/>
      <c r="UQT39" s="369"/>
      <c r="UQU39" s="369"/>
      <c r="UQV39" s="369"/>
      <c r="UQW39" s="369"/>
      <c r="UQX39" s="369"/>
      <c r="UQY39" s="369"/>
      <c r="UQZ39" s="369"/>
      <c r="URA39" s="369"/>
      <c r="URB39" s="369"/>
      <c r="URC39" s="369"/>
      <c r="URD39" s="369"/>
      <c r="URE39" s="369"/>
      <c r="URF39" s="369"/>
      <c r="URG39" s="369"/>
      <c r="URH39" s="369"/>
      <c r="URI39" s="369"/>
      <c r="URJ39" s="369"/>
      <c r="URK39" s="369"/>
      <c r="URL39" s="369"/>
      <c r="URM39" s="369"/>
      <c r="URN39" s="369"/>
      <c r="URO39" s="369"/>
      <c r="URP39" s="369"/>
      <c r="URQ39" s="369"/>
      <c r="URR39" s="369"/>
      <c r="URS39" s="369"/>
      <c r="URT39" s="369"/>
      <c r="URU39" s="369"/>
      <c r="URV39" s="369"/>
      <c r="URW39" s="369"/>
      <c r="URX39" s="369"/>
      <c r="URY39" s="369"/>
      <c r="URZ39" s="369"/>
      <c r="USA39" s="369"/>
      <c r="USB39" s="369"/>
      <c r="USC39" s="369"/>
      <c r="USD39" s="369"/>
      <c r="USE39" s="369"/>
      <c r="USF39" s="369"/>
      <c r="USG39" s="369"/>
      <c r="USH39" s="369"/>
      <c r="USI39" s="369"/>
      <c r="USJ39" s="369"/>
      <c r="USK39" s="369"/>
      <c r="USL39" s="369"/>
      <c r="USM39" s="369"/>
      <c r="USN39" s="369"/>
      <c r="USO39" s="369"/>
      <c r="USP39" s="369"/>
      <c r="USQ39" s="369"/>
      <c r="USR39" s="369"/>
      <c r="USS39" s="369"/>
      <c r="UST39" s="369"/>
      <c r="USU39" s="369"/>
      <c r="USV39" s="369"/>
      <c r="USW39" s="369"/>
      <c r="USX39" s="369"/>
      <c r="USY39" s="369"/>
      <c r="USZ39" s="369"/>
      <c r="UTA39" s="369"/>
      <c r="UTB39" s="369"/>
      <c r="UTC39" s="369"/>
      <c r="UTD39" s="369"/>
      <c r="UTE39" s="369"/>
      <c r="UTF39" s="369"/>
      <c r="UTG39" s="369"/>
      <c r="UTH39" s="369"/>
      <c r="UTI39" s="369"/>
      <c r="UTJ39" s="369"/>
      <c r="UTK39" s="369"/>
      <c r="UTL39" s="369"/>
      <c r="UTM39" s="369"/>
      <c r="UTN39" s="369"/>
      <c r="UTO39" s="369"/>
      <c r="UTP39" s="369"/>
      <c r="UTQ39" s="369"/>
      <c r="UTR39" s="369"/>
      <c r="UTS39" s="369"/>
      <c r="UTT39" s="369"/>
      <c r="UTU39" s="369"/>
      <c r="UTV39" s="369"/>
      <c r="UTW39" s="369"/>
      <c r="UTX39" s="369"/>
      <c r="UTY39" s="369"/>
      <c r="UTZ39" s="369"/>
      <c r="UUA39" s="369"/>
      <c r="UUB39" s="369"/>
      <c r="UUC39" s="369"/>
      <c r="UUD39" s="369"/>
      <c r="UUE39" s="369"/>
      <c r="UUF39" s="369"/>
      <c r="UUG39" s="369"/>
      <c r="UUH39" s="369"/>
      <c r="UUI39" s="369"/>
      <c r="UUJ39" s="369"/>
      <c r="UUK39" s="369"/>
      <c r="UUL39" s="369"/>
      <c r="UUM39" s="369"/>
      <c r="UUN39" s="369"/>
      <c r="UUO39" s="369"/>
      <c r="UUP39" s="369"/>
      <c r="UUQ39" s="369"/>
      <c r="UUR39" s="369"/>
      <c r="UUS39" s="369"/>
      <c r="UUT39" s="369"/>
      <c r="UUU39" s="369"/>
      <c r="UUV39" s="369"/>
      <c r="UUW39" s="369"/>
      <c r="UUX39" s="369"/>
      <c r="UUY39" s="369"/>
      <c r="UUZ39" s="369"/>
      <c r="UVA39" s="369"/>
      <c r="UVB39" s="369"/>
      <c r="UVC39" s="369"/>
      <c r="UVD39" s="369"/>
      <c r="UVE39" s="369"/>
      <c r="UVF39" s="369"/>
      <c r="UVG39" s="369"/>
      <c r="UVH39" s="369"/>
      <c r="UVI39" s="369"/>
      <c r="UVJ39" s="369"/>
      <c r="UVK39" s="369"/>
      <c r="UVL39" s="369"/>
      <c r="UVM39" s="369"/>
      <c r="UVN39" s="369"/>
      <c r="UVO39" s="369"/>
      <c r="UVP39" s="369"/>
      <c r="UVQ39" s="369"/>
      <c r="UVR39" s="369"/>
      <c r="UVS39" s="369"/>
      <c r="UVT39" s="369"/>
      <c r="UVU39" s="369"/>
      <c r="UVV39" s="369"/>
      <c r="UVW39" s="369"/>
      <c r="UVX39" s="369"/>
      <c r="UVY39" s="369"/>
      <c r="UVZ39" s="369"/>
      <c r="UWA39" s="369"/>
      <c r="UWB39" s="369"/>
      <c r="UWC39" s="369"/>
      <c r="UWD39" s="369"/>
      <c r="UWE39" s="369"/>
      <c r="UWF39" s="369"/>
      <c r="UWG39" s="369"/>
      <c r="UWH39" s="369"/>
      <c r="UWI39" s="369"/>
      <c r="UWJ39" s="369"/>
      <c r="UWK39" s="369"/>
      <c r="UWL39" s="369"/>
      <c r="UWM39" s="369"/>
      <c r="UWN39" s="369"/>
      <c r="UWO39" s="369"/>
      <c r="UWP39" s="369"/>
      <c r="UWQ39" s="369"/>
      <c r="UWR39" s="369"/>
      <c r="UWS39" s="369"/>
      <c r="UWT39" s="369"/>
      <c r="UWU39" s="369"/>
      <c r="UWV39" s="369"/>
      <c r="UWW39" s="369"/>
      <c r="UWX39" s="369"/>
      <c r="UWY39" s="369"/>
      <c r="UWZ39" s="369"/>
      <c r="UXA39" s="369"/>
      <c r="UXB39" s="369"/>
      <c r="UXC39" s="369"/>
      <c r="UXD39" s="369"/>
      <c r="UXE39" s="369"/>
      <c r="UXF39" s="369"/>
      <c r="UXG39" s="369"/>
      <c r="UXH39" s="369"/>
      <c r="UXI39" s="369"/>
      <c r="UXJ39" s="369"/>
      <c r="UXK39" s="369"/>
      <c r="UXL39" s="369"/>
      <c r="UXM39" s="369"/>
      <c r="UXN39" s="369"/>
      <c r="UXO39" s="369"/>
      <c r="UXP39" s="369"/>
      <c r="UXQ39" s="369"/>
      <c r="UXR39" s="369"/>
      <c r="UXS39" s="369"/>
      <c r="UXT39" s="369"/>
      <c r="UXU39" s="369"/>
      <c r="UXV39" s="369"/>
      <c r="UXW39" s="369"/>
      <c r="UXX39" s="369"/>
      <c r="UXY39" s="369"/>
      <c r="UXZ39" s="369"/>
      <c r="UYA39" s="369"/>
      <c r="UYB39" s="369"/>
      <c r="UYC39" s="369"/>
      <c r="UYD39" s="369"/>
      <c r="UYE39" s="369"/>
      <c r="UYF39" s="369"/>
      <c r="UYG39" s="369"/>
      <c r="UYH39" s="369"/>
      <c r="UYI39" s="369"/>
      <c r="UYJ39" s="369"/>
      <c r="UYK39" s="369"/>
      <c r="UYL39" s="369"/>
      <c r="UYM39" s="369"/>
      <c r="UYN39" s="369"/>
      <c r="UYO39" s="369"/>
      <c r="UYP39" s="369"/>
      <c r="UYQ39" s="369"/>
      <c r="UYR39" s="369"/>
      <c r="UYS39" s="369"/>
      <c r="UYT39" s="369"/>
      <c r="UYU39" s="369"/>
      <c r="UYV39" s="369"/>
      <c r="UYW39" s="369"/>
      <c r="UYX39" s="369"/>
      <c r="UYY39" s="369"/>
      <c r="UYZ39" s="369"/>
      <c r="UZA39" s="369"/>
      <c r="UZB39" s="369"/>
      <c r="UZC39" s="369"/>
      <c r="UZD39" s="369"/>
      <c r="UZE39" s="369"/>
      <c r="UZF39" s="369"/>
      <c r="UZG39" s="369"/>
      <c r="UZH39" s="369"/>
      <c r="UZI39" s="369"/>
      <c r="UZJ39" s="369"/>
      <c r="UZK39" s="369"/>
      <c r="UZL39" s="369"/>
      <c r="UZM39" s="369"/>
      <c r="UZN39" s="369"/>
      <c r="UZO39" s="369"/>
      <c r="UZP39" s="369"/>
      <c r="UZQ39" s="369"/>
      <c r="UZR39" s="369"/>
      <c r="UZS39" s="369"/>
      <c r="UZT39" s="369"/>
      <c r="UZU39" s="369"/>
      <c r="UZV39" s="369"/>
      <c r="UZW39" s="369"/>
      <c r="UZX39" s="369"/>
      <c r="UZY39" s="369"/>
      <c r="UZZ39" s="369"/>
      <c r="VAA39" s="369"/>
      <c r="VAB39" s="369"/>
      <c r="VAC39" s="369"/>
      <c r="VAD39" s="369"/>
      <c r="VAE39" s="369"/>
      <c r="VAF39" s="369"/>
      <c r="VAG39" s="369"/>
      <c r="VAH39" s="369"/>
      <c r="VAI39" s="369"/>
      <c r="VAJ39" s="369"/>
      <c r="VAK39" s="369"/>
      <c r="VAL39" s="369"/>
      <c r="VAM39" s="369"/>
      <c r="VAN39" s="369"/>
      <c r="VAO39" s="369"/>
      <c r="VAP39" s="369"/>
      <c r="VAQ39" s="369"/>
      <c r="VAR39" s="369"/>
      <c r="VAS39" s="369"/>
      <c r="VAT39" s="369"/>
      <c r="VAU39" s="369"/>
      <c r="VAV39" s="369"/>
      <c r="VAW39" s="369"/>
      <c r="VAX39" s="369"/>
      <c r="VAY39" s="369"/>
      <c r="VAZ39" s="369"/>
      <c r="VBA39" s="369"/>
      <c r="VBB39" s="369"/>
      <c r="VBC39" s="369"/>
      <c r="VBD39" s="369"/>
      <c r="VBE39" s="369"/>
      <c r="VBF39" s="369"/>
      <c r="VBG39" s="369"/>
      <c r="VBH39" s="369"/>
      <c r="VBI39" s="369"/>
      <c r="VBJ39" s="369"/>
      <c r="VBK39" s="369"/>
      <c r="VBL39" s="369"/>
      <c r="VBM39" s="369"/>
      <c r="VBN39" s="369"/>
      <c r="VBO39" s="369"/>
      <c r="VBP39" s="369"/>
      <c r="VBQ39" s="369"/>
      <c r="VBR39" s="369"/>
      <c r="VBS39" s="369"/>
      <c r="VBT39" s="369"/>
      <c r="VBU39" s="369"/>
      <c r="VBV39" s="369"/>
      <c r="VBW39" s="369"/>
      <c r="VBX39" s="369"/>
      <c r="VBY39" s="369"/>
      <c r="VBZ39" s="369"/>
      <c r="VCA39" s="369"/>
      <c r="VCB39" s="369"/>
      <c r="VCC39" s="369"/>
      <c r="VCD39" s="369"/>
      <c r="VCE39" s="369"/>
      <c r="VCF39" s="369"/>
      <c r="VCG39" s="369"/>
      <c r="VCH39" s="369"/>
      <c r="VCI39" s="369"/>
      <c r="VCJ39" s="369"/>
      <c r="VCK39" s="369"/>
      <c r="VCL39" s="369"/>
      <c r="VCM39" s="369"/>
      <c r="VCN39" s="369"/>
      <c r="VCO39" s="369"/>
      <c r="VCP39" s="369"/>
      <c r="VCQ39" s="369"/>
      <c r="VCR39" s="369"/>
      <c r="VCS39" s="369"/>
      <c r="VCT39" s="369"/>
      <c r="VCU39" s="369"/>
      <c r="VCV39" s="369"/>
      <c r="VCW39" s="369"/>
      <c r="VCX39" s="369"/>
      <c r="VCY39" s="369"/>
      <c r="VCZ39" s="369"/>
      <c r="VDA39" s="369"/>
      <c r="VDB39" s="369"/>
      <c r="VDC39" s="369"/>
      <c r="VDD39" s="369"/>
      <c r="VDE39" s="369"/>
      <c r="VDF39" s="369"/>
      <c r="VDG39" s="369"/>
      <c r="VDH39" s="369"/>
      <c r="VDI39" s="369"/>
      <c r="VDJ39" s="369"/>
      <c r="VDK39" s="369"/>
      <c r="VDL39" s="369"/>
      <c r="VDM39" s="369"/>
      <c r="VDN39" s="369"/>
      <c r="VDO39" s="369"/>
      <c r="VDP39" s="369"/>
      <c r="VDQ39" s="369"/>
      <c r="VDR39" s="369"/>
      <c r="VDS39" s="369"/>
      <c r="VDT39" s="369"/>
      <c r="VDU39" s="369"/>
      <c r="VDV39" s="369"/>
      <c r="VDW39" s="369"/>
      <c r="VDX39" s="369"/>
      <c r="VDY39" s="369"/>
      <c r="VDZ39" s="369"/>
      <c r="VEA39" s="369"/>
      <c r="VEB39" s="369"/>
      <c r="VEC39" s="369"/>
      <c r="VED39" s="369"/>
      <c r="VEE39" s="369"/>
      <c r="VEF39" s="369"/>
      <c r="VEG39" s="369"/>
      <c r="VEH39" s="369"/>
      <c r="VEI39" s="369"/>
      <c r="VEJ39" s="369"/>
      <c r="VEK39" s="369"/>
      <c r="VEL39" s="369"/>
      <c r="VEM39" s="369"/>
      <c r="VEN39" s="369"/>
      <c r="VEO39" s="369"/>
      <c r="VEP39" s="369"/>
      <c r="VEQ39" s="369"/>
      <c r="VER39" s="369"/>
      <c r="VES39" s="369"/>
      <c r="VET39" s="369"/>
      <c r="VEU39" s="369"/>
      <c r="VEV39" s="369"/>
      <c r="VEW39" s="369"/>
      <c r="VEX39" s="369"/>
      <c r="VEY39" s="369"/>
      <c r="VEZ39" s="369"/>
      <c r="VFA39" s="369"/>
      <c r="VFB39" s="369"/>
      <c r="VFC39" s="369"/>
      <c r="VFD39" s="369"/>
      <c r="VFE39" s="369"/>
      <c r="VFF39" s="369"/>
      <c r="VFG39" s="369"/>
      <c r="VFH39" s="369"/>
      <c r="VFI39" s="369"/>
      <c r="VFJ39" s="369"/>
      <c r="VFK39" s="369"/>
      <c r="VFL39" s="369"/>
      <c r="VFM39" s="369"/>
      <c r="VFN39" s="369"/>
      <c r="VFO39" s="369"/>
      <c r="VFP39" s="369"/>
      <c r="VFQ39" s="369"/>
      <c r="VFR39" s="369"/>
      <c r="VFS39" s="369"/>
      <c r="VFT39" s="369"/>
      <c r="VFU39" s="369"/>
      <c r="VFV39" s="369"/>
      <c r="VFW39" s="369"/>
      <c r="VFX39" s="369"/>
      <c r="VFY39" s="369"/>
      <c r="VFZ39" s="369"/>
      <c r="VGA39" s="369"/>
      <c r="VGB39" s="369"/>
      <c r="VGC39" s="369"/>
      <c r="VGD39" s="369"/>
      <c r="VGE39" s="369"/>
      <c r="VGF39" s="369"/>
      <c r="VGG39" s="369"/>
      <c r="VGH39" s="369"/>
      <c r="VGI39" s="369"/>
      <c r="VGJ39" s="369"/>
      <c r="VGK39" s="369"/>
      <c r="VGL39" s="369"/>
      <c r="VGM39" s="369"/>
      <c r="VGN39" s="369"/>
      <c r="VGO39" s="369"/>
      <c r="VGP39" s="369"/>
      <c r="VGQ39" s="369"/>
      <c r="VGR39" s="369"/>
      <c r="VGS39" s="369"/>
      <c r="VGT39" s="369"/>
      <c r="VGU39" s="369"/>
      <c r="VGV39" s="369"/>
      <c r="VGW39" s="369"/>
      <c r="VGX39" s="369"/>
      <c r="VGY39" s="369"/>
      <c r="VGZ39" s="369"/>
      <c r="VHA39" s="369"/>
      <c r="VHB39" s="369"/>
      <c r="VHC39" s="369"/>
      <c r="VHD39" s="369"/>
      <c r="VHE39" s="369"/>
      <c r="VHF39" s="369"/>
      <c r="VHG39" s="369"/>
      <c r="VHH39" s="369"/>
      <c r="VHI39" s="369"/>
      <c r="VHJ39" s="369"/>
      <c r="VHK39" s="369"/>
      <c r="VHL39" s="369"/>
      <c r="VHM39" s="369"/>
      <c r="VHN39" s="369"/>
      <c r="VHO39" s="369"/>
      <c r="VHP39" s="369"/>
      <c r="VHQ39" s="369"/>
      <c r="VHR39" s="369"/>
      <c r="VHS39" s="369"/>
      <c r="VHT39" s="369"/>
      <c r="VHU39" s="369"/>
      <c r="VHV39" s="369"/>
      <c r="VHW39" s="369"/>
      <c r="VHX39" s="369"/>
      <c r="VHY39" s="369"/>
      <c r="VHZ39" s="369"/>
      <c r="VIA39" s="369"/>
      <c r="VIB39" s="369"/>
      <c r="VIC39" s="369"/>
      <c r="VID39" s="369"/>
      <c r="VIE39" s="369"/>
      <c r="VIF39" s="369"/>
      <c r="VIG39" s="369"/>
      <c r="VIH39" s="369"/>
      <c r="VII39" s="369"/>
      <c r="VIJ39" s="369"/>
      <c r="VIK39" s="369"/>
      <c r="VIL39" s="369"/>
      <c r="VIM39" s="369"/>
      <c r="VIN39" s="369"/>
      <c r="VIO39" s="369"/>
      <c r="VIP39" s="369"/>
      <c r="VIQ39" s="369"/>
      <c r="VIR39" s="369"/>
      <c r="VIS39" s="369"/>
      <c r="VIT39" s="369"/>
      <c r="VIU39" s="369"/>
      <c r="VIV39" s="369"/>
      <c r="VIW39" s="369"/>
      <c r="VIX39" s="369"/>
      <c r="VIY39" s="369"/>
      <c r="VIZ39" s="369"/>
      <c r="VJA39" s="369"/>
      <c r="VJB39" s="369"/>
      <c r="VJC39" s="369"/>
      <c r="VJD39" s="369"/>
      <c r="VJE39" s="369"/>
      <c r="VJF39" s="369"/>
      <c r="VJG39" s="369"/>
      <c r="VJH39" s="369"/>
      <c r="VJI39" s="369"/>
      <c r="VJJ39" s="369"/>
      <c r="VJK39" s="369"/>
      <c r="VJL39" s="369"/>
      <c r="VJM39" s="369"/>
      <c r="VJN39" s="369"/>
      <c r="VJO39" s="369"/>
      <c r="VJP39" s="369"/>
      <c r="VJQ39" s="369"/>
      <c r="VJR39" s="369"/>
      <c r="VJS39" s="369"/>
      <c r="VJT39" s="369"/>
      <c r="VJU39" s="369"/>
      <c r="VJV39" s="369"/>
      <c r="VJW39" s="369"/>
      <c r="VJX39" s="369"/>
      <c r="VJY39" s="369"/>
      <c r="VJZ39" s="369"/>
      <c r="VKA39" s="369"/>
      <c r="VKB39" s="369"/>
      <c r="VKC39" s="369"/>
      <c r="VKD39" s="369"/>
      <c r="VKE39" s="369"/>
      <c r="VKF39" s="369"/>
      <c r="VKG39" s="369"/>
      <c r="VKH39" s="369"/>
      <c r="VKI39" s="369"/>
      <c r="VKJ39" s="369"/>
      <c r="VKK39" s="369"/>
      <c r="VKL39" s="369"/>
      <c r="VKM39" s="369"/>
      <c r="VKN39" s="369"/>
      <c r="VKO39" s="369"/>
      <c r="VKP39" s="369"/>
      <c r="VKQ39" s="369"/>
      <c r="VKR39" s="369"/>
      <c r="VKS39" s="369"/>
      <c r="VKT39" s="369"/>
      <c r="VKU39" s="369"/>
      <c r="VKV39" s="369"/>
      <c r="VKW39" s="369"/>
      <c r="VKX39" s="369"/>
      <c r="VKY39" s="369"/>
      <c r="VKZ39" s="369"/>
      <c r="VLA39" s="369"/>
      <c r="VLB39" s="369"/>
      <c r="VLC39" s="369"/>
      <c r="VLD39" s="369"/>
      <c r="VLE39" s="369"/>
      <c r="VLF39" s="369"/>
      <c r="VLG39" s="369"/>
      <c r="VLH39" s="369"/>
      <c r="VLI39" s="369"/>
      <c r="VLJ39" s="369"/>
      <c r="VLK39" s="369"/>
      <c r="VLL39" s="369"/>
      <c r="VLM39" s="369"/>
      <c r="VLN39" s="369"/>
      <c r="VLO39" s="369"/>
      <c r="VLP39" s="369"/>
      <c r="VLQ39" s="369"/>
      <c r="VLR39" s="369"/>
      <c r="VLS39" s="369"/>
      <c r="VLT39" s="369"/>
      <c r="VLU39" s="369"/>
      <c r="VLV39" s="369"/>
      <c r="VLW39" s="369"/>
      <c r="VLX39" s="369"/>
      <c r="VLY39" s="369"/>
      <c r="VLZ39" s="369"/>
      <c r="VMA39" s="369"/>
      <c r="VMB39" s="369"/>
      <c r="VMC39" s="369"/>
      <c r="VMD39" s="369"/>
      <c r="VME39" s="369"/>
      <c r="VMF39" s="369"/>
      <c r="VMG39" s="369"/>
      <c r="VMH39" s="369"/>
      <c r="VMI39" s="369"/>
      <c r="VMJ39" s="369"/>
      <c r="VMK39" s="369"/>
      <c r="VML39" s="369"/>
      <c r="VMM39" s="369"/>
      <c r="VMN39" s="369"/>
      <c r="VMO39" s="369"/>
      <c r="VMP39" s="369"/>
      <c r="VMQ39" s="369"/>
      <c r="VMR39" s="369"/>
      <c r="VMS39" s="369"/>
      <c r="VMT39" s="369"/>
      <c r="VMU39" s="369"/>
      <c r="VMV39" s="369"/>
      <c r="VMW39" s="369"/>
      <c r="VMX39" s="369"/>
      <c r="VMY39" s="369"/>
      <c r="VMZ39" s="369"/>
      <c r="VNA39" s="369"/>
      <c r="VNB39" s="369"/>
      <c r="VNC39" s="369"/>
      <c r="VND39" s="369"/>
      <c r="VNE39" s="369"/>
      <c r="VNF39" s="369"/>
      <c r="VNG39" s="369"/>
      <c r="VNH39" s="369"/>
      <c r="VNI39" s="369"/>
      <c r="VNJ39" s="369"/>
      <c r="VNK39" s="369"/>
      <c r="VNL39" s="369"/>
      <c r="VNM39" s="369"/>
      <c r="VNN39" s="369"/>
      <c r="VNO39" s="369"/>
      <c r="VNP39" s="369"/>
      <c r="VNQ39" s="369"/>
      <c r="VNR39" s="369"/>
      <c r="VNS39" s="369"/>
      <c r="VNT39" s="369"/>
      <c r="VNU39" s="369"/>
      <c r="VNV39" s="369"/>
      <c r="VNW39" s="369"/>
      <c r="VNX39" s="369"/>
      <c r="VNY39" s="369"/>
      <c r="VNZ39" s="369"/>
      <c r="VOA39" s="369"/>
      <c r="VOB39" s="369"/>
      <c r="VOC39" s="369"/>
      <c r="VOD39" s="369"/>
      <c r="VOE39" s="369"/>
      <c r="VOF39" s="369"/>
      <c r="VOG39" s="369"/>
      <c r="VOH39" s="369"/>
      <c r="VOI39" s="369"/>
      <c r="VOJ39" s="369"/>
      <c r="VOK39" s="369"/>
      <c r="VOL39" s="369"/>
      <c r="VOM39" s="369"/>
      <c r="VON39" s="369"/>
      <c r="VOO39" s="369"/>
      <c r="VOP39" s="369"/>
      <c r="VOQ39" s="369"/>
      <c r="VOR39" s="369"/>
      <c r="VOS39" s="369"/>
      <c r="VOT39" s="369"/>
      <c r="VOU39" s="369"/>
      <c r="VOV39" s="369"/>
      <c r="VOW39" s="369"/>
      <c r="VOX39" s="369"/>
      <c r="VOY39" s="369"/>
      <c r="VOZ39" s="369"/>
      <c r="VPA39" s="369"/>
      <c r="VPB39" s="369"/>
      <c r="VPC39" s="369"/>
      <c r="VPD39" s="369"/>
      <c r="VPE39" s="369"/>
      <c r="VPF39" s="369"/>
      <c r="VPG39" s="369"/>
      <c r="VPH39" s="369"/>
      <c r="VPI39" s="369"/>
      <c r="VPJ39" s="369"/>
      <c r="VPK39" s="369"/>
      <c r="VPL39" s="369"/>
      <c r="VPM39" s="369"/>
      <c r="VPN39" s="369"/>
      <c r="VPO39" s="369"/>
      <c r="VPP39" s="369"/>
      <c r="VPQ39" s="369"/>
      <c r="VPR39" s="369"/>
      <c r="VPS39" s="369"/>
      <c r="VPT39" s="369"/>
      <c r="VPU39" s="369"/>
      <c r="VPV39" s="369"/>
      <c r="VPW39" s="369"/>
      <c r="VPX39" s="369"/>
      <c r="VPY39" s="369"/>
      <c r="VPZ39" s="369"/>
      <c r="VQA39" s="369"/>
      <c r="VQB39" s="369"/>
      <c r="VQC39" s="369"/>
      <c r="VQD39" s="369"/>
      <c r="VQE39" s="369"/>
      <c r="VQF39" s="369"/>
      <c r="VQG39" s="369"/>
      <c r="VQH39" s="369"/>
      <c r="VQI39" s="369"/>
      <c r="VQJ39" s="369"/>
      <c r="VQK39" s="369"/>
      <c r="VQL39" s="369"/>
      <c r="VQM39" s="369"/>
      <c r="VQN39" s="369"/>
      <c r="VQO39" s="369"/>
      <c r="VQP39" s="369"/>
      <c r="VQQ39" s="369"/>
      <c r="VQR39" s="369"/>
      <c r="VQS39" s="369"/>
      <c r="VQT39" s="369"/>
      <c r="VQU39" s="369"/>
      <c r="VQV39" s="369"/>
      <c r="VQW39" s="369"/>
      <c r="VQX39" s="369"/>
      <c r="VQY39" s="369"/>
      <c r="VQZ39" s="369"/>
      <c r="VRA39" s="369"/>
      <c r="VRB39" s="369"/>
      <c r="VRC39" s="369"/>
      <c r="VRD39" s="369"/>
      <c r="VRE39" s="369"/>
      <c r="VRF39" s="369"/>
      <c r="VRG39" s="369"/>
      <c r="VRH39" s="369"/>
      <c r="VRI39" s="369"/>
      <c r="VRJ39" s="369"/>
      <c r="VRK39" s="369"/>
      <c r="VRL39" s="369"/>
      <c r="VRM39" s="369"/>
      <c r="VRN39" s="369"/>
      <c r="VRO39" s="369"/>
      <c r="VRP39" s="369"/>
      <c r="VRQ39" s="369"/>
      <c r="VRR39" s="369"/>
      <c r="VRS39" s="369"/>
      <c r="VRT39" s="369"/>
      <c r="VRU39" s="369"/>
      <c r="VRV39" s="369"/>
      <c r="VRW39" s="369"/>
      <c r="VRX39" s="369"/>
      <c r="VRY39" s="369"/>
      <c r="VRZ39" s="369"/>
      <c r="VSA39" s="369"/>
      <c r="VSB39" s="369"/>
      <c r="VSC39" s="369"/>
      <c r="VSD39" s="369"/>
      <c r="VSE39" s="369"/>
      <c r="VSF39" s="369"/>
      <c r="VSG39" s="369"/>
      <c r="VSH39" s="369"/>
      <c r="VSI39" s="369"/>
      <c r="VSJ39" s="369"/>
      <c r="VSK39" s="369"/>
      <c r="VSL39" s="369"/>
      <c r="VSM39" s="369"/>
      <c r="VSN39" s="369"/>
      <c r="VSO39" s="369"/>
      <c r="VSP39" s="369"/>
      <c r="VSQ39" s="369"/>
      <c r="VSR39" s="369"/>
      <c r="VSS39" s="369"/>
      <c r="VST39" s="369"/>
      <c r="VSU39" s="369"/>
      <c r="VSV39" s="369"/>
      <c r="VSW39" s="369"/>
      <c r="VSX39" s="369"/>
      <c r="VSY39" s="369"/>
      <c r="VSZ39" s="369"/>
      <c r="VTA39" s="369"/>
      <c r="VTB39" s="369"/>
      <c r="VTC39" s="369"/>
      <c r="VTD39" s="369"/>
      <c r="VTE39" s="369"/>
      <c r="VTF39" s="369"/>
      <c r="VTG39" s="369"/>
      <c r="VTH39" s="369"/>
      <c r="VTI39" s="369"/>
      <c r="VTJ39" s="369"/>
      <c r="VTK39" s="369"/>
      <c r="VTL39" s="369"/>
      <c r="VTM39" s="369"/>
      <c r="VTN39" s="369"/>
      <c r="VTO39" s="369"/>
      <c r="VTP39" s="369"/>
      <c r="VTQ39" s="369"/>
      <c r="VTR39" s="369"/>
      <c r="VTS39" s="369"/>
      <c r="VTT39" s="369"/>
      <c r="VTU39" s="369"/>
      <c r="VTV39" s="369"/>
      <c r="VTW39" s="369"/>
      <c r="VTX39" s="369"/>
      <c r="VTY39" s="369"/>
      <c r="VTZ39" s="369"/>
      <c r="VUA39" s="369"/>
      <c r="VUB39" s="369"/>
      <c r="VUC39" s="369"/>
      <c r="VUD39" s="369"/>
      <c r="VUE39" s="369"/>
      <c r="VUF39" s="369"/>
      <c r="VUG39" s="369"/>
      <c r="VUH39" s="369"/>
      <c r="VUI39" s="369"/>
      <c r="VUJ39" s="369"/>
      <c r="VUK39" s="369"/>
      <c r="VUL39" s="369"/>
      <c r="VUM39" s="369"/>
      <c r="VUN39" s="369"/>
      <c r="VUO39" s="369"/>
      <c r="VUP39" s="369"/>
      <c r="VUQ39" s="369"/>
      <c r="VUR39" s="369"/>
      <c r="VUS39" s="369"/>
      <c r="VUT39" s="369"/>
      <c r="VUU39" s="369"/>
      <c r="VUV39" s="369"/>
      <c r="VUW39" s="369"/>
      <c r="VUX39" s="369"/>
      <c r="VUY39" s="369"/>
      <c r="VUZ39" s="369"/>
      <c r="VVA39" s="369"/>
      <c r="VVB39" s="369"/>
      <c r="VVC39" s="369"/>
      <c r="VVD39" s="369"/>
      <c r="VVE39" s="369"/>
      <c r="VVF39" s="369"/>
      <c r="VVG39" s="369"/>
      <c r="VVH39" s="369"/>
      <c r="VVI39" s="369"/>
      <c r="VVJ39" s="369"/>
      <c r="VVK39" s="369"/>
      <c r="VVL39" s="369"/>
      <c r="VVM39" s="369"/>
      <c r="VVN39" s="369"/>
      <c r="VVO39" s="369"/>
      <c r="VVP39" s="369"/>
      <c r="VVQ39" s="369"/>
      <c r="VVR39" s="369"/>
      <c r="VVS39" s="369"/>
      <c r="VVT39" s="369"/>
      <c r="VVU39" s="369"/>
      <c r="VVV39" s="369"/>
      <c r="VVW39" s="369"/>
      <c r="VVX39" s="369"/>
      <c r="VVY39" s="369"/>
      <c r="VVZ39" s="369"/>
      <c r="VWA39" s="369"/>
      <c r="VWB39" s="369"/>
      <c r="VWC39" s="369"/>
      <c r="VWD39" s="369"/>
      <c r="VWE39" s="369"/>
      <c r="VWF39" s="369"/>
      <c r="VWG39" s="369"/>
      <c r="VWH39" s="369"/>
      <c r="VWI39" s="369"/>
      <c r="VWJ39" s="369"/>
      <c r="VWK39" s="369"/>
      <c r="VWL39" s="369"/>
      <c r="VWM39" s="369"/>
      <c r="VWN39" s="369"/>
      <c r="VWO39" s="369"/>
      <c r="VWP39" s="369"/>
      <c r="VWQ39" s="369"/>
      <c r="VWR39" s="369"/>
      <c r="VWS39" s="369"/>
      <c r="VWT39" s="369"/>
      <c r="VWU39" s="369"/>
      <c r="VWV39" s="369"/>
      <c r="VWW39" s="369"/>
      <c r="VWX39" s="369"/>
      <c r="VWY39" s="369"/>
      <c r="VWZ39" s="369"/>
      <c r="VXA39" s="369"/>
      <c r="VXB39" s="369"/>
      <c r="VXC39" s="369"/>
      <c r="VXD39" s="369"/>
      <c r="VXE39" s="369"/>
      <c r="VXF39" s="369"/>
      <c r="VXG39" s="369"/>
      <c r="VXH39" s="369"/>
      <c r="VXI39" s="369"/>
      <c r="VXJ39" s="369"/>
      <c r="VXK39" s="369"/>
      <c r="VXL39" s="369"/>
      <c r="VXM39" s="369"/>
      <c r="VXN39" s="369"/>
      <c r="VXO39" s="369"/>
      <c r="VXP39" s="369"/>
      <c r="VXQ39" s="369"/>
      <c r="VXR39" s="369"/>
      <c r="VXS39" s="369"/>
      <c r="VXT39" s="369"/>
      <c r="VXU39" s="369"/>
      <c r="VXV39" s="369"/>
      <c r="VXW39" s="369"/>
      <c r="VXX39" s="369"/>
      <c r="VXY39" s="369"/>
      <c r="VXZ39" s="369"/>
      <c r="VYA39" s="369"/>
      <c r="VYB39" s="369"/>
      <c r="VYC39" s="369"/>
      <c r="VYD39" s="369"/>
      <c r="VYE39" s="369"/>
      <c r="VYF39" s="369"/>
      <c r="VYG39" s="369"/>
      <c r="VYH39" s="369"/>
      <c r="VYI39" s="369"/>
      <c r="VYJ39" s="369"/>
      <c r="VYK39" s="369"/>
      <c r="VYL39" s="369"/>
      <c r="VYM39" s="369"/>
      <c r="VYN39" s="369"/>
      <c r="VYO39" s="369"/>
      <c r="VYP39" s="369"/>
      <c r="VYQ39" s="369"/>
      <c r="VYR39" s="369"/>
      <c r="VYS39" s="369"/>
      <c r="VYT39" s="369"/>
      <c r="VYU39" s="369"/>
      <c r="VYV39" s="369"/>
      <c r="VYW39" s="369"/>
      <c r="VYX39" s="369"/>
      <c r="VYY39" s="369"/>
      <c r="VYZ39" s="369"/>
      <c r="VZA39" s="369"/>
      <c r="VZB39" s="369"/>
      <c r="VZC39" s="369"/>
      <c r="VZD39" s="369"/>
      <c r="VZE39" s="369"/>
      <c r="VZF39" s="369"/>
      <c r="VZG39" s="369"/>
      <c r="VZH39" s="369"/>
      <c r="VZI39" s="369"/>
      <c r="VZJ39" s="369"/>
      <c r="VZK39" s="369"/>
      <c r="VZL39" s="369"/>
      <c r="VZM39" s="369"/>
      <c r="VZN39" s="369"/>
      <c r="VZO39" s="369"/>
      <c r="VZP39" s="369"/>
      <c r="VZQ39" s="369"/>
      <c r="VZR39" s="369"/>
      <c r="VZS39" s="369"/>
      <c r="VZT39" s="369"/>
      <c r="VZU39" s="369"/>
      <c r="VZV39" s="369"/>
      <c r="VZW39" s="369"/>
      <c r="VZX39" s="369"/>
      <c r="VZY39" s="369"/>
      <c r="VZZ39" s="369"/>
      <c r="WAA39" s="369"/>
      <c r="WAB39" s="369"/>
      <c r="WAC39" s="369"/>
      <c r="WAD39" s="369"/>
      <c r="WAE39" s="369"/>
      <c r="WAF39" s="369"/>
      <c r="WAG39" s="369"/>
      <c r="WAH39" s="369"/>
      <c r="WAI39" s="369"/>
      <c r="WAJ39" s="369"/>
      <c r="WAK39" s="369"/>
      <c r="WAL39" s="369"/>
      <c r="WAM39" s="369"/>
      <c r="WAN39" s="369"/>
      <c r="WAO39" s="369"/>
      <c r="WAP39" s="369"/>
      <c r="WAQ39" s="369"/>
      <c r="WAR39" s="369"/>
      <c r="WAS39" s="369"/>
      <c r="WAT39" s="369"/>
      <c r="WAU39" s="369"/>
      <c r="WAV39" s="369"/>
      <c r="WAW39" s="369"/>
      <c r="WAX39" s="369"/>
      <c r="WAY39" s="369"/>
      <c r="WAZ39" s="369"/>
      <c r="WBA39" s="369"/>
      <c r="WBB39" s="369"/>
      <c r="WBC39" s="369"/>
      <c r="WBD39" s="369"/>
      <c r="WBE39" s="369"/>
      <c r="WBF39" s="369"/>
      <c r="WBG39" s="369"/>
      <c r="WBH39" s="369"/>
      <c r="WBI39" s="369"/>
      <c r="WBJ39" s="369"/>
      <c r="WBK39" s="369"/>
      <c r="WBL39" s="369"/>
      <c r="WBM39" s="369"/>
      <c r="WBN39" s="369"/>
      <c r="WBO39" s="369"/>
      <c r="WBP39" s="369"/>
      <c r="WBQ39" s="369"/>
      <c r="WBR39" s="369"/>
      <c r="WBS39" s="369"/>
      <c r="WBT39" s="369"/>
      <c r="WBU39" s="369"/>
      <c r="WBV39" s="369"/>
      <c r="WBW39" s="369"/>
      <c r="WBX39" s="369"/>
      <c r="WBY39" s="369"/>
      <c r="WBZ39" s="369"/>
      <c r="WCA39" s="369"/>
      <c r="WCB39" s="369"/>
      <c r="WCC39" s="369"/>
      <c r="WCD39" s="369"/>
      <c r="WCE39" s="369"/>
      <c r="WCF39" s="369"/>
      <c r="WCG39" s="369"/>
      <c r="WCH39" s="369"/>
      <c r="WCI39" s="369"/>
      <c r="WCJ39" s="369"/>
      <c r="WCK39" s="369"/>
      <c r="WCL39" s="369"/>
      <c r="WCM39" s="369"/>
      <c r="WCN39" s="369"/>
      <c r="WCO39" s="369"/>
      <c r="WCP39" s="369"/>
      <c r="WCQ39" s="369"/>
      <c r="WCR39" s="369"/>
      <c r="WCS39" s="369"/>
      <c r="WCT39" s="369"/>
      <c r="WCU39" s="369"/>
      <c r="WCV39" s="369"/>
      <c r="WCW39" s="369"/>
      <c r="WCX39" s="369"/>
      <c r="WCY39" s="369"/>
      <c r="WCZ39" s="369"/>
      <c r="WDA39" s="369"/>
      <c r="WDB39" s="369"/>
      <c r="WDC39" s="369"/>
      <c r="WDD39" s="369"/>
      <c r="WDE39" s="369"/>
      <c r="WDF39" s="369"/>
      <c r="WDG39" s="369"/>
      <c r="WDH39" s="369"/>
      <c r="WDI39" s="369"/>
      <c r="WDJ39" s="369"/>
      <c r="WDK39" s="369"/>
      <c r="WDL39" s="369"/>
      <c r="WDM39" s="369"/>
      <c r="WDN39" s="369"/>
      <c r="WDO39" s="369"/>
      <c r="WDP39" s="369"/>
      <c r="WDQ39" s="369"/>
      <c r="WDR39" s="369"/>
      <c r="WDS39" s="369"/>
      <c r="WDT39" s="369"/>
      <c r="WDU39" s="369"/>
      <c r="WDV39" s="369"/>
      <c r="WDW39" s="369"/>
      <c r="WDX39" s="369"/>
      <c r="WDY39" s="369"/>
      <c r="WDZ39" s="369"/>
      <c r="WEA39" s="369"/>
      <c r="WEB39" s="369"/>
      <c r="WEC39" s="369"/>
      <c r="WED39" s="369"/>
      <c r="WEE39" s="369"/>
      <c r="WEF39" s="369"/>
      <c r="WEG39" s="369"/>
      <c r="WEH39" s="369"/>
      <c r="WEI39" s="369"/>
      <c r="WEJ39" s="369"/>
      <c r="WEK39" s="369"/>
      <c r="WEL39" s="369"/>
      <c r="WEM39" s="369"/>
      <c r="WEN39" s="369"/>
      <c r="WEO39" s="369"/>
      <c r="WEP39" s="369"/>
      <c r="WEQ39" s="369"/>
      <c r="WER39" s="369"/>
      <c r="WES39" s="369"/>
      <c r="WET39" s="369"/>
      <c r="WEU39" s="369"/>
      <c r="WEV39" s="369"/>
      <c r="WEW39" s="369"/>
      <c r="WEX39" s="369"/>
      <c r="WEY39" s="369"/>
      <c r="WEZ39" s="369"/>
      <c r="WFA39" s="369"/>
      <c r="WFB39" s="369"/>
      <c r="WFC39" s="369"/>
      <c r="WFD39" s="369"/>
      <c r="WFE39" s="369"/>
      <c r="WFF39" s="369"/>
      <c r="WFG39" s="369"/>
      <c r="WFH39" s="369"/>
      <c r="WFI39" s="369"/>
      <c r="WFJ39" s="369"/>
      <c r="WFK39" s="369"/>
      <c r="WFL39" s="369"/>
      <c r="WFM39" s="369"/>
      <c r="WFN39" s="369"/>
      <c r="WFO39" s="369"/>
      <c r="WFP39" s="369"/>
      <c r="WFQ39" s="369"/>
      <c r="WFR39" s="369"/>
      <c r="WFS39" s="369"/>
      <c r="WFT39" s="369"/>
      <c r="WFU39" s="369"/>
      <c r="WFV39" s="369"/>
      <c r="WFW39" s="369"/>
      <c r="WFX39" s="369"/>
      <c r="WFY39" s="369"/>
      <c r="WFZ39" s="369"/>
      <c r="WGA39" s="369"/>
      <c r="WGB39" s="369"/>
      <c r="WGC39" s="369"/>
      <c r="WGD39" s="369"/>
      <c r="WGE39" s="369"/>
      <c r="WGF39" s="369"/>
      <c r="WGG39" s="369"/>
      <c r="WGH39" s="369"/>
      <c r="WGI39" s="369"/>
      <c r="WGJ39" s="369"/>
      <c r="WGK39" s="369"/>
      <c r="WGL39" s="369"/>
      <c r="WGM39" s="369"/>
      <c r="WGN39" s="369"/>
      <c r="WGO39" s="369"/>
      <c r="WGP39" s="369"/>
      <c r="WGQ39" s="369"/>
      <c r="WGR39" s="369"/>
      <c r="WGS39" s="369"/>
      <c r="WGT39" s="369"/>
      <c r="WGU39" s="369"/>
      <c r="WGV39" s="369"/>
      <c r="WGW39" s="369"/>
      <c r="WGX39" s="369"/>
      <c r="WGY39" s="369"/>
      <c r="WGZ39" s="369"/>
      <c r="WHA39" s="369"/>
      <c r="WHB39" s="369"/>
      <c r="WHC39" s="369"/>
      <c r="WHD39" s="369"/>
      <c r="WHE39" s="369"/>
      <c r="WHF39" s="369"/>
      <c r="WHG39" s="369"/>
      <c r="WHH39" s="369"/>
      <c r="WHI39" s="369"/>
      <c r="WHJ39" s="369"/>
      <c r="WHK39" s="369"/>
      <c r="WHL39" s="369"/>
      <c r="WHM39" s="369"/>
      <c r="WHN39" s="369"/>
      <c r="WHO39" s="369"/>
      <c r="WHP39" s="369"/>
      <c r="WHQ39" s="369"/>
      <c r="WHR39" s="369"/>
      <c r="WHS39" s="369"/>
      <c r="WHT39" s="369"/>
      <c r="WHU39" s="369"/>
      <c r="WHV39" s="369"/>
      <c r="WHW39" s="369"/>
      <c r="WHX39" s="369"/>
      <c r="WHY39" s="369"/>
      <c r="WHZ39" s="369"/>
      <c r="WIA39" s="369"/>
      <c r="WIB39" s="369"/>
      <c r="WIC39" s="369"/>
      <c r="WID39" s="369"/>
      <c r="WIE39" s="369"/>
      <c r="WIF39" s="369"/>
      <c r="WIG39" s="369"/>
      <c r="WIH39" s="369"/>
      <c r="WII39" s="369"/>
      <c r="WIJ39" s="369"/>
      <c r="WIK39" s="369"/>
      <c r="WIL39" s="369"/>
      <c r="WIM39" s="369"/>
      <c r="WIN39" s="369"/>
      <c r="WIO39" s="369"/>
      <c r="WIP39" s="369"/>
      <c r="WIQ39" s="369"/>
      <c r="WIR39" s="369"/>
      <c r="WIS39" s="369"/>
      <c r="WIT39" s="369"/>
      <c r="WIU39" s="369"/>
      <c r="WIV39" s="369"/>
      <c r="WIW39" s="369"/>
      <c r="WIX39" s="369"/>
      <c r="WIY39" s="369"/>
      <c r="WIZ39" s="369"/>
      <c r="WJA39" s="369"/>
      <c r="WJB39" s="369"/>
      <c r="WJC39" s="369"/>
      <c r="WJD39" s="369"/>
      <c r="WJE39" s="369"/>
      <c r="WJF39" s="369"/>
      <c r="WJG39" s="369"/>
      <c r="WJH39" s="369"/>
      <c r="WJI39" s="369"/>
      <c r="WJJ39" s="369"/>
      <c r="WJK39" s="369"/>
      <c r="WJL39" s="369"/>
      <c r="WJM39" s="369"/>
      <c r="WJN39" s="369"/>
      <c r="WJO39" s="369"/>
      <c r="WJP39" s="369"/>
      <c r="WJQ39" s="369"/>
      <c r="WJR39" s="369"/>
      <c r="WJS39" s="369"/>
      <c r="WJT39" s="369"/>
      <c r="WJU39" s="369"/>
      <c r="WJV39" s="369"/>
      <c r="WJW39" s="369"/>
      <c r="WJX39" s="369"/>
      <c r="WJY39" s="369"/>
      <c r="WJZ39" s="369"/>
      <c r="WKA39" s="369"/>
      <c r="WKB39" s="369"/>
      <c r="WKC39" s="369"/>
      <c r="WKD39" s="369"/>
      <c r="WKE39" s="369"/>
      <c r="WKF39" s="369"/>
      <c r="WKG39" s="369"/>
      <c r="WKH39" s="369"/>
      <c r="WKI39" s="369"/>
      <c r="WKJ39" s="369"/>
      <c r="WKK39" s="369"/>
      <c r="WKL39" s="369"/>
      <c r="WKM39" s="369"/>
      <c r="WKN39" s="369"/>
      <c r="WKO39" s="369"/>
      <c r="WKP39" s="369"/>
      <c r="WKQ39" s="369"/>
      <c r="WKR39" s="369"/>
      <c r="WKS39" s="369"/>
      <c r="WKT39" s="369"/>
      <c r="WKU39" s="369"/>
      <c r="WKV39" s="369"/>
      <c r="WKW39" s="369"/>
      <c r="WKX39" s="369"/>
      <c r="WKY39" s="369"/>
      <c r="WKZ39" s="369"/>
      <c r="WLA39" s="369"/>
      <c r="WLB39" s="369"/>
      <c r="WLC39" s="369"/>
      <c r="WLD39" s="369"/>
      <c r="WLE39" s="369"/>
      <c r="WLF39" s="369"/>
      <c r="WLG39" s="369"/>
      <c r="WLH39" s="369"/>
      <c r="WLI39" s="369"/>
      <c r="WLJ39" s="369"/>
      <c r="WLK39" s="369"/>
      <c r="WLL39" s="369"/>
      <c r="WLM39" s="369"/>
      <c r="WLN39" s="369"/>
      <c r="WLO39" s="369"/>
      <c r="WLP39" s="369"/>
      <c r="WLQ39" s="369"/>
      <c r="WLR39" s="369"/>
      <c r="WLS39" s="369"/>
      <c r="WLT39" s="369"/>
      <c r="WLU39" s="369"/>
      <c r="WLV39" s="369"/>
      <c r="WLW39" s="369"/>
      <c r="WLX39" s="369"/>
      <c r="WLY39" s="369"/>
      <c r="WLZ39" s="369"/>
      <c r="WMA39" s="369"/>
      <c r="WMB39" s="369"/>
      <c r="WMC39" s="369"/>
      <c r="WMD39" s="369"/>
      <c r="WME39" s="369"/>
      <c r="WMF39" s="369"/>
      <c r="WMG39" s="369"/>
      <c r="WMH39" s="369"/>
      <c r="WMI39" s="369"/>
      <c r="WMJ39" s="369"/>
      <c r="WMK39" s="369"/>
      <c r="WML39" s="369"/>
      <c r="WMM39" s="369"/>
      <c r="WMN39" s="369"/>
      <c r="WMO39" s="369"/>
      <c r="WMP39" s="369"/>
      <c r="WMQ39" s="369"/>
      <c r="WMR39" s="369"/>
      <c r="WMS39" s="369"/>
      <c r="WMT39" s="369"/>
      <c r="WMU39" s="369"/>
      <c r="WMV39" s="369"/>
      <c r="WMW39" s="369"/>
      <c r="WMX39" s="369"/>
      <c r="WMY39" s="369"/>
      <c r="WMZ39" s="369"/>
      <c r="WNA39" s="369"/>
      <c r="WNB39" s="369"/>
      <c r="WNC39" s="369"/>
      <c r="WND39" s="369"/>
      <c r="WNE39" s="369"/>
      <c r="WNF39" s="369"/>
      <c r="WNG39" s="369"/>
      <c r="WNH39" s="369"/>
      <c r="WNI39" s="369"/>
      <c r="WNJ39" s="369"/>
      <c r="WNK39" s="369"/>
      <c r="WNL39" s="369"/>
      <c r="WNM39" s="369"/>
      <c r="WNN39" s="369"/>
      <c r="WNO39" s="369"/>
      <c r="WNP39" s="369"/>
      <c r="WNQ39" s="369"/>
      <c r="WNR39" s="369"/>
      <c r="WNS39" s="369"/>
      <c r="WNT39" s="369"/>
      <c r="WNU39" s="369"/>
      <c r="WNV39" s="369"/>
      <c r="WNW39" s="369"/>
      <c r="WNX39" s="369"/>
      <c r="WNY39" s="369"/>
      <c r="WNZ39" s="369"/>
      <c r="WOA39" s="369"/>
      <c r="WOB39" s="369"/>
      <c r="WOC39" s="369"/>
      <c r="WOD39" s="369"/>
      <c r="WOE39" s="369"/>
      <c r="WOF39" s="369"/>
      <c r="WOG39" s="369"/>
      <c r="WOH39" s="369"/>
      <c r="WOI39" s="369"/>
      <c r="WOJ39" s="369"/>
      <c r="WOK39" s="369"/>
      <c r="WOL39" s="369"/>
      <c r="WOM39" s="369"/>
      <c r="WON39" s="369"/>
      <c r="WOO39" s="369"/>
      <c r="WOP39" s="369"/>
      <c r="WOQ39" s="369"/>
      <c r="WOR39" s="369"/>
      <c r="WOS39" s="369"/>
      <c r="WOT39" s="369"/>
      <c r="WOU39" s="369"/>
      <c r="WOV39" s="369"/>
      <c r="WOW39" s="369"/>
      <c r="WOX39" s="369"/>
      <c r="WOY39" s="369"/>
      <c r="WOZ39" s="369"/>
      <c r="WPA39" s="369"/>
      <c r="WPB39" s="369"/>
      <c r="WPC39" s="369"/>
      <c r="WPD39" s="369"/>
      <c r="WPE39" s="369"/>
      <c r="WPF39" s="369"/>
      <c r="WPG39" s="369"/>
      <c r="WPH39" s="369"/>
      <c r="WPI39" s="369"/>
      <c r="WPJ39" s="369"/>
      <c r="WPK39" s="369"/>
      <c r="WPL39" s="369"/>
      <c r="WPM39" s="369"/>
      <c r="WPN39" s="369"/>
      <c r="WPO39" s="369"/>
      <c r="WPP39" s="369"/>
      <c r="WPQ39" s="369"/>
      <c r="WPR39" s="369"/>
      <c r="WPS39" s="369"/>
      <c r="WPT39" s="369"/>
      <c r="WPU39" s="369"/>
      <c r="WPV39" s="369"/>
      <c r="WPW39" s="369"/>
      <c r="WPX39" s="369"/>
      <c r="WPY39" s="369"/>
      <c r="WPZ39" s="369"/>
      <c r="WQA39" s="369"/>
      <c r="WQB39" s="369"/>
      <c r="WQC39" s="369"/>
      <c r="WQD39" s="369"/>
      <c r="WQE39" s="369"/>
      <c r="WQF39" s="369"/>
      <c r="WQG39" s="369"/>
      <c r="WQH39" s="369"/>
      <c r="WQI39" s="369"/>
      <c r="WQJ39" s="369"/>
      <c r="WQK39" s="369"/>
      <c r="WQL39" s="369"/>
      <c r="WQM39" s="369"/>
      <c r="WQN39" s="369"/>
      <c r="WQO39" s="369"/>
      <c r="WQP39" s="369"/>
      <c r="WQQ39" s="369"/>
      <c r="WQR39" s="369"/>
      <c r="WQS39" s="369"/>
      <c r="WQT39" s="369"/>
      <c r="WQU39" s="369"/>
      <c r="WQV39" s="369"/>
      <c r="WQW39" s="369"/>
      <c r="WQX39" s="369"/>
      <c r="WQY39" s="369"/>
      <c r="WQZ39" s="369"/>
      <c r="WRA39" s="369"/>
      <c r="WRB39" s="369"/>
      <c r="WRC39" s="369"/>
      <c r="WRD39" s="369"/>
      <c r="WRE39" s="369"/>
      <c r="WRF39" s="369"/>
      <c r="WRG39" s="369"/>
      <c r="WRH39" s="369"/>
      <c r="WRI39" s="369"/>
      <c r="WRJ39" s="369"/>
      <c r="WRK39" s="369"/>
      <c r="WRL39" s="369"/>
      <c r="WRM39" s="369"/>
      <c r="WRN39" s="369"/>
      <c r="WRO39" s="369"/>
      <c r="WRP39" s="369"/>
      <c r="WRQ39" s="369"/>
      <c r="WRR39" s="369"/>
      <c r="WRS39" s="369"/>
      <c r="WRT39" s="369"/>
      <c r="WRU39" s="369"/>
      <c r="WRV39" s="369"/>
      <c r="WRW39" s="369"/>
      <c r="WRX39" s="369"/>
      <c r="WRY39" s="369"/>
      <c r="WRZ39" s="369"/>
      <c r="WSA39" s="369"/>
      <c r="WSB39" s="369"/>
      <c r="WSC39" s="369"/>
      <c r="WSD39" s="369"/>
      <c r="WSE39" s="369"/>
      <c r="WSF39" s="369"/>
      <c r="WSG39" s="369"/>
      <c r="WSH39" s="369"/>
      <c r="WSI39" s="369"/>
      <c r="WSJ39" s="369"/>
      <c r="WSK39" s="369"/>
      <c r="WSL39" s="369"/>
      <c r="WSM39" s="369"/>
      <c r="WSN39" s="369"/>
      <c r="WSO39" s="369"/>
      <c r="WSP39" s="369"/>
      <c r="WSQ39" s="369"/>
      <c r="WSR39" s="369"/>
      <c r="WSS39" s="369"/>
      <c r="WST39" s="369"/>
      <c r="WSU39" s="369"/>
      <c r="WSV39" s="369"/>
      <c r="WSW39" s="369"/>
      <c r="WSX39" s="369"/>
      <c r="WSY39" s="369"/>
      <c r="WSZ39" s="369"/>
      <c r="WTA39" s="369"/>
      <c r="WTB39" s="369"/>
      <c r="WTC39" s="369"/>
      <c r="WTD39" s="369"/>
      <c r="WTE39" s="369"/>
      <c r="WTF39" s="369"/>
      <c r="WTG39" s="369"/>
      <c r="WTH39" s="369"/>
      <c r="WTI39" s="369"/>
      <c r="WTJ39" s="369"/>
      <c r="WTK39" s="369"/>
      <c r="WTL39" s="369"/>
      <c r="WTM39" s="369"/>
      <c r="WTN39" s="369"/>
      <c r="WTO39" s="369"/>
      <c r="WTP39" s="369"/>
      <c r="WTQ39" s="369"/>
      <c r="WTR39" s="369"/>
      <c r="WTS39" s="369"/>
      <c r="WTT39" s="369"/>
      <c r="WTU39" s="369"/>
      <c r="WTV39" s="369"/>
      <c r="WTW39" s="369"/>
      <c r="WTX39" s="369"/>
      <c r="WTY39" s="369"/>
      <c r="WTZ39" s="369"/>
      <c r="WUA39" s="369"/>
      <c r="WUB39" s="369"/>
      <c r="WUC39" s="369"/>
      <c r="WUD39" s="369"/>
      <c r="WUE39" s="369"/>
      <c r="WUF39" s="369"/>
      <c r="WUG39" s="369"/>
      <c r="WUH39" s="369"/>
      <c r="WUI39" s="369"/>
      <c r="WUJ39" s="369"/>
      <c r="WUK39" s="369"/>
      <c r="WUL39" s="369"/>
      <c r="WUM39" s="369"/>
      <c r="WUN39" s="369"/>
      <c r="WUO39" s="369"/>
      <c r="WUP39" s="369"/>
      <c r="WUQ39" s="369"/>
      <c r="WUR39" s="369"/>
      <c r="WUS39" s="369"/>
      <c r="WUT39" s="369"/>
      <c r="WUU39" s="369"/>
      <c r="WUV39" s="369"/>
      <c r="WUW39" s="369"/>
      <c r="WUX39" s="369"/>
      <c r="WUY39" s="369"/>
      <c r="WUZ39" s="369"/>
      <c r="WVA39" s="369"/>
      <c r="WVB39" s="369"/>
      <c r="WVC39" s="369"/>
      <c r="WVD39" s="369"/>
      <c r="WVE39" s="369"/>
      <c r="WVF39" s="369"/>
      <c r="WVG39" s="369"/>
      <c r="WVH39" s="369"/>
      <c r="WVI39" s="369"/>
      <c r="WVJ39" s="369"/>
      <c r="WVK39" s="369"/>
      <c r="WVL39" s="369"/>
      <c r="WVM39" s="369"/>
      <c r="WVN39" s="369"/>
      <c r="WVO39" s="369"/>
      <c r="WVP39" s="369"/>
      <c r="WVQ39" s="369"/>
      <c r="WVR39" s="369"/>
      <c r="WVS39" s="369"/>
      <c r="WVT39" s="369"/>
      <c r="WVU39" s="369"/>
      <c r="WVV39" s="369"/>
      <c r="WVW39" s="369"/>
      <c r="WVX39" s="369"/>
      <c r="WVY39" s="369"/>
      <c r="WVZ39" s="369"/>
      <c r="WWA39" s="369"/>
      <c r="WWB39" s="369"/>
      <c r="WWC39" s="369"/>
      <c r="WWD39" s="369"/>
      <c r="WWE39" s="369"/>
      <c r="WWF39" s="369"/>
      <c r="WWG39" s="369"/>
      <c r="WWH39" s="369"/>
      <c r="WWI39" s="369"/>
      <c r="WWJ39" s="369"/>
      <c r="WWK39" s="369"/>
      <c r="WWL39" s="369"/>
      <c r="WWM39" s="369"/>
      <c r="WWN39" s="369"/>
      <c r="WWO39" s="369"/>
      <c r="WWP39" s="369"/>
      <c r="WWQ39" s="369"/>
      <c r="WWR39" s="369"/>
      <c r="WWS39" s="369"/>
      <c r="WWT39" s="369"/>
      <c r="WWU39" s="369"/>
      <c r="WWV39" s="369"/>
      <c r="WWW39" s="369"/>
      <c r="WWX39" s="369"/>
      <c r="WWY39" s="369"/>
      <c r="WWZ39" s="369"/>
      <c r="WXA39" s="369"/>
      <c r="WXB39" s="369"/>
      <c r="WXC39" s="369"/>
      <c r="WXD39" s="369"/>
      <c r="WXE39" s="369"/>
      <c r="WXF39" s="369"/>
      <c r="WXG39" s="369"/>
      <c r="WXH39" s="369"/>
      <c r="WXI39" s="369"/>
      <c r="WXJ39" s="369"/>
      <c r="WXK39" s="369"/>
      <c r="WXL39" s="369"/>
      <c r="WXM39" s="369"/>
      <c r="WXN39" s="369"/>
      <c r="WXO39" s="369"/>
      <c r="WXP39" s="369"/>
      <c r="WXQ39" s="369"/>
      <c r="WXR39" s="369"/>
      <c r="WXS39" s="369"/>
      <c r="WXT39" s="369"/>
      <c r="WXU39" s="369"/>
      <c r="WXV39" s="369"/>
      <c r="WXW39" s="369"/>
      <c r="WXX39" s="369"/>
      <c r="WXY39" s="369"/>
      <c r="WXZ39" s="369"/>
      <c r="WYA39" s="369"/>
      <c r="WYB39" s="369"/>
      <c r="WYC39" s="369"/>
      <c r="WYD39" s="369"/>
      <c r="WYE39" s="369"/>
      <c r="WYF39" s="369"/>
      <c r="WYG39" s="369"/>
      <c r="WYH39" s="369"/>
      <c r="WYI39" s="369"/>
      <c r="WYJ39" s="369"/>
      <c r="WYK39" s="369"/>
      <c r="WYL39" s="369"/>
      <c r="WYM39" s="369"/>
      <c r="WYN39" s="369"/>
      <c r="WYO39" s="369"/>
      <c r="WYP39" s="369"/>
      <c r="WYQ39" s="369"/>
      <c r="WYR39" s="369"/>
      <c r="WYS39" s="369"/>
      <c r="WYT39" s="369"/>
      <c r="WYU39" s="369"/>
      <c r="WYV39" s="369"/>
      <c r="WYW39" s="369"/>
      <c r="WYX39" s="369"/>
      <c r="WYY39" s="369"/>
      <c r="WYZ39" s="369"/>
      <c r="WZA39" s="369"/>
      <c r="WZB39" s="369"/>
      <c r="WZC39" s="369"/>
      <c r="WZD39" s="369"/>
      <c r="WZE39" s="369"/>
      <c r="WZF39" s="369"/>
      <c r="WZG39" s="369"/>
      <c r="WZH39" s="369"/>
      <c r="WZI39" s="369"/>
      <c r="WZJ39" s="369"/>
      <c r="WZK39" s="369"/>
      <c r="WZL39" s="369"/>
      <c r="WZM39" s="369"/>
      <c r="WZN39" s="369"/>
      <c r="WZO39" s="369"/>
      <c r="WZP39" s="369"/>
      <c r="WZQ39" s="369"/>
      <c r="WZR39" s="369"/>
      <c r="WZS39" s="369"/>
      <c r="WZT39" s="369"/>
      <c r="WZU39" s="369"/>
      <c r="WZV39" s="369"/>
      <c r="WZW39" s="369"/>
      <c r="WZX39" s="369"/>
      <c r="WZY39" s="369"/>
      <c r="WZZ39" s="369"/>
      <c r="XAA39" s="369"/>
      <c r="XAB39" s="369"/>
      <c r="XAC39" s="369"/>
      <c r="XAD39" s="369"/>
      <c r="XAE39" s="369"/>
      <c r="XAF39" s="369"/>
      <c r="XAG39" s="369"/>
      <c r="XAH39" s="369"/>
      <c r="XAI39" s="369"/>
      <c r="XAJ39" s="369"/>
      <c r="XAK39" s="369"/>
      <c r="XAL39" s="369"/>
      <c r="XAM39" s="369"/>
      <c r="XAN39" s="369"/>
      <c r="XAO39" s="369"/>
      <c r="XAP39" s="369"/>
      <c r="XAQ39" s="369"/>
      <c r="XAR39" s="369"/>
      <c r="XAS39" s="369"/>
      <c r="XAT39" s="369"/>
      <c r="XAU39" s="369"/>
      <c r="XAV39" s="369"/>
      <c r="XAW39" s="369"/>
      <c r="XAX39" s="369"/>
      <c r="XAY39" s="369"/>
      <c r="XAZ39" s="369"/>
      <c r="XBA39" s="369"/>
      <c r="XBB39" s="369"/>
      <c r="XBC39" s="369"/>
      <c r="XBD39" s="369"/>
      <c r="XBE39" s="369"/>
      <c r="XBF39" s="369"/>
      <c r="XBG39" s="369"/>
      <c r="XBH39" s="369"/>
      <c r="XBI39" s="369"/>
      <c r="XBJ39" s="369"/>
      <c r="XBK39" s="369"/>
      <c r="XBL39" s="369"/>
      <c r="XBM39" s="369"/>
      <c r="XBN39" s="369"/>
      <c r="XBO39" s="369"/>
      <c r="XBP39" s="369"/>
      <c r="XBQ39" s="369"/>
      <c r="XBR39" s="369"/>
      <c r="XBS39" s="369"/>
      <c r="XBT39" s="369"/>
      <c r="XBU39" s="369"/>
      <c r="XBV39" s="369"/>
      <c r="XBW39" s="369"/>
      <c r="XBX39" s="369"/>
      <c r="XBY39" s="369"/>
      <c r="XBZ39" s="369"/>
      <c r="XCA39" s="369"/>
      <c r="XCB39" s="369"/>
      <c r="XCC39" s="369"/>
      <c r="XCD39" s="369"/>
      <c r="XCE39" s="369"/>
      <c r="XCF39" s="369"/>
      <c r="XCG39" s="369"/>
      <c r="XCH39" s="369"/>
      <c r="XCI39" s="369"/>
      <c r="XCJ39" s="369"/>
      <c r="XCK39" s="369"/>
      <c r="XCL39" s="369"/>
      <c r="XCM39" s="369"/>
      <c r="XCN39" s="369"/>
      <c r="XCO39" s="369"/>
      <c r="XCP39" s="369"/>
      <c r="XCQ39" s="369"/>
      <c r="XCR39" s="369"/>
      <c r="XCS39" s="369"/>
      <c r="XCT39" s="369"/>
      <c r="XCU39" s="369"/>
      <c r="XCV39" s="369"/>
      <c r="XCW39" s="369"/>
      <c r="XCX39" s="369"/>
      <c r="XCY39" s="369"/>
      <c r="XCZ39" s="369"/>
      <c r="XDA39" s="369"/>
      <c r="XDB39" s="369"/>
      <c r="XDC39" s="369"/>
      <c r="XDD39" s="369"/>
      <c r="XDE39" s="369"/>
      <c r="XDF39" s="369"/>
      <c r="XDG39" s="369"/>
      <c r="XDH39" s="369"/>
      <c r="XDI39" s="369"/>
      <c r="XDJ39" s="369"/>
      <c r="XDK39" s="369"/>
      <c r="XDL39" s="369"/>
      <c r="XDM39" s="369"/>
      <c r="XDN39" s="369"/>
      <c r="XDO39" s="369"/>
      <c r="XDP39" s="369"/>
      <c r="XDQ39" s="369"/>
      <c r="XDR39" s="369"/>
      <c r="XDS39" s="369"/>
      <c r="XDT39" s="369"/>
      <c r="XDU39" s="369"/>
      <c r="XDV39" s="369"/>
      <c r="XDW39" s="369"/>
      <c r="XDX39" s="369"/>
      <c r="XDY39" s="369"/>
      <c r="XDZ39" s="369"/>
      <c r="XEA39" s="369"/>
      <c r="XEB39" s="369"/>
      <c r="XEC39" s="369"/>
      <c r="XED39" s="369"/>
      <c r="XEE39" s="369"/>
      <c r="XEF39" s="369"/>
      <c r="XEG39" s="369"/>
      <c r="XEH39" s="369"/>
      <c r="XEI39" s="369"/>
      <c r="XEJ39" s="369"/>
      <c r="XEK39" s="369"/>
      <c r="XEL39" s="369"/>
      <c r="XEM39" s="369"/>
      <c r="XEN39" s="369"/>
      <c r="XEO39" s="369"/>
      <c r="XEP39" s="369"/>
      <c r="XEQ39" s="369"/>
      <c r="XER39" s="369"/>
      <c r="XES39" s="369"/>
      <c r="XET39" s="369"/>
      <c r="XEU39" s="369"/>
      <c r="XEV39" s="369"/>
      <c r="XEW39" s="369"/>
      <c r="XEX39" s="369"/>
      <c r="XEY39" s="369"/>
      <c r="XEZ39" s="369"/>
      <c r="XFA39" s="369"/>
      <c r="XFB39" s="369"/>
      <c r="XFC39" s="369"/>
    </row>
    <row r="40" spans="1:16383" ht="15" x14ac:dyDescent="0.25">
      <c r="B40" s="434" t="s">
        <v>208</v>
      </c>
      <c r="C40" s="378"/>
      <c r="D40" s="758">
        <v>-1E+18</v>
      </c>
      <c r="E40" s="758">
        <v>-1E+18</v>
      </c>
      <c r="F40" s="760">
        <v>117651</v>
      </c>
      <c r="G40" s="760">
        <v>134768</v>
      </c>
      <c r="H40" s="760">
        <v>150869</v>
      </c>
      <c r="I40" s="760">
        <v>167799</v>
      </c>
      <c r="J40" s="760">
        <v>171907</v>
      </c>
      <c r="K40" s="758">
        <v>-1E+18</v>
      </c>
      <c r="L40" s="762"/>
      <c r="M40" s="758">
        <v>-1E+18</v>
      </c>
      <c r="N40" s="758">
        <v>-1E+18</v>
      </c>
      <c r="O40" s="760">
        <v>9275588</v>
      </c>
      <c r="P40" s="760">
        <v>10587168</v>
      </c>
      <c r="Q40" s="760">
        <v>11844738</v>
      </c>
      <c r="R40" s="760">
        <v>13358805</v>
      </c>
      <c r="S40" s="760">
        <v>13906563</v>
      </c>
      <c r="T40" s="758">
        <v>-1E+18</v>
      </c>
      <c r="U40" s="762"/>
      <c r="V40" s="758">
        <v>-1E+18</v>
      </c>
      <c r="W40" s="758">
        <v>-1E+18</v>
      </c>
      <c r="X40" s="758">
        <v>8.58</v>
      </c>
      <c r="Y40" s="758">
        <v>9.6999999999999993</v>
      </c>
      <c r="Z40" s="758">
        <v>10.58</v>
      </c>
      <c r="AA40" s="758">
        <v>11.48</v>
      </c>
      <c r="AB40" s="758">
        <v>11.85</v>
      </c>
      <c r="AC40" s="758">
        <v>-1E+18</v>
      </c>
      <c r="AD40" s="762"/>
      <c r="AE40" s="758">
        <v>-1E+18</v>
      </c>
      <c r="AF40" s="758">
        <v>-1E+18</v>
      </c>
      <c r="AG40" s="758">
        <v>11.54</v>
      </c>
      <c r="AH40" s="758">
        <v>13</v>
      </c>
      <c r="AI40" s="758">
        <v>14.2</v>
      </c>
      <c r="AJ40" s="758">
        <v>15.6</v>
      </c>
      <c r="AK40" s="758">
        <v>15.9</v>
      </c>
      <c r="AL40" s="758">
        <v>-1E+18</v>
      </c>
      <c r="AM40" s="374"/>
      <c r="AN40" s="376"/>
      <c r="AO40" s="376"/>
      <c r="AP40" s="376"/>
      <c r="AQ40" s="376"/>
      <c r="AR40" s="376"/>
      <c r="AS40" s="376"/>
      <c r="AT40" s="376"/>
      <c r="AU40" s="376"/>
      <c r="AV40" s="374"/>
      <c r="AW40" s="376"/>
      <c r="AX40" s="376"/>
      <c r="AY40" s="376"/>
      <c r="AZ40" s="376"/>
      <c r="BA40" s="376"/>
      <c r="BB40" s="376"/>
      <c r="BC40" s="376"/>
      <c r="BD40" s="376"/>
    </row>
    <row r="41" spans="1:16383" ht="15" x14ac:dyDescent="0.25">
      <c r="B41" s="380" t="s">
        <v>191</v>
      </c>
      <c r="C41" s="381"/>
      <c r="D41" s="758">
        <v>-1E+18</v>
      </c>
      <c r="E41" s="758">
        <v>-1E+18</v>
      </c>
      <c r="F41" s="758">
        <v>240</v>
      </c>
      <c r="G41" s="758">
        <v>-1E+18</v>
      </c>
      <c r="H41" s="758">
        <v>301</v>
      </c>
      <c r="I41" s="758">
        <v>333</v>
      </c>
      <c r="J41" s="758">
        <v>364</v>
      </c>
      <c r="K41" s="758">
        <v>-1E+18</v>
      </c>
      <c r="L41" s="759"/>
      <c r="M41" s="758">
        <v>-1E+18</v>
      </c>
      <c r="N41" s="758">
        <v>-1E+18</v>
      </c>
      <c r="O41" s="760">
        <v>25242</v>
      </c>
      <c r="P41" s="760">
        <v>23595</v>
      </c>
      <c r="Q41" s="760">
        <v>26474</v>
      </c>
      <c r="R41" s="760">
        <v>27442</v>
      </c>
      <c r="S41" s="758">
        <v>-1E+18</v>
      </c>
      <c r="T41" s="758">
        <v>-1E+18</v>
      </c>
      <c r="U41" s="759"/>
      <c r="V41" s="758">
        <v>-1E+18</v>
      </c>
      <c r="W41" s="758">
        <v>-1E+18</v>
      </c>
      <c r="X41" s="758">
        <v>-1E+18</v>
      </c>
      <c r="Y41" s="758">
        <v>7</v>
      </c>
      <c r="Z41" s="758">
        <v>7.3</v>
      </c>
      <c r="AA41" s="758">
        <v>8.2200000000000006</v>
      </c>
      <c r="AB41" s="758">
        <v>9.2899999999999991</v>
      </c>
      <c r="AC41" s="758">
        <v>-1E+18</v>
      </c>
      <c r="AD41" s="759"/>
      <c r="AE41" s="758">
        <v>-1E+18</v>
      </c>
      <c r="AF41" s="758">
        <v>-1E+18</v>
      </c>
      <c r="AG41" s="758">
        <v>5.46</v>
      </c>
      <c r="AH41" s="758">
        <v>5.4</v>
      </c>
      <c r="AI41" s="758">
        <v>6.4</v>
      </c>
      <c r="AJ41" s="758">
        <v>-1E+18</v>
      </c>
      <c r="AK41" s="758">
        <v>5.8</v>
      </c>
      <c r="AL41" s="758">
        <v>-1E+18</v>
      </c>
      <c r="AM41" s="382"/>
      <c r="AN41" s="383"/>
      <c r="AO41" s="383"/>
      <c r="AP41" s="383"/>
      <c r="AQ41" s="383"/>
      <c r="AR41" s="383"/>
      <c r="AS41" s="383"/>
      <c r="AT41" s="383"/>
      <c r="AU41" s="383"/>
      <c r="AV41" s="382"/>
      <c r="AW41" s="383"/>
      <c r="AX41" s="383"/>
      <c r="AY41" s="383"/>
      <c r="AZ41" s="383"/>
      <c r="BA41" s="383"/>
      <c r="BB41" s="383"/>
      <c r="BC41" s="383"/>
      <c r="BD41" s="383"/>
    </row>
    <row r="42" spans="1:16383" ht="15" x14ac:dyDescent="0.25">
      <c r="B42" s="385" t="s">
        <v>8</v>
      </c>
      <c r="C42" s="382"/>
      <c r="D42" s="758">
        <v>-1E+18</v>
      </c>
      <c r="E42" s="758">
        <v>-1E+18</v>
      </c>
      <c r="F42" s="760">
        <v>25568</v>
      </c>
      <c r="G42" s="760">
        <v>28983</v>
      </c>
      <c r="H42" s="760">
        <v>32801</v>
      </c>
      <c r="I42" s="760">
        <v>35205</v>
      </c>
      <c r="J42" s="760">
        <v>35235</v>
      </c>
      <c r="K42" s="758">
        <v>-1E+18</v>
      </c>
      <c r="L42" s="759"/>
      <c r="M42" s="758">
        <v>-1E+18</v>
      </c>
      <c r="N42" s="758">
        <v>-1E+18</v>
      </c>
      <c r="O42" s="758">
        <v>-1E+18</v>
      </c>
      <c r="P42" s="760">
        <v>2300000</v>
      </c>
      <c r="Q42" s="760">
        <v>2600000</v>
      </c>
      <c r="R42" s="760">
        <v>2872651</v>
      </c>
      <c r="S42" s="760">
        <v>3044072</v>
      </c>
      <c r="T42" s="758">
        <v>-1E+18</v>
      </c>
      <c r="U42" s="759"/>
      <c r="V42" s="758">
        <v>-1E+18</v>
      </c>
      <c r="W42" s="758">
        <v>-1E+18</v>
      </c>
      <c r="X42" s="758">
        <v>7.78</v>
      </c>
      <c r="Y42" s="758">
        <v>8.8000000000000007</v>
      </c>
      <c r="Z42" s="758">
        <v>9.9</v>
      </c>
      <c r="AA42" s="758">
        <v>11</v>
      </c>
      <c r="AB42" s="758">
        <v>10.8</v>
      </c>
      <c r="AC42" s="758">
        <v>-1E+18</v>
      </c>
      <c r="AD42" s="759"/>
      <c r="AE42" s="758">
        <v>-1E+18</v>
      </c>
      <c r="AF42" s="758">
        <v>-1E+18</v>
      </c>
      <c r="AG42" s="758">
        <v>-1E+18</v>
      </c>
      <c r="AH42" s="758">
        <v>10</v>
      </c>
      <c r="AI42" s="758">
        <v>-1E+18</v>
      </c>
      <c r="AJ42" s="758">
        <v>12</v>
      </c>
      <c r="AK42" s="758">
        <v>12.2</v>
      </c>
      <c r="AL42" s="758">
        <v>-1E+18</v>
      </c>
      <c r="AM42" s="382"/>
      <c r="AN42" s="383"/>
      <c r="AO42" s="383"/>
      <c r="AP42" s="383"/>
      <c r="AQ42" s="383"/>
      <c r="AR42" s="383"/>
      <c r="AS42" s="383"/>
      <c r="AT42" s="383"/>
      <c r="AU42" s="383"/>
      <c r="AV42" s="382"/>
      <c r="AW42" s="383"/>
      <c r="AX42" s="383"/>
      <c r="AY42" s="383"/>
      <c r="AZ42" s="383"/>
      <c r="BA42" s="383"/>
      <c r="BB42" s="383"/>
      <c r="BC42" s="383"/>
      <c r="BD42" s="383"/>
    </row>
    <row r="43" spans="1:16383" ht="15" x14ac:dyDescent="0.25">
      <c r="B43" s="385" t="s">
        <v>9</v>
      </c>
      <c r="C43" s="382"/>
      <c r="D43" s="758">
        <v>-1E+18</v>
      </c>
      <c r="E43" s="758">
        <v>-1E+18</v>
      </c>
      <c r="F43" s="758">
        <v>370</v>
      </c>
      <c r="G43" s="758">
        <v>-1E+18</v>
      </c>
      <c r="H43" s="758">
        <v>378</v>
      </c>
      <c r="I43" s="758">
        <v>409</v>
      </c>
      <c r="J43" s="758">
        <v>400</v>
      </c>
      <c r="K43" s="758">
        <v>-1E+18</v>
      </c>
      <c r="L43" s="759"/>
      <c r="M43" s="758">
        <v>-1E+18</v>
      </c>
      <c r="N43" s="758">
        <v>-1E+18</v>
      </c>
      <c r="O43" s="758">
        <v>-1E+18</v>
      </c>
      <c r="P43" s="760">
        <v>67331</v>
      </c>
      <c r="Q43" s="760">
        <v>64047</v>
      </c>
      <c r="R43" s="760">
        <v>57858</v>
      </c>
      <c r="S43" s="760">
        <v>66573</v>
      </c>
      <c r="T43" s="758">
        <v>-1E+18</v>
      </c>
      <c r="U43" s="759"/>
      <c r="V43" s="758">
        <v>-1E+18</v>
      </c>
      <c r="W43" s="758">
        <v>-1E+18</v>
      </c>
      <c r="X43" s="758">
        <v>7.3</v>
      </c>
      <c r="Y43" s="758">
        <v>7</v>
      </c>
      <c r="Z43" s="758">
        <v>7</v>
      </c>
      <c r="AA43" s="758">
        <v>7.94</v>
      </c>
      <c r="AB43" s="758">
        <v>8</v>
      </c>
      <c r="AC43" s="758">
        <v>-1E+18</v>
      </c>
      <c r="AD43" s="759"/>
      <c r="AE43" s="758">
        <v>-1E+18</v>
      </c>
      <c r="AF43" s="758">
        <v>-1E+18</v>
      </c>
      <c r="AG43" s="758">
        <v>6.7</v>
      </c>
      <c r="AH43" s="758">
        <v>6.59</v>
      </c>
      <c r="AI43" s="758">
        <v>6.32</v>
      </c>
      <c r="AJ43" s="758">
        <v>5.69</v>
      </c>
      <c r="AK43" s="758">
        <v>6.26</v>
      </c>
      <c r="AL43" s="758">
        <v>-1E+18</v>
      </c>
      <c r="AM43" s="382"/>
      <c r="AN43" s="383"/>
      <c r="AO43" s="383"/>
      <c r="AP43" s="383"/>
      <c r="AQ43" s="383"/>
      <c r="AR43" s="383"/>
      <c r="AS43" s="383"/>
      <c r="AT43" s="383"/>
      <c r="AU43" s="383"/>
      <c r="AV43" s="382"/>
      <c r="AW43" s="383"/>
      <c r="AX43" s="383"/>
      <c r="AY43" s="383"/>
      <c r="AZ43" s="383"/>
      <c r="BA43" s="383"/>
      <c r="BB43" s="383"/>
      <c r="BC43" s="383"/>
      <c r="BD43" s="383"/>
    </row>
    <row r="44" spans="1:16383" ht="15" x14ac:dyDescent="0.25">
      <c r="B44" s="385" t="s">
        <v>10</v>
      </c>
      <c r="C44" s="382"/>
      <c r="D44" s="758">
        <v>-1E+18</v>
      </c>
      <c r="E44" s="758">
        <v>-1E+18</v>
      </c>
      <c r="F44" s="760">
        <v>1300</v>
      </c>
      <c r="G44" s="760">
        <v>1408</v>
      </c>
      <c r="H44" s="760">
        <v>1533</v>
      </c>
      <c r="I44" s="760">
        <v>1649</v>
      </c>
      <c r="J44" s="760">
        <v>1715</v>
      </c>
      <c r="K44" s="758">
        <v>-1E+18</v>
      </c>
      <c r="L44" s="759"/>
      <c r="M44" s="758">
        <v>-1E+18</v>
      </c>
      <c r="N44" s="758">
        <v>-1E+18</v>
      </c>
      <c r="O44" s="760">
        <v>116000</v>
      </c>
      <c r="P44" s="760">
        <v>113567</v>
      </c>
      <c r="Q44" s="760">
        <v>121292</v>
      </c>
      <c r="R44" s="760">
        <v>119000</v>
      </c>
      <c r="S44" s="760">
        <v>134237</v>
      </c>
      <c r="T44" s="758">
        <v>-1E+18</v>
      </c>
      <c r="U44" s="759"/>
      <c r="V44" s="758">
        <v>-1E+18</v>
      </c>
      <c r="W44" s="758">
        <v>-1E+18</v>
      </c>
      <c r="X44" s="758">
        <v>-1E+18</v>
      </c>
      <c r="Y44" s="758">
        <v>9.07</v>
      </c>
      <c r="Z44" s="758">
        <v>9.81</v>
      </c>
      <c r="AA44" s="758">
        <v>10.33</v>
      </c>
      <c r="AB44" s="758">
        <v>11.2</v>
      </c>
      <c r="AC44" s="758">
        <v>-1E+18</v>
      </c>
      <c r="AD44" s="759"/>
      <c r="AE44" s="758">
        <v>-1E+18</v>
      </c>
      <c r="AF44" s="758">
        <v>-1E+18</v>
      </c>
      <c r="AG44" s="758">
        <v>9.8000000000000007</v>
      </c>
      <c r="AH44" s="758">
        <v>9.5399999999999991</v>
      </c>
      <c r="AI44" s="758">
        <v>10</v>
      </c>
      <c r="AJ44" s="758">
        <v>9.5</v>
      </c>
      <c r="AK44" s="758">
        <v>10</v>
      </c>
      <c r="AL44" s="758">
        <v>-1E+18</v>
      </c>
      <c r="AM44" s="382"/>
      <c r="AN44" s="383"/>
      <c r="AO44" s="383"/>
      <c r="AP44" s="383"/>
      <c r="AQ44" s="383"/>
      <c r="AR44" s="383"/>
      <c r="AS44" s="383"/>
      <c r="AT44" s="383"/>
      <c r="AU44" s="383"/>
      <c r="AV44" s="382"/>
      <c r="AW44" s="383"/>
      <c r="AX44" s="383"/>
      <c r="AY44" s="383"/>
      <c r="AZ44" s="383"/>
      <c r="BA44" s="383"/>
      <c r="BB44" s="383"/>
      <c r="BC44" s="383"/>
      <c r="BD44" s="383"/>
    </row>
    <row r="45" spans="1:16383" ht="15" x14ac:dyDescent="0.25">
      <c r="B45" s="385" t="s">
        <v>11</v>
      </c>
      <c r="C45" s="382"/>
      <c r="D45" s="758">
        <v>-1E+18</v>
      </c>
      <c r="E45" s="758">
        <v>-1E+18</v>
      </c>
      <c r="F45" s="760">
        <v>13000</v>
      </c>
      <c r="G45" s="760">
        <v>14888</v>
      </c>
      <c r="H45" s="760">
        <v>16540</v>
      </c>
      <c r="I45" s="760">
        <v>18828</v>
      </c>
      <c r="J45" s="760">
        <v>21063</v>
      </c>
      <c r="K45" s="758">
        <v>-1E+18</v>
      </c>
      <c r="L45" s="759"/>
      <c r="M45" s="758">
        <v>-1E+18</v>
      </c>
      <c r="N45" s="758">
        <v>-1E+18</v>
      </c>
      <c r="O45" s="760">
        <v>627000</v>
      </c>
      <c r="P45" s="760">
        <v>677000</v>
      </c>
      <c r="Q45" s="760">
        <v>727414</v>
      </c>
      <c r="R45" s="760">
        <v>841928</v>
      </c>
      <c r="S45" s="760">
        <v>934261</v>
      </c>
      <c r="T45" s="758">
        <v>-1E+18</v>
      </c>
      <c r="U45" s="759"/>
      <c r="V45" s="758">
        <v>-1E+18</v>
      </c>
      <c r="W45" s="758">
        <v>-1E+18</v>
      </c>
      <c r="X45" s="758">
        <v>8</v>
      </c>
      <c r="Y45" s="758">
        <v>8.68</v>
      </c>
      <c r="Z45" s="758">
        <v>9.44</v>
      </c>
      <c r="AA45" s="758">
        <v>10</v>
      </c>
      <c r="AB45" s="758">
        <v>11.4</v>
      </c>
      <c r="AC45" s="758">
        <v>-1E+18</v>
      </c>
      <c r="AD45" s="759"/>
      <c r="AE45" s="758">
        <v>-1E+18</v>
      </c>
      <c r="AF45" s="758">
        <v>-1E+18</v>
      </c>
      <c r="AG45" s="758">
        <v>11.4</v>
      </c>
      <c r="AH45" s="758">
        <v>12.4</v>
      </c>
      <c r="AI45" s="758">
        <v>13.2</v>
      </c>
      <c r="AJ45" s="758">
        <v>14.8</v>
      </c>
      <c r="AK45" s="758">
        <v>15.8</v>
      </c>
      <c r="AL45" s="758">
        <v>-1E+18</v>
      </c>
      <c r="AM45" s="382"/>
      <c r="AN45" s="383"/>
      <c r="AO45" s="383"/>
      <c r="AP45" s="383"/>
      <c r="AQ45" s="383"/>
      <c r="AR45" s="383"/>
      <c r="AS45" s="383"/>
      <c r="AT45" s="383"/>
      <c r="AU45" s="383"/>
      <c r="AV45" s="382"/>
      <c r="AW45" s="383"/>
      <c r="AX45" s="383"/>
      <c r="AY45" s="383"/>
      <c r="AZ45" s="383"/>
      <c r="BA45" s="383"/>
      <c r="BB45" s="383"/>
      <c r="BC45" s="383"/>
      <c r="BD45" s="383"/>
    </row>
    <row r="46" spans="1:16383" ht="15" x14ac:dyDescent="0.25">
      <c r="B46" s="385" t="s">
        <v>12</v>
      </c>
      <c r="C46" s="382"/>
      <c r="D46" s="758">
        <v>-1E+18</v>
      </c>
      <c r="E46" s="758">
        <v>-1E+18</v>
      </c>
      <c r="F46" s="760">
        <v>25202</v>
      </c>
      <c r="G46" s="760">
        <v>28291</v>
      </c>
      <c r="H46" s="760">
        <v>31313</v>
      </c>
      <c r="I46" s="760">
        <v>34461</v>
      </c>
      <c r="J46" s="760">
        <v>34563</v>
      </c>
      <c r="K46" s="758">
        <v>-1E+18</v>
      </c>
      <c r="L46" s="759"/>
      <c r="M46" s="758">
        <v>-1E+18</v>
      </c>
      <c r="N46" s="758">
        <v>-1E+18</v>
      </c>
      <c r="O46" s="760">
        <v>1856349</v>
      </c>
      <c r="P46" s="760">
        <v>1990000</v>
      </c>
      <c r="Q46" s="760">
        <v>2100000</v>
      </c>
      <c r="R46" s="758">
        <v>-1E+18</v>
      </c>
      <c r="S46" s="760">
        <v>2400000</v>
      </c>
      <c r="T46" s="758">
        <v>-1E+18</v>
      </c>
      <c r="U46" s="759"/>
      <c r="V46" s="758">
        <v>-1E+18</v>
      </c>
      <c r="W46" s="758">
        <v>-1E+18</v>
      </c>
      <c r="X46" s="758">
        <v>7.73</v>
      </c>
      <c r="Y46" s="758">
        <v>8.67</v>
      </c>
      <c r="Z46" s="758">
        <v>9.44</v>
      </c>
      <c r="AA46" s="758">
        <v>10.26</v>
      </c>
      <c r="AB46" s="758">
        <v>10.52</v>
      </c>
      <c r="AC46" s="758">
        <v>-1E+18</v>
      </c>
      <c r="AD46" s="759"/>
      <c r="AE46" s="758">
        <v>-1E+18</v>
      </c>
      <c r="AF46" s="758">
        <v>-1E+18</v>
      </c>
      <c r="AG46" s="758">
        <v>11.57</v>
      </c>
      <c r="AH46" s="758">
        <v>12.2</v>
      </c>
      <c r="AI46" s="758">
        <v>13</v>
      </c>
      <c r="AJ46" s="758">
        <v>-1E+18</v>
      </c>
      <c r="AK46" s="758">
        <v>14</v>
      </c>
      <c r="AL46" s="758">
        <v>-1E+18</v>
      </c>
      <c r="AM46" s="382"/>
      <c r="AN46" s="383"/>
      <c r="AO46" s="383"/>
      <c r="AP46" s="383"/>
      <c r="AQ46" s="383"/>
      <c r="AR46" s="383"/>
      <c r="AS46" s="383"/>
      <c r="AT46" s="383"/>
      <c r="AU46" s="383"/>
      <c r="AV46" s="382"/>
      <c r="AW46" s="383"/>
      <c r="AX46" s="383"/>
      <c r="AY46" s="383"/>
      <c r="AZ46" s="383"/>
      <c r="BA46" s="383"/>
      <c r="BB46" s="383"/>
      <c r="BC46" s="383"/>
      <c r="BD46" s="383"/>
    </row>
    <row r="47" spans="1:16383" ht="15" x14ac:dyDescent="0.25">
      <c r="B47" s="385" t="s">
        <v>13</v>
      </c>
      <c r="C47" s="382"/>
      <c r="D47" s="758">
        <v>-1E+18</v>
      </c>
      <c r="E47" s="758">
        <v>-1E+18</v>
      </c>
      <c r="F47" s="760">
        <v>10182</v>
      </c>
      <c r="G47" s="760">
        <v>11896</v>
      </c>
      <c r="H47" s="760">
        <v>13374</v>
      </c>
      <c r="I47" s="760">
        <v>14577</v>
      </c>
      <c r="J47" s="760">
        <v>14810</v>
      </c>
      <c r="K47" s="758">
        <v>-1E+18</v>
      </c>
      <c r="L47" s="759"/>
      <c r="M47" s="758">
        <v>-1E+18</v>
      </c>
      <c r="N47" s="758">
        <v>-1E+18</v>
      </c>
      <c r="O47" s="760">
        <v>692000</v>
      </c>
      <c r="P47" s="760">
        <v>838025</v>
      </c>
      <c r="Q47" s="760">
        <v>964881</v>
      </c>
      <c r="R47" s="758">
        <v>-1E+18</v>
      </c>
      <c r="S47" s="760">
        <v>1183473</v>
      </c>
      <c r="T47" s="758">
        <v>-1E+18</v>
      </c>
      <c r="U47" s="759"/>
      <c r="V47" s="758">
        <v>-1E+18</v>
      </c>
      <c r="W47" s="758">
        <v>-1E+18</v>
      </c>
      <c r="X47" s="758">
        <v>10.5</v>
      </c>
      <c r="Y47" s="758">
        <v>12</v>
      </c>
      <c r="Z47" s="758">
        <v>13</v>
      </c>
      <c r="AA47" s="758">
        <v>13.7</v>
      </c>
      <c r="AB47" s="758">
        <v>14.1</v>
      </c>
      <c r="AC47" s="758">
        <v>-1E+18</v>
      </c>
      <c r="AD47" s="759"/>
      <c r="AE47" s="758">
        <v>-1E+18</v>
      </c>
      <c r="AF47" s="758">
        <v>-1E+18</v>
      </c>
      <c r="AG47" s="758">
        <v>9.8000000000000007</v>
      </c>
      <c r="AH47" s="758">
        <v>-1E+18</v>
      </c>
      <c r="AI47" s="758">
        <v>12.9</v>
      </c>
      <c r="AJ47" s="758">
        <v>14</v>
      </c>
      <c r="AK47" s="758">
        <v>15</v>
      </c>
      <c r="AL47" s="758">
        <v>-1E+18</v>
      </c>
      <c r="AM47" s="382"/>
      <c r="AN47" s="383"/>
      <c r="AO47" s="383"/>
      <c r="AP47" s="383"/>
      <c r="AQ47" s="383"/>
      <c r="AR47" s="383"/>
      <c r="AS47" s="383"/>
      <c r="AT47" s="383"/>
      <c r="AU47" s="383"/>
      <c r="AV47" s="382"/>
      <c r="AW47" s="383"/>
      <c r="AX47" s="383"/>
      <c r="AY47" s="383"/>
      <c r="AZ47" s="383"/>
      <c r="BA47" s="383"/>
      <c r="BB47" s="383"/>
      <c r="BC47" s="383"/>
      <c r="BD47" s="383"/>
    </row>
    <row r="48" spans="1:16383" ht="15" x14ac:dyDescent="0.25">
      <c r="B48" s="385" t="s">
        <v>14</v>
      </c>
      <c r="C48" s="382"/>
      <c r="D48" s="758">
        <v>-1E+18</v>
      </c>
      <c r="E48" s="758">
        <v>-1E+18</v>
      </c>
      <c r="F48" s="760">
        <v>8000</v>
      </c>
      <c r="G48" s="760">
        <v>10806</v>
      </c>
      <c r="H48" s="760">
        <v>13189</v>
      </c>
      <c r="I48" s="760">
        <v>16753</v>
      </c>
      <c r="J48" s="760">
        <v>17925</v>
      </c>
      <c r="K48" s="758">
        <v>-1E+18</v>
      </c>
      <c r="L48" s="759"/>
      <c r="M48" s="758">
        <v>-1E+18</v>
      </c>
      <c r="N48" s="758">
        <v>-1E+18</v>
      </c>
      <c r="O48" s="760">
        <v>410172</v>
      </c>
      <c r="P48" s="760">
        <v>520000</v>
      </c>
      <c r="Q48" s="760">
        <v>650000</v>
      </c>
      <c r="R48" s="760">
        <v>821665</v>
      </c>
      <c r="S48" s="760">
        <v>926345</v>
      </c>
      <c r="T48" s="758">
        <v>-1E+18</v>
      </c>
      <c r="U48" s="759"/>
      <c r="V48" s="758">
        <v>-1E+18</v>
      </c>
      <c r="W48" s="758">
        <v>-1E+18</v>
      </c>
      <c r="X48" s="758">
        <v>6.1</v>
      </c>
      <c r="Y48" s="758">
        <v>8.01</v>
      </c>
      <c r="Z48" s="758">
        <v>9</v>
      </c>
      <c r="AA48" s="758">
        <v>10.69</v>
      </c>
      <c r="AB48" s="758">
        <v>11.05</v>
      </c>
      <c r="AC48" s="758">
        <v>-1E+18</v>
      </c>
      <c r="AD48" s="759"/>
      <c r="AE48" s="758">
        <v>-1E+18</v>
      </c>
      <c r="AF48" s="758">
        <v>-1E+18</v>
      </c>
      <c r="AG48" s="758">
        <v>10.06</v>
      </c>
      <c r="AH48" s="758">
        <v>12</v>
      </c>
      <c r="AI48" s="758">
        <v>14</v>
      </c>
      <c r="AJ48" s="758">
        <v>-1E+18</v>
      </c>
      <c r="AK48" s="758">
        <v>18</v>
      </c>
      <c r="AL48" s="758">
        <v>-1E+18</v>
      </c>
      <c r="AM48" s="382"/>
      <c r="AN48" s="383"/>
      <c r="AO48" s="383"/>
      <c r="AP48" s="383"/>
      <c r="AQ48" s="383"/>
      <c r="AR48" s="383"/>
      <c r="AS48" s="383"/>
      <c r="AT48" s="383"/>
      <c r="AU48" s="383"/>
      <c r="AV48" s="382"/>
      <c r="AW48" s="383"/>
      <c r="AX48" s="383"/>
      <c r="AY48" s="383"/>
      <c r="AZ48" s="383"/>
      <c r="BA48" s="383"/>
      <c r="BB48" s="383"/>
      <c r="BC48" s="383"/>
      <c r="BD48" s="383"/>
    </row>
    <row r="49" spans="2:56" ht="15" x14ac:dyDescent="0.25">
      <c r="B49" s="385" t="s">
        <v>15</v>
      </c>
      <c r="C49" s="382"/>
      <c r="D49" s="758">
        <v>-1E+18</v>
      </c>
      <c r="E49" s="758">
        <v>-1E+18</v>
      </c>
      <c r="F49" s="760">
        <v>8000</v>
      </c>
      <c r="G49" s="760">
        <v>8000</v>
      </c>
      <c r="H49" s="760">
        <v>9284</v>
      </c>
      <c r="I49" s="760">
        <v>10251</v>
      </c>
      <c r="J49" s="760">
        <v>10432</v>
      </c>
      <c r="K49" s="758">
        <v>-1E+18</v>
      </c>
      <c r="L49" s="759"/>
      <c r="M49" s="758">
        <v>-1E+18</v>
      </c>
      <c r="N49" s="758">
        <v>-1E+18</v>
      </c>
      <c r="O49" s="760">
        <v>653000</v>
      </c>
      <c r="P49" s="760">
        <v>735036</v>
      </c>
      <c r="Q49" s="760">
        <v>800000</v>
      </c>
      <c r="R49" s="760">
        <v>913170</v>
      </c>
      <c r="S49" s="760">
        <v>984738</v>
      </c>
      <c r="T49" s="758">
        <v>-1E+18</v>
      </c>
      <c r="U49" s="759"/>
      <c r="V49" s="758">
        <v>-1E+18</v>
      </c>
      <c r="W49" s="758">
        <v>-1E+18</v>
      </c>
      <c r="X49" s="758">
        <v>-1E+18</v>
      </c>
      <c r="Y49" s="758">
        <v>-1E+18</v>
      </c>
      <c r="Z49" s="758">
        <v>16</v>
      </c>
      <c r="AA49" s="758">
        <v>17</v>
      </c>
      <c r="AB49" s="758">
        <v>18</v>
      </c>
      <c r="AC49" s="758">
        <v>-1E+18</v>
      </c>
      <c r="AD49" s="759"/>
      <c r="AE49" s="758">
        <v>-1E+18</v>
      </c>
      <c r="AF49" s="758">
        <v>-1E+18</v>
      </c>
      <c r="AG49" s="758">
        <v>17.3</v>
      </c>
      <c r="AH49" s="758">
        <v>18.96</v>
      </c>
      <c r="AI49" s="758">
        <v>20</v>
      </c>
      <c r="AJ49" s="758">
        <v>21.8</v>
      </c>
      <c r="AK49" s="758">
        <v>22.6</v>
      </c>
      <c r="AL49" s="758">
        <v>-1E+18</v>
      </c>
      <c r="AM49" s="382"/>
      <c r="AN49" s="383"/>
      <c r="AO49" s="383"/>
      <c r="AP49" s="383"/>
      <c r="AQ49" s="383"/>
      <c r="AR49" s="383"/>
      <c r="AS49" s="383"/>
      <c r="AT49" s="383"/>
      <c r="AU49" s="383"/>
      <c r="AV49" s="382"/>
      <c r="AW49" s="383"/>
      <c r="AX49" s="383"/>
      <c r="AY49" s="383"/>
      <c r="AZ49" s="383"/>
      <c r="BA49" s="383"/>
      <c r="BB49" s="383"/>
      <c r="BC49" s="383"/>
      <c r="BD49" s="383"/>
    </row>
    <row r="50" spans="2:56" ht="15" x14ac:dyDescent="0.25">
      <c r="B50" s="385" t="s">
        <v>16</v>
      </c>
      <c r="C50" s="382"/>
      <c r="D50" s="758">
        <v>-1E+18</v>
      </c>
      <c r="E50" s="758">
        <v>-1E+18</v>
      </c>
      <c r="F50" s="760">
        <v>1334</v>
      </c>
      <c r="G50" s="760">
        <v>1548</v>
      </c>
      <c r="H50" s="760">
        <v>1701</v>
      </c>
      <c r="I50" s="760">
        <v>1848</v>
      </c>
      <c r="J50" s="760">
        <v>1803</v>
      </c>
      <c r="K50" s="758">
        <v>-1E+18</v>
      </c>
      <c r="L50" s="759"/>
      <c r="M50" s="758">
        <v>-1E+18</v>
      </c>
      <c r="N50" s="758">
        <v>-1E+18</v>
      </c>
      <c r="O50" s="760">
        <v>70000</v>
      </c>
      <c r="P50" s="760">
        <v>82000</v>
      </c>
      <c r="Q50" s="760">
        <v>87000</v>
      </c>
      <c r="R50" s="760">
        <v>93000</v>
      </c>
      <c r="S50" s="760">
        <v>116265</v>
      </c>
      <c r="T50" s="758">
        <v>-1E+18</v>
      </c>
      <c r="U50" s="759"/>
      <c r="V50" s="758">
        <v>-1E+18</v>
      </c>
      <c r="W50" s="758">
        <v>-1E+18</v>
      </c>
      <c r="X50" s="758">
        <v>6.5</v>
      </c>
      <c r="Y50" s="758">
        <v>7.5</v>
      </c>
      <c r="Z50" s="758">
        <v>7.9</v>
      </c>
      <c r="AA50" s="758">
        <v>8.5</v>
      </c>
      <c r="AB50" s="758">
        <v>8</v>
      </c>
      <c r="AC50" s="758">
        <v>-1E+18</v>
      </c>
      <c r="AD50" s="759"/>
      <c r="AE50" s="758">
        <v>-1E+18</v>
      </c>
      <c r="AF50" s="758">
        <v>-1E+18</v>
      </c>
      <c r="AG50" s="758">
        <v>9</v>
      </c>
      <c r="AH50" s="758">
        <v>10.6</v>
      </c>
      <c r="AI50" s="758">
        <v>11.1</v>
      </c>
      <c r="AJ50" s="758">
        <v>11.3</v>
      </c>
      <c r="AK50" s="758">
        <v>-1E+18</v>
      </c>
      <c r="AL50" s="758">
        <v>-1E+18</v>
      </c>
      <c r="AM50" s="382"/>
      <c r="AN50" s="383"/>
      <c r="AO50" s="383"/>
      <c r="AP50" s="383"/>
      <c r="AQ50" s="383"/>
      <c r="AR50" s="383"/>
      <c r="AS50" s="383"/>
      <c r="AT50" s="383"/>
      <c r="AU50" s="383"/>
      <c r="AV50" s="382"/>
      <c r="AW50" s="383"/>
      <c r="AX50" s="383"/>
      <c r="AY50" s="383"/>
      <c r="AZ50" s="383"/>
      <c r="BA50" s="383"/>
      <c r="BB50" s="383"/>
      <c r="BC50" s="383"/>
      <c r="BD50" s="383"/>
    </row>
    <row r="51" spans="2:56" ht="15" x14ac:dyDescent="0.25">
      <c r="B51" s="385" t="s">
        <v>17</v>
      </c>
      <c r="C51" s="382"/>
      <c r="D51" s="758">
        <v>-1E+18</v>
      </c>
      <c r="E51" s="758">
        <v>-1E+18</v>
      </c>
      <c r="F51" s="760">
        <v>11332</v>
      </c>
      <c r="G51" s="760">
        <v>12374</v>
      </c>
      <c r="H51" s="760">
        <v>13000</v>
      </c>
      <c r="I51" s="760">
        <v>15011</v>
      </c>
      <c r="J51" s="760">
        <v>15306</v>
      </c>
      <c r="K51" s="758">
        <v>-1E+18</v>
      </c>
      <c r="L51" s="759"/>
      <c r="M51" s="758">
        <v>-1E+18</v>
      </c>
      <c r="N51" s="758">
        <v>-1E+18</v>
      </c>
      <c r="O51" s="760">
        <v>781170</v>
      </c>
      <c r="P51" s="760">
        <v>840000</v>
      </c>
      <c r="Q51" s="760">
        <v>900000</v>
      </c>
      <c r="R51" s="760">
        <v>1020000</v>
      </c>
      <c r="S51" s="760">
        <v>1070000</v>
      </c>
      <c r="T51" s="758">
        <v>-1E+18</v>
      </c>
      <c r="U51" s="759"/>
      <c r="V51" s="758">
        <v>-1E+18</v>
      </c>
      <c r="W51" s="758">
        <v>-1E+18</v>
      </c>
      <c r="X51" s="758">
        <v>10.5</v>
      </c>
      <c r="Y51" s="758">
        <v>11</v>
      </c>
      <c r="Z51" s="758">
        <v>12</v>
      </c>
      <c r="AA51" s="758">
        <v>12.68</v>
      </c>
      <c r="AB51" s="758">
        <v>13.3</v>
      </c>
      <c r="AC51" s="758">
        <v>-1E+18</v>
      </c>
      <c r="AD51" s="759"/>
      <c r="AE51" s="758">
        <v>-1E+18</v>
      </c>
      <c r="AF51" s="758">
        <v>-1E+18</v>
      </c>
      <c r="AG51" s="758">
        <v>17</v>
      </c>
      <c r="AH51" s="758">
        <v>18</v>
      </c>
      <c r="AI51" s="758">
        <v>19</v>
      </c>
      <c r="AJ51" s="758">
        <v>20.5</v>
      </c>
      <c r="AK51" s="758">
        <v>22.2</v>
      </c>
      <c r="AL51" s="758">
        <v>-1E+18</v>
      </c>
      <c r="AM51" s="382"/>
      <c r="AN51" s="383"/>
      <c r="AO51" s="383"/>
      <c r="AP51" s="383"/>
      <c r="AQ51" s="383"/>
      <c r="AR51" s="383"/>
      <c r="AS51" s="383"/>
      <c r="AT51" s="383"/>
      <c r="AU51" s="383"/>
      <c r="AV51" s="382"/>
      <c r="AW51" s="383"/>
      <c r="AX51" s="383"/>
      <c r="AY51" s="383"/>
      <c r="AZ51" s="383"/>
      <c r="BA51" s="383"/>
      <c r="BB51" s="383"/>
      <c r="BC51" s="383"/>
      <c r="BD51" s="383"/>
    </row>
    <row r="52" spans="2:56" ht="15.75" thickBot="1" x14ac:dyDescent="0.3">
      <c r="B52" s="387" t="s">
        <v>18</v>
      </c>
      <c r="C52" s="388"/>
      <c r="D52" s="758">
        <v>-1E+18</v>
      </c>
      <c r="E52" s="758">
        <v>-1E+18</v>
      </c>
      <c r="F52" s="760">
        <v>11406</v>
      </c>
      <c r="G52" s="760">
        <v>13669</v>
      </c>
      <c r="H52" s="760">
        <v>14964</v>
      </c>
      <c r="I52" s="760">
        <v>16324</v>
      </c>
      <c r="J52" s="760">
        <v>16158</v>
      </c>
      <c r="K52" s="758">
        <v>-1E+18</v>
      </c>
      <c r="L52" s="388"/>
      <c r="M52" s="758">
        <v>-1E+18</v>
      </c>
      <c r="N52" s="758">
        <v>-1E+18</v>
      </c>
      <c r="O52" s="760">
        <v>1588687</v>
      </c>
      <c r="P52" s="760">
        <v>2100000</v>
      </c>
      <c r="Q52" s="760">
        <v>2490966</v>
      </c>
      <c r="R52" s="760">
        <v>2967051</v>
      </c>
      <c r="S52" s="760">
        <v>2750989</v>
      </c>
      <c r="T52" s="758">
        <v>-1E+18</v>
      </c>
      <c r="U52" s="761"/>
      <c r="V52" s="758">
        <v>-1E+18</v>
      </c>
      <c r="W52" s="758">
        <v>-1E+18</v>
      </c>
      <c r="X52" s="758">
        <v>12</v>
      </c>
      <c r="Y52" s="758">
        <v>14.1</v>
      </c>
      <c r="Z52" s="758">
        <v>15</v>
      </c>
      <c r="AA52" s="758">
        <v>15.9</v>
      </c>
      <c r="AB52" s="758">
        <v>15.8</v>
      </c>
      <c r="AC52" s="758">
        <v>-1E+18</v>
      </c>
      <c r="AD52" s="761"/>
      <c r="AE52" s="758">
        <v>-1E+18</v>
      </c>
      <c r="AF52" s="758">
        <v>-1E+18</v>
      </c>
      <c r="AG52" s="758">
        <v>18.5</v>
      </c>
      <c r="AH52" s="758">
        <v>24</v>
      </c>
      <c r="AI52" s="758">
        <v>27</v>
      </c>
      <c r="AJ52" s="758">
        <v>30</v>
      </c>
      <c r="AK52" s="758">
        <v>-1E+18</v>
      </c>
      <c r="AL52" s="758">
        <v>-1E+18</v>
      </c>
      <c r="AM52" s="382"/>
      <c r="AN52" s="383"/>
      <c r="AO52" s="383"/>
      <c r="AP52" s="383"/>
      <c r="AQ52" s="383"/>
      <c r="AR52" s="383"/>
      <c r="AS52" s="383"/>
      <c r="AT52" s="383"/>
      <c r="AU52" s="383"/>
      <c r="AV52" s="382"/>
      <c r="AW52" s="383"/>
      <c r="AX52" s="383"/>
      <c r="AY52" s="383"/>
      <c r="AZ52" s="383"/>
      <c r="BA52" s="383"/>
      <c r="BB52" s="383"/>
      <c r="BC52" s="383"/>
      <c r="BD52" s="383"/>
    </row>
    <row r="53" spans="2:56" x14ac:dyDescent="0.2">
      <c r="P53" s="370"/>
      <c r="Q53" s="370"/>
      <c r="R53" s="370"/>
      <c r="Y53" s="370"/>
      <c r="Z53" s="370"/>
      <c r="AA53" s="370"/>
      <c r="AI53" s="370"/>
      <c r="AM53" s="370"/>
      <c r="AO53" s="370"/>
      <c r="AP53" s="370"/>
      <c r="AQ53" s="370"/>
      <c r="AR53" s="370"/>
      <c r="AS53" s="370"/>
      <c r="AT53" s="370"/>
      <c r="AU53" s="370"/>
      <c r="AV53" s="370"/>
      <c r="AW53" s="370"/>
    </row>
    <row r="54" spans="2:56" x14ac:dyDescent="0.2">
      <c r="P54" s="370"/>
      <c r="Q54" s="370"/>
      <c r="R54" s="370"/>
      <c r="Y54" s="370"/>
      <c r="Z54" s="370"/>
      <c r="AA54" s="370"/>
      <c r="AO54" s="370"/>
      <c r="AP54" s="370"/>
      <c r="AQ54" s="370"/>
      <c r="AR54" s="370"/>
      <c r="AS54" s="370"/>
      <c r="AT54" s="370"/>
      <c r="AU54" s="370"/>
      <c r="AV54" s="370"/>
      <c r="AW54" s="370"/>
    </row>
    <row r="55" spans="2:56" x14ac:dyDescent="0.2">
      <c r="P55" s="370"/>
      <c r="Q55" s="370"/>
      <c r="R55" s="370"/>
      <c r="Y55" s="370"/>
      <c r="Z55" s="370"/>
      <c r="AA55" s="370"/>
      <c r="AO55" s="370"/>
      <c r="AP55" s="370"/>
      <c r="AQ55" s="370"/>
      <c r="AR55" s="370"/>
      <c r="AS55" s="370"/>
      <c r="AT55" s="370"/>
      <c r="AU55" s="370"/>
      <c r="AV55" s="370"/>
      <c r="AW55" s="370"/>
    </row>
    <row r="56" spans="2:56" x14ac:dyDescent="0.2">
      <c r="Y56" s="370"/>
      <c r="Z56" s="370"/>
      <c r="AA56" s="370"/>
    </row>
    <row r="58" spans="2:56" x14ac:dyDescent="0.2">
      <c r="G58" s="368"/>
      <c r="H58" s="368"/>
      <c r="I58" s="368"/>
      <c r="J58" s="368"/>
      <c r="K58" s="368"/>
      <c r="M58" s="368"/>
      <c r="N58" s="368"/>
      <c r="O58" s="368"/>
      <c r="P58" s="368"/>
      <c r="Q58" s="368"/>
      <c r="R58" s="368"/>
      <c r="S58" s="368"/>
      <c r="T58" s="368"/>
      <c r="V58" s="368"/>
      <c r="W58" s="368"/>
      <c r="X58" s="368"/>
      <c r="Y58" s="368"/>
      <c r="Z58" s="368"/>
      <c r="AA58" s="368"/>
      <c r="AB58" s="368"/>
      <c r="AC58" s="368"/>
      <c r="AE58" s="368"/>
      <c r="AF58" s="368"/>
      <c r="AG58" s="368"/>
      <c r="AH58" s="368"/>
      <c r="AI58" s="368"/>
      <c r="AJ58" s="368"/>
      <c r="AK58" s="368"/>
      <c r="AL58" s="368"/>
    </row>
    <row r="59" spans="2:56" x14ac:dyDescent="0.2">
      <c r="D59" s="464"/>
      <c r="E59" s="460"/>
      <c r="F59" s="459"/>
      <c r="G59" s="459"/>
      <c r="H59" s="459"/>
      <c r="I59" s="459"/>
      <c r="J59" s="459"/>
      <c r="K59" s="459"/>
      <c r="M59" s="459"/>
      <c r="N59" s="459"/>
      <c r="O59" s="459"/>
      <c r="P59" s="459"/>
      <c r="Q59" s="459"/>
      <c r="R59" s="459"/>
      <c r="S59" s="459"/>
      <c r="T59" s="459"/>
      <c r="V59" s="374"/>
      <c r="W59" s="368"/>
      <c r="X59" s="368"/>
      <c r="AE59" s="368"/>
      <c r="AF59" s="368"/>
      <c r="AG59" s="368"/>
      <c r="AH59" s="368"/>
      <c r="AI59" s="368"/>
      <c r="AJ59" s="368"/>
      <c r="AK59" s="368"/>
      <c r="AL59" s="368"/>
    </row>
    <row r="60" spans="2:56" x14ac:dyDescent="0.2">
      <c r="D60" s="464"/>
      <c r="E60" s="460"/>
      <c r="F60" s="459"/>
      <c r="G60" s="459"/>
      <c r="H60" s="459"/>
      <c r="I60" s="459"/>
      <c r="J60" s="459"/>
      <c r="K60" s="459"/>
      <c r="M60" s="460"/>
      <c r="N60" s="459"/>
      <c r="O60" s="459"/>
      <c r="P60" s="459"/>
      <c r="Q60" s="459"/>
      <c r="R60" s="459"/>
      <c r="S60" s="459"/>
      <c r="T60" s="459"/>
      <c r="V60" s="374"/>
      <c r="W60" s="368"/>
      <c r="X60" s="368"/>
      <c r="AE60" s="368"/>
      <c r="AF60" s="368"/>
      <c r="AG60" s="368"/>
      <c r="AH60" s="368"/>
      <c r="AI60" s="368"/>
      <c r="AJ60" s="368"/>
      <c r="AK60" s="368"/>
      <c r="AL60" s="368"/>
    </row>
    <row r="61" spans="2:56" x14ac:dyDescent="0.2">
      <c r="D61" s="464"/>
      <c r="E61" s="460"/>
      <c r="F61" s="459"/>
      <c r="G61" s="459"/>
      <c r="H61" s="459"/>
      <c r="I61" s="459"/>
      <c r="J61" s="459"/>
      <c r="K61" s="459"/>
      <c r="M61" s="460"/>
      <c r="N61" s="459"/>
      <c r="O61" s="459"/>
      <c r="P61" s="459"/>
      <c r="Q61" s="459"/>
      <c r="R61" s="459"/>
      <c r="S61" s="459"/>
      <c r="T61" s="459"/>
      <c r="V61" s="374"/>
      <c r="W61" s="368"/>
      <c r="X61" s="368"/>
      <c r="AE61" s="368"/>
      <c r="AF61" s="368"/>
      <c r="AG61" s="368"/>
      <c r="AH61" s="368"/>
      <c r="AI61" s="368"/>
      <c r="AJ61" s="368"/>
      <c r="AK61" s="368"/>
      <c r="AL61" s="368"/>
    </row>
    <row r="62" spans="2:56" x14ac:dyDescent="0.2">
      <c r="D62" s="464"/>
      <c r="E62" s="460"/>
      <c r="F62" s="459"/>
      <c r="G62" s="459"/>
      <c r="H62" s="459"/>
      <c r="I62" s="459"/>
      <c r="J62" s="459"/>
      <c r="K62" s="459"/>
      <c r="M62" s="460"/>
      <c r="N62" s="459"/>
      <c r="O62" s="459"/>
      <c r="P62" s="459"/>
      <c r="Q62" s="459"/>
      <c r="R62" s="459"/>
      <c r="S62" s="459"/>
      <c r="T62" s="459"/>
      <c r="V62" s="374"/>
      <c r="W62" s="368"/>
      <c r="X62" s="368"/>
      <c r="AE62" s="368"/>
      <c r="AF62" s="368"/>
      <c r="AG62" s="368"/>
      <c r="AH62" s="368"/>
      <c r="AI62" s="368"/>
      <c r="AJ62" s="368"/>
      <c r="AK62" s="368"/>
      <c r="AL62" s="368"/>
    </row>
    <row r="63" spans="2:56" x14ac:dyDescent="0.2">
      <c r="D63" s="465"/>
      <c r="E63" s="460"/>
      <c r="F63" s="459"/>
      <c r="G63" s="459"/>
      <c r="H63" s="459"/>
      <c r="I63" s="459"/>
      <c r="J63" s="459"/>
      <c r="K63" s="459"/>
      <c r="M63" s="459"/>
      <c r="N63" s="459"/>
      <c r="O63" s="459"/>
      <c r="P63" s="463"/>
      <c r="Q63" s="463"/>
      <c r="R63" s="463"/>
      <c r="S63" s="463"/>
      <c r="T63" s="463"/>
      <c r="V63" s="368"/>
      <c r="W63" s="368"/>
      <c r="X63" s="368"/>
      <c r="Y63" s="368"/>
      <c r="Z63" s="368"/>
      <c r="AA63" s="368"/>
      <c r="AB63" s="368"/>
      <c r="AC63" s="368"/>
      <c r="AE63" s="368"/>
      <c r="AF63" s="368"/>
      <c r="AG63" s="368"/>
      <c r="AH63" s="368"/>
      <c r="AI63" s="368"/>
      <c r="AJ63" s="368"/>
      <c r="AK63" s="368"/>
      <c r="AL63" s="368"/>
    </row>
    <row r="64" spans="2:56" x14ac:dyDescent="0.2">
      <c r="D64" s="460"/>
      <c r="E64" s="460"/>
      <c r="F64" s="460"/>
      <c r="G64" s="463"/>
      <c r="H64" s="463"/>
      <c r="I64" s="463"/>
      <c r="J64" s="463"/>
      <c r="K64" s="463"/>
      <c r="M64" s="463"/>
      <c r="N64" s="463"/>
      <c r="O64" s="463"/>
      <c r="P64" s="463"/>
      <c r="Q64" s="463"/>
      <c r="R64" s="463"/>
      <c r="S64" s="463"/>
      <c r="T64" s="463"/>
      <c r="V64" s="368"/>
      <c r="W64" s="368"/>
      <c r="X64" s="368"/>
      <c r="Y64" s="368"/>
      <c r="Z64" s="368"/>
      <c r="AA64" s="368"/>
      <c r="AB64" s="368"/>
      <c r="AC64" s="368"/>
      <c r="AE64" s="368"/>
      <c r="AF64" s="368"/>
      <c r="AG64" s="368"/>
      <c r="AH64" s="368"/>
      <c r="AI64" s="368"/>
      <c r="AJ64" s="368"/>
      <c r="AK64" s="368"/>
      <c r="AL64" s="368"/>
    </row>
    <row r="65" spans="4:38" x14ac:dyDescent="0.2">
      <c r="D65" s="464"/>
      <c r="E65" s="460"/>
      <c r="F65" s="462"/>
      <c r="G65" s="461"/>
      <c r="H65" s="461"/>
      <c r="I65" s="461"/>
      <c r="J65" s="461"/>
      <c r="K65" s="461"/>
      <c r="M65" s="461"/>
      <c r="N65" s="461"/>
      <c r="O65" s="462"/>
      <c r="P65" s="461"/>
      <c r="Q65" s="461"/>
      <c r="R65" s="461"/>
      <c r="S65" s="461"/>
      <c r="T65" s="461"/>
      <c r="V65" s="392"/>
      <c r="W65" s="368"/>
      <c r="X65" s="368"/>
      <c r="Y65" s="368"/>
      <c r="Z65" s="368"/>
      <c r="AA65" s="368"/>
      <c r="AB65" s="368"/>
      <c r="AC65" s="368"/>
      <c r="AE65" s="368"/>
      <c r="AF65" s="368"/>
      <c r="AG65" s="368"/>
      <c r="AH65" s="368"/>
      <c r="AI65" s="368"/>
      <c r="AJ65" s="368"/>
      <c r="AK65" s="368"/>
      <c r="AL65" s="36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8"/>
  <sheetViews>
    <sheetView topLeftCell="A25" zoomScaleNormal="100" workbookViewId="0">
      <selection activeCell="D36" sqref="D36"/>
    </sheetView>
  </sheetViews>
  <sheetFormatPr defaultColWidth="11.5703125" defaultRowHeight="15" x14ac:dyDescent="0.25"/>
  <cols>
    <col min="4" max="4" width="12.42578125" bestFit="1" customWidth="1"/>
  </cols>
  <sheetData>
    <row r="1" spans="1:4" x14ac:dyDescent="0.25">
      <c r="A1" s="511" t="s">
        <v>277</v>
      </c>
    </row>
    <row r="2" spans="1:4" x14ac:dyDescent="0.25">
      <c r="A2" s="511"/>
    </row>
    <row r="3" spans="1:4" x14ac:dyDescent="0.25">
      <c r="B3" s="938" t="s">
        <v>273</v>
      </c>
      <c r="C3" s="938"/>
      <c r="D3" s="938"/>
    </row>
    <row r="4" spans="1:4" x14ac:dyDescent="0.25">
      <c r="D4" s="563"/>
    </row>
    <row r="5" spans="1:4" x14ac:dyDescent="0.25">
      <c r="D5" s="563"/>
    </row>
    <row r="6" spans="1:4" x14ac:dyDescent="0.25">
      <c r="D6" s="563"/>
    </row>
    <row r="7" spans="1:4" x14ac:dyDescent="0.25">
      <c r="D7" s="564"/>
    </row>
    <row r="8" spans="1:4" x14ac:dyDescent="0.25">
      <c r="B8" s="568"/>
      <c r="C8" s="568"/>
      <c r="D8" s="569"/>
    </row>
    <row r="9" spans="1:4" x14ac:dyDescent="0.25">
      <c r="B9" s="568"/>
      <c r="C9" s="568"/>
      <c r="D9" s="568"/>
    </row>
    <row r="10" spans="1:4" x14ac:dyDescent="0.25">
      <c r="D10" s="563"/>
    </row>
    <row r="11" spans="1:4" x14ac:dyDescent="0.25">
      <c r="D11" s="563"/>
    </row>
    <row r="12" spans="1:4" ht="20.25" customHeight="1" x14ac:dyDescent="0.25">
      <c r="B12" s="938" t="s">
        <v>272</v>
      </c>
      <c r="C12" s="938"/>
      <c r="D12" s="938"/>
    </row>
    <row r="13" spans="1:4" x14ac:dyDescent="0.25">
      <c r="D13" s="563"/>
    </row>
    <row r="14" spans="1:4" x14ac:dyDescent="0.25">
      <c r="D14" s="563"/>
    </row>
    <row r="15" spans="1:4" x14ac:dyDescent="0.25">
      <c r="D15" s="563"/>
    </row>
    <row r="16" spans="1:4" x14ac:dyDescent="0.25">
      <c r="D16" s="563"/>
    </row>
    <row r="17" spans="2:4" x14ac:dyDescent="0.25">
      <c r="D17" s="563"/>
    </row>
    <row r="18" spans="2:4" x14ac:dyDescent="0.25">
      <c r="D18" s="563"/>
    </row>
    <row r="19" spans="2:4" x14ac:dyDescent="0.25">
      <c r="D19" s="563"/>
    </row>
    <row r="20" spans="2:4" x14ac:dyDescent="0.25">
      <c r="D20" s="563"/>
    </row>
    <row r="21" spans="2:4" x14ac:dyDescent="0.25">
      <c r="D21" s="563"/>
    </row>
    <row r="22" spans="2:4" x14ac:dyDescent="0.25">
      <c r="D22" s="563"/>
    </row>
    <row r="23" spans="2:4" x14ac:dyDescent="0.25">
      <c r="D23" s="563"/>
    </row>
    <row r="27" spans="2:4" x14ac:dyDescent="0.25">
      <c r="B27" s="938" t="s">
        <v>274</v>
      </c>
      <c r="C27" s="938"/>
      <c r="D27" s="938"/>
    </row>
    <row r="28" spans="2:4" x14ac:dyDescent="0.25">
      <c r="D28" s="565"/>
    </row>
    <row r="29" spans="2:4" x14ac:dyDescent="0.25">
      <c r="D29" s="563"/>
    </row>
    <row r="30" spans="2:4" x14ac:dyDescent="0.25">
      <c r="D30" s="563"/>
    </row>
    <row r="31" spans="2:4" x14ac:dyDescent="0.25">
      <c r="D31" s="563"/>
    </row>
    <row r="32" spans="2:4" x14ac:dyDescent="0.25">
      <c r="D32" s="563"/>
    </row>
    <row r="35" spans="2:4" x14ac:dyDescent="0.25">
      <c r="B35" s="938" t="s">
        <v>275</v>
      </c>
      <c r="C35" s="938"/>
      <c r="D35" s="938"/>
    </row>
    <row r="36" spans="2:4" x14ac:dyDescent="0.25">
      <c r="B36">
        <f>'VA 1DGT--'!N16</f>
        <v>5002.031825</v>
      </c>
      <c r="C36">
        <f>'VA 1DGT--'!P16</f>
        <v>4609.6032896999996</v>
      </c>
      <c r="D36" s="563">
        <f>C36/B36-1</f>
        <v>-7.8453826170928109E-2</v>
      </c>
    </row>
    <row r="37" spans="2:4" x14ac:dyDescent="0.25">
      <c r="B37">
        <f>'EMP 1DGT--'!$N$16</f>
        <v>121510</v>
      </c>
      <c r="C37">
        <f>'EMP 1DGT--'!$P$16</f>
        <v>138142</v>
      </c>
      <c r="D37" s="563">
        <f>C37/B37-1</f>
        <v>0.13687762324088548</v>
      </c>
    </row>
    <row r="38" spans="2:4" x14ac:dyDescent="0.25">
      <c r="B38">
        <f>'EMP 1DGT--'!$N$16</f>
        <v>121510</v>
      </c>
      <c r="C38">
        <f>'EMP 1DGT--'!$P$16</f>
        <v>138142</v>
      </c>
      <c r="D38">
        <f>C38-B38</f>
        <v>16632</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CB230"/>
  <sheetViews>
    <sheetView topLeftCell="A44" zoomScale="70" zoomScaleNormal="70" workbookViewId="0">
      <selection activeCell="T84" sqref="T84"/>
    </sheetView>
  </sheetViews>
  <sheetFormatPr defaultColWidth="11.42578125" defaultRowHeight="14.25" x14ac:dyDescent="0.25"/>
  <cols>
    <col min="1" max="1" width="22.7109375" style="50" customWidth="1"/>
    <col min="2" max="2" width="9" style="50" customWidth="1"/>
    <col min="3" max="3" width="10.7109375" style="50" customWidth="1"/>
    <col min="4" max="4" width="13.28515625" style="50" customWidth="1"/>
    <col min="5" max="5" width="20.7109375" style="94" customWidth="1"/>
    <col min="6" max="6" width="13.7109375" style="94" customWidth="1"/>
    <col min="7" max="7" width="10.7109375" style="50" customWidth="1"/>
    <col min="8" max="8" width="18.7109375" style="50" customWidth="1"/>
    <col min="9" max="9" width="16.42578125" style="94" customWidth="1"/>
    <col min="10" max="10" width="11.42578125" style="94"/>
    <col min="11" max="11" width="14.42578125" style="75" customWidth="1"/>
    <col min="12" max="12" width="25.42578125" style="50" customWidth="1"/>
    <col min="13" max="15" width="11.42578125" style="50"/>
    <col min="16" max="17" width="17.7109375" style="50" customWidth="1"/>
    <col min="18" max="19" width="11.42578125" style="50"/>
    <col min="20" max="20" width="17.7109375" style="50" customWidth="1"/>
    <col min="21" max="21" width="9.28515625" style="50" customWidth="1"/>
    <col min="22" max="22" width="8.28515625" style="95" customWidth="1"/>
    <col min="23" max="23" width="20.42578125" style="50" customWidth="1"/>
    <col min="24" max="26" width="11.42578125" style="50"/>
    <col min="27" max="27" width="21" style="50" customWidth="1"/>
    <col min="28" max="28" width="14.42578125" style="50" customWidth="1"/>
    <col min="29" max="30" width="11.42578125" style="50"/>
    <col min="31" max="31" width="21" style="50" customWidth="1"/>
    <col min="32" max="32" width="14.42578125" style="50" customWidth="1"/>
    <col min="33" max="50" width="11.42578125" style="54"/>
    <col min="51" max="16384" width="11.42578125" style="50"/>
  </cols>
  <sheetData>
    <row r="1" spans="1:50" s="54" customFormat="1" x14ac:dyDescent="0.25">
      <c r="E1" s="87"/>
      <c r="F1" s="87"/>
      <c r="I1" s="87"/>
      <c r="J1" s="87"/>
      <c r="K1" s="75"/>
      <c r="V1" s="53"/>
    </row>
    <row r="2" spans="1:50" s="54" customFormat="1" ht="15.75" x14ac:dyDescent="0.25">
      <c r="A2" s="110" t="s">
        <v>265</v>
      </c>
      <c r="B2" s="109"/>
      <c r="E2" s="87"/>
      <c r="F2" s="87"/>
      <c r="I2" s="87"/>
      <c r="J2" s="87"/>
      <c r="K2" s="75"/>
      <c r="V2" s="53"/>
    </row>
    <row r="3" spans="1:50" s="54" customFormat="1" ht="15.75" customHeight="1" thickBot="1" x14ac:dyDescent="0.3">
      <c r="C3" s="55"/>
      <c r="F3" s="75"/>
      <c r="G3" s="55"/>
      <c r="J3" s="75"/>
      <c r="K3" s="75"/>
      <c r="V3" s="53"/>
    </row>
    <row r="4" spans="1:50" ht="15" customHeight="1" thickBot="1" x14ac:dyDescent="0.3">
      <c r="A4" s="963" t="s">
        <v>96</v>
      </c>
      <c r="B4" s="295"/>
      <c r="C4" s="967" t="str">
        <f>Translate!A8</f>
        <v>SMEs in MT</v>
      </c>
      <c r="D4" s="968"/>
      <c r="E4" s="969" t="s">
        <v>95</v>
      </c>
      <c r="F4" s="970"/>
      <c r="G4" s="939"/>
      <c r="H4" s="939"/>
      <c r="I4" s="940"/>
      <c r="J4" s="940"/>
      <c r="K4" s="294"/>
      <c r="L4" s="963" t="s">
        <v>142</v>
      </c>
      <c r="M4" s="578"/>
      <c r="N4" s="951" t="str">
        <f>Translate!A8</f>
        <v>SMEs in MT</v>
      </c>
      <c r="O4" s="952"/>
      <c r="P4" s="969" t="s">
        <v>95</v>
      </c>
      <c r="Q4" s="970"/>
      <c r="R4" s="939"/>
      <c r="S4" s="939"/>
      <c r="T4" s="940"/>
      <c r="U4" s="940"/>
      <c r="V4" s="294"/>
      <c r="W4" s="979" t="s">
        <v>147</v>
      </c>
      <c r="X4" s="295"/>
      <c r="Y4" s="967" t="str">
        <f>Translate!A8</f>
        <v>SMEs in MT</v>
      </c>
      <c r="Z4" s="968"/>
      <c r="AA4" s="969" t="s">
        <v>95</v>
      </c>
      <c r="AB4" s="970"/>
      <c r="AC4" s="939"/>
      <c r="AD4" s="939"/>
      <c r="AE4" s="940"/>
      <c r="AF4" s="940"/>
    </row>
    <row r="5" spans="1:50" ht="14.45" customHeight="1" x14ac:dyDescent="0.25">
      <c r="A5" s="964"/>
      <c r="B5" s="103">
        <v>2008</v>
      </c>
      <c r="C5" s="104">
        <f>'NoE 1DGT--'!S16</f>
        <v>100</v>
      </c>
      <c r="D5" s="105"/>
      <c r="E5" s="779">
        <v>100</v>
      </c>
      <c r="F5" s="780"/>
      <c r="G5" s="75"/>
      <c r="H5" s="297"/>
      <c r="I5" s="75"/>
      <c r="J5" s="75"/>
      <c r="L5" s="964"/>
      <c r="M5" s="103">
        <v>2008</v>
      </c>
      <c r="N5" s="106">
        <f>'EMP 1DGT--'!S16</f>
        <v>100</v>
      </c>
      <c r="O5" s="296"/>
      <c r="P5" s="779">
        <v>100</v>
      </c>
      <c r="Q5" s="780"/>
      <c r="R5" s="75"/>
      <c r="S5" s="53"/>
      <c r="T5" s="75"/>
      <c r="U5" s="75"/>
      <c r="V5" s="75"/>
      <c r="W5" s="980"/>
      <c r="X5" s="103">
        <v>2008</v>
      </c>
      <c r="Y5" s="104">
        <f>'VA 1DGT--'!S16</f>
        <v>100</v>
      </c>
      <c r="Z5" s="105"/>
      <c r="AA5" s="779">
        <v>100</v>
      </c>
      <c r="AB5" s="780"/>
      <c r="AC5" s="75"/>
      <c r="AD5" s="53"/>
      <c r="AE5" s="75"/>
      <c r="AF5" s="75"/>
    </row>
    <row r="6" spans="1:50" ht="14.45" customHeight="1" x14ac:dyDescent="0.25">
      <c r="A6" s="964"/>
      <c r="B6" s="68">
        <v>2009</v>
      </c>
      <c r="C6" s="88">
        <f>'NoE 1DGT--'!T16</f>
        <v>106.20261080278277</v>
      </c>
      <c r="D6" s="298"/>
      <c r="E6" s="781">
        <v>98.854589519565877</v>
      </c>
      <c r="F6" s="782"/>
      <c r="G6" s="75"/>
      <c r="H6" s="76"/>
      <c r="I6" s="75"/>
      <c r="J6" s="75"/>
      <c r="L6" s="964"/>
      <c r="M6" s="68">
        <v>2009</v>
      </c>
      <c r="N6" s="90">
        <f>'EMP 1DGT--'!T16</f>
        <v>103.19408948361104</v>
      </c>
      <c r="O6" s="299"/>
      <c r="P6" s="781">
        <v>97.530068105190708</v>
      </c>
      <c r="Q6" s="782"/>
      <c r="R6" s="75"/>
      <c r="S6" s="53"/>
      <c r="T6" s="75"/>
      <c r="U6" s="75"/>
      <c r="V6" s="75"/>
      <c r="W6" s="980"/>
      <c r="X6" s="68">
        <v>2009</v>
      </c>
      <c r="Y6" s="88">
        <f>'VA 1DGT--'!T16</f>
        <v>95.341350169640691</v>
      </c>
      <c r="Z6" s="298"/>
      <c r="AA6" s="781">
        <v>91.67800084582494</v>
      </c>
      <c r="AB6" s="782"/>
      <c r="AC6" s="75"/>
      <c r="AD6" s="53"/>
      <c r="AE6" s="75"/>
      <c r="AF6" s="75"/>
    </row>
    <row r="7" spans="1:50" ht="14.45" customHeight="1" x14ac:dyDescent="0.25">
      <c r="A7" s="964"/>
      <c r="B7" s="68">
        <v>2010</v>
      </c>
      <c r="C7" s="88">
        <f>'NoE 1DGT--'!U16</f>
        <v>111.47502540451809</v>
      </c>
      <c r="D7" s="89"/>
      <c r="E7" s="781">
        <v>103.04311043312738</v>
      </c>
      <c r="F7" s="782"/>
      <c r="G7" s="75"/>
      <c r="H7" s="53"/>
      <c r="I7" s="75"/>
      <c r="J7" s="75"/>
      <c r="L7" s="964"/>
      <c r="M7" s="68">
        <v>2010</v>
      </c>
      <c r="N7" s="90">
        <f>'EMP 1DGT--'!U16</f>
        <v>103.17846500675201</v>
      </c>
      <c r="O7" s="300"/>
      <c r="P7" s="781">
        <v>97.168248483451336</v>
      </c>
      <c r="Q7" s="782"/>
      <c r="R7" s="75"/>
      <c r="S7" s="53"/>
      <c r="T7" s="75"/>
      <c r="U7" s="75"/>
      <c r="V7" s="77"/>
      <c r="W7" s="980"/>
      <c r="X7" s="68">
        <v>2010</v>
      </c>
      <c r="Y7" s="88">
        <f>'VA 1DGT--'!U16</f>
        <v>107.04664715196712</v>
      </c>
      <c r="Z7" s="89"/>
      <c r="AA7" s="781">
        <v>95.391290108073548</v>
      </c>
      <c r="AB7" s="782"/>
      <c r="AC7" s="75"/>
      <c r="AD7" s="53"/>
      <c r="AE7" s="75"/>
      <c r="AF7" s="75"/>
    </row>
    <row r="8" spans="1:50" ht="14.45" customHeight="1" x14ac:dyDescent="0.25">
      <c r="A8" s="964"/>
      <c r="B8" s="68">
        <v>2011</v>
      </c>
      <c r="C8" s="88">
        <f>'NoE 1DGT--'!V16</f>
        <v>106.73805987649496</v>
      </c>
      <c r="D8" s="89"/>
      <c r="E8" s="781">
        <v>103.38286065765557</v>
      </c>
      <c r="F8" s="782"/>
      <c r="G8" s="75"/>
      <c r="H8" s="53"/>
      <c r="I8" s="75"/>
      <c r="J8" s="75"/>
      <c r="L8" s="964"/>
      <c r="M8" s="68">
        <v>2011</v>
      </c>
      <c r="N8" s="90">
        <f>'EMP 1DGT--'!V16</f>
        <v>105.53218084215931</v>
      </c>
      <c r="O8" s="300"/>
      <c r="P8" s="781">
        <v>97.098563616619785</v>
      </c>
      <c r="Q8" s="782"/>
      <c r="R8" s="75"/>
      <c r="S8" s="53"/>
      <c r="T8" s="75"/>
      <c r="U8" s="75"/>
      <c r="V8" s="75"/>
      <c r="W8" s="980"/>
      <c r="X8" s="68">
        <v>2011</v>
      </c>
      <c r="Y8" s="88">
        <f>'VA 1DGT--'!V16</f>
        <v>117.48065671229273</v>
      </c>
      <c r="Z8" s="89"/>
      <c r="AA8" s="781">
        <v>99.170235286693071</v>
      </c>
      <c r="AB8" s="782"/>
      <c r="AC8" s="75"/>
      <c r="AD8" s="53"/>
      <c r="AE8" s="75"/>
      <c r="AF8" s="75"/>
    </row>
    <row r="9" spans="1:50" ht="14.45" customHeight="1" x14ac:dyDescent="0.25">
      <c r="A9" s="964"/>
      <c r="B9" s="68">
        <v>2012</v>
      </c>
      <c r="C9" s="88">
        <f>'NoE 1DGT--'!W16</f>
        <v>103.40420542484171</v>
      </c>
      <c r="D9" s="89"/>
      <c r="E9" s="781">
        <v>104.80813696270329</v>
      </c>
      <c r="F9" s="782"/>
      <c r="G9" s="75"/>
      <c r="H9" s="53"/>
      <c r="I9" s="75"/>
      <c r="J9" s="75"/>
      <c r="L9" s="964"/>
      <c r="M9" s="68">
        <v>2012</v>
      </c>
      <c r="N9" s="90">
        <f>'EMP 1DGT--'!W16</f>
        <v>105.63262390768166</v>
      </c>
      <c r="O9" s="300"/>
      <c r="P9" s="781">
        <v>96.320687181141935</v>
      </c>
      <c r="Q9" s="782"/>
      <c r="R9" s="75"/>
      <c r="S9" s="53"/>
      <c r="T9" s="75"/>
      <c r="U9" s="75"/>
      <c r="V9" s="75"/>
      <c r="W9" s="980"/>
      <c r="X9" s="68">
        <v>2012</v>
      </c>
      <c r="Y9" s="88">
        <f>'VA 1DGT--'!W16</f>
        <v>128.90158448525361</v>
      </c>
      <c r="Z9" s="89"/>
      <c r="AA9" s="781">
        <v>97.058555420856308</v>
      </c>
      <c r="AB9" s="782"/>
      <c r="AC9" s="75"/>
      <c r="AD9" s="53"/>
      <c r="AE9" s="75"/>
      <c r="AF9" s="75"/>
    </row>
    <row r="10" spans="1:50" ht="14.45" customHeight="1" x14ac:dyDescent="0.25">
      <c r="A10" s="964"/>
      <c r="B10" s="68">
        <v>2013</v>
      </c>
      <c r="C10" s="88">
        <f>'NoE 1DGT--'!X16</f>
        <v>97.90901274134292</v>
      </c>
      <c r="D10" s="301"/>
      <c r="E10" s="781">
        <v>105.55795892385864</v>
      </c>
      <c r="F10" s="783"/>
      <c r="G10" s="75"/>
      <c r="H10" s="53"/>
      <c r="I10" s="75"/>
      <c r="J10" s="75"/>
      <c r="L10" s="964"/>
      <c r="M10" s="68">
        <v>2013</v>
      </c>
      <c r="N10" s="90">
        <f>'EMP 1DGT--'!X16</f>
        <v>108.84233786815173</v>
      </c>
      <c r="O10" s="302"/>
      <c r="P10" s="781">
        <v>94.940232256326766</v>
      </c>
      <c r="Q10" s="783"/>
      <c r="R10" s="75"/>
      <c r="S10" s="53"/>
      <c r="T10" s="75"/>
      <c r="U10" s="75"/>
      <c r="V10" s="75"/>
      <c r="W10" s="980"/>
      <c r="X10" s="68">
        <v>2013</v>
      </c>
      <c r="Y10" s="88">
        <f>'VA 1DGT--'!X16</f>
        <v>140.77434496496252</v>
      </c>
      <c r="Z10" s="301"/>
      <c r="AA10" s="781">
        <v>97.933702077545234</v>
      </c>
      <c r="AB10" s="783"/>
      <c r="AC10" s="75"/>
      <c r="AD10" s="53"/>
      <c r="AE10" s="75"/>
      <c r="AF10" s="75"/>
    </row>
    <row r="11" spans="1:50" ht="14.45" customHeight="1" x14ac:dyDescent="0.25">
      <c r="A11" s="964"/>
      <c r="B11" s="68">
        <v>2014</v>
      </c>
      <c r="C11" s="90">
        <f>'NoE 1DGT--'!Y16</f>
        <v>101.23505041819745</v>
      </c>
      <c r="D11" s="92"/>
      <c r="E11" s="784">
        <v>109.6737827711529</v>
      </c>
      <c r="F11" s="785"/>
      <c r="G11" s="75"/>
      <c r="H11" s="75"/>
      <c r="I11" s="75"/>
      <c r="J11" s="75"/>
      <c r="L11" s="964"/>
      <c r="M11" s="68">
        <v>2014</v>
      </c>
      <c r="N11" s="90">
        <f>'EMP 1DGT--'!Y16</f>
        <v>113.05090231353861</v>
      </c>
      <c r="O11" s="302"/>
      <c r="P11" s="784">
        <v>96.978102328080041</v>
      </c>
      <c r="Q11" s="785"/>
      <c r="R11" s="75"/>
      <c r="S11" s="75"/>
      <c r="T11" s="75"/>
      <c r="U11" s="75"/>
      <c r="V11" s="75"/>
      <c r="W11" s="980"/>
      <c r="X11" s="68">
        <v>2014</v>
      </c>
      <c r="Y11" s="92">
        <f>'VA 1DGT--'!Y16</f>
        <v>159.23723784603331</v>
      </c>
      <c r="Z11" s="92"/>
      <c r="AA11" s="784">
        <v>100.26661327497568</v>
      </c>
      <c r="AB11" s="785"/>
      <c r="AC11" s="75"/>
      <c r="AD11" s="75"/>
      <c r="AE11" s="75"/>
      <c r="AF11" s="75"/>
    </row>
    <row r="12" spans="1:50" ht="14.45" customHeight="1" x14ac:dyDescent="0.25">
      <c r="A12" s="964"/>
      <c r="B12" s="68">
        <v>2015</v>
      </c>
      <c r="C12" s="88">
        <f>'NoE 1DGT--'!Z16</f>
        <v>100.64879230829359</v>
      </c>
      <c r="D12" s="92"/>
      <c r="E12" s="781">
        <v>108.98320662008196</v>
      </c>
      <c r="F12" s="785"/>
      <c r="G12" s="75"/>
      <c r="H12" s="75"/>
      <c r="I12" s="75"/>
      <c r="J12" s="75"/>
      <c r="L12" s="964"/>
      <c r="M12" s="68">
        <v>2015</v>
      </c>
      <c r="N12" s="90">
        <f>'EMP 1DGT--'!Z16</f>
        <v>122.13430353894401</v>
      </c>
      <c r="O12" s="91"/>
      <c r="P12" s="781">
        <v>97.058557112056889</v>
      </c>
      <c r="Q12" s="785"/>
      <c r="R12" s="53"/>
      <c r="S12" s="75"/>
      <c r="T12" s="75"/>
      <c r="U12" s="75"/>
      <c r="V12" s="75"/>
      <c r="W12" s="980"/>
      <c r="X12" s="68">
        <v>2015</v>
      </c>
      <c r="Y12" s="88">
        <f>'VA 1DGT--'!Z16</f>
        <v>192.37207177824334</v>
      </c>
      <c r="Z12" s="92"/>
      <c r="AA12" s="781">
        <v>104.10249567216277</v>
      </c>
      <c r="AB12" s="785"/>
      <c r="AC12" s="53"/>
      <c r="AD12" s="75"/>
      <c r="AE12" s="75"/>
      <c r="AF12" s="75"/>
    </row>
    <row r="13" spans="1:50" ht="14.45" customHeight="1" x14ac:dyDescent="0.25">
      <c r="A13" s="964"/>
      <c r="B13" s="68">
        <v>2016</v>
      </c>
      <c r="C13" s="88">
        <f>'NoE 1DGT--'!AA16</f>
        <v>112.15508481200656</v>
      </c>
      <c r="D13" s="88"/>
      <c r="E13" s="781">
        <v>112.7700698566187</v>
      </c>
      <c r="F13" s="783"/>
      <c r="G13" s="75"/>
      <c r="H13" s="75"/>
      <c r="I13" s="75"/>
      <c r="J13" s="75"/>
      <c r="L13" s="964"/>
      <c r="M13" s="68">
        <v>2016</v>
      </c>
      <c r="N13" s="90">
        <f>'EMP 1DGT--'!AA16</f>
        <v>124.50810798745577</v>
      </c>
      <c r="O13" s="91"/>
      <c r="P13" s="781">
        <v>100.89659710702956</v>
      </c>
      <c r="Q13" s="783"/>
      <c r="R13" s="53"/>
      <c r="S13" s="75"/>
      <c r="T13" s="75"/>
      <c r="U13" s="75"/>
      <c r="V13" s="75"/>
      <c r="W13" s="980"/>
      <c r="X13" s="68">
        <v>2016</v>
      </c>
      <c r="Y13" s="88">
        <f>'VA 1DGT--'!AA16</f>
        <v>217.46631444922463</v>
      </c>
      <c r="Z13" s="92"/>
      <c r="AA13" s="784">
        <v>109.42689441595718</v>
      </c>
      <c r="AB13" s="785"/>
      <c r="AC13" s="53"/>
      <c r="AD13" s="75"/>
      <c r="AE13" s="75"/>
      <c r="AF13" s="75"/>
    </row>
    <row r="14" spans="1:50" ht="14.45" customHeight="1" x14ac:dyDescent="0.25">
      <c r="A14" s="964"/>
      <c r="B14" s="344">
        <v>2017</v>
      </c>
      <c r="C14" s="88">
        <f>'NoE 1DGT--'!AB16</f>
        <v>110.49792855467834</v>
      </c>
      <c r="D14" s="92"/>
      <c r="E14" s="781">
        <v>112.39160065350728</v>
      </c>
      <c r="F14" s="783"/>
      <c r="G14" s="75"/>
      <c r="H14" s="75"/>
      <c r="I14" s="75"/>
      <c r="J14" s="75"/>
      <c r="L14" s="964"/>
      <c r="M14" s="344">
        <v>2017</v>
      </c>
      <c r="N14" s="90">
        <f>'EMP 1DGT--'!AB16</f>
        <v>128.96554802852583</v>
      </c>
      <c r="O14" s="91"/>
      <c r="P14" s="781">
        <v>100.63998971711857</v>
      </c>
      <c r="Q14" s="783"/>
      <c r="R14" s="53"/>
      <c r="S14" s="75"/>
      <c r="T14" s="75"/>
      <c r="U14" s="75"/>
      <c r="V14" s="75"/>
      <c r="W14" s="981"/>
      <c r="X14" s="344">
        <v>2017</v>
      </c>
      <c r="Y14" s="90">
        <f>'VA 1DGT--'!AB16</f>
        <v>242.26526290125668</v>
      </c>
      <c r="Z14" s="92"/>
      <c r="AA14" s="784">
        <v>110.81545740914105</v>
      </c>
      <c r="AB14" s="785"/>
      <c r="AC14" s="53"/>
      <c r="AD14" s="75"/>
      <c r="AE14" s="75"/>
      <c r="AF14" s="75"/>
    </row>
    <row r="15" spans="1:50" ht="14.45" customHeight="1" x14ac:dyDescent="0.25">
      <c r="A15" s="964"/>
      <c r="B15" s="344">
        <v>2018</v>
      </c>
      <c r="C15" s="614">
        <f>'NoE 1DGT--'!AC16</f>
        <v>122.43023528492144</v>
      </c>
      <c r="D15" s="92"/>
      <c r="E15" s="786">
        <v>114.84278940124796</v>
      </c>
      <c r="F15" s="783"/>
      <c r="G15" s="53"/>
      <c r="H15" s="53"/>
      <c r="I15" s="75"/>
      <c r="J15" s="75"/>
      <c r="L15" s="964"/>
      <c r="M15" s="344">
        <v>2018</v>
      </c>
      <c r="N15" s="631">
        <f>'EMP 1DGT--'!AC16</f>
        <v>135.60929879579925</v>
      </c>
      <c r="O15" s="91"/>
      <c r="P15" s="786">
        <v>100.74215045235999</v>
      </c>
      <c r="Q15" s="783"/>
      <c r="R15" s="53"/>
      <c r="S15" s="53"/>
      <c r="T15" s="75"/>
      <c r="U15" s="75"/>
      <c r="V15" s="75"/>
      <c r="W15" s="981"/>
      <c r="X15" s="344">
        <v>2018</v>
      </c>
      <c r="Y15" s="649">
        <f>'VA 1DGT--'!AC16</f>
        <v>237.80047662224086</v>
      </c>
      <c r="Z15" s="531"/>
      <c r="AA15" s="793">
        <v>110.64080341024936</v>
      </c>
      <c r="AB15" s="783"/>
      <c r="AC15" s="53"/>
      <c r="AD15" s="53"/>
      <c r="AE15" s="75"/>
      <c r="AF15" s="75"/>
      <c r="AG15" s="50"/>
      <c r="AH15" s="50"/>
      <c r="AI15" s="50"/>
      <c r="AJ15" s="50"/>
      <c r="AK15" s="50"/>
      <c r="AL15" s="50"/>
      <c r="AM15" s="50"/>
      <c r="AN15" s="50"/>
      <c r="AO15" s="50"/>
      <c r="AP15" s="50"/>
      <c r="AQ15" s="50"/>
      <c r="AR15" s="50"/>
      <c r="AS15" s="50"/>
      <c r="AT15" s="50"/>
      <c r="AU15" s="50"/>
      <c r="AV15" s="50"/>
      <c r="AW15" s="50"/>
      <c r="AX15" s="50"/>
    </row>
    <row r="16" spans="1:50" ht="14.45" customHeight="1" x14ac:dyDescent="0.25">
      <c r="A16" s="964"/>
      <c r="B16" s="344">
        <v>2019</v>
      </c>
      <c r="C16" s="757">
        <f>'NoE 1DGT--'!AD16</f>
        <v>122.93441725943876</v>
      </c>
      <c r="D16" s="531">
        <f>'NoE 1DGT--'!AD16</f>
        <v>122.93441725943876</v>
      </c>
      <c r="E16" s="787">
        <v>117.18933115633803</v>
      </c>
      <c r="F16" s="785">
        <v>117.18933115633803</v>
      </c>
      <c r="G16" s="53"/>
      <c r="H16" s="53"/>
      <c r="I16" s="75"/>
      <c r="J16" s="75"/>
      <c r="L16" s="964"/>
      <c r="M16" s="344">
        <v>2019</v>
      </c>
      <c r="N16" s="346">
        <f>'EMP 1DGT--'!AD16</f>
        <v>148.55752597569278</v>
      </c>
      <c r="O16" s="91">
        <f>'EMP 1DGT--'!AD16</f>
        <v>148.55752597569278</v>
      </c>
      <c r="P16" s="781">
        <v>101.6424286152329</v>
      </c>
      <c r="Q16" s="785">
        <v>101.6424286152329</v>
      </c>
      <c r="R16" s="53"/>
      <c r="S16" s="53"/>
      <c r="T16" s="75"/>
      <c r="U16" s="75"/>
      <c r="V16" s="75"/>
      <c r="W16" s="577"/>
      <c r="X16" s="344">
        <v>2019</v>
      </c>
      <c r="Y16" s="346">
        <f>'VA 1DGT--'!AD16</f>
        <v>260.37498060758253</v>
      </c>
      <c r="Z16" s="345">
        <f>'VA 1DGT--'!AD16</f>
        <v>260.37498060758253</v>
      </c>
      <c r="AA16" s="794">
        <v>114.58267281984179</v>
      </c>
      <c r="AB16" s="783">
        <v>114.58267281984179</v>
      </c>
      <c r="AC16" s="53"/>
      <c r="AD16" s="53"/>
      <c r="AE16" s="75"/>
      <c r="AF16" s="75"/>
      <c r="AG16" s="50"/>
      <c r="AH16" s="50"/>
      <c r="AI16" s="50"/>
      <c r="AJ16" s="50"/>
      <c r="AK16" s="50"/>
      <c r="AL16" s="50"/>
      <c r="AM16" s="50"/>
      <c r="AN16" s="50"/>
      <c r="AO16" s="50"/>
      <c r="AP16" s="50"/>
      <c r="AQ16" s="50"/>
      <c r="AR16" s="50"/>
      <c r="AS16" s="50"/>
      <c r="AT16" s="50"/>
      <c r="AU16" s="50"/>
      <c r="AV16" s="50"/>
      <c r="AW16" s="50"/>
      <c r="AX16" s="50"/>
    </row>
    <row r="17" spans="1:50" ht="14.45" customHeight="1" x14ac:dyDescent="0.25">
      <c r="A17" s="964"/>
      <c r="B17" s="68" t="s">
        <v>280</v>
      </c>
      <c r="C17" s="310"/>
      <c r="D17" s="91">
        <f>'NoE 1DGT--'!AE15</f>
        <v>127.03862660944206</v>
      </c>
      <c r="E17" s="786"/>
      <c r="F17" s="783">
        <v>115.08291743875461</v>
      </c>
      <c r="G17" s="53"/>
      <c r="H17" s="53"/>
      <c r="I17" s="75"/>
      <c r="J17" s="75"/>
      <c r="L17" s="964"/>
      <c r="M17" s="68" t="s">
        <v>280</v>
      </c>
      <c r="N17" s="574"/>
      <c r="O17" s="347">
        <f>'EMP 1DGT--'!AE16</f>
        <v>154.17117730433134</v>
      </c>
      <c r="P17" s="786"/>
      <c r="Q17" s="785">
        <v>99.656864926592974</v>
      </c>
      <c r="R17" s="53"/>
      <c r="S17" s="53"/>
      <c r="T17" s="75"/>
      <c r="U17" s="75"/>
      <c r="V17" s="75"/>
      <c r="W17" s="576"/>
      <c r="X17" s="68" t="s">
        <v>280</v>
      </c>
      <c r="Y17" s="532"/>
      <c r="Z17" s="345">
        <f>'VA 1DGT--'!AE16</f>
        <v>219.14411936595573</v>
      </c>
      <c r="AA17" s="793"/>
      <c r="AB17" s="783">
        <v>108.27530149956092</v>
      </c>
      <c r="AC17" s="53"/>
      <c r="AD17" s="53"/>
      <c r="AE17" s="75"/>
      <c r="AF17" s="75"/>
      <c r="AG17" s="50"/>
      <c r="AH17" s="50"/>
      <c r="AI17" s="50"/>
      <c r="AJ17" s="50"/>
      <c r="AK17" s="50"/>
      <c r="AL17" s="50"/>
      <c r="AM17" s="50"/>
      <c r="AN17" s="50"/>
      <c r="AO17" s="50"/>
      <c r="AP17" s="50"/>
      <c r="AQ17" s="50"/>
      <c r="AR17" s="50"/>
      <c r="AS17" s="50"/>
      <c r="AT17" s="50"/>
      <c r="AU17" s="50"/>
      <c r="AV17" s="50"/>
      <c r="AW17" s="50"/>
      <c r="AX17" s="50"/>
    </row>
    <row r="18" spans="1:50" ht="15" customHeight="1" x14ac:dyDescent="0.25">
      <c r="A18" s="964"/>
      <c r="B18" s="344" t="s">
        <v>281</v>
      </c>
      <c r="C18" s="575"/>
      <c r="D18" s="531">
        <f>'NoE 1DGT--'!AF16</f>
        <v>128.76573125928243</v>
      </c>
      <c r="E18" s="788"/>
      <c r="F18" s="785">
        <v>116.52372131326764</v>
      </c>
      <c r="G18" s="53"/>
      <c r="H18" s="53"/>
      <c r="I18" s="75"/>
      <c r="J18" s="75"/>
      <c r="L18" s="964"/>
      <c r="M18" s="68" t="s">
        <v>281</v>
      </c>
      <c r="N18" s="574"/>
      <c r="O18" s="347">
        <f>'EMP 1DGT--'!AF16</f>
        <v>159.98236666183053</v>
      </c>
      <c r="P18" s="786"/>
      <c r="Q18" s="785">
        <v>100.16527435163191</v>
      </c>
      <c r="R18" s="53"/>
      <c r="S18" s="53"/>
      <c r="T18" s="75"/>
      <c r="U18" s="75"/>
      <c r="V18" s="75"/>
      <c r="W18" s="576"/>
      <c r="X18" s="68" t="s">
        <v>281</v>
      </c>
      <c r="Y18" s="532"/>
      <c r="Z18" s="345">
        <f>'VA 1DGT--'!AF16</f>
        <v>247.95641497558938</v>
      </c>
      <c r="AA18" s="793"/>
      <c r="AB18" s="783">
        <v>116.94944270336593</v>
      </c>
      <c r="AC18" s="53"/>
      <c r="AD18" s="53"/>
      <c r="AE18" s="75"/>
      <c r="AF18" s="75"/>
      <c r="AG18" s="50"/>
      <c r="AH18" s="50"/>
      <c r="AI18" s="50"/>
      <c r="AJ18" s="50"/>
      <c r="AK18" s="50"/>
      <c r="AL18" s="50"/>
      <c r="AM18" s="50"/>
      <c r="AN18" s="50"/>
      <c r="AO18" s="50"/>
      <c r="AP18" s="50"/>
      <c r="AQ18" s="50"/>
      <c r="AR18" s="50"/>
      <c r="AS18" s="50"/>
      <c r="AT18" s="50"/>
      <c r="AU18" s="50"/>
      <c r="AV18" s="50"/>
      <c r="AW18" s="50"/>
      <c r="AX18" s="50"/>
    </row>
    <row r="19" spans="1:50" ht="14.45" customHeight="1" thickBot="1" x14ac:dyDescent="0.3">
      <c r="A19" s="965"/>
      <c r="B19" s="69" t="s">
        <v>295</v>
      </c>
      <c r="C19" s="304"/>
      <c r="D19" s="305">
        <f>'NoE 1DGT--'!AG16</f>
        <v>130.70453189062559</v>
      </c>
      <c r="E19" s="789"/>
      <c r="F19" s="790">
        <v>118.42004702064638</v>
      </c>
      <c r="G19" s="53"/>
      <c r="H19" s="53"/>
      <c r="I19" s="75"/>
      <c r="J19" s="75"/>
      <c r="L19" s="965"/>
      <c r="M19" s="69" t="s">
        <v>295</v>
      </c>
      <c r="N19" s="573"/>
      <c r="O19" s="734">
        <f>'EMP 1DGT--'!AG16</f>
        <v>167.39474077191863</v>
      </c>
      <c r="P19" s="791"/>
      <c r="Q19" s="792">
        <v>101.76167773136119</v>
      </c>
      <c r="R19" s="53"/>
      <c r="S19" s="53"/>
      <c r="T19" s="75"/>
      <c r="U19" s="75"/>
      <c r="V19" s="75"/>
      <c r="W19" s="533"/>
      <c r="X19" s="69" t="s">
        <v>295</v>
      </c>
      <c r="Y19" s="304"/>
      <c r="Z19" s="303">
        <f>'VA 1DGT--'!AG16</f>
        <v>294.19514070196209</v>
      </c>
      <c r="AA19" s="789"/>
      <c r="AB19" s="790">
        <v>124.98830820005132</v>
      </c>
      <c r="AC19" s="53"/>
      <c r="AD19" s="53"/>
      <c r="AE19" s="75"/>
      <c r="AF19" s="75"/>
      <c r="AG19" s="50"/>
      <c r="AH19" s="50"/>
      <c r="AI19" s="50"/>
      <c r="AJ19" s="50"/>
      <c r="AK19" s="50"/>
      <c r="AL19" s="50"/>
      <c r="AM19" s="50"/>
      <c r="AN19" s="50"/>
      <c r="AO19" s="50"/>
      <c r="AP19" s="50"/>
      <c r="AQ19" s="50"/>
      <c r="AR19" s="50"/>
      <c r="AS19" s="50"/>
      <c r="AT19" s="50"/>
      <c r="AU19" s="50"/>
      <c r="AV19" s="50"/>
      <c r="AW19" s="50"/>
      <c r="AX19" s="50"/>
    </row>
    <row r="20" spans="1:50" s="54" customFormat="1" ht="15.75" thickBot="1" x14ac:dyDescent="0.3">
      <c r="A20" s="293"/>
      <c r="B20" s="51"/>
      <c r="C20" s="53"/>
      <c r="D20" s="53"/>
      <c r="E20" s="75"/>
      <c r="F20" s="75"/>
      <c r="G20" s="53"/>
      <c r="H20" s="53"/>
      <c r="I20" s="75"/>
      <c r="J20" s="75"/>
      <c r="K20" s="75"/>
      <c r="L20" s="78"/>
      <c r="M20" s="51"/>
      <c r="N20" s="53"/>
      <c r="O20" s="53"/>
      <c r="P20" s="75"/>
      <c r="Q20" s="75"/>
      <c r="R20" s="53"/>
      <c r="S20" s="53"/>
      <c r="T20" s="75"/>
      <c r="U20" s="75"/>
      <c r="V20" s="75"/>
      <c r="W20" s="78"/>
      <c r="X20" s="51"/>
      <c r="Y20" s="53"/>
      <c r="Z20" s="53"/>
      <c r="AA20" s="75"/>
      <c r="AB20" s="75"/>
      <c r="AC20" s="53"/>
      <c r="AD20" s="53"/>
      <c r="AE20" s="75"/>
      <c r="AF20" s="75"/>
    </row>
    <row r="21" spans="1:50" s="54" customFormat="1" ht="51" customHeight="1" thickBot="1" x14ac:dyDescent="0.3">
      <c r="A21" s="960" t="s">
        <v>161</v>
      </c>
      <c r="B21" s="102"/>
      <c r="C21" s="966" t="s">
        <v>101</v>
      </c>
      <c r="D21" s="971"/>
      <c r="E21" s="941" t="s">
        <v>102</v>
      </c>
      <c r="F21" s="942"/>
      <c r="G21" s="966" t="s">
        <v>148</v>
      </c>
      <c r="H21" s="942"/>
      <c r="I21" s="941" t="s">
        <v>105</v>
      </c>
      <c r="J21" s="942"/>
      <c r="K21" s="294"/>
      <c r="L21" s="960" t="s">
        <v>162</v>
      </c>
      <c r="M21" s="102"/>
      <c r="N21" s="941" t="s">
        <v>101</v>
      </c>
      <c r="O21" s="942"/>
      <c r="P21" s="966" t="s">
        <v>102</v>
      </c>
      <c r="Q21" s="971"/>
      <c r="R21" s="941" t="s">
        <v>148</v>
      </c>
      <c r="S21" s="942"/>
      <c r="T21" s="941" t="s">
        <v>105</v>
      </c>
      <c r="U21" s="942"/>
      <c r="V21" s="294"/>
      <c r="W21" s="976" t="s">
        <v>163</v>
      </c>
      <c r="X21" s="102"/>
      <c r="Y21" s="966" t="s">
        <v>101</v>
      </c>
      <c r="Z21" s="971"/>
      <c r="AA21" s="941" t="s">
        <v>102</v>
      </c>
      <c r="AB21" s="942"/>
      <c r="AC21" s="966" t="s">
        <v>148</v>
      </c>
      <c r="AD21" s="971"/>
      <c r="AE21" s="941" t="s">
        <v>105</v>
      </c>
      <c r="AF21" s="942"/>
    </row>
    <row r="22" spans="1:50" s="54" customFormat="1" ht="15" customHeight="1" x14ac:dyDescent="0.25">
      <c r="A22" s="961"/>
      <c r="B22" s="96">
        <v>2008</v>
      </c>
      <c r="C22" s="97">
        <f>'NoE 1DGT--'!S11</f>
        <v>100</v>
      </c>
      <c r="D22" s="98"/>
      <c r="E22" s="99">
        <f>'NoE 1DGT--'!S12</f>
        <v>100</v>
      </c>
      <c r="F22" s="100"/>
      <c r="G22" s="97">
        <f>'NoE 1DGT--'!S13</f>
        <v>100</v>
      </c>
      <c r="H22" s="98"/>
      <c r="I22" s="311">
        <f>'NoE 1DGT--'!S14</f>
        <v>100</v>
      </c>
      <c r="J22" s="312"/>
      <c r="K22" s="75"/>
      <c r="L22" s="961"/>
      <c r="M22" s="96">
        <v>2008</v>
      </c>
      <c r="N22" s="99">
        <f>'EMP 1DGT--'!S11</f>
        <v>100</v>
      </c>
      <c r="O22" s="100"/>
      <c r="P22" s="97">
        <f>'EMP 1DGT--'!S12</f>
        <v>100</v>
      </c>
      <c r="Q22" s="98"/>
      <c r="R22" s="99">
        <f>'EMP 1DGT--'!S13</f>
        <v>100</v>
      </c>
      <c r="S22" s="100"/>
      <c r="T22" s="99">
        <f>'EMP 1DGT--'!S14</f>
        <v>100</v>
      </c>
      <c r="U22" s="100"/>
      <c r="V22" s="53"/>
      <c r="W22" s="977"/>
      <c r="X22" s="96">
        <v>2008</v>
      </c>
      <c r="Y22" s="97">
        <f>'VA 1DGT--'!S11</f>
        <v>100</v>
      </c>
      <c r="Z22" s="98"/>
      <c r="AA22" s="99">
        <f>'VA 1DGT--'!S12</f>
        <v>100</v>
      </c>
      <c r="AB22" s="100"/>
      <c r="AC22" s="97">
        <f>'VA 1DGT--'!S13</f>
        <v>100</v>
      </c>
      <c r="AD22" s="98"/>
      <c r="AE22" s="99">
        <f>'VA 1DGT--'!S14</f>
        <v>100</v>
      </c>
      <c r="AF22" s="100"/>
    </row>
    <row r="23" spans="1:50" s="54" customFormat="1" ht="14.45" customHeight="1" x14ac:dyDescent="0.25">
      <c r="A23" s="961"/>
      <c r="B23" s="52">
        <v>2009</v>
      </c>
      <c r="C23" s="79">
        <f>'NoE 1DGT--'!T11</f>
        <v>106.4965774735532</v>
      </c>
      <c r="D23" s="80"/>
      <c r="E23" s="81">
        <f>'NoE 1DGT--'!T12</f>
        <v>100.97799511002445</v>
      </c>
      <c r="F23" s="82"/>
      <c r="G23" s="79">
        <f>'NoE 1DGT--'!T13</f>
        <v>103.54330708661418</v>
      </c>
      <c r="H23" s="80"/>
      <c r="I23" s="81">
        <f>'NoE 1DGT--'!T14</f>
        <v>102.27272727272727</v>
      </c>
      <c r="J23" s="82"/>
      <c r="K23" s="75"/>
      <c r="L23" s="961"/>
      <c r="M23" s="52">
        <v>2009</v>
      </c>
      <c r="N23" s="81">
        <f>'EMP 1DGT--'!T11</f>
        <v>104.68335933823711</v>
      </c>
      <c r="O23" s="82"/>
      <c r="P23" s="79">
        <f>'EMP 1DGT--'!T12</f>
        <v>102.81278313153777</v>
      </c>
      <c r="Q23" s="80"/>
      <c r="R23" s="81">
        <f>'EMP 1DGT--'!T13</f>
        <v>101.15458627325208</v>
      </c>
      <c r="S23" s="82"/>
      <c r="T23" s="81">
        <f>'EMP 1DGT--'!T14</f>
        <v>97.45394969890188</v>
      </c>
      <c r="U23" s="82"/>
      <c r="V23" s="53"/>
      <c r="W23" s="977"/>
      <c r="X23" s="52">
        <v>2009</v>
      </c>
      <c r="Y23" s="79">
        <f>'VA 1DGT--'!T11</f>
        <v>91.453355079118765</v>
      </c>
      <c r="Z23" s="80"/>
      <c r="AA23" s="81">
        <f>'VA 1DGT--'!T12</f>
        <v>100.17785318037329</v>
      </c>
      <c r="AB23" s="82"/>
      <c r="AC23" s="79">
        <f>'VA 1DGT--'!T13</f>
        <v>96.254957907797788</v>
      </c>
      <c r="AD23" s="80"/>
      <c r="AE23" s="81">
        <f>'VA 1DGT--'!T14</f>
        <v>95.391422826342406</v>
      </c>
      <c r="AF23" s="82"/>
    </row>
    <row r="24" spans="1:50" s="54" customFormat="1" ht="14.45" customHeight="1" x14ac:dyDescent="0.25">
      <c r="A24" s="961"/>
      <c r="B24" s="52">
        <v>2010</v>
      </c>
      <c r="C24" s="79">
        <f>'NoE 1DGT--'!U11</f>
        <v>111.91039203484755</v>
      </c>
      <c r="D24" s="80"/>
      <c r="E24" s="81">
        <f>'NoE 1DGT--'!U12</f>
        <v>104.07497962510188</v>
      </c>
      <c r="F24" s="82"/>
      <c r="G24" s="79">
        <f>'NoE 1DGT--'!U13</f>
        <v>105.90551181102362</v>
      </c>
      <c r="H24" s="80"/>
      <c r="I24" s="81">
        <f>'NoE 1DGT--'!U14</f>
        <v>111.36363636363636</v>
      </c>
      <c r="J24" s="82"/>
      <c r="K24" s="75"/>
      <c r="L24" s="961"/>
      <c r="M24" s="52">
        <v>2010</v>
      </c>
      <c r="N24" s="81">
        <f>'EMP 1DGT--'!U11</f>
        <v>100.53743467815836</v>
      </c>
      <c r="O24" s="82"/>
      <c r="P24" s="79">
        <f>'EMP 1DGT--'!U12</f>
        <v>104.05650275924553</v>
      </c>
      <c r="Q24" s="80"/>
      <c r="R24" s="81">
        <f>'EMP 1DGT--'!U13</f>
        <v>106.5987812700449</v>
      </c>
      <c r="S24" s="82"/>
      <c r="T24" s="81">
        <f>'EMP 1DGT--'!U14</f>
        <v>104.30835990081474</v>
      </c>
      <c r="U24" s="82"/>
      <c r="V24" s="53"/>
      <c r="W24" s="977"/>
      <c r="X24" s="52">
        <v>2010</v>
      </c>
      <c r="Y24" s="79">
        <f>'VA 1DGT--'!U11</f>
        <v>98.353927027796118</v>
      </c>
      <c r="Z24" s="80"/>
      <c r="AA24" s="81">
        <f>'VA 1DGT--'!U12</f>
        <v>117.88589888897081</v>
      </c>
      <c r="AB24" s="82"/>
      <c r="AC24" s="79">
        <f>'VA 1DGT--'!U13</f>
        <v>109.06213378044266</v>
      </c>
      <c r="AD24" s="80"/>
      <c r="AE24" s="81">
        <f>'VA 1DGT--'!U14</f>
        <v>97.442624358479677</v>
      </c>
      <c r="AF24" s="82"/>
    </row>
    <row r="25" spans="1:50" s="54" customFormat="1" ht="14.45" customHeight="1" x14ac:dyDescent="0.25">
      <c r="A25" s="961"/>
      <c r="B25" s="52">
        <v>2011</v>
      </c>
      <c r="C25" s="79">
        <f>'NoE 1DGT--'!V11</f>
        <v>106.5546567102261</v>
      </c>
      <c r="D25" s="80"/>
      <c r="E25" s="81">
        <f>'NoE 1DGT--'!V12</f>
        <v>108.72045639771801</v>
      </c>
      <c r="F25" s="82"/>
      <c r="G25" s="79">
        <f>'NoE 1DGT--'!V13</f>
        <v>114.56692913385827</v>
      </c>
      <c r="H25" s="80"/>
      <c r="I25" s="81">
        <f>'NoE 1DGT--'!V14</f>
        <v>104.54545454545455</v>
      </c>
      <c r="J25" s="82"/>
      <c r="K25" s="75"/>
      <c r="L25" s="961"/>
      <c r="M25" s="52">
        <v>2011</v>
      </c>
      <c r="N25" s="81">
        <f>'EMP 1DGT--'!V11</f>
        <v>97.169180474032245</v>
      </c>
      <c r="O25" s="82"/>
      <c r="P25" s="79">
        <f>'EMP 1DGT--'!V12</f>
        <v>112.24363726216951</v>
      </c>
      <c r="Q25" s="80"/>
      <c r="R25" s="81">
        <f>'EMP 1DGT--'!V13</f>
        <v>112.53608082103912</v>
      </c>
      <c r="S25" s="82"/>
      <c r="T25" s="81">
        <f>'EMP 1DGT--'!V14</f>
        <v>90.201027275947567</v>
      </c>
      <c r="U25" s="82"/>
      <c r="V25" s="53"/>
      <c r="W25" s="977"/>
      <c r="X25" s="52">
        <v>2011</v>
      </c>
      <c r="Y25" s="79">
        <f>'VA 1DGT--'!V11</f>
        <v>107.83494925030683</v>
      </c>
      <c r="Z25" s="80"/>
      <c r="AA25" s="81">
        <f>'VA 1DGT--'!V12</f>
        <v>137.2465807996326</v>
      </c>
      <c r="AB25" s="82"/>
      <c r="AC25" s="79">
        <f>'VA 1DGT--'!V13</f>
        <v>111.59842169135885</v>
      </c>
      <c r="AD25" s="80"/>
      <c r="AE25" s="81">
        <f>'VA 1DGT--'!V14</f>
        <v>95.581008378942784</v>
      </c>
      <c r="AF25" s="82"/>
    </row>
    <row r="26" spans="1:50" s="54" customFormat="1" ht="14.45" customHeight="1" x14ac:dyDescent="0.25">
      <c r="A26" s="961"/>
      <c r="B26" s="52">
        <v>2012</v>
      </c>
      <c r="C26" s="79">
        <f>'NoE 1DGT--'!W11</f>
        <v>103.06160547604232</v>
      </c>
      <c r="D26" s="80"/>
      <c r="E26" s="81">
        <f>'NoE 1DGT--'!W12</f>
        <v>107.90546047269764</v>
      </c>
      <c r="F26" s="82"/>
      <c r="G26" s="79">
        <f>'NoE 1DGT--'!W13</f>
        <v>114.1732283464567</v>
      </c>
      <c r="H26" s="80"/>
      <c r="I26" s="81">
        <f>'NoE 1DGT--'!W14</f>
        <v>109.09090909090909</v>
      </c>
      <c r="J26" s="82"/>
      <c r="K26" s="75"/>
      <c r="L26" s="961"/>
      <c r="M26" s="52">
        <v>2012</v>
      </c>
      <c r="N26" s="81">
        <f>'EMP 1DGT--'!W11</f>
        <v>95.772345642321127</v>
      </c>
      <c r="O26" s="82"/>
      <c r="P26" s="79">
        <f>'EMP 1DGT--'!W12</f>
        <v>112.58957252285644</v>
      </c>
      <c r="Q26" s="80"/>
      <c r="R26" s="81">
        <f>'EMP 1DGT--'!W13</f>
        <v>114.82119948685055</v>
      </c>
      <c r="S26" s="82"/>
      <c r="T26" s="81">
        <f>'EMP 1DGT--'!W14</f>
        <v>114.43057031526745</v>
      </c>
      <c r="U26" s="82"/>
      <c r="V26" s="53"/>
      <c r="W26" s="977"/>
      <c r="X26" s="52">
        <v>2012</v>
      </c>
      <c r="Y26" s="79">
        <f>'VA 1DGT--'!W11</f>
        <v>121.07323495679377</v>
      </c>
      <c r="Z26" s="80"/>
      <c r="AA26" s="81">
        <f>'VA 1DGT--'!W12</f>
        <v>140.67744274735477</v>
      </c>
      <c r="AB26" s="82"/>
      <c r="AC26" s="79">
        <f>'VA 1DGT--'!W13</f>
        <v>128.60323528628405</v>
      </c>
      <c r="AD26" s="80"/>
      <c r="AE26" s="81">
        <f>'VA 1DGT--'!W14</f>
        <v>97.962850149596861</v>
      </c>
      <c r="AF26" s="82"/>
    </row>
    <row r="27" spans="1:50" s="54" customFormat="1" ht="14.45" customHeight="1" x14ac:dyDescent="0.25">
      <c r="A27" s="961"/>
      <c r="B27" s="52">
        <v>2013</v>
      </c>
      <c r="C27" s="79">
        <f>'NoE 1DGT--'!X11</f>
        <v>96.602364654635963</v>
      </c>
      <c r="D27" s="306"/>
      <c r="E27" s="81">
        <f>'NoE 1DGT--'!X12</f>
        <v>118.82640586797066</v>
      </c>
      <c r="F27" s="307"/>
      <c r="G27" s="79">
        <f>'NoE 1DGT--'!X13</f>
        <v>120.86614173228347</v>
      </c>
      <c r="H27" s="306"/>
      <c r="I27" s="81">
        <f>'NoE 1DGT--'!X14</f>
        <v>106.81818181818181</v>
      </c>
      <c r="J27" s="307"/>
      <c r="K27" s="75"/>
      <c r="L27" s="961"/>
      <c r="M27" s="52">
        <v>2013</v>
      </c>
      <c r="N27" s="81">
        <f>'EMP 1DGT--'!X11</f>
        <v>92.904376253807854</v>
      </c>
      <c r="O27" s="307"/>
      <c r="P27" s="79">
        <f>'EMP 1DGT--'!X12</f>
        <v>115.99538752985751</v>
      </c>
      <c r="Q27" s="306"/>
      <c r="R27" s="81">
        <f>'EMP 1DGT--'!X13</f>
        <v>127.67799871712636</v>
      </c>
      <c r="S27" s="307"/>
      <c r="T27" s="81">
        <f>'EMP 1DGT--'!X14</f>
        <v>98.99043570669501</v>
      </c>
      <c r="U27" s="307"/>
      <c r="V27" s="53"/>
      <c r="W27" s="977"/>
      <c r="X27" s="52">
        <v>2013</v>
      </c>
      <c r="Y27" s="79">
        <f>'VA 1DGT--'!X11</f>
        <v>137.01684375511718</v>
      </c>
      <c r="Z27" s="306"/>
      <c r="AA27" s="81">
        <f>'VA 1DGT--'!X12</f>
        <v>144.08228437531244</v>
      </c>
      <c r="AB27" s="307"/>
      <c r="AC27" s="79">
        <f>'VA 1DGT--'!X13</f>
        <v>143.09067068872272</v>
      </c>
      <c r="AD27" s="306"/>
      <c r="AE27" s="81">
        <f>'VA 1DGT--'!X14</f>
        <v>96.925533038721625</v>
      </c>
      <c r="AF27" s="307"/>
    </row>
    <row r="28" spans="1:50" s="54" customFormat="1" ht="14.45" customHeight="1" x14ac:dyDescent="0.25">
      <c r="A28" s="961"/>
      <c r="B28" s="52">
        <v>2014</v>
      </c>
      <c r="C28" s="84">
        <f>'NoE 1DGT--'!Y11</f>
        <v>98.531425015556934</v>
      </c>
      <c r="D28" s="84"/>
      <c r="E28" s="555">
        <f>'NoE 1DGT--'!Y12</f>
        <v>148.57375713121434</v>
      </c>
      <c r="F28" s="82"/>
      <c r="G28" s="79">
        <f>'NoE 1DGT--'!Y13</f>
        <v>129.13385826771653</v>
      </c>
      <c r="H28" s="53"/>
      <c r="I28" s="555">
        <f>'NoE 1DGT--'!Y14</f>
        <v>140.90909090909091</v>
      </c>
      <c r="J28" s="82"/>
      <c r="K28" s="75"/>
      <c r="L28" s="961"/>
      <c r="M28" s="52">
        <v>2014</v>
      </c>
      <c r="N28" s="555">
        <f>'EMP 1DGT--'!Y11</f>
        <v>91.465438244545169</v>
      </c>
      <c r="O28" s="82"/>
      <c r="P28" s="306">
        <f>'EMP 1DGT--'!Y12</f>
        <v>143.5343052466848</v>
      </c>
      <c r="Q28" s="80"/>
      <c r="R28" s="555">
        <f>'EMP 1DGT--'!Y13</f>
        <v>118.31703014753047</v>
      </c>
      <c r="S28" s="82"/>
      <c r="T28" s="555">
        <f>'EMP 1DGT--'!Y14</f>
        <v>106.69500531349628</v>
      </c>
      <c r="U28" s="82"/>
      <c r="V28" s="53"/>
      <c r="W28" s="977"/>
      <c r="X28" s="52">
        <v>2014</v>
      </c>
      <c r="Y28" s="84">
        <f>'VA 1DGT--'!Y11</f>
        <v>165.52471731392296</v>
      </c>
      <c r="Z28" s="80"/>
      <c r="AA28" s="81">
        <f>'VA 1DGT--'!Y12</f>
        <v>152.01494894784443</v>
      </c>
      <c r="AB28" s="556"/>
      <c r="AC28" s="306">
        <f>'VA 1DGT--'!Y13</f>
        <v>157.13128012638984</v>
      </c>
      <c r="AD28" s="80"/>
      <c r="AE28" s="81">
        <f>'VA 1DGT--'!Y14</f>
        <v>91.852730951426352</v>
      </c>
      <c r="AF28" s="556"/>
      <c r="AG28" s="53"/>
    </row>
    <row r="29" spans="1:50" s="54" customFormat="1" ht="14.45" customHeight="1" x14ac:dyDescent="0.25">
      <c r="A29" s="961"/>
      <c r="B29" s="52">
        <v>2015</v>
      </c>
      <c r="C29" s="79">
        <f>'NoE 1DGT--'!Z11</f>
        <v>99.054138145612939</v>
      </c>
      <c r="D29" s="84"/>
      <c r="E29" s="81">
        <f>'NoE 1DGT--'!Z12</f>
        <v>127.22086389568052</v>
      </c>
      <c r="F29" s="83"/>
      <c r="G29" s="79">
        <f>'NoE 1DGT--'!Z13</f>
        <v>123.62204724409449</v>
      </c>
      <c r="H29" s="84"/>
      <c r="I29" s="81">
        <f>'NoE 1DGT--'!Z14</f>
        <v>122.72727272727273</v>
      </c>
      <c r="J29" s="83"/>
      <c r="K29" s="75"/>
      <c r="L29" s="961"/>
      <c r="M29" s="52">
        <v>2015</v>
      </c>
      <c r="N29" s="81">
        <f>'EMP 1DGT--'!Z11</f>
        <v>111.96225573965377</v>
      </c>
      <c r="O29" s="83"/>
      <c r="P29" s="79">
        <f>'EMP 1DGT--'!Z12</f>
        <v>133.02034428794991</v>
      </c>
      <c r="Q29" s="84"/>
      <c r="R29" s="81">
        <f>'EMP 1DGT--'!Z13</f>
        <v>128.00272610647852</v>
      </c>
      <c r="S29" s="83"/>
      <c r="T29" s="81">
        <f>'EMP 1DGT--'!Z14</f>
        <v>108.24477506199079</v>
      </c>
      <c r="U29" s="83"/>
      <c r="V29" s="53"/>
      <c r="W29" s="977"/>
      <c r="X29" s="52">
        <v>2015</v>
      </c>
      <c r="Y29" s="79">
        <f>'VA 1DGT--'!Z11</f>
        <v>213.80888088641206</v>
      </c>
      <c r="Z29" s="84"/>
      <c r="AA29" s="81">
        <f>'VA 1DGT--'!Z12</f>
        <v>180.61241804131436</v>
      </c>
      <c r="AB29" s="83"/>
      <c r="AC29" s="79">
        <f>'VA 1DGT--'!Z13</f>
        <v>171.74653188179298</v>
      </c>
      <c r="AD29" s="84"/>
      <c r="AE29" s="81">
        <f>'VA 1DGT--'!Z14</f>
        <v>115.08392927492973</v>
      </c>
      <c r="AF29" s="83"/>
    </row>
    <row r="30" spans="1:50" s="54" customFormat="1" ht="14.45" customHeight="1" x14ac:dyDescent="0.25">
      <c r="A30" s="961"/>
      <c r="B30" s="52">
        <v>2016</v>
      </c>
      <c r="C30" s="79">
        <f>'NoE 1DGT--'!AA11</f>
        <v>110.74880730138975</v>
      </c>
      <c r="D30" s="84"/>
      <c r="E30" s="81">
        <f>'NoE 1DGT--'!AA12</f>
        <v>135.94132029339852</v>
      </c>
      <c r="F30" s="83"/>
      <c r="G30" s="79">
        <f>'NoE 1DGT--'!AA13</f>
        <v>130.70866141732284</v>
      </c>
      <c r="H30" s="84"/>
      <c r="I30" s="81">
        <f>'NoE 1DGT--'!AA14</f>
        <v>147.72727272727272</v>
      </c>
      <c r="J30" s="83"/>
      <c r="K30" s="75"/>
      <c r="L30" s="961"/>
      <c r="M30" s="52">
        <v>2016</v>
      </c>
      <c r="N30" s="81">
        <f>'EMP 1DGT--'!AA11</f>
        <v>113.84946875696559</v>
      </c>
      <c r="O30" s="83"/>
      <c r="P30" s="79">
        <f>'EMP 1DGT--'!AA12</f>
        <v>138.14759904455977</v>
      </c>
      <c r="Q30" s="84"/>
      <c r="R30" s="81">
        <f>'EMP 1DGT--'!AA13</f>
        <v>128.48380372033355</v>
      </c>
      <c r="S30" s="83"/>
      <c r="T30" s="81">
        <f>'EMP 1DGT--'!AA14</f>
        <v>140.36486007793127</v>
      </c>
      <c r="U30" s="83"/>
      <c r="V30" s="53"/>
      <c r="W30" s="977"/>
      <c r="X30" s="52">
        <v>2016</v>
      </c>
      <c r="Y30" s="79">
        <f>'VA 1DGT--'!AA11</f>
        <v>214.26706804351312</v>
      </c>
      <c r="Z30" s="84"/>
      <c r="AA30" s="81">
        <f>'VA 1DGT--'!AA12</f>
        <v>247.70501563932694</v>
      </c>
      <c r="AB30" s="83"/>
      <c r="AC30" s="79">
        <f>'VA 1DGT--'!AA13</f>
        <v>190.66854401732405</v>
      </c>
      <c r="AD30" s="84"/>
      <c r="AE30" s="81">
        <f>'VA 1DGT--'!AA14</f>
        <v>99.645509381993989</v>
      </c>
      <c r="AF30" s="83"/>
    </row>
    <row r="31" spans="1:50" s="54" customFormat="1" ht="14.45" customHeight="1" x14ac:dyDescent="0.25">
      <c r="A31" s="961"/>
      <c r="B31" s="52">
        <v>2017</v>
      </c>
      <c r="C31" s="560">
        <f>'NoE 1DGT--'!AB11</f>
        <v>108.51275668948351</v>
      </c>
      <c r="D31" s="84"/>
      <c r="E31" s="348">
        <f>'NoE 1DGT--'!AB12</f>
        <v>145.06927465362674</v>
      </c>
      <c r="F31" s="339"/>
      <c r="G31" s="560">
        <f>'NoE 1DGT--'!AB13</f>
        <v>131.88976377952756</v>
      </c>
      <c r="H31" s="338"/>
      <c r="I31" s="348">
        <f>'NoE 1DGT--'!AB14</f>
        <v>154.54545454545453</v>
      </c>
      <c r="J31" s="83"/>
      <c r="K31" s="75"/>
      <c r="L31" s="961"/>
      <c r="M31" s="52">
        <v>2017</v>
      </c>
      <c r="N31" s="348">
        <f>'EMP 1DGT--'!AB11</f>
        <v>112.82413255070956</v>
      </c>
      <c r="O31" s="339"/>
      <c r="P31" s="79">
        <f>'EMP 1DGT--'!AB12</f>
        <v>146.19471213244378</v>
      </c>
      <c r="Q31" s="84"/>
      <c r="R31" s="348">
        <f>'EMP 1DGT--'!AB13</f>
        <v>138.32184092366901</v>
      </c>
      <c r="S31" s="339"/>
      <c r="T31" s="348">
        <f>'EMP 1DGT--'!AB14</f>
        <v>142.39727240524266</v>
      </c>
      <c r="U31" s="83"/>
      <c r="V31" s="53"/>
      <c r="W31" s="978"/>
      <c r="X31" s="52">
        <v>2017</v>
      </c>
      <c r="Y31" s="560">
        <f>'VA 1DGT--'!AB11</f>
        <v>268.8687390718635</v>
      </c>
      <c r="Z31" s="84"/>
      <c r="AA31" s="348">
        <f>'VA 1DGT--'!AB12</f>
        <v>226.68863920656634</v>
      </c>
      <c r="AB31" s="83"/>
      <c r="AC31" s="79">
        <f>'VA 1DGT--'!AB13</f>
        <v>217.63603081433666</v>
      </c>
      <c r="AD31" s="84"/>
      <c r="AE31" s="81">
        <f>'VA 1DGT--'!AB14</f>
        <v>172.1378440478619</v>
      </c>
      <c r="AF31" s="83"/>
    </row>
    <row r="32" spans="1:50" s="54" customFormat="1" ht="14.45" customHeight="1" x14ac:dyDescent="0.25">
      <c r="A32" s="961"/>
      <c r="B32" s="536">
        <v>2018</v>
      </c>
      <c r="C32" s="615">
        <f>'NoE 1DGT--'!AC11</f>
        <v>120.70524787388509</v>
      </c>
      <c r="D32" s="84"/>
      <c r="E32" s="616">
        <f>'NoE 1DGT--'!AC12</f>
        <v>152.24123879380602</v>
      </c>
      <c r="F32" s="83"/>
      <c r="G32" s="617">
        <f>'NoE 1DGT--'!AC13</f>
        <v>142.1259842519685</v>
      </c>
      <c r="H32" s="83"/>
      <c r="I32" s="618">
        <f>'NoE 1DGT--'!AC14</f>
        <v>168.18181818181819</v>
      </c>
      <c r="J32" s="83"/>
      <c r="K32" s="75"/>
      <c r="L32" s="961"/>
      <c r="M32" s="536">
        <v>2018</v>
      </c>
      <c r="N32" s="632">
        <f>'EMP 1DGT--'!AC11</f>
        <v>119.05292617083984</v>
      </c>
      <c r="O32" s="83"/>
      <c r="P32" s="633">
        <f>'EMP 1DGT--'!AC12</f>
        <v>153.42640639156576</v>
      </c>
      <c r="Q32" s="84"/>
      <c r="R32" s="634">
        <f>'EMP 1DGT--'!AC13</f>
        <v>145.06494547787042</v>
      </c>
      <c r="S32" s="83"/>
      <c r="T32" s="635">
        <f>'EMP 1DGT--'!AC14</f>
        <v>157.68685795253276</v>
      </c>
      <c r="U32" s="537"/>
      <c r="V32" s="53"/>
      <c r="W32" s="978"/>
      <c r="X32" s="536">
        <v>2018</v>
      </c>
      <c r="Y32" s="650">
        <f>'VA 1DGT--'!AC11</f>
        <v>252.73272298620404</v>
      </c>
      <c r="Z32" s="84"/>
      <c r="AA32" s="651">
        <f>'VA 1DGT--'!AC12</f>
        <v>228.62671865522856</v>
      </c>
      <c r="AB32" s="339"/>
      <c r="AC32" s="652">
        <f>'VA 1DGT--'!AC13</f>
        <v>224.42828922611938</v>
      </c>
      <c r="AD32" s="84"/>
      <c r="AE32" s="653">
        <f>'VA 1DGT--'!AC14</f>
        <v>185.98461462945917</v>
      </c>
      <c r="AF32" s="83"/>
    </row>
    <row r="33" spans="1:80" s="54" customFormat="1" ht="14.45" customHeight="1" x14ac:dyDescent="0.25">
      <c r="A33" s="961"/>
      <c r="B33" s="52">
        <v>2019</v>
      </c>
      <c r="C33" s="81">
        <f>'NoE 1DGT--'!AD11</f>
        <v>119.9958514830948</v>
      </c>
      <c r="D33" s="83">
        <f>'NoE 1DGT--'!$AD$11</f>
        <v>119.9958514830948</v>
      </c>
      <c r="E33" s="81">
        <f>'NoE 1DGT--'!AD12</f>
        <v>173.18663406682967</v>
      </c>
      <c r="F33" s="83">
        <f>'NoE 1DGT--'!$AD$12</f>
        <v>173.18663406682967</v>
      </c>
      <c r="G33" s="79">
        <f>'NoE 1DGT--'!AD13</f>
        <v>159.05511811023621</v>
      </c>
      <c r="H33" s="84">
        <f>'NoE 1DGT--'!$AD$13</f>
        <v>159.05511811023621</v>
      </c>
      <c r="I33" s="81">
        <f>'NoE 1DGT--'!AD14</f>
        <v>168.18181818181819</v>
      </c>
      <c r="J33" s="83">
        <f>'NoE 1DGT--'!$AD$14</f>
        <v>168.18181818181819</v>
      </c>
      <c r="K33" s="75"/>
      <c r="L33" s="961"/>
      <c r="M33" s="52">
        <v>2019</v>
      </c>
      <c r="N33" s="81">
        <f>'EMP 1DGT--'!AD11</f>
        <v>124.35049656982936</v>
      </c>
      <c r="O33" s="83">
        <f>'EMP 1DGT--'!$AD$11</f>
        <v>124.35049656982936</v>
      </c>
      <c r="P33" s="81">
        <f>'EMP 1DGT--'!AD12</f>
        <v>174.28547895560499</v>
      </c>
      <c r="Q33" s="559">
        <f>'EMP 1DGT--'!$AD$12</f>
        <v>174.28547895560499</v>
      </c>
      <c r="R33" s="99">
        <f>'EMP 1DGT--'!AD13</f>
        <v>162.69644002565747</v>
      </c>
      <c r="S33" s="101">
        <f>'EMP 1DGT--'!$AD$13</f>
        <v>162.69644002565747</v>
      </c>
      <c r="T33" s="99">
        <f>'EMP 1DGT--'!AD14</f>
        <v>162.71253985122212</v>
      </c>
      <c r="U33" s="83">
        <f>'EMP 1DGT--'!$AD$14</f>
        <v>162.71253985122212</v>
      </c>
      <c r="V33" s="53"/>
      <c r="W33" s="571"/>
      <c r="X33" s="52">
        <v>2019</v>
      </c>
      <c r="Y33" s="81">
        <f>'VA 1DGT--'!AD11</f>
        <v>273.96614869769502</v>
      </c>
      <c r="Z33" s="84">
        <f>'VA 1DGT--'!$AD$11</f>
        <v>273.96614869769502</v>
      </c>
      <c r="AA33" s="81">
        <f>'VA 1DGT--'!AD12</f>
        <v>251.00030381362708</v>
      </c>
      <c r="AB33" s="83">
        <f>'VA 1DGT--'!$AD$12</f>
        <v>251.00030381362708</v>
      </c>
      <c r="AC33" s="79">
        <f>'VA 1DGT--'!AD13</f>
        <v>249.27895078275515</v>
      </c>
      <c r="AD33" s="84">
        <f>'VA 1DGT--'!$AD$13</f>
        <v>249.27895078275515</v>
      </c>
      <c r="AE33" s="81">
        <f>'VA 1DGT--'!AD14</f>
        <v>197.8432302872599</v>
      </c>
      <c r="AF33" s="83">
        <f>'VA 1DGT--'!$AD$14</f>
        <v>197.8432302872599</v>
      </c>
    </row>
    <row r="34" spans="1:80" s="54" customFormat="1" ht="14.45" customHeight="1" x14ac:dyDescent="0.25">
      <c r="A34" s="961"/>
      <c r="B34" s="52" t="s">
        <v>280</v>
      </c>
      <c r="C34" s="86"/>
      <c r="D34" s="83">
        <f>'NoE 1DGT--'!$AE$11</f>
        <v>124.11532876996473</v>
      </c>
      <c r="E34" s="86"/>
      <c r="F34" s="83">
        <f>'NoE 1DGT--'!$AE$12</f>
        <v>177.26161369193153</v>
      </c>
      <c r="G34" s="85"/>
      <c r="H34" s="84">
        <f>'NoE 1DGT--'!$AF$13</f>
        <v>155.90551181102362</v>
      </c>
      <c r="I34" s="86"/>
      <c r="J34" s="83">
        <f>'NoE 1DGT--'!$AE$14</f>
        <v>136.36363636363637</v>
      </c>
      <c r="K34" s="75"/>
      <c r="L34" s="961"/>
      <c r="M34" s="52" t="s">
        <v>280</v>
      </c>
      <c r="N34" s="86"/>
      <c r="O34" s="83">
        <f>'EMP 1DGT--'!$AE$11</f>
        <v>130.1607350719469</v>
      </c>
      <c r="P34" s="86"/>
      <c r="Q34" s="559">
        <f>'EMP 1DGT--'!$AE$12</f>
        <v>181.44304423029405</v>
      </c>
      <c r="R34" s="579"/>
      <c r="S34" s="101">
        <f>'EMP 1DGT--'!$AE$13</f>
        <v>166.48893521488134</v>
      </c>
      <c r="T34" s="579"/>
      <c r="U34" s="83">
        <f>'EMP 1DGT--'!$AE$14</f>
        <v>139.19146298264258</v>
      </c>
      <c r="V34" s="53"/>
      <c r="W34" s="612"/>
      <c r="X34" s="52" t="s">
        <v>280</v>
      </c>
      <c r="Y34" s="86"/>
      <c r="Z34" s="84">
        <f>'VA 1DGT--'!$AE$11</f>
        <v>153.77537151994179</v>
      </c>
      <c r="AA34" s="86"/>
      <c r="AB34" s="83">
        <f>'VA 1DGT--'!$AE$12</f>
        <v>282.10306298295575</v>
      </c>
      <c r="AC34" s="85"/>
      <c r="AD34" s="84">
        <f>'VA 1DGT--'!$AE$13</f>
        <v>253.76382187243857</v>
      </c>
      <c r="AE34" s="86"/>
      <c r="AF34" s="83">
        <f>'VA 1DGT--'!$AE$14</f>
        <v>238.36614415116981</v>
      </c>
    </row>
    <row r="35" spans="1:80" s="54" customFormat="1" ht="14.45" customHeight="1" x14ac:dyDescent="0.25">
      <c r="A35" s="961"/>
      <c r="B35" s="52" t="s">
        <v>281</v>
      </c>
      <c r="C35" s="86"/>
      <c r="D35" s="83">
        <f>'NoE 1DGT--'!$AF$11</f>
        <v>126.06098319850653</v>
      </c>
      <c r="E35" s="86"/>
      <c r="F35" s="83">
        <f>'NoE 1DGT--'!$AF$12</f>
        <v>176.28361858190709</v>
      </c>
      <c r="G35" s="85"/>
      <c r="H35" s="84">
        <f>'NoE 1DGT--'!$AF$13</f>
        <v>155.90551181102362</v>
      </c>
      <c r="I35" s="86"/>
      <c r="J35" s="83">
        <f>'NoE 1DGT--'!$AF$14</f>
        <v>129.54545454545453</v>
      </c>
      <c r="K35" s="75"/>
      <c r="L35" s="961"/>
      <c r="M35" s="52" t="s">
        <v>281</v>
      </c>
      <c r="N35" s="86"/>
      <c r="O35" s="83">
        <f>'EMP 1DGT--'!$AF$11</f>
        <v>136.02793669663421</v>
      </c>
      <c r="P35" s="86"/>
      <c r="Q35" s="559">
        <f>'EMP 1DGT--'!$AF$12</f>
        <v>189.88551190182028</v>
      </c>
      <c r="R35" s="579"/>
      <c r="S35" s="101">
        <f>'EMP 1DGT--'!$AF$13</f>
        <v>169.64801154586274</v>
      </c>
      <c r="T35" s="579"/>
      <c r="U35" s="83">
        <f>'EMP 1DGT--'!$AF$14</f>
        <v>135.75982996811902</v>
      </c>
      <c r="V35" s="53"/>
      <c r="W35" s="733"/>
      <c r="X35" s="52" t="s">
        <v>281</v>
      </c>
      <c r="Y35" s="86"/>
      <c r="Z35" s="84">
        <f>'VA 1DGT--'!$AF$11</f>
        <v>209.4094726802744</v>
      </c>
      <c r="AA35" s="86"/>
      <c r="AB35" s="83">
        <f>'VA 1DGT--'!$AF$12</f>
        <v>300.04323180086851</v>
      </c>
      <c r="AC35" s="85"/>
      <c r="AD35" s="84">
        <f>'VA 1DGT--'!$AF$13</f>
        <v>252.67493025684792</v>
      </c>
      <c r="AE35" s="86"/>
      <c r="AF35" s="83">
        <f>'VA 1DGT--'!$AF$14</f>
        <v>244.54481049960293</v>
      </c>
    </row>
    <row r="36" spans="1:80" s="54" customFormat="1" ht="15" customHeight="1" thickBot="1" x14ac:dyDescent="0.3">
      <c r="A36" s="962"/>
      <c r="B36" s="340" t="s">
        <v>295</v>
      </c>
      <c r="C36" s="341"/>
      <c r="D36" s="343">
        <f>'NoE 1DGT--'!$AG$11</f>
        <v>128.20086036148808</v>
      </c>
      <c r="E36" s="341"/>
      <c r="F36" s="342">
        <f>'NoE 1DGT--'!$AG$12</f>
        <v>175.58789093697314</v>
      </c>
      <c r="G36" s="350"/>
      <c r="H36" s="343">
        <f>'NoE 1DGT--'!$AG$13</f>
        <v>152.10891195605794</v>
      </c>
      <c r="I36" s="341"/>
      <c r="J36" s="342">
        <f>'NoE 1DGT--'!$AG$14</f>
        <v>123.84067952249771</v>
      </c>
      <c r="K36" s="75"/>
      <c r="L36" s="962"/>
      <c r="M36" s="340" t="s">
        <v>295</v>
      </c>
      <c r="N36" s="341"/>
      <c r="O36" s="342">
        <f>'EMP 1DGT--'!$AG$11</f>
        <v>143.42208788048291</v>
      </c>
      <c r="P36" s="341"/>
      <c r="Q36" s="343">
        <f>'EMP 1DGT--'!$AG$12</f>
        <v>200.88746557519227</v>
      </c>
      <c r="R36" s="341"/>
      <c r="S36" s="342">
        <f>'EMP 1DGT--'!$AG$13</f>
        <v>173.97367929431388</v>
      </c>
      <c r="T36" s="341"/>
      <c r="U36" s="342">
        <f>'EMP 1DGT--'!$AG$14</f>
        <v>132.72125200752794</v>
      </c>
      <c r="V36" s="53"/>
      <c r="W36" s="527"/>
      <c r="X36" s="340" t="s">
        <v>295</v>
      </c>
      <c r="Y36" s="341"/>
      <c r="Z36" s="343">
        <f>'VA 1DGT--'!$AG$11</f>
        <v>342.85176156376957</v>
      </c>
      <c r="AA36" s="341"/>
      <c r="AB36" s="342">
        <f>'VA 1DGT--'!$AG$12</f>
        <v>294.56539241400344</v>
      </c>
      <c r="AC36" s="350"/>
      <c r="AD36" s="343">
        <f>'VA 1DGT--'!$AG$13</f>
        <v>230.39972588525529</v>
      </c>
      <c r="AE36" s="341"/>
      <c r="AF36" s="342">
        <f>'VA 1DGT--'!$AG$14</f>
        <v>201.56446163654653</v>
      </c>
    </row>
    <row r="37" spans="1:80" s="54" customFormat="1" ht="15.75" thickBot="1" x14ac:dyDescent="0.3">
      <c r="B37" s="51"/>
      <c r="E37" s="87"/>
      <c r="F37" s="87"/>
      <c r="I37" s="87"/>
      <c r="J37" s="87"/>
      <c r="K37" s="75"/>
      <c r="M37" s="51"/>
      <c r="V37" s="53"/>
      <c r="X37" s="51"/>
    </row>
    <row r="38" spans="1:80" s="54" customFormat="1" ht="14.45" customHeight="1" thickBot="1" x14ac:dyDescent="0.3">
      <c r="A38" s="973" t="s">
        <v>143</v>
      </c>
      <c r="B38" s="108"/>
      <c r="C38" s="967" t="s">
        <v>149</v>
      </c>
      <c r="D38" s="968"/>
      <c r="E38" s="953" t="s">
        <v>150</v>
      </c>
      <c r="F38" s="955"/>
      <c r="G38" s="967" t="s">
        <v>151</v>
      </c>
      <c r="H38" s="968"/>
      <c r="I38" s="953" t="s">
        <v>152</v>
      </c>
      <c r="J38" s="955"/>
      <c r="K38" s="967" t="s">
        <v>153</v>
      </c>
      <c r="L38" s="968"/>
      <c r="M38" s="956" t="s">
        <v>154</v>
      </c>
      <c r="N38" s="957"/>
      <c r="O38" s="983" t="s">
        <v>155</v>
      </c>
      <c r="P38" s="983"/>
      <c r="Q38" s="956" t="s">
        <v>156</v>
      </c>
      <c r="R38" s="957"/>
      <c r="S38" s="983" t="s">
        <v>157</v>
      </c>
      <c r="T38" s="957"/>
      <c r="U38" s="956" t="s">
        <v>158</v>
      </c>
      <c r="V38" s="957"/>
      <c r="W38" s="956" t="s">
        <v>159</v>
      </c>
      <c r="X38" s="983"/>
      <c r="Y38" s="956" t="s">
        <v>160</v>
      </c>
      <c r="Z38" s="957"/>
      <c r="AA38" s="53"/>
      <c r="AB38" s="53"/>
      <c r="AC38" s="53"/>
      <c r="AD38" s="53"/>
      <c r="AE38" s="53"/>
      <c r="AF38" s="53"/>
      <c r="AG38" s="53"/>
      <c r="AH38" s="53"/>
      <c r="AI38" s="53"/>
      <c r="AJ38" s="53"/>
      <c r="AK38" s="53"/>
      <c r="AL38" s="53"/>
      <c r="AM38" s="53"/>
      <c r="AN38" s="53"/>
      <c r="AO38" s="53"/>
    </row>
    <row r="39" spans="1:80" s="54" customFormat="1" ht="14.45" customHeight="1" x14ac:dyDescent="0.25">
      <c r="A39" s="974"/>
      <c r="B39" s="103">
        <v>2008</v>
      </c>
      <c r="C39" s="104">
        <f>'NoE 1DGT--'!S22</f>
        <v>100</v>
      </c>
      <c r="D39" s="105"/>
      <c r="E39" s="106">
        <f>'NoE 1DGT--'!S28</f>
        <v>100</v>
      </c>
      <c r="F39" s="107"/>
      <c r="G39" s="104">
        <f>'NoE 1DGT--'!S34</f>
        <v>100</v>
      </c>
      <c r="H39" s="105"/>
      <c r="I39" s="106">
        <f>'NoE 1DGT--'!S40</f>
        <v>100</v>
      </c>
      <c r="J39" s="107"/>
      <c r="K39" s="104">
        <f>'NoE 1DGT--'!S46</f>
        <v>100</v>
      </c>
      <c r="L39" s="105"/>
      <c r="M39" s="106">
        <f>'NoE 1DGT--'!S52</f>
        <v>100</v>
      </c>
      <c r="N39" s="107"/>
      <c r="O39" s="104">
        <f>'NoE 1DGT--'!S58</f>
        <v>100</v>
      </c>
      <c r="P39" s="557"/>
      <c r="Q39" s="106">
        <f>'NoE 1DGT--'!S64</f>
        <v>100</v>
      </c>
      <c r="R39" s="107"/>
      <c r="S39" s="104">
        <f>'NoE 1DGT--'!S70</f>
        <v>100</v>
      </c>
      <c r="T39" s="557"/>
      <c r="U39" s="308">
        <f>'NoE 1DGT--'!S76</f>
        <v>100</v>
      </c>
      <c r="V39" s="558"/>
      <c r="W39" s="104">
        <f>'NoE 1DGT--'!S82</f>
        <v>100</v>
      </c>
      <c r="X39" s="557"/>
      <c r="Y39" s="106">
        <f>'NoE 1DGT--'!S88</f>
        <v>100</v>
      </c>
      <c r="Z39" s="107"/>
      <c r="AA39" s="940"/>
      <c r="AB39" s="940"/>
      <c r="AC39" s="939"/>
      <c r="AD39" s="939"/>
      <c r="AE39" s="940"/>
      <c r="AF39" s="940"/>
      <c r="AG39" s="53"/>
      <c r="AH39" s="53"/>
      <c r="AI39" s="53"/>
      <c r="AJ39" s="53"/>
      <c r="AK39" s="53"/>
      <c r="AL39" s="53"/>
      <c r="AM39" s="53"/>
      <c r="AN39" s="53"/>
      <c r="AO39" s="53"/>
    </row>
    <row r="40" spans="1:80" s="54" customFormat="1" ht="14.45" customHeight="1" x14ac:dyDescent="0.25">
      <c r="A40" s="974"/>
      <c r="B40" s="68">
        <v>2009</v>
      </c>
      <c r="C40" s="88">
        <f>'NoE 1DGT--'!T22</f>
        <v>101.78571428571429</v>
      </c>
      <c r="D40" s="89"/>
      <c r="E40" s="90">
        <f>'NoE 1DGT--'!T28</f>
        <v>119.11618669314797</v>
      </c>
      <c r="F40" s="91"/>
      <c r="G40" s="88" t="e">
        <f>'NoE 1DGT--'!T34</f>
        <v>#DIV/0!</v>
      </c>
      <c r="H40" s="89"/>
      <c r="I40" s="90">
        <f>'NoE 1DGT--'!T40</f>
        <v>108.66666666666667</v>
      </c>
      <c r="J40" s="91"/>
      <c r="K40" s="88">
        <f>'NoE 1DGT--'!T46</f>
        <v>114.40867070449474</v>
      </c>
      <c r="L40" s="89"/>
      <c r="M40" s="90">
        <f>'NoE 1DGT--'!T52</f>
        <v>107.83744557329463</v>
      </c>
      <c r="N40" s="91"/>
      <c r="O40" s="88">
        <f>'NoE 1DGT--'!T58</f>
        <v>101.22399020807833</v>
      </c>
      <c r="P40" s="92"/>
      <c r="Q40" s="90">
        <f>'NoE 1DGT--'!T64</f>
        <v>115.5421686746988</v>
      </c>
      <c r="R40" s="91"/>
      <c r="S40" s="88">
        <f>'NoE 1DGT--'!T70</f>
        <v>116.7948717948718</v>
      </c>
      <c r="T40" s="92"/>
      <c r="U40" s="90">
        <f>'NoE 1DGT--'!T76</f>
        <v>134.73005640612411</v>
      </c>
      <c r="V40" s="91"/>
      <c r="W40" s="88">
        <f>'NoE 1DGT--'!T82</f>
        <v>86.251808972503625</v>
      </c>
      <c r="X40" s="92"/>
      <c r="Y40" s="90">
        <f>'NoE 1DGT--'!T88</f>
        <v>86.968525676421862</v>
      </c>
      <c r="Z40" s="91"/>
      <c r="AA40" s="53"/>
      <c r="AB40" s="53"/>
      <c r="AC40" s="53"/>
      <c r="AD40" s="53"/>
      <c r="AE40" s="53"/>
      <c r="AF40" s="53"/>
      <c r="AG40" s="53"/>
      <c r="AH40" s="53"/>
      <c r="AI40" s="53"/>
      <c r="AJ40" s="53"/>
      <c r="AK40" s="53"/>
      <c r="AL40" s="53"/>
      <c r="AM40" s="53"/>
      <c r="AN40" s="53"/>
      <c r="AO40" s="53"/>
    </row>
    <row r="41" spans="1:80" s="54" customFormat="1" ht="14.45" customHeight="1" x14ac:dyDescent="0.25">
      <c r="A41" s="974"/>
      <c r="B41" s="68">
        <v>2010</v>
      </c>
      <c r="C41" s="88">
        <f>'NoE 1DGT--'!U22</f>
        <v>92.857142857142861</v>
      </c>
      <c r="D41" s="89"/>
      <c r="E41" s="90">
        <f>'NoE 1DGT--'!U28</f>
        <v>123.3862959285005</v>
      </c>
      <c r="F41" s="91"/>
      <c r="G41" s="88" t="e">
        <f>'NoE 1DGT--'!U34</f>
        <v>#DIV/0!</v>
      </c>
      <c r="H41" s="89"/>
      <c r="I41" s="90">
        <f>'NoE 1DGT--'!U40</f>
        <v>106.66666666666667</v>
      </c>
      <c r="J41" s="91"/>
      <c r="K41" s="88">
        <f>'NoE 1DGT--'!U46</f>
        <v>128.53044309850176</v>
      </c>
      <c r="L41" s="89"/>
      <c r="M41" s="90">
        <f>'NoE 1DGT--'!U52</f>
        <v>108.03840571619962</v>
      </c>
      <c r="N41" s="91"/>
      <c r="O41" s="88">
        <f>'NoE 1DGT--'!U58</f>
        <v>107.95593635250918</v>
      </c>
      <c r="P41" s="92"/>
      <c r="Q41" s="90">
        <f>'NoE 1DGT--'!U64</f>
        <v>118.13253012048193</v>
      </c>
      <c r="R41" s="91"/>
      <c r="S41" s="88">
        <f>'NoE 1DGT--'!U70</f>
        <v>135</v>
      </c>
      <c r="T41" s="92"/>
      <c r="U41" s="90">
        <f>'NoE 1DGT--'!U76</f>
        <v>142.54633360193392</v>
      </c>
      <c r="V41" s="91"/>
      <c r="W41" s="88">
        <f>'NoE 1DGT--'!U82</f>
        <v>94.741919922817175</v>
      </c>
      <c r="X41" s="92"/>
      <c r="Y41" s="90">
        <f>'NoE 1DGT--'!U88</f>
        <v>90.612921038100495</v>
      </c>
      <c r="Z41" s="91"/>
      <c r="AA41" s="53"/>
      <c r="AB41" s="53"/>
      <c r="AC41" s="53"/>
      <c r="AD41" s="53"/>
      <c r="AE41" s="53"/>
      <c r="AF41" s="53"/>
      <c r="AG41" s="53"/>
      <c r="AH41" s="53"/>
      <c r="AI41" s="53"/>
      <c r="AJ41" s="53"/>
      <c r="AK41" s="53"/>
      <c r="AL41" s="53"/>
      <c r="AM41" s="53"/>
      <c r="AN41" s="53"/>
      <c r="AO41" s="53"/>
    </row>
    <row r="42" spans="1:80" s="54" customFormat="1" ht="14.45" customHeight="1" x14ac:dyDescent="0.25">
      <c r="A42" s="974"/>
      <c r="B42" s="68">
        <v>2011</v>
      </c>
      <c r="C42" s="88">
        <f>'NoE 1DGT--'!V22</f>
        <v>96.428571428571431</v>
      </c>
      <c r="D42" s="89"/>
      <c r="E42" s="90">
        <f>'NoE 1DGT--'!V28</f>
        <v>116.28599801390268</v>
      </c>
      <c r="F42" s="91"/>
      <c r="G42" s="88" t="e">
        <f>'NoE 1DGT--'!V34</f>
        <v>#DIV/0!</v>
      </c>
      <c r="H42" s="89"/>
      <c r="I42" s="90">
        <f>'NoE 1DGT--'!V40</f>
        <v>106</v>
      </c>
      <c r="J42" s="91"/>
      <c r="K42" s="88">
        <f>'NoE 1DGT--'!V46</f>
        <v>125.05578578259484</v>
      </c>
      <c r="L42" s="89"/>
      <c r="M42" s="90">
        <f>'NoE 1DGT--'!V52</f>
        <v>107.03360500167467</v>
      </c>
      <c r="N42" s="91"/>
      <c r="O42" s="88">
        <f>'NoE 1DGT--'!V58</f>
        <v>92.47246022031824</v>
      </c>
      <c r="P42" s="92"/>
      <c r="Q42" s="90">
        <f>'NoE 1DGT--'!V64</f>
        <v>129.03614457831324</v>
      </c>
      <c r="R42" s="91"/>
      <c r="S42" s="88">
        <f>'NoE 1DGT--'!V70</f>
        <v>134.87179487179486</v>
      </c>
      <c r="T42" s="92"/>
      <c r="U42" s="90">
        <f>'NoE 1DGT--'!V76</f>
        <v>127.80016116035455</v>
      </c>
      <c r="V42" s="91"/>
      <c r="W42" s="88">
        <f>'NoE 1DGT--'!V82</f>
        <v>83.164495899662327</v>
      </c>
      <c r="X42" s="92"/>
      <c r="Y42" s="90">
        <f>'NoE 1DGT--'!V88</f>
        <v>83.15847598012148</v>
      </c>
      <c r="Z42" s="91"/>
      <c r="AA42" s="53"/>
      <c r="AB42" s="53"/>
      <c r="AC42" s="53"/>
      <c r="AD42" s="53"/>
      <c r="AE42" s="53"/>
      <c r="AF42" s="53"/>
      <c r="AG42" s="53"/>
      <c r="AH42" s="53"/>
      <c r="AI42" s="53"/>
      <c r="AJ42" s="53"/>
      <c r="AK42" s="53"/>
      <c r="AL42" s="53"/>
      <c r="AM42" s="53"/>
      <c r="AN42" s="53"/>
      <c r="AO42" s="53"/>
    </row>
    <row r="43" spans="1:80" s="54" customFormat="1" ht="14.45" customHeight="1" x14ac:dyDescent="0.25">
      <c r="A43" s="974"/>
      <c r="B43" s="68">
        <v>2012</v>
      </c>
      <c r="C43" s="88">
        <f>'NoE 1DGT--'!W22</f>
        <v>94.642857142857139</v>
      </c>
      <c r="D43" s="89"/>
      <c r="E43" s="90">
        <f>'NoE 1DGT--'!W28</f>
        <v>112.76067527308838</v>
      </c>
      <c r="F43" s="91"/>
      <c r="G43" s="88" t="e">
        <f>'NoE 1DGT--'!W34</f>
        <v>#DIV/0!</v>
      </c>
      <c r="H43" s="89"/>
      <c r="I43" s="90">
        <f>'NoE 1DGT--'!W40</f>
        <v>108.66666666666667</v>
      </c>
      <c r="J43" s="91"/>
      <c r="K43" s="88">
        <f>'NoE 1DGT--'!W46</f>
        <v>122.21868026777176</v>
      </c>
      <c r="L43" s="89"/>
      <c r="M43" s="90">
        <f>'NoE 1DGT--'!W52</f>
        <v>103.382829072234</v>
      </c>
      <c r="N43" s="91"/>
      <c r="O43" s="88">
        <f>'NoE 1DGT--'!W58</f>
        <v>85.37331701346389</v>
      </c>
      <c r="P43" s="92"/>
      <c r="Q43" s="90">
        <f>'NoE 1DGT--'!W64</f>
        <v>124.63855421686748</v>
      </c>
      <c r="R43" s="91"/>
      <c r="S43" s="88">
        <f>'NoE 1DGT--'!W70</f>
        <v>132.82051282051282</v>
      </c>
      <c r="T43" s="92"/>
      <c r="U43" s="90">
        <f>'NoE 1DGT--'!W76</f>
        <v>125.70507655116842</v>
      </c>
      <c r="V43" s="91"/>
      <c r="W43" s="88">
        <f>'NoE 1DGT--'!W82</f>
        <v>81.307284129281229</v>
      </c>
      <c r="X43" s="92"/>
      <c r="Y43" s="90">
        <f>'NoE 1DGT--'!W88</f>
        <v>79.790171176145776</v>
      </c>
      <c r="Z43" s="91"/>
      <c r="AA43" s="53"/>
      <c r="AB43" s="53"/>
      <c r="AC43" s="53"/>
      <c r="AD43" s="53"/>
      <c r="AE43" s="53"/>
      <c r="AF43" s="53"/>
      <c r="AG43" s="53"/>
      <c r="AH43" s="53"/>
      <c r="AI43" s="53"/>
      <c r="AJ43" s="53"/>
      <c r="AK43" s="53"/>
      <c r="AL43" s="53"/>
      <c r="AM43" s="53"/>
      <c r="AN43" s="53"/>
      <c r="AO43" s="53"/>
    </row>
    <row r="44" spans="1:80" s="54" customFormat="1" ht="14.45" customHeight="1" x14ac:dyDescent="0.25">
      <c r="A44" s="974"/>
      <c r="B44" s="68">
        <v>2013</v>
      </c>
      <c r="C44" s="88">
        <f>'NoE 1DGT--'!X22</f>
        <v>91.071428571428569</v>
      </c>
      <c r="D44" s="301"/>
      <c r="E44" s="90">
        <f>'NoE 1DGT--'!X28</f>
        <v>104.56802383316783</v>
      </c>
      <c r="F44" s="91"/>
      <c r="G44" s="88" t="e">
        <f>'NoE 1DGT--'!X34</f>
        <v>#DIV/0!</v>
      </c>
      <c r="H44" s="301"/>
      <c r="I44" s="90">
        <f>'NoE 1DGT--'!X40</f>
        <v>101.33333333333333</v>
      </c>
      <c r="J44" s="91"/>
      <c r="K44" s="88">
        <f>'NoE 1DGT--'!X46</f>
        <v>115.46063117628307</v>
      </c>
      <c r="L44" s="301"/>
      <c r="M44" s="90">
        <f>'NoE 1DGT--'!X52</f>
        <v>100.46890700011164</v>
      </c>
      <c r="N44" s="91"/>
      <c r="O44" s="88">
        <f>'NoE 1DGT--'!X58</f>
        <v>79.68176254589963</v>
      </c>
      <c r="P44" s="92"/>
      <c r="Q44" s="90">
        <f>'NoE 1DGT--'!X64</f>
        <v>127.77108433734939</v>
      </c>
      <c r="R44" s="91"/>
      <c r="S44" s="88">
        <f>'NoE 1DGT--'!X70</f>
        <v>116.7948717948718</v>
      </c>
      <c r="T44" s="92"/>
      <c r="U44" s="90">
        <f>'NoE 1DGT--'!X76</f>
        <v>113.45688960515713</v>
      </c>
      <c r="V44" s="91"/>
      <c r="W44" s="88">
        <f>'NoE 1DGT--'!X82</f>
        <v>72.69657501205981</v>
      </c>
      <c r="X44" s="92"/>
      <c r="Y44" s="90">
        <f>'NoE 1DGT--'!X88</f>
        <v>75.372722252898953</v>
      </c>
      <c r="Z44" s="91"/>
      <c r="AA44" s="53"/>
      <c r="AB44" s="53"/>
      <c r="AC44" s="53"/>
      <c r="AD44" s="53"/>
      <c r="AE44" s="53"/>
      <c r="AF44" s="53"/>
      <c r="AG44" s="53"/>
      <c r="AH44" s="53"/>
      <c r="AI44" s="53"/>
      <c r="AJ44" s="53"/>
      <c r="AK44" s="53"/>
      <c r="AL44" s="53"/>
      <c r="AM44" s="53"/>
      <c r="AN44" s="53"/>
      <c r="AO44" s="53"/>
    </row>
    <row r="45" spans="1:80" s="54" customFormat="1" ht="14.45" customHeight="1" x14ac:dyDescent="0.25">
      <c r="A45" s="974"/>
      <c r="B45" s="68">
        <v>2014</v>
      </c>
      <c r="C45" s="92">
        <f>'NoE 1DGT--'!Y22</f>
        <v>132.14285714285714</v>
      </c>
      <c r="D45" s="92"/>
      <c r="E45" s="554">
        <f>'NoE 1DGT--'!Y28</f>
        <v>105.16385302879841</v>
      </c>
      <c r="F45" s="91"/>
      <c r="G45" s="301" t="e">
        <f>'NoE 1DGT--'!Y34</f>
        <v>#DIV/0!</v>
      </c>
      <c r="H45" s="92"/>
      <c r="I45" s="554">
        <f>'NoE 1DGT--'!Y40</f>
        <v>105.33333333333333</v>
      </c>
      <c r="J45" s="91"/>
      <c r="K45" s="301">
        <f>'NoE 1DGT--'!Y46</f>
        <v>119.76410583359898</v>
      </c>
      <c r="L45" s="92"/>
      <c r="M45" s="554">
        <f>'NoE 1DGT--'!Y52</f>
        <v>100.92664954783967</v>
      </c>
      <c r="N45" s="91"/>
      <c r="O45" s="301">
        <f>'NoE 1DGT--'!Y58</f>
        <v>81.334149326805388</v>
      </c>
      <c r="P45" s="92"/>
      <c r="Q45" s="554">
        <f>'NoE 1DGT--'!Y64</f>
        <v>134.51807228915663</v>
      </c>
      <c r="R45" s="91"/>
      <c r="S45" s="301">
        <f>'NoE 1DGT--'!Y70</f>
        <v>129.74358974358975</v>
      </c>
      <c r="T45" s="92"/>
      <c r="U45" s="554">
        <f>'NoE 1DGT--'!Y76</f>
        <v>118.77518130539887</v>
      </c>
      <c r="V45" s="91"/>
      <c r="W45" s="301">
        <f>'NoE 1DGT--'!Y82</f>
        <v>78.654124457308242</v>
      </c>
      <c r="X45" s="92"/>
      <c r="Y45" s="554">
        <f>'NoE 1DGT--'!Y88</f>
        <v>79.845389287686359</v>
      </c>
      <c r="Z45" s="91"/>
      <c r="AA45" s="53"/>
      <c r="AB45" s="53"/>
      <c r="AC45" s="53"/>
      <c r="AD45" s="53"/>
      <c r="AE45" s="53"/>
      <c r="AF45" s="53"/>
      <c r="AG45" s="53"/>
      <c r="AH45" s="53"/>
      <c r="AI45" s="53"/>
      <c r="AJ45" s="53"/>
      <c r="AK45" s="53"/>
      <c r="AL45" s="53"/>
      <c r="AM45" s="53"/>
      <c r="AN45" s="53"/>
      <c r="AO45" s="53"/>
    </row>
    <row r="46" spans="1:80" s="54" customFormat="1" ht="14.45" customHeight="1" x14ac:dyDescent="0.25">
      <c r="A46" s="974"/>
      <c r="B46" s="68">
        <v>2015</v>
      </c>
      <c r="C46" s="88">
        <f>'NoE 1DGT--'!Z22</f>
        <v>96.428571428571431</v>
      </c>
      <c r="D46" s="92"/>
      <c r="E46" s="90">
        <f>'NoE 1DGT--'!Z28</f>
        <v>102.18470705064549</v>
      </c>
      <c r="F46" s="91"/>
      <c r="G46" s="88" t="e">
        <f>'NoE 1DGT--'!Z34</f>
        <v>#DIV/0!</v>
      </c>
      <c r="H46" s="92"/>
      <c r="I46" s="90">
        <f>'NoE 1DGT--'!Z40</f>
        <v>99.333333333333329</v>
      </c>
      <c r="J46" s="91"/>
      <c r="K46" s="88">
        <f>'NoE 1DGT--'!Z46</f>
        <v>116.19381574752948</v>
      </c>
      <c r="L46" s="92"/>
      <c r="M46" s="90">
        <f>'NoE 1DGT--'!Z52</f>
        <v>98.749581333035621</v>
      </c>
      <c r="N46" s="91"/>
      <c r="O46" s="88">
        <f>'NoE 1DGT--'!Z58</f>
        <v>77.417380660954706</v>
      </c>
      <c r="P46" s="92"/>
      <c r="Q46" s="90">
        <f>'NoE 1DGT--'!Z64</f>
        <v>130.96385542168676</v>
      </c>
      <c r="R46" s="91"/>
      <c r="S46" s="88">
        <f>'NoE 1DGT--'!Z70</f>
        <v>136.41025641025641</v>
      </c>
      <c r="T46" s="92"/>
      <c r="U46" s="90">
        <f>'NoE 1DGT--'!Z76</f>
        <v>127.80016116035455</v>
      </c>
      <c r="V46" s="91"/>
      <c r="W46" s="88">
        <f>'NoE 1DGT--'!Z82</f>
        <v>84.515195369030394</v>
      </c>
      <c r="X46" s="92"/>
      <c r="Y46" s="90">
        <f>'NoE 1DGT--'!Z88</f>
        <v>77.581446714522357</v>
      </c>
      <c r="Z46" s="91"/>
      <c r="AA46" s="53"/>
      <c r="AB46" s="53"/>
      <c r="AC46" s="53"/>
      <c r="AD46" s="53"/>
      <c r="AE46" s="53"/>
      <c r="AF46" s="53"/>
      <c r="AG46" s="53"/>
      <c r="AH46" s="53"/>
      <c r="AI46" s="53"/>
      <c r="AJ46" s="53"/>
      <c r="AK46" s="53"/>
      <c r="AL46" s="53"/>
      <c r="AM46" s="53"/>
      <c r="AN46" s="53"/>
      <c r="AO46" s="53"/>
    </row>
    <row r="47" spans="1:80" s="54" customFormat="1" ht="14.45" customHeight="1" x14ac:dyDescent="0.25">
      <c r="A47" s="974"/>
      <c r="B47" s="68">
        <v>2016</v>
      </c>
      <c r="C47" s="88">
        <f>'NoE 1DGT--'!AA22</f>
        <v>105.35714285714286</v>
      </c>
      <c r="D47" s="92"/>
      <c r="E47" s="90">
        <f>'NoE 1DGT--'!AA28</f>
        <v>109.88083416087389</v>
      </c>
      <c r="F47" s="91"/>
      <c r="G47" s="88" t="e">
        <f>'NoE 1DGT--'!AA34</f>
        <v>#DIV/0!</v>
      </c>
      <c r="H47" s="92"/>
      <c r="I47" s="90">
        <f>'NoE 1DGT--'!AA40</f>
        <v>97.333333333333329</v>
      </c>
      <c r="J47" s="91"/>
      <c r="K47" s="88">
        <f>'NoE 1DGT--'!AA46</f>
        <v>125.75709276378706</v>
      </c>
      <c r="L47" s="92"/>
      <c r="M47" s="90">
        <f>'NoE 1DGT--'!AA52</f>
        <v>103.76242045327676</v>
      </c>
      <c r="N47" s="91"/>
      <c r="O47" s="88">
        <f>'NoE 1DGT--'!AA58</f>
        <v>87.025703794369647</v>
      </c>
      <c r="P47" s="92"/>
      <c r="Q47" s="90">
        <f>'NoE 1DGT--'!AA64</f>
        <v>146.32530120481928</v>
      </c>
      <c r="R47" s="91"/>
      <c r="S47" s="88">
        <f>'NoE 1DGT--'!AA70</f>
        <v>161.53846153846155</v>
      </c>
      <c r="T47" s="92"/>
      <c r="U47" s="90">
        <f>'NoE 1DGT--'!AA76</f>
        <v>155.51974214343272</v>
      </c>
      <c r="V47" s="91"/>
      <c r="W47" s="88">
        <f>'NoE 1DGT--'!AA82</f>
        <v>101.97780993728895</v>
      </c>
      <c r="X47" s="92"/>
      <c r="Y47" s="90">
        <f>'NoE 1DGT--'!AA88</f>
        <v>97.736057426835998</v>
      </c>
      <c r="Z47" s="91"/>
      <c r="AA47" s="53"/>
      <c r="AB47" s="53"/>
      <c r="AC47" s="53"/>
      <c r="AD47" s="53"/>
      <c r="AE47" s="53"/>
      <c r="AF47" s="53"/>
      <c r="AG47" s="53"/>
      <c r="AH47" s="53"/>
      <c r="AI47" s="53"/>
      <c r="AJ47" s="53"/>
      <c r="AK47" s="53"/>
      <c r="AL47" s="53"/>
      <c r="AM47" s="53"/>
      <c r="AN47" s="53"/>
      <c r="AO47" s="53"/>
    </row>
    <row r="48" spans="1:80" s="54" customFormat="1" ht="14.45" customHeight="1" x14ac:dyDescent="0.25">
      <c r="A48" s="974"/>
      <c r="B48" s="344">
        <v>2017</v>
      </c>
      <c r="C48" s="351">
        <f>'NoE 1DGT--'!AB22</f>
        <v>101.78571428571429</v>
      </c>
      <c r="D48" s="345"/>
      <c r="E48" s="346">
        <f>'NoE 1DGT--'!AB28</f>
        <v>105.759682224429</v>
      </c>
      <c r="F48" s="347"/>
      <c r="G48" s="351" t="e">
        <f>'NoE 1DGT--'!AB34</f>
        <v>#DIV/0!</v>
      </c>
      <c r="H48" s="345"/>
      <c r="I48" s="346">
        <f>'NoE 1DGT--'!AB40</f>
        <v>100</v>
      </c>
      <c r="J48" s="347"/>
      <c r="K48" s="351">
        <f>'NoE 1DGT--'!AB46</f>
        <v>124.3863563914568</v>
      </c>
      <c r="L48" s="345"/>
      <c r="M48" s="346">
        <f>'NoE 1DGT--'!AB52</f>
        <v>98.950541475940611</v>
      </c>
      <c r="N48" s="347"/>
      <c r="O48" s="351">
        <f>'NoE 1DGT--'!AB58</f>
        <v>88.372093023255815</v>
      </c>
      <c r="P48" s="345"/>
      <c r="Q48" s="346">
        <f>'NoE 1DGT--'!AB64</f>
        <v>142.71084337349399</v>
      </c>
      <c r="R48" s="347"/>
      <c r="S48" s="351">
        <f>'NoE 1DGT--'!AB70</f>
        <v>176.53846153846155</v>
      </c>
      <c r="T48" s="345"/>
      <c r="U48" s="346">
        <f>'NoE 1DGT--'!AB76</f>
        <v>160.19339242546334</v>
      </c>
      <c r="V48" s="347"/>
      <c r="W48" s="351">
        <f>'NoE 1DGT--'!AB82</f>
        <v>102.84611673902556</v>
      </c>
      <c r="X48" s="345"/>
      <c r="Y48" s="346">
        <f>'NoE 1DGT--'!AB88</f>
        <v>95.416896742131414</v>
      </c>
      <c r="Z48" s="347"/>
      <c r="AA48" s="53"/>
      <c r="AB48" s="53"/>
      <c r="AC48" s="53"/>
      <c r="AD48" s="53"/>
      <c r="AE48" s="53"/>
      <c r="AF48" s="53"/>
      <c r="AG48" s="53"/>
      <c r="AH48" s="53"/>
      <c r="AI48" s="53"/>
      <c r="AJ48" s="53"/>
      <c r="AK48" s="53"/>
      <c r="AL48" s="53"/>
      <c r="AM48" s="53"/>
      <c r="AN48" s="53"/>
      <c r="AO48" s="53"/>
      <c r="AP48" s="53"/>
      <c r="AQ48" s="53"/>
      <c r="AR48" s="53"/>
      <c r="AS48" s="53"/>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3"/>
      <c r="BW48" s="53"/>
      <c r="BX48" s="53"/>
      <c r="BY48" s="53"/>
      <c r="BZ48" s="53"/>
      <c r="CA48" s="53"/>
      <c r="CB48" s="53"/>
    </row>
    <row r="49" spans="1:41" s="54" customFormat="1" ht="14.45" customHeight="1" x14ac:dyDescent="0.25">
      <c r="A49" s="974"/>
      <c r="B49" s="68">
        <v>2018</v>
      </c>
      <c r="C49" s="619">
        <f>'NoE 1DGT--'!AC22</f>
        <v>114.28571428571429</v>
      </c>
      <c r="D49" s="92"/>
      <c r="E49" s="620">
        <f>'NoE 1DGT--'!AC28</f>
        <v>112.01588877855015</v>
      </c>
      <c r="F49" s="91"/>
      <c r="G49" s="621" t="e">
        <f>'NoE 1DGT--'!AC34</f>
        <v>#DIV/0!</v>
      </c>
      <c r="H49" s="92"/>
      <c r="I49" s="622">
        <f>'NoE 1DGT--'!AC40</f>
        <v>104.66666666666667</v>
      </c>
      <c r="J49" s="91"/>
      <c r="K49" s="623">
        <f>'NoE 1DGT--'!AC46</f>
        <v>139.59196684730634</v>
      </c>
      <c r="L49" s="92"/>
      <c r="M49" s="624">
        <f>'NoE 1DGT--'!AC52</f>
        <v>102.05425923858435</v>
      </c>
      <c r="N49" s="91"/>
      <c r="O49" s="625">
        <f>'NoE 1DGT--'!AC58</f>
        <v>107.58873929008568</v>
      </c>
      <c r="P49" s="92"/>
      <c r="Q49" s="626">
        <f>'NoE 1DGT--'!AC64</f>
        <v>163.97590361445782</v>
      </c>
      <c r="R49" s="91"/>
      <c r="S49" s="627">
        <f>'NoE 1DGT--'!AC70</f>
        <v>191.66666666666666</v>
      </c>
      <c r="T49" s="92"/>
      <c r="U49" s="628">
        <f>'NoE 1DGT--'!AC76</f>
        <v>190.49153908138598</v>
      </c>
      <c r="V49" s="91"/>
      <c r="W49" s="629">
        <f>'NoE 1DGT--'!AC82</f>
        <v>121.56295224312591</v>
      </c>
      <c r="X49" s="92"/>
      <c r="Y49" s="630">
        <f>'NoE 1DGT--'!AC88</f>
        <v>107.62009939260078</v>
      </c>
      <c r="Z49" s="91"/>
      <c r="AA49" s="53"/>
      <c r="AB49" s="53"/>
      <c r="AC49" s="53"/>
      <c r="AD49" s="53"/>
      <c r="AE49" s="53"/>
      <c r="AF49" s="53"/>
      <c r="AG49" s="53"/>
      <c r="AH49" s="53"/>
      <c r="AI49" s="53"/>
      <c r="AJ49" s="53"/>
      <c r="AK49" s="53"/>
      <c r="AL49" s="53"/>
      <c r="AM49" s="53"/>
      <c r="AN49" s="53"/>
      <c r="AO49" s="53"/>
    </row>
    <row r="50" spans="1:41" s="54" customFormat="1" ht="14.45" customHeight="1" x14ac:dyDescent="0.25">
      <c r="A50" s="974"/>
      <c r="B50" s="68">
        <v>2019</v>
      </c>
      <c r="C50" s="90">
        <f>'NoE 1DGT--'!AD22</f>
        <v>96.428571428571431</v>
      </c>
      <c r="D50" s="92">
        <f>'NoE 1DGT--'!AD$22</f>
        <v>96.428571428571431</v>
      </c>
      <c r="E50" s="90">
        <f>'NoE 1DGT--'!AD28</f>
        <v>108.49056603773585</v>
      </c>
      <c r="F50" s="91">
        <f>'NoE 1DGT--'!$AD$28</f>
        <v>108.49056603773585</v>
      </c>
      <c r="G50" s="88" t="e">
        <f>'NoE 1DGT--'!AD34</f>
        <v>#DIV/0!</v>
      </c>
      <c r="H50" s="92" t="e">
        <f>'NoE 1DGT--'!$AD$34</f>
        <v>#DIV/0!</v>
      </c>
      <c r="I50" s="90">
        <f>'NoE 1DGT--'!AD40</f>
        <v>103.33333333333333</v>
      </c>
      <c r="J50" s="91">
        <f>'NoE 1DGT--'!$AD$40</f>
        <v>103.33333333333333</v>
      </c>
      <c r="K50" s="88">
        <f>'NoE 1DGT--'!AD46</f>
        <v>137.20114759324196</v>
      </c>
      <c r="L50" s="92">
        <f>'NoE 1DGT--'!$AD$46</f>
        <v>137.20114759324196</v>
      </c>
      <c r="M50" s="90">
        <f>'NoE 1DGT--'!AD52</f>
        <v>97.934576309032039</v>
      </c>
      <c r="N50" s="91">
        <f>'NoE 1DGT--'!$AD$52</f>
        <v>97.934576309032039</v>
      </c>
      <c r="O50" s="88">
        <f>'NoE 1DGT--'!AD58</f>
        <v>124.4798041615667</v>
      </c>
      <c r="P50" s="92">
        <f>'NoE 1DGT--'!$AD$58</f>
        <v>124.4798041615667</v>
      </c>
      <c r="Q50" s="90">
        <f>'NoE 1DGT--'!AD64</f>
        <v>162.83132530120483</v>
      </c>
      <c r="R50" s="91">
        <f>'NoE 1DGT--'!$AD$64</f>
        <v>162.83132530120483</v>
      </c>
      <c r="S50" s="88">
        <f>'NoE 1DGT--'!AD70</f>
        <v>204.74358974358975</v>
      </c>
      <c r="T50" s="92">
        <f>'NoE 1DGT--'!$AD$70</f>
        <v>204.74358974358975</v>
      </c>
      <c r="U50" s="90">
        <f>'NoE 1DGT--'!AD76</f>
        <v>199.9194198227236</v>
      </c>
      <c r="V50" s="91">
        <f>'NoE 1DGT--'!$AD$76</f>
        <v>199.9194198227236</v>
      </c>
      <c r="W50" s="88">
        <f>'NoE 1DGT--'!AD82</f>
        <v>125.32561505065124</v>
      </c>
      <c r="X50" s="92">
        <f>'NoE 1DGT--'!$AD$82</f>
        <v>125.32561505065124</v>
      </c>
      <c r="Y50" s="90">
        <f>'NoE 1DGT--'!AD88</f>
        <v>108.94533406957483</v>
      </c>
      <c r="Z50" s="91">
        <f>'NoE 1DGT--'!$AD$88</f>
        <v>108.94533406957483</v>
      </c>
      <c r="AA50" s="53"/>
      <c r="AB50" s="53"/>
      <c r="AC50" s="53"/>
      <c r="AD50" s="53"/>
      <c r="AE50" s="53"/>
      <c r="AF50" s="53"/>
      <c r="AG50" s="53"/>
      <c r="AH50" s="53"/>
      <c r="AI50" s="53"/>
      <c r="AJ50" s="53"/>
      <c r="AK50" s="53"/>
      <c r="AL50" s="53"/>
      <c r="AM50" s="53"/>
      <c r="AN50" s="53"/>
      <c r="AO50" s="53"/>
    </row>
    <row r="51" spans="1:41" s="54" customFormat="1" ht="14.45" customHeight="1" x14ac:dyDescent="0.25">
      <c r="A51" s="974"/>
      <c r="B51" s="68" t="s">
        <v>280</v>
      </c>
      <c r="C51" s="310"/>
      <c r="D51" s="92">
        <f>'NoE 1DGT--'!AE$22</f>
        <v>103.57142857142857</v>
      </c>
      <c r="E51" s="90"/>
      <c r="F51" s="91">
        <f>'NoE 1DGT--'!$AE$28</f>
        <v>107.24925521350546</v>
      </c>
      <c r="G51" s="93"/>
      <c r="H51" s="92" t="e">
        <f>'NoE 1DGT--'!$AE$34</f>
        <v>#DIV/0!</v>
      </c>
      <c r="I51" s="90"/>
      <c r="J51" s="91">
        <f>'NoE 1DGT--'!$AE$40</f>
        <v>112</v>
      </c>
      <c r="K51" s="93"/>
      <c r="L51" s="92">
        <f>'NoE 1DGT--'!$AE$46</f>
        <v>152.43863563914567</v>
      </c>
      <c r="M51" s="90"/>
      <c r="N51" s="91">
        <f>'NoE 1DGT--'!$AE$52</f>
        <v>99.218488333147263</v>
      </c>
      <c r="O51" s="88"/>
      <c r="P51" s="92">
        <f>'NoE 1DGT--'!$AE$58</f>
        <v>126.13219094247246</v>
      </c>
      <c r="Q51" s="90"/>
      <c r="R51" s="91">
        <f>'NoE 1DGT--'!$AE$64</f>
        <v>165</v>
      </c>
      <c r="S51" s="88"/>
      <c r="T51" s="92">
        <f>'NoE 1DGT--'!$AE$70</f>
        <v>203.71794871794873</v>
      </c>
      <c r="U51" s="90"/>
      <c r="V51" s="91">
        <f>'NoE 1DGT--'!$AE$76</f>
        <v>206.84931506849315</v>
      </c>
      <c r="W51" s="88"/>
      <c r="X51" s="92">
        <f>'NoE 1DGT--'!$AE$82</f>
        <v>130.92136999517606</v>
      </c>
      <c r="Y51" s="90"/>
      <c r="Z51" s="91">
        <f>'NoE 1DGT--'!$AE$88</f>
        <v>113.80452788514633</v>
      </c>
      <c r="AA51" s="53"/>
      <c r="AB51" s="53"/>
      <c r="AC51" s="53"/>
      <c r="AD51" s="53"/>
      <c r="AE51" s="53"/>
      <c r="AF51" s="53"/>
      <c r="AG51" s="53"/>
      <c r="AH51" s="53"/>
      <c r="AI51" s="53"/>
      <c r="AJ51" s="53"/>
      <c r="AK51" s="53"/>
      <c r="AL51" s="53"/>
      <c r="AM51" s="53"/>
      <c r="AN51" s="53"/>
      <c r="AO51" s="53"/>
    </row>
    <row r="52" spans="1:41" s="54" customFormat="1" ht="14.45" customHeight="1" x14ac:dyDescent="0.25">
      <c r="A52" s="974"/>
      <c r="B52" s="68" t="s">
        <v>281</v>
      </c>
      <c r="C52" s="310"/>
      <c r="D52" s="92">
        <f>'NoE 1DGT--'!AF$22</f>
        <v>105.35714285714286</v>
      </c>
      <c r="E52" s="90"/>
      <c r="F52" s="91">
        <f>'NoE 1DGT--'!$AF$28</f>
        <v>107.10029791459782</v>
      </c>
      <c r="G52" s="93"/>
      <c r="H52" s="92" t="e">
        <f>'NoE 1DGT--'!$AF$34</f>
        <v>#DIV/0!</v>
      </c>
      <c r="I52" s="90"/>
      <c r="J52" s="91">
        <f>'NoE 1DGT--'!$AF$40</f>
        <v>113.33333333333333</v>
      </c>
      <c r="K52" s="93"/>
      <c r="L52" s="92">
        <f>'NoE 1DGT--'!$AF$46</f>
        <v>158.24035702900861</v>
      </c>
      <c r="M52" s="90"/>
      <c r="N52" s="91">
        <f>'NoE 1DGT--'!$AF$52</f>
        <v>100.62520933348219</v>
      </c>
      <c r="O52" s="88"/>
      <c r="P52" s="92">
        <f>'NoE 1DGT--'!$AF$58</f>
        <v>127.96817625458996</v>
      </c>
      <c r="Q52" s="90"/>
      <c r="R52" s="91">
        <f>'NoE 1DGT--'!$AF$64</f>
        <v>151.74698795180723</v>
      </c>
      <c r="S52" s="88"/>
      <c r="T52" s="92">
        <f>'NoE 1DGT--'!$AF$70</f>
        <v>210.64102564102564</v>
      </c>
      <c r="U52" s="90"/>
      <c r="V52" s="91">
        <f>'NoE 1DGT--'!$AF$76</f>
        <v>218.69460112812249</v>
      </c>
      <c r="W52" s="88"/>
      <c r="X52" s="92">
        <f>'NoE 1DGT--'!$AF$82</f>
        <v>136.20356970574048</v>
      </c>
      <c r="Y52" s="90"/>
      <c r="Z52" s="91">
        <f>'NoE 1DGT--'!$AF$88</f>
        <v>108.72446162341248</v>
      </c>
      <c r="AA52" s="53"/>
      <c r="AB52" s="53"/>
      <c r="AC52" s="53"/>
      <c r="AD52" s="53"/>
      <c r="AE52" s="53"/>
      <c r="AF52" s="53"/>
      <c r="AG52" s="53"/>
      <c r="AH52" s="53"/>
      <c r="AI52" s="53"/>
      <c r="AJ52" s="53"/>
      <c r="AK52" s="53"/>
      <c r="AL52" s="53"/>
      <c r="AM52" s="53"/>
      <c r="AN52" s="53"/>
      <c r="AO52" s="53"/>
    </row>
    <row r="53" spans="1:41" s="54" customFormat="1" ht="15" customHeight="1" thickBot="1" x14ac:dyDescent="0.3">
      <c r="A53" s="975"/>
      <c r="B53" s="539" t="s">
        <v>295</v>
      </c>
      <c r="C53" s="333"/>
      <c r="D53" s="334">
        <f>'NoE 1DGT--'!AG$22</f>
        <v>107.17364532019704</v>
      </c>
      <c r="E53" s="349"/>
      <c r="F53" s="336">
        <f>'NoE 1DGT--'!$AG$28</f>
        <v>106.95154750082753</v>
      </c>
      <c r="G53" s="333"/>
      <c r="H53" s="334" t="e">
        <f>'NoE 1DGT--'!$AG$34</f>
        <v>#DIV/0!</v>
      </c>
      <c r="I53" s="349"/>
      <c r="J53" s="336">
        <f>'NoE 1DGT--'!$AG$40</f>
        <v>114.68253968253967</v>
      </c>
      <c r="K53" s="333"/>
      <c r="L53" s="334">
        <f>'NoE 1DGT--'!$AG$46</f>
        <v>164.26288839230421</v>
      </c>
      <c r="M53" s="349"/>
      <c r="N53" s="336">
        <f>'NoE 1DGT--'!$AG$52</f>
        <v>102.05187484220491</v>
      </c>
      <c r="O53" s="540"/>
      <c r="P53" s="334">
        <f>'NoE 1DGT--'!$AG$58</f>
        <v>129.83088624373974</v>
      </c>
      <c r="Q53" s="349"/>
      <c r="R53" s="336">
        <f>'NoE 1DGT--'!$AG$64</f>
        <v>139.55847486330865</v>
      </c>
      <c r="S53" s="540"/>
      <c r="T53" s="334">
        <f>'NoE 1DGT--'!$AG$70</f>
        <v>217.79937390069546</v>
      </c>
      <c r="U53" s="349"/>
      <c r="V53" s="336">
        <f>'NoE 1DGT--'!$AG$76</f>
        <v>231.21821093171971</v>
      </c>
      <c r="W53" s="540"/>
      <c r="X53" s="334">
        <f>'NoE 1DGT--'!$AG$82</f>
        <v>141.69888690646951</v>
      </c>
      <c r="Y53" s="349"/>
      <c r="Z53" s="336">
        <f>'NoE 1DGT--'!$AG$88</f>
        <v>103.87116202644307</v>
      </c>
      <c r="AA53" s="53"/>
      <c r="AB53" s="53"/>
      <c r="AC53" s="53"/>
      <c r="AD53" s="53"/>
      <c r="AE53" s="53"/>
      <c r="AF53" s="53"/>
      <c r="AG53" s="53"/>
      <c r="AH53" s="53"/>
      <c r="AI53" s="53"/>
      <c r="AJ53" s="53"/>
      <c r="AK53" s="53"/>
      <c r="AL53" s="53"/>
      <c r="AM53" s="53"/>
      <c r="AN53" s="53"/>
      <c r="AO53" s="53"/>
    </row>
    <row r="54" spans="1:41" s="54" customFormat="1" ht="15" thickBot="1" x14ac:dyDescent="0.3">
      <c r="B54" s="350"/>
      <c r="C54" s="534"/>
      <c r="D54" s="535"/>
      <c r="E54" s="87"/>
      <c r="F54" s="87"/>
      <c r="I54" s="87"/>
      <c r="J54" s="87"/>
      <c r="K54" s="75"/>
      <c r="V54" s="53"/>
      <c r="AA54" s="53"/>
      <c r="AB54" s="53"/>
      <c r="AC54" s="53"/>
      <c r="AD54" s="53"/>
      <c r="AE54" s="53"/>
      <c r="AF54" s="53"/>
      <c r="AG54" s="53"/>
      <c r="AH54" s="53"/>
      <c r="AI54" s="53"/>
      <c r="AJ54" s="53"/>
      <c r="AK54" s="53"/>
      <c r="AL54" s="53"/>
      <c r="AM54" s="53"/>
      <c r="AN54" s="53"/>
      <c r="AO54" s="53"/>
    </row>
    <row r="55" spans="1:41" s="54" customFormat="1" ht="14.45" customHeight="1" thickBot="1" x14ac:dyDescent="0.3">
      <c r="A55" s="960" t="s">
        <v>144</v>
      </c>
      <c r="B55" s="102"/>
      <c r="C55" s="941" t="s">
        <v>149</v>
      </c>
      <c r="D55" s="942"/>
      <c r="E55" s="958" t="s">
        <v>150</v>
      </c>
      <c r="F55" s="959"/>
      <c r="G55" s="941" t="s">
        <v>151</v>
      </c>
      <c r="H55" s="942"/>
      <c r="I55" s="958" t="s">
        <v>152</v>
      </c>
      <c r="J55" s="959"/>
      <c r="K55" s="941" t="s">
        <v>153</v>
      </c>
      <c r="L55" s="942"/>
      <c r="M55" s="982" t="s">
        <v>154</v>
      </c>
      <c r="N55" s="982"/>
      <c r="O55" s="943" t="s">
        <v>155</v>
      </c>
      <c r="P55" s="944"/>
      <c r="Q55" s="943" t="s">
        <v>156</v>
      </c>
      <c r="R55" s="944"/>
      <c r="S55" s="982" t="s">
        <v>157</v>
      </c>
      <c r="T55" s="982"/>
      <c r="U55" s="943" t="s">
        <v>158</v>
      </c>
      <c r="V55" s="944"/>
      <c r="W55" s="982" t="s">
        <v>159</v>
      </c>
      <c r="X55" s="982"/>
      <c r="Y55" s="943" t="s">
        <v>160</v>
      </c>
      <c r="Z55" s="944"/>
      <c r="AA55" s="53"/>
      <c r="AB55" s="53"/>
      <c r="AC55" s="53"/>
      <c r="AD55" s="53"/>
      <c r="AE55" s="53"/>
      <c r="AF55" s="53"/>
      <c r="AG55" s="53"/>
      <c r="AH55" s="53"/>
      <c r="AI55" s="53"/>
      <c r="AJ55" s="53"/>
      <c r="AK55" s="53"/>
      <c r="AL55" s="53"/>
      <c r="AM55" s="53"/>
      <c r="AN55" s="53"/>
      <c r="AO55" s="53"/>
    </row>
    <row r="56" spans="1:41" s="54" customFormat="1" ht="14.45" customHeight="1" x14ac:dyDescent="0.25">
      <c r="A56" s="961"/>
      <c r="B56" s="96">
        <v>2008</v>
      </c>
      <c r="C56" s="99">
        <f>'EMP 1DGT--'!S22</f>
        <v>100</v>
      </c>
      <c r="D56" s="100"/>
      <c r="E56" s="97">
        <f>'EMP 1DGT--'!S28</f>
        <v>100</v>
      </c>
      <c r="F56" s="559"/>
      <c r="G56" s="99">
        <f>'EMP 1DGT--'!S34</f>
        <v>100</v>
      </c>
      <c r="H56" s="100"/>
      <c r="I56" s="97">
        <f>'EMP 1DGT--'!S40</f>
        <v>100</v>
      </c>
      <c r="J56" s="559"/>
      <c r="K56" s="99">
        <f>'EMP 1DGT--'!S46</f>
        <v>100</v>
      </c>
      <c r="L56" s="100"/>
      <c r="M56" s="97">
        <f>'EMP 1DGT--'!S52</f>
        <v>100</v>
      </c>
      <c r="N56" s="559"/>
      <c r="O56" s="99">
        <f>'EMP 1DGT--'!S58</f>
        <v>100</v>
      </c>
      <c r="P56" s="101"/>
      <c r="Q56" s="99">
        <f>'EMP 1DGT--'!S64</f>
        <v>100</v>
      </c>
      <c r="R56" s="101"/>
      <c r="S56" s="97">
        <f>'EMP 1DGT--'!S70</f>
        <v>100</v>
      </c>
      <c r="T56" s="559"/>
      <c r="U56" s="99">
        <f>'EMP 1DGT--'!S76</f>
        <v>100</v>
      </c>
      <c r="V56" s="101"/>
      <c r="W56" s="97">
        <f>'EMP 1DGT--'!S82</f>
        <v>100</v>
      </c>
      <c r="X56" s="559"/>
      <c r="Y56" s="99">
        <f>'EMP 1DGT--'!S88</f>
        <v>100</v>
      </c>
      <c r="Z56" s="101"/>
      <c r="AA56" s="940"/>
      <c r="AB56" s="940"/>
      <c r="AC56" s="939"/>
      <c r="AD56" s="939"/>
      <c r="AE56" s="940"/>
      <c r="AF56" s="940"/>
      <c r="AG56" s="53"/>
      <c r="AH56" s="53"/>
      <c r="AI56" s="53"/>
      <c r="AJ56" s="53"/>
      <c r="AK56" s="53"/>
      <c r="AL56" s="53"/>
      <c r="AM56" s="53"/>
      <c r="AN56" s="53"/>
      <c r="AO56" s="53"/>
    </row>
    <row r="57" spans="1:41" s="54" customFormat="1" ht="14.45" customHeight="1" x14ac:dyDescent="0.25">
      <c r="A57" s="961"/>
      <c r="B57" s="52">
        <v>2009</v>
      </c>
      <c r="C57" s="81">
        <f>'EMP 1DGT--'!T22</f>
        <v>96.784565916398719</v>
      </c>
      <c r="D57" s="82"/>
      <c r="E57" s="79">
        <f>'EMP 1DGT--'!T28</f>
        <v>103.78188870654931</v>
      </c>
      <c r="F57" s="84"/>
      <c r="G57" s="81" t="e">
        <f>'EMP 1DGT--'!T34</f>
        <v>#DIV/0!</v>
      </c>
      <c r="H57" s="82"/>
      <c r="I57" s="79">
        <f>'EMP 1DGT--'!T40</f>
        <v>99.308755760368669</v>
      </c>
      <c r="J57" s="84"/>
      <c r="K57" s="81">
        <f>'EMP 1DGT--'!T46</f>
        <v>101.57295850066934</v>
      </c>
      <c r="L57" s="82"/>
      <c r="M57" s="79">
        <f>'EMP 1DGT--'!T52</f>
        <v>101.5214528314965</v>
      </c>
      <c r="N57" s="84"/>
      <c r="O57" s="81">
        <f>'EMP 1DGT--'!T58</f>
        <v>107.16360116166506</v>
      </c>
      <c r="P57" s="83"/>
      <c r="Q57" s="81">
        <f>'EMP 1DGT--'!T64</f>
        <v>104.43789404732662</v>
      </c>
      <c r="R57" s="83"/>
      <c r="S57" s="79">
        <f>'EMP 1DGT--'!T70</f>
        <v>125.19940915805022</v>
      </c>
      <c r="T57" s="84"/>
      <c r="U57" s="81">
        <f>'EMP 1DGT--'!T76</f>
        <v>126</v>
      </c>
      <c r="V57" s="83"/>
      <c r="W57" s="79">
        <f>'EMP 1DGT--'!T82</f>
        <v>99.577804583835942</v>
      </c>
      <c r="X57" s="84"/>
      <c r="Y57" s="81">
        <f>'EMP 1DGT--'!T88</f>
        <v>96.558731879149164</v>
      </c>
      <c r="Z57" s="83"/>
      <c r="AA57" s="53"/>
      <c r="AB57" s="53"/>
      <c r="AC57" s="53"/>
      <c r="AD57" s="53"/>
      <c r="AE57" s="53"/>
      <c r="AF57" s="53"/>
      <c r="AG57" s="53"/>
      <c r="AH57" s="53"/>
      <c r="AI57" s="53"/>
      <c r="AJ57" s="53"/>
      <c r="AK57" s="53"/>
      <c r="AL57" s="53"/>
      <c r="AM57" s="53"/>
      <c r="AN57" s="53"/>
      <c r="AO57" s="53"/>
    </row>
    <row r="58" spans="1:41" s="54" customFormat="1" ht="14.45" customHeight="1" x14ac:dyDescent="0.25">
      <c r="A58" s="961"/>
      <c r="B58" s="52">
        <v>2010</v>
      </c>
      <c r="C58" s="81">
        <f>'EMP 1DGT--'!U22</f>
        <v>83.922829581993568</v>
      </c>
      <c r="D58" s="82"/>
      <c r="E58" s="79">
        <f>'EMP 1DGT--'!U28</f>
        <v>106.29568849768761</v>
      </c>
      <c r="F58" s="84"/>
      <c r="G58" s="81" t="e">
        <f>'EMP 1DGT--'!U34</f>
        <v>#DIV/0!</v>
      </c>
      <c r="H58" s="82"/>
      <c r="I58" s="79">
        <f>'EMP 1DGT--'!U40</f>
        <v>99.539170506912441</v>
      </c>
      <c r="J58" s="84"/>
      <c r="K58" s="81">
        <f>'EMP 1DGT--'!U46</f>
        <v>104.01606425702811</v>
      </c>
      <c r="L58" s="82"/>
      <c r="M58" s="79">
        <f>'EMP 1DGT--'!U52</f>
        <v>99.043460178831353</v>
      </c>
      <c r="N58" s="84"/>
      <c r="O58" s="81">
        <f>'EMP 1DGT--'!U58</f>
        <v>106.67957405614715</v>
      </c>
      <c r="P58" s="83"/>
      <c r="Q58" s="81">
        <f>'EMP 1DGT--'!U64</f>
        <v>102.91492671743224</v>
      </c>
      <c r="R58" s="83"/>
      <c r="S58" s="79">
        <f>'EMP 1DGT--'!U70</f>
        <v>145.05169867060562</v>
      </c>
      <c r="T58" s="84"/>
      <c r="U58" s="81">
        <f>'EMP 1DGT--'!U76</f>
        <v>125</v>
      </c>
      <c r="V58" s="83"/>
      <c r="W58" s="79">
        <f>'EMP 1DGT--'!U82</f>
        <v>103.86007237635705</v>
      </c>
      <c r="X58" s="84"/>
      <c r="Y58" s="81">
        <f>'EMP 1DGT--'!U88</f>
        <v>88.158786072347922</v>
      </c>
      <c r="Z58" s="83"/>
      <c r="AA58" s="53"/>
      <c r="AB58" s="53"/>
      <c r="AC58" s="53"/>
      <c r="AD58" s="53"/>
      <c r="AE58" s="53"/>
      <c r="AF58" s="53"/>
      <c r="AG58" s="53"/>
      <c r="AH58" s="53"/>
      <c r="AI58" s="53"/>
      <c r="AJ58" s="53"/>
      <c r="AK58" s="53"/>
      <c r="AL58" s="53"/>
      <c r="AM58" s="53"/>
      <c r="AN58" s="53"/>
      <c r="AO58" s="53"/>
    </row>
    <row r="59" spans="1:41" s="54" customFormat="1" ht="14.45" customHeight="1" x14ac:dyDescent="0.25">
      <c r="A59" s="961"/>
      <c r="B59" s="52">
        <v>2011</v>
      </c>
      <c r="C59" s="81">
        <f>'EMP 1DGT--'!V22</f>
        <v>82.636655948553056</v>
      </c>
      <c r="D59" s="82"/>
      <c r="E59" s="79">
        <f>'EMP 1DGT--'!V28</f>
        <v>103.38654333880352</v>
      </c>
      <c r="F59" s="84"/>
      <c r="G59" s="81" t="e">
        <f>'EMP 1DGT--'!V34</f>
        <v>#DIV/0!</v>
      </c>
      <c r="H59" s="82"/>
      <c r="I59" s="79">
        <f>'EMP 1DGT--'!V40</f>
        <v>114.05529953917051</v>
      </c>
      <c r="J59" s="84"/>
      <c r="K59" s="81">
        <f>'EMP 1DGT--'!V46</f>
        <v>110.45292280232039</v>
      </c>
      <c r="L59" s="82"/>
      <c r="M59" s="79">
        <f>'EMP 1DGT--'!V52</f>
        <v>101.3966867678658</v>
      </c>
      <c r="N59" s="84"/>
      <c r="O59" s="81">
        <f>'EMP 1DGT--'!V58</f>
        <v>102.7105517909003</v>
      </c>
      <c r="P59" s="83"/>
      <c r="Q59" s="81">
        <f>'EMP 1DGT--'!V64</f>
        <v>113.16629820682878</v>
      </c>
      <c r="R59" s="83"/>
      <c r="S59" s="79">
        <f>'EMP 1DGT--'!V70</f>
        <v>146.85376661742984</v>
      </c>
      <c r="T59" s="84"/>
      <c r="U59" s="81">
        <f>'EMP 1DGT--'!V76</f>
        <v>104.66666666666667</v>
      </c>
      <c r="V59" s="83"/>
      <c r="W59" s="79">
        <f>'EMP 1DGT--'!V82</f>
        <v>98.371531966224367</v>
      </c>
      <c r="X59" s="84"/>
      <c r="Y59" s="81">
        <f>'EMP 1DGT--'!V88</f>
        <v>98.658718330849482</v>
      </c>
      <c r="Z59" s="83"/>
      <c r="AA59" s="53"/>
      <c r="AB59" s="53"/>
      <c r="AC59" s="53"/>
      <c r="AD59" s="53"/>
      <c r="AE59" s="53"/>
      <c r="AF59" s="53"/>
      <c r="AG59" s="53"/>
      <c r="AH59" s="53"/>
      <c r="AI59" s="53"/>
      <c r="AJ59" s="53"/>
      <c r="AK59" s="53"/>
      <c r="AL59" s="53"/>
      <c r="AM59" s="53"/>
      <c r="AN59" s="53"/>
      <c r="AO59" s="53"/>
    </row>
    <row r="60" spans="1:41" s="54" customFormat="1" ht="14.45" customHeight="1" x14ac:dyDescent="0.25">
      <c r="A60" s="961"/>
      <c r="B60" s="52">
        <v>2012</v>
      </c>
      <c r="C60" s="81">
        <f>'EMP 1DGT--'!W22</f>
        <v>76.527331189710608</v>
      </c>
      <c r="D60" s="82"/>
      <c r="E60" s="79">
        <f>'EMP 1DGT--'!W28</f>
        <v>100.93241832015515</v>
      </c>
      <c r="F60" s="84"/>
      <c r="G60" s="81" t="e">
        <f>'EMP 1DGT--'!W34</f>
        <v>#DIV/0!</v>
      </c>
      <c r="H60" s="82"/>
      <c r="I60" s="79">
        <f>'EMP 1DGT--'!W40</f>
        <v>104.83870967741936</v>
      </c>
      <c r="J60" s="84"/>
      <c r="K60" s="81">
        <f>'EMP 1DGT--'!W46</f>
        <v>105.03123605533244</v>
      </c>
      <c r="L60" s="82"/>
      <c r="M60" s="79">
        <f>'EMP 1DGT--'!W52</f>
        <v>100.01732861994871</v>
      </c>
      <c r="N60" s="84"/>
      <c r="O60" s="81">
        <f>'EMP 1DGT--'!W58</f>
        <v>105.22749273959342</v>
      </c>
      <c r="P60" s="83"/>
      <c r="Q60" s="81">
        <f>'EMP 1DGT--'!W64</f>
        <v>115.62269712601326</v>
      </c>
      <c r="R60" s="83"/>
      <c r="S60" s="79">
        <f>'EMP 1DGT--'!W70</f>
        <v>149.6602658788774</v>
      </c>
      <c r="T60" s="84"/>
      <c r="U60" s="81">
        <f>'EMP 1DGT--'!W76</f>
        <v>146</v>
      </c>
      <c r="V60" s="83"/>
      <c r="W60" s="79">
        <f>'EMP 1DGT--'!W82</f>
        <v>103.8962605548854</v>
      </c>
      <c r="X60" s="84"/>
      <c r="Y60" s="81">
        <f>'EMP 1DGT--'!W88</f>
        <v>97.073567267307951</v>
      </c>
      <c r="Z60" s="83"/>
      <c r="AA60" s="53"/>
      <c r="AB60" s="53"/>
      <c r="AC60" s="53"/>
      <c r="AD60" s="53"/>
      <c r="AE60" s="53"/>
      <c r="AF60" s="53"/>
      <c r="AG60" s="53"/>
      <c r="AH60" s="53"/>
      <c r="AI60" s="53"/>
      <c r="AJ60" s="53"/>
      <c r="AK60" s="53"/>
      <c r="AL60" s="53"/>
      <c r="AM60" s="53"/>
      <c r="AN60" s="53"/>
      <c r="AO60" s="53"/>
    </row>
    <row r="61" spans="1:41" s="54" customFormat="1" ht="14.45" customHeight="1" x14ac:dyDescent="0.25">
      <c r="A61" s="961"/>
      <c r="B61" s="52">
        <v>2013</v>
      </c>
      <c r="C61" s="81">
        <f>'EMP 1DGT--'!X22</f>
        <v>72.025723472668815</v>
      </c>
      <c r="D61" s="307"/>
      <c r="E61" s="79">
        <f>'EMP 1DGT--'!X28</f>
        <v>107.35491570938386</v>
      </c>
      <c r="F61" s="84"/>
      <c r="G61" s="81" t="e">
        <f>'EMP 1DGT--'!X34</f>
        <v>#DIV/0!</v>
      </c>
      <c r="H61" s="307"/>
      <c r="I61" s="79">
        <f>'EMP 1DGT--'!X40</f>
        <v>92.857142857142861</v>
      </c>
      <c r="J61" s="84"/>
      <c r="K61" s="81">
        <f>'EMP 1DGT--'!X46</f>
        <v>104.81927710843374</v>
      </c>
      <c r="L61" s="307"/>
      <c r="M61" s="79">
        <f>'EMP 1DGT--'!X52</f>
        <v>103.18846607056214</v>
      </c>
      <c r="N61" s="84"/>
      <c r="O61" s="81">
        <f>'EMP 1DGT--'!X58</f>
        <v>109.71926427879961</v>
      </c>
      <c r="P61" s="83"/>
      <c r="Q61" s="81">
        <f>'EMP 1DGT--'!X64</f>
        <v>117.54687627937443</v>
      </c>
      <c r="R61" s="83"/>
      <c r="S61" s="79">
        <f>'EMP 1DGT--'!X70</f>
        <v>124.49039881831609</v>
      </c>
      <c r="T61" s="84"/>
      <c r="U61" s="81">
        <f>'EMP 1DGT--'!X76</f>
        <v>107.91666666666667</v>
      </c>
      <c r="V61" s="83"/>
      <c r="W61" s="79">
        <f>'EMP 1DGT--'!X82</f>
        <v>122.49698431845597</v>
      </c>
      <c r="X61" s="84"/>
      <c r="Y61" s="81">
        <f>'EMP 1DGT--'!X88</f>
        <v>103.64449261617666</v>
      </c>
      <c r="Z61" s="83"/>
      <c r="AA61" s="53"/>
      <c r="AB61" s="53"/>
      <c r="AC61" s="53"/>
      <c r="AD61" s="53"/>
      <c r="AE61" s="53"/>
      <c r="AF61" s="53"/>
      <c r="AG61" s="53"/>
      <c r="AH61" s="53"/>
      <c r="AI61" s="53"/>
      <c r="AJ61" s="53"/>
      <c r="AK61" s="53"/>
      <c r="AL61" s="53"/>
      <c r="AM61" s="53"/>
      <c r="AN61" s="53"/>
      <c r="AO61" s="53"/>
    </row>
    <row r="62" spans="1:41" s="54" customFormat="1" ht="14.45" customHeight="1" x14ac:dyDescent="0.25">
      <c r="A62" s="961"/>
      <c r="B62" s="52">
        <v>2014</v>
      </c>
      <c r="C62" s="81">
        <f>'EMP 1DGT--'!Y22</f>
        <v>112.21864951768488</v>
      </c>
      <c r="D62" s="556"/>
      <c r="E62" s="306">
        <f>'EMP 1DGT--'!Y28</f>
        <v>132.17216171863345</v>
      </c>
      <c r="F62" s="80"/>
      <c r="G62" s="555" t="e">
        <f>'EMP 1DGT--'!Y34</f>
        <v>#DIV/0!</v>
      </c>
      <c r="H62" s="82"/>
      <c r="I62" s="306">
        <f>'EMP 1DGT--'!Y40</f>
        <v>98.387096774193552</v>
      </c>
      <c r="J62" s="80"/>
      <c r="K62" s="555">
        <f>'EMP 1DGT--'!Y46</f>
        <v>103.4805890227577</v>
      </c>
      <c r="L62" s="82"/>
      <c r="M62" s="306">
        <f>'EMP 1DGT--'!Y52</f>
        <v>105.27829763637624</v>
      </c>
      <c r="N62" s="80"/>
      <c r="O62" s="555">
        <f>'EMP 1DGT--'!Y58</f>
        <v>105.94385285575993</v>
      </c>
      <c r="P62" s="82"/>
      <c r="Q62" s="555">
        <f>'EMP 1DGT--'!Y64</f>
        <v>117.1620404487022</v>
      </c>
      <c r="R62" s="82"/>
      <c r="S62" s="79">
        <f>'EMP 1DGT--'!Y70</f>
        <v>154.80059084194977</v>
      </c>
      <c r="T62" s="53"/>
      <c r="U62" s="555">
        <f>'EMP 1DGT--'!Y76</f>
        <v>101.5</v>
      </c>
      <c r="V62" s="82"/>
      <c r="W62" s="306">
        <f>'EMP 1DGT--'!Y82</f>
        <v>113.84800965018094</v>
      </c>
      <c r="X62" s="80"/>
      <c r="Y62" s="81">
        <f>'EMP 1DGT--'!Y88</f>
        <v>101.23289527164341</v>
      </c>
      <c r="Z62" s="556"/>
      <c r="AA62" s="53"/>
      <c r="AB62" s="53"/>
      <c r="AC62" s="53"/>
      <c r="AD62" s="53"/>
      <c r="AE62" s="53"/>
      <c r="AF62" s="53"/>
      <c r="AG62" s="53"/>
      <c r="AH62" s="53"/>
      <c r="AI62" s="53"/>
      <c r="AJ62" s="53"/>
      <c r="AK62" s="53"/>
      <c r="AL62" s="53"/>
      <c r="AM62" s="53"/>
      <c r="AN62" s="53"/>
      <c r="AO62" s="53"/>
    </row>
    <row r="63" spans="1:41" s="54" customFormat="1" ht="14.45" customHeight="1" x14ac:dyDescent="0.25">
      <c r="A63" s="961"/>
      <c r="B63" s="52">
        <v>2015</v>
      </c>
      <c r="C63" s="81">
        <f>'EMP 1DGT--'!Z22</f>
        <v>64.308681672025727</v>
      </c>
      <c r="D63" s="83"/>
      <c r="E63" s="79">
        <f>'EMP 1DGT--'!Z28</f>
        <v>126.98045651200955</v>
      </c>
      <c r="F63" s="84"/>
      <c r="G63" s="81" t="e">
        <f>'EMP 1DGT--'!Z34</f>
        <v>#DIV/0!</v>
      </c>
      <c r="H63" s="83"/>
      <c r="I63" s="79">
        <f>'EMP 1DGT--'!Z40</f>
        <v>103.45622119815668</v>
      </c>
      <c r="J63" s="84"/>
      <c r="K63" s="81">
        <f>'EMP 1DGT--'!Z46</f>
        <v>108.02097278000892</v>
      </c>
      <c r="L63" s="83"/>
      <c r="M63" s="79">
        <f>'EMP 1DGT--'!Z52</f>
        <v>112.30332016358217</v>
      </c>
      <c r="N63" s="84"/>
      <c r="O63" s="81">
        <f>'EMP 1DGT--'!Z58</f>
        <v>119.01258470474346</v>
      </c>
      <c r="P63" s="83"/>
      <c r="Q63" s="81">
        <f>'EMP 1DGT--'!Z64</f>
        <v>129.23114713829526</v>
      </c>
      <c r="R63" s="83"/>
      <c r="S63" s="79">
        <f>'EMP 1DGT--'!Z70</f>
        <v>181.27031019202363</v>
      </c>
      <c r="T63" s="84"/>
      <c r="U63" s="81">
        <f>'EMP 1DGT--'!Z76</f>
        <v>143.75</v>
      </c>
      <c r="V63" s="83"/>
      <c r="W63" s="79">
        <f>'EMP 1DGT--'!Z82</f>
        <v>134.51145958986731</v>
      </c>
      <c r="X63" s="84"/>
      <c r="Y63" s="81">
        <f>'EMP 1DGT--'!Z88</f>
        <v>118.20891478119496</v>
      </c>
      <c r="Z63" s="83"/>
      <c r="AA63" s="53"/>
      <c r="AB63" s="53"/>
      <c r="AC63" s="53"/>
      <c r="AD63" s="53"/>
      <c r="AE63" s="53"/>
      <c r="AF63" s="53"/>
      <c r="AG63" s="53"/>
      <c r="AH63" s="53"/>
      <c r="AI63" s="53"/>
      <c r="AJ63" s="53"/>
      <c r="AK63" s="53"/>
      <c r="AL63" s="53"/>
      <c r="AM63" s="53"/>
      <c r="AN63" s="53"/>
      <c r="AO63" s="53"/>
    </row>
    <row r="64" spans="1:41" s="54" customFormat="1" ht="14.45" customHeight="1" x14ac:dyDescent="0.25">
      <c r="A64" s="961"/>
      <c r="B64" s="52">
        <v>2016</v>
      </c>
      <c r="C64" s="81">
        <f>'EMP 1DGT--'!AA22</f>
        <v>65.273311897106112</v>
      </c>
      <c r="D64" s="83"/>
      <c r="E64" s="79">
        <f>'EMP 1DGT--'!AA28</f>
        <v>110.20438609577801</v>
      </c>
      <c r="F64" s="84"/>
      <c r="G64" s="81" t="e">
        <f>'EMP 1DGT--'!AA34</f>
        <v>#DIV/0!</v>
      </c>
      <c r="H64" s="83"/>
      <c r="I64" s="79">
        <f>'EMP 1DGT--'!AA40</f>
        <v>110.36866359447005</v>
      </c>
      <c r="J64" s="84"/>
      <c r="K64" s="81">
        <f>'EMP 1DGT--'!AA46</f>
        <v>107.44087460954931</v>
      </c>
      <c r="L64" s="83"/>
      <c r="M64" s="79">
        <f>'EMP 1DGT--'!AA52</f>
        <v>114.75358702432938</v>
      </c>
      <c r="N64" s="84"/>
      <c r="O64" s="81">
        <f>'EMP 1DGT--'!AA58</f>
        <v>122.1297192642788</v>
      </c>
      <c r="P64" s="83"/>
      <c r="Q64" s="81">
        <f>'EMP 1DGT--'!AA64</f>
        <v>138.49177106362075</v>
      </c>
      <c r="R64" s="83"/>
      <c r="S64" s="79">
        <f>'EMP 1DGT--'!AA70</f>
        <v>196.83899556868536</v>
      </c>
      <c r="T64" s="84"/>
      <c r="U64" s="81">
        <f>'EMP 1DGT--'!AA76</f>
        <v>171.66666666666666</v>
      </c>
      <c r="V64" s="83"/>
      <c r="W64" s="79">
        <f>'EMP 1DGT--'!AA82</f>
        <v>147.12907117008444</v>
      </c>
      <c r="X64" s="84"/>
      <c r="Y64" s="81">
        <f>'EMP 1DGT--'!AA88</f>
        <v>124.95596802601274</v>
      </c>
      <c r="Z64" s="83"/>
      <c r="AA64" s="53"/>
      <c r="AB64" s="53"/>
      <c r="AC64" s="53"/>
      <c r="AD64" s="53"/>
      <c r="AE64" s="53"/>
      <c r="AF64" s="53"/>
      <c r="AG64" s="53"/>
      <c r="AH64" s="53"/>
      <c r="AI64" s="53"/>
      <c r="AJ64" s="53"/>
      <c r="AK64" s="53"/>
      <c r="AL64" s="53"/>
      <c r="AM64" s="53"/>
      <c r="AN64" s="53"/>
      <c r="AO64" s="53"/>
    </row>
    <row r="65" spans="1:41" s="54" customFormat="1" ht="14.45" customHeight="1" x14ac:dyDescent="0.25">
      <c r="A65" s="961"/>
      <c r="B65" s="52">
        <v>2017</v>
      </c>
      <c r="C65" s="339">
        <f>'EMP 1DGT--'!AB22</f>
        <v>58.19935691318328</v>
      </c>
      <c r="D65" s="339"/>
      <c r="E65" s="560">
        <f>'EMP 1DGT--'!AB28</f>
        <v>119.43905713859466</v>
      </c>
      <c r="F65" s="338"/>
      <c r="G65" s="348" t="e">
        <f>'EMP 1DGT--'!AB34</f>
        <v>#DIV/0!</v>
      </c>
      <c r="H65" s="339"/>
      <c r="I65" s="560">
        <f>'EMP 1DGT--'!AB40</f>
        <v>116.12903225806451</v>
      </c>
      <c r="J65" s="338"/>
      <c r="K65" s="348">
        <f>'EMP 1DGT--'!AB46</f>
        <v>104.50691655510933</v>
      </c>
      <c r="L65" s="339"/>
      <c r="M65" s="560">
        <f>'EMP 1DGT--'!AB52</f>
        <v>118.10147639841963</v>
      </c>
      <c r="N65" s="338"/>
      <c r="O65" s="348">
        <f>'EMP 1DGT--'!AB58</f>
        <v>129.06098741529524</v>
      </c>
      <c r="P65" s="339"/>
      <c r="Q65" s="348">
        <f>'EMP 1DGT--'!AB64</f>
        <v>135.68328829935314</v>
      </c>
      <c r="R65" s="339"/>
      <c r="S65" s="560">
        <f>'EMP 1DGT--'!AB70</f>
        <v>193.79615952732644</v>
      </c>
      <c r="T65" s="338"/>
      <c r="U65" s="348">
        <f>'EMP 1DGT--'!AB76</f>
        <v>189.66666666666666</v>
      </c>
      <c r="V65" s="339"/>
      <c r="W65" s="648">
        <f>'EMP 1DGT--'!AB82</f>
        <v>161.84559710494571</v>
      </c>
      <c r="X65" s="338"/>
      <c r="Y65" s="348">
        <f>'EMP 1DGT--'!AB88</f>
        <v>134.46687440726188</v>
      </c>
      <c r="Z65" s="339"/>
      <c r="AA65" s="53"/>
      <c r="AB65" s="53"/>
      <c r="AC65" s="53"/>
      <c r="AD65" s="53"/>
      <c r="AE65" s="53"/>
      <c r="AF65" s="53"/>
      <c r="AG65" s="53"/>
      <c r="AH65" s="53"/>
      <c r="AI65" s="53"/>
      <c r="AJ65" s="53"/>
      <c r="AK65" s="53"/>
      <c r="AL65" s="53"/>
      <c r="AM65" s="53"/>
      <c r="AN65" s="53"/>
      <c r="AO65" s="53"/>
    </row>
    <row r="66" spans="1:41" s="54" customFormat="1" ht="14.45" customHeight="1" x14ac:dyDescent="0.25">
      <c r="A66" s="961"/>
      <c r="B66" s="52">
        <v>2018</v>
      </c>
      <c r="C66" s="636">
        <f>'EMP 1DGT--'!AC22</f>
        <v>64.951768488745984</v>
      </c>
      <c r="D66" s="544"/>
      <c r="E66" s="637">
        <f>'EMP 1DGT--'!AC28</f>
        <v>123.623750559451</v>
      </c>
      <c r="F66" s="546"/>
      <c r="G66" s="638" t="e">
        <f>'EMP 1DGT--'!AC34</f>
        <v>#DIV/0!</v>
      </c>
      <c r="H66" s="544"/>
      <c r="I66" s="639">
        <f>'EMP 1DGT--'!AC40</f>
        <v>126.26728110599079</v>
      </c>
      <c r="J66" s="546"/>
      <c r="K66" s="640">
        <f>'EMP 1DGT--'!AC46</f>
        <v>116.37661758143686</v>
      </c>
      <c r="L66" s="544"/>
      <c r="M66" s="641">
        <f>'EMP 1DGT--'!AC52</f>
        <v>119.54668330214182</v>
      </c>
      <c r="N66" s="546"/>
      <c r="O66" s="642">
        <f>'EMP 1DGT--'!AC58</f>
        <v>137.69603097773475</v>
      </c>
      <c r="P66" s="544"/>
      <c r="Q66" s="643">
        <f>'EMP 1DGT--'!AC64</f>
        <v>132.01506591337099</v>
      </c>
      <c r="R66" s="544"/>
      <c r="S66" s="644">
        <f>'EMP 1DGT--'!AC70</f>
        <v>203.22008862629247</v>
      </c>
      <c r="T66" s="546"/>
      <c r="U66" s="645">
        <f>'EMP 1DGT--'!AC76</f>
        <v>233.58333333333334</v>
      </c>
      <c r="V66" s="544"/>
      <c r="W66" s="646">
        <f>'EMP 1DGT--'!AC82</f>
        <v>189.67430639324488</v>
      </c>
      <c r="X66" s="546"/>
      <c r="Y66" s="647">
        <f>'EMP 1DGT--'!AC88</f>
        <v>143.88294269069232</v>
      </c>
      <c r="Z66" s="544"/>
      <c r="AA66" s="53"/>
      <c r="AB66" s="53"/>
      <c r="AC66" s="53"/>
      <c r="AD66" s="53"/>
      <c r="AE66" s="53"/>
      <c r="AF66" s="53"/>
      <c r="AG66" s="53"/>
      <c r="AH66" s="53"/>
      <c r="AI66" s="53"/>
      <c r="AJ66" s="53"/>
      <c r="AK66" s="53"/>
      <c r="AL66" s="53"/>
      <c r="AM66" s="53"/>
      <c r="AN66" s="53"/>
      <c r="AO66" s="53"/>
    </row>
    <row r="67" spans="1:41" s="54" customFormat="1" ht="14.45" customHeight="1" x14ac:dyDescent="0.25">
      <c r="A67" s="961"/>
      <c r="B67" s="52">
        <v>2019</v>
      </c>
      <c r="C67" s="545">
        <f>'EMP 1DGT--'!AD22</f>
        <v>55.30546623794212</v>
      </c>
      <c r="D67" s="544">
        <f>'EMP 1DGT--'!AD$22</f>
        <v>55.30546623794212</v>
      </c>
      <c r="E67" s="548">
        <f>'EMP 1DGT--'!AD28</f>
        <v>125.97344472624198</v>
      </c>
      <c r="F67" s="546">
        <f>'EMP 1DGT--'!$AD$28</f>
        <v>125.97344472624198</v>
      </c>
      <c r="G67" s="545" t="e">
        <f>'EMP 1DGT--'!AD34</f>
        <v>#DIV/0!</v>
      </c>
      <c r="H67" s="544" t="e">
        <f>'EMP 1DGT--'!$AD$34</f>
        <v>#DIV/0!</v>
      </c>
      <c r="I67" s="548">
        <f>'EMP 1DGT--'!AD40</f>
        <v>119.81566820276498</v>
      </c>
      <c r="J67" s="546">
        <f>'EMP 1DGT--'!$AD$40</f>
        <v>119.81566820276498</v>
      </c>
      <c r="K67" s="545">
        <f>'EMP 1DGT--'!AD46</f>
        <v>132.38509593931281</v>
      </c>
      <c r="L67" s="544">
        <f>'EMP 1DGT--'!$AD$46</f>
        <v>132.38509593931281</v>
      </c>
      <c r="M67" s="548">
        <f>'EMP 1DGT--'!AD52</f>
        <v>127.15048173563457</v>
      </c>
      <c r="N67" s="546">
        <f>'EMP 1DGT--'!$AD$52</f>
        <v>127.15048173563457</v>
      </c>
      <c r="O67" s="545">
        <f>'EMP 1DGT--'!AD58</f>
        <v>149.64181994191674</v>
      </c>
      <c r="P67" s="544">
        <f>'EMP 1DGT--'!$AD$58</f>
        <v>149.64181994191674</v>
      </c>
      <c r="Q67" s="545">
        <f>'EMP 1DGT--'!AD64</f>
        <v>144.29706050929337</v>
      </c>
      <c r="R67" s="544">
        <f>'EMP 1DGT--'!$AD$64</f>
        <v>144.29706050929337</v>
      </c>
      <c r="S67" s="548">
        <f>'EMP 1DGT--'!AD70</f>
        <v>237.51846381093057</v>
      </c>
      <c r="T67" s="546">
        <f>'EMP 1DGT--'!$AD$70</f>
        <v>237.51846381093057</v>
      </c>
      <c r="U67" s="545">
        <f>'EMP 1DGT--'!AD76</f>
        <v>267.25</v>
      </c>
      <c r="V67" s="544">
        <f>'EMP 1DGT--'!$AD$76</f>
        <v>267.25</v>
      </c>
      <c r="W67" s="548">
        <f>'EMP 1DGT--'!AD82</f>
        <v>208.78166465621231</v>
      </c>
      <c r="X67" s="546">
        <f>'EMP 1DGT--'!AD82</f>
        <v>208.78166465621231</v>
      </c>
      <c r="Y67" s="545">
        <f>'EMP 1DGT--'!AD88</f>
        <v>176.96789052973853</v>
      </c>
      <c r="Z67" s="544">
        <f>'EMP 1DGT--'!$AD$88</f>
        <v>176.96789052973853</v>
      </c>
      <c r="AA67" s="53"/>
      <c r="AB67" s="53"/>
      <c r="AC67" s="53"/>
      <c r="AD67" s="53"/>
      <c r="AE67" s="53"/>
      <c r="AF67" s="53"/>
      <c r="AG67" s="53"/>
      <c r="AH67" s="53"/>
      <c r="AI67" s="53"/>
      <c r="AJ67" s="53"/>
      <c r="AK67" s="53"/>
      <c r="AL67" s="53"/>
      <c r="AM67" s="53"/>
      <c r="AN67" s="53"/>
      <c r="AO67" s="53"/>
    </row>
    <row r="68" spans="1:41" s="54" customFormat="1" ht="14.45" customHeight="1" x14ac:dyDescent="0.25">
      <c r="A68" s="961"/>
      <c r="B68" s="52" t="s">
        <v>280</v>
      </c>
      <c r="C68" s="547"/>
      <c r="D68" s="544">
        <f>'EMP 1DGT--'!AE$22</f>
        <v>59.485530546623792</v>
      </c>
      <c r="E68" s="548"/>
      <c r="F68" s="546">
        <f>'EMP 1DGT--'!$AE$28</f>
        <v>133.67149037744295</v>
      </c>
      <c r="G68" s="547"/>
      <c r="H68" s="544" t="e">
        <f>'EMP 1DGT--'!$AE$34</f>
        <v>#DIV/0!</v>
      </c>
      <c r="I68" s="548"/>
      <c r="J68" s="546">
        <f>'EMP 1DGT--'!$AE$40</f>
        <v>157.37327188940091</v>
      </c>
      <c r="K68" s="547"/>
      <c r="L68" s="544">
        <f>'EMP 1DGT--'!$AE$46</f>
        <v>149.93306559571619</v>
      </c>
      <c r="M68" s="548"/>
      <c r="N68" s="546">
        <f>'EMP 1DGT--'!$AE$52</f>
        <v>128.88680945449505</v>
      </c>
      <c r="O68" s="545"/>
      <c r="P68" s="544">
        <f>'EMP 1DGT--'!$AE$58</f>
        <v>151.63601161665053</v>
      </c>
      <c r="Q68" s="545"/>
      <c r="R68" s="544">
        <f>'EMP 1DGT--'!$AE$64</f>
        <v>146.21305166625726</v>
      </c>
      <c r="S68" s="548"/>
      <c r="T68" s="546">
        <f>'EMP 1DGT--'!$AE$70</f>
        <v>236.3072378138848</v>
      </c>
      <c r="U68" s="545"/>
      <c r="V68" s="544">
        <f>'EMP 1DGT--'!$AE$76</f>
        <v>276.25</v>
      </c>
      <c r="W68" s="548"/>
      <c r="X68" s="546">
        <f>'EMP 1DGT--'!AE82</f>
        <v>218.08202653799759</v>
      </c>
      <c r="Y68" s="545"/>
      <c r="Z68" s="544">
        <f>'EMP 1DGT--'!$AE$88</f>
        <v>184.8394526486926</v>
      </c>
      <c r="AA68" s="53"/>
      <c r="AB68" s="53"/>
      <c r="AC68" s="53"/>
      <c r="AD68" s="53"/>
      <c r="AE68" s="53"/>
      <c r="AF68" s="53"/>
      <c r="AG68" s="53"/>
      <c r="AH68" s="53"/>
      <c r="AI68" s="53"/>
      <c r="AJ68" s="53"/>
      <c r="AK68" s="53"/>
      <c r="AL68" s="53"/>
      <c r="AM68" s="53"/>
      <c r="AN68" s="53"/>
      <c r="AO68" s="53"/>
    </row>
    <row r="69" spans="1:41" s="54" customFormat="1" ht="14.45" customHeight="1" x14ac:dyDescent="0.25">
      <c r="A69" s="961"/>
      <c r="B69" s="52" t="s">
        <v>281</v>
      </c>
      <c r="C69" s="547"/>
      <c r="D69" s="544">
        <f>'EMP 1DGT--'!AF$22</f>
        <v>60.450160771704184</v>
      </c>
      <c r="E69" s="548"/>
      <c r="F69" s="546">
        <f>'EMP 1DGT--'!$AF$28</f>
        <v>167.9621065194689</v>
      </c>
      <c r="G69" s="547"/>
      <c r="H69" s="544" t="e">
        <f>'EMP 1DGT--'!$AF$34</f>
        <v>#DIV/0!</v>
      </c>
      <c r="I69" s="548"/>
      <c r="J69" s="546">
        <f>'EMP 1DGT--'!$AF$40</f>
        <v>176.95852534562212</v>
      </c>
      <c r="K69" s="547"/>
      <c r="L69" s="544">
        <f>'EMP 1DGT--'!$AF$46</f>
        <v>158.08790718429273</v>
      </c>
      <c r="M69" s="548"/>
      <c r="N69" s="546">
        <f>'EMP 1DGT--'!$AF$52</f>
        <v>130.73750606501699</v>
      </c>
      <c r="O69" s="545"/>
      <c r="P69" s="544">
        <f>'EMP 1DGT--'!$AF$58</f>
        <v>153.86253630203291</v>
      </c>
      <c r="Q69" s="545"/>
      <c r="R69" s="544">
        <f>'EMP 1DGT--'!$AF$64</f>
        <v>134.43052485056907</v>
      </c>
      <c r="S69" s="548"/>
      <c r="T69" s="546">
        <f>'EMP 1DGT--'!$AF$70</f>
        <v>244.34268833087148</v>
      </c>
      <c r="U69" s="545"/>
      <c r="V69" s="544">
        <f>'EMP 1DGT--'!$AF$76</f>
        <v>291.91666666666669</v>
      </c>
      <c r="W69" s="548"/>
      <c r="X69" s="546">
        <f>'EMP 1DGT--'!AF82</f>
        <v>226.89987937273824</v>
      </c>
      <c r="Y69" s="545"/>
      <c r="Z69" s="544">
        <f>'EMP 1DGT--'!$AF$88</f>
        <v>176.57498983877522</v>
      </c>
      <c r="AA69" s="53"/>
      <c r="AB69" s="53"/>
      <c r="AC69" s="53"/>
      <c r="AD69" s="53"/>
      <c r="AE69" s="53"/>
      <c r="AF69" s="53"/>
      <c r="AG69" s="53"/>
      <c r="AH69" s="53"/>
      <c r="AI69" s="53"/>
      <c r="AJ69" s="53"/>
      <c r="AK69" s="53"/>
      <c r="AL69" s="53"/>
      <c r="AM69" s="53"/>
      <c r="AN69" s="53"/>
      <c r="AO69" s="53"/>
    </row>
    <row r="70" spans="1:41" s="54" customFormat="1" ht="15" customHeight="1" thickBot="1" x14ac:dyDescent="0.3">
      <c r="A70" s="962"/>
      <c r="B70" s="580" t="s">
        <v>295</v>
      </c>
      <c r="C70" s="552"/>
      <c r="D70" s="549">
        <f>'EMP 1DGT--'!AG$22</f>
        <v>61.43043364908317</v>
      </c>
      <c r="E70" s="553"/>
      <c r="F70" s="551">
        <f>'EMP 1DGT--'!$AG$28</f>
        <v>211.04926074212506</v>
      </c>
      <c r="G70" s="552"/>
      <c r="H70" s="549" t="e">
        <f>'EMP 1DGT--'!$AG$34</f>
        <v>#DIV/0!</v>
      </c>
      <c r="I70" s="553"/>
      <c r="J70" s="551">
        <f>'EMP 1DGT--'!$AG$40</f>
        <v>198.98118223343749</v>
      </c>
      <c r="K70" s="552"/>
      <c r="L70" s="549">
        <f>'EMP 1DGT--'!$AG$46</f>
        <v>166.68628963605744</v>
      </c>
      <c r="M70" s="553"/>
      <c r="N70" s="551">
        <f>'EMP 1DGT--'!$AG$52</f>
        <v>132.6147769848782</v>
      </c>
      <c r="O70" s="550"/>
      <c r="P70" s="549">
        <f>'EMP 1DGT--'!$AG$58</f>
        <v>156.1217538294504</v>
      </c>
      <c r="Q70" s="550"/>
      <c r="R70" s="549">
        <f>'EMP 1DGT--'!$AG$64</f>
        <v>123.59748877172218</v>
      </c>
      <c r="S70" s="553"/>
      <c r="T70" s="551">
        <f>'EMP 1DGT--'!$AG$70</f>
        <v>252.65137832036982</v>
      </c>
      <c r="U70" s="550"/>
      <c r="V70" s="549">
        <f>'EMP 1DGT--'!$AG$76</f>
        <v>308.47182001005535</v>
      </c>
      <c r="W70" s="553"/>
      <c r="X70" s="551">
        <f>'EMP 1DGT--'!AG82</f>
        <v>236.07427020306466</v>
      </c>
      <c r="Y70" s="550"/>
      <c r="Z70" s="549">
        <f>'EMP 1DGT--'!$AG$88</f>
        <v>168.680044166881</v>
      </c>
      <c r="AA70" s="53"/>
      <c r="AB70" s="53"/>
      <c r="AC70" s="53"/>
      <c r="AD70" s="53"/>
      <c r="AE70" s="53"/>
      <c r="AF70" s="53"/>
      <c r="AG70" s="53"/>
      <c r="AH70" s="53"/>
      <c r="AI70" s="53"/>
      <c r="AJ70" s="53"/>
      <c r="AK70" s="53"/>
      <c r="AL70" s="53"/>
      <c r="AM70" s="53"/>
      <c r="AN70" s="53"/>
      <c r="AO70" s="53"/>
    </row>
    <row r="71" spans="1:41" s="53" customFormat="1" ht="15.75" thickBot="1" x14ac:dyDescent="0.3">
      <c r="E71" s="75"/>
      <c r="F71" s="75"/>
      <c r="I71" s="75"/>
      <c r="J71" s="75"/>
      <c r="K71" s="75"/>
      <c r="M71" s="51"/>
      <c r="X71" s="51"/>
    </row>
    <row r="72" spans="1:41" s="54" customFormat="1" ht="14.45" customHeight="1" thickBot="1" x14ac:dyDescent="0.3">
      <c r="A72" s="973" t="s">
        <v>145</v>
      </c>
      <c r="B72" s="108"/>
      <c r="C72" s="951" t="s">
        <v>149</v>
      </c>
      <c r="D72" s="952"/>
      <c r="E72" s="972" t="s">
        <v>150</v>
      </c>
      <c r="F72" s="954"/>
      <c r="G72" s="951" t="s">
        <v>151</v>
      </c>
      <c r="H72" s="952"/>
      <c r="I72" s="972" t="s">
        <v>152</v>
      </c>
      <c r="J72" s="954"/>
      <c r="K72" s="951" t="s">
        <v>153</v>
      </c>
      <c r="L72" s="952"/>
      <c r="M72" s="983" t="s">
        <v>154</v>
      </c>
      <c r="N72" s="983"/>
      <c r="O72" s="956" t="s">
        <v>155</v>
      </c>
      <c r="P72" s="957"/>
      <c r="Q72" s="983" t="s">
        <v>156</v>
      </c>
      <c r="R72" s="983"/>
      <c r="S72" s="956" t="s">
        <v>157</v>
      </c>
      <c r="T72" s="957"/>
      <c r="U72" s="983" t="s">
        <v>158</v>
      </c>
      <c r="V72" s="983"/>
      <c r="W72" s="956" t="s">
        <v>159</v>
      </c>
      <c r="X72" s="957"/>
      <c r="Y72" s="956" t="s">
        <v>160</v>
      </c>
      <c r="Z72" s="957"/>
      <c r="AA72" s="53"/>
      <c r="AB72" s="53"/>
      <c r="AC72" s="53"/>
      <c r="AD72" s="53"/>
      <c r="AE72" s="53"/>
      <c r="AF72" s="53"/>
      <c r="AG72" s="53"/>
      <c r="AH72" s="53"/>
      <c r="AI72" s="53"/>
      <c r="AJ72" s="53"/>
      <c r="AK72" s="53"/>
      <c r="AL72" s="53"/>
      <c r="AM72" s="53"/>
      <c r="AN72" s="53"/>
      <c r="AO72" s="53"/>
    </row>
    <row r="73" spans="1:41" s="54" customFormat="1" ht="14.45" customHeight="1" x14ac:dyDescent="0.25">
      <c r="A73" s="974"/>
      <c r="B73" s="103">
        <v>2008</v>
      </c>
      <c r="C73" s="106">
        <f>'VA 1DGT--'!S22</f>
        <v>100</v>
      </c>
      <c r="D73" s="296"/>
      <c r="E73" s="104">
        <f>'VA 1DGT--'!S28</f>
        <v>100</v>
      </c>
      <c r="F73" s="557"/>
      <c r="G73" s="106">
        <f>'VA 1DGT--'!S34</f>
        <v>100</v>
      </c>
      <c r="H73" s="296"/>
      <c r="I73" s="104">
        <f>'VA 1DGT--'!S40</f>
        <v>100</v>
      </c>
      <c r="J73" s="557"/>
      <c r="K73" s="106">
        <f>'VA 1DGT--'!S46</f>
        <v>100</v>
      </c>
      <c r="L73" s="296"/>
      <c r="M73" s="104">
        <f>'VA 1DGT--'!S52</f>
        <v>100</v>
      </c>
      <c r="N73" s="557"/>
      <c r="O73" s="106">
        <f>'VA 1DGT--'!S58</f>
        <v>100</v>
      </c>
      <c r="P73" s="107"/>
      <c r="Q73" s="104">
        <f>'VA 1DGT--'!S64</f>
        <v>100</v>
      </c>
      <c r="R73" s="557"/>
      <c r="S73" s="106">
        <f>'VA 1DGT--'!S70</f>
        <v>100</v>
      </c>
      <c r="T73" s="107"/>
      <c r="U73" s="104">
        <f>'VA 1DGT--'!S76</f>
        <v>100</v>
      </c>
      <c r="V73" s="557"/>
      <c r="W73" s="106">
        <f>'VA 1DGT--'!S82</f>
        <v>100</v>
      </c>
      <c r="X73" s="107"/>
      <c r="Y73" s="106">
        <f>'VA 1DGT--'!S88</f>
        <v>100</v>
      </c>
      <c r="Z73" s="107"/>
      <c r="AA73" s="940"/>
      <c r="AB73" s="940"/>
      <c r="AC73" s="939"/>
      <c r="AD73" s="939"/>
      <c r="AE73" s="940"/>
      <c r="AF73" s="940"/>
      <c r="AG73" s="53"/>
      <c r="AH73" s="53"/>
      <c r="AI73" s="53"/>
      <c r="AJ73" s="53"/>
      <c r="AK73" s="53"/>
      <c r="AL73" s="53"/>
      <c r="AM73" s="53"/>
      <c r="AN73" s="53"/>
      <c r="AO73" s="53"/>
    </row>
    <row r="74" spans="1:41" s="54" customFormat="1" ht="14.45" customHeight="1" x14ac:dyDescent="0.25">
      <c r="A74" s="974"/>
      <c r="B74" s="68">
        <v>2009</v>
      </c>
      <c r="C74" s="90">
        <f>'VA 1DGT--'!T22</f>
        <v>97.048941960784319</v>
      </c>
      <c r="D74" s="300"/>
      <c r="E74" s="88">
        <f>'VA 1DGT--'!T28</f>
        <v>93.564500537958807</v>
      </c>
      <c r="F74" s="92"/>
      <c r="G74" s="90" t="e">
        <f>'VA 1DGT--'!T34</f>
        <v>#DIV/0!</v>
      </c>
      <c r="H74" s="300"/>
      <c r="I74" s="88">
        <f>'VA 1DGT--'!T40</f>
        <v>141.39260161779575</v>
      </c>
      <c r="J74" s="92"/>
      <c r="K74" s="90">
        <f>'VA 1DGT--'!T46</f>
        <v>93.889704879876675</v>
      </c>
      <c r="L74" s="300"/>
      <c r="M74" s="88">
        <f>'VA 1DGT--'!T52</f>
        <v>94.392839047458196</v>
      </c>
      <c r="N74" s="92"/>
      <c r="O74" s="90">
        <f>'VA 1DGT--'!T58</f>
        <v>107.75610071756292</v>
      </c>
      <c r="P74" s="91"/>
      <c r="Q74" s="88">
        <f>'VA 1DGT--'!T64</f>
        <v>93.126919558648282</v>
      </c>
      <c r="R74" s="92"/>
      <c r="S74" s="90">
        <f>'VA 1DGT--'!T70</f>
        <v>80.83916083916084</v>
      </c>
      <c r="T74" s="91"/>
      <c r="U74" s="88">
        <f>'VA 1DGT--'!T76</f>
        <v>82.133333095111112</v>
      </c>
      <c r="V74" s="92"/>
      <c r="W74" s="90">
        <f>'VA 1DGT--'!T82</f>
        <v>104.19669407331277</v>
      </c>
      <c r="X74" s="91"/>
      <c r="Y74" s="90">
        <f>'VA 1DGT--'!T88</f>
        <v>97.292552601818414</v>
      </c>
      <c r="Z74" s="91"/>
      <c r="AA74" s="53"/>
      <c r="AB74" s="53"/>
      <c r="AC74" s="53"/>
      <c r="AD74" s="53"/>
      <c r="AE74" s="53"/>
      <c r="AF74" s="53"/>
      <c r="AG74" s="53"/>
      <c r="AH74" s="53"/>
      <c r="AI74" s="53"/>
      <c r="AJ74" s="53"/>
      <c r="AK74" s="53"/>
      <c r="AL74" s="53"/>
      <c r="AM74" s="53"/>
      <c r="AN74" s="53"/>
      <c r="AO74" s="53"/>
    </row>
    <row r="75" spans="1:41" s="54" customFormat="1" ht="14.45" customHeight="1" x14ac:dyDescent="0.25">
      <c r="A75" s="974"/>
      <c r="B75" s="68">
        <v>2010</v>
      </c>
      <c r="C75" s="90">
        <f>'VA 1DGT--'!U22</f>
        <v>70.588235294117652</v>
      </c>
      <c r="D75" s="300"/>
      <c r="E75" s="88">
        <f>'VA 1DGT--'!U28</f>
        <v>103.66386749631806</v>
      </c>
      <c r="F75" s="92"/>
      <c r="G75" s="90" t="e">
        <f>'VA 1DGT--'!U34</f>
        <v>#DIV/0!</v>
      </c>
      <c r="H75" s="300"/>
      <c r="I75" s="88">
        <f>'VA 1DGT--'!U40</f>
        <v>111.22345803842265</v>
      </c>
      <c r="J75" s="92"/>
      <c r="K75" s="90">
        <f>'VA 1DGT--'!U46</f>
        <v>119.3096199256711</v>
      </c>
      <c r="L75" s="300"/>
      <c r="M75" s="88">
        <f>'VA 1DGT--'!U52</f>
        <v>97.196419523729091</v>
      </c>
      <c r="N75" s="92"/>
      <c r="O75" s="90">
        <f>'VA 1DGT--'!U58</f>
        <v>103.21868600425846</v>
      </c>
      <c r="P75" s="91"/>
      <c r="Q75" s="88">
        <f>'VA 1DGT--'!U64</f>
        <v>114.2033234765623</v>
      </c>
      <c r="R75" s="92"/>
      <c r="S75" s="90">
        <f>'VA 1DGT--'!U70</f>
        <v>129.09090909090912</v>
      </c>
      <c r="T75" s="91"/>
      <c r="U75" s="88">
        <f>'VA 1DGT--'!U76</f>
        <v>86.970014492933515</v>
      </c>
      <c r="V75" s="92"/>
      <c r="W75" s="90">
        <f>'VA 1DGT--'!U82</f>
        <v>120.26584874957176</v>
      </c>
      <c r="X75" s="91"/>
      <c r="Y75" s="90">
        <f>'VA 1DGT--'!U88</f>
        <v>104.6347917719873</v>
      </c>
      <c r="Z75" s="91"/>
      <c r="AA75" s="53"/>
      <c r="AB75" s="53"/>
      <c r="AC75" s="53"/>
      <c r="AD75" s="53"/>
      <c r="AE75" s="53"/>
      <c r="AF75" s="53"/>
      <c r="AG75" s="53"/>
      <c r="AH75" s="53"/>
      <c r="AI75" s="53"/>
      <c r="AJ75" s="53"/>
      <c r="AK75" s="53"/>
      <c r="AL75" s="53"/>
      <c r="AM75" s="53"/>
      <c r="AN75" s="53"/>
      <c r="AO75" s="53"/>
    </row>
    <row r="76" spans="1:41" s="54" customFormat="1" ht="14.45" customHeight="1" x14ac:dyDescent="0.25">
      <c r="A76" s="974"/>
      <c r="B76" s="68">
        <v>2011</v>
      </c>
      <c r="C76" s="90">
        <f>'VA 1DGT--'!V22</f>
        <v>71.920086274509799</v>
      </c>
      <c r="D76" s="300"/>
      <c r="E76" s="88">
        <f>'VA 1DGT--'!V28</f>
        <v>115.7503775165072</v>
      </c>
      <c r="F76" s="92"/>
      <c r="G76" s="90" t="e">
        <f>'VA 1DGT--'!V34</f>
        <v>#DIV/0!</v>
      </c>
      <c r="H76" s="300"/>
      <c r="I76" s="88">
        <f>'VA 1DGT--'!V40</f>
        <v>163.11242366026289</v>
      </c>
      <c r="J76" s="92"/>
      <c r="K76" s="90">
        <f>'VA 1DGT--'!V46</f>
        <v>115.5370056357949</v>
      </c>
      <c r="L76" s="300"/>
      <c r="M76" s="88">
        <f>'VA 1DGT--'!V52</f>
        <v>109.20451612903224</v>
      </c>
      <c r="N76" s="92"/>
      <c r="O76" s="90">
        <f>'VA 1DGT--'!V58</f>
        <v>88.458060280187823</v>
      </c>
      <c r="P76" s="91"/>
      <c r="Q76" s="88">
        <f>'VA 1DGT--'!V64</f>
        <v>114.85456067627314</v>
      </c>
      <c r="R76" s="92"/>
      <c r="S76" s="90">
        <f>'VA 1DGT--'!V70</f>
        <v>156.87972027972029</v>
      </c>
      <c r="T76" s="91"/>
      <c r="U76" s="88">
        <f>'VA 1DGT--'!V76</f>
        <v>159.46666879288892</v>
      </c>
      <c r="V76" s="92"/>
      <c r="W76" s="90">
        <f>'VA 1DGT--'!V82</f>
        <v>133.10480258650225</v>
      </c>
      <c r="X76" s="91"/>
      <c r="Y76" s="90">
        <f>'VA 1DGT--'!V88</f>
        <v>110.0685650148716</v>
      </c>
      <c r="Z76" s="91"/>
      <c r="AA76" s="53"/>
      <c r="AB76" s="53"/>
      <c r="AC76" s="53"/>
      <c r="AD76" s="53"/>
      <c r="AE76" s="53"/>
      <c r="AF76" s="53"/>
      <c r="AG76" s="53"/>
      <c r="AH76" s="53"/>
      <c r="AI76" s="53"/>
      <c r="AJ76" s="53"/>
      <c r="AK76" s="53"/>
      <c r="AL76" s="53"/>
      <c r="AM76" s="53"/>
      <c r="AN76" s="53"/>
      <c r="AO76" s="53"/>
    </row>
    <row r="77" spans="1:41" s="54" customFormat="1" ht="14.45" customHeight="1" x14ac:dyDescent="0.25">
      <c r="A77" s="974"/>
      <c r="B77" s="68">
        <v>2012</v>
      </c>
      <c r="C77" s="90">
        <f>'VA 1DGT--'!W22</f>
        <v>70.588235294117652</v>
      </c>
      <c r="D77" s="300"/>
      <c r="E77" s="88">
        <f>'VA 1DGT--'!W28</f>
        <v>120.24289540074601</v>
      </c>
      <c r="F77" s="92"/>
      <c r="G77" s="90" t="e">
        <f>'VA 1DGT--'!W34</f>
        <v>#DIV/0!</v>
      </c>
      <c r="H77" s="300"/>
      <c r="I77" s="88">
        <f>'VA 1DGT--'!W40</f>
        <v>130.11152679474216</v>
      </c>
      <c r="J77" s="92"/>
      <c r="K77" s="90">
        <f>'VA 1DGT--'!W46</f>
        <v>117.82790163328895</v>
      </c>
      <c r="L77" s="300"/>
      <c r="M77" s="88">
        <f>'VA 1DGT--'!W52</f>
        <v>113.56190508360073</v>
      </c>
      <c r="N77" s="92"/>
      <c r="O77" s="90">
        <f>'VA 1DGT--'!W58</f>
        <v>106.10321233915434</v>
      </c>
      <c r="P77" s="91"/>
      <c r="Q77" s="88">
        <f>'VA 1DGT--'!W64</f>
        <v>122.49179692742737</v>
      </c>
      <c r="R77" s="92"/>
      <c r="S77" s="90">
        <f>'VA 1DGT--'!W70</f>
        <v>210.45594405594406</v>
      </c>
      <c r="T77" s="91"/>
      <c r="U77" s="88">
        <f>'VA 1DGT--'!W76</f>
        <v>161.33333548444449</v>
      </c>
      <c r="V77" s="92"/>
      <c r="W77" s="90">
        <f>'VA 1DGT--'!W82</f>
        <v>156.38344338814665</v>
      </c>
      <c r="X77" s="91"/>
      <c r="Y77" s="90">
        <f>'VA 1DGT--'!W88</f>
        <v>125.19200283166153</v>
      </c>
      <c r="Z77" s="91"/>
      <c r="AA77" s="53"/>
      <c r="AB77" s="53"/>
      <c r="AC77" s="53"/>
      <c r="AD77" s="53"/>
      <c r="AE77" s="53"/>
      <c r="AF77" s="53"/>
      <c r="AG77" s="53"/>
      <c r="AH77" s="53"/>
      <c r="AI77" s="53"/>
      <c r="AJ77" s="53"/>
      <c r="AK77" s="53"/>
      <c r="AL77" s="53"/>
      <c r="AM77" s="53"/>
      <c r="AN77" s="53"/>
      <c r="AO77" s="53"/>
    </row>
    <row r="78" spans="1:41" s="54" customFormat="1" ht="14.45" customHeight="1" x14ac:dyDescent="0.25">
      <c r="A78" s="974"/>
      <c r="B78" s="68">
        <v>2013</v>
      </c>
      <c r="C78" s="90">
        <f>'VA 1DGT--'!X22</f>
        <v>69.281051764705879</v>
      </c>
      <c r="D78" s="302"/>
      <c r="E78" s="88">
        <f>'VA 1DGT--'!X28</f>
        <v>106.48499443494819</v>
      </c>
      <c r="F78" s="92"/>
      <c r="G78" s="90" t="e">
        <f>'VA 1DGT--'!X34</f>
        <v>#DIV/0!</v>
      </c>
      <c r="H78" s="302"/>
      <c r="I78" s="88">
        <f>'VA 1DGT--'!X40</f>
        <v>133.39396258847319</v>
      </c>
      <c r="J78" s="92"/>
      <c r="K78" s="90">
        <f>'VA 1DGT--'!X46</f>
        <v>121.3751555206718</v>
      </c>
      <c r="L78" s="302"/>
      <c r="M78" s="88">
        <f>'VA 1DGT--'!X52</f>
        <v>126.11046107076507</v>
      </c>
      <c r="N78" s="92"/>
      <c r="O78" s="90">
        <f>'VA 1DGT--'!X58</f>
        <v>126.73034564799556</v>
      </c>
      <c r="P78" s="91"/>
      <c r="Q78" s="88">
        <f>'VA 1DGT--'!X64</f>
        <v>137.94387957511154</v>
      </c>
      <c r="R78" s="92"/>
      <c r="S78" s="90">
        <f>'VA 1DGT--'!X70</f>
        <v>199.72732027972029</v>
      </c>
      <c r="T78" s="91"/>
      <c r="U78" s="88">
        <f>'VA 1DGT--'!X76</f>
        <v>222.93333897244449</v>
      </c>
      <c r="V78" s="92"/>
      <c r="W78" s="90">
        <f>'VA 1DGT--'!X82</f>
        <v>192.27475162726961</v>
      </c>
      <c r="X78" s="91"/>
      <c r="Y78" s="90">
        <f>'VA 1DGT--'!X88</f>
        <v>151.96666018884588</v>
      </c>
      <c r="Z78" s="91"/>
      <c r="AA78" s="53"/>
      <c r="AB78" s="53"/>
      <c r="AC78" s="53"/>
      <c r="AD78" s="53"/>
      <c r="AE78" s="53"/>
      <c r="AF78" s="53"/>
      <c r="AG78" s="53"/>
      <c r="AH78" s="53"/>
      <c r="AI78" s="53"/>
      <c r="AJ78" s="53"/>
      <c r="AK78" s="53"/>
      <c r="AL78" s="53"/>
      <c r="AM78" s="53"/>
      <c r="AN78" s="53"/>
      <c r="AO78" s="53"/>
    </row>
    <row r="79" spans="1:41" s="54" customFormat="1" ht="14.45" customHeight="1" x14ac:dyDescent="0.25">
      <c r="A79" s="974"/>
      <c r="B79" s="68">
        <v>2014</v>
      </c>
      <c r="C79" s="554">
        <f>'VA 1DGT--'!Y22</f>
        <v>67.998070588235294</v>
      </c>
      <c r="D79" s="91"/>
      <c r="E79" s="301">
        <f>'VA 1DGT--'!Y28</f>
        <v>130.91328914197209</v>
      </c>
      <c r="F79" s="92"/>
      <c r="G79" s="554" t="e">
        <f>'VA 1DGT--'!Y34</f>
        <v>#DIV/0!</v>
      </c>
      <c r="H79" s="91"/>
      <c r="I79" s="301">
        <f>'VA 1DGT--'!Y40</f>
        <v>149.8583265925177</v>
      </c>
      <c r="J79" s="92"/>
      <c r="K79" s="554">
        <f>'VA 1DGT--'!Y46</f>
        <v>129.10379521891701</v>
      </c>
      <c r="L79" s="91"/>
      <c r="M79" s="301">
        <f>'VA 1DGT--'!Y52</f>
        <v>135.50075831785171</v>
      </c>
      <c r="N79" s="92"/>
      <c r="O79" s="554">
        <f>'VA 1DGT--'!Y58</f>
        <v>152.4635467127045</v>
      </c>
      <c r="P79" s="91"/>
      <c r="Q79" s="301">
        <f>'VA 1DGT--'!Y64</f>
        <v>139.94804725637616</v>
      </c>
      <c r="R79" s="92"/>
      <c r="S79" s="554">
        <f>'VA 1DGT--'!Y70</f>
        <v>240.04400000000001</v>
      </c>
      <c r="T79" s="91"/>
      <c r="U79" s="301">
        <f>'VA 1DGT--'!Y76</f>
        <v>228.39999771199996</v>
      </c>
      <c r="V79" s="92"/>
      <c r="W79" s="554">
        <f>'VA 1DGT--'!Y82</f>
        <v>230.55579051044876</v>
      </c>
      <c r="X79" s="91"/>
      <c r="Y79" s="554">
        <f>'VA 1DGT--'!Y88</f>
        <v>174.01919977561016</v>
      </c>
      <c r="Z79" s="91"/>
      <c r="AA79" s="53"/>
      <c r="AB79" s="53"/>
      <c r="AC79" s="53"/>
      <c r="AD79" s="53"/>
      <c r="AE79" s="53"/>
      <c r="AF79" s="53"/>
      <c r="AG79" s="53"/>
      <c r="AH79" s="53"/>
      <c r="AI79" s="53"/>
      <c r="AJ79" s="53"/>
      <c r="AK79" s="53"/>
      <c r="AL79" s="53"/>
      <c r="AM79" s="53"/>
      <c r="AN79" s="53"/>
      <c r="AO79" s="53"/>
    </row>
    <row r="80" spans="1:41" s="54" customFormat="1" ht="14.45" customHeight="1" x14ac:dyDescent="0.25">
      <c r="A80" s="974"/>
      <c r="B80" s="68">
        <v>2015</v>
      </c>
      <c r="C80" s="90">
        <f>'VA 1DGT--'!Z22</f>
        <v>0</v>
      </c>
      <c r="D80" s="91"/>
      <c r="E80" s="88">
        <f>'VA 1DGT--'!Z28</f>
        <v>119.619560102051</v>
      </c>
      <c r="F80" s="92"/>
      <c r="G80" s="90" t="e">
        <f>'VA 1DGT--'!Z34</f>
        <v>#DIV/0!</v>
      </c>
      <c r="H80" s="91"/>
      <c r="I80" s="88">
        <f>'VA 1DGT--'!Z40</f>
        <v>168.77698786653184</v>
      </c>
      <c r="J80" s="92"/>
      <c r="K80" s="90">
        <f>'VA 1DGT--'!Z46</f>
        <v>148.53455989490107</v>
      </c>
      <c r="L80" s="91"/>
      <c r="M80" s="88">
        <f>'VA 1DGT--'!Z52</f>
        <v>182.13140516804592</v>
      </c>
      <c r="N80" s="92"/>
      <c r="O80" s="90">
        <f>'VA 1DGT--'!Z58</f>
        <v>201.64533597486727</v>
      </c>
      <c r="P80" s="91"/>
      <c r="Q80" s="88">
        <f>'VA 1DGT--'!Z64</f>
        <v>167.44625087776413</v>
      </c>
      <c r="R80" s="92"/>
      <c r="S80" s="90">
        <f>'VA 1DGT--'!Z70</f>
        <v>291.26209090909089</v>
      </c>
      <c r="T80" s="91"/>
      <c r="U80" s="88">
        <f>'VA 1DGT--'!Z76</f>
        <v>381.06667708088901</v>
      </c>
      <c r="V80" s="92"/>
      <c r="W80" s="90">
        <f>'VA 1DGT--'!Z82</f>
        <v>238.3856406303529</v>
      </c>
      <c r="X80" s="91"/>
      <c r="Y80" s="90">
        <f>'VA 1DGT--'!Z88</f>
        <v>201.63815610363318</v>
      </c>
      <c r="Z80" s="91"/>
      <c r="AA80" s="53"/>
      <c r="AB80" s="53"/>
      <c r="AC80" s="53"/>
      <c r="AD80" s="53"/>
      <c r="AE80" s="53"/>
      <c r="AF80" s="53"/>
      <c r="AG80" s="53"/>
      <c r="AH80" s="53"/>
      <c r="AI80" s="53"/>
      <c r="AJ80" s="53"/>
      <c r="AK80" s="53"/>
      <c r="AL80" s="53"/>
      <c r="AM80" s="53"/>
      <c r="AN80" s="53"/>
      <c r="AO80" s="53"/>
    </row>
    <row r="81" spans="1:41" s="54" customFormat="1" ht="14.45" customHeight="1" x14ac:dyDescent="0.25">
      <c r="A81" s="974"/>
      <c r="B81" s="68">
        <v>2016</v>
      </c>
      <c r="C81" s="90">
        <f>'VA 1DGT--'!AA22</f>
        <v>54.117647058823529</v>
      </c>
      <c r="D81" s="91"/>
      <c r="E81" s="88">
        <f>'VA 1DGT--'!AA28</f>
        <v>120.95086168793988</v>
      </c>
      <c r="F81" s="92"/>
      <c r="G81" s="90" t="e">
        <f>'VA 1DGT--'!AA34</f>
        <v>#DIV/0!</v>
      </c>
      <c r="H81" s="91"/>
      <c r="I81" s="88">
        <f>'VA 1DGT--'!AA40</f>
        <v>180.20697977755307</v>
      </c>
      <c r="J81" s="92"/>
      <c r="K81" s="90">
        <f>'VA 1DGT--'!AA46</f>
        <v>179.14472628534088</v>
      </c>
      <c r="L81" s="91"/>
      <c r="M81" s="88">
        <f>'VA 1DGT--'!AA52</f>
        <v>175.62912345887517</v>
      </c>
      <c r="N81" s="92"/>
      <c r="O81" s="90">
        <f>'VA 1DGT--'!AA58</f>
        <v>211.01227164212997</v>
      </c>
      <c r="P81" s="91"/>
      <c r="Q81" s="88">
        <f>'VA 1DGT--'!AA64</f>
        <v>231.89965239918453</v>
      </c>
      <c r="R81" s="92"/>
      <c r="S81" s="90">
        <f>'VA 1DGT--'!AA70</f>
        <v>422.6573496503496</v>
      </c>
      <c r="T81" s="91"/>
      <c r="U81" s="88">
        <f>'VA 1DGT--'!AA76</f>
        <v>352.13333802844443</v>
      </c>
      <c r="V81" s="92"/>
      <c r="W81" s="90">
        <f>'VA 1DGT--'!AA82</f>
        <v>312.91904333675916</v>
      </c>
      <c r="X81" s="91"/>
      <c r="Y81" s="90">
        <f>'VA 1DGT--'!AA88</f>
        <v>252.92108694659711</v>
      </c>
      <c r="Z81" s="91"/>
      <c r="AA81" s="53"/>
      <c r="AB81" s="53"/>
      <c r="AC81" s="53"/>
      <c r="AD81" s="53"/>
      <c r="AE81" s="53"/>
      <c r="AF81" s="53"/>
      <c r="AG81" s="53"/>
      <c r="AH81" s="53"/>
      <c r="AI81" s="53"/>
      <c r="AJ81" s="53"/>
      <c r="AK81" s="53"/>
      <c r="AL81" s="53"/>
      <c r="AM81" s="53"/>
      <c r="AN81" s="53"/>
      <c r="AO81" s="53"/>
    </row>
    <row r="82" spans="1:41" s="54" customFormat="1" ht="14.45" customHeight="1" x14ac:dyDescent="0.25">
      <c r="A82" s="974"/>
      <c r="B82" s="344">
        <v>2017</v>
      </c>
      <c r="C82" s="346">
        <f>'VA 1DGT--'!AB22</f>
        <v>66.666666666666671</v>
      </c>
      <c r="D82" s="347"/>
      <c r="E82" s="351">
        <f>'VA 1DGT--'!AB28</f>
        <v>136.46939912774127</v>
      </c>
      <c r="F82" s="345"/>
      <c r="G82" s="346" t="e">
        <f>'VA 1DGT--'!AB34</f>
        <v>#DIV/0!</v>
      </c>
      <c r="H82" s="347"/>
      <c r="I82" s="351">
        <f>'VA 1DGT--'!AB40</f>
        <v>364.47697977755308</v>
      </c>
      <c r="J82" s="345"/>
      <c r="K82" s="346">
        <f>'VA 1DGT--'!AB46</f>
        <v>205.88125131062282</v>
      </c>
      <c r="L82" s="347"/>
      <c r="M82" s="351">
        <f>'VA 1DGT--'!AB52</f>
        <v>192.23104205370714</v>
      </c>
      <c r="N82" s="345"/>
      <c r="O82" s="346">
        <f>'VA 1DGT--'!AB58</f>
        <v>209.08258215597479</v>
      </c>
      <c r="P82" s="347"/>
      <c r="Q82" s="351">
        <f>'VA 1DGT--'!AB64</f>
        <v>206.9465447337497</v>
      </c>
      <c r="R82" s="345"/>
      <c r="S82" s="346">
        <f>'VA 1DGT--'!AB70</f>
        <v>359.97937062937058</v>
      </c>
      <c r="T82" s="347"/>
      <c r="U82" s="351">
        <f>'VA 1DGT--'!AB76</f>
        <v>437.73334183644459</v>
      </c>
      <c r="V82" s="345"/>
      <c r="W82" s="346">
        <f>'VA 1DGT--'!AB82</f>
        <v>397.10593953408704</v>
      </c>
      <c r="X82" s="347"/>
      <c r="Y82" s="346">
        <f>'VA 1DGT--'!AB88</f>
        <v>364.71523952971626</v>
      </c>
      <c r="Z82" s="347"/>
      <c r="AA82" s="53"/>
      <c r="AB82" s="53"/>
      <c r="AC82" s="53"/>
      <c r="AD82" s="53"/>
      <c r="AE82" s="53"/>
      <c r="AF82" s="53"/>
      <c r="AG82" s="53"/>
      <c r="AH82" s="53"/>
      <c r="AI82" s="53"/>
      <c r="AJ82" s="53"/>
      <c r="AK82" s="53"/>
      <c r="AL82" s="53"/>
      <c r="AM82" s="53"/>
      <c r="AN82" s="53"/>
      <c r="AO82" s="53"/>
    </row>
    <row r="83" spans="1:41" s="54" customFormat="1" ht="14.45" customHeight="1" x14ac:dyDescent="0.25">
      <c r="A83" s="974"/>
      <c r="B83" s="68">
        <v>2018</v>
      </c>
      <c r="C83" s="654">
        <f>'VA 1DGT--'!AC22</f>
        <v>101.17647058823529</v>
      </c>
      <c r="D83" s="347"/>
      <c r="E83" s="655">
        <f>'VA 1DGT--'!AC28</f>
        <v>158.97329352775299</v>
      </c>
      <c r="F83" s="92"/>
      <c r="G83" s="656" t="e">
        <f>'VA 1DGT--'!AC34</f>
        <v>#DIV/0!</v>
      </c>
      <c r="H83" s="91"/>
      <c r="I83" s="657">
        <f>'VA 1DGT--'!AC40</f>
        <v>313.06189079878664</v>
      </c>
      <c r="J83" s="92"/>
      <c r="K83" s="658">
        <f>'VA 1DGT--'!AC46</f>
        <v>198.63431469058028</v>
      </c>
      <c r="L83" s="91"/>
      <c r="M83" s="659">
        <f>'VA 1DGT--'!AC52</f>
        <v>153.89292349265327</v>
      </c>
      <c r="N83" s="92"/>
      <c r="O83" s="660">
        <f>'VA 1DGT--'!AC58</f>
        <v>210.76196032590229</v>
      </c>
      <c r="P83" s="91"/>
      <c r="Q83" s="661">
        <f>'VA 1DGT--'!AC64</f>
        <v>224.32161360948396</v>
      </c>
      <c r="R83" s="92"/>
      <c r="S83" s="662">
        <f>'VA 1DGT--'!AC70</f>
        <v>350.90909090909088</v>
      </c>
      <c r="T83" s="91"/>
      <c r="U83" s="663">
        <f>'VA 1DGT--'!AC76</f>
        <v>477.73334103644447</v>
      </c>
      <c r="V83" s="92"/>
      <c r="W83" s="664">
        <f>'VA 1DGT--'!AC82</f>
        <v>385.74854402192528</v>
      </c>
      <c r="X83" s="91"/>
      <c r="Y83" s="665">
        <f>'VA 1DGT--'!AC88</f>
        <v>396.22326130726998</v>
      </c>
      <c r="Z83" s="91"/>
      <c r="AA83" s="53"/>
      <c r="AB83" s="53"/>
      <c r="AC83" s="53"/>
      <c r="AD83" s="53"/>
      <c r="AE83" s="53"/>
      <c r="AF83" s="53"/>
      <c r="AG83" s="53"/>
      <c r="AH83" s="53"/>
      <c r="AI83" s="53"/>
      <c r="AJ83" s="53"/>
      <c r="AK83" s="53"/>
      <c r="AL83" s="53"/>
      <c r="AM83" s="53"/>
      <c r="AN83" s="53"/>
      <c r="AO83" s="53"/>
    </row>
    <row r="84" spans="1:41" s="54" customFormat="1" ht="14.45" customHeight="1" x14ac:dyDescent="0.25">
      <c r="A84" s="974"/>
      <c r="B84" s="68">
        <v>2019</v>
      </c>
      <c r="C84" s="90">
        <f>'VA 1DGT--'!AD22</f>
        <v>72.156862745098024</v>
      </c>
      <c r="D84" s="91">
        <f>'VA 1DGT--'!AD$22</f>
        <v>72.156862745098024</v>
      </c>
      <c r="E84" s="90">
        <f>'VA 1DGT--'!AD28</f>
        <v>171.73566854205967</v>
      </c>
      <c r="F84" s="92">
        <f>'VA 1DGT--'!$AD$28</f>
        <v>171.73566854205967</v>
      </c>
      <c r="G84" s="90" t="e">
        <f>'VA 1DGT--'!AD34</f>
        <v>#DIV/0!</v>
      </c>
      <c r="H84" s="91" t="e">
        <f>'VA 1DGT--'!$AD$34</f>
        <v>#DIV/0!</v>
      </c>
      <c r="I84" s="88">
        <f>'VA 1DGT--'!AD40</f>
        <v>633.48924469160761</v>
      </c>
      <c r="J84" s="92">
        <f>'VA 1DGT--'!$AD$40</f>
        <v>633.48924469160761</v>
      </c>
      <c r="K84" s="90">
        <f>'VA 1DGT--'!AD46</f>
        <v>263.86015441358177</v>
      </c>
      <c r="L84" s="91">
        <f>'VA 1DGT--'!$AD$46</f>
        <v>263.86015441358177</v>
      </c>
      <c r="M84" s="88">
        <f>'VA 1DGT--'!AD52</f>
        <v>157.7313443675055</v>
      </c>
      <c r="N84" s="92">
        <f>'VA 1DGT--'!$AD$52</f>
        <v>157.7313443675055</v>
      </c>
      <c r="O84" s="90">
        <f>'VA 1DGT--'!AD58</f>
        <v>214.90042795893791</v>
      </c>
      <c r="P84" s="91">
        <f>'VA 1DGT--'!$AD$58</f>
        <v>214.90042795893791</v>
      </c>
      <c r="Q84" s="88">
        <f>'VA 1DGT--'!AD64</f>
        <v>241.78661123809252</v>
      </c>
      <c r="R84" s="92">
        <f>'VA 1DGT--'!$AD$64</f>
        <v>241.78661123809252</v>
      </c>
      <c r="S84" s="90">
        <f>'VA 1DGT--'!AD70</f>
        <v>399.79020979020981</v>
      </c>
      <c r="T84" s="91">
        <f>'VA 1DGT--'!$AD$70</f>
        <v>399.79020979020981</v>
      </c>
      <c r="U84" s="88">
        <f>'VA 1DGT--'!AD76</f>
        <v>522.26667763022249</v>
      </c>
      <c r="V84" s="92">
        <f>'VA 1DGT--'!$AD$76</f>
        <v>522.26667763022249</v>
      </c>
      <c r="W84" s="90">
        <f>'VA 1DGT--'!AD82</f>
        <v>416.19561493662212</v>
      </c>
      <c r="X84" s="91">
        <f>'VA 1DGT--'!AD82</f>
        <v>416.19561493662212</v>
      </c>
      <c r="Y84" s="90">
        <f>'VA 1DGT--'!AD88</f>
        <v>420.34865036707055</v>
      </c>
      <c r="Z84" s="91">
        <f>'VA 1DGT--'!$AD$88</f>
        <v>420.34865036707055</v>
      </c>
      <c r="AA84" s="53"/>
      <c r="AB84" s="53"/>
      <c r="AC84" s="53"/>
      <c r="AD84" s="53"/>
      <c r="AE84" s="53"/>
      <c r="AF84" s="53"/>
      <c r="AG84" s="53"/>
      <c r="AH84" s="53"/>
      <c r="AI84" s="53"/>
      <c r="AJ84" s="53"/>
      <c r="AK84" s="53"/>
      <c r="AL84" s="53"/>
      <c r="AM84" s="53"/>
      <c r="AN84" s="53"/>
      <c r="AO84" s="53"/>
    </row>
    <row r="85" spans="1:41" s="54" customFormat="1" ht="14.45" customHeight="1" x14ac:dyDescent="0.25">
      <c r="A85" s="974"/>
      <c r="B85" s="68" t="s">
        <v>280</v>
      </c>
      <c r="C85" s="310"/>
      <c r="D85" s="91">
        <f>'VA 1DGT--'!AE$22</f>
        <v>64.002083921568627</v>
      </c>
      <c r="E85" s="88"/>
      <c r="F85" s="92">
        <f>'VA 1DGT--'!$AE$28</f>
        <v>165.29362377540028</v>
      </c>
      <c r="G85" s="310"/>
      <c r="H85" s="91" t="e">
        <f>'VA 1DGT--'!$AE$34</f>
        <v>#DIV/0!</v>
      </c>
      <c r="I85" s="88"/>
      <c r="J85" s="92">
        <f>'VA 1DGT--'!$AE$40</f>
        <v>556.56317492416576</v>
      </c>
      <c r="K85" s="310"/>
      <c r="L85" s="91">
        <f>'VA 1DGT--'!$AE$46</f>
        <v>264.82499237690831</v>
      </c>
      <c r="M85" s="88"/>
      <c r="N85" s="92">
        <f>'VA 1DGT--'!$AE$52</f>
        <v>86.846694477284245</v>
      </c>
      <c r="O85" s="90"/>
      <c r="P85" s="91">
        <f>'VA 1DGT--'!$AE$58</f>
        <v>115.12047628076562</v>
      </c>
      <c r="Q85" s="88"/>
      <c r="R85" s="92">
        <f>'VA 1DGT--'!$AE$64</f>
        <v>150.42414960410403</v>
      </c>
      <c r="S85" s="90"/>
      <c r="T85" s="91">
        <f>'VA 1DGT--'!$AE$70</f>
        <v>484.69248951048951</v>
      </c>
      <c r="U85" s="88"/>
      <c r="V85" s="92">
        <f>'VA 1DGT--'!$AE$76</f>
        <v>516.56299222083987</v>
      </c>
      <c r="W85" s="90"/>
      <c r="X85" s="91">
        <f>'VA 1DGT--'!AE82</f>
        <v>381.13522182254195</v>
      </c>
      <c r="Y85" s="90"/>
      <c r="Z85" s="91">
        <f>'VA 1DGT--'!$AE$88</f>
        <v>332.60221759257917</v>
      </c>
      <c r="AA85" s="53"/>
      <c r="AB85" s="53"/>
      <c r="AC85" s="53"/>
      <c r="AD85" s="53"/>
      <c r="AE85" s="53"/>
      <c r="AF85" s="53"/>
      <c r="AG85" s="53"/>
      <c r="AH85" s="53"/>
      <c r="AI85" s="53"/>
      <c r="AJ85" s="53"/>
      <c r="AK85" s="53"/>
      <c r="AL85" s="53"/>
      <c r="AM85" s="53"/>
      <c r="AN85" s="53"/>
      <c r="AO85" s="53"/>
    </row>
    <row r="86" spans="1:41" s="54" customFormat="1" ht="14.45" customHeight="1" x14ac:dyDescent="0.25">
      <c r="A86" s="974"/>
      <c r="B86" s="68" t="s">
        <v>281</v>
      </c>
      <c r="C86" s="310"/>
      <c r="D86" s="91">
        <f>'VA 1DGT--'!AF$22</f>
        <v>65.560683921568625</v>
      </c>
      <c r="E86" s="88"/>
      <c r="F86" s="92">
        <f>'VA 1DGT--'!$AF$28</f>
        <v>183.9743418983299</v>
      </c>
      <c r="G86" s="310"/>
      <c r="H86" s="91" t="e">
        <f>'VA 1DGT--'!$AF$34</f>
        <v>#DIV/0!</v>
      </c>
      <c r="I86" s="88"/>
      <c r="J86" s="92">
        <f>'VA 1DGT--'!$AF$40</f>
        <v>645.82270980788667</v>
      </c>
      <c r="K86" s="310"/>
      <c r="L86" s="91">
        <f>'VA 1DGT--'!$AF$46</f>
        <v>285.42494606474912</v>
      </c>
      <c r="M86" s="88"/>
      <c r="N86" s="92">
        <f>'VA 1DGT--'!$AF$52</f>
        <v>114.0228576254011</v>
      </c>
      <c r="O86" s="90"/>
      <c r="P86" s="91">
        <f>'VA 1DGT--'!$AF$58</f>
        <v>136.40992395181868</v>
      </c>
      <c r="Q86" s="88"/>
      <c r="R86" s="92">
        <f>'VA 1DGT--'!$AF$64</f>
        <v>174.70717089713312</v>
      </c>
      <c r="S86" s="90"/>
      <c r="T86" s="91">
        <f>'VA 1DGT--'!$AF$70</f>
        <v>609.12455244755245</v>
      </c>
      <c r="U86" s="88"/>
      <c r="V86" s="92">
        <f>'VA 1DGT--'!$AF$76</f>
        <v>549.92837399904499</v>
      </c>
      <c r="W86" s="90"/>
      <c r="X86" s="91">
        <f>'VA 1DGT--'!AF82</f>
        <v>390.9736425145598</v>
      </c>
      <c r="Y86" s="90"/>
      <c r="Z86" s="91">
        <f>'VA 1DGT--'!$AF$88</f>
        <v>350.43594907612879</v>
      </c>
      <c r="AA86" s="53"/>
      <c r="AB86" s="53"/>
      <c r="AC86" s="53"/>
      <c r="AD86" s="53"/>
      <c r="AE86" s="53"/>
      <c r="AF86" s="53"/>
      <c r="AG86" s="53"/>
      <c r="AH86" s="53"/>
      <c r="AI86" s="53"/>
      <c r="AJ86" s="53"/>
      <c r="AK86" s="53"/>
      <c r="AL86" s="53"/>
      <c r="AM86" s="53"/>
      <c r="AN86" s="53"/>
      <c r="AO86" s="53"/>
    </row>
    <row r="87" spans="1:41" s="54" customFormat="1" ht="15" customHeight="1" thickBot="1" x14ac:dyDescent="0.3">
      <c r="A87" s="975"/>
      <c r="B87" s="539" t="s">
        <v>295</v>
      </c>
      <c r="C87" s="335"/>
      <c r="D87" s="336">
        <f>'VA 1DGT--'!AG$22</f>
        <v>67.157239466312717</v>
      </c>
      <c r="E87" s="540"/>
      <c r="F87" s="334">
        <f>'VA 1DGT--'!$AG$28</f>
        <v>204.76626807404278</v>
      </c>
      <c r="G87" s="335"/>
      <c r="H87" s="336" t="e">
        <f>'VA 1DGT--'!$AG$34</f>
        <v>#DIV/0!</v>
      </c>
      <c r="I87" s="540"/>
      <c r="J87" s="334">
        <f>'VA 1DGT--'!$AG$40</f>
        <v>749.39735738073546</v>
      </c>
      <c r="K87" s="335"/>
      <c r="L87" s="336">
        <f>'VA 1DGT--'!$AG$46</f>
        <v>307.6273092840031</v>
      </c>
      <c r="M87" s="540"/>
      <c r="N87" s="334">
        <f>'VA 1DGT--'!$AG$52</f>
        <v>149.703015633636</v>
      </c>
      <c r="O87" s="349"/>
      <c r="P87" s="336">
        <f>'VA 1DGT--'!$AG$58</f>
        <v>161.63646949443634</v>
      </c>
      <c r="Q87" s="540"/>
      <c r="R87" s="334">
        <f>'VA 1DGT--'!$AG$64</f>
        <v>202.91020852177934</v>
      </c>
      <c r="S87" s="349"/>
      <c r="T87" s="336">
        <f>'VA 1DGT--'!$AG$70</f>
        <v>765.50127848927855</v>
      </c>
      <c r="U87" s="540"/>
      <c r="V87" s="334">
        <f>'VA 1DGT--'!$AG$76</f>
        <v>585.44886312711901</v>
      </c>
      <c r="W87" s="349"/>
      <c r="X87" s="336">
        <f>'VA 1DGT--'!AG82</f>
        <v>401.06602693433365</v>
      </c>
      <c r="Y87" s="349"/>
      <c r="Z87" s="336">
        <f>'VA 1DGT--'!$AG$88</f>
        <v>369.22590382520372</v>
      </c>
      <c r="AA87" s="53"/>
      <c r="AB87" s="53"/>
      <c r="AC87" s="53"/>
      <c r="AD87" s="53"/>
      <c r="AE87" s="53"/>
      <c r="AF87" s="53"/>
      <c r="AG87" s="53"/>
      <c r="AH87" s="53"/>
      <c r="AI87" s="53"/>
      <c r="AJ87" s="53"/>
      <c r="AK87" s="53"/>
      <c r="AL87" s="53"/>
      <c r="AM87" s="53"/>
      <c r="AN87" s="53"/>
      <c r="AO87" s="53"/>
    </row>
    <row r="88" spans="1:41" s="54" customFormat="1" x14ac:dyDescent="0.25">
      <c r="E88" s="87"/>
      <c r="F88" s="87"/>
      <c r="I88" s="87"/>
      <c r="J88" s="87"/>
      <c r="K88" s="75"/>
      <c r="V88" s="53"/>
      <c r="AA88" s="53"/>
      <c r="AB88" s="53"/>
      <c r="AC88" s="53"/>
      <c r="AD88" s="53"/>
      <c r="AE88" s="53"/>
      <c r="AF88" s="53"/>
      <c r="AG88" s="53"/>
      <c r="AH88" s="53"/>
      <c r="AI88" s="53"/>
      <c r="AJ88" s="53"/>
      <c r="AK88" s="53"/>
      <c r="AL88" s="53"/>
      <c r="AM88" s="53"/>
      <c r="AN88" s="53"/>
      <c r="AO88" s="53"/>
    </row>
    <row r="89" spans="1:41" s="54" customFormat="1" x14ac:dyDescent="0.25">
      <c r="E89" s="87"/>
      <c r="F89" s="87"/>
      <c r="I89" s="87"/>
      <c r="J89" s="87"/>
      <c r="K89" s="75"/>
      <c r="V89" s="53"/>
      <c r="AA89" s="53"/>
      <c r="AB89" s="53"/>
      <c r="AC89" s="53"/>
      <c r="AD89" s="53"/>
      <c r="AE89" s="53"/>
      <c r="AF89" s="53"/>
      <c r="AG89" s="53"/>
      <c r="AH89" s="53"/>
      <c r="AI89" s="53"/>
      <c r="AJ89" s="53"/>
      <c r="AK89" s="53"/>
      <c r="AL89" s="53"/>
      <c r="AM89" s="53"/>
      <c r="AN89" s="53"/>
      <c r="AO89" s="53"/>
    </row>
    <row r="90" spans="1:41" s="54" customFormat="1" ht="15.75" x14ac:dyDescent="0.25">
      <c r="A90" s="110" t="s">
        <v>180</v>
      </c>
      <c r="E90" s="87"/>
      <c r="F90" s="87"/>
      <c r="I90" s="87"/>
      <c r="J90" s="87"/>
      <c r="K90" s="75"/>
      <c r="V90" s="53"/>
      <c r="AA90" s="53"/>
      <c r="AB90" s="53"/>
      <c r="AC90" s="53"/>
      <c r="AD90" s="53"/>
      <c r="AE90" s="53"/>
      <c r="AF90" s="53"/>
      <c r="AG90" s="53"/>
      <c r="AH90" s="53"/>
      <c r="AI90" s="53"/>
      <c r="AJ90" s="53"/>
      <c r="AK90" s="53"/>
      <c r="AL90" s="53"/>
      <c r="AM90" s="53"/>
      <c r="AN90" s="53"/>
      <c r="AO90" s="53"/>
    </row>
    <row r="91" spans="1:41" s="54" customFormat="1" ht="15" thickBot="1" x14ac:dyDescent="0.3">
      <c r="E91" s="87"/>
      <c r="F91" s="87"/>
      <c r="I91" s="87"/>
      <c r="J91" s="87"/>
      <c r="K91" s="75"/>
      <c r="V91" s="53"/>
      <c r="AA91" s="53"/>
      <c r="AB91" s="53"/>
      <c r="AC91" s="53"/>
      <c r="AD91" s="53"/>
      <c r="AE91" s="53"/>
      <c r="AF91" s="53"/>
      <c r="AG91" s="53"/>
      <c r="AH91" s="53"/>
      <c r="AI91" s="53"/>
      <c r="AJ91" s="53"/>
      <c r="AK91" s="53"/>
      <c r="AL91" s="53"/>
      <c r="AM91" s="53"/>
      <c r="AN91" s="53"/>
      <c r="AO91" s="53"/>
    </row>
    <row r="92" spans="1:41" s="54" customFormat="1" ht="30" customHeight="1" thickBot="1" x14ac:dyDescent="0.3">
      <c r="A92" s="960" t="str">
        <f>Translate!B11</f>
        <v>Number of SMEs in Malta</v>
      </c>
      <c r="B92" s="102"/>
      <c r="C92" s="941" t="s">
        <v>126</v>
      </c>
      <c r="D92" s="942"/>
      <c r="E92" s="958" t="s">
        <v>164</v>
      </c>
      <c r="F92" s="959"/>
      <c r="G92" s="941" t="s">
        <v>165</v>
      </c>
      <c r="H92" s="942"/>
      <c r="I92" s="958" t="s">
        <v>166</v>
      </c>
      <c r="J92" s="959"/>
      <c r="K92" s="941" t="s">
        <v>167</v>
      </c>
      <c r="L92" s="942"/>
      <c r="M92" s="943" t="s">
        <v>168</v>
      </c>
      <c r="N92" s="944"/>
      <c r="V92" s="53"/>
      <c r="AA92" s="53"/>
      <c r="AB92" s="53"/>
      <c r="AC92" s="53"/>
      <c r="AD92" s="53"/>
      <c r="AE92" s="53"/>
      <c r="AF92" s="53"/>
      <c r="AG92" s="53"/>
      <c r="AH92" s="53"/>
      <c r="AI92" s="53"/>
      <c r="AJ92" s="53"/>
      <c r="AK92" s="53"/>
      <c r="AL92" s="53"/>
      <c r="AM92" s="53"/>
      <c r="AN92" s="53"/>
      <c r="AO92" s="53"/>
    </row>
    <row r="93" spans="1:41" s="54" customFormat="1" ht="14.45" customHeight="1" x14ac:dyDescent="0.25">
      <c r="A93" s="961"/>
      <c r="B93" s="96">
        <v>2008</v>
      </c>
      <c r="C93" s="99">
        <f>'Knowledge Intensity'!AG6</f>
        <v>100</v>
      </c>
      <c r="D93" s="100"/>
      <c r="E93" s="97">
        <f>'Knowledge Intensity'!AG7</f>
        <v>100</v>
      </c>
      <c r="F93" s="559"/>
      <c r="G93" s="99">
        <f>'Knowledge Intensity'!AG8</f>
        <v>100</v>
      </c>
      <c r="H93" s="100"/>
      <c r="I93" s="97">
        <f>'Knowledge Intensity'!AG9</f>
        <v>100</v>
      </c>
      <c r="J93" s="559"/>
      <c r="K93" s="99">
        <f>'Knowledge Intensity'!AG13</f>
        <v>100</v>
      </c>
      <c r="L93" s="100"/>
      <c r="M93" s="99">
        <f>'Knowledge Intensity'!AG17</f>
        <v>100</v>
      </c>
      <c r="N93" s="100"/>
      <c r="V93" s="53"/>
      <c r="AA93" s="53"/>
      <c r="AB93" s="53"/>
      <c r="AC93" s="53"/>
      <c r="AD93" s="53"/>
      <c r="AE93" s="53"/>
      <c r="AF93" s="53"/>
      <c r="AG93" s="53"/>
      <c r="AH93" s="53"/>
      <c r="AI93" s="53"/>
      <c r="AJ93" s="53"/>
      <c r="AK93" s="53"/>
      <c r="AL93" s="53"/>
      <c r="AM93" s="53"/>
      <c r="AN93" s="53"/>
      <c r="AO93" s="53"/>
    </row>
    <row r="94" spans="1:41" s="54" customFormat="1" ht="14.45" customHeight="1" x14ac:dyDescent="0.25">
      <c r="A94" s="961"/>
      <c r="B94" s="52">
        <v>2009</v>
      </c>
      <c r="C94" s="81">
        <f>'Knowledge Intensity'!AH6</f>
        <v>84.21052631578948</v>
      </c>
      <c r="D94" s="82"/>
      <c r="E94" s="79">
        <f>'Knowledge Intensity'!AH7</f>
        <v>93.89312977099236</v>
      </c>
      <c r="F94" s="84"/>
      <c r="G94" s="81">
        <f>'Knowledge Intensity'!AH8</f>
        <v>108.22122571001495</v>
      </c>
      <c r="H94" s="82"/>
      <c r="I94" s="79">
        <f>'Knowledge Intensity'!AH9</f>
        <v>127.6003276003276</v>
      </c>
      <c r="J94" s="84"/>
      <c r="K94" s="81">
        <f>'Knowledge Intensity'!AH13</f>
        <v>91.524767801857578</v>
      </c>
      <c r="L94" s="82"/>
      <c r="M94" s="81">
        <f>'Knowledge Intensity'!AH17</f>
        <v>107.78781038374717</v>
      </c>
      <c r="N94" s="82"/>
      <c r="V94" s="53"/>
      <c r="AA94" s="53"/>
      <c r="AB94" s="53"/>
      <c r="AC94" s="53"/>
      <c r="AD94" s="53"/>
      <c r="AE94" s="53"/>
      <c r="AF94" s="53"/>
      <c r="AG94" s="53"/>
      <c r="AH94" s="53"/>
      <c r="AI94" s="53"/>
      <c r="AJ94" s="53"/>
      <c r="AK94" s="53"/>
      <c r="AL94" s="53"/>
      <c r="AM94" s="53"/>
      <c r="AN94" s="53"/>
      <c r="AO94" s="53"/>
    </row>
    <row r="95" spans="1:41" s="54" customFormat="1" ht="14.45" customHeight="1" x14ac:dyDescent="0.25">
      <c r="A95" s="961"/>
      <c r="B95" s="52">
        <v>2010</v>
      </c>
      <c r="C95" s="81">
        <f>'Knowledge Intensity'!AI6</f>
        <v>81.578947368421055</v>
      </c>
      <c r="D95" s="82"/>
      <c r="E95" s="79">
        <f>'Knowledge Intensity'!AI7</f>
        <v>97.709923664122144</v>
      </c>
      <c r="F95" s="84"/>
      <c r="G95" s="81">
        <f>'Knowledge Intensity'!AI8</f>
        <v>113.60239162929746</v>
      </c>
      <c r="H95" s="82"/>
      <c r="I95" s="79">
        <f>'Knowledge Intensity'!AI9</f>
        <v>131.6953316953317</v>
      </c>
      <c r="J95" s="84"/>
      <c r="K95" s="81">
        <f>'Knowledge Intensity'!AI13</f>
        <v>101.12229102167183</v>
      </c>
      <c r="L95" s="82"/>
      <c r="M95" s="81">
        <f>'Knowledge Intensity'!AI17</f>
        <v>110.02522905324658</v>
      </c>
      <c r="N95" s="82"/>
      <c r="V95" s="53"/>
      <c r="AA95" s="53"/>
      <c r="AB95" s="53"/>
      <c r="AC95" s="53"/>
      <c r="AD95" s="53"/>
      <c r="AE95" s="53"/>
      <c r="AF95" s="53"/>
      <c r="AG95" s="53"/>
      <c r="AH95" s="53"/>
      <c r="AI95" s="53"/>
      <c r="AJ95" s="53"/>
      <c r="AK95" s="53"/>
      <c r="AL95" s="53"/>
      <c r="AM95" s="53"/>
      <c r="AN95" s="53"/>
      <c r="AO95" s="53"/>
    </row>
    <row r="96" spans="1:41" s="54" customFormat="1" ht="14.45" customHeight="1" x14ac:dyDescent="0.25">
      <c r="A96" s="961"/>
      <c r="B96" s="52">
        <v>2011</v>
      </c>
      <c r="C96" s="81">
        <f>'Knowledge Intensity'!AJ6</f>
        <v>71.05263157894737</v>
      </c>
      <c r="D96" s="82"/>
      <c r="E96" s="79">
        <f>'Knowledge Intensity'!AJ7</f>
        <v>93.89312977099236</v>
      </c>
      <c r="F96" s="84"/>
      <c r="G96" s="81">
        <f>'Knowledge Intensity'!AJ8</f>
        <v>109.26756352765321</v>
      </c>
      <c r="H96" s="82"/>
      <c r="I96" s="79">
        <f>'Knowledge Intensity'!AJ9</f>
        <v>124.24242424242425</v>
      </c>
      <c r="J96" s="84"/>
      <c r="K96" s="81">
        <f>'Knowledge Intensity'!AJ13</f>
        <v>91.099071207430342</v>
      </c>
      <c r="L96" s="82"/>
      <c r="M96" s="81">
        <f>'Knowledge Intensity'!AJ17</f>
        <v>107.0442172354269</v>
      </c>
      <c r="N96" s="82"/>
      <c r="V96" s="53"/>
      <c r="AA96" s="53"/>
      <c r="AB96" s="53"/>
      <c r="AC96" s="53"/>
      <c r="AD96" s="53"/>
      <c r="AE96" s="53"/>
      <c r="AF96" s="53"/>
      <c r="AG96" s="53"/>
      <c r="AH96" s="53"/>
      <c r="AI96" s="53"/>
      <c r="AJ96" s="53"/>
      <c r="AK96" s="53"/>
      <c r="AL96" s="53"/>
      <c r="AM96" s="53"/>
      <c r="AN96" s="53"/>
      <c r="AO96" s="53"/>
    </row>
    <row r="97" spans="1:41" s="54" customFormat="1" ht="14.45" customHeight="1" x14ac:dyDescent="0.25">
      <c r="A97" s="961"/>
      <c r="B97" s="52">
        <v>2012</v>
      </c>
      <c r="C97" s="81">
        <f>'Knowledge Intensity'!AK6</f>
        <v>78.94736842105263</v>
      </c>
      <c r="D97" s="82"/>
      <c r="E97" s="79">
        <f>'Knowledge Intensity'!AK7</f>
        <v>87.022900763358777</v>
      </c>
      <c r="F97" s="84"/>
      <c r="G97" s="81">
        <f>'Knowledge Intensity'!AK8</f>
        <v>107.92227204783259</v>
      </c>
      <c r="H97" s="82"/>
      <c r="I97" s="79">
        <f>'Knowledge Intensity'!AK9</f>
        <v>124.57002457002457</v>
      </c>
      <c r="J97" s="84"/>
      <c r="K97" s="81">
        <f>'Knowledge Intensity'!AK13</f>
        <v>89.202786377708975</v>
      </c>
      <c r="L97" s="82"/>
      <c r="M97" s="81">
        <f>'Knowledge Intensity'!AK17</f>
        <v>103.04076483866685</v>
      </c>
      <c r="N97" s="82"/>
      <c r="V97" s="53"/>
      <c r="AA97" s="53"/>
      <c r="AB97" s="53"/>
      <c r="AC97" s="53"/>
      <c r="AD97" s="53"/>
      <c r="AE97" s="53"/>
      <c r="AF97" s="53"/>
      <c r="AG97" s="53"/>
      <c r="AH97" s="53"/>
      <c r="AI97" s="53"/>
      <c r="AJ97" s="53"/>
      <c r="AK97" s="53"/>
      <c r="AL97" s="53"/>
      <c r="AM97" s="53"/>
      <c r="AN97" s="53"/>
      <c r="AO97" s="53"/>
    </row>
    <row r="98" spans="1:41" s="54" customFormat="1" ht="14.45" customHeight="1" x14ac:dyDescent="0.25">
      <c r="A98" s="961"/>
      <c r="B98" s="52">
        <v>2013</v>
      </c>
      <c r="C98" s="81">
        <f>'Knowledge Intensity'!AL6</f>
        <v>78.94736842105263</v>
      </c>
      <c r="D98" s="307"/>
      <c r="E98" s="81">
        <f>'Knowledge Intensity'!AL7</f>
        <v>83.969465648854964</v>
      </c>
      <c r="F98" s="306"/>
      <c r="G98" s="81">
        <f>'Knowledge Intensity'!AL8</f>
        <v>97.458893871449931</v>
      </c>
      <c r="H98" s="307"/>
      <c r="I98" s="81">
        <f>'Knowledge Intensity'!AL9</f>
        <v>108.51760851760852</v>
      </c>
      <c r="J98" s="306"/>
      <c r="K98" s="81">
        <f>'Knowledge Intensity'!AL13</f>
        <v>79.585913312693492</v>
      </c>
      <c r="L98" s="307"/>
      <c r="M98" s="81">
        <f>'Knowledge Intensity'!AL17</f>
        <v>99.614924976762708</v>
      </c>
      <c r="N98" s="307"/>
      <c r="V98" s="53"/>
      <c r="AA98" s="53"/>
      <c r="AB98" s="53"/>
      <c r="AC98" s="53"/>
      <c r="AD98" s="53"/>
      <c r="AE98" s="53"/>
      <c r="AF98" s="53"/>
      <c r="AG98" s="53"/>
      <c r="AH98" s="53"/>
      <c r="AI98" s="53"/>
      <c r="AJ98" s="53"/>
      <c r="AK98" s="53"/>
      <c r="AL98" s="53"/>
      <c r="AM98" s="53"/>
      <c r="AN98" s="53"/>
      <c r="AO98" s="53"/>
    </row>
    <row r="99" spans="1:41" s="54" customFormat="1" ht="14.45" customHeight="1" x14ac:dyDescent="0.25">
      <c r="A99" s="961"/>
      <c r="B99" s="52">
        <v>2014</v>
      </c>
      <c r="C99" s="555">
        <f>'Knowledge Intensity'!AM6</f>
        <v>128.94736842105263</v>
      </c>
      <c r="D99" s="82"/>
      <c r="E99" s="306">
        <f>'Knowledge Intensity'!AM7</f>
        <v>87.786259541984734</v>
      </c>
      <c r="F99" s="82"/>
      <c r="G99" s="555">
        <f>'Knowledge Intensity'!AM8</f>
        <v>100.89686098654708</v>
      </c>
      <c r="H99" s="82"/>
      <c r="I99" s="306">
        <f>'Knowledge Intensity'!AM9</f>
        <v>111.3022113022113</v>
      </c>
      <c r="J99" s="82"/>
      <c r="K99" s="555">
        <f>'Knowledge Intensity'!AM13</f>
        <v>86.977554179566567</v>
      </c>
      <c r="L99" s="82"/>
      <c r="M99" s="555">
        <f>'Knowledge Intensity'!AM17</f>
        <v>101.63324923648918</v>
      </c>
      <c r="N99" s="82"/>
      <c r="V99" s="53"/>
      <c r="AA99" s="53"/>
      <c r="AB99" s="53"/>
      <c r="AC99" s="53"/>
      <c r="AD99" s="53"/>
      <c r="AE99" s="53"/>
      <c r="AF99" s="53"/>
      <c r="AG99" s="53"/>
      <c r="AH99" s="53"/>
      <c r="AI99" s="53"/>
      <c r="AJ99" s="53"/>
      <c r="AK99" s="53"/>
      <c r="AL99" s="53"/>
      <c r="AM99" s="53"/>
      <c r="AN99" s="53"/>
      <c r="AO99" s="53"/>
    </row>
    <row r="100" spans="1:41" s="54" customFormat="1" ht="14.45" customHeight="1" x14ac:dyDescent="0.25">
      <c r="A100" s="961"/>
      <c r="B100" s="52">
        <v>2015</v>
      </c>
      <c r="C100" s="81">
        <f>'Knowledge Intensity'!AN6</f>
        <v>107.89473684210526</v>
      </c>
      <c r="D100" s="83"/>
      <c r="E100" s="79">
        <f>'Knowledge Intensity'!AN7</f>
        <v>94.656488549618317</v>
      </c>
      <c r="F100" s="84"/>
      <c r="G100" s="81">
        <f>'Knowledge Intensity'!AN8</f>
        <v>101.64424514200299</v>
      </c>
      <c r="H100" s="83"/>
      <c r="I100" s="79">
        <f>'Knowledge Intensity'!AN9</f>
        <v>116.62571662571662</v>
      </c>
      <c r="J100" s="84"/>
      <c r="K100" s="81">
        <f>'Knowledge Intensity'!AN13</f>
        <v>92.743808049535602</v>
      </c>
      <c r="L100" s="83"/>
      <c r="M100" s="81">
        <f>'Knowledge Intensity'!AN17</f>
        <v>99.853937060151381</v>
      </c>
      <c r="N100" s="83"/>
      <c r="V100" s="53"/>
      <c r="AA100" s="53"/>
      <c r="AB100" s="53"/>
      <c r="AC100" s="53"/>
      <c r="AD100" s="53"/>
      <c r="AE100" s="53"/>
      <c r="AF100" s="53"/>
      <c r="AG100" s="53"/>
      <c r="AH100" s="53"/>
      <c r="AI100" s="53"/>
      <c r="AJ100" s="53"/>
      <c r="AK100" s="53"/>
      <c r="AL100" s="53"/>
      <c r="AM100" s="53"/>
      <c r="AN100" s="53"/>
      <c r="AO100" s="53"/>
    </row>
    <row r="101" spans="1:41" s="54" customFormat="1" ht="14.45" customHeight="1" x14ac:dyDescent="0.25">
      <c r="A101" s="961"/>
      <c r="B101" s="52">
        <v>2016</v>
      </c>
      <c r="C101" s="81">
        <f>'Knowledge Intensity'!AO6</f>
        <v>123.68421052631579</v>
      </c>
      <c r="D101" s="83"/>
      <c r="E101" s="79">
        <f>'Knowledge Intensity'!AO7</f>
        <v>92.36641221374046</v>
      </c>
      <c r="F101" s="84"/>
      <c r="G101" s="81">
        <f>'Knowledge Intensity'!AO8</f>
        <v>112.5560538116592</v>
      </c>
      <c r="H101" s="83"/>
      <c r="I101" s="79">
        <f>'Knowledge Intensity'!AO9</f>
        <v>120.96642096642097</v>
      </c>
      <c r="J101" s="84"/>
      <c r="K101" s="81">
        <f>'Knowledge Intensity'!AO13</f>
        <v>111.28095975232198</v>
      </c>
      <c r="L101" s="83"/>
      <c r="M101" s="81">
        <f>'Knowledge Intensity'!AO17</f>
        <v>110.03850750232372</v>
      </c>
      <c r="N101" s="83"/>
      <c r="V101" s="53"/>
      <c r="AA101" s="53"/>
      <c r="AB101" s="53"/>
      <c r="AC101" s="53"/>
      <c r="AD101" s="53"/>
      <c r="AE101" s="53"/>
      <c r="AF101" s="53"/>
      <c r="AG101" s="53"/>
      <c r="AH101" s="53"/>
      <c r="AI101" s="53"/>
      <c r="AJ101" s="53"/>
      <c r="AK101" s="53"/>
      <c r="AL101" s="53"/>
      <c r="AM101" s="53"/>
      <c r="AN101" s="53"/>
      <c r="AO101" s="53"/>
    </row>
    <row r="102" spans="1:41" s="54" customFormat="1" ht="14.45" customHeight="1" x14ac:dyDescent="0.25">
      <c r="A102" s="961"/>
      <c r="B102" s="337">
        <v>2017</v>
      </c>
      <c r="C102" s="348">
        <f>'Knowledge Intensity'!AP6</f>
        <v>113.15789473684211</v>
      </c>
      <c r="D102" s="339"/>
      <c r="E102" s="560">
        <f>'Knowledge Intensity'!AP7</f>
        <v>95.419847328244273</v>
      </c>
      <c r="F102" s="338"/>
      <c r="G102" s="348">
        <f>'Knowledge Intensity'!AP8</f>
        <v>112.25710014947683</v>
      </c>
      <c r="H102" s="339"/>
      <c r="I102" s="560">
        <f>'Knowledge Intensity'!AP9</f>
        <v>114.004914004914</v>
      </c>
      <c r="J102" s="338"/>
      <c r="K102" s="348">
        <f>'Knowledge Intensity'!AP13</f>
        <v>114.22213622291022</v>
      </c>
      <c r="L102" s="339"/>
      <c r="M102" s="348">
        <f>'Knowledge Intensity'!AP17</f>
        <v>106.99110343911831</v>
      </c>
      <c r="N102" s="339"/>
      <c r="V102" s="53"/>
      <c r="AA102" s="53"/>
      <c r="AB102" s="53"/>
      <c r="AC102" s="53"/>
      <c r="AD102" s="53"/>
      <c r="AE102" s="53"/>
      <c r="AF102" s="53"/>
      <c r="AG102" s="53"/>
      <c r="AH102" s="53"/>
      <c r="AI102" s="53"/>
      <c r="AJ102" s="53"/>
      <c r="AK102" s="53"/>
      <c r="AL102" s="53"/>
      <c r="AM102" s="53"/>
      <c r="AN102" s="53"/>
      <c r="AO102" s="53"/>
    </row>
    <row r="103" spans="1:41" s="54" customFormat="1" ht="13.15" customHeight="1" x14ac:dyDescent="0.25">
      <c r="A103" s="961"/>
      <c r="B103" s="52">
        <v>2018</v>
      </c>
      <c r="C103" s="666">
        <f>'Knowledge Intensity'!AQ6</f>
        <v>126.31578947368421</v>
      </c>
      <c r="D103" s="83"/>
      <c r="E103" s="667">
        <f>'Knowledge Intensity'!AQ7</f>
        <v>96.946564885496187</v>
      </c>
      <c r="F103" s="84"/>
      <c r="G103" s="668">
        <f>'Knowledge Intensity'!AQ8</f>
        <v>121.97309417040358</v>
      </c>
      <c r="H103" s="83"/>
      <c r="I103" s="669">
        <f>'Knowledge Intensity'!AQ9</f>
        <v>118.50941850941851</v>
      </c>
      <c r="J103" s="84"/>
      <c r="K103" s="670">
        <f>'Knowledge Intensity'!AQ13</f>
        <v>131.90789473684211</v>
      </c>
      <c r="L103" s="83"/>
      <c r="M103" s="671">
        <f>'Knowledge Intensity'!AQ17</f>
        <v>117.13583853405922</v>
      </c>
      <c r="N103" s="83"/>
      <c r="O103" s="53"/>
      <c r="V103" s="53"/>
      <c r="AA103" s="53"/>
      <c r="AB103" s="53"/>
      <c r="AC103" s="53"/>
      <c r="AD103" s="53"/>
      <c r="AE103" s="53"/>
      <c r="AF103" s="53"/>
      <c r="AG103" s="53"/>
      <c r="AH103" s="53"/>
      <c r="AI103" s="53"/>
      <c r="AJ103" s="53"/>
      <c r="AK103" s="53"/>
      <c r="AL103" s="53"/>
      <c r="AM103" s="53"/>
      <c r="AN103" s="53"/>
      <c r="AO103" s="53"/>
    </row>
    <row r="104" spans="1:41" s="54" customFormat="1" ht="14.45" customHeight="1" x14ac:dyDescent="0.25">
      <c r="A104" s="961"/>
      <c r="B104" s="52">
        <v>2019</v>
      </c>
      <c r="C104" s="81">
        <f>'Knowledge Intensity'!AR6</f>
        <v>126.31578947368421</v>
      </c>
      <c r="D104" s="83">
        <f>'Knowledge Intensity'!$AR$6</f>
        <v>126.31578947368421</v>
      </c>
      <c r="E104" s="79">
        <f>'Knowledge Intensity'!AR7</f>
        <v>83.969465648854964</v>
      </c>
      <c r="F104" s="84">
        <f>'Knowledge Intensity'!$AR$7</f>
        <v>83.969465648854964</v>
      </c>
      <c r="G104" s="81">
        <f>'Knowledge Intensity'!AR8</f>
        <v>121.67414050822123</v>
      </c>
      <c r="H104" s="83">
        <f>'Knowledge Intensity'!$AR$8</f>
        <v>121.67414050822123</v>
      </c>
      <c r="I104" s="79">
        <f>'Knowledge Intensity'!AR9</f>
        <v>99.672399672399678</v>
      </c>
      <c r="J104" s="84">
        <f>'Knowledge Intensity'!$AR$9</f>
        <v>99.672399672399678</v>
      </c>
      <c r="K104" s="81">
        <f>'Knowledge Intensity'!AR13</f>
        <v>140.57662538699691</v>
      </c>
      <c r="L104" s="83">
        <f>'Knowledge Intensity'!$AR$13</f>
        <v>140.57662538699691</v>
      </c>
      <c r="M104" s="81">
        <f>'Knowledge Intensity'!AR17</f>
        <v>116.92338334882486</v>
      </c>
      <c r="N104" s="83">
        <f>'Knowledge Intensity'!$AR$17</f>
        <v>116.92338334882486</v>
      </c>
      <c r="O104" s="53"/>
      <c r="V104" s="53"/>
      <c r="AA104" s="53"/>
      <c r="AB104" s="53"/>
      <c r="AC104" s="53"/>
      <c r="AD104" s="53"/>
      <c r="AE104" s="53"/>
      <c r="AF104" s="53"/>
      <c r="AG104" s="53"/>
      <c r="AH104" s="53"/>
      <c r="AI104" s="53"/>
      <c r="AJ104" s="53"/>
      <c r="AK104" s="53"/>
      <c r="AL104" s="53"/>
      <c r="AM104" s="53"/>
      <c r="AN104" s="53"/>
      <c r="AO104" s="53"/>
    </row>
    <row r="105" spans="1:41" s="54" customFormat="1" ht="14.45" customHeight="1" x14ac:dyDescent="0.25">
      <c r="A105" s="961"/>
      <c r="B105" s="52" t="s">
        <v>280</v>
      </c>
      <c r="C105" s="86"/>
      <c r="D105" s="83">
        <f>'Knowledge Intensity'!$AS$6</f>
        <v>157.89473684210526</v>
      </c>
      <c r="E105" s="79"/>
      <c r="F105" s="84">
        <f>'Knowledge Intensity'!$AS$7</f>
        <v>87.022900763358777</v>
      </c>
      <c r="G105" s="86"/>
      <c r="H105" s="83">
        <f>'Knowledge Intensity'!$AS$8</f>
        <v>120.62780269058295</v>
      </c>
      <c r="I105" s="79"/>
      <c r="J105" s="84">
        <f>'Knowledge Intensity'!$AS$9</f>
        <v>99.672399672399678</v>
      </c>
      <c r="K105" s="86"/>
      <c r="L105" s="83">
        <f>'Knowledge Intensity'!$AS$13</f>
        <v>142.72445820433435</v>
      </c>
      <c r="M105" s="86"/>
      <c r="N105" s="83">
        <f>'Knowledge Intensity'!$AS$17</f>
        <v>118.95498605762847</v>
      </c>
      <c r="O105" s="53"/>
      <c r="V105" s="53"/>
      <c r="AA105" s="53"/>
      <c r="AB105" s="53"/>
      <c r="AC105" s="53"/>
      <c r="AD105" s="53"/>
      <c r="AE105" s="53"/>
      <c r="AF105" s="53"/>
      <c r="AG105" s="53"/>
      <c r="AH105" s="53"/>
      <c r="AI105" s="53"/>
      <c r="AJ105" s="53"/>
      <c r="AK105" s="53"/>
      <c r="AL105" s="53"/>
      <c r="AM105" s="53"/>
      <c r="AN105" s="53"/>
      <c r="AO105" s="53"/>
    </row>
    <row r="106" spans="1:41" s="54" customFormat="1" ht="14.45" customHeight="1" x14ac:dyDescent="0.25">
      <c r="A106" s="961"/>
      <c r="B106" s="52" t="s">
        <v>281</v>
      </c>
      <c r="C106" s="86"/>
      <c r="D106" s="83">
        <f>'Knowledge Intensity'!$AT$6</f>
        <v>157.89473684210526</v>
      </c>
      <c r="E106" s="79"/>
      <c r="F106" s="84">
        <f>'Knowledge Intensity'!$AT$7</f>
        <v>85.496183206106863</v>
      </c>
      <c r="G106" s="86"/>
      <c r="H106" s="83">
        <f>'Knowledge Intensity'!$AT$8</f>
        <v>120.3288490284006</v>
      </c>
      <c r="I106" s="79"/>
      <c r="J106" s="84">
        <f>'Knowledge Intensity'!$AT$9</f>
        <v>99.754299754299751</v>
      </c>
      <c r="K106" s="86"/>
      <c r="L106" s="83">
        <f>'Knowledge Intensity'!$AT$13</f>
        <v>147.91021671826624</v>
      </c>
      <c r="M106" s="86"/>
      <c r="N106" s="83">
        <f>'Knowledge Intensity'!$AT$17</f>
        <v>119.16080201832426</v>
      </c>
      <c r="O106" s="53"/>
      <c r="V106" s="53"/>
      <c r="AA106" s="53"/>
      <c r="AB106" s="53"/>
      <c r="AC106" s="53"/>
      <c r="AD106" s="53"/>
      <c r="AE106" s="53"/>
      <c r="AF106" s="53"/>
      <c r="AG106" s="53"/>
      <c r="AH106" s="53"/>
      <c r="AI106" s="53"/>
      <c r="AJ106" s="53"/>
      <c r="AK106" s="53"/>
      <c r="AL106" s="53"/>
      <c r="AM106" s="53"/>
      <c r="AN106" s="53"/>
      <c r="AO106" s="53"/>
    </row>
    <row r="107" spans="1:41" s="54" customFormat="1" ht="15" customHeight="1" thickBot="1" x14ac:dyDescent="0.3">
      <c r="A107" s="962"/>
      <c r="B107" s="340" t="s">
        <v>295</v>
      </c>
      <c r="C107" s="341"/>
      <c r="D107" s="342">
        <f>'Knowledge Intensity'!$AU$6</f>
        <v>152.82429558745346</v>
      </c>
      <c r="E107" s="561"/>
      <c r="F107" s="343">
        <f>'Knowledge Intensity'!$AU$7</f>
        <v>84.023450078608917</v>
      </c>
      <c r="G107" s="341"/>
      <c r="H107" s="342">
        <f>'Knowledge Intensity'!$AU$8</f>
        <v>120.0341137578758</v>
      </c>
      <c r="I107" s="561"/>
      <c r="J107" s="343">
        <f>'Knowledge Intensity'!$AU$9</f>
        <v>98.938726110201685</v>
      </c>
      <c r="K107" s="341"/>
      <c r="L107" s="342">
        <f>'Knowledge Intensity'!$AU$13</f>
        <v>153.30826017197589</v>
      </c>
      <c r="M107" s="341"/>
      <c r="N107" s="342">
        <f>'Knowledge Intensity'!$AU$17</f>
        <v>119.59406380119248</v>
      </c>
      <c r="O107" s="53"/>
      <c r="V107" s="53"/>
      <c r="AA107" s="53"/>
      <c r="AB107" s="53"/>
      <c r="AC107" s="53"/>
      <c r="AD107" s="53"/>
      <c r="AE107" s="53"/>
      <c r="AF107" s="53"/>
      <c r="AG107" s="53"/>
      <c r="AH107" s="53"/>
      <c r="AI107" s="53"/>
      <c r="AJ107" s="53"/>
      <c r="AK107" s="53"/>
      <c r="AL107" s="53"/>
      <c r="AM107" s="53"/>
      <c r="AN107" s="53"/>
      <c r="AO107" s="53"/>
    </row>
    <row r="108" spans="1:41" s="54" customFormat="1" ht="15" thickBot="1" x14ac:dyDescent="0.3">
      <c r="E108" s="87"/>
      <c r="F108" s="87"/>
      <c r="I108" s="87"/>
      <c r="J108" s="87"/>
      <c r="K108" s="75"/>
      <c r="V108" s="53"/>
      <c r="AA108" s="53"/>
      <c r="AB108" s="53"/>
      <c r="AC108" s="53"/>
      <c r="AD108" s="53"/>
      <c r="AE108" s="53"/>
      <c r="AF108" s="53"/>
      <c r="AG108" s="53"/>
      <c r="AH108" s="53"/>
      <c r="AI108" s="53"/>
      <c r="AJ108" s="53"/>
      <c r="AK108" s="53"/>
      <c r="AL108" s="53"/>
      <c r="AM108" s="53"/>
      <c r="AN108" s="53"/>
      <c r="AO108" s="53"/>
    </row>
    <row r="109" spans="1:41" s="54" customFormat="1" ht="30" customHeight="1" thickBot="1" x14ac:dyDescent="0.3">
      <c r="A109" s="949" t="str">
        <f>Translate!B12</f>
        <v>Number of persons employed in SMEs in Malta</v>
      </c>
      <c r="B109" s="108"/>
      <c r="C109" s="951" t="s">
        <v>126</v>
      </c>
      <c r="D109" s="952"/>
      <c r="E109" s="953" t="s">
        <v>164</v>
      </c>
      <c r="F109" s="954"/>
      <c r="G109" s="951" t="s">
        <v>165</v>
      </c>
      <c r="H109" s="952"/>
      <c r="I109" s="953" t="s">
        <v>166</v>
      </c>
      <c r="J109" s="955"/>
      <c r="K109" s="951" t="s">
        <v>167</v>
      </c>
      <c r="L109" s="952"/>
      <c r="M109" s="956" t="s">
        <v>168</v>
      </c>
      <c r="N109" s="957"/>
      <c r="V109" s="53"/>
      <c r="AA109" s="53"/>
      <c r="AB109" s="53"/>
      <c r="AC109" s="53"/>
      <c r="AD109" s="53"/>
      <c r="AE109" s="53"/>
      <c r="AF109" s="53"/>
      <c r="AG109" s="53"/>
      <c r="AH109" s="53"/>
      <c r="AI109" s="53"/>
      <c r="AJ109" s="53"/>
      <c r="AK109" s="53"/>
      <c r="AL109" s="53"/>
      <c r="AM109" s="53"/>
      <c r="AN109" s="53"/>
      <c r="AO109" s="53"/>
    </row>
    <row r="110" spans="1:41" s="54" customFormat="1" ht="15" x14ac:dyDescent="0.25">
      <c r="A110" s="950"/>
      <c r="B110" s="103">
        <v>2008</v>
      </c>
      <c r="C110" s="106">
        <f>'Knowledge Intensity'!AG29</f>
        <v>100</v>
      </c>
      <c r="D110" s="296"/>
      <c r="E110" s="106">
        <f>'Knowledge Intensity'!AG30</f>
        <v>100</v>
      </c>
      <c r="F110" s="557"/>
      <c r="G110" s="106">
        <f>'Knowledge Intensity'!AG31</f>
        <v>100</v>
      </c>
      <c r="H110" s="296"/>
      <c r="I110" s="308">
        <f>'Knowledge Intensity'!AG32</f>
        <v>100</v>
      </c>
      <c r="J110" s="309"/>
      <c r="K110" s="106">
        <f>'Knowledge Intensity'!AG36</f>
        <v>100</v>
      </c>
      <c r="L110" s="296"/>
      <c r="M110" s="308">
        <f>'Knowledge Intensity'!AG40</f>
        <v>100</v>
      </c>
      <c r="N110" s="309"/>
      <c r="V110" s="53"/>
      <c r="AA110" s="53"/>
      <c r="AB110" s="53"/>
      <c r="AC110" s="53"/>
      <c r="AD110" s="53"/>
      <c r="AE110" s="53"/>
      <c r="AF110" s="53"/>
      <c r="AG110" s="53"/>
      <c r="AH110" s="53"/>
      <c r="AI110" s="53"/>
      <c r="AJ110" s="53"/>
      <c r="AK110" s="53"/>
      <c r="AL110" s="53"/>
      <c r="AM110" s="53"/>
      <c r="AN110" s="53"/>
      <c r="AO110" s="53"/>
    </row>
    <row r="111" spans="1:41" s="54" customFormat="1" ht="15" x14ac:dyDescent="0.25">
      <c r="A111" s="950"/>
      <c r="B111" s="68">
        <v>2009</v>
      </c>
      <c r="C111" s="90">
        <f>'Knowledge Intensity'!AH29</f>
        <v>92.8</v>
      </c>
      <c r="D111" s="300"/>
      <c r="E111" s="90">
        <f>'Knowledge Intensity'!AH30</f>
        <v>93.036611629576456</v>
      </c>
      <c r="F111" s="92"/>
      <c r="G111" s="90">
        <f>'Knowledge Intensity'!AH31</f>
        <v>102.30018587360595</v>
      </c>
      <c r="H111" s="300"/>
      <c r="I111" s="90">
        <f>'Knowledge Intensity'!AH32</f>
        <v>102.11654387139987</v>
      </c>
      <c r="J111" s="300"/>
      <c r="K111" s="90">
        <f>'Knowledge Intensity'!AH36</f>
        <v>106.74708377518557</v>
      </c>
      <c r="L111" s="300"/>
      <c r="M111" s="90">
        <f>'Knowledge Intensity'!AH40</f>
        <v>100.5625130651261</v>
      </c>
      <c r="N111" s="300"/>
      <c r="V111" s="53"/>
      <c r="AA111" s="53"/>
      <c r="AB111" s="53"/>
      <c r="AC111" s="53"/>
      <c r="AD111" s="53"/>
      <c r="AE111" s="53"/>
      <c r="AF111" s="53"/>
      <c r="AG111" s="53"/>
      <c r="AH111" s="53"/>
      <c r="AI111" s="53"/>
      <c r="AJ111" s="53"/>
      <c r="AK111" s="53"/>
      <c r="AL111" s="53"/>
      <c r="AM111" s="53"/>
      <c r="AN111" s="53"/>
      <c r="AO111" s="53"/>
    </row>
    <row r="112" spans="1:41" s="54" customFormat="1" ht="15" x14ac:dyDescent="0.25">
      <c r="A112" s="950"/>
      <c r="B112" s="68">
        <v>2010</v>
      </c>
      <c r="C112" s="90">
        <f>'Knowledge Intensity'!AI29</f>
        <v>94.32</v>
      </c>
      <c r="D112" s="300"/>
      <c r="E112" s="90">
        <f>'Knowledge Intensity'!AI30</f>
        <v>85.929648241206024</v>
      </c>
      <c r="F112" s="92"/>
      <c r="G112" s="90">
        <f>'Knowledge Intensity'!AI31</f>
        <v>124.62825278810409</v>
      </c>
      <c r="H112" s="300"/>
      <c r="I112" s="90">
        <f>'Knowledge Intensity'!AI32</f>
        <v>102.23710649698593</v>
      </c>
      <c r="J112" s="300"/>
      <c r="K112" s="90">
        <f>'Knowledge Intensity'!AI36</f>
        <v>110.48515376458113</v>
      </c>
      <c r="L112" s="300"/>
      <c r="M112" s="90">
        <f>'Knowledge Intensity'!AI40</f>
        <v>99.566712909294765</v>
      </c>
      <c r="N112" s="300"/>
      <c r="V112" s="53"/>
      <c r="AA112" s="53"/>
      <c r="AB112" s="53"/>
      <c r="AC112" s="53"/>
      <c r="AD112" s="53"/>
      <c r="AE112" s="53"/>
      <c r="AF112" s="53"/>
      <c r="AG112" s="53"/>
      <c r="AH112" s="53"/>
      <c r="AI112" s="53"/>
      <c r="AJ112" s="53"/>
      <c r="AK112" s="53"/>
      <c r="AL112" s="53"/>
      <c r="AM112" s="53"/>
      <c r="AN112" s="53"/>
      <c r="AO112" s="53"/>
    </row>
    <row r="113" spans="1:41" s="54" customFormat="1" ht="15" x14ac:dyDescent="0.25">
      <c r="A113" s="950"/>
      <c r="B113" s="68">
        <v>2011</v>
      </c>
      <c r="C113" s="90">
        <f>'Knowledge Intensity'!AJ29</f>
        <v>77.28</v>
      </c>
      <c r="D113" s="300"/>
      <c r="E113" s="90">
        <f>'Knowledge Intensity'!AJ30</f>
        <v>79.540559942569999</v>
      </c>
      <c r="F113" s="92"/>
      <c r="G113" s="90">
        <f>'Knowledge Intensity'!AJ31</f>
        <v>113.26672862453532</v>
      </c>
      <c r="H113" s="300"/>
      <c r="I113" s="90">
        <f>'Knowledge Intensity'!AJ32</f>
        <v>102.86671131949096</v>
      </c>
      <c r="J113" s="300"/>
      <c r="K113" s="90">
        <f>'Knowledge Intensity'!AJ36</f>
        <v>105.08351007423117</v>
      </c>
      <c r="L113" s="300"/>
      <c r="M113" s="90">
        <f>'Knowledge Intensity'!AJ40</f>
        <v>103.94139221983619</v>
      </c>
      <c r="N113" s="300"/>
      <c r="V113" s="53"/>
      <c r="AA113" s="53"/>
      <c r="AB113" s="53"/>
      <c r="AC113" s="53"/>
      <c r="AD113" s="53"/>
      <c r="AE113" s="53"/>
      <c r="AF113" s="53"/>
      <c r="AG113" s="53"/>
      <c r="AH113" s="53"/>
      <c r="AI113" s="53"/>
      <c r="AJ113" s="53"/>
      <c r="AK113" s="53"/>
      <c r="AL113" s="53"/>
      <c r="AM113" s="53"/>
      <c r="AN113" s="53"/>
      <c r="AO113" s="53"/>
    </row>
    <row r="114" spans="1:41" s="54" customFormat="1" ht="15" x14ac:dyDescent="0.25">
      <c r="A114" s="950"/>
      <c r="B114" s="68">
        <v>2012</v>
      </c>
      <c r="C114" s="90">
        <f>'Knowledge Intensity'!AK29</f>
        <v>100.08</v>
      </c>
      <c r="D114" s="300"/>
      <c r="E114" s="90">
        <f>'Knowledge Intensity'!AK30</f>
        <v>115.93682699210338</v>
      </c>
      <c r="F114" s="92"/>
      <c r="G114" s="90">
        <f>'Knowledge Intensity'!AK31</f>
        <v>130.13475836431226</v>
      </c>
      <c r="H114" s="300"/>
      <c r="I114" s="90">
        <f>'Knowledge Intensity'!AK32</f>
        <v>122.70596115204286</v>
      </c>
      <c r="J114" s="300"/>
      <c r="K114" s="90">
        <f>'Knowledge Intensity'!AK36</f>
        <v>110.44538706256628</v>
      </c>
      <c r="L114" s="300"/>
      <c r="M114" s="90">
        <f>'Knowledge Intensity'!AK40</f>
        <v>105.21084738032344</v>
      </c>
      <c r="N114" s="300"/>
      <c r="V114" s="53"/>
      <c r="AA114" s="53"/>
      <c r="AB114" s="53"/>
      <c r="AC114" s="53"/>
      <c r="AD114" s="53"/>
      <c r="AE114" s="53"/>
      <c r="AF114" s="53"/>
      <c r="AG114" s="53"/>
      <c r="AH114" s="53"/>
      <c r="AI114" s="53"/>
      <c r="AJ114" s="53"/>
      <c r="AK114" s="53"/>
      <c r="AL114" s="53"/>
      <c r="AM114" s="53"/>
      <c r="AN114" s="53"/>
      <c r="AO114" s="53"/>
    </row>
    <row r="115" spans="1:41" s="54" customFormat="1" ht="15" x14ac:dyDescent="0.25">
      <c r="A115" s="950"/>
      <c r="B115" s="68">
        <v>2013</v>
      </c>
      <c r="C115" s="90">
        <f>'Knowledge Intensity'!AL29</f>
        <v>95.52</v>
      </c>
      <c r="D115" s="302"/>
      <c r="E115" s="90">
        <f>'Knowledge Intensity'!AL30</f>
        <v>94.9748743718593</v>
      </c>
      <c r="F115" s="301"/>
      <c r="G115" s="90">
        <f>'Knowledge Intensity'!AL31</f>
        <v>92.611524163568774</v>
      </c>
      <c r="H115" s="302"/>
      <c r="I115" s="90">
        <f>'Knowledge Intensity'!AL32</f>
        <v>83.670462156731418</v>
      </c>
      <c r="J115" s="302"/>
      <c r="K115" s="90">
        <f>'Knowledge Intensity'!AL36</f>
        <v>106.77359490986214</v>
      </c>
      <c r="L115" s="302"/>
      <c r="M115" s="90">
        <f>'Knowledge Intensity'!AL40</f>
        <v>105.89498489196329</v>
      </c>
      <c r="N115" s="302"/>
      <c r="V115" s="53"/>
      <c r="AA115" s="53"/>
      <c r="AB115" s="53"/>
      <c r="AC115" s="53"/>
      <c r="AD115" s="53"/>
      <c r="AE115" s="53"/>
      <c r="AF115" s="53"/>
      <c r="AG115" s="53"/>
      <c r="AH115" s="53"/>
      <c r="AI115" s="53"/>
      <c r="AJ115" s="53"/>
      <c r="AK115" s="53"/>
      <c r="AL115" s="53"/>
      <c r="AM115" s="53"/>
      <c r="AN115" s="53"/>
      <c r="AO115" s="53"/>
    </row>
    <row r="116" spans="1:41" s="54" customFormat="1" ht="15" x14ac:dyDescent="0.25">
      <c r="A116" s="950"/>
      <c r="B116" s="68">
        <v>2014</v>
      </c>
      <c r="C116" s="554">
        <f>'Knowledge Intensity'!AM29</f>
        <v>166.16</v>
      </c>
      <c r="D116" s="91"/>
      <c r="E116" s="554">
        <f>'Knowledge Intensity'!AM30</f>
        <v>106.81981335247667</v>
      </c>
      <c r="F116" s="92"/>
      <c r="G116" s="554">
        <f>'Knowledge Intensity'!AM31</f>
        <v>115.54368029739777</v>
      </c>
      <c r="H116" s="91"/>
      <c r="I116" s="554">
        <f>'Knowledge Intensity'!AM32</f>
        <v>112.75284661754856</v>
      </c>
      <c r="J116" s="91"/>
      <c r="K116" s="554">
        <f>'Knowledge Intensity'!AM36</f>
        <v>125.32476139978792</v>
      </c>
      <c r="L116" s="91"/>
      <c r="M116" s="554">
        <f>'Knowledge Intensity'!AM40</f>
        <v>105.83797343265996</v>
      </c>
      <c r="N116" s="91"/>
      <c r="V116" s="53"/>
      <c r="AA116" s="53"/>
      <c r="AB116" s="53"/>
      <c r="AC116" s="53"/>
      <c r="AD116" s="53"/>
      <c r="AE116" s="53"/>
      <c r="AF116" s="53"/>
      <c r="AG116" s="53"/>
      <c r="AH116" s="53"/>
      <c r="AI116" s="53"/>
      <c r="AJ116" s="53"/>
      <c r="AK116" s="53"/>
      <c r="AL116" s="53"/>
      <c r="AM116" s="53"/>
      <c r="AN116" s="53"/>
      <c r="AO116" s="53"/>
    </row>
    <row r="117" spans="1:41" s="54" customFormat="1" ht="15" x14ac:dyDescent="0.25">
      <c r="A117" s="950"/>
      <c r="B117" s="68">
        <v>2015</v>
      </c>
      <c r="C117" s="90">
        <f>'Knowledge Intensity'!AN29</f>
        <v>143.04</v>
      </c>
      <c r="D117" s="91"/>
      <c r="E117" s="90">
        <f>'Knowledge Intensity'!AN30</f>
        <v>118.66475233309404</v>
      </c>
      <c r="F117" s="92"/>
      <c r="G117" s="90">
        <f>'Knowledge Intensity'!AN31</f>
        <v>106.34293680297398</v>
      </c>
      <c r="H117" s="91"/>
      <c r="I117" s="90">
        <f>'Knowledge Intensity'!AN32</f>
        <v>127.00602813127931</v>
      </c>
      <c r="J117" s="91"/>
      <c r="K117" s="90">
        <f>'Knowledge Intensity'!AN36</f>
        <v>142.61664899257687</v>
      </c>
      <c r="L117" s="91"/>
      <c r="M117" s="90">
        <f>'Knowledge Intensity'!AN40</f>
        <v>114.82107903688642</v>
      </c>
      <c r="N117" s="91"/>
      <c r="V117" s="53"/>
      <c r="AA117" s="53"/>
      <c r="AB117" s="53"/>
      <c r="AC117" s="53"/>
      <c r="AD117" s="53"/>
      <c r="AE117" s="53"/>
      <c r="AF117" s="53"/>
      <c r="AG117" s="53"/>
      <c r="AH117" s="53"/>
      <c r="AI117" s="53"/>
      <c r="AJ117" s="53"/>
      <c r="AK117" s="53"/>
      <c r="AL117" s="53"/>
      <c r="AM117" s="53"/>
      <c r="AN117" s="53"/>
      <c r="AO117" s="53"/>
    </row>
    <row r="118" spans="1:41" s="54" customFormat="1" ht="15" x14ac:dyDescent="0.25">
      <c r="A118" s="950"/>
      <c r="B118" s="68">
        <v>2016</v>
      </c>
      <c r="C118" s="90">
        <f>'Knowledge Intensity'!AO29</f>
        <v>141.76</v>
      </c>
      <c r="D118" s="91"/>
      <c r="E118" s="90">
        <f>'Knowledge Intensity'!AO30</f>
        <v>113.63962670495334</v>
      </c>
      <c r="F118" s="92"/>
      <c r="G118" s="90">
        <f>'Knowledge Intensity'!AO31</f>
        <v>110.06040892193309</v>
      </c>
      <c r="H118" s="91"/>
      <c r="I118" s="90">
        <f>'Knowledge Intensity'!AO32</f>
        <v>117.1198928332217</v>
      </c>
      <c r="J118" s="91"/>
      <c r="K118" s="90">
        <f>'Knowledge Intensity'!AO36</f>
        <v>155.09676564156945</v>
      </c>
      <c r="L118" s="91"/>
      <c r="M118" s="90">
        <f>'Knowledge Intensity'!AO40</f>
        <v>122.37509739457631</v>
      </c>
      <c r="N118" s="91"/>
      <c r="V118" s="53"/>
      <c r="AA118" s="53"/>
      <c r="AB118" s="53"/>
      <c r="AC118" s="53"/>
      <c r="AD118" s="53"/>
      <c r="AE118" s="53"/>
      <c r="AF118" s="53"/>
      <c r="AG118" s="53"/>
      <c r="AH118" s="53"/>
      <c r="AI118" s="53"/>
      <c r="AJ118" s="53"/>
      <c r="AK118" s="53"/>
      <c r="AL118" s="53"/>
      <c r="AM118" s="53"/>
      <c r="AN118" s="53"/>
      <c r="AO118" s="53"/>
    </row>
    <row r="119" spans="1:41" s="54" customFormat="1" ht="15" x14ac:dyDescent="0.25">
      <c r="A119" s="950"/>
      <c r="B119" s="68">
        <v>2017</v>
      </c>
      <c r="C119" s="90">
        <f>'Knowledge Intensity'!AP29</f>
        <v>157.91999999999999</v>
      </c>
      <c r="D119" s="91"/>
      <c r="E119" s="90">
        <f>'Knowledge Intensity'!AP30</f>
        <v>112.34745154343145</v>
      </c>
      <c r="F119" s="92"/>
      <c r="G119" s="90">
        <f>'Knowledge Intensity'!AP31</f>
        <v>101.55669144981412</v>
      </c>
      <c r="H119" s="91"/>
      <c r="I119" s="90">
        <f>'Knowledge Intensity'!AP32</f>
        <v>106.80509042196918</v>
      </c>
      <c r="J119" s="91"/>
      <c r="K119" s="90">
        <f>'Knowledge Intensity'!AP36</f>
        <v>154.65933191940616</v>
      </c>
      <c r="L119" s="91"/>
      <c r="M119" s="90">
        <f>'Knowledge Intensity'!AP40</f>
        <v>124.55293513996314</v>
      </c>
      <c r="N119" s="91"/>
      <c r="V119" s="53"/>
      <c r="AA119" s="53"/>
      <c r="AB119" s="53"/>
      <c r="AC119" s="53"/>
      <c r="AD119" s="53"/>
      <c r="AE119" s="53"/>
      <c r="AF119" s="53"/>
      <c r="AG119" s="53"/>
      <c r="AH119" s="53"/>
      <c r="AI119" s="53"/>
      <c r="AJ119" s="53"/>
      <c r="AK119" s="53"/>
      <c r="AL119" s="53"/>
      <c r="AM119" s="53"/>
      <c r="AN119" s="53"/>
      <c r="AO119" s="53"/>
    </row>
    <row r="120" spans="1:41" s="54" customFormat="1" ht="15" x14ac:dyDescent="0.25">
      <c r="A120" s="950"/>
      <c r="B120" s="68">
        <v>2018</v>
      </c>
      <c r="C120" s="672">
        <f>'Knowledge Intensity'!AQ29</f>
        <v>174.48</v>
      </c>
      <c r="D120" s="91"/>
      <c r="E120" s="673">
        <f>'Knowledge Intensity'!AQ30</f>
        <v>101.93826274228284</v>
      </c>
      <c r="F120" s="92"/>
      <c r="G120" s="674">
        <f>'Knowledge Intensity'!AQ31</f>
        <v>111.54739776951673</v>
      </c>
      <c r="H120" s="91"/>
      <c r="I120" s="675">
        <f>'Knowledge Intensity'!AQ32</f>
        <v>111.89551239115875</v>
      </c>
      <c r="J120" s="91"/>
      <c r="K120" s="676">
        <f>'Knowledge Intensity'!AQ36</f>
        <v>171.22879109225875</v>
      </c>
      <c r="L120" s="91"/>
      <c r="M120" s="677">
        <f>'Knowledge Intensity'!AQ40</f>
        <v>128.65776020980218</v>
      </c>
      <c r="N120" s="91"/>
      <c r="V120" s="53"/>
      <c r="AA120" s="53"/>
      <c r="AB120" s="53"/>
      <c r="AC120" s="53"/>
      <c r="AD120" s="53"/>
      <c r="AE120" s="53"/>
      <c r="AF120" s="53"/>
      <c r="AG120" s="53"/>
      <c r="AH120" s="53"/>
      <c r="AI120" s="53"/>
      <c r="AJ120" s="53"/>
      <c r="AK120" s="53"/>
      <c r="AL120" s="53"/>
      <c r="AM120" s="53"/>
      <c r="AN120" s="53"/>
      <c r="AO120" s="53"/>
    </row>
    <row r="121" spans="1:41" s="54" customFormat="1" ht="15" x14ac:dyDescent="0.25">
      <c r="A121" s="570"/>
      <c r="B121" s="68">
        <v>2019</v>
      </c>
      <c r="C121" s="90">
        <f>'Knowledge Intensity'!AR29</f>
        <v>236.72</v>
      </c>
      <c r="D121" s="91">
        <f>'Knowledge Intensity'!$AR$29</f>
        <v>236.72</v>
      </c>
      <c r="E121" s="554">
        <f>'Knowledge Intensity'!AR30</f>
        <v>108.68628858578607</v>
      </c>
      <c r="F121" s="92">
        <f>'Knowledge Intensity'!$AR$30</f>
        <v>108.68628858578607</v>
      </c>
      <c r="G121" s="554">
        <f>'Knowledge Intensity'!AR31</f>
        <v>114.49814126394052</v>
      </c>
      <c r="H121" s="91">
        <f>'Knowledge Intensity'!$AR$31</f>
        <v>114.49814126394052</v>
      </c>
      <c r="I121" s="554">
        <f>'Knowledge Intensity'!AR32</f>
        <v>102.38446081714669</v>
      </c>
      <c r="J121" s="91">
        <f>'Knowledge Intensity'!$AR$32</f>
        <v>102.38446081714669</v>
      </c>
      <c r="K121" s="554">
        <f>'Knowledge Intensity'!AR36</f>
        <v>207.65509013785791</v>
      </c>
      <c r="L121" s="91">
        <f>'Knowledge Intensity'!$AR$36</f>
        <v>207.65509013785791</v>
      </c>
      <c r="M121" s="554">
        <f>'Knowledge Intensity'!AR40</f>
        <v>137.78149408031015</v>
      </c>
      <c r="N121" s="91">
        <f>'Knowledge Intensity'!$AR$40</f>
        <v>137.78149408031015</v>
      </c>
      <c r="V121" s="53"/>
      <c r="AA121" s="53"/>
      <c r="AB121" s="53"/>
      <c r="AC121" s="53"/>
      <c r="AD121" s="53"/>
      <c r="AE121" s="53"/>
      <c r="AF121" s="53"/>
      <c r="AG121" s="53"/>
      <c r="AH121" s="53"/>
      <c r="AI121" s="53"/>
      <c r="AJ121" s="53"/>
      <c r="AK121" s="53"/>
      <c r="AL121" s="53"/>
      <c r="AM121" s="53"/>
      <c r="AN121" s="53"/>
      <c r="AO121" s="53"/>
    </row>
    <row r="122" spans="1:41" s="54" customFormat="1" ht="15" x14ac:dyDescent="0.25">
      <c r="A122" s="611"/>
      <c r="B122" s="68" t="s">
        <v>280</v>
      </c>
      <c r="C122" s="310"/>
      <c r="D122" s="91">
        <f>'Knowledge Intensity'!$AS$29</f>
        <v>283.68</v>
      </c>
      <c r="E122" s="554"/>
      <c r="F122" s="92">
        <f>'Knowledge Intensity'!$AS$30</f>
        <v>159.15290739411341</v>
      </c>
      <c r="G122" s="554"/>
      <c r="H122" s="91">
        <f>'Knowledge Intensity'!$AS$31</f>
        <v>159.40985130111525</v>
      </c>
      <c r="I122" s="554"/>
      <c r="J122" s="91">
        <f>'Knowledge Intensity'!$AS$32</f>
        <v>129.33690555927663</v>
      </c>
      <c r="K122" s="554"/>
      <c r="L122" s="91">
        <f>'Knowledge Intensity'!$AS$36</f>
        <v>209.70307529162247</v>
      </c>
      <c r="M122" s="554"/>
      <c r="N122" s="91">
        <f>'Knowledge Intensity'!$AS$40</f>
        <v>140.35841204082021</v>
      </c>
      <c r="V122" s="53"/>
      <c r="AA122" s="53"/>
      <c r="AB122" s="53"/>
      <c r="AC122" s="53"/>
      <c r="AD122" s="53"/>
      <c r="AE122" s="53"/>
      <c r="AF122" s="53"/>
      <c r="AG122" s="53"/>
      <c r="AH122" s="53"/>
      <c r="AI122" s="53"/>
      <c r="AJ122" s="53"/>
      <c r="AK122" s="53"/>
      <c r="AL122" s="53"/>
      <c r="AM122" s="53"/>
      <c r="AN122" s="53"/>
      <c r="AO122" s="53"/>
    </row>
    <row r="123" spans="1:41" s="54" customFormat="1" ht="15" x14ac:dyDescent="0.25">
      <c r="A123" s="732"/>
      <c r="B123" s="68" t="s">
        <v>281</v>
      </c>
      <c r="C123" s="310"/>
      <c r="D123" s="91">
        <f>'Knowledge Intensity'!$AT$29</f>
        <v>278.48</v>
      </c>
      <c r="E123" s="554"/>
      <c r="F123" s="92">
        <f>'Knowledge Intensity'!$AT$30</f>
        <v>159.00933237616655</v>
      </c>
      <c r="G123" s="554"/>
      <c r="H123" s="91">
        <f>'Knowledge Intensity'!$AT$31</f>
        <v>161.71003717472118</v>
      </c>
      <c r="I123" s="554"/>
      <c r="J123" s="91">
        <f>'Knowledge Intensity'!$AT$32</f>
        <v>130.609511051574</v>
      </c>
      <c r="K123" s="554"/>
      <c r="L123" s="91">
        <f>'Knowledge Intensity'!$AT$36</f>
        <v>217.47083775185578</v>
      </c>
      <c r="M123" s="554"/>
      <c r="N123" s="91">
        <f>'Knowledge Intensity'!$AT$40</f>
        <v>138.53214496113719</v>
      </c>
      <c r="V123" s="53"/>
      <c r="AA123" s="53"/>
      <c r="AB123" s="53"/>
      <c r="AC123" s="53"/>
      <c r="AD123" s="53"/>
      <c r="AE123" s="53"/>
      <c r="AF123" s="53"/>
      <c r="AG123" s="53"/>
      <c r="AH123" s="53"/>
      <c r="AI123" s="53"/>
      <c r="AJ123" s="53"/>
      <c r="AK123" s="53"/>
      <c r="AL123" s="53"/>
      <c r="AM123" s="53"/>
      <c r="AN123" s="53"/>
      <c r="AO123" s="53"/>
    </row>
    <row r="124" spans="1:41" s="54" customFormat="1" ht="15.75" thickBot="1" x14ac:dyDescent="0.3">
      <c r="A124" s="528"/>
      <c r="B124" s="539" t="s">
        <v>295</v>
      </c>
      <c r="C124" s="335"/>
      <c r="D124" s="336">
        <f>'Knowledge Intensity'!$AU$29</f>
        <v>273.4012237391608</v>
      </c>
      <c r="E124" s="582"/>
      <c r="F124" s="334">
        <f>'Knowledge Intensity'!$AU$30</f>
        <v>158.95605424764673</v>
      </c>
      <c r="G124" s="582"/>
      <c r="H124" s="336">
        <f>'Knowledge Intensity'!$AU$31</f>
        <v>164.07123409011277</v>
      </c>
      <c r="I124" s="582"/>
      <c r="J124" s="336">
        <f>'Knowledge Intensity'!$AU$32</f>
        <v>132.01299081566589</v>
      </c>
      <c r="K124" s="582"/>
      <c r="L124" s="336">
        <f>'Knowledge Intensity'!$AU$36</f>
        <v>225.87169828210057</v>
      </c>
      <c r="M124" s="582"/>
      <c r="N124" s="336">
        <f>'Knowledge Intensity'!$AU$40</f>
        <v>136.99910596605463</v>
      </c>
      <c r="V124" s="53"/>
      <c r="AA124" s="53"/>
      <c r="AB124" s="53"/>
      <c r="AC124" s="53"/>
      <c r="AD124" s="53"/>
      <c r="AE124" s="53"/>
      <c r="AF124" s="53"/>
      <c r="AG124" s="53"/>
      <c r="AH124" s="53"/>
      <c r="AI124" s="53"/>
      <c r="AJ124" s="53"/>
      <c r="AK124" s="53"/>
      <c r="AL124" s="53"/>
      <c r="AM124" s="53"/>
      <c r="AN124" s="53"/>
      <c r="AO124" s="53"/>
    </row>
    <row r="125" spans="1:41" s="54" customFormat="1" ht="15" thickBot="1" x14ac:dyDescent="0.3">
      <c r="E125" s="87"/>
      <c r="F125" s="87"/>
      <c r="I125" s="87"/>
      <c r="J125" s="87"/>
      <c r="K125" s="75"/>
      <c r="V125" s="53"/>
      <c r="AA125" s="53"/>
      <c r="AB125" s="53"/>
      <c r="AC125" s="53"/>
      <c r="AD125" s="53"/>
      <c r="AE125" s="53"/>
      <c r="AF125" s="53"/>
      <c r="AG125" s="53"/>
      <c r="AH125" s="53"/>
      <c r="AI125" s="53"/>
      <c r="AJ125" s="53"/>
      <c r="AK125" s="53"/>
      <c r="AL125" s="53"/>
      <c r="AM125" s="53"/>
      <c r="AN125" s="53"/>
      <c r="AO125" s="53"/>
    </row>
    <row r="126" spans="1:41" s="54" customFormat="1" ht="30" customHeight="1" thickBot="1" x14ac:dyDescent="0.3">
      <c r="A126" s="945" t="str">
        <f>Translate!B13</f>
        <v>Value added of SMEs in Malta</v>
      </c>
      <c r="B126" s="102"/>
      <c r="C126" s="941" t="s">
        <v>126</v>
      </c>
      <c r="D126" s="942"/>
      <c r="E126" s="947" t="s">
        <v>164</v>
      </c>
      <c r="F126" s="948"/>
      <c r="G126" s="941" t="s">
        <v>165</v>
      </c>
      <c r="H126" s="942"/>
      <c r="I126" s="947" t="s">
        <v>166</v>
      </c>
      <c r="J126" s="948"/>
      <c r="K126" s="941" t="s">
        <v>167</v>
      </c>
      <c r="L126" s="942"/>
      <c r="M126" s="943" t="s">
        <v>168</v>
      </c>
      <c r="N126" s="944"/>
      <c r="V126" s="53"/>
      <c r="AA126" s="53"/>
      <c r="AB126" s="53"/>
      <c r="AC126" s="53"/>
      <c r="AD126" s="53"/>
      <c r="AE126" s="53"/>
      <c r="AF126" s="53"/>
      <c r="AG126" s="53"/>
      <c r="AH126" s="53"/>
      <c r="AI126" s="53"/>
      <c r="AJ126" s="53"/>
      <c r="AK126" s="53"/>
      <c r="AL126" s="53"/>
      <c r="AM126" s="53"/>
      <c r="AN126" s="53"/>
      <c r="AO126" s="53"/>
    </row>
    <row r="127" spans="1:41" s="54" customFormat="1" ht="15" x14ac:dyDescent="0.25">
      <c r="A127" s="946"/>
      <c r="B127" s="96">
        <v>2008</v>
      </c>
      <c r="C127" s="99">
        <f>'Knowledge Intensity'!AG53</f>
        <v>100</v>
      </c>
      <c r="D127" s="100"/>
      <c r="E127" s="99">
        <f>'Knowledge Intensity'!AG54</f>
        <v>100</v>
      </c>
      <c r="F127" s="101"/>
      <c r="G127" s="99">
        <f>'Knowledge Intensity'!AG55</f>
        <v>100</v>
      </c>
      <c r="H127" s="100"/>
      <c r="I127" s="99">
        <f>'Knowledge Intensity'!AG56</f>
        <v>100</v>
      </c>
      <c r="J127" s="101"/>
      <c r="K127" s="99">
        <f>'Knowledge Intensity'!AG60</f>
        <v>100</v>
      </c>
      <c r="L127" s="100"/>
      <c r="M127" s="311">
        <f>'Knowledge Intensity'!AG64</f>
        <v>100</v>
      </c>
      <c r="N127" s="312"/>
      <c r="V127" s="53"/>
      <c r="AA127" s="53"/>
      <c r="AB127" s="53"/>
      <c r="AC127" s="53"/>
      <c r="AD127" s="53"/>
      <c r="AE127" s="53"/>
      <c r="AF127" s="53"/>
      <c r="AG127" s="53"/>
      <c r="AH127" s="53"/>
      <c r="AI127" s="53"/>
      <c r="AJ127" s="53"/>
      <c r="AK127" s="53"/>
      <c r="AL127" s="53"/>
      <c r="AM127" s="53"/>
      <c r="AN127" s="53"/>
      <c r="AO127" s="53"/>
    </row>
    <row r="128" spans="1:41" s="54" customFormat="1" ht="15" x14ac:dyDescent="0.25">
      <c r="A128" s="946"/>
      <c r="B128" s="52">
        <v>2009</v>
      </c>
      <c r="C128" s="81">
        <f>'Knowledge Intensity'!AH53</f>
        <v>91.783918998206516</v>
      </c>
      <c r="D128" s="82"/>
      <c r="E128" s="81">
        <f>'Knowledge Intensity'!AH54</f>
        <v>76.870260190406384</v>
      </c>
      <c r="F128" s="83"/>
      <c r="G128" s="81">
        <f>'Knowledge Intensity'!AH55</f>
        <v>98.671889211056182</v>
      </c>
      <c r="H128" s="82"/>
      <c r="I128" s="81">
        <f>'Knowledge Intensity'!AH56</f>
        <v>95.401257174041717</v>
      </c>
      <c r="J128" s="83"/>
      <c r="K128" s="81">
        <f>'Knowledge Intensity'!AH60</f>
        <v>104.66263054092464</v>
      </c>
      <c r="L128" s="82"/>
      <c r="M128" s="81">
        <f>'Knowledge Intensity'!AH64</f>
        <v>92.321698051446432</v>
      </c>
      <c r="N128" s="82"/>
      <c r="V128" s="53"/>
      <c r="AA128" s="53"/>
      <c r="AB128" s="53"/>
      <c r="AC128" s="53"/>
      <c r="AD128" s="53"/>
      <c r="AE128" s="53"/>
      <c r="AF128" s="53"/>
      <c r="AG128" s="53"/>
      <c r="AH128" s="53"/>
      <c r="AI128" s="53"/>
      <c r="AJ128" s="53"/>
      <c r="AK128" s="53"/>
      <c r="AL128" s="53"/>
      <c r="AM128" s="53"/>
      <c r="AN128" s="53"/>
      <c r="AO128" s="53"/>
    </row>
    <row r="129" spans="1:41" s="54" customFormat="1" ht="15" x14ac:dyDescent="0.25">
      <c r="A129" s="946"/>
      <c r="B129" s="52">
        <v>2010</v>
      </c>
      <c r="C129" s="81">
        <f>'Knowledge Intensity'!AI53</f>
        <v>141.74758572534628</v>
      </c>
      <c r="D129" s="82"/>
      <c r="E129" s="81">
        <f>'Knowledge Intensity'!AI54</f>
        <v>77.134442179057544</v>
      </c>
      <c r="F129" s="83"/>
      <c r="G129" s="81">
        <f>'Knowledge Intensity'!AI55</f>
        <v>88.959248047043104</v>
      </c>
      <c r="H129" s="82"/>
      <c r="I129" s="81">
        <f>'Knowledge Intensity'!AI56</f>
        <v>98.506001108808746</v>
      </c>
      <c r="J129" s="83"/>
      <c r="K129" s="81">
        <f>'Knowledge Intensity'!AI60</f>
        <v>117.79632502552394</v>
      </c>
      <c r="L129" s="82"/>
      <c r="M129" s="81">
        <f>'Knowledge Intensity'!AI64</f>
        <v>97.980331269095885</v>
      </c>
      <c r="N129" s="82"/>
      <c r="V129" s="53"/>
      <c r="AA129" s="53"/>
      <c r="AB129" s="53"/>
      <c r="AC129" s="53"/>
      <c r="AD129" s="53"/>
      <c r="AE129" s="53"/>
      <c r="AF129" s="53"/>
      <c r="AG129" s="53"/>
      <c r="AH129" s="53"/>
      <c r="AI129" s="53"/>
      <c r="AJ129" s="53"/>
      <c r="AK129" s="53"/>
      <c r="AL129" s="53"/>
      <c r="AM129" s="53"/>
      <c r="AN129" s="53"/>
      <c r="AO129" s="53"/>
    </row>
    <row r="130" spans="1:41" s="54" customFormat="1" ht="15" x14ac:dyDescent="0.25">
      <c r="A130" s="946"/>
      <c r="B130" s="52">
        <v>2011</v>
      </c>
      <c r="C130" s="81">
        <f>'Knowledge Intensity'!AJ53</f>
        <v>149.85718274414668</v>
      </c>
      <c r="D130" s="82"/>
      <c r="E130" s="81">
        <f>'Knowledge Intensity'!AJ54</f>
        <v>84.957850141294472</v>
      </c>
      <c r="F130" s="83"/>
      <c r="G130" s="81">
        <f>'Knowledge Intensity'!AJ55</f>
        <v>102.14627395935172</v>
      </c>
      <c r="H130" s="82"/>
      <c r="I130" s="81">
        <f>'Knowledge Intensity'!AJ56</f>
        <v>114.83788996490149</v>
      </c>
      <c r="J130" s="83"/>
      <c r="K130" s="81">
        <f>'Knowledge Intensity'!AJ60</f>
        <v>143.40924028565138</v>
      </c>
      <c r="L130" s="82"/>
      <c r="M130" s="81">
        <f>'Knowledge Intensity'!AJ64</f>
        <v>107.62681599629532</v>
      </c>
      <c r="N130" s="82"/>
      <c r="V130" s="53"/>
      <c r="AA130" s="53"/>
      <c r="AB130" s="53"/>
      <c r="AC130" s="53"/>
      <c r="AD130" s="53"/>
      <c r="AE130" s="53"/>
      <c r="AF130" s="53"/>
      <c r="AG130" s="53"/>
      <c r="AH130" s="53"/>
      <c r="AI130" s="53"/>
      <c r="AJ130" s="53"/>
      <c r="AK130" s="53"/>
      <c r="AL130" s="53"/>
      <c r="AM130" s="53"/>
      <c r="AN130" s="53"/>
      <c r="AO130" s="53"/>
    </row>
    <row r="131" spans="1:41" s="54" customFormat="1" ht="15" x14ac:dyDescent="0.25">
      <c r="A131" s="946"/>
      <c r="B131" s="52">
        <v>2012</v>
      </c>
      <c r="C131" s="81">
        <f>'Knowledge Intensity'!AK53</f>
        <v>175.24063775286771</v>
      </c>
      <c r="D131" s="82"/>
      <c r="E131" s="81">
        <f>'Knowledge Intensity'!AK54</f>
        <v>97.100067421297936</v>
      </c>
      <c r="F131" s="83"/>
      <c r="G131" s="81">
        <f>'Knowledge Intensity'!AK55</f>
        <v>97.760632961510353</v>
      </c>
      <c r="H131" s="82"/>
      <c r="I131" s="81">
        <f>'Knowledge Intensity'!AK56</f>
        <v>114.88245437704104</v>
      </c>
      <c r="J131" s="83"/>
      <c r="K131" s="81">
        <f>'Knowledge Intensity'!AK60</f>
        <v>173.97869166654507</v>
      </c>
      <c r="L131" s="82"/>
      <c r="M131" s="81">
        <f>'Knowledge Intensity'!AK64</f>
        <v>114.13711666547003</v>
      </c>
      <c r="N131" s="82"/>
      <c r="V131" s="53"/>
      <c r="AA131" s="53"/>
      <c r="AB131" s="53"/>
      <c r="AC131" s="53"/>
      <c r="AD131" s="53"/>
      <c r="AE131" s="53"/>
      <c r="AF131" s="53"/>
      <c r="AG131" s="53"/>
      <c r="AH131" s="53"/>
      <c r="AI131" s="53"/>
      <c r="AJ131" s="53"/>
      <c r="AK131" s="53"/>
      <c r="AL131" s="53"/>
      <c r="AM131" s="53"/>
      <c r="AN131" s="53"/>
      <c r="AO131" s="53"/>
    </row>
    <row r="132" spans="1:41" s="54" customFormat="1" ht="15" x14ac:dyDescent="0.25">
      <c r="A132" s="946"/>
      <c r="B132" s="52">
        <v>2013</v>
      </c>
      <c r="C132" s="81">
        <f>'Knowledge Intensity'!AL53</f>
        <v>167.52545092207228</v>
      </c>
      <c r="D132" s="307"/>
      <c r="E132" s="81">
        <f>'Knowledge Intensity'!AL54</f>
        <v>91.770200266370267</v>
      </c>
      <c r="F132" s="307"/>
      <c r="G132" s="81">
        <f>'Knowledge Intensity'!AL55</f>
        <v>90.961379810589236</v>
      </c>
      <c r="H132" s="307"/>
      <c r="I132" s="81">
        <f>'Knowledge Intensity'!AL56</f>
        <v>116.39202191416769</v>
      </c>
      <c r="J132" s="307"/>
      <c r="K132" s="81">
        <f>'Knowledge Intensity'!AL60</f>
        <v>185.16286076732746</v>
      </c>
      <c r="L132" s="307"/>
      <c r="M132" s="81">
        <f>'Knowledge Intensity'!AL64</f>
        <v>131.16155335182046</v>
      </c>
      <c r="N132" s="307"/>
      <c r="V132" s="53"/>
      <c r="AA132" s="53"/>
      <c r="AB132" s="53"/>
      <c r="AC132" s="53"/>
      <c r="AD132" s="53"/>
      <c r="AE132" s="53"/>
      <c r="AF132" s="53"/>
      <c r="AG132" s="53"/>
      <c r="AH132" s="53"/>
      <c r="AI132" s="53"/>
      <c r="AJ132" s="53"/>
      <c r="AK132" s="53"/>
      <c r="AL132" s="53"/>
      <c r="AM132" s="53"/>
      <c r="AN132" s="53"/>
      <c r="AO132" s="53"/>
    </row>
    <row r="133" spans="1:41" s="54" customFormat="1" ht="15" x14ac:dyDescent="0.25">
      <c r="A133" s="946"/>
      <c r="B133" s="52">
        <v>2014</v>
      </c>
      <c r="C133" s="555">
        <f>'Knowledge Intensity'!AM53</f>
        <v>192.18072888278945</v>
      </c>
      <c r="D133" s="82"/>
      <c r="E133" s="81">
        <f>'Knowledge Intensity'!AM54</f>
        <v>104.0774437803512</v>
      </c>
      <c r="F133" s="556"/>
      <c r="G133" s="555">
        <f>'Knowledge Intensity'!AM55</f>
        <v>113.71483868414326</v>
      </c>
      <c r="H133" s="82"/>
      <c r="I133" s="81">
        <f>'Knowledge Intensity'!AM56</f>
        <v>135.95729386614551</v>
      </c>
      <c r="J133" s="556"/>
      <c r="K133" s="555">
        <f>'Knowledge Intensity'!AM60</f>
        <v>230.50097088907449</v>
      </c>
      <c r="L133" s="82"/>
      <c r="M133" s="555">
        <f>'Knowledge Intensity'!AM64</f>
        <v>145.75796415540219</v>
      </c>
      <c r="N133" s="82"/>
      <c r="V133" s="53"/>
      <c r="AA133" s="53"/>
      <c r="AB133" s="53"/>
      <c r="AC133" s="53"/>
      <c r="AD133" s="53"/>
      <c r="AE133" s="53"/>
      <c r="AF133" s="53"/>
      <c r="AG133" s="53"/>
      <c r="AH133" s="53"/>
      <c r="AI133" s="53"/>
      <c r="AJ133" s="53"/>
      <c r="AK133" s="53"/>
      <c r="AL133" s="53"/>
      <c r="AM133" s="53"/>
      <c r="AN133" s="53"/>
      <c r="AO133" s="53"/>
    </row>
    <row r="134" spans="1:41" s="54" customFormat="1" ht="15" x14ac:dyDescent="0.25">
      <c r="A134" s="946"/>
      <c r="B134" s="52">
        <v>2015</v>
      </c>
      <c r="C134" s="81">
        <f>'Knowledge Intensity'!AN53</f>
        <v>131.86996592268508</v>
      </c>
      <c r="D134" s="83"/>
      <c r="E134" s="81">
        <f>'Knowledge Intensity'!AN54</f>
        <v>95.44879654117581</v>
      </c>
      <c r="F134" s="83"/>
      <c r="G134" s="81">
        <f>'Knowledge Intensity'!AN55</f>
        <v>139.69667358865019</v>
      </c>
      <c r="H134" s="83"/>
      <c r="I134" s="81">
        <f>'Knowledge Intensity'!AN56</f>
        <v>132.34645910729733</v>
      </c>
      <c r="J134" s="83"/>
      <c r="K134" s="81">
        <f>'Knowledge Intensity'!AN60</f>
        <v>282.28025881316603</v>
      </c>
      <c r="L134" s="83"/>
      <c r="M134" s="81">
        <f>'Knowledge Intensity'!AN64</f>
        <v>196.65307124086499</v>
      </c>
      <c r="N134" s="83"/>
      <c r="V134" s="53"/>
      <c r="AA134" s="53"/>
      <c r="AB134" s="53"/>
      <c r="AC134" s="53"/>
      <c r="AD134" s="53"/>
      <c r="AE134" s="53"/>
      <c r="AF134" s="53"/>
      <c r="AG134" s="53"/>
      <c r="AH134" s="53"/>
      <c r="AI134" s="53"/>
      <c r="AJ134" s="53"/>
      <c r="AK134" s="53"/>
      <c r="AL134" s="53"/>
      <c r="AM134" s="53"/>
      <c r="AN134" s="53"/>
      <c r="AO134" s="53"/>
    </row>
    <row r="135" spans="1:41" s="54" customFormat="1" ht="15" x14ac:dyDescent="0.25">
      <c r="A135" s="946"/>
      <c r="B135" s="52">
        <v>2016</v>
      </c>
      <c r="C135" s="81">
        <f>'Knowledge Intensity'!AO53</f>
        <v>143.05725168379686</v>
      </c>
      <c r="D135" s="83"/>
      <c r="E135" s="81">
        <f>'Knowledge Intensity'!AO54</f>
        <v>113.8791014220254</v>
      </c>
      <c r="F135" s="83"/>
      <c r="G135" s="81">
        <f>'Knowledge Intensity'!AO55</f>
        <v>152.85809423240477</v>
      </c>
      <c r="H135" s="83"/>
      <c r="I135" s="81">
        <f>'Knowledge Intensity'!AO56</f>
        <v>143.82741826112115</v>
      </c>
      <c r="J135" s="83"/>
      <c r="K135" s="81">
        <f>'Knowledge Intensity'!AO60</f>
        <v>347.11677136185932</v>
      </c>
      <c r="L135" s="83"/>
      <c r="M135" s="81">
        <f>'Knowledge Intensity'!AO64</f>
        <v>199.30703544367125</v>
      </c>
      <c r="N135" s="83"/>
      <c r="V135" s="53"/>
      <c r="AA135" s="53"/>
      <c r="AB135" s="53"/>
      <c r="AC135" s="53"/>
      <c r="AD135" s="53"/>
      <c r="AE135" s="53"/>
      <c r="AF135" s="53"/>
      <c r="AG135" s="53"/>
      <c r="AH135" s="53"/>
      <c r="AI135" s="53"/>
      <c r="AJ135" s="53"/>
      <c r="AK135" s="53"/>
      <c r="AL135" s="53"/>
      <c r="AM135" s="53"/>
      <c r="AN135" s="53"/>
      <c r="AO135" s="53"/>
    </row>
    <row r="136" spans="1:41" s="54" customFormat="1" ht="15" x14ac:dyDescent="0.25">
      <c r="A136" s="946"/>
      <c r="B136" s="52">
        <v>2017</v>
      </c>
      <c r="C136" s="81">
        <f>'Knowledge Intensity'!AP53</f>
        <v>136.05347580347532</v>
      </c>
      <c r="D136" s="83"/>
      <c r="E136" s="81">
        <f>'Knowledge Intensity'!AP53</f>
        <v>136.05347580347532</v>
      </c>
      <c r="F136" s="83"/>
      <c r="G136" s="81">
        <f>'Knowledge Intensity'!AP55</f>
        <v>175.21638631206875</v>
      </c>
      <c r="H136" s="83"/>
      <c r="I136" s="81">
        <f>'Knowledge Intensity'!AP56</f>
        <v>136.05606288662091</v>
      </c>
      <c r="J136" s="83"/>
      <c r="K136" s="81">
        <f>'Knowledge Intensity'!AP60</f>
        <v>383.55311544818954</v>
      </c>
      <c r="L136" s="83"/>
      <c r="M136" s="81">
        <f>'Knowledge Intensity'!AP64</f>
        <v>230.56665024254985</v>
      </c>
      <c r="N136" s="83"/>
      <c r="V136" s="53"/>
      <c r="AA136" s="53"/>
      <c r="AB136" s="53"/>
      <c r="AC136" s="53"/>
      <c r="AD136" s="53"/>
      <c r="AE136" s="53"/>
      <c r="AF136" s="53"/>
      <c r="AG136" s="53"/>
      <c r="AH136" s="53"/>
      <c r="AI136" s="53"/>
      <c r="AJ136" s="53"/>
      <c r="AK136" s="53"/>
      <c r="AL136" s="53"/>
      <c r="AM136" s="53"/>
      <c r="AN136" s="53"/>
      <c r="AO136" s="53"/>
    </row>
    <row r="137" spans="1:41" s="54" customFormat="1" ht="15" x14ac:dyDescent="0.25">
      <c r="A137" s="946"/>
      <c r="B137" s="52">
        <v>2018</v>
      </c>
      <c r="C137" s="678">
        <f>'Knowledge Intensity'!AQ53</f>
        <v>134.5099799202878</v>
      </c>
      <c r="D137" s="83"/>
      <c r="E137" s="679">
        <f>'Knowledge Intensity'!AQ54</f>
        <v>221.73514985754298</v>
      </c>
      <c r="F137" s="83"/>
      <c r="G137" s="680">
        <f>'Knowledge Intensity'!AQ55</f>
        <v>159.05460325332692</v>
      </c>
      <c r="H137" s="83"/>
      <c r="I137" s="681">
        <f>'Knowledge Intensity'!AQ56</f>
        <v>129.04680398445731</v>
      </c>
      <c r="J137" s="83"/>
      <c r="K137" s="682">
        <f>'Knowledge Intensity'!AQ60</f>
        <v>379.34698813773235</v>
      </c>
      <c r="L137" s="83"/>
      <c r="M137" s="683">
        <f>'Knowledge Intensity'!AQ64</f>
        <v>228.43430179169994</v>
      </c>
      <c r="N137" s="83"/>
      <c r="O137" s="53"/>
      <c r="V137" s="53"/>
      <c r="AA137" s="53"/>
      <c r="AB137" s="53"/>
      <c r="AC137" s="53"/>
      <c r="AD137" s="53"/>
      <c r="AE137" s="53"/>
      <c r="AF137" s="53"/>
      <c r="AG137" s="53"/>
      <c r="AH137" s="53"/>
      <c r="AI137" s="53"/>
      <c r="AJ137" s="53"/>
      <c r="AK137" s="53"/>
      <c r="AL137" s="53"/>
      <c r="AM137" s="53"/>
      <c r="AN137" s="53"/>
      <c r="AO137" s="53"/>
    </row>
    <row r="138" spans="1:41" s="54" customFormat="1" ht="15" x14ac:dyDescent="0.25">
      <c r="A138" s="581"/>
      <c r="B138" s="52">
        <v>2019</v>
      </c>
      <c r="C138" s="81">
        <f>'Knowledge Intensity'!AR53</f>
        <v>188.98507652348201</v>
      </c>
      <c r="D138" s="83">
        <f>'Knowledge Intensity'!$AR$53</f>
        <v>188.98507652348201</v>
      </c>
      <c r="E138" s="81">
        <f>'Knowledge Intensity'!AR54</f>
        <v>139.68133255831293</v>
      </c>
      <c r="F138" s="83">
        <f>'Knowledge Intensity'!$AR$54</f>
        <v>139.68133255831293</v>
      </c>
      <c r="G138" s="81">
        <f>'Knowledge Intensity'!AR55</f>
        <v>224.41690014935472</v>
      </c>
      <c r="H138" s="83">
        <f>'Knowledge Intensity'!$AR$55</f>
        <v>224.41690014935472</v>
      </c>
      <c r="I138" s="81">
        <f>'Knowledge Intensity'!AR56</f>
        <v>136.70129898787084</v>
      </c>
      <c r="J138" s="83">
        <f>'Knowledge Intensity'!$AR$56</f>
        <v>136.70129898787084</v>
      </c>
      <c r="K138" s="81">
        <f>'Knowledge Intensity'!AR60</f>
        <v>427.05400181107245</v>
      </c>
      <c r="L138" s="83">
        <f>'Knowledge Intensity'!$AR$60</f>
        <v>427.05400181107245</v>
      </c>
      <c r="M138" s="81">
        <f>'Knowledge Intensity'!AR64</f>
        <v>230.50362969315319</v>
      </c>
      <c r="N138" s="83">
        <f>'Knowledge Intensity'!$AR$64</f>
        <v>230.50362969315319</v>
      </c>
      <c r="V138" s="53"/>
    </row>
    <row r="139" spans="1:41" s="54" customFormat="1" ht="15" x14ac:dyDescent="0.25">
      <c r="A139" s="581"/>
      <c r="B139" s="52" t="s">
        <v>280</v>
      </c>
      <c r="C139" s="86"/>
      <c r="D139" s="83">
        <f>'Knowledge Intensity'!$AS$53</f>
        <v>153.73025090449593</v>
      </c>
      <c r="E139" s="81"/>
      <c r="F139" s="83">
        <f>'Knowledge Intensity'!$AS$54</f>
        <v>198.73429415739409</v>
      </c>
      <c r="G139" s="86"/>
      <c r="H139" s="83">
        <f>'Knowledge Intensity'!$AS$55</f>
        <v>191.97254965121843</v>
      </c>
      <c r="I139" s="81"/>
      <c r="J139" s="83">
        <f>'Knowledge Intensity'!$AS$56</f>
        <v>128.52959878473581</v>
      </c>
      <c r="K139" s="86"/>
      <c r="L139" s="83">
        <f>'Knowledge Intensity'!$AS$60</f>
        <v>428.75703504962411</v>
      </c>
      <c r="M139" s="86"/>
      <c r="N139" s="83">
        <f>'Knowledge Intensity'!$AS$64</f>
        <v>154.05587423607611</v>
      </c>
      <c r="V139" s="53"/>
    </row>
    <row r="140" spans="1:41" s="54" customFormat="1" ht="15" x14ac:dyDescent="0.25">
      <c r="A140" s="581"/>
      <c r="B140" s="52" t="s">
        <v>281</v>
      </c>
      <c r="C140" s="86"/>
      <c r="D140" s="83">
        <f>'Knowledge Intensity'!$AT$53</f>
        <v>169.04713691485262</v>
      </c>
      <c r="E140" s="81"/>
      <c r="F140" s="83">
        <f>'Knowledge Intensity'!$AT$54</f>
        <v>221.66985726434447</v>
      </c>
      <c r="G140" s="86"/>
      <c r="H140" s="83">
        <f>'Knowledge Intensity'!$AT$55</f>
        <v>215.87546257129725</v>
      </c>
      <c r="I140" s="81"/>
      <c r="J140" s="83">
        <f>'Knowledge Intensity'!$AT$56</f>
        <v>141.93599932962132</v>
      </c>
      <c r="K140" s="86"/>
      <c r="L140" s="83">
        <f>'Knowledge Intensity'!$AT$60</f>
        <v>478.05789176230456</v>
      </c>
      <c r="M140" s="86"/>
      <c r="N140" s="83">
        <f>'Knowledge Intensity'!$AT$64</f>
        <v>174.47795213078061</v>
      </c>
      <c r="V140" s="53"/>
    </row>
    <row r="141" spans="1:41" s="54" customFormat="1" ht="15.75" thickBot="1" x14ac:dyDescent="0.3">
      <c r="A141" s="562"/>
      <c r="B141" s="340" t="s">
        <v>295</v>
      </c>
      <c r="C141" s="341"/>
      <c r="D141" s="342">
        <f>'Knowledge Intensity'!$AU$53</f>
        <v>185.96391371852633</v>
      </c>
      <c r="E141" s="538"/>
      <c r="F141" s="342">
        <f>'Knowledge Intensity'!$AU$54</f>
        <v>247.93424417436864</v>
      </c>
      <c r="G141" s="341"/>
      <c r="H141" s="342">
        <f>'Knowledge Intensity'!$AU$55</f>
        <v>242.87793942289915</v>
      </c>
      <c r="I141" s="538"/>
      <c r="J141" s="342">
        <f>'Knowledge Intensity'!$AU$56</f>
        <v>156.95023346300138</v>
      </c>
      <c r="K141" s="341"/>
      <c r="L141" s="342">
        <f>'Knowledge Intensity'!$AU$60</f>
        <v>540.36306209652196</v>
      </c>
      <c r="M141" s="341"/>
      <c r="N141" s="342">
        <f>'Knowledge Intensity'!$AU$64</f>
        <v>198.35187953537314</v>
      </c>
      <c r="V141" s="53"/>
    </row>
    <row r="142" spans="1:41" s="54" customFormat="1" ht="15" x14ac:dyDescent="0.25">
      <c r="A142" s="53"/>
      <c r="B142" s="51"/>
      <c r="C142" s="53"/>
      <c r="D142" s="75"/>
      <c r="E142" s="75"/>
      <c r="F142" s="75"/>
      <c r="G142" s="53"/>
      <c r="H142" s="75"/>
      <c r="I142" s="75"/>
      <c r="J142" s="75"/>
      <c r="K142" s="53"/>
      <c r="L142" s="75"/>
      <c r="M142" s="53"/>
      <c r="N142" s="75"/>
      <c r="V142" s="53"/>
    </row>
    <row r="143" spans="1:41" s="54" customFormat="1" x14ac:dyDescent="0.25">
      <c r="E143" s="87"/>
      <c r="F143" s="87"/>
      <c r="I143" s="87"/>
      <c r="J143" s="87"/>
      <c r="K143" s="75"/>
      <c r="V143" s="53"/>
    </row>
    <row r="144" spans="1:41" s="54" customFormat="1" x14ac:dyDescent="0.25">
      <c r="E144" s="87"/>
      <c r="F144" s="87"/>
      <c r="I144" s="87"/>
      <c r="J144" s="87"/>
      <c r="K144" s="75"/>
      <c r="V144" s="53"/>
    </row>
    <row r="145" spans="5:22" s="54" customFormat="1" x14ac:dyDescent="0.25">
      <c r="E145" s="87"/>
      <c r="F145" s="87"/>
      <c r="I145" s="87"/>
      <c r="J145" s="87"/>
      <c r="K145" s="75"/>
      <c r="V145" s="53"/>
    </row>
    <row r="146" spans="5:22" s="54" customFormat="1" x14ac:dyDescent="0.25">
      <c r="E146" s="87"/>
      <c r="F146" s="87"/>
      <c r="I146" s="87"/>
      <c r="J146" s="87"/>
      <c r="K146" s="75"/>
      <c r="V146" s="53"/>
    </row>
    <row r="147" spans="5:22" s="54" customFormat="1" x14ac:dyDescent="0.25">
      <c r="E147" s="87"/>
      <c r="F147" s="87"/>
      <c r="I147" s="87"/>
      <c r="J147" s="87"/>
      <c r="K147" s="75"/>
      <c r="V147" s="53"/>
    </row>
    <row r="148" spans="5:22" s="54" customFormat="1" x14ac:dyDescent="0.25">
      <c r="E148" s="87"/>
      <c r="F148" s="87"/>
      <c r="I148" s="87"/>
      <c r="J148" s="87"/>
      <c r="K148" s="75"/>
      <c r="V148" s="53"/>
    </row>
    <row r="149" spans="5:22" s="54" customFormat="1" x14ac:dyDescent="0.25">
      <c r="E149" s="87"/>
      <c r="F149" s="87"/>
      <c r="I149" s="87"/>
      <c r="J149" s="87"/>
      <c r="K149" s="75"/>
      <c r="V149" s="53"/>
    </row>
    <row r="150" spans="5:22" s="54" customFormat="1" x14ac:dyDescent="0.25">
      <c r="E150" s="87"/>
      <c r="F150" s="87"/>
      <c r="I150" s="87"/>
      <c r="J150" s="87"/>
      <c r="K150" s="75"/>
      <c r="V150" s="53"/>
    </row>
    <row r="151" spans="5:22" s="54" customFormat="1" x14ac:dyDescent="0.25">
      <c r="E151" s="87"/>
      <c r="F151" s="87"/>
      <c r="I151" s="87"/>
      <c r="J151" s="87"/>
      <c r="K151" s="75"/>
      <c r="V151" s="53"/>
    </row>
    <row r="152" spans="5:22" s="54" customFormat="1" x14ac:dyDescent="0.25">
      <c r="E152" s="87"/>
      <c r="F152" s="87"/>
      <c r="I152" s="87"/>
      <c r="J152" s="87"/>
      <c r="K152" s="75"/>
      <c r="V152" s="53"/>
    </row>
    <row r="153" spans="5:22" s="54" customFormat="1" x14ac:dyDescent="0.25">
      <c r="E153" s="87"/>
      <c r="F153" s="87"/>
      <c r="I153" s="87"/>
      <c r="J153" s="87"/>
      <c r="K153" s="75"/>
      <c r="V153" s="53"/>
    </row>
    <row r="154" spans="5:22" s="54" customFormat="1" x14ac:dyDescent="0.25">
      <c r="E154" s="87"/>
      <c r="F154" s="87"/>
      <c r="I154" s="87"/>
      <c r="J154" s="87"/>
      <c r="K154" s="75"/>
      <c r="V154" s="53"/>
    </row>
    <row r="155" spans="5:22" s="54" customFormat="1" x14ac:dyDescent="0.25">
      <c r="E155" s="87"/>
      <c r="F155" s="87"/>
      <c r="I155" s="87"/>
      <c r="J155" s="87"/>
      <c r="K155" s="75"/>
      <c r="V155" s="53"/>
    </row>
    <row r="156" spans="5:22" s="54" customFormat="1" x14ac:dyDescent="0.25">
      <c r="E156" s="87"/>
      <c r="F156" s="87"/>
      <c r="I156" s="87"/>
      <c r="J156" s="87"/>
      <c r="K156" s="75"/>
      <c r="V156" s="53"/>
    </row>
    <row r="157" spans="5:22" s="54" customFormat="1" x14ac:dyDescent="0.25">
      <c r="E157" s="87"/>
      <c r="F157" s="87"/>
      <c r="I157" s="87"/>
      <c r="J157" s="87"/>
      <c r="K157" s="75"/>
      <c r="V157" s="53"/>
    </row>
    <row r="158" spans="5:22" s="54" customFormat="1" x14ac:dyDescent="0.25">
      <c r="E158" s="87"/>
      <c r="F158" s="87"/>
      <c r="I158" s="87"/>
      <c r="J158" s="87"/>
      <c r="K158" s="75"/>
      <c r="V158" s="53"/>
    </row>
    <row r="159" spans="5:22" s="54" customFormat="1" x14ac:dyDescent="0.25">
      <c r="E159" s="87"/>
      <c r="F159" s="87"/>
      <c r="I159" s="87"/>
      <c r="J159" s="87"/>
      <c r="K159" s="75"/>
      <c r="V159" s="53"/>
    </row>
    <row r="160" spans="5:22" s="54" customFormat="1" x14ac:dyDescent="0.25">
      <c r="E160" s="87"/>
      <c r="F160" s="87"/>
      <c r="I160" s="87"/>
      <c r="J160" s="87"/>
      <c r="K160" s="75"/>
      <c r="V160" s="53"/>
    </row>
    <row r="161" spans="5:22" s="54" customFormat="1" x14ac:dyDescent="0.25">
      <c r="E161" s="87"/>
      <c r="F161" s="87"/>
      <c r="I161" s="87"/>
      <c r="J161" s="87"/>
      <c r="K161" s="75"/>
      <c r="V161" s="53"/>
    </row>
    <row r="162" spans="5:22" s="54" customFormat="1" x14ac:dyDescent="0.25">
      <c r="E162" s="87"/>
      <c r="F162" s="87"/>
      <c r="I162" s="87"/>
      <c r="J162" s="87"/>
      <c r="K162" s="75"/>
      <c r="V162" s="53"/>
    </row>
    <row r="163" spans="5:22" s="54" customFormat="1" x14ac:dyDescent="0.25">
      <c r="E163" s="87"/>
      <c r="F163" s="87"/>
      <c r="I163" s="87"/>
      <c r="J163" s="87"/>
      <c r="K163" s="75"/>
      <c r="V163" s="53"/>
    </row>
    <row r="164" spans="5:22" s="54" customFormat="1" x14ac:dyDescent="0.25">
      <c r="E164" s="87"/>
      <c r="F164" s="87"/>
      <c r="I164" s="87"/>
      <c r="J164" s="87"/>
      <c r="K164" s="75"/>
      <c r="V164" s="53"/>
    </row>
    <row r="165" spans="5:22" s="54" customFormat="1" x14ac:dyDescent="0.25">
      <c r="E165" s="87"/>
      <c r="F165" s="87"/>
      <c r="I165" s="87"/>
      <c r="J165" s="87"/>
      <c r="K165" s="75"/>
      <c r="V165" s="53"/>
    </row>
    <row r="166" spans="5:22" s="54" customFormat="1" x14ac:dyDescent="0.25">
      <c r="E166" s="87"/>
      <c r="F166" s="87"/>
      <c r="I166" s="87"/>
      <c r="J166" s="87"/>
      <c r="K166" s="75"/>
      <c r="V166" s="53"/>
    </row>
    <row r="167" spans="5:22" s="54" customFormat="1" x14ac:dyDescent="0.25">
      <c r="E167" s="87"/>
      <c r="F167" s="87"/>
      <c r="I167" s="87"/>
      <c r="J167" s="87"/>
      <c r="K167" s="75"/>
      <c r="V167" s="53"/>
    </row>
    <row r="168" spans="5:22" s="54" customFormat="1" x14ac:dyDescent="0.25">
      <c r="E168" s="87"/>
      <c r="F168" s="87"/>
      <c r="I168" s="87"/>
      <c r="J168" s="87"/>
      <c r="K168" s="75"/>
      <c r="V168" s="53"/>
    </row>
    <row r="169" spans="5:22" s="54" customFormat="1" x14ac:dyDescent="0.25">
      <c r="E169" s="87"/>
      <c r="F169" s="87"/>
      <c r="I169" s="87"/>
      <c r="J169" s="87"/>
      <c r="K169" s="75"/>
      <c r="V169" s="53"/>
    </row>
    <row r="170" spans="5:22" s="54" customFormat="1" x14ac:dyDescent="0.25">
      <c r="E170" s="87"/>
      <c r="F170" s="87"/>
      <c r="I170" s="87"/>
      <c r="J170" s="87"/>
      <c r="K170" s="75"/>
      <c r="V170" s="53"/>
    </row>
    <row r="171" spans="5:22" s="54" customFormat="1" x14ac:dyDescent="0.25">
      <c r="E171" s="87"/>
      <c r="F171" s="87"/>
      <c r="I171" s="87"/>
      <c r="J171" s="87"/>
      <c r="K171" s="75"/>
      <c r="V171" s="53"/>
    </row>
    <row r="172" spans="5:22" s="54" customFormat="1" x14ac:dyDescent="0.25">
      <c r="E172" s="87"/>
      <c r="F172" s="87"/>
      <c r="I172" s="87"/>
      <c r="J172" s="87"/>
      <c r="K172" s="75"/>
      <c r="V172" s="53"/>
    </row>
    <row r="173" spans="5:22" s="54" customFormat="1" x14ac:dyDescent="0.25">
      <c r="E173" s="87"/>
      <c r="F173" s="87"/>
      <c r="I173" s="87"/>
      <c r="J173" s="87"/>
      <c r="K173" s="75"/>
      <c r="V173" s="53"/>
    </row>
    <row r="174" spans="5:22" s="54" customFormat="1" x14ac:dyDescent="0.25">
      <c r="E174" s="87"/>
      <c r="F174" s="87"/>
      <c r="I174" s="87"/>
      <c r="J174" s="87"/>
      <c r="K174" s="75"/>
      <c r="V174" s="53"/>
    </row>
    <row r="175" spans="5:22" s="54" customFormat="1" x14ac:dyDescent="0.25">
      <c r="E175" s="87"/>
      <c r="F175" s="87"/>
      <c r="I175" s="87"/>
      <c r="J175" s="87"/>
      <c r="K175" s="75"/>
      <c r="V175" s="53"/>
    </row>
    <row r="176" spans="5:22" s="54" customFormat="1" x14ac:dyDescent="0.25">
      <c r="E176" s="87"/>
      <c r="F176" s="87"/>
      <c r="I176" s="87"/>
      <c r="J176" s="87"/>
      <c r="K176" s="75"/>
      <c r="V176" s="53"/>
    </row>
    <row r="177" spans="5:22" s="54" customFormat="1" x14ac:dyDescent="0.25">
      <c r="E177" s="87"/>
      <c r="F177" s="87"/>
      <c r="I177" s="87"/>
      <c r="J177" s="87"/>
      <c r="K177" s="75"/>
      <c r="V177" s="53"/>
    </row>
    <row r="178" spans="5:22" s="54" customFormat="1" x14ac:dyDescent="0.25">
      <c r="E178" s="87"/>
      <c r="F178" s="87"/>
      <c r="I178" s="87"/>
      <c r="J178" s="87"/>
      <c r="K178" s="75"/>
      <c r="V178" s="53"/>
    </row>
    <row r="179" spans="5:22" s="54" customFormat="1" x14ac:dyDescent="0.25">
      <c r="E179" s="87"/>
      <c r="F179" s="87"/>
      <c r="I179" s="87"/>
      <c r="J179" s="87"/>
      <c r="K179" s="75"/>
      <c r="V179" s="53"/>
    </row>
    <row r="180" spans="5:22" s="54" customFormat="1" x14ac:dyDescent="0.25">
      <c r="E180" s="87"/>
      <c r="F180" s="87"/>
      <c r="I180" s="87"/>
      <c r="J180" s="87"/>
      <c r="K180" s="75"/>
      <c r="V180" s="53"/>
    </row>
    <row r="181" spans="5:22" s="54" customFormat="1" x14ac:dyDescent="0.25">
      <c r="E181" s="87"/>
      <c r="F181" s="87"/>
      <c r="I181" s="87"/>
      <c r="J181" s="87"/>
      <c r="K181" s="75"/>
      <c r="V181" s="53"/>
    </row>
    <row r="182" spans="5:22" s="54" customFormat="1" x14ac:dyDescent="0.25">
      <c r="E182" s="87"/>
      <c r="F182" s="87"/>
      <c r="I182" s="87"/>
      <c r="J182" s="87"/>
      <c r="K182" s="75"/>
      <c r="V182" s="53"/>
    </row>
    <row r="183" spans="5:22" s="54" customFormat="1" x14ac:dyDescent="0.25">
      <c r="E183" s="87"/>
      <c r="F183" s="87"/>
      <c r="I183" s="87"/>
      <c r="J183" s="87"/>
      <c r="K183" s="75"/>
      <c r="V183" s="53"/>
    </row>
    <row r="184" spans="5:22" s="54" customFormat="1" x14ac:dyDescent="0.25">
      <c r="E184" s="87"/>
      <c r="F184" s="87"/>
      <c r="I184" s="87"/>
      <c r="J184" s="87"/>
      <c r="K184" s="75"/>
      <c r="V184" s="53"/>
    </row>
    <row r="185" spans="5:22" s="54" customFormat="1" x14ac:dyDescent="0.25">
      <c r="E185" s="87"/>
      <c r="F185" s="87"/>
      <c r="I185" s="87"/>
      <c r="J185" s="87"/>
      <c r="K185" s="75"/>
      <c r="V185" s="53"/>
    </row>
    <row r="186" spans="5:22" s="54" customFormat="1" x14ac:dyDescent="0.25">
      <c r="E186" s="87"/>
      <c r="F186" s="87"/>
      <c r="I186" s="87"/>
      <c r="J186" s="87"/>
      <c r="K186" s="75"/>
      <c r="V186" s="53"/>
    </row>
    <row r="187" spans="5:22" s="54" customFormat="1" x14ac:dyDescent="0.25">
      <c r="E187" s="87"/>
      <c r="F187" s="87"/>
      <c r="I187" s="87"/>
      <c r="J187" s="87"/>
      <c r="K187" s="75"/>
      <c r="V187" s="53"/>
    </row>
    <row r="188" spans="5:22" s="54" customFormat="1" x14ac:dyDescent="0.25">
      <c r="E188" s="87"/>
      <c r="F188" s="87"/>
      <c r="I188" s="87"/>
      <c r="J188" s="87"/>
      <c r="K188" s="75"/>
      <c r="V188" s="53"/>
    </row>
    <row r="189" spans="5:22" s="54" customFormat="1" x14ac:dyDescent="0.25">
      <c r="E189" s="87"/>
      <c r="F189" s="87"/>
      <c r="I189" s="87"/>
      <c r="J189" s="87"/>
      <c r="K189" s="75"/>
      <c r="V189" s="53"/>
    </row>
    <row r="190" spans="5:22" s="54" customFormat="1" x14ac:dyDescent="0.25">
      <c r="E190" s="87"/>
      <c r="F190" s="87"/>
      <c r="I190" s="87"/>
      <c r="J190" s="87"/>
      <c r="K190" s="75"/>
      <c r="V190" s="53"/>
    </row>
    <row r="191" spans="5:22" s="54" customFormat="1" x14ac:dyDescent="0.25">
      <c r="E191" s="87"/>
      <c r="F191" s="87"/>
      <c r="I191" s="87"/>
      <c r="J191" s="87"/>
      <c r="K191" s="75"/>
      <c r="V191" s="53"/>
    </row>
    <row r="192" spans="5:22" s="54" customFormat="1" x14ac:dyDescent="0.25">
      <c r="E192" s="87"/>
      <c r="F192" s="87"/>
      <c r="I192" s="87"/>
      <c r="J192" s="87"/>
      <c r="K192" s="75"/>
      <c r="V192" s="53"/>
    </row>
    <row r="193" spans="5:22" s="54" customFormat="1" x14ac:dyDescent="0.25">
      <c r="E193" s="87"/>
      <c r="F193" s="87"/>
      <c r="I193" s="87"/>
      <c r="J193" s="87"/>
      <c r="K193" s="75"/>
      <c r="V193" s="53"/>
    </row>
    <row r="194" spans="5:22" s="54" customFormat="1" x14ac:dyDescent="0.25">
      <c r="E194" s="87"/>
      <c r="F194" s="87"/>
      <c r="I194" s="87"/>
      <c r="J194" s="87"/>
      <c r="K194" s="75"/>
      <c r="V194" s="53"/>
    </row>
    <row r="195" spans="5:22" s="54" customFormat="1" x14ac:dyDescent="0.25">
      <c r="E195" s="87"/>
      <c r="F195" s="87"/>
      <c r="I195" s="87"/>
      <c r="J195" s="87"/>
      <c r="K195" s="75"/>
      <c r="V195" s="53"/>
    </row>
    <row r="196" spans="5:22" s="54" customFormat="1" x14ac:dyDescent="0.25">
      <c r="E196" s="87"/>
      <c r="F196" s="87"/>
      <c r="I196" s="87"/>
      <c r="J196" s="87"/>
      <c r="K196" s="75"/>
      <c r="V196" s="53"/>
    </row>
    <row r="197" spans="5:22" s="54" customFormat="1" x14ac:dyDescent="0.25">
      <c r="E197" s="87"/>
      <c r="F197" s="87"/>
      <c r="I197" s="87"/>
      <c r="J197" s="87"/>
      <c r="K197" s="75"/>
      <c r="V197" s="53"/>
    </row>
    <row r="198" spans="5:22" s="54" customFormat="1" x14ac:dyDescent="0.25">
      <c r="E198" s="87"/>
      <c r="F198" s="87"/>
      <c r="I198" s="87"/>
      <c r="J198" s="87"/>
      <c r="K198" s="75"/>
      <c r="V198" s="53"/>
    </row>
    <row r="199" spans="5:22" s="54" customFormat="1" x14ac:dyDescent="0.25">
      <c r="E199" s="87"/>
      <c r="F199" s="87"/>
      <c r="I199" s="87"/>
      <c r="J199" s="87"/>
      <c r="K199" s="75"/>
      <c r="V199" s="53"/>
    </row>
    <row r="200" spans="5:22" s="54" customFormat="1" x14ac:dyDescent="0.25">
      <c r="E200" s="87"/>
      <c r="F200" s="87"/>
      <c r="I200" s="87"/>
      <c r="J200" s="87"/>
      <c r="K200" s="75"/>
      <c r="V200" s="53"/>
    </row>
    <row r="201" spans="5:22" s="54" customFormat="1" x14ac:dyDescent="0.25">
      <c r="E201" s="87"/>
      <c r="F201" s="87"/>
      <c r="I201" s="87"/>
      <c r="J201" s="87"/>
      <c r="K201" s="75"/>
      <c r="V201" s="53"/>
    </row>
    <row r="202" spans="5:22" s="54" customFormat="1" x14ac:dyDescent="0.25">
      <c r="E202" s="87"/>
      <c r="F202" s="87"/>
      <c r="I202" s="87"/>
      <c r="J202" s="87"/>
      <c r="K202" s="75"/>
      <c r="V202" s="53"/>
    </row>
    <row r="203" spans="5:22" s="54" customFormat="1" x14ac:dyDescent="0.25">
      <c r="E203" s="87"/>
      <c r="F203" s="87"/>
      <c r="I203" s="87"/>
      <c r="J203" s="87"/>
      <c r="K203" s="75"/>
      <c r="V203" s="53"/>
    </row>
    <row r="204" spans="5:22" s="54" customFormat="1" x14ac:dyDescent="0.25">
      <c r="E204" s="87"/>
      <c r="F204" s="87"/>
      <c r="I204" s="87"/>
      <c r="J204" s="87"/>
      <c r="K204" s="75"/>
      <c r="V204" s="53"/>
    </row>
    <row r="205" spans="5:22" s="54" customFormat="1" x14ac:dyDescent="0.25">
      <c r="E205" s="87"/>
      <c r="F205" s="87"/>
      <c r="I205" s="87"/>
      <c r="J205" s="87"/>
      <c r="K205" s="75"/>
      <c r="V205" s="53"/>
    </row>
    <row r="206" spans="5:22" s="54" customFormat="1" x14ac:dyDescent="0.25">
      <c r="E206" s="87"/>
      <c r="F206" s="87"/>
      <c r="I206" s="87"/>
      <c r="J206" s="87"/>
      <c r="K206" s="75"/>
      <c r="V206" s="53"/>
    </row>
    <row r="207" spans="5:22" s="54" customFormat="1" x14ac:dyDescent="0.25">
      <c r="E207" s="87"/>
      <c r="F207" s="87"/>
      <c r="I207" s="87"/>
      <c r="J207" s="87"/>
      <c r="K207" s="75"/>
      <c r="V207" s="53"/>
    </row>
    <row r="208" spans="5:22" s="54" customFormat="1" x14ac:dyDescent="0.25">
      <c r="E208" s="87"/>
      <c r="F208" s="87"/>
      <c r="I208" s="87"/>
      <c r="J208" s="87"/>
      <c r="K208" s="75"/>
      <c r="V208" s="53"/>
    </row>
    <row r="209" spans="5:22" s="54" customFormat="1" x14ac:dyDescent="0.25">
      <c r="E209" s="87"/>
      <c r="F209" s="87"/>
      <c r="I209" s="87"/>
      <c r="J209" s="87"/>
      <c r="K209" s="75"/>
      <c r="V209" s="53"/>
    </row>
    <row r="210" spans="5:22" s="54" customFormat="1" x14ac:dyDescent="0.25">
      <c r="E210" s="87"/>
      <c r="F210" s="87"/>
      <c r="I210" s="87"/>
      <c r="J210" s="87"/>
      <c r="K210" s="75"/>
      <c r="V210" s="53"/>
    </row>
    <row r="211" spans="5:22" s="54" customFormat="1" x14ac:dyDescent="0.25">
      <c r="E211" s="87"/>
      <c r="F211" s="87"/>
      <c r="I211" s="87"/>
      <c r="J211" s="87"/>
      <c r="K211" s="75"/>
      <c r="V211" s="53"/>
    </row>
    <row r="212" spans="5:22" s="54" customFormat="1" x14ac:dyDescent="0.25">
      <c r="E212" s="87"/>
      <c r="F212" s="87"/>
      <c r="I212" s="87"/>
      <c r="J212" s="87"/>
      <c r="K212" s="75"/>
      <c r="V212" s="53"/>
    </row>
    <row r="213" spans="5:22" s="54" customFormat="1" x14ac:dyDescent="0.25">
      <c r="E213" s="87"/>
      <c r="F213" s="87"/>
      <c r="I213" s="87"/>
      <c r="J213" s="87"/>
      <c r="K213" s="75"/>
      <c r="V213" s="53"/>
    </row>
    <row r="214" spans="5:22" s="54" customFormat="1" x14ac:dyDescent="0.25">
      <c r="E214" s="87"/>
      <c r="F214" s="87"/>
      <c r="I214" s="87"/>
      <c r="J214" s="87"/>
      <c r="K214" s="75"/>
      <c r="V214" s="53"/>
    </row>
    <row r="215" spans="5:22" s="54" customFormat="1" x14ac:dyDescent="0.25">
      <c r="E215" s="87"/>
      <c r="F215" s="87"/>
      <c r="I215" s="87"/>
      <c r="J215" s="87"/>
      <c r="K215" s="75"/>
      <c r="V215" s="53"/>
    </row>
    <row r="216" spans="5:22" s="54" customFormat="1" x14ac:dyDescent="0.25">
      <c r="E216" s="87"/>
      <c r="F216" s="87"/>
      <c r="I216" s="87"/>
      <c r="J216" s="87"/>
      <c r="K216" s="75"/>
      <c r="V216" s="53"/>
    </row>
    <row r="217" spans="5:22" s="54" customFormat="1" x14ac:dyDescent="0.25">
      <c r="E217" s="87"/>
      <c r="F217" s="87"/>
      <c r="I217" s="87"/>
      <c r="J217" s="87"/>
      <c r="K217" s="75"/>
      <c r="V217" s="53"/>
    </row>
    <row r="218" spans="5:22" s="54" customFormat="1" x14ac:dyDescent="0.25">
      <c r="E218" s="87"/>
      <c r="F218" s="87"/>
      <c r="I218" s="87"/>
      <c r="J218" s="87"/>
      <c r="K218" s="75"/>
      <c r="V218" s="53"/>
    </row>
    <row r="219" spans="5:22" s="54" customFormat="1" x14ac:dyDescent="0.25">
      <c r="E219" s="87"/>
      <c r="F219" s="87"/>
      <c r="I219" s="87"/>
      <c r="J219" s="87"/>
      <c r="K219" s="75"/>
      <c r="V219" s="53"/>
    </row>
    <row r="220" spans="5:22" s="54" customFormat="1" x14ac:dyDescent="0.25">
      <c r="E220" s="87"/>
      <c r="F220" s="87"/>
      <c r="I220" s="87"/>
      <c r="J220" s="87"/>
      <c r="K220" s="75"/>
      <c r="V220" s="53"/>
    </row>
    <row r="221" spans="5:22" s="54" customFormat="1" x14ac:dyDescent="0.25">
      <c r="E221" s="87"/>
      <c r="F221" s="87"/>
      <c r="I221" s="87"/>
      <c r="J221" s="87"/>
      <c r="K221" s="75"/>
      <c r="V221" s="53"/>
    </row>
    <row r="222" spans="5:22" s="54" customFormat="1" x14ac:dyDescent="0.25">
      <c r="E222" s="87"/>
      <c r="F222" s="87"/>
      <c r="I222" s="87"/>
      <c r="J222" s="87"/>
      <c r="K222" s="75"/>
      <c r="V222" s="53"/>
    </row>
    <row r="223" spans="5:22" s="54" customFormat="1" x14ac:dyDescent="0.25">
      <c r="E223" s="87"/>
      <c r="F223" s="87"/>
      <c r="I223" s="87"/>
      <c r="J223" s="87"/>
      <c r="K223" s="75"/>
      <c r="V223" s="53"/>
    </row>
    <row r="224" spans="5:22" s="54" customFormat="1" x14ac:dyDescent="0.25">
      <c r="E224" s="87"/>
      <c r="F224" s="87"/>
      <c r="I224" s="87"/>
      <c r="J224" s="87"/>
      <c r="K224" s="75"/>
      <c r="V224" s="53"/>
    </row>
    <row r="225" spans="5:22" s="54" customFormat="1" x14ac:dyDescent="0.25">
      <c r="E225" s="87"/>
      <c r="F225" s="87"/>
      <c r="I225" s="87"/>
      <c r="J225" s="87"/>
      <c r="K225" s="75"/>
      <c r="V225" s="53"/>
    </row>
    <row r="226" spans="5:22" s="54" customFormat="1" x14ac:dyDescent="0.25">
      <c r="E226" s="87"/>
      <c r="F226" s="87"/>
      <c r="I226" s="87"/>
      <c r="J226" s="87"/>
      <c r="K226" s="75"/>
      <c r="V226" s="53"/>
    </row>
    <row r="227" spans="5:22" s="54" customFormat="1" x14ac:dyDescent="0.25">
      <c r="E227" s="87"/>
      <c r="F227" s="87"/>
      <c r="I227" s="87"/>
      <c r="J227" s="87"/>
      <c r="K227" s="75"/>
      <c r="V227" s="53"/>
    </row>
    <row r="228" spans="5:22" s="54" customFormat="1" x14ac:dyDescent="0.25">
      <c r="E228" s="87"/>
      <c r="F228" s="87"/>
      <c r="I228" s="87"/>
      <c r="J228" s="87"/>
      <c r="K228" s="75"/>
      <c r="V228" s="53"/>
    </row>
    <row r="229" spans="5:22" s="54" customFormat="1" x14ac:dyDescent="0.25">
      <c r="E229" s="87"/>
      <c r="F229" s="87"/>
      <c r="I229" s="87"/>
      <c r="J229" s="87"/>
      <c r="K229" s="75"/>
      <c r="V229" s="53"/>
    </row>
    <row r="230" spans="5:22" s="54" customFormat="1" x14ac:dyDescent="0.25">
      <c r="E230" s="87"/>
      <c r="F230" s="87"/>
      <c r="I230" s="87"/>
      <c r="J230" s="87"/>
      <c r="K230" s="75"/>
      <c r="V230" s="53"/>
    </row>
  </sheetData>
  <mergeCells count="99">
    <mergeCell ref="S72:T72"/>
    <mergeCell ref="U72:V72"/>
    <mergeCell ref="W72:X72"/>
    <mergeCell ref="Y72:Z72"/>
    <mergeCell ref="I72:J72"/>
    <mergeCell ref="K72:L72"/>
    <mergeCell ref="M72:N72"/>
    <mergeCell ref="O72:P72"/>
    <mergeCell ref="Q72:R72"/>
    <mergeCell ref="I55:J55"/>
    <mergeCell ref="K55:L55"/>
    <mergeCell ref="M55:N55"/>
    <mergeCell ref="O55:P55"/>
    <mergeCell ref="Q55:R55"/>
    <mergeCell ref="AC4:AD4"/>
    <mergeCell ref="AE4:AF4"/>
    <mergeCell ref="AC21:AD21"/>
    <mergeCell ref="AE21:AF21"/>
    <mergeCell ref="Y38:Z38"/>
    <mergeCell ref="Y21:Z21"/>
    <mergeCell ref="AA21:AB21"/>
    <mergeCell ref="N4:O4"/>
    <mergeCell ref="T21:U21"/>
    <mergeCell ref="S55:T55"/>
    <mergeCell ref="M38:N38"/>
    <mergeCell ref="O38:P38"/>
    <mergeCell ref="Q38:R38"/>
    <mergeCell ref="S38:T38"/>
    <mergeCell ref="U38:V38"/>
    <mergeCell ref="U55:V55"/>
    <mergeCell ref="P4:Q4"/>
    <mergeCell ref="W4:W15"/>
    <mergeCell ref="R4:S4"/>
    <mergeCell ref="T4:U4"/>
    <mergeCell ref="AA56:AB56"/>
    <mergeCell ref="W55:X55"/>
    <mergeCell ref="Y55:Z55"/>
    <mergeCell ref="W38:X38"/>
    <mergeCell ref="Y4:Z4"/>
    <mergeCell ref="AA4:AB4"/>
    <mergeCell ref="AA39:AB39"/>
    <mergeCell ref="I38:J38"/>
    <mergeCell ref="W21:W32"/>
    <mergeCell ref="I21:J21"/>
    <mergeCell ref="R21:S21"/>
    <mergeCell ref="N21:O21"/>
    <mergeCell ref="P21:Q21"/>
    <mergeCell ref="K38:L38"/>
    <mergeCell ref="C72:D72"/>
    <mergeCell ref="E72:F72"/>
    <mergeCell ref="G72:H72"/>
    <mergeCell ref="A38:A53"/>
    <mergeCell ref="A55:A70"/>
    <mergeCell ref="A72:A87"/>
    <mergeCell ref="G38:H38"/>
    <mergeCell ref="C38:D38"/>
    <mergeCell ref="E38:F38"/>
    <mergeCell ref="C55:D55"/>
    <mergeCell ref="E55:F55"/>
    <mergeCell ref="G55:H55"/>
    <mergeCell ref="I4:J4"/>
    <mergeCell ref="A4:A19"/>
    <mergeCell ref="L4:L19"/>
    <mergeCell ref="L21:L36"/>
    <mergeCell ref="A21:A36"/>
    <mergeCell ref="G21:H21"/>
    <mergeCell ref="C4:D4"/>
    <mergeCell ref="E4:F4"/>
    <mergeCell ref="C21:D21"/>
    <mergeCell ref="E21:F21"/>
    <mergeCell ref="G4:H4"/>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K126:L126"/>
    <mergeCell ref="M126:N126"/>
    <mergeCell ref="A126:A137"/>
    <mergeCell ref="C126:D126"/>
    <mergeCell ref="E126:F126"/>
    <mergeCell ref="G126:H126"/>
    <mergeCell ref="I126:J126"/>
    <mergeCell ref="AC39:AD39"/>
    <mergeCell ref="AE39:AF39"/>
    <mergeCell ref="AA73:AB73"/>
    <mergeCell ref="AC73:AD73"/>
    <mergeCell ref="AE73:AF73"/>
    <mergeCell ref="AC56:AD56"/>
    <mergeCell ref="AE56:AF5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O35"/>
  <sheetViews>
    <sheetView zoomScale="70" zoomScaleNormal="70" workbookViewId="0">
      <selection activeCell="A35" sqref="A35:J35"/>
    </sheetView>
  </sheetViews>
  <sheetFormatPr defaultColWidth="9.28515625" defaultRowHeight="15" x14ac:dyDescent="0.25"/>
  <cols>
    <col min="1" max="1" width="55.42578125" customWidth="1"/>
    <col min="3" max="3" width="14.2851562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x14ac:dyDescent="0.25">
      <c r="A1" s="35">
        <v>2008</v>
      </c>
      <c r="B1" s="35">
        <v>2009</v>
      </c>
      <c r="C1" s="35">
        <v>2010</v>
      </c>
      <c r="D1" s="35">
        <v>2011</v>
      </c>
      <c r="E1" s="35">
        <v>2012</v>
      </c>
      <c r="F1" s="35">
        <v>2013</v>
      </c>
      <c r="G1" s="35">
        <v>2014</v>
      </c>
      <c r="H1" s="35">
        <v>2015</v>
      </c>
      <c r="I1" s="35">
        <v>2016</v>
      </c>
      <c r="J1" s="35">
        <v>2017</v>
      </c>
      <c r="K1" s="35">
        <v>2018</v>
      </c>
      <c r="L1" s="35">
        <v>2019</v>
      </c>
      <c r="M1" s="35" t="s">
        <v>280</v>
      </c>
      <c r="N1" s="35" t="s">
        <v>281</v>
      </c>
      <c r="O1" t="s">
        <v>295</v>
      </c>
    </row>
    <row r="2" spans="1:15" x14ac:dyDescent="0.25">
      <c r="A2" t="s">
        <v>0</v>
      </c>
    </row>
    <row r="3" spans="1:15" x14ac:dyDescent="0.25">
      <c r="A3" t="s">
        <v>81</v>
      </c>
    </row>
    <row r="4" spans="1:15" x14ac:dyDescent="0.25">
      <c r="A4" t="s">
        <v>94</v>
      </c>
    </row>
    <row r="5" spans="1:15" x14ac:dyDescent="0.25">
      <c r="A5" s="121" t="s">
        <v>296</v>
      </c>
    </row>
    <row r="6" spans="1:15" x14ac:dyDescent="0.25">
      <c r="A6" t="s">
        <v>308</v>
      </c>
      <c r="B6" t="s">
        <v>302</v>
      </c>
      <c r="C6" t="s">
        <v>303</v>
      </c>
      <c r="D6" t="s">
        <v>304</v>
      </c>
      <c r="M6" t="s">
        <v>203</v>
      </c>
    </row>
    <row r="7" spans="1:15" x14ac:dyDescent="0.25">
      <c r="A7" t="s">
        <v>268</v>
      </c>
      <c r="M7" t="s">
        <v>149</v>
      </c>
    </row>
    <row r="8" spans="1:15" x14ac:dyDescent="0.25">
      <c r="A8" t="s">
        <v>309</v>
      </c>
      <c r="M8" t="s">
        <v>150</v>
      </c>
    </row>
    <row r="9" spans="1:15" x14ac:dyDescent="0.25">
      <c r="A9" t="s">
        <v>95</v>
      </c>
      <c r="M9" t="s">
        <v>151</v>
      </c>
    </row>
    <row r="10" spans="1:15" x14ac:dyDescent="0.25">
      <c r="M10" t="s">
        <v>152</v>
      </c>
    </row>
    <row r="11" spans="1:15" x14ac:dyDescent="0.25">
      <c r="A11" t="s">
        <v>96</v>
      </c>
      <c r="B11" t="s">
        <v>305</v>
      </c>
      <c r="M11" t="s">
        <v>153</v>
      </c>
    </row>
    <row r="12" spans="1:15" x14ac:dyDescent="0.25">
      <c r="A12" t="s">
        <v>142</v>
      </c>
      <c r="B12" t="s">
        <v>306</v>
      </c>
      <c r="M12" t="s">
        <v>154</v>
      </c>
    </row>
    <row r="13" spans="1:15" x14ac:dyDescent="0.25">
      <c r="A13" t="s">
        <v>97</v>
      </c>
      <c r="B13" t="s">
        <v>307</v>
      </c>
      <c r="M13" t="s">
        <v>155</v>
      </c>
    </row>
    <row r="14" spans="1:15" x14ac:dyDescent="0.25">
      <c r="M14" t="s">
        <v>156</v>
      </c>
    </row>
    <row r="15" spans="1:15" x14ac:dyDescent="0.25">
      <c r="A15" t="s">
        <v>169</v>
      </c>
      <c r="M15" t="s">
        <v>157</v>
      </c>
    </row>
    <row r="16" spans="1:15" x14ac:dyDescent="0.25">
      <c r="A16" s="49" t="s">
        <v>170</v>
      </c>
      <c r="M16" t="s">
        <v>158</v>
      </c>
    </row>
    <row r="17" spans="1:13" x14ac:dyDescent="0.25">
      <c r="A17" s="49" t="s">
        <v>171</v>
      </c>
      <c r="M17" t="s">
        <v>159</v>
      </c>
    </row>
    <row r="18" spans="1:13" x14ac:dyDescent="0.25">
      <c r="M18" t="s">
        <v>160</v>
      </c>
    </row>
    <row r="19" spans="1:13" x14ac:dyDescent="0.25">
      <c r="A19" t="s">
        <v>143</v>
      </c>
    </row>
    <row r="20" spans="1:13" x14ac:dyDescent="0.25">
      <c r="A20" t="s">
        <v>144</v>
      </c>
    </row>
    <row r="21" spans="1:13" x14ac:dyDescent="0.25">
      <c r="A21" t="s">
        <v>145</v>
      </c>
    </row>
    <row r="22" spans="1:13" x14ac:dyDescent="0.25">
      <c r="M22" t="s">
        <v>122</v>
      </c>
    </row>
    <row r="23" spans="1:13" x14ac:dyDescent="0.25">
      <c r="A23" t="s">
        <v>98</v>
      </c>
      <c r="M23" t="s">
        <v>114</v>
      </c>
    </row>
    <row r="24" spans="1:13" x14ac:dyDescent="0.25">
      <c r="A24" t="s">
        <v>99</v>
      </c>
      <c r="M24" t="s">
        <v>123</v>
      </c>
    </row>
    <row r="25" spans="1:13" x14ac:dyDescent="0.25">
      <c r="A25" t="s">
        <v>100</v>
      </c>
      <c r="M25" t="s">
        <v>124</v>
      </c>
    </row>
    <row r="28" spans="1:13" x14ac:dyDescent="0.25">
      <c r="A28" t="s">
        <v>101</v>
      </c>
    </row>
    <row r="29" spans="1:13" x14ac:dyDescent="0.25">
      <c r="A29" t="s">
        <v>102</v>
      </c>
    </row>
    <row r="30" spans="1:13" x14ac:dyDescent="0.25">
      <c r="A30" t="s">
        <v>103</v>
      </c>
    </row>
    <row r="31" spans="1:13" x14ac:dyDescent="0.25">
      <c r="A31" t="s">
        <v>104</v>
      </c>
    </row>
    <row r="32" spans="1:13" x14ac:dyDescent="0.25">
      <c r="A32" t="s">
        <v>105</v>
      </c>
    </row>
    <row r="33" spans="1:10" x14ac:dyDescent="0.25">
      <c r="A33" t="s">
        <v>6</v>
      </c>
    </row>
    <row r="35" spans="1:10" ht="105" customHeight="1" x14ac:dyDescent="0.25">
      <c r="A35" s="984" t="s">
        <v>294</v>
      </c>
      <c r="B35" s="984"/>
      <c r="C35" s="984"/>
      <c r="D35" s="984"/>
      <c r="E35" s="984"/>
      <c r="F35" s="984"/>
      <c r="G35" s="984"/>
      <c r="H35" s="984"/>
      <c r="I35" s="984"/>
      <c r="J35" s="984"/>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C13A7CBD-B7F6-4328-92F7-2CDCDF9206F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843c966-cb45-4885-93fc-2ce78a94204b"/>
    <ds:schemaRef ds:uri="ac131f03-315b-4cd8-8e3a-6189969fd4f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57412F72-9A9A-4578-8276-6746C94D54D1}">
  <ds:schemaRefs>
    <ds:schemaRef ds:uri="http://schemas.microsoft.com/sharepoint/v3/contenttype/forms"/>
  </ds:schemaRefs>
</ds:datastoreItem>
</file>

<file path=customXml/itemProps3.xml><?xml version="1.0" encoding="utf-8"?>
<ds:datastoreItem xmlns:ds="http://schemas.openxmlformats.org/officeDocument/2006/customXml" ds:itemID="{D01FE744-1834-40F1-BE14-E54B6E7BB071}">
  <ds:schemaRefs>
    <ds:schemaRef ds:uri="http://purl.org/dc/elements/1.1/"/>
    <ds:schemaRef ds:uri="http://schemas.microsoft.com/office/2006/metadata/properties"/>
    <ds:schemaRef ds:uri="http://schemas.openxmlformats.org/package/2006/metadata/core-properties"/>
    <ds:schemaRef ds:uri="ac131f03-315b-4cd8-8e3a-6189969fd4f0"/>
    <ds:schemaRef ds:uri="http://schemas.microsoft.com/office/2006/documentManagement/types"/>
    <ds:schemaRef ds:uri="http://schemas.microsoft.com/office/infopath/2007/PartnerControls"/>
    <ds:schemaRef ds:uri="http://purl.org/dc/dcmitype/"/>
    <ds:schemaRef ds:uri="5843c966-cb45-4885-93fc-2ce78a94204b"/>
    <ds:schemaRef ds:uri="http://www.w3.org/XML/1998/namespace"/>
    <ds:schemaRef ds:uri="http://purl.org/dc/te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16</vt:i4>
      </vt:variant>
      <vt:variant>
        <vt:lpstr>Named Ranges</vt:lpstr>
      </vt:variant>
      <vt:variant>
        <vt:i4>5</vt:i4>
      </vt:variant>
    </vt:vector>
  </HeadingPairs>
  <TitlesOfParts>
    <vt:vector size="21" baseType="lpstr">
      <vt:lpstr>Cover</vt:lpstr>
      <vt:lpstr>Summary Table</vt:lpstr>
      <vt:lpstr>Time Series</vt:lpstr>
      <vt:lpstr>Sectoral Distribution</vt:lpstr>
      <vt:lpstr>Knowledge Intensity</vt:lpstr>
      <vt:lpstr>High-Growth Enterprises</vt:lpstr>
      <vt:lpstr>NoE 1DGT--</vt:lpstr>
      <vt:lpstr>NoE 2DGT--</vt:lpstr>
      <vt:lpstr>EMP 1DGT--</vt:lpstr>
      <vt:lpstr>EMP 2DGT--</vt:lpstr>
      <vt:lpstr>VA 1DGT--</vt:lpstr>
      <vt:lpstr>VA 2DGT--</vt:lpstr>
      <vt:lpstr>HGE--</vt:lpstr>
      <vt:lpstr>Write-Up Calc</vt:lpstr>
      <vt:lpstr>Data_Sheet_Graphs</vt:lpstr>
      <vt:lpstr>Translate</vt:lpstr>
      <vt:lpstr>Cover!Print_Area</vt:lpstr>
      <vt:lpstr>'Knowledge Intensity'!Print_Area</vt:lpstr>
      <vt:lpstr>'Sectoral Distribution'!Print_Area</vt:lpstr>
      <vt:lpstr>'Summary Table'!Print_Area</vt:lpstr>
      <vt:lpstr>'Time Series'!Print_Area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Anastasis Katsinis</dc:creator>
  <cp:lastModifiedBy>STIERLE-VON SCHUTZ Ulrike (GROW)</cp:lastModifiedBy>
  <cp:lastPrinted>2016-01-18T13:57:36Z</cp:lastPrinted>
  <dcterms:created xsi:type="dcterms:W3CDTF">2013-01-10T09:35:42Z</dcterms:created>
  <dcterms:modified xsi:type="dcterms:W3CDTF">2022-03-31T15:48:39Z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